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3"/>
  </bookViews>
  <sheets>
    <sheet name="Бланки БЭС" sheetId="1" state="hidden" r:id="rId3"/>
    <sheet name="Титульный лист" sheetId="2" state="visible" r:id="rId4"/>
    <sheet name="Приложение 9" sheetId="3" state="visible" r:id="rId5"/>
    <sheet name="Прил.1-Загрузка трансф-в БЭС" sheetId="4" state="visible" r:id="rId6"/>
    <sheet name="Прил. 9 Данные по ТСН" sheetId="5" state="hidden" r:id="rId7"/>
  </sheets>
  <externalReferences>
    <externalReference r:id="rId1"/>
    <externalReference r:id="rId2"/>
  </externalReferences>
  <definedNames>
    <definedName name="_xlnm.Print_Area" localSheetId="0">'Бланки БЭС'!$P$1:$AQ$1658</definedName>
    <definedName name="_xlnm.Print_Area" localSheetId="2">'Приложение 9'!$A$1:$CA$1374</definedName>
    <definedName name="_xlnm.Print_Area" localSheetId="3">'Прил.1-Загрузка трансф-в БЭС'!$A$1:$P$82</definedName>
  </definedNames>
  <calcPr fullPrecision="0"/>
</workbook>
</file>

<file path=xl/sharedStrings.xml><?xml version="1.0" encoding="utf-8"?>
<sst xmlns="http://schemas.openxmlformats.org/spreadsheetml/2006/main" count="930" uniqueCount="930">
  <si>
    <t xml:space="preserve">Контрольные замеры</t>
  </si>
  <si>
    <t xml:space="preserve">Примечание:                            </t>
  </si>
  <si>
    <t xml:space="preserve"> перетоков мощности и уровней напряжения</t>
  </si>
  <si>
    <r>
      <t xml:space="preserve">1) Расчные значения токов (столбцы 5-7) выпоняются на основе  часовых значений P (кВт) и Q (кВар), выгруженные из ПК Пирамиды (АСКУЭ по счетчикам). 
2) Расчет токов  рассчитывается по формуле: 
 КОРЕНЬ(P^2+Q^2)/(1,73*U)*1000 (в отдельных таблицах вызгузки из ПК Пирамида).
3) В столбце 1 </t>
    </r>
    <r>
      <rPr>
        <b/>
        <i/>
        <sz val="12"/>
        <rFont val="Times New Roman"/>
      </rPr>
      <t xml:space="preserve">цветом </t>
    </r>
    <r>
      <rPr>
        <b/>
        <i/>
        <sz val="11"/>
        <rFont val="Times New Roman"/>
      </rPr>
      <t xml:space="preserve"> </t>
    </r>
    <r>
      <rPr>
        <b/>
        <sz val="11"/>
        <rFont val="Times New Roman"/>
      </rPr>
      <t xml:space="preserve">выделено оборудование, занесённое в Альфа Центр  (P).  Этот же параметр внесен в ПК Пирамида.</t>
    </r>
  </si>
  <si>
    <t xml:space="preserve">                     на подстанциях производственных отделений  Новгородского филиала  ПАО "Россети Северо-Запад"</t>
  </si>
  <si>
    <t xml:space="preserve">БОРОВИЧСКИЕ ЭЛЕКТРИЧЕСКИЕ СЕТИ</t>
  </si>
  <si>
    <t>Актуализировать</t>
  </si>
  <si>
    <t xml:space="preserve">Подразделение,выполняющее замеры для каждой ПС (служба учета, деж.ПС, ОВБ, СРЗА)</t>
  </si>
  <si>
    <t xml:space="preserve">Источник информации (ОИК,приборы учета, измерит. приборы)</t>
  </si>
  <si>
    <t xml:space="preserve">Наличие показаний  ПИРАМИДА:                                 Р (кВт);  Q (кВар)           </t>
  </si>
  <si>
    <t xml:space="preserve">Наличие показаний ОИК  РСДУ-5 </t>
  </si>
  <si>
    <t xml:space="preserve">Показания U (кВ) по измерит.     приборам</t>
  </si>
  <si>
    <t xml:space="preserve">Всего показаний по КЗ (всего присоединений)</t>
  </si>
  <si>
    <t xml:space="preserve">Итого автоматическое снятие показанийиз ПК                             (ст.2 + ст.5)</t>
  </si>
  <si>
    <t xml:space="preserve">Итого автоматическое снятие показаний, % (ст.8 / ст.7 *100)</t>
  </si>
  <si>
    <t xml:space="preserve">Вид оператвного обслуживания</t>
  </si>
  <si>
    <t xml:space="preserve">Порядковый номер ПС</t>
  </si>
  <si>
    <t xml:space="preserve">Положение Анцапф заполнять обязательно!</t>
  </si>
  <si>
    <t xml:space="preserve">Дополнительные в Пирамида</t>
  </si>
  <si>
    <t xml:space="preserve">Показания, используемые в замерах</t>
  </si>
  <si>
    <t xml:space="preserve">Показания, соответствующие бланкам (столбец 7) "+"</t>
  </si>
  <si>
    <t xml:space="preserve">Дополнительные в ОИК</t>
  </si>
  <si>
    <t xml:space="preserve">110 кВ</t>
  </si>
  <si>
    <t xml:space="preserve">35 кВ</t>
  </si>
  <si>
    <t xml:space="preserve">6-10 кВ</t>
  </si>
  <si>
    <t xml:space="preserve">Вид измерительного прибора (источник показаний)</t>
  </si>
  <si>
    <t xml:space="preserve">Наименование присоединения</t>
  </si>
  <si>
    <t xml:space="preserve"> I</t>
  </si>
  <si>
    <t xml:space="preserve">первое деление прибора</t>
  </si>
  <si>
    <t xml:space="preserve">21 декабря 2022</t>
  </si>
  <si>
    <t xml:space="preserve">Проверочные формулы</t>
  </si>
  <si>
    <t xml:space="preserve"> P</t>
  </si>
  <si>
    <t>00-00</t>
  </si>
  <si>
    <t>01-00</t>
  </si>
  <si>
    <t>02-00</t>
  </si>
  <si>
    <t>03-00</t>
  </si>
  <si>
    <t>04-00</t>
  </si>
  <si>
    <t>05-00</t>
  </si>
  <si>
    <t>06-00</t>
  </si>
  <si>
    <t>07-00</t>
  </si>
  <si>
    <t>08-00</t>
  </si>
  <si>
    <t>09-00</t>
  </si>
  <si>
    <t>10-00</t>
  </si>
  <si>
    <t>11-00</t>
  </si>
  <si>
    <t>12-00</t>
  </si>
  <si>
    <t>13-00</t>
  </si>
  <si>
    <t>14-00</t>
  </si>
  <si>
    <t>15-00</t>
  </si>
  <si>
    <t>16-00</t>
  </si>
  <si>
    <t>17-00</t>
  </si>
  <si>
    <t>18-00</t>
  </si>
  <si>
    <t>19-00</t>
  </si>
  <si>
    <t>20-00</t>
  </si>
  <si>
    <t>21-00</t>
  </si>
  <si>
    <t>22-00</t>
  </si>
  <si>
    <t>23-00</t>
  </si>
  <si>
    <t>Q</t>
  </si>
  <si>
    <t xml:space="preserve">служба учета</t>
  </si>
  <si>
    <t>ОИК</t>
  </si>
  <si>
    <t>PQ</t>
  </si>
  <si>
    <t>+</t>
  </si>
  <si>
    <t xml:space="preserve">Круглосуточное дежурство ДЭМ</t>
  </si>
  <si>
    <t xml:space="preserve">ТИ, АСКУЭ </t>
  </si>
  <si>
    <t xml:space="preserve">ПС 110 кВ Прогресс</t>
  </si>
  <si>
    <r>
      <t xml:space="preserve">I A     </t>
    </r>
    <r>
      <rPr>
        <b/>
        <sz val="12"/>
        <rFont val="Times New Roman"/>
      </rPr>
      <t xml:space="preserve"> </t>
    </r>
  </si>
  <si>
    <t xml:space="preserve">ТИ, Альфа Центр</t>
  </si>
  <si>
    <t xml:space="preserve">ВЛ 110 кВ Л.Боровичская-1</t>
  </si>
  <si>
    <t xml:space="preserve">P МВт</t>
  </si>
  <si>
    <t>ТИ</t>
  </si>
  <si>
    <t xml:space="preserve">Q МВАр</t>
  </si>
  <si>
    <t xml:space="preserve">I A     </t>
  </si>
  <si>
    <t xml:space="preserve">ВЛ 110 кВ Л.Боровичская-3</t>
  </si>
  <si>
    <t>АСКУЭ</t>
  </si>
  <si>
    <t xml:space="preserve">Q МВАр-</t>
  </si>
  <si>
    <t xml:space="preserve">I A      </t>
  </si>
  <si>
    <t xml:space="preserve">ВЛ 110 кВ Л.Боровичская-4</t>
  </si>
  <si>
    <t xml:space="preserve">I A    </t>
  </si>
  <si>
    <t xml:space="preserve">ВЛ 110 кВ Л.Боровичская-5</t>
  </si>
  <si>
    <t xml:space="preserve">ВЛ 110 кВ Л.Мошенская-1</t>
  </si>
  <si>
    <t>АЧР</t>
  </si>
  <si>
    <t xml:space="preserve">ВЛ 110 кВ Л.Ягайловская-1</t>
  </si>
  <si>
    <t>АОСН,АЧР</t>
  </si>
  <si>
    <t xml:space="preserve">ТИ, АСКУЭ</t>
  </si>
  <si>
    <r>
      <t xml:space="preserve">I A    </t>
    </r>
    <r>
      <rPr>
        <b/>
        <sz val="12"/>
        <rFont val="Times New Roman"/>
      </rPr>
      <t xml:space="preserve"> </t>
    </r>
  </si>
  <si>
    <t xml:space="preserve">ВЛ 110 кВ Л.Пестовская-1</t>
  </si>
  <si>
    <t xml:space="preserve">Загрузка ПС по ВЛ 110 кВ (должна равняться Т-1+Т-2 (по 110 или 35+10)</t>
  </si>
  <si>
    <t xml:space="preserve">Загрузка Т-1 по вводу 10 кВ</t>
  </si>
  <si>
    <t xml:space="preserve"> </t>
  </si>
  <si>
    <t xml:space="preserve">Т-1 </t>
  </si>
  <si>
    <t xml:space="preserve">I A</t>
  </si>
  <si>
    <t xml:space="preserve">Загрузка Т-1 по вводу 35 кВ </t>
  </si>
  <si>
    <t xml:space="preserve">Загрузка Т-1 по вводам 35 +10 кВ </t>
  </si>
  <si>
    <t xml:space="preserve">Загрузка Т-1 по вводу 110 кВ </t>
  </si>
  <si>
    <t xml:space="preserve">Расчет тока по 110 кВ</t>
  </si>
  <si>
    <t xml:space="preserve">БАЛАНС Т-1</t>
  </si>
  <si>
    <t xml:space="preserve">Мощность Р,МВт</t>
  </si>
  <si>
    <t xml:space="preserve">ВЛ-10 кВ 1 с.</t>
  </si>
  <si>
    <t>Л-23</t>
  </si>
  <si>
    <t xml:space="preserve">АСКУЭ </t>
  </si>
  <si>
    <t>Л-21</t>
  </si>
  <si>
    <t>Л-4</t>
  </si>
  <si>
    <t xml:space="preserve">Л-19 </t>
  </si>
  <si>
    <t>Л-17</t>
  </si>
  <si>
    <t>Л-9</t>
  </si>
  <si>
    <t>Л-5</t>
  </si>
  <si>
    <t>Л-7</t>
  </si>
  <si>
    <t>Л-3</t>
  </si>
  <si>
    <t>Л-15</t>
  </si>
  <si>
    <t>Л-11</t>
  </si>
  <si>
    <t>АОСН.АЧР</t>
  </si>
  <si>
    <t>Л-25</t>
  </si>
  <si>
    <t xml:space="preserve">Всего 1с.</t>
  </si>
  <si>
    <t xml:space="preserve">БАЛАНС 1с 10кВ</t>
  </si>
  <si>
    <t xml:space="preserve">Загрузка Т-1 по фидерам 10 кВ </t>
  </si>
  <si>
    <t xml:space="preserve">положение анцапф</t>
  </si>
  <si>
    <t xml:space="preserve">Загрузка Т-2 по вводу 10 кВ</t>
  </si>
  <si>
    <t>Т-2</t>
  </si>
  <si>
    <t xml:space="preserve">Загрузка Т-2 по вводу 35 кВ</t>
  </si>
  <si>
    <t xml:space="preserve">Загрузка Т-2 по вводам 35 +10 кВ</t>
  </si>
  <si>
    <t xml:space="preserve">Загрузка Т-2 по вводу 110 кВ</t>
  </si>
  <si>
    <t xml:space="preserve">БАЛАНС Т-2</t>
  </si>
  <si>
    <t xml:space="preserve">ВЛ-10 кВ 2 с.</t>
  </si>
  <si>
    <t xml:space="preserve">Л-16 </t>
  </si>
  <si>
    <t>Л-12</t>
  </si>
  <si>
    <t>Л-8</t>
  </si>
  <si>
    <t>Л-2</t>
  </si>
  <si>
    <t>Л-1</t>
  </si>
  <si>
    <t xml:space="preserve">Л-14 </t>
  </si>
  <si>
    <t>Л-13</t>
  </si>
  <si>
    <t>Л-10</t>
  </si>
  <si>
    <t>Л-18</t>
  </si>
  <si>
    <t>Л-22</t>
  </si>
  <si>
    <t>Л-24</t>
  </si>
  <si>
    <t xml:space="preserve">Всего 2с.</t>
  </si>
  <si>
    <t xml:space="preserve">Загрузка Т-2 по фидерам 10 кВ </t>
  </si>
  <si>
    <t xml:space="preserve">Всего по ПС:</t>
  </si>
  <si>
    <t xml:space="preserve">Загрузка ПС по фидерам 10 кВ</t>
  </si>
  <si>
    <t xml:space="preserve">БАЛАНС 2с 10кВ</t>
  </si>
  <si>
    <t xml:space="preserve">Загрузка ПС по вводам  35 кВ</t>
  </si>
  <si>
    <t xml:space="preserve">Загрузка ПС по вводам  35 +10 кВ</t>
  </si>
  <si>
    <t xml:space="preserve">напряж. 110кВ</t>
  </si>
  <si>
    <t>1с</t>
  </si>
  <si>
    <t xml:space="preserve">Загрузка ПС по вводам 110 кВ </t>
  </si>
  <si>
    <t>2с</t>
  </si>
  <si>
    <t>35кВ</t>
  </si>
  <si>
    <t>10кВ</t>
  </si>
  <si>
    <t>Итого</t>
  </si>
  <si>
    <t xml:space="preserve">БАЛАНС (МВт)</t>
  </si>
  <si>
    <t xml:space="preserve">Итого показаний, шт</t>
  </si>
  <si>
    <t xml:space="preserve">БАЛАНС (А)</t>
  </si>
  <si>
    <t xml:space="preserve">Итого показаний, %</t>
  </si>
  <si>
    <t xml:space="preserve">Дежурный (фамилия)</t>
  </si>
  <si>
    <t xml:space="preserve">ПС 110 кВ Сельская</t>
  </si>
  <si>
    <t xml:space="preserve">нет данных</t>
  </si>
  <si>
    <t>ОВБ</t>
  </si>
  <si>
    <t xml:space="preserve"> A       </t>
  </si>
  <si>
    <t>нет</t>
  </si>
  <si>
    <t xml:space="preserve">Загрузка ПС по ВЛ-110 кВ</t>
  </si>
  <si>
    <t xml:space="preserve">ВЛ 110 кВ Л.Боровичская-1,5                                </t>
  </si>
  <si>
    <t xml:space="preserve"> A     </t>
  </si>
  <si>
    <t xml:space="preserve">ВЛ 35 кВ Л.Мстинская-3                                </t>
  </si>
  <si>
    <t>Т-1</t>
  </si>
  <si>
    <t xml:space="preserve">ВЛ 35 кВ Л.Мстинская-4                                     </t>
  </si>
  <si>
    <t xml:space="preserve">ВЛ 35 кВ Л.Травковская-1                                        </t>
  </si>
  <si>
    <t xml:space="preserve">Загрузка Т-1 по ВЛ 35 кВ</t>
  </si>
  <si>
    <t xml:space="preserve">I A  </t>
  </si>
  <si>
    <t xml:space="preserve">ВЛ 35 кВ Л.Травковская-2                                        </t>
  </si>
  <si>
    <t xml:space="preserve">ВЛ 35 кВ Л.Алешинская-1                                       </t>
  </si>
  <si>
    <t xml:space="preserve">Загрузка ПС по ВЛ-35 кВ</t>
  </si>
  <si>
    <t xml:space="preserve">I А</t>
  </si>
  <si>
    <t xml:space="preserve">Загрузка Т-2 по ВЛ 35 кВ</t>
  </si>
  <si>
    <t xml:space="preserve">Загрузка Т-1 по вводу 35 кВ</t>
  </si>
  <si>
    <t xml:space="preserve">ВЛ-10 кВ 1 с</t>
  </si>
  <si>
    <t>АЧР,АОСН</t>
  </si>
  <si>
    <t xml:space="preserve">Всего по 1с.</t>
  </si>
  <si>
    <t xml:space="preserve">Загрузка Т-1 по фидерам 10 кВ</t>
  </si>
  <si>
    <t xml:space="preserve">БАЛАНС 1с </t>
  </si>
  <si>
    <t xml:space="preserve">Загрузка Т-2  по вводу 10 кВ</t>
  </si>
  <si>
    <t xml:space="preserve">Загрузка ПС по вводам 35 кВ</t>
  </si>
  <si>
    <t xml:space="preserve">ВЛ-10 кВ 2 с</t>
  </si>
  <si>
    <t>Л-6</t>
  </si>
  <si>
    <t>Л-14</t>
  </si>
  <si>
    <t xml:space="preserve">Всего по 2с.</t>
  </si>
  <si>
    <t xml:space="preserve">Загрузка Т-2 по фидерам 10 кВ</t>
  </si>
  <si>
    <t xml:space="preserve">БАЛАНС 2с</t>
  </si>
  <si>
    <t xml:space="preserve">Загрузка ПС по ВЛ 35+10 кВ</t>
  </si>
  <si>
    <t xml:space="preserve">нет ТН-110</t>
  </si>
  <si>
    <t xml:space="preserve">Загрузка ПС по вводам 35+10 кВ</t>
  </si>
  <si>
    <t xml:space="preserve">БАЛАНС 35кВ </t>
  </si>
  <si>
    <t>А</t>
  </si>
  <si>
    <t xml:space="preserve">ПС 110 кВ Огнеупоры</t>
  </si>
  <si>
    <t xml:space="preserve">ДИС БКО</t>
  </si>
  <si>
    <t xml:space="preserve">измерительные приборы</t>
  </si>
  <si>
    <t xml:space="preserve">P МВт(+)</t>
  </si>
  <si>
    <t xml:space="preserve">Q МВАр(+)</t>
  </si>
  <si>
    <t xml:space="preserve">Загрузка по ф.связи-1</t>
  </si>
  <si>
    <t>ф.связи-1</t>
  </si>
  <si>
    <t xml:space="preserve">Загрузка по ф.связи-2</t>
  </si>
  <si>
    <t>ф.связи-2</t>
  </si>
  <si>
    <t xml:space="preserve">Итого по фидерам связи</t>
  </si>
  <si>
    <t xml:space="preserve">Загрузка по вводу-1 в РУ-6 кВ</t>
  </si>
  <si>
    <t xml:space="preserve">ввод-1 в РУ-6</t>
  </si>
  <si>
    <t xml:space="preserve">Загрузка по вводу-2 в РУ-6 кВ</t>
  </si>
  <si>
    <t xml:space="preserve">ввод-2 в РУ-6</t>
  </si>
  <si>
    <t xml:space="preserve">Загрузка Т-1 по вводу 6 кВ</t>
  </si>
  <si>
    <t xml:space="preserve">P МВт (-)</t>
  </si>
  <si>
    <t>АОСН</t>
  </si>
  <si>
    <t xml:space="preserve">Т-1                                         35</t>
  </si>
  <si>
    <t xml:space="preserve">Загрузка Т-1 по вводу 110 кВ</t>
  </si>
  <si>
    <t xml:space="preserve">Загрузка Т-1 по вводам 35+10 кВ</t>
  </si>
  <si>
    <t xml:space="preserve">Загрузка Т-2 по вводу 6 кВ </t>
  </si>
  <si>
    <t xml:space="preserve">Т-2                                         35</t>
  </si>
  <si>
    <t xml:space="preserve">I A </t>
  </si>
  <si>
    <t xml:space="preserve">P МВт </t>
  </si>
  <si>
    <t xml:space="preserve">Q МВАр </t>
  </si>
  <si>
    <t xml:space="preserve">Загрузка Т-2 по вводам 35+10 кВ</t>
  </si>
  <si>
    <t xml:space="preserve">Загрузка ПС по вводам 110 кВ</t>
  </si>
  <si>
    <t xml:space="preserve"> 1с</t>
  </si>
  <si>
    <t xml:space="preserve">Загрузка ПС по вводам 6 кВ</t>
  </si>
  <si>
    <t xml:space="preserve"> 2с</t>
  </si>
  <si>
    <t xml:space="preserve">Загрузка ПС по вводам 35 кВ </t>
  </si>
  <si>
    <t xml:space="preserve">Загрузка ПС по вводам 35+6 кВ </t>
  </si>
  <si>
    <t>6кВ</t>
  </si>
  <si>
    <t xml:space="preserve">БАЛАНС 110кВ</t>
  </si>
  <si>
    <t xml:space="preserve">ПС 110 кВ Рудничная</t>
  </si>
  <si>
    <t xml:space="preserve">ВЛ 110 кВ Л.Любытинская-3</t>
  </si>
  <si>
    <t xml:space="preserve">I A       </t>
  </si>
  <si>
    <t xml:space="preserve">Альфа Центр </t>
  </si>
  <si>
    <t xml:space="preserve">P МВт-</t>
  </si>
  <si>
    <t xml:space="preserve">Загрузка Т-2 по вводу 6 кВ</t>
  </si>
  <si>
    <t xml:space="preserve">Загрузка ПС по вводам 110 кВ Т-1+Т-2</t>
  </si>
  <si>
    <t>напряж.110кВ</t>
  </si>
  <si>
    <t xml:space="preserve">напряж.  35кВ</t>
  </si>
  <si>
    <t xml:space="preserve">ПС 110 кВ Сушилово</t>
  </si>
  <si>
    <t xml:space="preserve">CВ-110 кВ</t>
  </si>
  <si>
    <t xml:space="preserve">I,  A</t>
  </si>
  <si>
    <t xml:space="preserve">Т-1                                         10</t>
  </si>
  <si>
    <t xml:space="preserve">положение анцапф Т-1</t>
  </si>
  <si>
    <t xml:space="preserve">положение анцапф Т-2</t>
  </si>
  <si>
    <t xml:space="preserve">I, A</t>
  </si>
  <si>
    <t xml:space="preserve">Т-2                                         10</t>
  </si>
  <si>
    <t xml:space="preserve">ВЛ-10 кВ 2с.</t>
  </si>
  <si>
    <t xml:space="preserve">Л-6 откл. </t>
  </si>
  <si>
    <t xml:space="preserve">напряж.  110кВ</t>
  </si>
  <si>
    <t xml:space="preserve">Загрузка по вводам 10 кВ</t>
  </si>
  <si>
    <t xml:space="preserve">напряж.  10кВ</t>
  </si>
  <si>
    <t xml:space="preserve">Загрузка по вводам 110 кВ</t>
  </si>
  <si>
    <t>БАЛАНС</t>
  </si>
  <si>
    <t xml:space="preserve">ПС 110 кВ Починная </t>
  </si>
  <si>
    <t xml:space="preserve">I A   </t>
  </si>
  <si>
    <t xml:space="preserve">нет выключателей - нет приборов учета</t>
  </si>
  <si>
    <t xml:space="preserve">Загрузка ПС по фидерам 10 кВ </t>
  </si>
  <si>
    <t xml:space="preserve">Загрузка ПС по вводам 10 кВ Т-1+Т-2</t>
  </si>
  <si>
    <t xml:space="preserve">ПС 110 кВ Мошенское</t>
  </si>
  <si>
    <t xml:space="preserve">ВЛ 110 кВ Л.Мошенская-2</t>
  </si>
  <si>
    <t xml:space="preserve">Загрузка Т-1 по вводам 35 + 10 кВ</t>
  </si>
  <si>
    <t xml:space="preserve">Т-2                                        </t>
  </si>
  <si>
    <t xml:space="preserve">Всего по 2с</t>
  </si>
  <si>
    <t xml:space="preserve">Загрузка ПС по вводам 35кВ и фидерам 10 кВ</t>
  </si>
  <si>
    <t xml:space="preserve">БАЛАНС 10кВ</t>
  </si>
  <si>
    <t xml:space="preserve">ПС 110 кВ Ягайлово</t>
  </si>
  <si>
    <t xml:space="preserve">на дому</t>
  </si>
  <si>
    <t xml:space="preserve">ВЛ 110 кВ Л.Ягайловская-1                              </t>
  </si>
  <si>
    <t xml:space="preserve">Альфа Центр</t>
  </si>
  <si>
    <t xml:space="preserve">ВЛ 110 кВ Л.Пестовская-2                                      </t>
  </si>
  <si>
    <t xml:space="preserve">ВЛ 35 кВ Л.Перелучская-2                                         </t>
  </si>
  <si>
    <t xml:space="preserve">Всего 1сш</t>
  </si>
  <si>
    <t xml:space="preserve">Загрузка Т-1 по фидерам</t>
  </si>
  <si>
    <t xml:space="preserve">Загрузка Т-2 по вводу 10 кВ </t>
  </si>
  <si>
    <t>IA</t>
  </si>
  <si>
    <t xml:space="preserve">Загрузка Т-2 по вводу 110 кВ </t>
  </si>
  <si>
    <t xml:space="preserve">Всего 2 сш</t>
  </si>
  <si>
    <t xml:space="preserve">Загрузка Т-2 по фидерам</t>
  </si>
  <si>
    <t xml:space="preserve">БАЛАНС 110 кВ</t>
  </si>
  <si>
    <t xml:space="preserve">БАЛАНС 10 кВ</t>
  </si>
  <si>
    <t xml:space="preserve">ПС 110 кВ Устюцкое</t>
  </si>
  <si>
    <t xml:space="preserve">ВЛ-10 кВ</t>
  </si>
  <si>
    <t xml:space="preserve">ПС 110 кВ Кабожа</t>
  </si>
  <si>
    <t xml:space="preserve">ПС 110 кВ Пестово</t>
  </si>
  <si>
    <t xml:space="preserve">ВЛ 110 кВ Л.Пестовская-5     </t>
  </si>
  <si>
    <t xml:space="preserve">ВЛ 110 кВ Л.Пестовская-4                                         </t>
  </si>
  <si>
    <t xml:space="preserve">ВЛ 110 кВ Л.Погореловская-1                                        </t>
  </si>
  <si>
    <t xml:space="preserve">Загрузка ПС по ВЛ 110 кВ</t>
  </si>
  <si>
    <t xml:space="preserve">Загрузка по вводам 35+10 кВ</t>
  </si>
  <si>
    <t xml:space="preserve">НРУ Пестово</t>
  </si>
  <si>
    <t xml:space="preserve">Зона обслуживания ЯРНУ ООО "Транснефть-Балтика"</t>
  </si>
  <si>
    <t xml:space="preserve">ВЛ 110 кВ Л.Пестовская-2                                  </t>
  </si>
  <si>
    <t xml:space="preserve">ВЛ 110 кВ Л.Пестовская-3                                      </t>
  </si>
  <si>
    <t xml:space="preserve">I A ( -)</t>
  </si>
  <si>
    <t xml:space="preserve">ВЛ 110 кВ Л.Пестовская-4                                       </t>
  </si>
  <si>
    <t xml:space="preserve">Q МВАр (-)</t>
  </si>
  <si>
    <t xml:space="preserve">ВЛ 110 кВ Л.Пестовская-5                             </t>
  </si>
  <si>
    <t xml:space="preserve">ВЛ 110 кВ Л.Нефтяная-1                          </t>
  </si>
  <si>
    <t xml:space="preserve">ВЛ 110 кВ Л.Нефтяная-2                                          </t>
  </si>
  <si>
    <t xml:space="preserve">Загрузка ПС по ВЛ-110 кВ л.Пт-2+л.Пт-3+л.Пт-4+л.Пт-5</t>
  </si>
  <si>
    <t>1ш</t>
  </si>
  <si>
    <t>2ш</t>
  </si>
  <si>
    <t xml:space="preserve">Загрузка ПС по ВЛ-110 кВ л.Нф-1+л.Нф-2</t>
  </si>
  <si>
    <t>МШВ-110</t>
  </si>
  <si>
    <t>МВт</t>
  </si>
  <si>
    <t xml:space="preserve">ПС 110 кВ Беззубцево</t>
  </si>
  <si>
    <t xml:space="preserve">ВЛ 110 кВ Л.Пестовская-3</t>
  </si>
  <si>
    <t xml:space="preserve">Загрузка по ВЛ-110 кВ</t>
  </si>
  <si>
    <t xml:space="preserve">Загрузка ПС по вводам 10 кВ</t>
  </si>
  <si>
    <t xml:space="preserve">ПС 110 кВ Погорелово</t>
  </si>
  <si>
    <t xml:space="preserve">ВЛ 110 кВ Л.Погореловская-1</t>
  </si>
  <si>
    <t xml:space="preserve">ПС 110 кВ Вятка</t>
  </si>
  <si>
    <t xml:space="preserve">ВЛ 110 кВ Л.Пестовская-2</t>
  </si>
  <si>
    <t xml:space="preserve">Т-1             в ремонте                            10</t>
  </si>
  <si>
    <t xml:space="preserve">Всего по 1с</t>
  </si>
  <si>
    <t xml:space="preserve">Т-2                       10</t>
  </si>
  <si>
    <t xml:space="preserve">ПС 110 кВ Кулотино</t>
  </si>
  <si>
    <t xml:space="preserve">ВЛ 110 кВ Л.Боровичская-2</t>
  </si>
  <si>
    <t xml:space="preserve">Загрузка Т-1 по вводу</t>
  </si>
  <si>
    <t xml:space="preserve">P  МВт</t>
  </si>
  <si>
    <t xml:space="preserve">Q  МВар</t>
  </si>
  <si>
    <t xml:space="preserve">Положение анцапф</t>
  </si>
  <si>
    <t xml:space="preserve">Т-2    (в резерве)</t>
  </si>
  <si>
    <t xml:space="preserve">P   МВт</t>
  </si>
  <si>
    <t xml:space="preserve"> Напряжение      </t>
  </si>
  <si>
    <t>110кВ</t>
  </si>
  <si>
    <t xml:space="preserve">ПС 110 кВ Парахино</t>
  </si>
  <si>
    <t xml:space="preserve">Загрузка по вводу Т-1</t>
  </si>
  <si>
    <t xml:space="preserve">Т-1           </t>
  </si>
  <si>
    <t>КЛ-90</t>
  </si>
  <si>
    <t xml:space="preserve">Положение  анцапф</t>
  </si>
  <si>
    <t xml:space="preserve">  Напряжение</t>
  </si>
  <si>
    <t>110кв</t>
  </si>
  <si>
    <t>6кв</t>
  </si>
  <si>
    <t xml:space="preserve">ПС 110 кВ Любытино</t>
  </si>
  <si>
    <t xml:space="preserve">ВЛ 110 кВ Л.Любытинская-1                                         </t>
  </si>
  <si>
    <t xml:space="preserve">ВЛ 110 кВ Л.Любытинская-3                                   </t>
  </si>
  <si>
    <t xml:space="preserve">Т-2  </t>
  </si>
  <si>
    <t xml:space="preserve">Загрузка ПС по вводам 35 кВ и фидерам 10 кВ</t>
  </si>
  <si>
    <t xml:space="preserve">Загрузка ПС по вводу 110 кВ </t>
  </si>
  <si>
    <t xml:space="preserve">БАЛАНС </t>
  </si>
  <si>
    <t xml:space="preserve">ПС 110 кВ Неболчи</t>
  </si>
  <si>
    <t xml:space="preserve">ВЛ 110 кВ Л.Неболчская-1</t>
  </si>
  <si>
    <t xml:space="preserve">ВЛ 110 кВ Л.Неболчская-2</t>
  </si>
  <si>
    <t xml:space="preserve">БАЛАНС  Т-1</t>
  </si>
  <si>
    <t xml:space="preserve">ПС 110 кВ Хвойная</t>
  </si>
  <si>
    <t xml:space="preserve"> A</t>
  </si>
  <si>
    <t>СВ-110</t>
  </si>
  <si>
    <t xml:space="preserve">ВЛ 110 кВ Л.Юбилейная                             </t>
  </si>
  <si>
    <t xml:space="preserve">ВЛ 110 кВ Л.Лесная-1                                        </t>
  </si>
  <si>
    <t xml:space="preserve">ВЛ 35 кВ Л.Миголощская-1                                         </t>
  </si>
  <si>
    <t>откл</t>
  </si>
  <si>
    <t xml:space="preserve">ВЛ 35 кВ Л.Хвойнинская-2                                          </t>
  </si>
  <si>
    <t xml:space="preserve">ВЛ 35 кВ Л.Хвойнинская-3                                         </t>
  </si>
  <si>
    <t xml:space="preserve"> МВАр</t>
  </si>
  <si>
    <t xml:space="preserve">Загрузка по вводам 35 кВ</t>
  </si>
  <si>
    <t xml:space="preserve">Загрузка ПС по вводам 35 и фидерам 10 кВ</t>
  </si>
  <si>
    <t>1с.</t>
  </si>
  <si>
    <t>2с.</t>
  </si>
  <si>
    <t xml:space="preserve">ПС 110 кВ Юбилейная</t>
  </si>
  <si>
    <t xml:space="preserve">ВЛ 110 кВ Л.Юбилейная                                            110</t>
  </si>
  <si>
    <t xml:space="preserve">ВЛ 110 кВ Л.Мошенская-2                                 </t>
  </si>
  <si>
    <t xml:space="preserve">Т-1        10</t>
  </si>
  <si>
    <t xml:space="preserve">ПС 110 кВ Киприя</t>
  </si>
  <si>
    <t xml:space="preserve">Постоянное дежурство в дневное время, с дежурством на дому в ночное время</t>
  </si>
  <si>
    <t xml:space="preserve">ВЛ 110 кВ Л.Киприйская-1</t>
  </si>
  <si>
    <t xml:space="preserve">ВЛ 110 кВ Л.Киприйская-2</t>
  </si>
  <si>
    <t xml:space="preserve">ВЛ 110 кВ Л.Неболочская-1</t>
  </si>
  <si>
    <t xml:space="preserve">ВЛ 110 кВ Л.Любытинская-1</t>
  </si>
  <si>
    <t>СОВ-110</t>
  </si>
  <si>
    <t xml:space="preserve">Т-1   </t>
  </si>
  <si>
    <t xml:space="preserve">Баланс Т-1 </t>
  </si>
  <si>
    <t xml:space="preserve">Баланс Т-2 </t>
  </si>
  <si>
    <t xml:space="preserve">ВЛ-10 кВ 2с</t>
  </si>
  <si>
    <t xml:space="preserve">ПС 110 кВ Песь</t>
  </si>
  <si>
    <t xml:space="preserve">ДЭМ ПС</t>
  </si>
  <si>
    <t xml:space="preserve">ВЛ 110 кВ Л.Лесная-2</t>
  </si>
  <si>
    <t xml:space="preserve">S, МВА</t>
  </si>
  <si>
    <t xml:space="preserve">Т-2        10</t>
  </si>
  <si>
    <t xml:space="preserve">ПС 110 кВ ППС-5</t>
  </si>
  <si>
    <t xml:space="preserve">ВЛ 110 кВ Л.Лесная-1</t>
  </si>
  <si>
    <t xml:space="preserve">P МВт(-)</t>
  </si>
  <si>
    <t xml:space="preserve">ПС 35 кВ Артем</t>
  </si>
  <si>
    <t xml:space="preserve">ВЛ 35 кВ Л.Зарубинская-3</t>
  </si>
  <si>
    <t xml:space="preserve">ВЛ 35 кВ Л.Любытинская-2</t>
  </si>
  <si>
    <t xml:space="preserve">Т-1   (в резерве)                         6</t>
  </si>
  <si>
    <t xml:space="preserve">ВЛ-6 кВ 1 с</t>
  </si>
  <si>
    <t xml:space="preserve">Положение анцапф Т-1</t>
  </si>
  <si>
    <t xml:space="preserve">Положение анцапф Т-2</t>
  </si>
  <si>
    <t xml:space="preserve">Т-2                                              6</t>
  </si>
  <si>
    <t xml:space="preserve">ВЛ-6 кВ 2 с</t>
  </si>
  <si>
    <t xml:space="preserve">Загрузка ПС по фидерам 6 кВ</t>
  </si>
  <si>
    <t xml:space="preserve">Напряж. 35 кВ </t>
  </si>
  <si>
    <t xml:space="preserve">Напряж. 6 кВ </t>
  </si>
  <si>
    <t xml:space="preserve">ПС 35 кВ Миголощи</t>
  </si>
  <si>
    <t xml:space="preserve">ВЛ 35 кВ Л.Миголощская-1</t>
  </si>
  <si>
    <t xml:space="preserve">Т-1                                       10</t>
  </si>
  <si>
    <t xml:space="preserve">Напряж. 10 кВ </t>
  </si>
  <si>
    <t xml:space="preserve">ПС 35 кВ Травково</t>
  </si>
  <si>
    <t xml:space="preserve">Т-1                                           10</t>
  </si>
  <si>
    <t xml:space="preserve">Т-2                                             10</t>
  </si>
  <si>
    <t xml:space="preserve">ПС 35 кВ Егла</t>
  </si>
  <si>
    <t xml:space="preserve">ВЛ 35 кВ Л.Мстинская-3 (Т-1)</t>
  </si>
  <si>
    <t xml:space="preserve">ВЛ 35 кВ Л.Мстинская-4 (Т-2)</t>
  </si>
  <si>
    <t xml:space="preserve">Т-2                                           10</t>
  </si>
  <si>
    <t xml:space="preserve">Загрузка ПС по фидерам 10  кВ</t>
  </si>
  <si>
    <t xml:space="preserve">Напряж. 35 кВ</t>
  </si>
  <si>
    <t xml:space="preserve">ПС 35 кВ Окладнево</t>
  </si>
  <si>
    <t xml:space="preserve">Т-1                                            10</t>
  </si>
  <si>
    <t xml:space="preserve">ПС 35 кВ Алешино</t>
  </si>
  <si>
    <t xml:space="preserve">ВЛ 35 кВ Л.Алешинская-1</t>
  </si>
  <si>
    <t xml:space="preserve">ВЛ 35 кВ Л.Алешинская-2</t>
  </si>
  <si>
    <t xml:space="preserve">Т-1                                          10</t>
  </si>
  <si>
    <t xml:space="preserve">Т-2       в рез.                             10</t>
  </si>
  <si>
    <t xml:space="preserve">Загрузка по вводам 10 кВ Т-1+Т-2</t>
  </si>
  <si>
    <t xml:space="preserve">ПС 35 кВ Посад</t>
  </si>
  <si>
    <t xml:space="preserve">ВЛ 35 кВ Л.Опеченская-1</t>
  </si>
  <si>
    <t xml:space="preserve">ВЛ 35 кВ Л.Перелучская-1</t>
  </si>
  <si>
    <t xml:space="preserve">ПС 35 кВ Перелучи</t>
  </si>
  <si>
    <t xml:space="preserve">ВЛ 35 кВ Л.Перелучская-2</t>
  </si>
  <si>
    <t xml:space="preserve">Т-1    ( в резерве)                    10</t>
  </si>
  <si>
    <t xml:space="preserve">ПС 35 кВ Бабино</t>
  </si>
  <si>
    <t xml:space="preserve">Т-1                                             10</t>
  </si>
  <si>
    <t xml:space="preserve">Т-2                                              10</t>
  </si>
  <si>
    <t xml:space="preserve">ПС 35 кВ Удино</t>
  </si>
  <si>
    <t xml:space="preserve">ВЛ 35 кВ Л.Удинская-1</t>
  </si>
  <si>
    <t xml:space="preserve">Т-2                                            10</t>
  </si>
  <si>
    <t xml:space="preserve">Напряж. 6  кВ </t>
  </si>
  <si>
    <t xml:space="preserve">10  кВ </t>
  </si>
  <si>
    <t xml:space="preserve">ППС Быково</t>
  </si>
  <si>
    <t xml:space="preserve">служба учета </t>
  </si>
  <si>
    <t xml:space="preserve">ВЛ 35 кВ Л.Быковская-1</t>
  </si>
  <si>
    <t>л.Бк-1</t>
  </si>
  <si>
    <t xml:space="preserve">ВЛ 35 кВ Л.Быковская-2</t>
  </si>
  <si>
    <t>л.Бк-2</t>
  </si>
  <si>
    <t>4-00</t>
  </si>
  <si>
    <t xml:space="preserve">Напряж. 10 кВ</t>
  </si>
  <si>
    <t xml:space="preserve">ПС 35 кВ Абросово</t>
  </si>
  <si>
    <t xml:space="preserve">ВЛ-10 кВ </t>
  </si>
  <si>
    <t xml:space="preserve">ПС 6/10 Окуловка-1</t>
  </si>
  <si>
    <t>Л-35</t>
  </si>
  <si>
    <t xml:space="preserve">Напряж. 10  кВ</t>
  </si>
  <si>
    <t xml:space="preserve">ПС Угловка</t>
  </si>
  <si>
    <t xml:space="preserve">Зона обслуживания ЭЧ-3</t>
  </si>
  <si>
    <t xml:space="preserve">Загрузка Т1 по вводу 10кВ</t>
  </si>
  <si>
    <t xml:space="preserve">   10кВ</t>
  </si>
  <si>
    <t xml:space="preserve">РП В.Остров</t>
  </si>
  <si>
    <t xml:space="preserve">Окуловский уч. БРЭС</t>
  </si>
  <si>
    <t xml:space="preserve">ПС 110 кВ Варгусово</t>
  </si>
  <si>
    <t>ДУ/ОВБ</t>
  </si>
  <si>
    <t xml:space="preserve">ВЛ 110 кВ Газовая-Варгусово 1с</t>
  </si>
  <si>
    <t xml:space="preserve">ВЛ 110 кВ Окуловская-Варгусово 2с</t>
  </si>
  <si>
    <t xml:space="preserve">ПС 110 кВ Бор</t>
  </si>
  <si>
    <t xml:space="preserve">ВЛ 110 кВ Окуловская-Бор 1с</t>
  </si>
  <si>
    <t xml:space="preserve">ВЛ 110 кВ Бор-Ручьи 2с</t>
  </si>
  <si>
    <t xml:space="preserve">ИТОГО ПО ПО БЭС</t>
  </si>
  <si>
    <t xml:space="preserve">ИТОГО ПО БЭС</t>
  </si>
  <si>
    <t xml:space="preserve">РП 10</t>
  </si>
  <si>
    <t xml:space="preserve">ПС 35</t>
  </si>
  <si>
    <t xml:space="preserve">ПС, РП 110</t>
  </si>
  <si>
    <t xml:space="preserve">ПС 110 + 35</t>
  </si>
  <si>
    <t xml:space="preserve">Приложение № 9</t>
  </si>
  <si>
    <t xml:space="preserve">к Правилам предоставления информации</t>
  </si>
  <si>
    <t xml:space="preserve">необходимой для осуществления</t>
  </si>
  <si>
    <t xml:space="preserve">оперативно-диспетчерского управления</t>
  </si>
  <si>
    <t xml:space="preserve">в электроэнергетике, утвержденным</t>
  </si>
  <si>
    <t xml:space="preserve">приказом Минэнерго России</t>
  </si>
  <si>
    <t xml:space="preserve">от 20.12.2022 № 1340</t>
  </si>
  <si>
    <t xml:space="preserve">Сведения о зафиксированных параметрах электрического режима по данным контрольных  и иных замеров потокораспределения, нагрузок и уровней напряжения за  18.12.2024г.</t>
  </si>
  <si>
    <t>Представляют:</t>
  </si>
  <si>
    <t xml:space="preserve">Сроки предоставления тнформации:</t>
  </si>
  <si>
    <t xml:space="preserve">Периодичность представления информации</t>
  </si>
  <si>
    <t xml:space="preserve">Субъекты электроэнергетики и потребители электрической энергии, получившие от диспетчерских центров субъекта оперативно-диспетчерского управления задания на проведение контрольных и иных змеров потокораспределения, нагрузок и уровней напряжения</t>
  </si>
  <si>
    <t xml:space="preserve">в течении 10 рабочих дней с даты проведения контрольного замера</t>
  </si>
  <si>
    <t xml:space="preserve">После проведения контрольных и иных замеров </t>
  </si>
  <si>
    <t xml:space="preserve">в течении 10 рабочих дней с даты проведения иных замеров</t>
  </si>
  <si>
    <t xml:space="preserve">Наименование организации, предоставляющей сведения:  Новгородский филиал ПАО "Россети Северо-Запад" "Новгородэнерго"</t>
  </si>
  <si>
    <t xml:space="preserve">Почтовый адрес: 173001 г. Великий Новгород, ул. Большая Санкт-Петербурская, д. 3</t>
  </si>
  <si>
    <t xml:space="preserve">Раздел 1. Сведения о зафиксированных параметрах электрического режима по данным контрольных  и иных замеров потокораспределения, нагрузок и уровней напряжения</t>
  </si>
  <si>
    <t xml:space="preserve">БОРОВИЧСКИЕ ЭЛЕКТРОСЕТИ</t>
  </si>
  <si>
    <t xml:space="preserve">18 декабря 2024 г</t>
  </si>
  <si>
    <t xml:space="preserve">Диспетчерское наименование подстанции</t>
  </si>
  <si>
    <t xml:space="preserve">Диспетчерское наименование:
― (авто-) трансформатора;
― линии электропередач;
― трансформатора напряжения;
― средства компенсации реактвной мощности.</t>
  </si>
  <si>
    <t xml:space="preserve">Тип (авто-) трансформатора. 
При наличии расщепленной обмотки в скобках указывается ввод НН.
Для иного оборудования "―"</t>
  </si>
  <si>
    <t xml:space="preserve">Сторона для (авто-) трансформаторов.
РПН, ПБВ, напряжение (U), СКРМ.
Для линий "―"</t>
  </si>
  <si>
    <t xml:space="preserve">Номинальное напряжение сети, кВ</t>
  </si>
  <si>
    <t xml:space="preserve">P, МВт</t>
  </si>
  <si>
    <t xml:space="preserve">Q, Мвар</t>
  </si>
  <si>
    <t xml:space="preserve">I, А</t>
  </si>
  <si>
    <t xml:space="preserve">U, кВ</t>
  </si>
  <si>
    <t xml:space="preserve">Положение РПН, ПБВ</t>
  </si>
  <si>
    <t xml:space="preserve">АСКУЭ (I)</t>
  </si>
  <si>
    <t xml:space="preserve">Новгородэнерго\ПО Боровичские ЭС\Боровичский РЭС\ПС 110 кВ\ПС Прогресс\РУ-110 кВ\СШ-110-1\В-110 Т-1\В-110 Т-1</t>
  </si>
  <si>
    <t>ВН</t>
  </si>
  <si>
    <t xml:space="preserve">ТИ (I,P) АСКУЭ (Q)</t>
  </si>
  <si>
    <t xml:space="preserve">Новгородэнерго\ПО Боровичские ЭС\Боровичский РЭС\ПС 110 кВ\ПС Прогресс\РУ-35 кВ\СШ-35-1\В-35 Т-1\В-35 Т-1</t>
  </si>
  <si>
    <t>СН</t>
  </si>
  <si>
    <t xml:space="preserve">Новгородэнерго\ПО Боровичские ЭС\Боровичский РЭС\ПС 110 кВ\ПС Прогресс\РУ-10 кВ\СШ-10-1\В-10 Т-1\В-10 Т-1</t>
  </si>
  <si>
    <t>НН</t>
  </si>
  <si>
    <t>РПН</t>
  </si>
  <si>
    <t>-</t>
  </si>
  <si>
    <t>ПБВ</t>
  </si>
  <si>
    <t xml:space="preserve">Новгородэнерго\ПО Боровичские ЭС\Боровичский РЭС\ПС 110 кВ\ПС Прогресс\РУ-110 кВ\СШ-110-1\В-110 Т-2\В-110 Т-2</t>
  </si>
  <si>
    <t xml:space="preserve">Новгородэнерго\ПО Боровичские ЭС\Боровичский РЭС\ПС 110 кВ\ПС Прогресс\РУ-35 кВ\СШ-35-2\В-35 Т-2\В-35 Т-2</t>
  </si>
  <si>
    <t xml:space="preserve">Новгородэнерго\ПО Боровичские ЭС\Боровичский РЭС\ПС 110 кВ\ПС Прогресс\РУ-10 кВ\СШ-10-2\В-10 Т-2\В-10 Т-2</t>
  </si>
  <si>
    <t xml:space="preserve">ТИ (I,P,Q) АСКУЭ (P,Q)</t>
  </si>
  <si>
    <t xml:space="preserve">1 с.ш.</t>
  </si>
  <si>
    <t xml:space="preserve">Новгородэнерго\ПО Боровичские ЭС\Боровичский РЭС\ПС 110 кВ\ПС Прогресс\РУ-110 кВ\СШ-110-1\Боровичская-4\Боровичская-4</t>
  </si>
  <si>
    <t>Л.Боровичская-4</t>
  </si>
  <si>
    <t xml:space="preserve">ТИ (I,P) АСКУЭ (I,P,Q)</t>
  </si>
  <si>
    <t xml:space="preserve">Новгородэнерго\ПО Боровичские ЭС\Боровичский РЭС\ПС 110 кВ\ПС Прогресс\РУ-110 кВ\СШ-110-1\Боровичская-5\Боровичская-5</t>
  </si>
  <si>
    <t>Л.Боровичская-5</t>
  </si>
  <si>
    <t xml:space="preserve">Новгородэнерго\ПО Боровичские ЭС\Боровичский РЭС\ПС 110 кВ\ПС Прогресс\РУ-110 кВ\СШ-110-1\Мошенская-1\Мошенская-1</t>
  </si>
  <si>
    <t>Л.Мошенская-1</t>
  </si>
  <si>
    <t xml:space="preserve">ТИ (P,Q) АСКУЭ (P,Q)</t>
  </si>
  <si>
    <t xml:space="preserve">Новгородэнерго\ПО Боровичские ЭС\Боровичский РЭС\ПС 110 кВ\ПС Прогресс\РУ-110 кВ\СШ-110-1\Пестовская-1\Пестовская-1</t>
  </si>
  <si>
    <t>Л.Пестовская-1</t>
  </si>
  <si>
    <t xml:space="preserve">ТИ (P) АСКУЭ (P,Q)</t>
  </si>
  <si>
    <r>
      <t xml:space="preserve">2 с.ш. </t>
    </r>
    <r>
      <rPr>
        <sz val="15"/>
        <color indexed="2"/>
        <rFont val="Times New Roman"/>
      </rPr>
      <t xml:space="preserve">(1 с.ш)</t>
    </r>
  </si>
  <si>
    <t xml:space="preserve">Новгородэнерго\ПО Боровичские ЭС\Боровичский РЭС\ПС 110 кВ\ПС Прогресс\РУ-110 кВ\СШ-110-1\Боровичская-1\Боровичская-1</t>
  </si>
  <si>
    <t>Л.Боровичская-1</t>
  </si>
  <si>
    <r>
      <t xml:space="preserve">2 с.ш.</t>
    </r>
    <r>
      <rPr>
        <sz val="15"/>
        <color indexed="2"/>
        <rFont val="Times New Roman"/>
      </rPr>
      <t xml:space="preserve"> (1 с.ш)</t>
    </r>
  </si>
  <si>
    <t xml:space="preserve">Новгородэнерго\ПО Боровичские ЭС\Боровичский РЭС\ПС 110 кВ\ПС Прогресс\РУ-110 кВ\СШ-110-1\Боровичская-3\Боровичская-3</t>
  </si>
  <si>
    <t>Л.Боровичская-3</t>
  </si>
  <si>
    <t xml:space="preserve">Новгородэнерго\ПО Боровичские ЭС\Боровичский РЭС\ПС 110 кВ\ПС Прогресс\РУ-110 кВ\СШ-110-1\Ягайловская-1\Ягайловская-1</t>
  </si>
  <si>
    <t>Л.Ягайловская-1</t>
  </si>
  <si>
    <t xml:space="preserve">Новгородэнерго\ПО Боровичские ЭС\Боровичский РЭС\ПС 110 кВ\ПС Прогресс\РУ-35 кВ\СШ-35-1\Бабинская-1\Бабинская-1</t>
  </si>
  <si>
    <t>Л.Бабинская-1</t>
  </si>
  <si>
    <t xml:space="preserve">2 с.ш.</t>
  </si>
  <si>
    <t xml:space="preserve">Новгородэнерго\ПО Боровичские ЭС\Боровичский РЭС\ПС 110 кВ\ПС Прогресс\РУ-35 кВ\СШ-35-2\Бабинская-2\Бабинская-2</t>
  </si>
  <si>
    <t>Л.Бабинская-2</t>
  </si>
  <si>
    <t>напряжение</t>
  </si>
  <si>
    <t xml:space="preserve">1 с</t>
  </si>
  <si>
    <t>U</t>
  </si>
  <si>
    <t xml:space="preserve">2 с</t>
  </si>
  <si>
    <t xml:space="preserve">Новгородэнерго\ПО Боровичские ЭС\Боровичский РЭС\ПС 110 кВ\ПС Прогресс\РУ-10 кВ\СШ-10-1\ТСН-1\ТСН-1</t>
  </si>
  <si>
    <t>ТСН-1</t>
  </si>
  <si>
    <t xml:space="preserve">Новгородэнерго\ПО Боровичские ЭС\Боровичский РЭС\ПС 110 кВ\ПС Прогресс\РУ-10 кВ\СШ-10-1\23\ПАО МРСК "Северо-Запада", №[15673080] 530128005710</t>
  </si>
  <si>
    <t xml:space="preserve">Новгородэнерго\ПО Боровичские ЭС\Боровичский РЭС\ПС 110 кВ\ПС Прогресс\РУ-10 кВ\СШ-10-1\21\ОАО Вельгийская Бумажная ф-ка, №[15666820] 2100006</t>
  </si>
  <si>
    <t xml:space="preserve">Новгородэнерго\ПО Боровичские ЭС\Боровичский РЭС\ПС 110 кВ\ПС Прогресс\РУ-10 кВ\СШ-10-1\04\04</t>
  </si>
  <si>
    <t xml:space="preserve">Новгородэнерго\ПО Боровичские ЭС\Боровичский РЭС\ПС 110 кВ\ПС Прогресс\РУ-10 кВ\СШ-10-1\19\ИП Петрунин А.П., №[15688440] 2100427</t>
  </si>
  <si>
    <t xml:space="preserve">Новгородэнерго\ПО Боровичские ЭС\Боровичский РЭС\ПС 110 кВ\ПС Прогресс\РУ-10 кВ\СШ-10-1\17\17_ПС Прогресс_(НОЭ)</t>
  </si>
  <si>
    <t xml:space="preserve">Новгородэнерго\ПО Боровичские ЭС\Боровичский РЭС\ПС 110 кВ\ПС Прогресс\РУ-10 кВ\СШ-10-1\09\09_ПС Прогресс_(НОЭ)</t>
  </si>
  <si>
    <t xml:space="preserve">Новгородэнерго\ПО Боровичские ЭС\Боровичский РЭС\ПС 110 кВ\ПС Прогресс\РУ-10 кВ\СШ-10-1\05\05</t>
  </si>
  <si>
    <t xml:space="preserve">Новгородэнерго\ПО Боровичские ЭС\Боровичский РЭС\ПС 110 кВ\ПС Прогресс\РУ-10 кВ\СШ-10-1\07\07_ПС Прогресс_(НОЭ)</t>
  </si>
  <si>
    <t xml:space="preserve">Новгородэнерго\ПО Боровичские ЭС\Боровичский РЭС\ПС 110 кВ\ПС Прогресс\РУ-10 кВ\СШ-10-1\03\03</t>
  </si>
  <si>
    <t xml:space="preserve">Новгородэнерго\ПО Боровичские ЭС\Боровичский РЭС\ПС 110 кВ\ПС Прогресс\РУ-10 кВ\СШ-10-1\15\15_ПС Прогресс_(НОЭ)</t>
  </si>
  <si>
    <t xml:space="preserve">Новгородэнерго\ПО Боровичские ЭС\Боровичский РЭС\ПС 110 кВ\ПС Прогресс\РУ-10 кВ\СШ-10-1\11\11_ПС Прогресс_(НОЭ</t>
  </si>
  <si>
    <t xml:space="preserve">Новгородэнерго\ПО Боровичские ЭС\Боровичский РЭС\ПС 110 кВ\ПС Прогресс\РУ-10 кВ\СШ-10-1\25\25_ООО "Эльбор", №[15670160] 2100476</t>
  </si>
  <si>
    <t xml:space="preserve">Новгородэнерго\ПО Боровичские ЭС\Боровичский РЭС\ПС 110 кВ\ПС Прогресс\РУ-10 кВ\СШ-10-2\ТСН-2\ТСН-2</t>
  </si>
  <si>
    <t>ТСН-2</t>
  </si>
  <si>
    <t xml:space="preserve">Новгородэнерго\ПО Боровичские ЭС\Боровичский РЭС\ПС 110 кВ\ПС Прогресс\РУ-10 кВ\СШ-10-2\16\16_ПС Прогресс_(НОЭ)</t>
  </si>
  <si>
    <t xml:space="preserve">Новгородэнерго\ПО Боровичские ЭС\Боровичский РЭС\ПС 110 кВ\ПС Прогресс\РУ-10 кВ\СШ-10-2\12\12_ПС Прогресс_(НОЭ)</t>
  </si>
  <si>
    <t xml:space="preserve">Новгородэнерго\ПО Боровичские ЭС\Боровичский РЭС\ПС 110 кВ\ПС Прогресс\РУ-10 кВ\СШ-10-2\08\08_ПС Прогресс_(НОЭ)</t>
  </si>
  <si>
    <t xml:space="preserve">Новгородэнерго\ПО Боровичские ЭС\Боровичский РЭС\ПС 110 кВ\ПС Прогресс\РУ-10 кВ\СШ-10-2\02\02</t>
  </si>
  <si>
    <t xml:space="preserve">Новгородэнерго\ПО Боровичские ЭС\Боровичский РЭС\ПС 110 кВ\ПС Прогресс\РУ-10 кВ\СШ-10-2\01\01</t>
  </si>
  <si>
    <t xml:space="preserve">Новгородэнерго\ПО Боровичские ЭС\Боровичский РЭС\ПС 110 кВ\ПС Прогресс\РУ-10 кВ\СШ-10-2\14\14_ПС Прогресс_(НОЭ)</t>
  </si>
  <si>
    <t xml:space="preserve">Новгородэнерго\ПО Боровичские ЭС\Боровичский РЭС\ПС 110 кВ\ПС Прогресс\РУ-10 кВ\СШ-10-2\13\13_ПС Прогресс_(НОЭ)</t>
  </si>
  <si>
    <t xml:space="preserve">Новгородэнерго\ПО Боровичские ЭС\Боровичский РЭС\ПС 110 кВ\ПС Прогресс\РУ-10 кВ\СШ-10-2\10\10_ПС Прогресс_(НОЭ)</t>
  </si>
  <si>
    <t xml:space="preserve">Новгородэнерго\ПО Боровичские ЭС\Боровичский РЭС\ПС 110 кВ\ПС Прогресс\РУ-10 кВ\СШ-10-2\18\18_ИП Петрунин А.П., №[15688440] 2100427</t>
  </si>
  <si>
    <t xml:space="preserve">Новгородэнерго\ПО Боровичские ЭС\Боровичский РЭС\ПС 110 кВ\ПС Прогресс\РУ-10 кВ\СШ-10-2\22\ОАО Вельгийская Бумажная ф-ка, №[15666820] 2100006</t>
  </si>
  <si>
    <t xml:space="preserve">Новгородэнерго\ПО Боровичские ЭС\Боровичский РЭС\ПС 110 кВ\ПС Прогресс\РУ-10 кВ\СШ-10-2\24\24_ООО "Эльбор", №[15670160] 2100476</t>
  </si>
  <si>
    <t>Л-1а</t>
  </si>
  <si>
    <t>Л-24а</t>
  </si>
  <si>
    <t xml:space="preserve">Небаланс шин-110 кВ</t>
  </si>
  <si>
    <t>прием</t>
  </si>
  <si>
    <t>отдача</t>
  </si>
  <si>
    <t xml:space="preserve">небаланс %</t>
  </si>
  <si>
    <t xml:space="preserve">Небаланс шин-35 кВ</t>
  </si>
  <si>
    <t>небаланс</t>
  </si>
  <si>
    <t xml:space="preserve">Небаланс шин-10 кВ 1с.ш.</t>
  </si>
  <si>
    <t xml:space="preserve">Небаланс шин-10 кВ 2с.ш.</t>
  </si>
  <si>
    <t xml:space="preserve">Новгородэнерго\ПО Боровичские ЭС\Боровичский РЭС\ПС 110 кВ\ПС Сельская\РУ-35 кВ\СШ-35-1\В-35 Т-1\В-35 Т-1</t>
  </si>
  <si>
    <t xml:space="preserve">Новгородэнерго\ПО Боровичские ЭС\Боровичский РЭС\ПС 110 кВ\ПС Сельская\РУ-10 кВ\СШ-10-1\В-10 Т-1\В-10 Т-1</t>
  </si>
  <si>
    <t xml:space="preserve">Новгородэнерго\ПО Боровичские ЭС\Боровичский РЭС\ПС 110 кВ\ПС Сельская\РУ-35 кВ\СШ-35-2\В-35 Т-2\В-35 Т-2</t>
  </si>
  <si>
    <t xml:space="preserve">Новгородэнерго\ПО Боровичские ЭС\Боровичский РЭС\ПС 110 кВ\ПС Сельская\РУ-10 кВ\СШ-10-2\В-10 Т-2\В-10 Т-2</t>
  </si>
  <si>
    <t>Альфацентр</t>
  </si>
  <si>
    <t xml:space="preserve"> АСКУЭ (P,Q)</t>
  </si>
  <si>
    <t xml:space="preserve">Новгородэнерго\ПО Боровичские ЭС\Боровичский РЭС\ПС 110 кВ\ПС Сельская\РУ-35 кВ\СШ-35-1\Мстинская 3\Мстинская 3</t>
  </si>
  <si>
    <t xml:space="preserve">Л.Мстинская-3    </t>
  </si>
  <si>
    <t xml:space="preserve">Новгородэнерго\ПО Боровичские ЭС\Боровичский РЭС\ПС 110 кВ\ПС Сельская\РУ-35 кВ\СШ-35-1\Травковская-1\Травковская-1</t>
  </si>
  <si>
    <t xml:space="preserve">Л.Травковская-1  </t>
  </si>
  <si>
    <t xml:space="preserve">Новгородэнерго\ПО Боровичские ЭС\Боровичский РЭС\ПС 110 кВ\ПС Сельская\РУ-35 кВ\СШ-35-2\Мстинская 4\Мстинская 4</t>
  </si>
  <si>
    <t xml:space="preserve">Л.Мстинская-4   </t>
  </si>
  <si>
    <t xml:space="preserve">Новгородэнерго\ПО Боровичские ЭС\Боровичский РЭС\ПС 110 кВ\ПС Сельская\РУ-35 кВ\СШ-35-2\Травсковская 2\Травсковская 2</t>
  </si>
  <si>
    <t xml:space="preserve">Л.Травковская-2  </t>
  </si>
  <si>
    <t xml:space="preserve">Новгородэнерго\ПО Боровичские ЭС\Боровичский РЭС\ПС 110 кВ\ПС Сельская\РУ-35 кВ\СШ-35-2\Алешинская 1\Алешинская 1</t>
  </si>
  <si>
    <t xml:space="preserve">Л.Алешинская-1  </t>
  </si>
  <si>
    <t xml:space="preserve">Новгородэнерго\ПО Боровичские ЭС\Боровичский РЭС\ПС 110 кВ\ПС Сельская\РУ-10 кВ\СШ-ТСН-1\ТСН-1\ТСН-1</t>
  </si>
  <si>
    <t xml:space="preserve">Новгородэнерго\ПО Боровичские ЭС\Боровичский РЭС\ПС 110 кВ\ПС Сельская\РУ-10 кВ\СШ-10-1\11\11_ООО "ЗСК", №[37924980] 60</t>
  </si>
  <si>
    <t xml:space="preserve">Новгородэнерго\ПО Боровичские ЭС\Боровичский РЭС\ПС 110 кВ\ПС Сельская\РУ-10 кВ\СШ-10-1\08\08</t>
  </si>
  <si>
    <t xml:space="preserve">Новгородэнерго\ПО Боровичские ЭС\Боровичский РЭС\ПС 110 кВ\ПС Сельская\РУ-10 кВ\СШ-10-1\01\01</t>
  </si>
  <si>
    <t xml:space="preserve">Новгородэнерго\ПО Боровичские ЭС\Боровичский РЭС\ПС 110 кВ\ПС Сельская\РУ-10 кВ\СШ-10-1\04\04</t>
  </si>
  <si>
    <t xml:space="preserve">Новгородэнерго\ПО Боровичские ЭС\Боровичский РЭС\ПС 110 кВ\ПС Сельская\РУ-10 кВ\СШ-10-1\10\10_ОАО Боровичский завод "Полимермаш", №[15666780] 2100001</t>
  </si>
  <si>
    <t xml:space="preserve">Новгородэнерго\ПО Боровичские ЭС\Боровичский РЭС\ПС 110 кВ\ПС Сельская\РУ-10 кВ\СШ-10-1\02\02</t>
  </si>
  <si>
    <t xml:space="preserve">Новгородэнерго\ПО Боровичские ЭС\Боровичский РЭС\ПС 110 кВ\ПС Сельская\РУ-10 кВ\СШ-10-1\03\03</t>
  </si>
  <si>
    <t xml:space="preserve">Л-резерв 1а</t>
  </si>
  <si>
    <t xml:space="preserve">Л-резерв 8а</t>
  </si>
  <si>
    <t xml:space="preserve">Л-резерв 3а</t>
  </si>
  <si>
    <t xml:space="preserve">Л-резерв 3б</t>
  </si>
  <si>
    <t xml:space="preserve">Новгородэнерго\ПО Боровичские ЭС\Боровичский РЭС\ПС 110 кВ\ПС Сельская\РУ-10 кВ\СШ-ТСН-2\ТСН-2\ТСН-2</t>
  </si>
  <si>
    <t xml:space="preserve">Новгородэнерго\ПО Боровичские ЭС\Боровичский РЭС\ПС 110 кВ\ПС Сельская\РУ-10 кВ\СШ-10-2\06\06</t>
  </si>
  <si>
    <t xml:space="preserve">Новгородэнерго\ПО Боровичские ЭС\Боровичский РЭС\ПС 110 кВ\ПС Сельская\РУ-10 кВ\СШ-10-2\12\12_ООО "Электрические сети", №[38123280] 142</t>
  </si>
  <si>
    <t xml:space="preserve">Новгородэнерго\ПО Боровичские ЭС\Боровичский РЭС\ПС 110 кВ\ПС Сельская\РУ-10 кВ\СШ-10-2\05\05</t>
  </si>
  <si>
    <t xml:space="preserve">Новгородэнерго\ПО Боровичские ЭС\Боровичский РЭС\ПС 110 кВ\ПС Сельская\РУ-10 кВ\СШ-10-2\09\09_ОАО Боровичский завод "Полимермаш", №[15666780] 2100001</t>
  </si>
  <si>
    <t xml:space="preserve">Новгородэнерго\ПО Боровичские ЭС\Боровичский РЭС\ПС 110 кВ\ПС Сельская\РУ-10 кВ\СШ-10-2\07\07</t>
  </si>
  <si>
    <t xml:space="preserve">Новгородэнерго\ПО Боровичские ЭС\Боровичский РЭС\ПС 110 кВ\ПС Сельская\РУ-10 кВ\СШ-10-2\13\13</t>
  </si>
  <si>
    <t xml:space="preserve">Новгородэнерго\ПО Боровичские ЭС\Боровичский РЭС\ПС 110 кВ\ПС Сельская\РУ-10 кВ\СШ-10-2\14\14_ООО "Металлопластмасс", №[37791040] 292</t>
  </si>
  <si>
    <t xml:space="preserve">Л-резерв 11а</t>
  </si>
  <si>
    <t xml:space="preserve">Л-резерв 13а</t>
  </si>
  <si>
    <t xml:space="preserve">Новгородэнерго\ПО Боровичские ЭС\Боровичский РЭС\ПС 110 кВ\ПС Огнеупоры\РУ-110 кВ\СШ-110-1\В-110 Т-1\В-110 Т-1</t>
  </si>
  <si>
    <t xml:space="preserve">Новгородэнерго\ПО Боровичские ЭС\Боровичский РЭС\ПС 110 кВ\ПС Огнеупоры\РУ-35 кВ\СШ-35-1\В-35 Т-1\В-35 Т-1</t>
  </si>
  <si>
    <t xml:space="preserve">Новгородэнерго\ПО Боровичские ЭС\Боровичский РЭС\ПС 110 кВ\ПС Огнеупоры\РУ-6,0 кВ\СШ-6-1\В-6 Т-1\В-6 Т-1</t>
  </si>
  <si>
    <t xml:space="preserve">Новгородэнерго\ПО Боровичские ЭС\Боровичский РЭС\ПС 110 кВ\ПС Огнеупоры\РУ-110 кВ\СШ-110-2\В-110 Т-2\В-110 Т-2</t>
  </si>
  <si>
    <t xml:space="preserve">Новгородэнерго\ПО Боровичские ЭС\Боровичский РЭС\ПС 110 кВ\ПС Огнеупоры\РУ-35 кВ\СШ-35-1\В-35 Т-2\В-35 Т-2</t>
  </si>
  <si>
    <t xml:space="preserve">Новгородэнерго\ПО Боровичские ЭС\Боровичский РЭС\ПС 110 кВ\ПС Огнеупоры\РУ-6,0 кВ\СШ-6-2\В-6 Т-2\6кВ Т-2</t>
  </si>
  <si>
    <t xml:space="preserve">Новгородэнерго\ПО Боровичские ЭС\Боровичский РЭС\ПС 110 кВ\ПС Огнеупоры\ГРУ-6кВ\СШ-6-1\СВ-1\СВ-1_СШ-6-1 ГРУ</t>
  </si>
  <si>
    <t xml:space="preserve">ввод-1 в ГРУ-6</t>
  </si>
  <si>
    <t xml:space="preserve">Новгородэнерго\ПО Боровичские ЭС\Боровичский РЭС\ПС 110 кВ\ПС Огнеупоры\ГРУ-6кВ\СШ-6-2\СВ-2\СВ-2_СШ-6-2 ГРУ</t>
  </si>
  <si>
    <t xml:space="preserve">ввод-2 в ГРУ-6</t>
  </si>
  <si>
    <t>Л.Зарубинская-1</t>
  </si>
  <si>
    <t xml:space="preserve">Новгородэнерго\ПО Боровичские ЭС\Боровичский РЭС\ПС 110 кВ\ПС Огнеупоры\РУ-35 кВ\СШ-35-1\Вельгийская 1\Вельгийская 1</t>
  </si>
  <si>
    <t>Л.Вельгийская-1</t>
  </si>
  <si>
    <r>
      <t xml:space="preserve">2 с.ш. </t>
    </r>
    <r>
      <rPr>
        <sz val="15"/>
        <color indexed="2"/>
        <rFont val="Arial Cyr"/>
      </rPr>
      <t xml:space="preserve">(1 с.ш)</t>
    </r>
  </si>
  <si>
    <t xml:space="preserve">Новгородэнерго\ПО Боровичские ЭС\Боровичский РЭС\ПС 110 кВ\ПС Огнеупоры\РУ-35 кВ\СШ-35-1\Мстинская-1\Мстинская-1</t>
  </si>
  <si>
    <t>Л.Мстинская-1</t>
  </si>
  <si>
    <t xml:space="preserve">Новгородэнерго\ПО Боровичские ЭС\Боровичский РЭС\ПС 110 кВ\ПС Огнеупоры\РУ-35 кВ\СШ-35-1\Вельгийская 2\Вельгийская 2</t>
  </si>
  <si>
    <t>Л.Вельгийская-2</t>
  </si>
  <si>
    <t xml:space="preserve">Новгородэнерго\ПО Боровичские ЭС\Боровичский РЭС\ПС 110 кВ\ПС Огнеупоры\РУ-35 кВ\СШ-35-1\Алёшинская 2\Алёшинская 2</t>
  </si>
  <si>
    <t>Л.Алешинская-2</t>
  </si>
  <si>
    <t xml:space="preserve">Новгородэнерго\ПО Боровичские ЭС\Боровичский РЭС\ПС 110 кВ\ПС Рудничная\РУ-110 кВ\СШ-110-1\В-110 Т-1\В-110 Т-1</t>
  </si>
  <si>
    <t xml:space="preserve">Новгородэнерго\ПО Боровичские ЭС\Боровичский РЭС\ПС 110 кВ\ПС Рудничная\РУ-6 кВ\СШ-6-1\В-6 Т-1\В-6 Т-1</t>
  </si>
  <si>
    <t xml:space="preserve">Новгородэнерго\ПО Боровичские ЭС\Боровичский РЭС\ПС 110 кВ\ПС Рудничная\РУ-110 кВ\СШ-110-2\В-110 Т-2\В-110 Т-2</t>
  </si>
  <si>
    <t xml:space="preserve">Новгородэнерго\ПО Боровичские ЭС\Боровичский РЭС\ПС 110 кВ\ПС Рудничная\РУ-6 кВ\СШ-6-2\В-6 Т-2\В-6 Т-2</t>
  </si>
  <si>
    <t>Л.Любытинская-3</t>
  </si>
  <si>
    <t xml:space="preserve">Новгородэнерго\ПО Боровичские ЭС\Боровичский РЭС\ПС 110 кВ\ПС Рудничная\РУ-35 кВ\СШ-35-1\Малиновецкая-2\Малиновец-2</t>
  </si>
  <si>
    <t>Л.Малиновецкая-2</t>
  </si>
  <si>
    <t xml:space="preserve">Новгородэнерго\ПО Боровичские ЭС\Боровичский РЭС\ПС 110 кВ\ПС Рудничная\РУ-35 кВ\СШ-35-1\Зарубинская-3\Зарубинская-3</t>
  </si>
  <si>
    <t>Л.Забуниская-3</t>
  </si>
  <si>
    <t xml:space="preserve">Новгородэнерго\ПО Боровичские ЭС\Боровичский РЭС\ПС 110 кВ\ПС Рудничная\РУ-35 кВ\СШ-35-2\Малиновецкая-1\Малиновец-1</t>
  </si>
  <si>
    <t>Л.Малиновецкая-1</t>
  </si>
  <si>
    <t xml:space="preserve">Новгородэнерго\ПО Боровичские ЭС\Боровичский РЭС\ПС 110 кВ\ПС Рудничная\РУ-35 кВ\СШ-35-2\Зарубинская-2\Зарубинская-2</t>
  </si>
  <si>
    <t>Л.Забуниская-2</t>
  </si>
  <si>
    <t xml:space="preserve">Новгородэнерго\ПО Боровичские ЭС\Боровичский РЭС\ПС 110 кВ\ПС Сушилово\РУ-110 кВ\ОШ-110\СВ-110\СВ-110</t>
  </si>
  <si>
    <t xml:space="preserve">Новгородэнерго\ПО Боровичские ЭС\Боровичский РЭС\ПС 110 кВ\ПС Сушилово\РУ-110 кВ\СШ-110-1\В-110 Т-1\В-110 Т-1</t>
  </si>
  <si>
    <t xml:space="preserve">Новгородэнерго\ПО Боровичские ЭС\Боровичский РЭС\ПС 110 кВ\ПС Сушилово\РУ-10 кВ\СШ-10-1\В-10 Т-1\В-10 Т-1</t>
  </si>
  <si>
    <t xml:space="preserve">Новгородэнерго\ПО Боровичские ЭС\Боровичский РЭС\ПС 110 кВ\ПС Сушилово\РУ-110 кВ\СШ-110-2\В-110 Т-2\В-110 Т-2</t>
  </si>
  <si>
    <t xml:space="preserve">Новгородэнерго\ПО Боровичские ЭС\Боровичский РЭС\ПС 110 кВ\ПС Сушилово\РУ-10 кВ\СШ-10-2\В-10 Т-2\В-10 Т-2</t>
  </si>
  <si>
    <t>Л.Боровичская-2</t>
  </si>
  <si>
    <t xml:space="preserve">1 с.ш</t>
  </si>
  <si>
    <t xml:space="preserve">Новгородэнерго\ПО Боровичские ЭС\Боровичский РЭС\ПС 110 кВ\ПС Сушилово\РУ-10 кВ\СШ-ТСН-1\ТСН-1\ТСН-1</t>
  </si>
  <si>
    <t xml:space="preserve">Новгородэнерго\ПО Боровичские ЭС\Боровичский РЭС\ПС 110 кВ\ПС Сушилово\РУ-10 кВ\СШ-10-1\02\02</t>
  </si>
  <si>
    <t xml:space="preserve">Новгородэнерго\ПО Боровичские ЭС\Боровичский РЭС\ПС 110 кВ\ПС Сушилово\РУ-10 кВ\СШ-10-1\03\03</t>
  </si>
  <si>
    <t xml:space="preserve">Новгородэнерго\ПО Боровичские ЭС\Боровичский РЭС\ПС 110 кВ\ПС Сушилово\РУ-10 кВ\СШ-10-1\04\04</t>
  </si>
  <si>
    <t xml:space="preserve">Новгородэнерго\ПО Боровичские ЭС\Боровичский РЭС\ПС 110 кВ\ПС Сушилово\РУ-10 кВ\СШ-ТСН-2\ТСН-2\ТСН-2</t>
  </si>
  <si>
    <t xml:space="preserve">Новгородэнерго\ПО Боровичские ЭС\Боровичский РЭС\ПС 110 кВ\ПС Сушилово\РУ-10 кВ\СШ-10-2\08\08</t>
  </si>
  <si>
    <t xml:space="preserve">Л-резерв 5а </t>
  </si>
  <si>
    <t xml:space="preserve">Новгородэнерго\ПО Боровичские ЭС\Боровичский РЭС\ПС 110 кВ\ПС Починная\РУ-10 кВ\СШ-10-1\В-10 Т-1\В-10 Т-1</t>
  </si>
  <si>
    <t xml:space="preserve">Новгородэнерго\ПО Боровичские ЭС\Боровичский РЭС\ПС 110 кВ\ПС Починная\РУ-10 кВ\СШ-10-2\В-10 Т-2\В-10 Т-2</t>
  </si>
  <si>
    <t xml:space="preserve">Новгородэнерго\ПО Боровичские ЭС\Боровичский РЭС\ПС 110 кВ\ПС Починная\РУ-10 кВ\СШ-ТСН-1\ТСН-1\ТСН-1</t>
  </si>
  <si>
    <t xml:space="preserve">Новгородэнерго\ПО Боровичские ЭС\Боровичский РЭС\ПС 110 кВ\ПС Починная\РУ-10 кВ\СШ-10-1\01\01</t>
  </si>
  <si>
    <t xml:space="preserve">Новгородэнерго\ПО Боровичские ЭС\Боровичский РЭС\ПС 110 кВ\ПС Починная\РУ-10 кВ\СШ-10-1\02\02</t>
  </si>
  <si>
    <t xml:space="preserve">Л-резерв 2а </t>
  </si>
  <si>
    <t xml:space="preserve">Новгородэнерго\ПО Боровичские ЭС\Боровичский РЭС\ПС 110 кВ\ПС Починная\РУ-10 кВ\СШ-ТСН-2\ТСН-2\ТСН-2</t>
  </si>
  <si>
    <t xml:space="preserve">Новгородэнерго\ПО Боровичские ЭС\Боровичский РЭС\ПС 110 кВ\ПС Починная\РУ-10 кВ\СШ-10-2\03\03</t>
  </si>
  <si>
    <t xml:space="preserve">Новгородэнерго\ПО Боровичские ЭС\Боровичский РЭС\ПС 110 кВ\ПС Починная\РУ-10 кВ\СШ-10-2\04\04</t>
  </si>
  <si>
    <t xml:space="preserve">Новгородэнерго\ПО Боровичские ЭС\Боровичский РЭС\ПС 110 кВ\ПС Починная\РУ-10 кВ\СШ-10-2\05\05</t>
  </si>
  <si>
    <t xml:space="preserve">Новгородэнерго\ПО Боровичские ЭС\Боровичский РЭС\ПС 110 кВ\ПС Починная\РУ-10 кВ\СШ-10-2\06\06</t>
  </si>
  <si>
    <t xml:space="preserve">Новгородэнерго\ПО Боровичские ЭС\Боровичский РЭС\ПС 110 кВ\ПС Починная\РУ-10 кВ\СШ-10-2\07\07</t>
  </si>
  <si>
    <t>Л.Мошенская-2</t>
  </si>
  <si>
    <t>Л.Удинская-1</t>
  </si>
  <si>
    <t>Л.Пестовская-2</t>
  </si>
  <si>
    <t>Л.Перелучская-2</t>
  </si>
  <si>
    <t xml:space="preserve">Л-резерв 2б </t>
  </si>
  <si>
    <t xml:space="preserve">2 с.ш</t>
  </si>
  <si>
    <t>Л.Пестовская-5</t>
  </si>
  <si>
    <t>Л.Пестовская-4</t>
  </si>
  <si>
    <t>Л.Погореловская-1</t>
  </si>
  <si>
    <t>Л.Быковская-1</t>
  </si>
  <si>
    <t>Л.Быковская-2</t>
  </si>
  <si>
    <t>Л.Абросовская-1</t>
  </si>
  <si>
    <t xml:space="preserve">Л-резерв 6а </t>
  </si>
  <si>
    <t>Л.Пестовская-3</t>
  </si>
  <si>
    <t>Л.Нефтяная-1</t>
  </si>
  <si>
    <t>Л.Нефтяная-2</t>
  </si>
  <si>
    <t xml:space="preserve">Л-резерв 5б </t>
  </si>
  <si>
    <t xml:space="preserve">Л-резерв 5в</t>
  </si>
  <si>
    <t xml:space="preserve">Новгородэнерго\ПО Боровичские ЭС\Боровичский РЭС\ПС 110 кВ\ПС Кулотино\РУ-10 кВ\СШ-10-1\В-10 Т-1\В-10 Т-1</t>
  </si>
  <si>
    <t xml:space="preserve">Т-2 резерв</t>
  </si>
  <si>
    <t xml:space="preserve">Новгородэнерго\ПО Боровичские ЭС\Боровичский РЭС\ПС 110 кВ\ПС Кулотино\РУ-10 кВ\СШ-10-2\В-10 Т-2\В-10 Т-2</t>
  </si>
  <si>
    <t xml:space="preserve">Новгородэнерго\ПО Боровичские ЭС\Боровичский РЭС\ПС 110 кВ\ПС Кулотино\РУ-10 кВ\СШ-10-1\ТСН-1\ТСН-1</t>
  </si>
  <si>
    <t xml:space="preserve">Новгородэнерго\ПО Боровичские ЭС\Боровичский РЭС\ПС 110 кВ\ПС Кулотино\РУ-10 кВ\СШ-10-1\01\01</t>
  </si>
  <si>
    <t xml:space="preserve">Новгородэнерго\ПО Боровичские ЭС\Боровичский РЭС\ПС 110 кВ\ПС Кулотино\РУ-10 кВ\СШ-10-1\02\02</t>
  </si>
  <si>
    <t xml:space="preserve">Новгородэнерго\ПО Боровичские ЭС\Боровичский РЭС\ПС 110 кВ\ПС Кулотино\РУ-10 кВ\СШ-10-1\03\03_ПС Кулотино_(НОЭ)</t>
  </si>
  <si>
    <t xml:space="preserve">Новгородэнерго\ПО Боровичские ЭС\Боровичский РЭС\ПС 110 кВ\ПС Кулотино\РУ-10 кВ\СШ-10-1\04\04_ПС Кулотино_(НОЭ)</t>
  </si>
  <si>
    <t xml:space="preserve">Новгородэнерго\ПО Боровичские ЭС\Боровичский РЭС\ПС 110 кВ\ПС Кулотино\РУ-10 кВ\СШ-10-1\05\05</t>
  </si>
  <si>
    <t xml:space="preserve">Новгородэнерго\ПО Боровичские ЭС\Боровичский РЭС\ПС 110 кВ\ПС Кулотино\РУ-10 кВ\СШ-10-1\06\06</t>
  </si>
  <si>
    <t xml:space="preserve">Новгородэнерго\ПО Боровичские ЭС\Боровичский РЭС\ПС 110 кВ\ПС Кулотино\РУ-10 кВ\СШ-10-1\07\07</t>
  </si>
  <si>
    <t xml:space="preserve">Новгородэнерго\ПО Боровичские ЭС\Боровичский РЭС\ПС 110 кВ\ПС Кулотино\РУ-10 кВ\СШ-10-1\08\08</t>
  </si>
  <si>
    <t xml:space="preserve">Новгородэнерго\ПО Боровичские ЭС\Боровичский РЭС\ПС 110 кВ\ПС Кулотино\РУ-10 кВ\СШ-10-2\ТСН-2\ТСН-2</t>
  </si>
  <si>
    <t xml:space="preserve">КЛ 90</t>
  </si>
  <si>
    <t xml:space="preserve">Новгородэнерго\ПО Боровичские ЭС\Боровичский РЭС\ПС 110 кВ\ПС Парахино\РУ-6,0 кВ\СШ-6-1\Яч.4\ООО Корпорация "Семь ручьев", №[15670360] 99404</t>
  </si>
  <si>
    <t>Яч.4</t>
  </si>
  <si>
    <t xml:space="preserve">Новгородэнерго\ПО Боровичские ЭС\Боровичский РЭС\ПС 110 кВ\ПС Парахино\РУ-6,0 кВ\СШ-6-1\Яч.56\ООО "Окуловская бумажная фабрика", №[38127420] 152</t>
  </si>
  <si>
    <t>Яч.56</t>
  </si>
  <si>
    <t xml:space="preserve">Новгородэнерго\ПО Боровичские ЭС\Боровичский РЭС\ПС 110 кВ\ПС Парахино\РУ-6,0 кВ\СШ-6-1\Яч.58\ООО "Окуловская бумажная фабрика", №[38127420] 152</t>
  </si>
  <si>
    <t>Яч.58</t>
  </si>
  <si>
    <t>Л.Любытинская-1</t>
  </si>
  <si>
    <t>Л.Любытинская-2</t>
  </si>
  <si>
    <t>Л.Неболчская-2</t>
  </si>
  <si>
    <t>Л.Неболчская-1</t>
  </si>
  <si>
    <t xml:space="preserve">данные СВ-110</t>
  </si>
  <si>
    <t>CВ-110</t>
  </si>
  <si>
    <t>Л.Юбилейная</t>
  </si>
  <si>
    <t>Л.Лесная-1</t>
  </si>
  <si>
    <t>Л.Хвойнинская-3</t>
  </si>
  <si>
    <t>Л.Миголощская-1</t>
  </si>
  <si>
    <t>Л.Хвойнинская-2</t>
  </si>
  <si>
    <t>Л.Киприйская-1</t>
  </si>
  <si>
    <t>Л.Киприйская-2</t>
  </si>
  <si>
    <t>Л-резерв-1а</t>
  </si>
  <si>
    <t>Л.Лесная-2</t>
  </si>
  <si>
    <t>ППС-5</t>
  </si>
  <si>
    <t>Л-резерв-5а</t>
  </si>
  <si>
    <t>Л-резерв-4а</t>
  </si>
  <si>
    <t>Л-резерв-4б</t>
  </si>
  <si>
    <t xml:space="preserve">Новгородэнерго\ПО Боровичские ЭС\Боровичский РЭС\ПС 110 кВ\ПС Варгусово\РУ-110 кВ\СВ-110\СВ-110\СВ-110</t>
  </si>
  <si>
    <t xml:space="preserve">Новгородэнерго\ПО Боровичские ЭС\Боровичский РЭС\ПС 110 кВ\ПС Варгусово\РУ-10 кВ\СШ-10-1\В-10 Т-1\В-10 Т-1</t>
  </si>
  <si>
    <t xml:space="preserve">Новгородэнерго\ПО Боровичские ЭС\Боровичский РЭС\ПС 110 кВ\ПС Варгусово\РУ-10 кВ\СШ-10-2\В-10 Т-2\В-10 Т-2</t>
  </si>
  <si>
    <t xml:space="preserve">Новгородэнерго\ПО Боровичские ЭС\Боровичский РЭС\ПС 110 кВ\ПС Варгусово\РУ-110 кВ\СШ-110-1\Крестецкая 1\Крестецкая 1 (Варгусово-Газовая)</t>
  </si>
  <si>
    <t>Л.Газовая-Варгусово</t>
  </si>
  <si>
    <t xml:space="preserve">Новгородэнерго\ПО Боровичские ЭС\Боровичский РЭС\ПС 110 кВ\ПС Варгусово\РУ-110 кВ\СШ-110-2\Окуловская-Варгусово\Окуловская-Варгусово</t>
  </si>
  <si>
    <t>Л.Окуловская-Варгусово</t>
  </si>
  <si>
    <t xml:space="preserve">Новгородэнерго\ПО Боровичские ЭС\Боровичский РЭС\ПС 110 кВ\ПС Варгусово\РУ-10 кВ\СШ-10-1\ТСН-1\ТСН-1</t>
  </si>
  <si>
    <t xml:space="preserve">Новгородэнерго\ПО Боровичские ЭС\Боровичский РЭС\ПС 110 кВ\ПС Варгусово\РУ-10 кВ\СШ-10-1\01\01</t>
  </si>
  <si>
    <t xml:space="preserve">Новгородэнерго\ПО Боровичские ЭС\Боровичский РЭС\ПС 110 кВ\ПС Варгусово\РУ-10 кВ\СШ-10-1\03\03</t>
  </si>
  <si>
    <t xml:space="preserve">Новгородэнерго\ПО Боровичские ЭС\Боровичский РЭС\ПС 110 кВ\ПС Варгусово\РУ-10 кВ\СШ-10-1\05\05</t>
  </si>
  <si>
    <t xml:space="preserve">Л-резерв -1</t>
  </si>
  <si>
    <t xml:space="preserve">Новгородэнерго\ПО Боровичские ЭС\Боровичский РЭС\ПС 110 кВ\ПС Варгусово\РУ-10 кВ\СШ-10-2\ТСН-2\ТСН-2</t>
  </si>
  <si>
    <t xml:space="preserve">Новгородэнерго\ПО Боровичские ЭС\Боровичский РЭС\ПС 110 кВ\ПС Варгусово\РУ-10 кВ\СШ-10-2\02\02</t>
  </si>
  <si>
    <t xml:space="preserve">Новгородэнерго\ПО Боровичские ЭС\Боровичский РЭС\ПС 110 кВ\ПС Варгусово\РУ-10 кВ\СШ-10-2\04\04</t>
  </si>
  <si>
    <t>Л-резерв-2</t>
  </si>
  <si>
    <t>Л-резерв-3</t>
  </si>
  <si>
    <t xml:space="preserve">Новгородэнерго\ПО Боровичские ЭС\Боровичский РЭС\ПС 110 кВ\ПС Бор\РУ-110 кВ\СВ-110\СВ-110\СВ-110</t>
  </si>
  <si>
    <t xml:space="preserve">Новгородэнерго\ПО Боровичские ЭС\Боровичский РЭС\ПС 110 кВ\ПС Бор\РУ-10 кВ\СШ-10-1\В-10 Т-1\В-10 Т-1</t>
  </si>
  <si>
    <t xml:space="preserve">Новгородэнерго\ПО Боровичские ЭС\Боровичский РЭС\ПС 110 кВ\ПС Бор\РУ-10 кВ\СШ-10-2\В-10 Т-2\В-10 Т-2</t>
  </si>
  <si>
    <t xml:space="preserve">Новгородэнерго\ПО Боровичские ЭС\Боровичский РЭС\ПС 110 кВ\ПС Бор\РУ-110 кВ\СШ-110-1\Окуловская-Бор\Окуловская-Бор</t>
  </si>
  <si>
    <t xml:space="preserve">Л. Окуловская-Бор</t>
  </si>
  <si>
    <t xml:space="preserve">Новгородэнерго\ПО Боровичские ЭС\Боровичский РЭС\ПС 110 кВ\ПС Бор\РУ-110 кВ\СШ-110-2\Бор-Ручьи\Бор-Ручьи</t>
  </si>
  <si>
    <t xml:space="preserve">Л. Бор-Ручьи</t>
  </si>
  <si>
    <t xml:space="preserve">Новгородэнерго\ПО Боровичские ЭС\Боровичский РЭС\ПС 110 кВ\ПС Бор\РУ-10 кВ\СШ-10-1\ТСН-1\ТСН-1</t>
  </si>
  <si>
    <t xml:space="preserve">Новгородэнерго\ПО Боровичские ЭС\Боровичский РЭС\ПС 110 кВ\ПС Бор\РУ-10 кВ\СШ-10-1\01\01</t>
  </si>
  <si>
    <t xml:space="preserve">Новгородэнерго\ПО Боровичские ЭС\Боровичский РЭС\ПС 110 кВ\ПС Бор\РУ-10 кВ\СШ-10-1\03\03</t>
  </si>
  <si>
    <t xml:space="preserve">Новгородэнерго\ПО Боровичские ЭС\Боровичский РЭС\ПС 110 кВ\ПС Бор\РУ-10 кВ\СШ-10-1\05\05</t>
  </si>
  <si>
    <t xml:space="preserve">Новгородэнерго\ПО Боровичские ЭС\Боровичский РЭС\ПС 110 кВ\ПС Бор\РУ-10 кВ\СШ-10-2\ТСН-2\ТСН-2</t>
  </si>
  <si>
    <t xml:space="preserve">Новгородэнерго\ПО Боровичские ЭС\Боровичский РЭС\ПС 110 кВ\ПС Бор\РУ-10 кВ\СШ-10-2\02\02</t>
  </si>
  <si>
    <t xml:space="preserve">Новгородэнерго\ПО Боровичские ЭС\Боровичский РЭС\ПС 110 кВ\ПС Бор\РУ-10 кВ\СШ-10-2\04\04</t>
  </si>
  <si>
    <t>Л.Зарубинская-3</t>
  </si>
  <si>
    <t>Л-резерв-6а</t>
  </si>
  <si>
    <t>Л-резерв-6б</t>
  </si>
  <si>
    <t>Л-резерв-7а</t>
  </si>
  <si>
    <t xml:space="preserve">Л-резерв 6а</t>
  </si>
  <si>
    <t>Л.Травковская-1</t>
  </si>
  <si>
    <t>Л.Травковская-2</t>
  </si>
  <si>
    <t xml:space="preserve">Л-резерв 5а</t>
  </si>
  <si>
    <t xml:space="preserve">Новгородэнерго\ПО Боровичские ЭС\Боровичский РЭС\ПС 35 кВ\ПС Егла\РУ-10 кВ\СШ-10-1\В-10 Т-1\В-10 Т-1</t>
  </si>
  <si>
    <t xml:space="preserve">Новгородэнерго\ПО Боровичские ЭС\Боровичский РЭС\ПС 35 кВ\ПС Егла\РУ-10 кВ\СШ-10-2\В-10 Т-2\В-10 Т-2</t>
  </si>
  <si>
    <t xml:space="preserve">Л.Мстинская-3 (Т-1)</t>
  </si>
  <si>
    <t>Л.Опеченская-1</t>
  </si>
  <si>
    <t xml:space="preserve">Л.Мстинская-4 (Т-2)</t>
  </si>
  <si>
    <t xml:space="preserve">Новгородэнерго\ПО Боровичские ЭС\Боровичский РЭС\ПС 35 кВ\ПС Егла\РУ-10 кВ\СШ-ТСН-1\ТСН-1\ТСН-1</t>
  </si>
  <si>
    <t xml:space="preserve">Новгородэнерго\ПО Боровичские ЭС\Боровичский РЭС\ПС 35 кВ\ПС Егла\РУ-10 кВ\СШ-10-1\03\03</t>
  </si>
  <si>
    <t xml:space="preserve">Новгородэнерго\ПО Боровичские ЭС\Боровичский РЭС\ПС 35 кВ\ПС Егла\РУ-10 кВ\СШ-10-1\04\04</t>
  </si>
  <si>
    <t xml:space="preserve">Новгородэнерго\ПО Боровичские ЭС\Боровичский РЭС\ПС 35 кВ\ПС Егла\РУ-10 кВ\СШ-10-1\05\05</t>
  </si>
  <si>
    <t xml:space="preserve">Новгородэнерго\ПО Боровичские ЭС\Боровичский РЭС\ПС 35 кВ\ПС Егла\РУ-10 кВ\СШ-10-1\07\07</t>
  </si>
  <si>
    <t xml:space="preserve">Новгородэнерго\ПО Боровичские ЭС\Боровичский РЭС\ПС 35 кВ\ПС Егла\РУ-10 кВ\СШ-ТСН-2\ТСН-2\ТСН-2</t>
  </si>
  <si>
    <t xml:space="preserve">Новгородэнерго\ПО Боровичские ЭС\Боровичский РЭС\ПС 35 кВ\ПС Егла\РУ-10 кВ\СШ-10-2\01\01</t>
  </si>
  <si>
    <t xml:space="preserve">Новгородэнерго\ПО Боровичские ЭС\Боровичский РЭС\ПС 35 кВ\ПС Егла\РУ-10 кВ\СШ-10-2\02\02</t>
  </si>
  <si>
    <t xml:space="preserve">Л-резерв 2а</t>
  </si>
  <si>
    <t xml:space="preserve">Новгородэнерго\ПО Боровичские ЭС\Боровичский РЭС\ПС 35 кВ\ПС Окладнево\РУ-10 кВ\СШ-10-1\В-10 Т-1\В-10 Т-1</t>
  </si>
  <si>
    <t xml:space="preserve">Новгородэнерго\ПО Боровичские ЭС\Боровичский РЭС\ПС 35 кВ\ПС Окладнево\РУ-10 кВ\СШ-10-2\В-10 Т-2\В-10 Т-2</t>
  </si>
  <si>
    <t>Л.Зарубинская-2</t>
  </si>
  <si>
    <t xml:space="preserve">Новгородэнерго\ПО Боровичские ЭС\Боровичский РЭС\ПС 35 кВ\ПС Окладнево\РУ-10 кВ\СШ-ТСН-1\ТСН-1\ТСН-1</t>
  </si>
  <si>
    <t xml:space="preserve">Новгородэнерго\ПО Боровичские ЭС\Боровичский РЭС\ПС 35 кВ\ПС Окладнево\РУ-10 кВ\СШ-10-1\01\01</t>
  </si>
  <si>
    <t xml:space="preserve">Новгородэнерго\ПО Боровичские ЭС\Боровичский РЭС\ПС 35 кВ\ПС Окладнево\РУ-10 кВ\СШ-10-1\02\02</t>
  </si>
  <si>
    <t xml:space="preserve">Новгородэнерго\ПО Боровичские ЭС\Боровичский РЭС\ПС 35 кВ\ПС Окладнево\РУ-10 кВ\СШ-10-1\05\05</t>
  </si>
  <si>
    <t xml:space="preserve">Новгородэнерго\ПО Боровичские ЭС\Боровичский РЭС\ПС 35 кВ\ПС Окладнево\РУ-10 кВ\СШ-ТСН-2\ТСН-2\ТСН-2</t>
  </si>
  <si>
    <t xml:space="preserve">Новгородэнерго\ПО Боровичские ЭС\Боровичский РЭС\ПС 35 кВ\ПС Окладнево\РУ-10 кВ\СШ-10-2\03\03</t>
  </si>
  <si>
    <t xml:space="preserve">Новгородэнерго\ПО Боровичские ЭС\Боровичский РЭС\ПС 35 кВ\ПС Окладнево\РУ-10 кВ\СШ-10-2\04\04</t>
  </si>
  <si>
    <t xml:space="preserve">Л-резерв 4а</t>
  </si>
  <si>
    <t xml:space="preserve">Л-резерв 4б</t>
  </si>
  <si>
    <t xml:space="preserve">Новгородэнерго\ПО Боровичские ЭС\Боровичский РЭС\ПС 35 кВ\ПС Алешино\РУ-10 кВ\СШ-10-1\В-10 Т-1\В-10 Т-1</t>
  </si>
  <si>
    <t xml:space="preserve">Новгородэнерго\ПО Боровичские ЭС\Боровичский РЭС\ПС 35 кВ\ПС Алешино\РУ-10 кВ\СШ-10-2\В-10 Т-2\В-10 Т-2</t>
  </si>
  <si>
    <t>Л.Алешинская-1</t>
  </si>
  <si>
    <t xml:space="preserve">Новгородэнерго\ПО Боровичские ЭС\Боровичский РЭС\ПС 35 кВ\ПС Алешино\РУ-10 кВ\СШ-ТСН-1\ТСН-1\ТСН-1</t>
  </si>
  <si>
    <t xml:space="preserve">Новгородэнерго\ПО Боровичские ЭС\Боровичский РЭС\ПС 35 кВ\ПС Алешино\РУ-10 кВ\СШ-10-1\05\05</t>
  </si>
  <si>
    <t xml:space="preserve">Новгородэнерго\ПО Боровичские ЭС\Боровичский РЭС\ПС 35 кВ\ПС Алешино\РУ-10 кВ\СШ-10-1\06\06</t>
  </si>
  <si>
    <t xml:space="preserve">Новгородэнерго\ПО Боровичские ЭС\Боровичский РЭС\ПС 35 кВ\ПС Алешино\РУ-10 кВ\СШ-ТСН-2\ТСН-2\ТСН-2_(ЗАМЕНА ПУ ВРЕМЯ)</t>
  </si>
  <si>
    <t xml:space="preserve">Новгородэнерго\ПО Боровичские ЭС\Боровичский РЭС\ПС 35 кВ\ПС Алешино\РУ-10 кВ\СШ-10-2\01\01</t>
  </si>
  <si>
    <t xml:space="preserve">Новгородэнерго\ПО Боровичские ЭС\Боровичский РЭС\ПС 35 кВ\ПС Алешино\РУ-10 кВ\СШ-10-2\02\02</t>
  </si>
  <si>
    <t xml:space="preserve">Новгородэнерго\ПО Боровичские ЭС\Боровичский РЭС\ПС 35 кВ\ПС Алешино\РУ-10 кВ\СШ-10-2\03\03</t>
  </si>
  <si>
    <t xml:space="preserve">Новгородэнерго\ПО Боровичские ЭС\Боровичский РЭС\ПС 35 кВ\ПС Алешино\РУ-10 кВ\СШ-10-2\04\04</t>
  </si>
  <si>
    <t>Л.Перелучская-1</t>
  </si>
  <si>
    <t>Л-резерв-3а</t>
  </si>
  <si>
    <t xml:space="preserve">Новгородэнерго\ПО Боровичские ЭС\Боровичский РЭС\ПС 35 кВ\ПС Перелучи\РУ-10 кВ\СШ-10-1\В-10 Т-1\В-10 Т-1</t>
  </si>
  <si>
    <t xml:space="preserve">Новгородэнерго\ПО Боровичские ЭС\Боровичский РЭС\ПС 35 кВ\ПС Перелучи\РУ-10 кВ\СШ-10-2\В-10 Т-2\В-10 Т-2</t>
  </si>
  <si>
    <t xml:space="preserve">Новгородэнерго\ПО Боровичские ЭС\Боровичский РЭС\ПС 35 кВ\ПС Перелучи\РУ-10 кВ\СШ-ТСН-1\ТСН-1\ТСН-1</t>
  </si>
  <si>
    <t xml:space="preserve">Новгородэнерго\ПО Боровичские ЭС\Боровичский РЭС\ПС 35 кВ\ПС Перелучи\РУ-10 кВ\СШ-10-1\04\04</t>
  </si>
  <si>
    <t xml:space="preserve">Новгородэнерго\ПО Боровичские ЭС\Боровичский РЭС\ПС 35 кВ\ПС Перелучи\РУ-10 кВ\СШ-10-1\05\05</t>
  </si>
  <si>
    <t xml:space="preserve">Новгородэнерго\ПО Боровичские ЭС\Боровичский РЭС\ПС 35 кВ\ПС Перелучи\РУ-10 кВ\СШ-10-1\06\06</t>
  </si>
  <si>
    <t xml:space="preserve">Новгородэнерго\ПО Боровичские ЭС\Боровичский РЭС\ПС 35 кВ\ПС Перелучи\РУ-10 кВ\СШ-ТСН-2\ТСН-2\ТСН-2</t>
  </si>
  <si>
    <t xml:space="preserve">Новгородэнерго\ПО Боровичские ЭС\Боровичский РЭС\ПС 35 кВ\ПС Перелучи\РУ-10 кВ\СШ-10-2\01\01</t>
  </si>
  <si>
    <t xml:space="preserve">Новгородэнерго\ПО Боровичские ЭС\Боровичский РЭС\ПС 35 кВ\ПС Перелучи\РУ-10 кВ\СШ-10-2\02\02</t>
  </si>
  <si>
    <t xml:space="preserve">Новгородэнерго\ПО Боровичские ЭС\Боровичский РЭС\ПС 35 кВ\ПС Перелучи\РУ-10 кВ\СШ-10-2\03\03</t>
  </si>
  <si>
    <t xml:space="preserve">Новгородэнерго\ПО Боровичские ЭС\Боровичский РЭС\ПС 35 кВ\ПС Бабино\РУ-10 кВ\СШ-10-1\В-10 Т-1\В-10 Т-1</t>
  </si>
  <si>
    <t xml:space="preserve">Новгородэнерго\ПО Боровичские ЭС\Боровичский РЭС\ПС 35 кВ\ПС Бабино\РУ-10 кВ\СШ-10-2\В-10 Т-2\В-10 Т-2</t>
  </si>
  <si>
    <t xml:space="preserve">Новгородэнерго\ПО Боровичские ЭС\Боровичский РЭС\ПС 35 кВ\ПС Бабино\РУ-10 кВ\СШ-ТСН-1\ТСН-1\ТСН-1</t>
  </si>
  <si>
    <t xml:space="preserve">Новгородэнерго\ПО Боровичские ЭС\Боровичский РЭС\ПС 35 кВ\ПС Бабино\РУ-10 кВ\СШ-10-1\02\02</t>
  </si>
  <si>
    <t xml:space="preserve">Новгородэнерго\ПО Боровичские ЭС\Боровичский РЭС\ПС 35 кВ\ПС Бабино\РУ-10 кВ\СШ-10-1\03\03</t>
  </si>
  <si>
    <t xml:space="preserve">Новгородэнерго\ПО Боровичские ЭС\Боровичский РЭС\ПС 35 кВ\ПС Бабино\РУ-10 кВ\СШ-10-1\04\04</t>
  </si>
  <si>
    <t>Л-резерв-2а</t>
  </si>
  <si>
    <t xml:space="preserve">Новгородэнерго\ПО Боровичские ЭС\Боровичский РЭС\ПС 35 кВ\ПС Бабино\РУ-10 кВ\СШ-ТСН-2\ТСН-2\ТСН-2</t>
  </si>
  <si>
    <t xml:space="preserve">Новгородэнерго\ПО Боровичские ЭС\Боровичский РЭС\ПС 35 кВ\ПС Бабино\РУ-10 кВ\СШ-10-2\01\01</t>
  </si>
  <si>
    <t xml:space="preserve">Новгородэнерго\ПО Боровичские ЭС\Боровичский РЭС\ПС 35 кВ\ПС Бабино\РУ-10 кВ\СШ-10-2\05\05</t>
  </si>
  <si>
    <t xml:space="preserve">Новгородэнерго\ПО Боровичские ЭС\Боровичский РЭС\ПС 35 кВ\ПС Бабино\РУ-10 кВ\СШ-10-2\06\06</t>
  </si>
  <si>
    <t xml:space="preserve">1 с.ш 6 кВ</t>
  </si>
  <si>
    <t xml:space="preserve">2 с.ш 10 кВ</t>
  </si>
  <si>
    <t xml:space="preserve">ПС 35 кВ ППС Быково</t>
  </si>
  <si>
    <t xml:space="preserve">1 с.ш </t>
  </si>
  <si>
    <t xml:space="preserve">2 с.ш </t>
  </si>
  <si>
    <t xml:space="preserve">Новгородэнерго\ПО Боровичские ЭС\Боровичский РЭС\РП 10 кВ\РП Окуловка-1\РУ-10 кВ\СШ-10-1\В-10 Т-1\В-10 Т-1</t>
  </si>
  <si>
    <t xml:space="preserve">Л-10 от ПС 110 кВ Парахино</t>
  </si>
  <si>
    <t xml:space="preserve">Новгородэнерго\ПО Боровичские ЭС\Боровичский РЭС\РП 10 кВ\РП Окуловка-1\РУ-10 кВ\СШ-ТСН-1\ТСН-1\ТСН-1</t>
  </si>
  <si>
    <t xml:space="preserve">Новгородэнерго\ПО Боровичские ЭС\Боровичский РЭС\РП 10 кВ\РП Окуловка-1\РУ-10 кВ\СШ-10-1\02\02_ПС Окуловка-1_(НОЭ)</t>
  </si>
  <si>
    <t xml:space="preserve">Новгородэнерго\ПО Боровичские ЭС\Боровичский РЭС\РП 10 кВ\РП Окуловка-1\РУ-10 кВ\СШ-10-1\03\03</t>
  </si>
  <si>
    <t xml:space="preserve">Новгородэнерго\ПО Боровичские ЭС\Боровичский РЭС\РП 10 кВ\РП Окуловка-1\РУ-10 кВ\СШ-10-1\21\21</t>
  </si>
  <si>
    <t>Л-18а</t>
  </si>
  <si>
    <t xml:space="preserve">Новгородэнерго\ПО Боровичские ЭС\Боровичский РЭС\РП 10 кВ\РП Окуловка-1\РУ-10 кВ\СШ-ТСН-2\ТСН-2\ТСН-2</t>
  </si>
  <si>
    <t xml:space="preserve">Новгородэнерго\ПО Боровичские ЭС\Боровичский РЭС\РП 10 кВ\РП Окуловка-1\РУ-10 кВ\СШ-10-2\01\01</t>
  </si>
  <si>
    <t xml:space="preserve">Новгородэнерго\ПО Боровичские ЭС\Боровичский РЭС\РП 10 кВ\РП Окуловка-1\РУ-10 кВ\СШ-10-2\35\35</t>
  </si>
  <si>
    <t xml:space="preserve">Новгородэнерго\ПО Боровичские ЭС\Боровичский РЭС\РП 10 кВ\РП Окуловка-1\РУ-10 кВ\СШ-10-2\07\07</t>
  </si>
  <si>
    <t xml:space="preserve">Новгородэнерго\ПО Боровичские ЭС\Боровичский РЭС\РП 10 кВ\РП Окуловка-1\РУ-10 кВ\СШ-10-2\18\18_ПС Окуловка-1_(НОЭ)</t>
  </si>
  <si>
    <t xml:space="preserve">Л резерв</t>
  </si>
  <si>
    <t xml:space="preserve">ВЛ 35 кВ Угловская-1</t>
  </si>
  <si>
    <t xml:space="preserve">Л резерв 18а</t>
  </si>
  <si>
    <t xml:space="preserve">Л резерв 18б</t>
  </si>
  <si>
    <r>
      <t xml:space="preserve">                                                                                                                   </t>
    </r>
    <r>
      <rPr>
        <b/>
        <sz val="11"/>
        <rFont val="Times New Roman"/>
      </rPr>
      <t xml:space="preserve">      Ведомость </t>
    </r>
    <r>
      <rPr>
        <sz val="11"/>
        <rFont val="Times New Roman"/>
      </rPr>
      <t xml:space="preserve">                                                                                                Приложение 4</t>
    </r>
  </si>
  <si>
    <t xml:space="preserve">нагрузок трансформаторов 6-10-35-110 кВ на подстанциях производственных отделений Новгородского филиала ПАО МРСК Северо-Запада</t>
  </si>
  <si>
    <t xml:space="preserve">данные увеличины</t>
  </si>
  <si>
    <t xml:space="preserve">                                                    в период проведения контрольных замеров</t>
  </si>
  <si>
    <t>дата:</t>
  </si>
  <si>
    <t xml:space="preserve">18 декабря 2024</t>
  </si>
  <si>
    <t xml:space="preserve">КЗ зима 2022</t>
  </si>
  <si>
    <t xml:space="preserve">Проверка по высокой стороне </t>
  </si>
  <si>
    <t xml:space="preserve"> Р (МВт) от S (МВ*А)</t>
  </si>
  <si>
    <t xml:space="preserve">Сумма Т1+Т-2 (МВт)</t>
  </si>
  <si>
    <t xml:space="preserve">РАСТР  на 10-00</t>
  </si>
  <si>
    <t xml:space="preserve">данные уменьшены</t>
  </si>
  <si>
    <t xml:space="preserve">18-00 часов</t>
  </si>
  <si>
    <t>N</t>
  </si>
  <si>
    <t>Наименование</t>
  </si>
  <si>
    <t>Мощ-сть</t>
  </si>
  <si>
    <t xml:space="preserve">Номинальный ток</t>
  </si>
  <si>
    <t xml:space="preserve">Нагрузка фактическая</t>
  </si>
  <si>
    <t>Напряжение</t>
  </si>
  <si>
    <t>Загрузка</t>
  </si>
  <si>
    <t xml:space="preserve">Примечания   </t>
  </si>
  <si>
    <t xml:space="preserve">Проверка загрузки  в  ремонтном и аварийном режиме наименьшего по мощности трансформатора, оставшегося в работе, при выводе другого трансформатора</t>
  </si>
  <si>
    <t xml:space="preserve">Р (МВт) от S (МВ*А)</t>
  </si>
  <si>
    <t xml:space="preserve">Сумма Т1+Т-2</t>
  </si>
  <si>
    <t>Приме-чания</t>
  </si>
  <si>
    <t xml:space="preserve"> S (МВт*A)</t>
  </si>
  <si>
    <t xml:space="preserve">соответ-й I  ( А) для Р</t>
  </si>
  <si>
    <t>пп</t>
  </si>
  <si>
    <t>ПС</t>
  </si>
  <si>
    <t>тран-ра</t>
  </si>
  <si>
    <t>6-10кВ</t>
  </si>
  <si>
    <t>тр-ра</t>
  </si>
  <si>
    <t xml:space="preserve">Загрузка наименьшего по мощности трансформатора оставшегося в работе</t>
  </si>
  <si>
    <t>МВ*А</t>
  </si>
  <si>
    <t>кВ</t>
  </si>
  <si>
    <t>%</t>
  </si>
  <si>
    <t>МВА</t>
  </si>
  <si>
    <t xml:space="preserve">разница 2022 и 2023гг</t>
  </si>
  <si>
    <t>откл.</t>
  </si>
  <si>
    <t>ремонт</t>
  </si>
  <si>
    <t xml:space="preserve">ПС 110 кВ Починная</t>
  </si>
  <si>
    <t xml:space="preserve">Т-2 </t>
  </si>
  <si>
    <t xml:space="preserve"> ПС 110 кВ ППС-5</t>
  </si>
  <si>
    <t xml:space="preserve">   -</t>
  </si>
  <si>
    <t>резерв</t>
  </si>
  <si>
    <t xml:space="preserve">ПС 6 кВ Окуловка-1</t>
  </si>
  <si>
    <t xml:space="preserve">ПС 10 кВ Угловка</t>
  </si>
  <si>
    <t xml:space="preserve"> Приложение 9</t>
  </si>
  <si>
    <t xml:space="preserve">Нагрузка трансформаторов собственных нужд ПО БЭС Новгородского филиала ПАО МРСК Северо-Запада   по данным контрольных замеров 21 декабря 2022                                                                                                                                                                                                           </t>
  </si>
  <si>
    <t xml:space="preserve">№ п/п.</t>
  </si>
  <si>
    <t xml:space="preserve">Наименование ПС</t>
  </si>
  <si>
    <t xml:space="preserve">Оперативное наименование</t>
  </si>
  <si>
    <t xml:space="preserve">Тип трансформатора</t>
  </si>
  <si>
    <t xml:space="preserve">Номинальная мощность ТСН</t>
  </si>
  <si>
    <t xml:space="preserve">Номинальное напряжение ТСН</t>
  </si>
  <si>
    <t xml:space="preserve">Ток по замеру</t>
  </si>
  <si>
    <t xml:space="preserve">Напряжение по замеру</t>
  </si>
  <si>
    <t xml:space="preserve">Активная мощность по замеру</t>
  </si>
  <si>
    <t xml:space="preserve">Полная мощность по замеру</t>
  </si>
  <si>
    <t xml:space="preserve">Степень  загрузки ТСН (расчет по формуле)</t>
  </si>
  <si>
    <t>Sном.</t>
  </si>
  <si>
    <t>Uном.</t>
  </si>
  <si>
    <t>I</t>
  </si>
  <si>
    <t>P</t>
  </si>
  <si>
    <t>S</t>
  </si>
  <si>
    <t>кВА</t>
  </si>
  <si>
    <t>кВт</t>
  </si>
  <si>
    <t>ТМГ-63/10</t>
  </si>
  <si>
    <t>ТМ-400/10</t>
  </si>
  <si>
    <t>ТМ-100/10</t>
  </si>
  <si>
    <t>ТМ-25/10</t>
  </si>
  <si>
    <t>ТМ-63/10</t>
  </si>
  <si>
    <t>ТМГ-25/10</t>
  </si>
  <si>
    <t>ТМ-30/10</t>
  </si>
  <si>
    <t xml:space="preserve">ПС 35 кВ Ёгла</t>
  </si>
  <si>
    <t xml:space="preserve">ПС 35 Посад</t>
  </si>
  <si>
    <t>ТМ-40/10</t>
  </si>
  <si>
    <t>ТМ-20/6</t>
  </si>
  <si>
    <t>ТМ-20/10</t>
  </si>
  <si>
    <t>ТМ-160/10</t>
  </si>
  <si>
    <t>ТМН-1</t>
  </si>
  <si>
    <t>ТМН-2</t>
  </si>
  <si>
    <t>ОМП-6/6</t>
  </si>
  <si>
    <t>ТМ-63/6</t>
  </si>
  <si>
    <t>ТМ-250/10</t>
  </si>
  <si>
    <t>ТМГ-160/10</t>
  </si>
  <si>
    <t xml:space="preserve">TNOSP 63/10</t>
  </si>
  <si>
    <t xml:space="preserve">РП Окуловка-1</t>
  </si>
  <si>
    <t xml:space="preserve">ТМН-4000/110 У1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</si>
</sst>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15">
    <numFmt numFmtId="160" formatCode="_-* #,##0.00_р_._-;\-* #,##0.00_р_._-;_-* &quot;-&quot;??_р_._-;_-@_-"/>
    <numFmt numFmtId="161" formatCode="###;[Red]\!\!\!;\&gt;0"/>
    <numFmt numFmtId="162" formatCode="0.0"/>
    <numFmt numFmtId="163" formatCode="0.0000"/>
    <numFmt numFmtId="164" formatCode="0.000"/>
    <numFmt numFmtId="165" formatCode="00000.0"/>
    <numFmt numFmtId="166" formatCode="###.0;[Red]\!\!\!;\&gt;0.0"/>
    <numFmt numFmtId="167" formatCode="###.00;[Red]\!\!\!;\&gt;0.00"/>
    <numFmt numFmtId="168" formatCode="0.00;[Red]0.00"/>
    <numFmt numFmtId="169" formatCode="0;[Red]0"/>
    <numFmt numFmtId="170" formatCode="0.0;[Red]0.0"/>
    <numFmt numFmtId="171" formatCode="###.0000;[Red]\!\!\!;\&gt;0.0000"/>
    <numFmt numFmtId="172" formatCode="0000.00"/>
    <numFmt numFmtId="173" formatCode="0.0%"/>
    <numFmt numFmtId="174" formatCode="_-* #,##0.00&quot;р.&quot;_-;\-* #,##0.00&quot;р.&quot;_-;_-* &quot;-&quot;??&quot;р.&quot;_-;_-@_-"/>
  </numFmts>
  <fonts count="78">
    <font>
      <sz val="10.000000"/>
      <color theme="1"/>
      <name val="Arial Cyr"/>
    </font>
    <font>
      <sz val="11.000000"/>
      <name val="Calibri"/>
    </font>
    <font>
      <sz val="11.000000"/>
      <color indexed="65"/>
      <name val="Calibri"/>
    </font>
    <font>
      <sz val="11.000000"/>
      <color indexed="62"/>
      <name val="Calibri"/>
    </font>
    <font>
      <b/>
      <sz val="11.000000"/>
      <color indexed="63"/>
      <name val="Calibri"/>
    </font>
    <font>
      <b/>
      <sz val="11.000000"/>
      <color indexed="52"/>
      <name val="Calibri"/>
    </font>
    <font>
      <b/>
      <sz val="15.000000"/>
      <color indexed="56"/>
      <name val="Calibri"/>
    </font>
    <font>
      <b/>
      <sz val="13.000000"/>
      <color indexed="56"/>
      <name val="Calibri"/>
    </font>
    <font>
      <b/>
      <sz val="11.000000"/>
      <color indexed="56"/>
      <name val="Calibri"/>
    </font>
    <font>
      <b/>
      <sz val="11.000000"/>
      <name val="Calibri"/>
    </font>
    <font>
      <b/>
      <sz val="11.000000"/>
      <color indexed="65"/>
      <name val="Calibri"/>
    </font>
    <font>
      <b/>
      <sz val="18.000000"/>
      <color indexed="56"/>
      <name val="Cambria"/>
    </font>
    <font>
      <sz val="11.000000"/>
      <color indexed="60"/>
      <name val="Calibri"/>
    </font>
    <font>
      <sz val="10.000000"/>
      <name val="Arial Cyr"/>
    </font>
    <font>
      <sz val="11.000000"/>
      <color indexed="20"/>
      <name val="Calibri"/>
    </font>
    <font>
      <i/>
      <sz val="11.000000"/>
      <color indexed="23"/>
      <name val="Calibri"/>
    </font>
    <font>
      <sz val="11.000000"/>
      <color indexed="52"/>
      <name val="Calibri"/>
    </font>
    <font>
      <sz val="11.000000"/>
      <color indexed="2"/>
      <name val="Calibri"/>
    </font>
    <font>
      <sz val="11.000000"/>
      <color rgb="FF006100"/>
      <name val="Calibri"/>
      <scheme val="minor"/>
    </font>
    <font>
      <sz val="11.000000"/>
      <color indexed="17"/>
      <name val="Calibri"/>
    </font>
    <font>
      <sz val="11.000000"/>
      <name val="Times New Roman"/>
    </font>
    <font>
      <sz val="12.000000"/>
      <name val="Times New Roman"/>
    </font>
    <font>
      <sz val="12.000000"/>
      <color indexed="2"/>
      <name val="Times New Roman"/>
    </font>
    <font>
      <b/>
      <sz val="12.000000"/>
      <name val="Times New Roman"/>
    </font>
    <font>
      <b/>
      <sz val="14.000000"/>
      <color indexed="2"/>
      <name val="Times New Roman"/>
    </font>
    <font>
      <b/>
      <sz val="11.000000"/>
      <name val="Times New Roman"/>
    </font>
    <font>
      <b/>
      <sz val="12.000000"/>
      <color indexed="2"/>
      <name val="Times New Roman"/>
    </font>
    <font>
      <sz val="13.000000"/>
      <name val="Times New Roman"/>
    </font>
    <font>
      <i/>
      <sz val="12.000000"/>
      <name val="Times New Roman"/>
    </font>
    <font>
      <i/>
      <sz val="12.000000"/>
      <color indexed="2"/>
      <name val="Times New Roman"/>
    </font>
    <font>
      <sz val="9.000000"/>
      <name val="Times New Roman"/>
    </font>
    <font>
      <b/>
      <sz val="9.000000"/>
      <name val="Times New Roman"/>
    </font>
    <font>
      <b/>
      <sz val="9.000000"/>
      <color indexed="2"/>
      <name val="Times New Roman"/>
    </font>
    <font>
      <b/>
      <sz val="18.000000"/>
      <color rgb="FFC00000"/>
      <name val="Times New Roman"/>
    </font>
    <font>
      <sz val="9.000000"/>
      <color indexed="2"/>
      <name val="Times New Roman"/>
    </font>
    <font>
      <b/>
      <sz val="10.000000"/>
      <name val="Times New Roman"/>
    </font>
    <font>
      <b/>
      <sz val="11.000000"/>
      <color indexed="2"/>
      <name val="Times New Roman"/>
    </font>
    <font>
      <sz val="11.000000"/>
      <color indexed="2"/>
      <name val="Times New Roman"/>
    </font>
    <font>
      <b/>
      <sz val="14.000000"/>
      <name val="Times New Roman"/>
    </font>
    <font>
      <sz val="12.000000"/>
      <color indexed="18"/>
      <name val="Times New Roman"/>
    </font>
    <font>
      <sz val="12.000000"/>
      <color rgb="FFC00000"/>
      <name val="Times New Roman"/>
    </font>
    <font>
      <b/>
      <sz val="12.000000"/>
      <color indexed="18"/>
      <name val="Times New Roman"/>
    </font>
    <font>
      <b/>
      <sz val="11.000000"/>
      <color indexed="18"/>
      <name val="Times New Roman"/>
    </font>
    <font>
      <b/>
      <sz val="9.000000"/>
      <color indexed="4"/>
      <name val="Times New Roman"/>
    </font>
    <font>
      <b/>
      <sz val="12.000000"/>
      <color indexed="4"/>
      <name val="Times New Roman"/>
    </font>
    <font>
      <b/>
      <sz val="8.000000"/>
      <color indexed="2"/>
      <name val="Times New Roman"/>
    </font>
    <font>
      <b/>
      <sz val="10.000000"/>
      <color indexed="2"/>
      <name val="Times New Roman"/>
    </font>
    <font>
      <b/>
      <sz val="12.000000"/>
      <name val="Arial Cyr"/>
    </font>
    <font>
      <sz val="12.000000"/>
      <name val="Arial Cyr"/>
    </font>
    <font>
      <b/>
      <sz val="12.000000"/>
      <color rgb="FFC00000"/>
      <name val="Times New Roman"/>
    </font>
    <font>
      <b/>
      <sz val="12.000000"/>
      <color theme="1"/>
      <name val="Times New Roman"/>
    </font>
    <font>
      <b/>
      <sz val="11.000000"/>
      <color indexed="4"/>
      <name val="Times New Roman"/>
    </font>
    <font>
      <sz val="12.000000"/>
      <color theme="1"/>
      <name val="Times New Roman"/>
    </font>
    <font>
      <b/>
      <i/>
      <sz val="12.000000"/>
      <name val="Times New Roman"/>
    </font>
    <font>
      <b/>
      <i/>
      <sz val="12.000000"/>
      <color indexed="2"/>
      <name val="Times New Roman"/>
    </font>
    <font>
      <sz val="12.000000"/>
      <color indexed="4"/>
      <name val="Times New Roman"/>
    </font>
    <font>
      <sz val="12.000000"/>
      <color indexed="2"/>
      <name val="Arial Cyr"/>
    </font>
    <font>
      <u/>
      <sz val="12.000000"/>
      <name val="Times New Roman"/>
    </font>
    <font>
      <sz val="10.000000"/>
      <name val="Times New Roman"/>
    </font>
    <font>
      <b/>
      <sz val="14.000000"/>
      <color theme="1"/>
      <name val="Times New Roman"/>
    </font>
    <font>
      <sz val="14.000000"/>
      <name val="Times New Roman"/>
    </font>
    <font>
      <sz val="14.000000"/>
      <color theme="1"/>
      <name val="Times New Roman"/>
    </font>
    <font>
      <sz val="8.000000"/>
      <name val="Times New Roman"/>
    </font>
    <font>
      <sz val="15.000000"/>
      <name val="Arial Cyr"/>
    </font>
    <font>
      <sz val="14.000000"/>
      <name val="Arial Cyr"/>
    </font>
    <font>
      <sz val="16.000000"/>
      <name val="Times New Roman"/>
    </font>
    <font>
      <sz val="14.000000"/>
      <color indexed="2"/>
      <name val="Times New Roman"/>
    </font>
    <font>
      <sz val="15.000000"/>
      <name val="Times New Roman"/>
    </font>
    <font>
      <b/>
      <sz val="14.000000"/>
      <color rgb="FFC00000"/>
      <name val="Times New Roman"/>
    </font>
    <font>
      <sz val="10.000000"/>
      <color rgb="FFC00000"/>
      <name val="Arial Cyr"/>
    </font>
    <font>
      <b/>
      <sz val="11.000000"/>
      <color theme="1" tint="0"/>
      <name val="Times New Roman"/>
    </font>
    <font>
      <b/>
      <sz val="11.000000"/>
      <color indexed="5"/>
      <name val="Times New Roman"/>
    </font>
    <font>
      <sz val="11.000000"/>
      <name val="Calibri"/>
      <scheme val="minor"/>
    </font>
    <font>
      <sz val="11.000000"/>
      <color indexed="2"/>
      <name val="Arial Cyr"/>
    </font>
    <font>
      <b/>
      <i/>
      <sz val="11.000000"/>
      <name val="Times New Roman"/>
    </font>
    <font>
      <b/>
      <i/>
      <vertAlign val="subscript"/>
      <sz val="11.000000"/>
      <name val="Times New Roman"/>
    </font>
    <font>
      <sz val="11.000000"/>
      <color theme="1"/>
      <name val="Times New Roman"/>
    </font>
    <font>
      <sz val="10.000000"/>
      <color theme="1"/>
      <name val="Times New Roman"/>
    </font>
  </fonts>
  <fills count="34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rgb="FFC6EFCE"/>
        <bgColor rgb="FFC6EFCE"/>
      </patternFill>
    </fill>
    <fill>
      <patternFill patternType="solid">
        <fgColor indexed="5"/>
        <bgColor indexed="5"/>
      </patternFill>
    </fill>
    <fill>
      <patternFill patternType="solid">
        <fgColor rgb="FFFFCCFF"/>
        <bgColor rgb="FFFFCCFF"/>
      </patternFill>
    </fill>
    <fill>
      <patternFill patternType="solid">
        <fgColor rgb="FFFFCCCC"/>
        <bgColor rgb="FFFFCCCC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9" tint="0.59999389629810485"/>
        <bgColor theme="9" tint="0.59999389629810485"/>
      </patternFill>
    </fill>
    <fill>
      <patternFill patternType="solid">
        <fgColor theme="0" tint="0"/>
        <bgColor theme="0" tint="0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theme="0"/>
      </patternFill>
    </fill>
  </fills>
  <borders count="90">
    <border>
      <left style="none"/>
      <right style="none"/>
      <top style="none"/>
      <bottom style="none"/>
      <diagonal style="none"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 style="none"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 style="none"/>
    </border>
    <border>
      <left style="none"/>
      <right style="none"/>
      <top style="none"/>
      <bottom style="thick">
        <color indexed="62"/>
      </bottom>
      <diagonal style="none"/>
    </border>
    <border>
      <left style="none"/>
      <right style="none"/>
      <top style="none"/>
      <bottom style="thick">
        <color indexed="22"/>
      </bottom>
      <diagonal style="none"/>
    </border>
    <border>
      <left style="none"/>
      <right style="none"/>
      <top style="none"/>
      <bottom style="medium">
        <color indexed="30"/>
      </bottom>
      <diagonal style="none"/>
    </border>
    <border>
      <left style="none"/>
      <right style="none"/>
      <top style="thin">
        <color indexed="62"/>
      </top>
      <bottom style="double">
        <color indexed="62"/>
      </bottom>
      <diagonal style="none"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 style="none"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 style="none"/>
    </border>
    <border>
      <left style="none"/>
      <right style="none"/>
      <top style="none"/>
      <bottom style="double">
        <color indexed="52"/>
      </bottom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medium">
        <color auto="1"/>
      </top>
      <bottom style="none"/>
      <diagonal style="none"/>
    </border>
    <border>
      <left style="none"/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</borders>
  <cellStyleXfs count="49">
    <xf fontId="0" fillId="0" borderId="0" numFmtId="0" applyNumberFormat="1" applyFont="1" applyFill="1" applyBorder="1"/>
    <xf fontId="1" fillId="2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11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9" borderId="0" numFmtId="0" applyNumberFormat="0" applyFont="1" applyFill="1" applyBorder="0" applyProtection="0"/>
    <xf fontId="3" fillId="7" borderId="1" numFmtId="0" applyNumberFormat="0" applyFont="1" applyFill="1" applyBorder="1" applyProtection="0"/>
    <xf fontId="4" fillId="20" borderId="2" numFmtId="0" applyNumberFormat="0" applyFont="1" applyFill="1" applyBorder="1" applyProtection="0"/>
    <xf fontId="5" fillId="20" borderId="1" numFmtId="0" applyNumberFormat="0" applyFont="1" applyFill="1" applyBorder="1" applyProtection="0"/>
    <xf fontId="6" fillId="0" borderId="3" numFmtId="0" applyNumberFormat="0" applyFont="1" applyFill="0" applyBorder="1" applyProtection="0"/>
    <xf fontId="7" fillId="0" borderId="4" numFmtId="0" applyNumberFormat="0" applyFont="1" applyFill="0" applyBorder="1" applyProtection="0"/>
    <xf fontId="8" fillId="0" borderId="5" numFmtId="0" applyNumberFormat="0" applyFont="1" applyFill="0" applyBorder="1" applyProtection="0"/>
    <xf fontId="8" fillId="0" borderId="0" numFmtId="0" applyNumberFormat="0" applyFont="1" applyFill="0" applyBorder="0" applyProtection="0"/>
    <xf fontId="9" fillId="0" borderId="6" numFmtId="0" applyNumberFormat="0" applyFont="1" applyFill="0" applyBorder="1" applyProtection="0"/>
    <xf fontId="10" fillId="21" borderId="7" numFmtId="0" applyNumberFormat="0" applyFont="1" applyFill="1" applyBorder="1" applyProtection="0"/>
    <xf fontId="11" fillId="0" borderId="0" numFmtId="0" applyNumberFormat="0" applyFont="1" applyFill="0" applyBorder="0" applyProtection="0"/>
    <xf fontId="12" fillId="22" borderId="0" numFmtId="0" applyNumberFormat="0" applyFont="1" applyFill="1" applyBorder="0" applyProtection="0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4" fillId="3" borderId="0" numFmtId="0" applyNumberFormat="0" applyFont="1" applyFill="1" applyBorder="0" applyProtection="0"/>
    <xf fontId="15" fillId="0" borderId="0" numFmtId="0" applyNumberFormat="0" applyFont="1" applyFill="0" applyBorder="0" applyProtection="0"/>
    <xf fontId="13" fillId="23" borderId="8" numFmtId="0" applyNumberFormat="0" applyFont="0" applyFill="1" applyBorder="1" applyProtection="0"/>
    <xf fontId="16" fillId="0" borderId="9" numFmtId="0" applyNumberFormat="0" applyFont="1" applyFill="0" applyBorder="1" applyProtection="0"/>
    <xf fontId="17" fillId="0" borderId="0" numFmtId="0" applyNumberFormat="0" applyFont="1" applyFill="0" applyBorder="0" applyProtection="0"/>
    <xf fontId="13" fillId="0" borderId="0" numFmtId="160" applyNumberFormat="1" applyFont="0" applyFill="0" applyBorder="0" applyProtection="0"/>
    <xf fontId="18" fillId="24" borderId="0" numFmtId="0" applyNumberFormat="0" applyFont="1" applyFill="1" applyBorder="0" applyProtection="0"/>
    <xf fontId="19" fillId="4" borderId="0" numFmtId="0" applyNumberFormat="0" applyFont="1" applyFill="1" applyBorder="0" applyProtection="0"/>
  </cellStyleXfs>
  <cellXfs count="2189">
    <xf fontId="0" fillId="0" borderId="0" numFmtId="0" xfId="0"/>
    <xf fontId="20" fillId="0" borderId="0" numFmtId="0" xfId="0" applyFont="1"/>
    <xf fontId="21" fillId="0" borderId="0" numFmtId="0" xfId="0" applyFont="1" applyAlignment="1">
      <alignment horizontal="left"/>
    </xf>
    <xf fontId="21" fillId="0" borderId="0" numFmtId="0" xfId="0" applyFont="1"/>
    <xf fontId="21" fillId="0" borderId="0" numFmtId="2" xfId="0" applyNumberFormat="1" applyFont="1" applyAlignment="1">
      <alignment horizontal="center" vertical="center"/>
    </xf>
    <xf fontId="22" fillId="0" borderId="0" numFmtId="0" xfId="0" applyFont="1"/>
    <xf fontId="23" fillId="0" borderId="0" numFmtId="0" xfId="0" applyFont="1" applyAlignment="1">
      <alignment horizontal="center" vertical="center"/>
    </xf>
    <xf fontId="24" fillId="0" borderId="0" numFmtId="0" xfId="0" applyFont="1" applyProtection="1">
      <protection locked="0"/>
    </xf>
    <xf fontId="20" fillId="0" borderId="0" numFmtId="2" xfId="0" applyNumberFormat="1" applyFont="1"/>
    <xf fontId="25" fillId="0" borderId="0" numFmtId="2" xfId="0" applyNumberFormat="1" applyFont="1" applyAlignment="1">
      <alignment horizontal="left" vertical="top" wrapText="1"/>
    </xf>
    <xf fontId="23" fillId="0" borderId="0" numFmtId="0" xfId="0" applyFont="1"/>
    <xf fontId="26" fillId="0" borderId="0" numFmtId="0" xfId="0" applyFont="1"/>
    <xf fontId="21" fillId="0" borderId="0" numFmtId="0" xfId="0" applyFont="1" applyProtection="1">
      <protection locked="0"/>
    </xf>
    <xf fontId="21" fillId="0" borderId="0" numFmtId="0" xfId="0" applyFont="1" applyAlignment="1" applyProtection="1">
      <alignment horizontal="center"/>
      <protection locked="0"/>
    </xf>
    <xf fontId="24" fillId="0" borderId="0" numFmtId="0" xfId="0" applyFont="1"/>
    <xf fontId="24" fillId="0" borderId="0" numFmtId="0" xfId="0" applyFont="1" applyAlignment="1">
      <alignment horizontal="center"/>
    </xf>
    <xf fontId="23" fillId="0" borderId="0" numFmtId="0" xfId="0" applyFont="1" applyAlignment="1">
      <alignment horizontal="center" vertical="center" wrapText="1"/>
    </xf>
    <xf fontId="20" fillId="0" borderId="0" numFmtId="0" xfId="0" applyFont="1" applyAlignment="1">
      <alignment vertical="center" wrapText="1"/>
    </xf>
    <xf fontId="20" fillId="0" borderId="0" numFmtId="0" xfId="0" applyFont="1" applyAlignment="1">
      <alignment horizontal="center" vertical="center" wrapText="1"/>
    </xf>
    <xf fontId="23" fillId="0" borderId="0" numFmtId="0" xfId="0" applyFont="1" applyAlignment="1">
      <alignment horizontal="left"/>
    </xf>
    <xf fontId="27" fillId="0" borderId="0" numFmtId="2" xfId="0" applyNumberFormat="1" applyFont="1" applyAlignment="1" applyProtection="1">
      <alignment horizontal="center"/>
      <protection locked="0"/>
    </xf>
    <xf fontId="27" fillId="0" borderId="0" numFmtId="2" xfId="0" applyNumberFormat="1" applyFont="1" applyProtection="1">
      <protection locked="0"/>
    </xf>
    <xf fontId="23" fillId="0" borderId="0" numFmtId="161" xfId="0" applyNumberFormat="1" applyFont="1"/>
    <xf fontId="23" fillId="0" borderId="0" numFmtId="2" xfId="0" applyNumberFormat="1" applyFont="1" applyAlignment="1">
      <alignment horizontal="center" vertical="center"/>
    </xf>
    <xf fontId="28" fillId="0" borderId="0" numFmtId="0" xfId="0" applyFont="1"/>
    <xf fontId="29" fillId="0" borderId="0" numFmtId="0" xfId="0" applyFont="1"/>
    <xf fontId="30" fillId="0" borderId="10" numFmtId="0" xfId="0" applyFont="1" applyBorder="1" applyAlignment="1">
      <alignment horizontal="center" vertical="center" wrapText="1"/>
    </xf>
    <xf fontId="30" fillId="0" borderId="11" numFmtId="0" xfId="0" applyFont="1" applyBorder="1" applyAlignment="1">
      <alignment horizontal="center" vertical="center" wrapText="1"/>
    </xf>
    <xf fontId="31" fillId="0" borderId="12" numFmtId="0" xfId="0" applyFont="1" applyBorder="1" applyAlignment="1" applyProtection="1">
      <alignment horizontal="center" vertical="center" wrapText="1"/>
      <protection locked="0"/>
    </xf>
    <xf fontId="31" fillId="0" borderId="13" numFmtId="0" xfId="0" applyFont="1" applyBorder="1" applyAlignment="1" applyProtection="1">
      <alignment horizontal="center" vertical="center" wrapText="1"/>
      <protection locked="0"/>
    </xf>
    <xf fontId="31" fillId="0" borderId="14" numFmtId="0" xfId="0" applyFont="1" applyBorder="1" applyAlignment="1" applyProtection="1">
      <alignment horizontal="center" vertical="center" wrapText="1"/>
      <protection locked="0"/>
    </xf>
    <xf fontId="32" fillId="25" borderId="15" numFmtId="0" xfId="0" applyFont="1" applyFill="1" applyBorder="1" applyAlignment="1" applyProtection="1">
      <alignment horizontal="center" vertical="center" wrapText="1"/>
      <protection locked="0"/>
    </xf>
    <xf fontId="32" fillId="0" borderId="15" numFmtId="0" xfId="0" applyFont="1" applyBorder="1" applyAlignment="1" applyProtection="1">
      <alignment horizontal="center" vertical="center" wrapText="1"/>
      <protection locked="0"/>
    </xf>
    <xf fontId="32" fillId="0" borderId="10" numFmtId="0" xfId="0" applyFont="1" applyBorder="1" applyAlignment="1" applyProtection="1">
      <alignment horizontal="center" vertical="center" wrapText="1"/>
      <protection locked="0"/>
    </xf>
    <xf fontId="32" fillId="0" borderId="16" numFmtId="0" xfId="0" applyFont="1" applyBorder="1" applyAlignment="1" applyProtection="1">
      <alignment horizontal="center" vertical="center" wrapText="1"/>
      <protection locked="0"/>
    </xf>
    <xf fontId="32" fillId="0" borderId="17" numFmtId="0" xfId="0" applyFont="1" applyBorder="1" applyAlignment="1" applyProtection="1">
      <alignment horizontal="center" vertical="center" wrapText="1"/>
      <protection locked="0"/>
    </xf>
    <xf fontId="31" fillId="0" borderId="0" numFmtId="0" xfId="0" applyFont="1" applyAlignment="1" applyProtection="1">
      <alignment horizontal="center" vertical="center" wrapText="1"/>
      <protection locked="0"/>
    </xf>
    <xf fontId="33" fillId="26" borderId="12" numFmtId="0" xfId="0" applyFont="1" applyFill="1" applyBorder="1" applyAlignment="1">
      <alignment horizontal="center" vertical="center"/>
    </xf>
    <xf fontId="33" fillId="26" borderId="13" numFmtId="0" xfId="0" applyFont="1" applyFill="1" applyBorder="1" applyAlignment="1">
      <alignment horizontal="center" vertical="center"/>
    </xf>
    <xf fontId="33" fillId="26" borderId="14" numFmtId="0" xfId="0" applyFont="1" applyFill="1" applyBorder="1" applyAlignment="1">
      <alignment horizontal="center" vertical="center"/>
    </xf>
    <xf fontId="33" fillId="0" borderId="0" numFmtId="0" xfId="0" applyFont="1" applyAlignment="1">
      <alignment horizontal="center" vertical="center"/>
    </xf>
    <xf fontId="30" fillId="0" borderId="18" numFmtId="0" xfId="0" applyFont="1" applyBorder="1" applyAlignment="1">
      <alignment horizontal="center" vertical="center" wrapText="1"/>
    </xf>
    <xf fontId="30" fillId="0" borderId="19" numFmtId="0" xfId="0" applyFont="1" applyBorder="1" applyAlignment="1">
      <alignment horizontal="center" vertical="center" wrapText="1"/>
    </xf>
    <xf fontId="30" fillId="25" borderId="0" numFmtId="0" xfId="0" applyFont="1" applyFill="1" applyAlignment="1" applyProtection="1">
      <alignment horizontal="center" vertical="center" wrapText="1"/>
      <protection locked="0"/>
    </xf>
    <xf fontId="34" fillId="25" borderId="20" numFmtId="0" xfId="0" applyFont="1" applyFill="1" applyBorder="1" applyAlignment="1">
      <alignment horizontal="center" vertical="center" wrapText="1"/>
    </xf>
    <xf fontId="30" fillId="0" borderId="11" numFmtId="0" xfId="0" applyFont="1" applyBorder="1" applyAlignment="1" applyProtection="1">
      <alignment horizontal="center" vertical="center" wrapText="1"/>
      <protection locked="0"/>
    </xf>
    <xf fontId="30" fillId="25" borderId="11" numFmtId="0" xfId="0" applyFont="1" applyFill="1" applyBorder="1" applyAlignment="1" applyProtection="1">
      <alignment horizontal="center" vertical="center" wrapText="1"/>
      <protection locked="0"/>
    </xf>
    <xf fontId="32" fillId="25" borderId="21" numFmtId="0" xfId="0" applyFont="1" applyFill="1" applyBorder="1" applyAlignment="1" applyProtection="1">
      <alignment horizontal="center" vertical="center" wrapText="1"/>
      <protection locked="0"/>
    </xf>
    <xf fontId="32" fillId="0" borderId="21" numFmtId="0" xfId="0" applyFont="1" applyBorder="1" applyAlignment="1" applyProtection="1">
      <alignment horizontal="center" vertical="center" wrapText="1"/>
      <protection locked="0"/>
    </xf>
    <xf fontId="32" fillId="0" borderId="18" numFmtId="0" xfId="0" applyFont="1" applyBorder="1" applyAlignment="1" applyProtection="1">
      <alignment horizontal="center" vertical="center" wrapText="1"/>
      <protection locked="0"/>
    </xf>
    <xf fontId="32" fillId="0" borderId="22" numFmtId="0" xfId="0" applyFont="1" applyBorder="1" applyAlignment="1" applyProtection="1">
      <alignment horizontal="center" vertical="center" wrapText="1"/>
      <protection locked="0"/>
    </xf>
    <xf fontId="32" fillId="0" borderId="23" numFmtId="0" xfId="0" applyFont="1" applyBorder="1" applyAlignment="1" applyProtection="1">
      <alignment horizontal="center" vertical="center" wrapText="1"/>
      <protection locked="0"/>
    </xf>
    <xf fontId="32" fillId="0" borderId="24" numFmtId="0" xfId="0" applyFont="1" applyBorder="1" applyAlignment="1" applyProtection="1">
      <alignment horizontal="center" vertical="center" wrapText="1"/>
      <protection locked="0"/>
    </xf>
    <xf fontId="26" fillId="0" borderId="0" numFmtId="0" xfId="0" applyFont="1" applyAlignment="1">
      <alignment horizontal="left"/>
    </xf>
    <xf fontId="30" fillId="25" borderId="0" numFmtId="0" xfId="0" applyFont="1" applyFill="1" applyAlignment="1">
      <alignment horizontal="center" vertical="center" wrapText="1"/>
    </xf>
    <xf fontId="34" fillId="25" borderId="25" numFmtId="0" xfId="0" applyFont="1" applyFill="1" applyBorder="1" applyAlignment="1">
      <alignment horizontal="center" vertical="center" wrapText="1"/>
    </xf>
    <xf fontId="30" fillId="25" borderId="19" numFmtId="0" xfId="0" applyFont="1" applyFill="1" applyBorder="1" applyAlignment="1">
      <alignment horizontal="center" vertical="center" wrapText="1"/>
    </xf>
    <xf fontId="35" fillId="0" borderId="15" numFmtId="0" xfId="0" applyFont="1" applyBorder="1" applyAlignment="1">
      <alignment horizontal="center" vertical="center" wrapText="1"/>
    </xf>
    <xf fontId="23" fillId="0" borderId="15" numFmtId="0" xfId="0" applyFont="1" applyBorder="1" applyAlignment="1" applyProtection="1">
      <alignment horizontal="center" vertical="center" wrapText="1"/>
    </xf>
    <xf fontId="21" fillId="0" borderId="15" numFmtId="0" xfId="0" applyFont="1" applyBorder="1" applyAlignment="1" applyProtection="1">
      <alignment horizontal="center"/>
    </xf>
    <xf fontId="21" fillId="0" borderId="10" numFmtId="0" xfId="0" applyFont="1" applyBorder="1" applyAlignment="1" applyProtection="1">
      <alignment horizontal="center" vertical="center" wrapText="1"/>
    </xf>
    <xf fontId="23" fillId="0" borderId="26" numFmtId="2" xfId="0" applyNumberFormat="1" applyFont="1" applyBorder="1" applyAlignment="1" applyProtection="1">
      <alignment horizontal="center" vertical="center"/>
    </xf>
    <xf fontId="21" fillId="0" borderId="0" numFmtId="0" xfId="0" applyFont="1" applyProtection="1"/>
    <xf fontId="23" fillId="0" borderId="0" numFmtId="0" xfId="0" applyFont="1" applyAlignment="1" applyProtection="1">
      <alignment horizontal="center"/>
    </xf>
    <xf fontId="26" fillId="0" borderId="0" numFmtId="0" xfId="0" applyFont="1" applyAlignment="1" applyProtection="1">
      <alignment horizontal="center"/>
    </xf>
    <xf fontId="35" fillId="0" borderId="21" numFmtId="0" xfId="0" applyFont="1" applyBorder="1" applyAlignment="1">
      <alignment horizontal="center" vertical="center" wrapText="1"/>
    </xf>
    <xf fontId="23" fillId="0" borderId="21" numFmtId="0" xfId="0" applyFont="1" applyBorder="1" applyAlignment="1" applyProtection="1">
      <alignment horizontal="center" vertical="center" wrapText="1"/>
    </xf>
    <xf fontId="21" fillId="0" borderId="21" numFmtId="0" xfId="0" applyFont="1" applyBorder="1" applyAlignment="1" applyProtection="1">
      <alignment horizontal="center"/>
    </xf>
    <xf fontId="21" fillId="0" borderId="18" numFmtId="0" xfId="0" applyFont="1" applyBorder="1" applyAlignment="1" applyProtection="1">
      <alignment horizontal="center" vertical="center" wrapText="1"/>
    </xf>
    <xf fontId="25" fillId="0" borderId="15" numFmtId="2" xfId="0" applyNumberFormat="1" applyFont="1" applyBorder="1" applyAlignment="1" applyProtection="1">
      <alignment horizontal="center" vertical="center"/>
    </xf>
    <xf fontId="36" fillId="0" borderId="15" numFmtId="2" xfId="0" applyNumberFormat="1" applyFont="1" applyBorder="1" applyAlignment="1" applyProtection="1">
      <alignment horizontal="center" vertical="center"/>
    </xf>
    <xf fontId="30" fillId="0" borderId="22" numFmtId="0" xfId="0" applyFont="1" applyBorder="1" applyAlignment="1">
      <alignment horizontal="center" vertical="center" wrapText="1"/>
    </xf>
    <xf fontId="30" fillId="0" borderId="27" numFmtId="0" xfId="0" applyFont="1" applyBorder="1" applyAlignment="1">
      <alignment horizontal="center" vertical="center" wrapText="1"/>
    </xf>
    <xf fontId="30" fillId="25" borderId="23" numFmtId="0" xfId="0" applyFont="1" applyFill="1" applyBorder="1" applyAlignment="1">
      <alignment horizontal="center" vertical="center" wrapText="1"/>
    </xf>
    <xf fontId="34" fillId="25" borderId="28" numFmtId="0" xfId="0" applyFont="1" applyFill="1" applyBorder="1" applyAlignment="1">
      <alignment horizontal="center" vertical="center" wrapText="1"/>
    </xf>
    <xf fontId="30" fillId="25" borderId="27" numFmtId="0" xfId="0" applyFont="1" applyFill="1" applyBorder="1" applyAlignment="1">
      <alignment horizontal="center" vertical="center" wrapText="1"/>
    </xf>
    <xf fontId="32" fillId="25" borderId="29" numFmtId="0" xfId="0" applyFont="1" applyFill="1" applyBorder="1" applyAlignment="1" applyProtection="1">
      <alignment horizontal="center" vertical="center" wrapText="1"/>
      <protection locked="0"/>
    </xf>
    <xf fontId="32" fillId="0" borderId="29" numFmtId="0" xfId="0" applyFont="1" applyBorder="1" applyAlignment="1" applyProtection="1">
      <alignment horizontal="center" vertical="center" wrapText="1"/>
      <protection locked="0"/>
    </xf>
    <xf fontId="35" fillId="0" borderId="29" numFmtId="0" xfId="0" applyFont="1" applyBorder="1" applyAlignment="1">
      <alignment horizontal="center" vertical="center" wrapText="1"/>
    </xf>
    <xf fontId="23" fillId="0" borderId="29" numFmtId="0" xfId="0" applyFont="1" applyBorder="1" applyAlignment="1" applyProtection="1">
      <alignment horizontal="center" vertical="center" wrapText="1"/>
    </xf>
    <xf fontId="21" fillId="0" borderId="29" numFmtId="0" xfId="0" applyFont="1" applyBorder="1" applyAlignment="1" applyProtection="1">
      <alignment horizontal="center" vertical="center"/>
    </xf>
    <xf fontId="21" fillId="0" borderId="22" numFmtId="0" xfId="0" applyFont="1" applyBorder="1" applyAlignment="1" applyProtection="1">
      <alignment horizontal="center" vertical="center" wrapText="1"/>
    </xf>
    <xf fontId="25" fillId="0" borderId="29" numFmtId="2" xfId="0" applyNumberFormat="1" applyFont="1" applyBorder="1" applyAlignment="1" applyProtection="1">
      <alignment horizontal="center" vertical="center"/>
    </xf>
    <xf fontId="36" fillId="0" borderId="29" numFmtId="2" xfId="0" applyNumberFormat="1" applyFont="1" applyBorder="1" applyAlignment="1" applyProtection="1">
      <alignment horizontal="center" vertical="center"/>
    </xf>
    <xf fontId="20" fillId="0" borderId="12" numFmtId="0" xfId="0" applyFont="1" applyBorder="1" applyAlignment="1">
      <alignment horizontal="center" vertical="center" wrapText="1"/>
    </xf>
    <xf fontId="20" fillId="0" borderId="30" numFmtId="0" xfId="0" applyFont="1" applyBorder="1" applyAlignment="1">
      <alignment horizontal="center" vertical="center" wrapText="1"/>
    </xf>
    <xf fontId="31" fillId="0" borderId="12" numFmtId="0" xfId="0" applyFont="1" applyBorder="1" applyAlignment="1">
      <alignment horizontal="center" vertical="center" wrapText="1"/>
    </xf>
    <xf fontId="31" fillId="0" borderId="31" numFmtId="0" xfId="0" applyFont="1" applyBorder="1" applyAlignment="1">
      <alignment horizontal="center" vertical="center" wrapText="1"/>
    </xf>
    <xf fontId="31" fillId="0" borderId="32" numFmtId="0" xfId="0" applyFont="1" applyBorder="1" applyAlignment="1">
      <alignment horizontal="center" vertical="center" wrapText="1"/>
    </xf>
    <xf fontId="31" fillId="0" borderId="33" numFmtId="0" xfId="0" applyFont="1" applyBorder="1" applyAlignment="1">
      <alignment horizontal="center" vertical="center" wrapText="1"/>
    </xf>
    <xf fontId="31" fillId="0" borderId="30" numFmtId="0" xfId="0" applyFont="1" applyBorder="1" applyAlignment="1">
      <alignment horizontal="center" vertical="center" wrapText="1"/>
    </xf>
    <xf fontId="31" fillId="0" borderId="26" numFmtId="0" xfId="0" applyFont="1" applyBorder="1" applyAlignment="1">
      <alignment horizontal="center" vertical="center" wrapText="1"/>
    </xf>
    <xf fontId="31" fillId="0" borderId="13" numFmtId="0" xfId="0" applyFont="1" applyBorder="1" applyAlignment="1">
      <alignment horizontal="center" vertical="center" wrapText="1"/>
    </xf>
    <xf fontId="31" fillId="0" borderId="14" numFmtId="0" xfId="0" applyFont="1" applyBorder="1" applyAlignment="1">
      <alignment horizontal="center" vertical="center" wrapText="1"/>
    </xf>
    <xf fontId="31" fillId="0" borderId="12" numFmtId="0" xfId="0" applyFont="1" applyBorder="1" applyAlignment="1" applyProtection="1">
      <alignment horizontal="center" vertical="center" wrapText="1"/>
    </xf>
    <xf fontId="31" fillId="0" borderId="12" numFmtId="0" xfId="0" applyFont="1" applyBorder="1" applyAlignment="1" applyProtection="1">
      <alignment horizontal="center"/>
    </xf>
    <xf fontId="28" fillId="0" borderId="0" numFmtId="0" xfId="0" applyFont="1" applyProtection="1"/>
    <xf fontId="29" fillId="0" borderId="0" numFmtId="0" xfId="0" applyFont="1" applyProtection="1"/>
    <xf fontId="22" fillId="0" borderId="0" numFmtId="0" xfId="0" applyFont="1" applyProtection="1"/>
    <xf fontId="21" fillId="0" borderId="20" numFmtId="0" xfId="0" applyFont="1" applyBorder="1" applyAlignment="1">
      <alignment horizontal="center" vertical="center"/>
    </xf>
    <xf fontId="21" fillId="0" borderId="11" numFmtId="0" xfId="0" applyFont="1" applyBorder="1" applyAlignment="1">
      <alignment horizontal="center" vertical="center"/>
    </xf>
    <xf fontId="21" fillId="0" borderId="34" numFmtId="0" xfId="0" applyFont="1" applyBorder="1" applyAlignment="1">
      <alignment horizontal="center"/>
    </xf>
    <xf fontId="21" fillId="0" borderId="35" numFmtId="0" xfId="0" applyFont="1" applyBorder="1" applyAlignment="1">
      <alignment horizontal="center"/>
    </xf>
    <xf fontId="21" fillId="0" borderId="36" numFmtId="0" xfId="0" applyFont="1" applyBorder="1" applyAlignment="1">
      <alignment horizontal="center"/>
    </xf>
    <xf fontId="21" fillId="0" borderId="37" numFmtId="0" xfId="0" applyFont="1" applyBorder="1" applyAlignment="1">
      <alignment horizontal="center"/>
    </xf>
    <xf fontId="21" fillId="0" borderId="38" numFmtId="0" xfId="0" applyFont="1" applyBorder="1" applyAlignment="1">
      <alignment horizontal="center"/>
    </xf>
    <xf fontId="21" fillId="0" borderId="39" numFmtId="0" xfId="0" applyFont="1" applyBorder="1" applyAlignment="1">
      <alignment horizontal="center"/>
    </xf>
    <xf fontId="21" fillId="0" borderId="15" numFmtId="0" xfId="0" applyFont="1" applyBorder="1" applyAlignment="1">
      <alignment horizontal="center"/>
    </xf>
    <xf fontId="21" fillId="0" borderId="40" numFmtId="0" xfId="0" applyFont="1" applyBorder="1" applyAlignment="1">
      <alignment horizontal="center"/>
    </xf>
    <xf fontId="21" fillId="0" borderId="15" numFmtId="0" xfId="0" applyFont="1" applyBorder="1" applyAlignment="1">
      <alignment horizontal="center" vertical="center" wrapText="1"/>
    </xf>
    <xf fontId="21" fillId="0" borderId="0" numFmtId="0" xfId="0" applyFont="1" applyAlignment="1">
      <alignment horizontal="center"/>
    </xf>
    <xf fontId="21" fillId="0" borderId="21" numFmtId="0" xfId="0" applyFont="1" applyBorder="1" applyAlignment="1">
      <alignment horizontal="center"/>
    </xf>
    <xf fontId="26" fillId="0" borderId="17" numFmtId="0" xfId="0" applyFont="1" applyBorder="1" applyAlignment="1" applyProtection="1">
      <alignment horizontal="left"/>
    </xf>
    <xf fontId="21" fillId="0" borderId="41" numFmtId="0" xfId="0" applyFont="1" applyBorder="1" applyProtection="1"/>
    <xf fontId="21" fillId="0" borderId="41" numFmtId="0" xfId="0" applyFont="1" applyBorder="1" applyAlignment="1" applyProtection="1">
      <alignment horizontal="left"/>
    </xf>
    <xf fontId="20" fillId="0" borderId="42" numFmtId="2" xfId="0" applyNumberFormat="1" applyFont="1" applyBorder="1" applyAlignment="1" applyProtection="1">
      <alignment horizontal="center" vertical="center"/>
      <protection locked="0"/>
    </xf>
    <xf fontId="20" fillId="0" borderId="42" numFmtId="0" xfId="0" applyFont="1" applyBorder="1" applyAlignment="1" applyProtection="1">
      <alignment horizontal="center" vertical="center"/>
      <protection locked="0"/>
    </xf>
    <xf fontId="20" fillId="0" borderId="39" numFmtId="0" xfId="0" applyFont="1" applyBorder="1" applyAlignment="1" applyProtection="1">
      <alignment horizontal="center" vertical="center"/>
      <protection locked="0"/>
    </xf>
    <xf fontId="20" fillId="0" borderId="39" numFmtId="2" xfId="0" applyNumberFormat="1" applyFont="1" applyBorder="1" applyAlignment="1" applyProtection="1">
      <alignment horizontal="center" vertical="center"/>
      <protection locked="0"/>
    </xf>
    <xf fontId="21" fillId="0" borderId="0" numFmtId="162" xfId="0" applyNumberFormat="1" applyFont="1" applyAlignment="1" applyProtection="1">
      <alignment horizontal="center"/>
    </xf>
    <xf fontId="22" fillId="0" borderId="0" numFmtId="162" xfId="0" applyNumberFormat="1" applyFont="1" applyAlignment="1" applyProtection="1">
      <alignment horizontal="center"/>
    </xf>
    <xf fontId="21" fillId="0" borderId="0" numFmtId="162" xfId="0" applyNumberFormat="1" applyFont="1" applyAlignment="1" applyProtection="1">
      <alignment horizontal="left"/>
      <protection locked="0"/>
    </xf>
    <xf fontId="21" fillId="0" borderId="25" numFmtId="0" xfId="0" applyFont="1" applyBorder="1" applyAlignment="1">
      <alignment horizontal="center" vertical="center"/>
    </xf>
    <xf fontId="21" fillId="0" borderId="19" numFmtId="0" xfId="0" applyFont="1" applyBorder="1" applyAlignment="1">
      <alignment horizontal="center" vertical="center"/>
    </xf>
    <xf fontId="21" fillId="0" borderId="43" numFmtId="0" xfId="0" applyFont="1" applyBorder="1" applyAlignment="1">
      <alignment horizontal="center"/>
    </xf>
    <xf fontId="21" fillId="0" borderId="44" numFmtId="0" xfId="0" applyFont="1" applyBorder="1" applyAlignment="1">
      <alignment horizontal="center"/>
    </xf>
    <xf fontId="21" fillId="0" borderId="45" numFmtId="0" xfId="0" applyFont="1" applyBorder="1" applyAlignment="1">
      <alignment horizontal="center"/>
    </xf>
    <xf fontId="21" fillId="0" borderId="46" numFmtId="0" xfId="0" applyFont="1" applyBorder="1" applyAlignment="1">
      <alignment horizontal="center"/>
    </xf>
    <xf fontId="21" fillId="0" borderId="47" numFmtId="0" xfId="0" applyFont="1" applyBorder="1" applyAlignment="1">
      <alignment horizontal="center"/>
    </xf>
    <xf fontId="21" fillId="0" borderId="21" numFmtId="0" xfId="0" applyFont="1" applyBorder="1" applyAlignment="1">
      <alignment horizontal="center" vertical="center" wrapText="1"/>
    </xf>
    <xf fontId="21" fillId="27" borderId="47" numFmtId="0" xfId="0" applyFont="1" applyFill="1" applyBorder="1" applyAlignment="1">
      <alignment horizontal="center"/>
    </xf>
    <xf fontId="23" fillId="0" borderId="45" numFmtId="0" xfId="0" applyFont="1" applyBorder="1" applyAlignment="1" applyProtection="1">
      <alignment horizontal="left"/>
    </xf>
    <xf fontId="21" fillId="0" borderId="48" numFmtId="0" xfId="0" applyFont="1" applyBorder="1" applyProtection="1"/>
    <xf fontId="21" fillId="0" borderId="48" numFmtId="0" xfId="0" applyFont="1" applyBorder="1" applyAlignment="1" applyProtection="1">
      <alignment horizontal="left"/>
    </xf>
    <xf fontId="20" fillId="0" borderId="48" numFmtId="2" xfId="0" applyNumberFormat="1" applyFont="1" applyBorder="1" applyAlignment="1" applyProtection="1">
      <alignment horizontal="center" vertical="center"/>
      <protection locked="0"/>
    </xf>
    <xf fontId="20" fillId="0" borderId="48" numFmtId="162" xfId="0" applyNumberFormat="1" applyFont="1" applyBorder="1" applyAlignment="1" applyProtection="1">
      <alignment horizontal="center" vertical="center"/>
      <protection locked="0"/>
    </xf>
    <xf fontId="20" fillId="0" borderId="47" numFmtId="162" xfId="0" applyNumberFormat="1" applyFont="1" applyBorder="1" applyAlignment="1" applyProtection="1">
      <alignment horizontal="center" vertical="center"/>
      <protection locked="0"/>
    </xf>
    <xf fontId="20" fillId="0" borderId="47" numFmtId="2" xfId="0" applyNumberFormat="1" applyFont="1" applyBorder="1" applyAlignment="1" applyProtection="1">
      <alignment horizontal="center" vertical="center"/>
      <protection locked="0"/>
    </xf>
    <xf fontId="21" fillId="0" borderId="49" numFmtId="0" xfId="0" applyFont="1" applyBorder="1" applyAlignment="1">
      <alignment horizontal="center" vertical="center"/>
    </xf>
    <xf fontId="21" fillId="0" borderId="50" numFmtId="0" xfId="0" applyFont="1" applyBorder="1" applyAlignment="1">
      <alignment horizontal="center" vertical="center"/>
    </xf>
    <xf fontId="21" fillId="0" borderId="51" numFmtId="0" xfId="0" applyFont="1" applyBorder="1" applyAlignment="1">
      <alignment horizontal="center" vertical="center" wrapText="1"/>
    </xf>
    <xf fontId="20" fillId="0" borderId="48" numFmtId="0" xfId="0" applyFont="1" applyBorder="1" applyAlignment="1" applyProtection="1">
      <alignment horizontal="center" vertical="center"/>
      <protection locked="0"/>
    </xf>
    <xf fontId="20" fillId="0" borderId="47" numFmtId="0" xfId="0" applyFont="1" applyBorder="1" applyAlignment="1" applyProtection="1">
      <alignment horizontal="center" vertical="center"/>
      <protection locked="0"/>
    </xf>
    <xf fontId="21" fillId="0" borderId="0" numFmtId="0" xfId="0" applyFont="1" applyAlignment="1" applyProtection="1">
      <alignment horizontal="center"/>
    </xf>
    <xf fontId="22" fillId="0" borderId="0" numFmtId="0" xfId="0" applyFont="1" applyAlignment="1" applyProtection="1">
      <alignment horizontal="center"/>
    </xf>
    <xf fontId="21" fillId="0" borderId="52" numFmtId="0" xfId="0" applyFont="1" applyBorder="1" applyAlignment="1">
      <alignment horizontal="left"/>
    </xf>
    <xf fontId="21" fillId="0" borderId="53" numFmtId="0" xfId="0" applyFont="1" applyBorder="1" applyAlignment="1">
      <alignment horizontal="left"/>
    </xf>
    <xf fontId="21" fillId="0" borderId="54" numFmtId="0" xfId="0" applyFont="1" applyBorder="1" applyAlignment="1">
      <alignment horizontal="left"/>
    </xf>
    <xf fontId="21" fillId="0" borderId="55" numFmtId="0" xfId="0" applyFont="1" applyBorder="1" applyAlignment="1">
      <alignment horizontal="left"/>
    </xf>
    <xf fontId="21" fillId="0" borderId="56" numFmtId="0" xfId="0" applyFont="1" applyBorder="1" applyAlignment="1">
      <alignment horizontal="center"/>
    </xf>
    <xf fontId="21" fillId="0" borderId="57" numFmtId="0" xfId="0" applyFont="1" applyBorder="1" applyAlignment="1">
      <alignment horizontal="center"/>
    </xf>
    <xf fontId="21" fillId="0" borderId="58" numFmtId="0" xfId="0" applyFont="1" applyBorder="1" applyAlignment="1">
      <alignment horizontal="center"/>
    </xf>
    <xf fontId="21" fillId="0" borderId="59" numFmtId="0" xfId="0" applyFont="1" applyBorder="1" applyAlignment="1">
      <alignment horizontal="center"/>
    </xf>
    <xf fontId="21" fillId="0" borderId="60" numFmtId="0" xfId="0" applyFont="1" applyBorder="1" applyAlignment="1">
      <alignment horizontal="center"/>
    </xf>
    <xf fontId="23" fillId="0" borderId="58" numFmtId="0" xfId="0" applyFont="1" applyBorder="1" applyAlignment="1" applyProtection="1">
      <alignment horizontal="left"/>
    </xf>
    <xf fontId="21" fillId="0" borderId="61" numFmtId="0" xfId="0" applyFont="1" applyBorder="1" applyProtection="1"/>
    <xf fontId="21" fillId="0" borderId="61" numFmtId="0" xfId="0" applyFont="1" applyBorder="1" applyAlignment="1" applyProtection="1">
      <alignment horizontal="left"/>
    </xf>
    <xf fontId="20" fillId="0" borderId="61" numFmtId="2" xfId="0" applyNumberFormat="1" applyFont="1" applyBorder="1" applyAlignment="1" applyProtection="1">
      <alignment horizontal="center" vertical="center"/>
      <protection locked="0"/>
    </xf>
    <xf fontId="20" fillId="0" borderId="61" numFmtId="0" xfId="0" applyFont="1" applyBorder="1" applyAlignment="1" applyProtection="1">
      <alignment horizontal="center" vertical="center"/>
      <protection locked="0"/>
    </xf>
    <xf fontId="20" fillId="0" borderId="60" numFmtId="0" xfId="0" applyFont="1" applyBorder="1" applyAlignment="1" applyProtection="1">
      <alignment horizontal="center" vertical="center"/>
      <protection locked="0"/>
    </xf>
    <xf fontId="20" fillId="0" borderId="60" numFmtId="2" xfId="0" applyNumberFormat="1" applyFont="1" applyBorder="1" applyAlignment="1" applyProtection="1">
      <alignment horizontal="center" vertical="center"/>
      <protection locked="0"/>
    </xf>
    <xf fontId="20" fillId="0" borderId="48" numFmtId="2" xfId="0" applyNumberFormat="1" applyFont="1" applyBorder="1" applyAlignment="1">
      <alignment horizontal="center" vertical="center"/>
    </xf>
    <xf fontId="20" fillId="0" borderId="48" numFmtId="0" xfId="0" applyFont="1" applyBorder="1" applyAlignment="1">
      <alignment horizontal="center" vertical="center"/>
    </xf>
    <xf fontId="20" fillId="0" borderId="47" numFmtId="0" xfId="0" applyFont="1" applyBorder="1" applyAlignment="1">
      <alignment horizontal="center" vertical="center"/>
    </xf>
    <xf fontId="20" fillId="0" borderId="47" numFmtId="2" xfId="0" applyNumberFormat="1" applyFont="1" applyBorder="1" applyAlignment="1">
      <alignment horizontal="center" vertical="center"/>
    </xf>
    <xf fontId="21" fillId="0" borderId="0" numFmtId="0" xfId="0" applyFont="1" applyAlignment="1" applyProtection="1">
      <alignment horizontal="left"/>
    </xf>
    <xf fontId="21" fillId="0" borderId="51" numFmtId="0" xfId="0" applyFont="1" applyBorder="1" applyAlignment="1">
      <alignment horizontal="center"/>
    </xf>
    <xf fontId="21" fillId="0" borderId="49" numFmtId="0" xfId="0" applyFont="1" applyBorder="1" applyAlignment="1">
      <alignment horizontal="left"/>
    </xf>
    <xf fontId="21" fillId="0" borderId="62" numFmtId="0" xfId="0" applyFont="1" applyBorder="1" applyAlignment="1">
      <alignment horizontal="left"/>
    </xf>
    <xf fontId="21" fillId="0" borderId="63" numFmtId="0" xfId="0" applyFont="1" applyBorder="1" applyAlignment="1">
      <alignment horizontal="center"/>
    </xf>
    <xf fontId="21" fillId="0" borderId="64" numFmtId="0" xfId="0" applyFont="1" applyBorder="1" applyAlignment="1">
      <alignment horizontal="center"/>
    </xf>
    <xf fontId="23" fillId="0" borderId="64" numFmtId="0" xfId="0" applyFont="1" applyBorder="1" applyAlignment="1" applyProtection="1">
      <alignment horizontal="left"/>
    </xf>
    <xf fontId="20" fillId="0" borderId="41" numFmtId="2" xfId="0" applyNumberFormat="1" applyFont="1" applyBorder="1" applyAlignment="1" applyProtection="1">
      <alignment horizontal="center" vertical="center"/>
      <protection locked="0"/>
    </xf>
    <xf fontId="20" fillId="0" borderId="41" numFmtId="0" xfId="0" applyFont="1" applyBorder="1" applyAlignment="1" applyProtection="1">
      <alignment horizontal="center" vertical="center"/>
      <protection locked="0"/>
    </xf>
    <xf fontId="20" fillId="0" borderId="51" numFmtId="0" xfId="0" applyFont="1" applyBorder="1" applyAlignment="1" applyProtection="1">
      <alignment horizontal="center" vertical="center"/>
      <protection locked="0"/>
    </xf>
    <xf fontId="20" fillId="0" borderId="51" numFmtId="2" xfId="0" applyNumberFormat="1" applyFont="1" applyBorder="1" applyAlignment="1" applyProtection="1">
      <alignment horizontal="center" vertical="center"/>
      <protection locked="0"/>
    </xf>
    <xf fontId="21" fillId="0" borderId="0" numFmtId="2" xfId="0" applyNumberFormat="1" applyFont="1"/>
    <xf fontId="21" fillId="0" borderId="0" numFmtId="162" xfId="0" applyNumberFormat="1" applyFont="1"/>
    <xf fontId="20" fillId="0" borderId="0" numFmtId="162" xfId="0" applyNumberFormat="1" applyFont="1"/>
    <xf fontId="23" fillId="0" borderId="33" numFmtId="162" xfId="0" applyNumberFormat="1" applyFont="1" applyBorder="1" applyAlignment="1" applyProtection="1">
      <alignment horizontal="center"/>
    </xf>
    <xf fontId="23" fillId="0" borderId="32" numFmtId="162" xfId="0" applyNumberFormat="1" applyFont="1" applyBorder="1" applyAlignment="1" applyProtection="1">
      <alignment horizontal="center"/>
    </xf>
    <xf fontId="23" fillId="0" borderId="26" numFmtId="162" xfId="0" applyNumberFormat="1" applyFont="1" applyBorder="1" applyAlignment="1" applyProtection="1">
      <alignment horizontal="center"/>
    </xf>
    <xf fontId="26" fillId="0" borderId="32" numFmtId="162" xfId="0" applyNumberFormat="1" applyFont="1" applyBorder="1" applyAlignment="1" applyProtection="1">
      <alignment horizontal="center"/>
    </xf>
    <xf fontId="26" fillId="0" borderId="26" numFmtId="162" xfId="0" applyNumberFormat="1" applyFont="1" applyBorder="1" applyAlignment="1" applyProtection="1">
      <alignment horizontal="center"/>
    </xf>
    <xf fontId="21" fillId="0" borderId="52" numFmtId="162" xfId="0" applyNumberFormat="1" applyFont="1" applyBorder="1" applyAlignment="1" applyProtection="1">
      <alignment horizontal="center"/>
    </xf>
    <xf fontId="22" fillId="0" borderId="52" numFmtId="162" xfId="0" applyNumberFormat="1" applyFont="1" applyBorder="1" applyAlignment="1" applyProtection="1">
      <alignment horizontal="center"/>
    </xf>
    <xf fontId="20" fillId="0" borderId="47" numFmtId="162" xfId="0" applyNumberFormat="1" applyFont="1" applyBorder="1" applyAlignment="1">
      <alignment horizontal="center" vertical="center"/>
    </xf>
    <xf fontId="21" fillId="0" borderId="0" numFmtId="1" xfId="0" applyNumberFormat="1" applyFont="1" applyAlignment="1" applyProtection="1">
      <alignment horizontal="center"/>
    </xf>
    <xf fontId="22" fillId="0" borderId="0" numFmtId="1" xfId="0" applyNumberFormat="1" applyFont="1" applyAlignment="1" applyProtection="1">
      <alignment horizontal="center"/>
    </xf>
    <xf fontId="21" fillId="0" borderId="0" numFmtId="1" xfId="0" applyNumberFormat="1" applyFont="1" applyAlignment="1" applyProtection="1">
      <alignment horizontal="left"/>
      <protection locked="0"/>
    </xf>
    <xf fontId="20" fillId="0" borderId="47" numFmtId="0" xfId="0" applyFont="1" applyBorder="1" applyAlignment="1">
      <alignment horizontal="center"/>
    </xf>
    <xf fontId="21" fillId="0" borderId="52" numFmtId="162" xfId="0" applyNumberFormat="1" applyFont="1" applyBorder="1" applyAlignment="1">
      <alignment horizontal="center"/>
    </xf>
    <xf fontId="21" fillId="0" borderId="52" numFmtId="2" xfId="0" applyNumberFormat="1" applyFont="1" applyBorder="1" applyAlignment="1" applyProtection="1">
      <alignment horizontal="center"/>
    </xf>
    <xf fontId="22" fillId="0" borderId="52" numFmtId="2" xfId="0" applyNumberFormat="1" applyFont="1" applyBorder="1" applyAlignment="1" applyProtection="1">
      <alignment horizontal="center"/>
    </xf>
    <xf fontId="20" fillId="0" borderId="65" numFmtId="0" xfId="0" applyFont="1" applyBorder="1" applyAlignment="1">
      <alignment horizontal="center"/>
    </xf>
    <xf fontId="23" fillId="0" borderId="66" numFmtId="0" xfId="0" applyFont="1" applyBorder="1" applyAlignment="1" applyProtection="1">
      <alignment horizontal="left"/>
    </xf>
    <xf fontId="21" fillId="0" borderId="67" numFmtId="0" xfId="0" applyFont="1" applyBorder="1" applyProtection="1"/>
    <xf fontId="21" fillId="0" borderId="67" numFmtId="0" xfId="0" applyFont="1" applyBorder="1" applyAlignment="1" applyProtection="1">
      <alignment horizontal="left"/>
    </xf>
    <xf fontId="20" fillId="0" borderId="47" numFmtId="163" xfId="0" applyNumberFormat="1" applyFont="1" applyBorder="1" applyAlignment="1">
      <alignment horizontal="center" vertical="center"/>
    </xf>
    <xf fontId="20" fillId="0" borderId="47" numFmtId="164" xfId="0" applyNumberFormat="1" applyFont="1" applyBorder="1" applyAlignment="1">
      <alignment horizontal="center" vertical="center"/>
    </xf>
    <xf fontId="20" fillId="0" borderId="48" numFmtId="163" xfId="0" applyNumberFormat="1" applyFont="1" applyBorder="1" applyAlignment="1">
      <alignment horizontal="center" vertical="center"/>
    </xf>
    <xf fontId="20" fillId="0" borderId="65" numFmtId="163" xfId="0" applyNumberFormat="1" applyFont="1" applyBorder="1" applyAlignment="1">
      <alignment horizontal="center" vertical="center"/>
    </xf>
    <xf fontId="21" fillId="0" borderId="0" numFmtId="163" xfId="0" applyNumberFormat="1" applyFont="1" applyAlignment="1" applyProtection="1">
      <alignment horizontal="center" vertical="center"/>
    </xf>
    <xf fontId="22" fillId="0" borderId="0" numFmtId="163" xfId="0" applyNumberFormat="1" applyFont="1" applyAlignment="1" applyProtection="1">
      <alignment horizontal="center" vertical="center"/>
    </xf>
    <xf fontId="21" fillId="0" borderId="0" numFmtId="162" xfId="0" applyNumberFormat="1" applyFont="1" applyAlignment="1" applyProtection="1">
      <alignment horizontal="center"/>
      <protection locked="0"/>
    </xf>
    <xf fontId="37" fillId="0" borderId="0" numFmtId="0" xfId="0" applyFont="1"/>
    <xf fontId="26" fillId="0" borderId="52" numFmtId="0" xfId="0" applyFont="1" applyBorder="1" applyAlignment="1">
      <alignment horizontal="left"/>
    </xf>
    <xf fontId="26" fillId="0" borderId="53" numFmtId="0" xfId="0" applyFont="1" applyBorder="1" applyAlignment="1">
      <alignment horizontal="left"/>
    </xf>
    <xf fontId="26" fillId="0" borderId="43" numFmtId="0" xfId="0" applyFont="1" applyBorder="1" applyAlignment="1">
      <alignment horizontal="center"/>
    </xf>
    <xf fontId="22" fillId="0" borderId="44" numFmtId="0" xfId="0" applyFont="1" applyBorder="1" applyAlignment="1">
      <alignment horizontal="center"/>
    </xf>
    <xf fontId="26" fillId="0" borderId="45" numFmtId="0" xfId="0" applyFont="1" applyBorder="1" applyAlignment="1">
      <alignment horizontal="center"/>
    </xf>
    <xf fontId="26" fillId="0" borderId="44" numFmtId="0" xfId="0" applyFont="1" applyBorder="1" applyAlignment="1">
      <alignment horizontal="center"/>
    </xf>
    <xf fontId="26" fillId="0" borderId="46" numFmtId="0" xfId="0" applyFont="1" applyBorder="1" applyAlignment="1">
      <alignment horizontal="center"/>
    </xf>
    <xf fontId="26" fillId="0" borderId="47" numFmtId="0" xfId="0" applyFont="1" applyBorder="1" applyAlignment="1">
      <alignment horizontal="center"/>
    </xf>
    <xf fontId="26" fillId="0" borderId="68" numFmtId="0" xfId="0" applyFont="1" applyBorder="1" applyAlignment="1">
      <alignment horizontal="center"/>
    </xf>
    <xf fontId="26" fillId="0" borderId="33" numFmtId="0" xfId="0" applyFont="1" applyBorder="1" applyAlignment="1" applyProtection="1">
      <alignment horizontal="left"/>
    </xf>
    <xf fontId="26" fillId="0" borderId="12" numFmtId="0" xfId="0" applyFont="1" applyBorder="1" applyProtection="1"/>
    <xf fontId="26" fillId="0" borderId="12" numFmtId="0" xfId="0" applyFont="1" applyBorder="1" applyAlignment="1" applyProtection="1">
      <alignment horizontal="left"/>
    </xf>
    <xf fontId="36" fillId="0" borderId="12" numFmtId="2" xfId="0" applyNumberFormat="1" applyFont="1" applyBorder="1" applyAlignment="1" applyProtection="1">
      <alignment horizontal="center" vertical="center"/>
    </xf>
    <xf fontId="36" fillId="0" borderId="12" numFmtId="1" xfId="0" applyNumberFormat="1" applyFont="1" applyBorder="1" applyAlignment="1" applyProtection="1">
      <alignment horizontal="center" vertical="center"/>
    </xf>
    <xf fontId="36" fillId="0" borderId="26" numFmtId="1" xfId="0" applyNumberFormat="1" applyFont="1" applyBorder="1" applyAlignment="1" applyProtection="1">
      <alignment horizontal="center" vertical="center"/>
    </xf>
    <xf fontId="36" fillId="0" borderId="14" numFmtId="2" xfId="0" applyNumberFormat="1" applyFont="1" applyBorder="1" applyAlignment="1" applyProtection="1">
      <alignment horizontal="center" vertical="center"/>
    </xf>
    <xf fontId="36" fillId="0" borderId="26" numFmtId="2" xfId="0" applyNumberFormat="1" applyFont="1" applyBorder="1" applyAlignment="1" applyProtection="1">
      <alignment horizontal="center" vertical="center"/>
    </xf>
    <xf fontId="21" fillId="0" borderId="0" numFmtId="2" xfId="0" applyNumberFormat="1" applyFont="1" applyProtection="1"/>
    <xf fontId="23" fillId="0" borderId="33" numFmtId="0" xfId="0" applyFont="1" applyBorder="1" applyAlignment="1" applyProtection="1">
      <alignment horizontal="center"/>
    </xf>
    <xf fontId="23" fillId="0" borderId="31" numFmtId="0" xfId="0" applyFont="1" applyBorder="1" applyAlignment="1" applyProtection="1">
      <alignment horizontal="center"/>
    </xf>
    <xf fontId="23" fillId="0" borderId="30" numFmtId="0" xfId="0" applyFont="1" applyBorder="1" applyAlignment="1" applyProtection="1">
      <alignment horizontal="center"/>
    </xf>
    <xf fontId="21" fillId="0" borderId="18" numFmtId="0" xfId="0" applyFont="1" applyBorder="1" applyAlignment="1">
      <alignment horizontal="center"/>
    </xf>
    <xf fontId="22" fillId="0" borderId="52" numFmtId="0" xfId="0" applyFont="1" applyBorder="1" applyAlignment="1">
      <alignment horizontal="center"/>
    </xf>
    <xf fontId="21" fillId="0" borderId="16" numFmtId="0" xfId="0" applyFont="1" applyBorder="1" applyAlignment="1">
      <alignment horizontal="center"/>
    </xf>
    <xf fontId="23" fillId="0" borderId="10" numFmtId="0" xfId="0" applyFont="1" applyBorder="1" applyAlignment="1" applyProtection="1">
      <alignment horizontal="left"/>
    </xf>
    <xf fontId="21" fillId="0" borderId="42" numFmtId="0" xfId="0" applyFont="1" applyBorder="1" applyProtection="1"/>
    <xf fontId="21" fillId="0" borderId="42" numFmtId="0" xfId="0" applyFont="1" applyBorder="1" applyAlignment="1" applyProtection="1">
      <alignment horizontal="left"/>
    </xf>
    <xf fontId="20" fillId="0" borderId="39" numFmtId="2" xfId="0" applyNumberFormat="1" applyFont="1" applyBorder="1" applyAlignment="1" applyProtection="1">
      <alignment horizontal="center" vertical="center"/>
    </xf>
    <xf fontId="20" fillId="0" borderId="39" numFmtId="1" xfId="0" applyNumberFormat="1" applyFont="1" applyBorder="1" applyAlignment="1" applyProtection="1">
      <alignment horizontal="center" vertical="center"/>
    </xf>
    <xf fontId="21" fillId="0" borderId="0" numFmtId="161" xfId="0" applyNumberFormat="1" applyFont="1" applyProtection="1"/>
    <xf fontId="38" fillId="0" borderId="31" numFmtId="2" xfId="0" applyNumberFormat="1" applyFont="1" applyBorder="1" applyAlignment="1">
      <alignment horizontal="center"/>
    </xf>
    <xf fontId="24" fillId="0" borderId="31" numFmtId="2" xfId="0" applyNumberFormat="1" applyFont="1" applyBorder="1" applyAlignment="1">
      <alignment horizontal="center"/>
    </xf>
    <xf fontId="24" fillId="0" borderId="30" numFmtId="2" xfId="0" applyNumberFormat="1" applyFont="1" applyBorder="1" applyAlignment="1">
      <alignment horizontal="center"/>
    </xf>
    <xf fontId="38" fillId="0" borderId="30" numFmtId="2" xfId="0" applyNumberFormat="1" applyFont="1" applyBorder="1" applyAlignment="1">
      <alignment horizontal="center"/>
    </xf>
    <xf fontId="38" fillId="0" borderId="26" numFmtId="2" xfId="0" applyNumberFormat="1" applyFont="1" applyBorder="1" applyAlignment="1">
      <alignment horizontal="center"/>
    </xf>
    <xf fontId="20" fillId="0" borderId="44" numFmtId="0" xfId="0" applyFont="1" applyBorder="1" applyAlignment="1">
      <alignment horizontal="center"/>
    </xf>
    <xf fontId="39" fillId="0" borderId="43" numFmtId="165" xfId="0" applyNumberFormat="1" applyFont="1" applyBorder="1" applyAlignment="1" applyProtection="1">
      <alignment horizontal="left"/>
    </xf>
    <xf fontId="20" fillId="0" borderId="47" numFmtId="1" xfId="0" applyNumberFormat="1" applyFont="1" applyBorder="1" applyAlignment="1">
      <alignment horizontal="center" vertical="center"/>
    </xf>
    <xf fontId="21" fillId="0" borderId="10" numFmtId="2" xfId="0" applyNumberFormat="1" applyFont="1" applyBorder="1" applyAlignment="1" applyProtection="1">
      <alignment horizontal="center"/>
    </xf>
    <xf fontId="22" fillId="0" borderId="10" numFmtId="2" xfId="0" applyNumberFormat="1" applyFont="1" applyBorder="1" applyAlignment="1" applyProtection="1">
      <alignment horizontal="center"/>
    </xf>
    <xf fontId="21" fillId="0" borderId="15" numFmtId="2" xfId="0" applyNumberFormat="1" applyFont="1" applyBorder="1" applyAlignment="1" applyProtection="1">
      <alignment horizontal="center"/>
    </xf>
    <xf fontId="21" fillId="0" borderId="0" numFmtId="2" xfId="0" applyNumberFormat="1" applyFont="1" applyAlignment="1">
      <alignment horizontal="left"/>
    </xf>
    <xf fontId="21" fillId="27" borderId="52" numFmtId="0" xfId="0" applyFont="1" applyFill="1" applyBorder="1" applyAlignment="1">
      <alignment horizontal="center"/>
    </xf>
    <xf fontId="40" fillId="0" borderId="0" numFmtId="0" xfId="0" applyFont="1"/>
    <xf fontId="21" fillId="0" borderId="25" numFmtId="0" xfId="0" applyFont="1" applyBorder="1" applyAlignment="1">
      <alignment horizontal="left"/>
    </xf>
    <xf fontId="21" fillId="0" borderId="69" numFmtId="0" xfId="0" applyFont="1" applyBorder="1" applyAlignment="1">
      <alignment horizontal="left"/>
    </xf>
    <xf fontId="21" fillId="0" borderId="70" numFmtId="0" xfId="0" applyFont="1" applyBorder="1" applyAlignment="1">
      <alignment horizontal="center"/>
    </xf>
    <xf fontId="21" fillId="0" borderId="71" numFmtId="0" xfId="0" applyFont="1" applyBorder="1" applyAlignment="1">
      <alignment horizontal="center"/>
    </xf>
    <xf fontId="39" fillId="0" borderId="72" numFmtId="165" xfId="0" applyNumberFormat="1" applyFont="1" applyBorder="1" applyAlignment="1" applyProtection="1">
      <alignment horizontal="left"/>
    </xf>
    <xf fontId="21" fillId="0" borderId="22" numFmtId="0" xfId="0" applyFont="1" applyBorder="1" applyAlignment="1" applyProtection="1">
      <alignment horizontal="left"/>
    </xf>
    <xf fontId="21" fillId="0" borderId="52" numFmtId="0" xfId="0" applyFont="1" applyBorder="1" applyAlignment="1">
      <alignment horizontal="center"/>
    </xf>
    <xf fontId="21" fillId="0" borderId="73" numFmtId="0" xfId="0" applyFont="1" applyBorder="1" applyAlignment="1">
      <alignment horizontal="center"/>
    </xf>
    <xf fontId="21" fillId="0" borderId="53" numFmtId="0" xfId="0" applyFont="1" applyBorder="1" applyAlignment="1">
      <alignment horizontal="center"/>
    </xf>
    <xf fontId="21" fillId="0" borderId="68" numFmtId="0" xfId="0" applyFont="1" applyBorder="1" applyAlignment="1">
      <alignment horizontal="center"/>
    </xf>
    <xf fontId="41" fillId="0" borderId="33" numFmtId="165" xfId="0" applyNumberFormat="1" applyFont="1" applyBorder="1" applyAlignment="1" applyProtection="1">
      <alignment horizontal="left"/>
    </xf>
    <xf fontId="21" fillId="0" borderId="12" numFmtId="0" xfId="0" applyFont="1" applyBorder="1" applyProtection="1"/>
    <xf fontId="21" fillId="0" borderId="12" numFmtId="0" xfId="0" applyFont="1" applyBorder="1" applyAlignment="1" applyProtection="1">
      <alignment horizontal="left"/>
    </xf>
    <xf fontId="42" fillId="0" borderId="12" numFmtId="2" xfId="0" applyNumberFormat="1" applyFont="1" applyBorder="1" applyAlignment="1" applyProtection="1">
      <alignment horizontal="center" vertical="center"/>
    </xf>
    <xf fontId="42" fillId="0" borderId="12" numFmtId="162" xfId="0" applyNumberFormat="1" applyFont="1" applyBorder="1" applyAlignment="1" applyProtection="1">
      <alignment horizontal="center" vertical="center"/>
    </xf>
    <xf fontId="42" fillId="0" borderId="26" numFmtId="162" xfId="0" applyNumberFormat="1" applyFont="1" applyBorder="1" applyAlignment="1" applyProtection="1">
      <alignment horizontal="center" vertical="center"/>
    </xf>
    <xf fontId="42" fillId="0" borderId="14" numFmtId="2" xfId="0" applyNumberFormat="1" applyFont="1" applyBorder="1" applyAlignment="1" applyProtection="1">
      <alignment horizontal="center" vertical="center"/>
    </xf>
    <xf fontId="42" fillId="0" borderId="26" numFmtId="2" xfId="0" applyNumberFormat="1" applyFont="1" applyBorder="1" applyAlignment="1" applyProtection="1">
      <alignment horizontal="center" vertical="center"/>
    </xf>
    <xf fontId="21" fillId="0" borderId="12" numFmtId="2" xfId="0" applyNumberFormat="1" applyFont="1" applyBorder="1" applyAlignment="1" applyProtection="1">
      <alignment horizontal="center"/>
    </xf>
    <xf fontId="22" fillId="0" borderId="12" numFmtId="2" xfId="0" applyNumberFormat="1" applyFont="1" applyBorder="1" applyAlignment="1" applyProtection="1">
      <alignment horizontal="center"/>
    </xf>
    <xf fontId="21" fillId="0" borderId="26" numFmtId="2" xfId="0" applyNumberFormat="1" applyFont="1" applyBorder="1" applyAlignment="1" applyProtection="1">
      <alignment horizontal="center"/>
    </xf>
    <xf fontId="26" fillId="0" borderId="52" numFmtId="0" xfId="0" applyFont="1" applyBorder="1" applyAlignment="1">
      <alignment horizontal="center"/>
    </xf>
    <xf fontId="26" fillId="0" borderId="73" numFmtId="0" xfId="0" applyFont="1" applyBorder="1" applyAlignment="1">
      <alignment horizontal="center"/>
    </xf>
    <xf fontId="26" fillId="0" borderId="53" numFmtId="0" xfId="0" applyFont="1" applyBorder="1" applyAlignment="1">
      <alignment horizontal="center"/>
    </xf>
    <xf fontId="23" fillId="0" borderId="12" numFmtId="2" xfId="0" applyNumberFormat="1" applyFont="1" applyBorder="1" applyAlignment="1" applyProtection="1">
      <alignment horizontal="center"/>
    </xf>
    <xf fontId="23" fillId="0" borderId="26" numFmtId="2" xfId="0" applyNumberFormat="1" applyFont="1" applyBorder="1" applyAlignment="1" applyProtection="1">
      <alignment horizontal="center"/>
    </xf>
    <xf fontId="23" fillId="0" borderId="14" numFmtId="2" xfId="0" applyNumberFormat="1" applyFont="1" applyBorder="1" applyAlignment="1" applyProtection="1">
      <alignment horizontal="center"/>
    </xf>
    <xf fontId="26" fillId="0" borderId="26" numFmtId="2" xfId="0" applyNumberFormat="1" applyFont="1" applyBorder="1" applyAlignment="1" applyProtection="1">
      <alignment horizontal="center"/>
    </xf>
    <xf fontId="26" fillId="0" borderId="14" numFmtId="2" xfId="0" applyNumberFormat="1" applyFont="1" applyBorder="1" applyAlignment="1" applyProtection="1">
      <alignment horizontal="center"/>
    </xf>
    <xf fontId="23" fillId="0" borderId="33" numFmtId="0" xfId="0" applyFont="1" applyBorder="1" applyAlignment="1" applyProtection="1">
      <alignment horizontal="left"/>
    </xf>
    <xf fontId="21" fillId="26" borderId="12" numFmtId="0" xfId="0" applyFont="1" applyFill="1" applyBorder="1" applyProtection="1"/>
    <xf fontId="21" fillId="26" borderId="12" numFmtId="0" xfId="0" applyFont="1" applyFill="1" applyBorder="1" applyAlignment="1" applyProtection="1">
      <alignment horizontal="left"/>
    </xf>
    <xf fontId="25" fillId="26" borderId="12" numFmtId="1" xfId="0" applyNumberFormat="1" applyFont="1" applyFill="1" applyBorder="1" applyAlignment="1" applyProtection="1">
      <alignment horizontal="center" vertical="center"/>
    </xf>
    <xf fontId="25" fillId="26" borderId="26" numFmtId="1" xfId="0" applyNumberFormat="1" applyFont="1" applyFill="1" applyBorder="1" applyAlignment="1" applyProtection="1">
      <alignment horizontal="center" vertical="center"/>
    </xf>
    <xf fontId="25" fillId="26" borderId="14" numFmtId="1" xfId="0" applyNumberFormat="1" applyFont="1" applyFill="1" applyBorder="1" applyAlignment="1" applyProtection="1">
      <alignment horizontal="center" vertical="center"/>
    </xf>
    <xf fontId="23" fillId="0" borderId="34" numFmtId="0" xfId="0" applyFont="1" applyBorder="1" applyAlignment="1" applyProtection="1">
      <alignment horizontal="left"/>
    </xf>
    <xf fontId="20" fillId="0" borderId="10" numFmtId="2" xfId="0" applyNumberFormat="1" applyFont="1" applyBorder="1" applyAlignment="1" applyProtection="1">
      <alignment horizontal="center" vertical="center"/>
    </xf>
    <xf fontId="20" fillId="0" borderId="10" numFmtId="162" xfId="0" applyNumberFormat="1" applyFont="1" applyBorder="1" applyAlignment="1" applyProtection="1">
      <alignment horizontal="center" vertical="center"/>
    </xf>
    <xf fontId="20" fillId="0" borderId="15" numFmtId="162" xfId="0" applyNumberFormat="1" applyFont="1" applyBorder="1" applyAlignment="1" applyProtection="1">
      <alignment horizontal="center" vertical="center"/>
    </xf>
    <xf fontId="20" fillId="0" borderId="17" numFmtId="2" xfId="0" applyNumberFormat="1" applyFont="1" applyBorder="1" applyAlignment="1" applyProtection="1">
      <alignment horizontal="center" vertical="center"/>
    </xf>
    <xf fontId="20" fillId="0" borderId="15" numFmtId="2" xfId="0" applyNumberFormat="1" applyFont="1" applyBorder="1" applyAlignment="1" applyProtection="1">
      <alignment horizontal="center" vertical="center"/>
    </xf>
    <xf fontId="23" fillId="0" borderId="43" numFmtId="0" xfId="0" applyFont="1" applyBorder="1" applyAlignment="1" applyProtection="1">
      <alignment horizontal="left"/>
    </xf>
    <xf fontId="21" fillId="0" borderId="0" numFmtId="162" xfId="0" applyNumberFormat="1" applyFont="1" applyProtection="1"/>
    <xf fontId="22" fillId="0" borderId="0" numFmtId="162" xfId="0" applyNumberFormat="1" applyFont="1" applyProtection="1"/>
    <xf fontId="21" fillId="0" borderId="0" numFmtId="162" xfId="0" applyNumberFormat="1" applyFont="1" applyAlignment="1">
      <alignment horizontal="left"/>
    </xf>
    <xf fontId="23" fillId="0" borderId="72" numFmtId="0" xfId="0" applyFont="1" applyBorder="1" applyAlignment="1" applyProtection="1">
      <alignment horizontal="left"/>
    </xf>
    <xf fontId="20" fillId="0" borderId="26" numFmtId="163" xfId="0" applyNumberFormat="1" applyFont="1" applyBorder="1" applyAlignment="1" applyProtection="1">
      <alignment horizontal="center" vertical="center"/>
      <protection locked="0"/>
    </xf>
    <xf fontId="20" fillId="25" borderId="26" numFmtId="163" xfId="0" applyNumberFormat="1" applyFont="1" applyFill="1" applyBorder="1" applyAlignment="1" applyProtection="1">
      <alignment horizontal="center" vertical="center"/>
      <protection locked="0"/>
    </xf>
    <xf fontId="37" fillId="0" borderId="26" numFmtId="2" xfId="0" applyNumberFormat="1" applyFont="1" applyBorder="1" applyAlignment="1" applyProtection="1">
      <alignment horizontal="center"/>
      <protection locked="0"/>
    </xf>
    <xf fontId="37" fillId="25" borderId="26" numFmtId="2" xfId="0" applyNumberFormat="1" applyFont="1" applyFill="1" applyBorder="1" applyAlignment="1" applyProtection="1">
      <alignment horizontal="center"/>
      <protection locked="0"/>
    </xf>
    <xf fontId="21" fillId="0" borderId="0" numFmtId="162" xfId="0" applyNumberFormat="1" applyFont="1" applyAlignment="1" applyProtection="1">
      <alignment horizontal="center" vertical="center"/>
    </xf>
    <xf fontId="22" fillId="0" borderId="0" numFmtId="162" xfId="0" applyNumberFormat="1" applyFont="1" applyAlignment="1" applyProtection="1">
      <alignment horizontal="center" vertical="center"/>
    </xf>
    <xf fontId="26" fillId="0" borderId="13" numFmtId="0" xfId="0" applyFont="1" applyBorder="1" applyAlignment="1">
      <alignment horizontal="center"/>
    </xf>
    <xf fontId="20" fillId="0" borderId="41" numFmtId="2" xfId="0" applyNumberFormat="1" applyFont="1" applyBorder="1" applyAlignment="1" applyProtection="1">
      <alignment horizontal="center" vertical="center"/>
    </xf>
    <xf fontId="20" fillId="0" borderId="41" numFmtId="162" xfId="0" applyNumberFormat="1" applyFont="1" applyBorder="1" applyAlignment="1" applyProtection="1">
      <alignment horizontal="center" vertical="center"/>
    </xf>
    <xf fontId="20" fillId="0" borderId="51" numFmtId="162" xfId="0" applyNumberFormat="1" applyFont="1" applyBorder="1" applyAlignment="1" applyProtection="1">
      <alignment horizontal="center" vertical="center"/>
    </xf>
    <xf fontId="20" fillId="0" borderId="64" numFmtId="2" xfId="0" applyNumberFormat="1" applyFont="1" applyBorder="1" applyAlignment="1" applyProtection="1">
      <alignment horizontal="center" vertical="center"/>
    </xf>
    <xf fontId="20" fillId="0" borderId="51" numFmtId="2" xfId="0" applyNumberFormat="1" applyFont="1" applyBorder="1" applyAlignment="1" applyProtection="1">
      <alignment horizontal="center" vertical="center"/>
    </xf>
    <xf fontId="38" fillId="0" borderId="32" numFmtId="2" xfId="0" applyNumberFormat="1" applyFont="1" applyBorder="1" applyAlignment="1">
      <alignment horizontal="center"/>
    </xf>
    <xf fontId="21" fillId="0" borderId="42" numFmtId="2" xfId="0" applyNumberFormat="1" applyFont="1" applyBorder="1" applyAlignment="1" applyProtection="1">
      <alignment horizontal="center"/>
    </xf>
    <xf fontId="22" fillId="0" borderId="42" numFmtId="2" xfId="0" applyNumberFormat="1" applyFont="1" applyBorder="1" applyAlignment="1" applyProtection="1">
      <alignment horizontal="center"/>
    </xf>
    <xf fontId="21" fillId="0" borderId="39" numFmtId="2" xfId="0" applyNumberFormat="1" applyFont="1" applyBorder="1" applyAlignment="1" applyProtection="1">
      <alignment horizontal="center"/>
    </xf>
    <xf fontId="20" fillId="27" borderId="44" numFmtId="0" xfId="0" applyFont="1" applyFill="1" applyBorder="1" applyAlignment="1">
      <alignment horizontal="center"/>
    </xf>
    <xf fontId="41" fillId="0" borderId="12" numFmtId="165" xfId="0" applyNumberFormat="1" applyFont="1" applyBorder="1" applyAlignment="1" applyProtection="1">
      <alignment horizontal="left"/>
    </xf>
    <xf fontId="21" fillId="0" borderId="10" numFmtId="0" xfId="0" applyFont="1" applyBorder="1" applyProtection="1"/>
    <xf fontId="21" fillId="0" borderId="10" numFmtId="0" xfId="0" applyFont="1" applyBorder="1" applyAlignment="1" applyProtection="1">
      <alignment horizontal="left"/>
    </xf>
    <xf fontId="42" fillId="0" borderId="33" numFmtId="2" xfId="0" applyNumberFormat="1" applyFont="1" applyBorder="1" applyAlignment="1" applyProtection="1">
      <alignment horizontal="center" vertical="center"/>
    </xf>
    <xf fontId="42" fillId="0" borderId="33" numFmtId="162" xfId="0" applyNumberFormat="1" applyFont="1" applyBorder="1" applyAlignment="1" applyProtection="1">
      <alignment horizontal="center" vertical="center"/>
    </xf>
    <xf fontId="42" fillId="0" borderId="31" numFmtId="162" xfId="0" applyNumberFormat="1" applyFont="1" applyBorder="1" applyAlignment="1" applyProtection="1">
      <alignment horizontal="center" vertical="center"/>
    </xf>
    <xf fontId="42" fillId="0" borderId="30" numFmtId="2" xfId="0" applyNumberFormat="1" applyFont="1" applyBorder="1" applyAlignment="1" applyProtection="1">
      <alignment horizontal="center" vertical="center"/>
    </xf>
    <xf fontId="23" fillId="0" borderId="13" numFmtId="2" xfId="0" applyNumberFormat="1" applyFont="1" applyBorder="1" applyAlignment="1" applyProtection="1">
      <alignment horizontal="center"/>
    </xf>
    <xf fontId="23" fillId="0" borderId="0" numFmtId="2" xfId="0" applyNumberFormat="1" applyFont="1" applyAlignment="1">
      <alignment horizontal="left"/>
    </xf>
    <xf fontId="26" fillId="0" borderId="16" numFmtId="0" xfId="0" applyFont="1" applyBorder="1" applyAlignment="1">
      <alignment horizontal="center"/>
    </xf>
    <xf fontId="26" fillId="0" borderId="10" numFmtId="0" xfId="0" applyFont="1" applyBorder="1" applyAlignment="1" applyProtection="1">
      <alignment horizontal="left"/>
    </xf>
    <xf fontId="26" fillId="0" borderId="10" numFmtId="0" xfId="0" applyFont="1" applyBorder="1" applyProtection="1"/>
    <xf fontId="26" fillId="0" borderId="74" numFmtId="2" xfId="0" applyNumberFormat="1" applyFont="1" applyBorder="1" applyAlignment="1" applyProtection="1">
      <alignment horizontal="center" vertical="center"/>
    </xf>
    <xf fontId="26" fillId="0" borderId="74" numFmtId="162" xfId="0" applyNumberFormat="1" applyFont="1" applyBorder="1" applyAlignment="1" applyProtection="1">
      <alignment horizontal="center" vertical="center"/>
    </xf>
    <xf fontId="26" fillId="0" borderId="25" numFmtId="162" xfId="0" applyNumberFormat="1" applyFont="1" applyBorder="1" applyAlignment="1" applyProtection="1">
      <alignment horizontal="center" vertical="center"/>
    </xf>
    <xf fontId="26" fillId="0" borderId="19" numFmtId="2" xfId="0" applyNumberFormat="1" applyFont="1" applyBorder="1" applyAlignment="1" applyProtection="1">
      <alignment horizontal="center" vertical="center"/>
    </xf>
    <xf fontId="26" fillId="0" borderId="21" numFmtId="2" xfId="0" applyNumberFormat="1" applyFont="1" applyBorder="1" applyAlignment="1" applyProtection="1">
      <alignment horizontal="center" vertical="center"/>
    </xf>
    <xf fontId="21" fillId="0" borderId="25" numFmtId="162" xfId="0" applyNumberFormat="1" applyFont="1" applyBorder="1" applyAlignment="1" applyProtection="1">
      <alignment horizontal="center" vertical="center"/>
    </xf>
    <xf fontId="22" fillId="0" borderId="25" numFmtId="162" xfId="0" applyNumberFormat="1" applyFont="1" applyBorder="1" applyAlignment="1" applyProtection="1">
      <alignment horizontal="center" vertical="center"/>
    </xf>
    <xf fontId="21" fillId="0" borderId="69" numFmtId="162" xfId="0" applyNumberFormat="1" applyFont="1" applyBorder="1" applyAlignment="1" applyProtection="1">
      <alignment horizontal="center" vertical="center"/>
    </xf>
    <xf fontId="21" fillId="0" borderId="21" numFmtId="162" xfId="0" applyNumberFormat="1" applyFont="1" applyBorder="1" applyAlignment="1" applyProtection="1">
      <alignment horizontal="center" vertical="center"/>
    </xf>
    <xf fontId="23" fillId="26" borderId="33" numFmtId="1" xfId="0" applyNumberFormat="1" applyFont="1" applyFill="1" applyBorder="1" applyAlignment="1" applyProtection="1">
      <alignment horizontal="center" vertical="center"/>
    </xf>
    <xf fontId="23" fillId="26" borderId="31" numFmtId="1" xfId="0" applyNumberFormat="1" applyFont="1" applyFill="1" applyBorder="1" applyAlignment="1" applyProtection="1">
      <alignment horizontal="center" vertical="center"/>
    </xf>
    <xf fontId="23" fillId="26" borderId="30" numFmtId="1" xfId="0" applyNumberFormat="1" applyFont="1" applyFill="1" applyBorder="1" applyAlignment="1" applyProtection="1">
      <alignment horizontal="center" vertical="center"/>
    </xf>
    <xf fontId="23" fillId="26" borderId="26" numFmtId="1" xfId="0" applyNumberFormat="1" applyFont="1" applyFill="1" applyBorder="1" applyAlignment="1" applyProtection="1">
      <alignment horizontal="center" vertical="center"/>
    </xf>
    <xf fontId="23" fillId="0" borderId="12" numFmtId="162" xfId="0" applyNumberFormat="1" applyFont="1" applyBorder="1" applyAlignment="1" applyProtection="1">
      <alignment horizontal="center"/>
    </xf>
    <xf fontId="25" fillId="0" borderId="0" numFmtId="0" xfId="0" applyFont="1"/>
    <xf fontId="21" fillId="0" borderId="63" numFmtId="2" xfId="0" applyNumberFormat="1" applyFont="1" applyBorder="1" applyAlignment="1" applyProtection="1">
      <alignment horizontal="center" vertical="center"/>
    </xf>
    <xf fontId="21" fillId="0" borderId="49" numFmtId="2" xfId="0" applyNumberFormat="1" applyFont="1" applyBorder="1" applyAlignment="1" applyProtection="1">
      <alignment horizontal="center" vertical="center"/>
    </xf>
    <xf fontId="21" fillId="0" borderId="50" numFmtId="2" xfId="0" applyNumberFormat="1" applyFont="1" applyBorder="1" applyAlignment="1" applyProtection="1">
      <alignment horizontal="center" vertical="center"/>
    </xf>
    <xf fontId="21" fillId="0" borderId="51" numFmtId="2" xfId="0" applyNumberFormat="1" applyFont="1" applyBorder="1" applyAlignment="1" applyProtection="1">
      <alignment horizontal="center" vertical="center"/>
    </xf>
    <xf fontId="21" fillId="0" borderId="0" numFmtId="162" xfId="0" applyNumberFormat="1" applyFont="1" applyAlignment="1">
      <alignment horizontal="center"/>
    </xf>
    <xf fontId="21" fillId="0" borderId="72" numFmtId="0" xfId="0" applyFont="1" applyBorder="1" applyAlignment="1">
      <alignment horizontal="center"/>
    </xf>
    <xf fontId="21" fillId="0" borderId="75" numFmtId="0" xfId="0" applyFont="1" applyBorder="1" applyAlignment="1">
      <alignment horizontal="center"/>
    </xf>
    <xf fontId="21" fillId="0" borderId="66" numFmtId="0" xfId="0" applyFont="1" applyBorder="1" applyAlignment="1">
      <alignment horizontal="center"/>
    </xf>
    <xf fontId="21" fillId="0" borderId="65" numFmtId="0" xfId="0" applyFont="1" applyBorder="1" applyAlignment="1">
      <alignment horizontal="center"/>
    </xf>
    <xf fontId="43" fillId="0" borderId="12" numFmtId="0" xfId="0" applyFont="1" applyBorder="1" applyAlignment="1" applyProtection="1">
      <alignment horizontal="center" vertical="top" wrapText="1"/>
    </xf>
    <xf fontId="43" fillId="0" borderId="13" numFmtId="0" xfId="0" applyFont="1" applyBorder="1" applyAlignment="1" applyProtection="1">
      <alignment horizontal="center" vertical="center" wrapText="1"/>
    </xf>
    <xf fontId="23" fillId="28" borderId="33" numFmtId="0" xfId="40" applyFont="1" applyFill="1" applyBorder="1" applyAlignment="1" applyProtection="1">
      <alignment horizontal="center" vertical="center"/>
      <protection locked="0"/>
    </xf>
    <xf fontId="26" fillId="0" borderId="32" numFmtId="0" xfId="40" applyFont="1" applyBorder="1" applyAlignment="1" applyProtection="1">
      <alignment horizontal="center" vertical="center"/>
      <protection locked="0"/>
    </xf>
    <xf fontId="23" fillId="7" borderId="30" numFmtId="0" xfId="40" applyFont="1" applyFill="1" applyBorder="1" applyAlignment="1" applyProtection="1">
      <alignment horizontal="center" vertical="center"/>
      <protection locked="0"/>
    </xf>
    <xf fontId="23" fillId="7" borderId="12" numFmtId="0" xfId="40" applyFont="1" applyFill="1" applyBorder="1" applyAlignment="1" applyProtection="1">
      <alignment horizontal="center" vertical="center"/>
      <protection locked="0"/>
    </xf>
    <xf fontId="23" fillId="7" borderId="26" numFmtId="0" xfId="40" applyFont="1" applyFill="1" applyBorder="1" applyAlignment="1" applyProtection="1">
      <alignment horizontal="center" vertical="center"/>
      <protection locked="0"/>
    </xf>
    <xf fontId="26" fillId="7" borderId="12" numFmtId="0" xfId="40" applyFont="1" applyFill="1" applyBorder="1" applyAlignment="1" applyProtection="1">
      <alignment horizontal="center" vertical="center"/>
      <protection locked="0"/>
    </xf>
    <xf fontId="26" fillId="7" borderId="12" numFmtId="2" xfId="40" applyNumberFormat="1" applyFont="1" applyFill="1" applyBorder="1" applyAlignment="1" applyProtection="1">
      <alignment horizontal="center" vertical="center"/>
      <protection locked="0"/>
    </xf>
    <xf fontId="21" fillId="0" borderId="26" numFmtId="0" xfId="0" applyFont="1" applyBorder="1" applyAlignment="1">
      <alignment horizontal="left"/>
    </xf>
    <xf fontId="23" fillId="7" borderId="13" numFmtId="0" xfId="40" applyFont="1" applyFill="1" applyBorder="1" applyAlignment="1" applyProtection="1">
      <alignment horizontal="center" vertical="center"/>
      <protection locked="0"/>
    </xf>
    <xf fontId="26" fillId="0" borderId="12" numFmtId="0" xfId="40" applyFont="1" applyBorder="1" applyAlignment="1" applyProtection="1">
      <alignment horizontal="center" vertical="center"/>
      <protection locked="0"/>
    </xf>
    <xf fontId="44" fillId="0" borderId="76" numFmtId="0" xfId="0" applyFont="1" applyBorder="1" applyAlignment="1" applyProtection="1">
      <alignment horizontal="left"/>
    </xf>
    <xf fontId="23" fillId="0" borderId="10" numFmtId="0" xfId="0" applyFont="1" applyBorder="1" applyProtection="1"/>
    <xf fontId="44" fillId="0" borderId="33" numFmtId="2" xfId="0" applyNumberFormat="1" applyFont="1" applyBorder="1" applyAlignment="1" applyProtection="1">
      <alignment horizontal="center" vertical="center"/>
    </xf>
    <xf fontId="44" fillId="0" borderId="31" numFmtId="2" xfId="0" applyNumberFormat="1" applyFont="1" applyBorder="1" applyAlignment="1" applyProtection="1">
      <alignment horizontal="center" vertical="center"/>
    </xf>
    <xf fontId="44" fillId="0" borderId="33" numFmtId="1" xfId="0" applyNumberFormat="1" applyFont="1" applyBorder="1" applyAlignment="1" applyProtection="1">
      <alignment horizontal="center" vertical="center"/>
    </xf>
    <xf fontId="44" fillId="0" borderId="14" numFmtId="1" xfId="0" applyNumberFormat="1" applyFont="1" applyBorder="1" applyAlignment="1" applyProtection="1">
      <alignment horizontal="center" vertical="center"/>
    </xf>
    <xf fontId="44" fillId="0" borderId="26" numFmtId="1" xfId="0" applyNumberFormat="1" applyFont="1" applyBorder="1" applyAlignment="1" applyProtection="1">
      <alignment horizontal="center" vertical="center"/>
    </xf>
    <xf fontId="30" fillId="0" borderId="12" numFmtId="0" xfId="0" applyFont="1" applyBorder="1" applyAlignment="1">
      <alignment horizontal="center"/>
    </xf>
    <xf fontId="44" fillId="0" borderId="13" numFmtId="0" xfId="0" applyFont="1" applyBorder="1" applyAlignment="1" applyProtection="1">
      <alignment horizontal="center"/>
    </xf>
    <xf fontId="30" fillId="0" borderId="68" numFmtId="2" xfId="0" applyNumberFormat="1" applyFont="1" applyBorder="1" applyAlignment="1">
      <alignment horizontal="center" vertical="center"/>
    </xf>
    <xf fontId="45" fillId="0" borderId="13" numFmtId="2" xfId="0" applyNumberFormat="1" applyFont="1" applyBorder="1" applyAlignment="1" applyProtection="1">
      <alignment horizontal="center" vertical="center" wrapText="1"/>
    </xf>
    <xf fontId="46" fillId="0" borderId="30" numFmtId="1" xfId="0" applyNumberFormat="1" applyFont="1" applyBorder="1" applyAlignment="1" applyProtection="1">
      <alignment horizontal="center" vertical="center" wrapText="1"/>
    </xf>
    <xf fontId="32" fillId="0" borderId="12" numFmtId="1" xfId="0" applyNumberFormat="1" applyFont="1" applyBorder="1" applyAlignment="1" applyProtection="1">
      <alignment horizontal="center" vertical="top" wrapText="1"/>
    </xf>
    <xf fontId="46" fillId="0" borderId="26" numFmtId="1" xfId="0" applyNumberFormat="1" applyFont="1" applyBorder="1" applyAlignment="1" applyProtection="1">
      <alignment horizontal="center" vertical="center" wrapText="1"/>
    </xf>
    <xf fontId="46" fillId="0" borderId="26" numFmtId="0" xfId="0" applyFont="1" applyBorder="1" applyAlignment="1" applyProtection="1">
      <alignment horizontal="center" vertical="center" wrapText="1"/>
    </xf>
    <xf fontId="46" fillId="0" borderId="12" numFmtId="0" xfId="0" applyFont="1" applyBorder="1" applyAlignment="1" applyProtection="1">
      <alignment horizontal="center" vertical="center" wrapText="1"/>
    </xf>
    <xf fontId="26" fillId="0" borderId="33" numFmtId="2" xfId="0" applyNumberFormat="1" applyFont="1" applyBorder="1" applyAlignment="1" applyProtection="1">
      <alignment horizontal="center" vertical="center"/>
    </xf>
    <xf fontId="26" fillId="0" borderId="31" numFmtId="2" xfId="0" applyNumberFormat="1" applyFont="1" applyBorder="1" applyAlignment="1" applyProtection="1">
      <alignment horizontal="center" vertical="center"/>
    </xf>
    <xf fontId="26" fillId="0" borderId="33" numFmtId="1" xfId="0" applyNumberFormat="1" applyFont="1" applyBorder="1" applyAlignment="1" applyProtection="1">
      <alignment horizontal="center" vertical="center"/>
    </xf>
    <xf fontId="26" fillId="0" borderId="14" numFmtId="1" xfId="0" applyNumberFormat="1" applyFont="1" applyBorder="1" applyAlignment="1" applyProtection="1">
      <alignment horizontal="center" vertical="center"/>
    </xf>
    <xf fontId="26" fillId="0" borderId="26" numFmtId="1" xfId="0" applyNumberFormat="1" applyFont="1" applyBorder="1" applyAlignment="1" applyProtection="1">
      <alignment horizontal="center" vertical="center"/>
    </xf>
    <xf fontId="21" fillId="0" borderId="13" numFmtId="0" xfId="0" applyFont="1" applyBorder="1" applyProtection="1">
      <protection locked="0"/>
    </xf>
    <xf fontId="21" fillId="0" borderId="68" numFmtId="2" xfId="0" applyNumberFormat="1" applyFont="1" applyBorder="1" applyAlignment="1" applyProtection="1">
      <alignment horizontal="center"/>
      <protection locked="0"/>
    </xf>
    <xf fontId="46" fillId="0" borderId="30" numFmtId="2" xfId="0" applyNumberFormat="1" applyFont="1" applyBorder="1" applyAlignment="1" applyProtection="1">
      <alignment horizontal="center" vertical="center" wrapText="1"/>
    </xf>
    <xf fontId="30" fillId="0" borderId="32" numFmtId="0" xfId="0" applyFont="1" applyBorder="1" applyAlignment="1">
      <alignment horizontal="center"/>
    </xf>
    <xf fontId="46" fillId="0" borderId="26" numFmtId="2" xfId="0" applyNumberFormat="1" applyFont="1" applyBorder="1" applyAlignment="1" applyProtection="1">
      <alignment horizontal="center" vertical="center" wrapText="1"/>
    </xf>
    <xf fontId="34" fillId="0" borderId="26" numFmtId="0" xfId="0" applyFont="1" applyBorder="1" applyAlignment="1">
      <alignment horizontal="center" vertical="center"/>
    </xf>
    <xf fontId="34" fillId="0" borderId="12" numFmtId="0" xfId="0" applyFont="1" applyBorder="1" applyAlignment="1">
      <alignment horizontal="center" vertical="center"/>
    </xf>
    <xf fontId="47" fillId="0" borderId="33" numFmtId="0" xfId="0" applyFont="1" applyBorder="1" applyAlignment="1" applyProtection="1">
      <alignment horizontal="left"/>
    </xf>
    <xf fontId="48" fillId="0" borderId="12" numFmtId="0" xfId="0" applyFont="1" applyBorder="1" applyProtection="1"/>
    <xf fontId="48" fillId="0" borderId="12" numFmtId="0" xfId="0" applyFont="1" applyBorder="1" applyAlignment="1" applyProtection="1">
      <alignment horizontal="left"/>
    </xf>
    <xf fontId="48" fillId="0" borderId="33" numFmtId="2" xfId="0" applyNumberFormat="1" applyFont="1" applyBorder="1" applyAlignment="1" applyProtection="1">
      <alignment horizontal="center" vertical="center"/>
    </xf>
    <xf fontId="48" fillId="0" borderId="31" numFmtId="2" xfId="0" applyNumberFormat="1" applyFont="1" applyBorder="1" applyAlignment="1" applyProtection="1">
      <alignment horizontal="center" vertical="center"/>
    </xf>
    <xf fontId="48" fillId="0" borderId="14" numFmtId="2" xfId="0" applyNumberFormat="1" applyFont="1" applyBorder="1" applyAlignment="1" applyProtection="1">
      <alignment horizontal="center" vertical="center"/>
    </xf>
    <xf fontId="48" fillId="0" borderId="26" numFmtId="2" xfId="0" applyNumberFormat="1" applyFont="1" applyBorder="1" applyAlignment="1" applyProtection="1">
      <alignment horizontal="center" vertical="center"/>
    </xf>
    <xf fontId="21" fillId="0" borderId="18" numFmtId="0" xfId="0" applyFont="1" applyBorder="1" applyAlignment="1" applyProtection="1">
      <alignment horizontal="left"/>
    </xf>
    <xf fontId="21" fillId="0" borderId="18" numFmtId="0" xfId="0" applyFont="1" applyBorder="1" applyProtection="1"/>
    <xf fontId="21" fillId="0" borderId="18" numFmtId="2" xfId="0" applyNumberFormat="1" applyFont="1" applyBorder="1" applyAlignment="1" applyProtection="1">
      <alignment horizontal="center" vertical="center"/>
    </xf>
    <xf fontId="21" fillId="0" borderId="0" numFmtId="2" xfId="0" applyNumberFormat="1" applyFont="1" applyAlignment="1" applyProtection="1">
      <alignment horizontal="center" vertical="center"/>
    </xf>
    <xf fontId="21" fillId="0" borderId="71" numFmtId="2" xfId="0" applyNumberFormat="1" applyFont="1" applyBorder="1" applyAlignment="1" applyProtection="1">
      <alignment horizontal="center" vertical="center"/>
    </xf>
    <xf fontId="21" fillId="0" borderId="21" numFmtId="2" xfId="0" applyNumberFormat="1" applyFont="1" applyBorder="1" applyAlignment="1" applyProtection="1">
      <alignment horizontal="center" vertical="center"/>
    </xf>
    <xf fontId="26" fillId="0" borderId="18" numFmtId="0" xfId="0" applyFont="1" applyBorder="1" applyAlignment="1" applyProtection="1">
      <alignment horizontal="left"/>
    </xf>
    <xf fontId="21" fillId="0" borderId="77" numFmtId="0" xfId="0" applyFont="1" applyBorder="1" applyAlignment="1">
      <alignment horizontal="center" vertical="center"/>
    </xf>
    <xf fontId="21" fillId="0" borderId="76" numFmtId="0" xfId="0" applyFont="1" applyBorder="1" applyAlignment="1">
      <alignment horizontal="left" vertical="center" wrapText="1"/>
    </xf>
    <xf fontId="21" fillId="0" borderId="78" numFmtId="0" xfId="0" applyFont="1" applyBorder="1" applyAlignment="1">
      <alignment horizontal="left" vertical="center" wrapText="1"/>
    </xf>
    <xf fontId="21" fillId="0" borderId="17" numFmtId="0" xfId="0" applyFont="1" applyBorder="1" applyAlignment="1">
      <alignment horizontal="left" vertical="center" wrapText="1"/>
    </xf>
    <xf fontId="21" fillId="0" borderId="16" numFmtId="0" xfId="0" applyFont="1" applyBorder="1" applyAlignment="1">
      <alignment horizontal="left" vertical="center" wrapText="1"/>
    </xf>
    <xf fontId="21" fillId="0" borderId="15" numFmtId="0" xfId="0" applyFont="1" applyBorder="1" applyAlignment="1">
      <alignment horizontal="left" vertical="center" wrapText="1"/>
    </xf>
    <xf fontId="23" fillId="0" borderId="15" numFmtId="0" xfId="0" applyFont="1" applyBorder="1" applyAlignment="1" applyProtection="1">
      <alignment horizontal="left" vertical="center" wrapText="1"/>
    </xf>
    <xf fontId="21" fillId="0" borderId="42" numFmtId="0" xfId="0" applyFont="1" applyBorder="1" applyAlignment="1" applyProtection="1">
      <alignment horizontal="left" vertical="center" wrapText="1"/>
    </xf>
    <xf fontId="23" fillId="0" borderId="42" numFmtId="2" xfId="0" applyNumberFormat="1" applyFont="1" applyBorder="1" applyAlignment="1" applyProtection="1">
      <alignment horizontal="center" vertical="center"/>
    </xf>
    <xf fontId="23" fillId="0" borderId="40" numFmtId="2" xfId="0" applyNumberFormat="1" applyFont="1" applyBorder="1" applyAlignment="1" applyProtection="1">
      <alignment horizontal="center" vertical="center"/>
    </xf>
    <xf fontId="23" fillId="0" borderId="36" numFmtId="2" xfId="0" applyNumberFormat="1" applyFont="1" applyBorder="1" applyAlignment="1" applyProtection="1">
      <alignment horizontal="center" vertical="center"/>
    </xf>
    <xf fontId="21" fillId="0" borderId="39" numFmtId="0" xfId="0" applyFont="1" applyBorder="1" applyAlignment="1" applyProtection="1">
      <alignment horizontal="left" vertical="center" wrapText="1"/>
    </xf>
    <xf fontId="21" fillId="0" borderId="69" numFmtId="0" xfId="0" applyFont="1" applyBorder="1" applyAlignment="1">
      <alignment horizontal="center" vertical="center"/>
    </xf>
    <xf fontId="21" fillId="0" borderId="74" numFmtId="0" xfId="0" applyFont="1" applyBorder="1" applyAlignment="1">
      <alignment horizontal="left" vertical="center" wrapText="1"/>
    </xf>
    <xf fontId="21" fillId="0" borderId="70" numFmtId="0" xfId="0" applyFont="1" applyBorder="1" applyAlignment="1">
      <alignment horizontal="left" vertical="center" wrapText="1"/>
    </xf>
    <xf fontId="21" fillId="0" borderId="71" numFmtId="0" xfId="0" applyFont="1" applyBorder="1" applyAlignment="1">
      <alignment horizontal="left" vertical="center" wrapText="1"/>
    </xf>
    <xf fontId="21" fillId="0" borderId="71" numFmtId="0" xfId="0" applyFont="1" applyBorder="1" applyAlignment="1">
      <alignment horizontal="center" vertical="center" wrapText="1"/>
    </xf>
    <xf fontId="21" fillId="0" borderId="0" numFmtId="0" xfId="0" applyFont="1" applyAlignment="1">
      <alignment horizontal="left" vertical="center" wrapText="1"/>
    </xf>
    <xf fontId="21" fillId="0" borderId="21" numFmtId="0" xfId="0" applyFont="1" applyBorder="1" applyAlignment="1">
      <alignment horizontal="left" vertical="center" wrapText="1"/>
    </xf>
    <xf fontId="21" fillId="0" borderId="0" numFmtId="0" xfId="0" applyFont="1" applyAlignment="1">
      <alignment horizontal="center" vertical="center" wrapText="1"/>
    </xf>
    <xf fontId="23" fillId="0" borderId="21" numFmtId="0" xfId="0" applyFont="1" applyBorder="1" applyAlignment="1" applyProtection="1">
      <alignment horizontal="left" vertical="center" wrapText="1"/>
    </xf>
    <xf fontId="21" fillId="0" borderId="48" numFmtId="0" xfId="0" applyFont="1" applyBorder="1" applyAlignment="1" applyProtection="1">
      <alignment horizontal="left" vertical="center" wrapText="1"/>
    </xf>
    <xf fontId="21" fillId="0" borderId="28" numFmtId="0" xfId="0" applyFont="1" applyBorder="1" applyAlignment="1">
      <alignment horizontal="center" vertical="center"/>
    </xf>
    <xf fontId="21" fillId="0" borderId="79" numFmtId="0" xfId="0" applyFont="1" applyBorder="1" applyAlignment="1">
      <alignment horizontal="center" vertical="center"/>
    </xf>
    <xf fontId="21" fillId="0" borderId="80" numFmtId="0" xfId="0" applyFont="1" applyBorder="1" applyAlignment="1">
      <alignment horizontal="left" vertical="center" wrapText="1"/>
    </xf>
    <xf fontId="21" fillId="0" borderId="81" numFmtId="0" xfId="0" applyFont="1" applyBorder="1" applyAlignment="1">
      <alignment horizontal="left" vertical="center" wrapText="1"/>
    </xf>
    <xf fontId="21" fillId="0" borderId="24" numFmtId="0" xfId="0" applyFont="1" applyBorder="1" applyAlignment="1">
      <alignment horizontal="left" vertical="center" wrapText="1"/>
    </xf>
    <xf fontId="21" fillId="0" borderId="23" numFmtId="0" xfId="0" applyFont="1" applyBorder="1" applyAlignment="1">
      <alignment horizontal="left" vertical="center" wrapText="1"/>
    </xf>
    <xf fontId="21" fillId="0" borderId="29" numFmtId="0" xfId="0" applyFont="1" applyBorder="1" applyAlignment="1">
      <alignment horizontal="left" vertical="center" wrapText="1"/>
    </xf>
    <xf fontId="23" fillId="0" borderId="29" numFmtId="0" xfId="0" applyFont="1" applyBorder="1" applyAlignment="1" applyProtection="1">
      <alignment horizontal="left" vertical="center" wrapText="1"/>
    </xf>
    <xf fontId="21" fillId="0" borderId="67" numFmtId="0" xfId="0" applyFont="1" applyBorder="1" applyAlignment="1" applyProtection="1">
      <alignment horizontal="left" vertical="center" wrapText="1"/>
    </xf>
    <xf fontId="21" fillId="0" borderId="82" numFmtId="161" xfId="0" applyNumberFormat="1" applyFont="1" applyBorder="1" applyAlignment="1">
      <alignment horizontal="left"/>
    </xf>
    <xf fontId="21" fillId="0" borderId="83" numFmtId="161" xfId="0" applyNumberFormat="1" applyFont="1" applyBorder="1" applyAlignment="1">
      <alignment horizontal="center"/>
    </xf>
    <xf fontId="21" fillId="0" borderId="45" numFmtId="0" xfId="0" applyFont="1" applyBorder="1" applyAlignment="1">
      <alignment horizontal="left"/>
    </xf>
    <xf fontId="21" fillId="0" borderId="44" numFmtId="0" xfId="0" applyFont="1" applyBorder="1" applyAlignment="1">
      <alignment horizontal="left"/>
    </xf>
    <xf fontId="21" fillId="0" borderId="46" numFmtId="0" xfId="0" applyFont="1" applyBorder="1" applyAlignment="1">
      <alignment horizontal="left"/>
    </xf>
    <xf fontId="21" fillId="0" borderId="47" numFmtId="0" xfId="0" applyFont="1" applyBorder="1" applyAlignment="1">
      <alignment horizontal="left"/>
    </xf>
    <xf fontId="21" fillId="0" borderId="40" numFmtId="161" xfId="0" applyNumberFormat="1" applyFont="1" applyBorder="1" applyAlignment="1">
      <alignment horizontal="center"/>
    </xf>
    <xf fontId="21" fillId="0" borderId="42" numFmtId="161" xfId="0" applyNumberFormat="1" applyFont="1" applyBorder="1" applyAlignment="1" applyProtection="1">
      <alignment horizontal="left"/>
    </xf>
    <xf fontId="21" fillId="0" borderId="34" numFmtId="2" xfId="0" applyNumberFormat="1" applyFont="1" applyBorder="1" applyAlignment="1" applyProtection="1">
      <alignment horizontal="center" vertical="center"/>
    </xf>
    <xf fontId="21" fillId="0" borderId="83" numFmtId="2" xfId="0" applyNumberFormat="1" applyFont="1" applyBorder="1" applyAlignment="1" applyProtection="1">
      <alignment horizontal="center" vertical="center"/>
    </xf>
    <xf fontId="21" fillId="0" borderId="84" numFmtId="2" xfId="0" applyNumberFormat="1" applyFont="1" applyBorder="1" applyAlignment="1" applyProtection="1">
      <alignment horizontal="center" vertical="center"/>
    </xf>
    <xf fontId="21" fillId="0" borderId="39" numFmtId="2" xfId="0" applyNumberFormat="1" applyFont="1" applyBorder="1" applyAlignment="1" applyProtection="1">
      <alignment horizontal="center" vertical="center"/>
    </xf>
    <xf fontId="20" fillId="0" borderId="0" numFmtId="161" xfId="0" applyNumberFormat="1" applyFont="1" applyAlignment="1">
      <alignment horizontal="left"/>
    </xf>
    <xf fontId="21" fillId="0" borderId="53" numFmtId="161" xfId="0" applyNumberFormat="1" applyFont="1" applyBorder="1" applyAlignment="1">
      <alignment horizontal="left"/>
    </xf>
    <xf fontId="21" fillId="0" borderId="52" numFmtId="161" xfId="0" applyNumberFormat="1" applyFont="1" applyBorder="1" applyAlignment="1">
      <alignment horizontal="center"/>
    </xf>
    <xf fontId="21" fillId="0" borderId="48" numFmtId="161" xfId="0" applyNumberFormat="1" applyFont="1" applyBorder="1" applyAlignment="1" applyProtection="1">
      <alignment horizontal="left"/>
    </xf>
    <xf fontId="20" fillId="0" borderId="43" numFmtId="2" xfId="0" applyNumberFormat="1" applyFont="1" applyBorder="1" applyAlignment="1">
      <alignment horizontal="center" vertical="center"/>
    </xf>
    <xf fontId="20" fillId="0" borderId="52" numFmtId="2" xfId="0" applyNumberFormat="1" applyFont="1" applyBorder="1" applyAlignment="1">
      <alignment horizontal="center" vertical="center"/>
    </xf>
    <xf fontId="20" fillId="0" borderId="73" numFmtId="2" xfId="0" applyNumberFormat="1" applyFont="1" applyBorder="1" applyAlignment="1">
      <alignment horizontal="center" vertical="center"/>
    </xf>
    <xf fontId="26" fillId="0" borderId="12" numFmtId="162" xfId="0" applyNumberFormat="1" applyFont="1" applyBorder="1" applyAlignment="1" applyProtection="1">
      <alignment horizontal="center"/>
    </xf>
    <xf fontId="20" fillId="0" borderId="0" numFmtId="0" xfId="0" applyFont="1" applyAlignment="1">
      <alignment horizontal="left"/>
    </xf>
    <xf fontId="21" fillId="0" borderId="48" numFmtId="161" xfId="0" applyNumberFormat="1" applyFont="1" applyBorder="1" applyAlignment="1">
      <alignment horizontal="center"/>
    </xf>
    <xf fontId="21" fillId="0" borderId="0" numFmtId="164" xfId="0" applyNumberFormat="1" applyFont="1" applyProtection="1"/>
    <xf fontId="22" fillId="0" borderId="0" numFmtId="164" xfId="0" applyNumberFormat="1" applyFont="1" applyProtection="1"/>
    <xf fontId="21" fillId="0" borderId="0" numFmtId="164" xfId="0" applyNumberFormat="1" applyFont="1" applyAlignment="1" applyProtection="1">
      <alignment horizontal="left"/>
      <protection locked="0"/>
    </xf>
    <xf fontId="21" fillId="0" borderId="48" numFmtId="0" xfId="0" applyFont="1" applyBorder="1" applyAlignment="1">
      <alignment horizontal="center"/>
    </xf>
    <xf fontId="23" fillId="0" borderId="0" numFmtId="162" xfId="0" applyNumberFormat="1" applyFont="1" applyAlignment="1" applyProtection="1">
      <alignment horizontal="center"/>
    </xf>
    <xf fontId="26" fillId="0" borderId="0" numFmtId="162" xfId="0" applyNumberFormat="1" applyFont="1" applyAlignment="1" applyProtection="1">
      <alignment horizontal="center"/>
    </xf>
    <xf fontId="20" fillId="0" borderId="43" numFmtId="0" xfId="0" applyFont="1" applyBorder="1" applyAlignment="1">
      <alignment horizontal="center"/>
    </xf>
    <xf fontId="20" fillId="0" borderId="52" numFmtId="0" xfId="0" applyFont="1" applyBorder="1" applyAlignment="1">
      <alignment horizontal="center"/>
    </xf>
    <xf fontId="20" fillId="0" borderId="73" numFmtId="0" xfId="0" applyFont="1" applyBorder="1" applyAlignment="1">
      <alignment horizontal="center"/>
    </xf>
    <xf fontId="40" fillId="0" borderId="0" numFmtId="162" xfId="0" applyNumberFormat="1" applyFont="1" applyAlignment="1" applyProtection="1">
      <alignment horizontal="center"/>
    </xf>
    <xf fontId="21" fillId="0" borderId="33" numFmtId="162" xfId="0" applyNumberFormat="1" applyFont="1" applyBorder="1" applyAlignment="1" applyProtection="1">
      <alignment horizontal="center"/>
    </xf>
    <xf fontId="22" fillId="0" borderId="33" numFmtId="162" xfId="0" applyNumberFormat="1" applyFont="1" applyBorder="1" applyAlignment="1" applyProtection="1">
      <alignment horizontal="center"/>
    </xf>
    <xf fontId="20" fillId="0" borderId="0" numFmtId="0" xfId="0" applyFont="1" applyAlignment="1" applyProtection="1">
      <alignment horizontal="left"/>
      <protection locked="0"/>
    </xf>
    <xf fontId="21" fillId="0" borderId="41" numFmtId="0" xfId="0" applyFont="1" applyBorder="1" applyAlignment="1">
      <alignment horizontal="center"/>
    </xf>
    <xf fontId="23" fillId="0" borderId="63" numFmtId="0" xfId="0" applyFont="1" applyBorder="1" applyAlignment="1" applyProtection="1">
      <alignment horizontal="left"/>
    </xf>
    <xf fontId="49" fillId="0" borderId="12" numFmtId="162" xfId="0" applyNumberFormat="1" applyFont="1" applyBorder="1" applyAlignment="1" applyProtection="1">
      <alignment horizontal="center"/>
    </xf>
    <xf fontId="49" fillId="0" borderId="31" numFmtId="162" xfId="0" applyNumberFormat="1" applyFont="1" applyBorder="1" applyAlignment="1" applyProtection="1">
      <alignment horizontal="center"/>
    </xf>
    <xf fontId="49" fillId="0" borderId="14" numFmtId="162" xfId="0" applyNumberFormat="1" applyFont="1" applyBorder="1" applyAlignment="1" applyProtection="1">
      <alignment horizontal="center"/>
    </xf>
    <xf fontId="26" fillId="0" borderId="31" numFmtId="162" xfId="0" applyNumberFormat="1" applyFont="1" applyBorder="1" applyAlignment="1" applyProtection="1">
      <alignment horizontal="center"/>
    </xf>
    <xf fontId="26" fillId="0" borderId="14" numFmtId="162" xfId="0" applyNumberFormat="1" applyFont="1" applyBorder="1" applyAlignment="1" applyProtection="1">
      <alignment horizontal="center"/>
    </xf>
    <xf fontId="21" fillId="0" borderId="0" numFmtId="2" xfId="0" applyNumberFormat="1" applyFont="1" applyAlignment="1" applyProtection="1">
      <alignment horizontal="left"/>
      <protection locked="0"/>
    </xf>
    <xf fontId="20" fillId="0" borderId="0" numFmtId="2" xfId="0" applyNumberFormat="1" applyFont="1" applyAlignment="1" applyProtection="1">
      <alignment horizontal="left"/>
      <protection locked="0"/>
    </xf>
    <xf fontId="21" fillId="0" borderId="48" numFmtId="0" xfId="0" applyFont="1" applyBorder="1" applyAlignment="1" applyProtection="1">
      <alignment horizontal="left" vertical="top"/>
    </xf>
    <xf fontId="22" fillId="0" borderId="53" numFmtId="0" xfId="0" applyFont="1" applyBorder="1" applyAlignment="1">
      <alignment horizontal="left"/>
    </xf>
    <xf fontId="22" fillId="0" borderId="48" numFmtId="0" xfId="0" applyFont="1" applyBorder="1" applyAlignment="1">
      <alignment horizontal="center"/>
    </xf>
    <xf fontId="22" fillId="0" borderId="46" numFmtId="0" xfId="0" applyFont="1" applyBorder="1" applyAlignment="1">
      <alignment horizontal="center"/>
    </xf>
    <xf fontId="22" fillId="0" borderId="43" numFmtId="0" xfId="0" applyFont="1" applyBorder="1" applyAlignment="1" applyProtection="1">
      <alignment horizontal="left"/>
    </xf>
    <xf fontId="22" fillId="0" borderId="48" numFmtId="0" xfId="0" applyFont="1" applyBorder="1" applyProtection="1"/>
    <xf fontId="22" fillId="0" borderId="48" numFmtId="0" xfId="0" applyFont="1" applyBorder="1" applyAlignment="1" applyProtection="1">
      <alignment horizontal="left"/>
    </xf>
    <xf fontId="23" fillId="0" borderId="26" numFmtId="0" xfId="0" applyFont="1" applyBorder="1" applyAlignment="1" applyProtection="1">
      <alignment horizontal="center"/>
    </xf>
    <xf fontId="21" fillId="0" borderId="54" numFmtId="161" xfId="0" applyNumberFormat="1" applyFont="1" applyBorder="1" applyAlignment="1">
      <alignment horizontal="center"/>
    </xf>
    <xf fontId="21" fillId="0" borderId="13" numFmtId="0" xfId="0" applyFont="1" applyBorder="1" applyAlignment="1">
      <alignment horizontal="center"/>
    </xf>
    <xf fontId="25" fillId="0" borderId="0" numFmtId="1" xfId="0" applyNumberFormat="1" applyFont="1" applyAlignment="1" applyProtection="1">
      <alignment horizontal="left"/>
      <protection locked="0"/>
    </xf>
    <xf fontId="26" fillId="0" borderId="33" numFmtId="165" xfId="0" applyNumberFormat="1" applyFont="1" applyBorder="1" applyAlignment="1" applyProtection="1">
      <alignment horizontal="left"/>
    </xf>
    <xf fontId="36" fillId="0" borderId="80" numFmtId="2" xfId="0" applyNumberFormat="1" applyFont="1" applyBorder="1" applyAlignment="1" applyProtection="1">
      <alignment horizontal="center" vertical="center"/>
    </xf>
    <xf fontId="36" fillId="0" borderId="28" numFmtId="2" xfId="0" applyNumberFormat="1" applyFont="1" applyBorder="1" applyAlignment="1" applyProtection="1">
      <alignment horizontal="center" vertical="center"/>
    </xf>
    <xf fontId="36" fillId="0" borderId="27" numFmtId="2" xfId="0" applyNumberFormat="1" applyFont="1" applyBorder="1" applyAlignment="1" applyProtection="1">
      <alignment horizontal="center" vertical="center"/>
    </xf>
    <xf fontId="25" fillId="0" borderId="0" numFmtId="2" xfId="0" applyNumberFormat="1" applyFont="1" applyAlignment="1">
      <alignment horizontal="left"/>
    </xf>
    <xf fontId="20" fillId="26" borderId="26" numFmtId="2" xfId="0" applyNumberFormat="1" applyFont="1" applyFill="1" applyBorder="1" applyAlignment="1" applyProtection="1">
      <alignment horizontal="center" vertical="center"/>
    </xf>
    <xf fontId="20" fillId="26" borderId="31" numFmtId="2" xfId="0" applyNumberFormat="1" applyFont="1" applyFill="1" applyBorder="1" applyAlignment="1" applyProtection="1">
      <alignment horizontal="center" vertical="center"/>
    </xf>
    <xf fontId="20" fillId="26" borderId="30" numFmtId="2" xfId="0" applyNumberFormat="1" applyFont="1" applyFill="1" applyBorder="1" applyAlignment="1" applyProtection="1">
      <alignment horizontal="center" vertical="center"/>
    </xf>
    <xf fontId="20" fillId="0" borderId="42" numFmtId="2" xfId="0" applyNumberFormat="1" applyFont="1" applyBorder="1" applyAlignment="1" applyProtection="1">
      <alignment horizontal="center" vertical="center"/>
    </xf>
    <xf fontId="20" fillId="0" borderId="83" numFmtId="2" xfId="0" applyNumberFormat="1" applyFont="1" applyBorder="1" applyAlignment="1" applyProtection="1">
      <alignment horizontal="center" vertical="center"/>
    </xf>
    <xf fontId="20" fillId="0" borderId="84" numFmtId="2" xfId="0" applyNumberFormat="1" applyFont="1" applyBorder="1" applyAlignment="1" applyProtection="1">
      <alignment horizontal="center" vertical="center"/>
    </xf>
    <xf fontId="21" fillId="0" borderId="0" numFmtId="162" xfId="0" applyNumberFormat="1" applyFont="1" applyAlignment="1" applyProtection="1">
      <alignment horizontal="left" indent="2"/>
      <protection locked="0"/>
    </xf>
    <xf fontId="40" fillId="0" borderId="12" numFmtId="162" xfId="0" applyNumberFormat="1" applyFont="1" applyBorder="1" applyAlignment="1" applyProtection="1">
      <alignment horizontal="center"/>
    </xf>
    <xf fontId="22" fillId="0" borderId="12" numFmtId="162" xfId="0" applyNumberFormat="1" applyFont="1" applyBorder="1" applyAlignment="1" applyProtection="1">
      <alignment horizontal="center"/>
    </xf>
    <xf fontId="20" fillId="0" borderId="0" numFmtId="162" xfId="0" applyNumberFormat="1" applyFont="1" applyAlignment="1" applyProtection="1">
      <alignment horizontal="left"/>
      <protection locked="0"/>
    </xf>
    <xf fontId="39" fillId="0" borderId="43" numFmtId="0" xfId="0" applyFont="1" applyBorder="1" applyAlignment="1" applyProtection="1">
      <alignment horizontal="left"/>
    </xf>
    <xf fontId="41" fillId="0" borderId="74" numFmtId="165" xfId="0" applyNumberFormat="1" applyFont="1" applyBorder="1" applyAlignment="1" applyProtection="1">
      <alignment horizontal="left"/>
    </xf>
    <xf fontId="42" fillId="0" borderId="21" numFmtId="2" xfId="0" applyNumberFormat="1" applyFont="1" applyBorder="1" applyAlignment="1" applyProtection="1">
      <alignment horizontal="center" vertical="center"/>
    </xf>
    <xf fontId="42" fillId="0" borderId="19" numFmtId="2" xfId="0" applyNumberFormat="1" applyFont="1" applyBorder="1" applyAlignment="1" applyProtection="1">
      <alignment horizontal="center" vertical="center"/>
    </xf>
    <xf fontId="26" fillId="0" borderId="48" numFmtId="0" xfId="0" applyFont="1" applyBorder="1" applyAlignment="1">
      <alignment horizontal="left"/>
    </xf>
    <xf fontId="36" fillId="0" borderId="33" numFmtId="2" xfId="0" applyNumberFormat="1" applyFont="1" applyBorder="1" applyAlignment="1" applyProtection="1">
      <alignment horizontal="center" vertical="center"/>
    </xf>
    <xf fontId="36" fillId="0" borderId="31" numFmtId="2" xfId="0" applyNumberFormat="1" applyFont="1" applyBorder="1" applyAlignment="1" applyProtection="1">
      <alignment horizontal="center" vertical="center"/>
    </xf>
    <xf fontId="36" fillId="0" borderId="30" numFmtId="2" xfId="0" applyNumberFormat="1" applyFont="1" applyBorder="1" applyAlignment="1" applyProtection="1">
      <alignment horizontal="center" vertical="center"/>
    </xf>
    <xf fontId="21" fillId="0" borderId="48" numFmtId="0" xfId="0" applyFont="1" applyBorder="1" applyAlignment="1">
      <alignment horizontal="left"/>
    </xf>
    <xf fontId="25" fillId="26" borderId="33" numFmtId="2" xfId="0" applyNumberFormat="1" applyFont="1" applyFill="1" applyBorder="1" applyAlignment="1" applyProtection="1">
      <alignment horizontal="center" vertical="center"/>
    </xf>
    <xf fontId="25" fillId="26" borderId="31" numFmtId="2" xfId="0" applyNumberFormat="1" applyFont="1" applyFill="1" applyBorder="1" applyAlignment="1" applyProtection="1">
      <alignment horizontal="center" vertical="center"/>
    </xf>
    <xf fontId="25" fillId="26" borderId="30" numFmtId="2" xfId="0" applyNumberFormat="1" applyFont="1" applyFill="1" applyBorder="1" applyAlignment="1" applyProtection="1">
      <alignment horizontal="center" vertical="center"/>
    </xf>
    <xf fontId="25" fillId="26" borderId="26" numFmtId="2" xfId="0" applyNumberFormat="1" applyFont="1" applyFill="1" applyBorder="1" applyAlignment="1" applyProtection="1">
      <alignment horizontal="center" vertical="center"/>
    </xf>
    <xf fontId="26" fillId="0" borderId="12" numFmtId="2" xfId="0" applyNumberFormat="1" applyFont="1" applyBorder="1" applyAlignment="1" applyProtection="1">
      <alignment horizontal="center"/>
    </xf>
    <xf fontId="23" fillId="0" borderId="0" numFmtId="0" xfId="0" applyFont="1" applyProtection="1"/>
    <xf fontId="26" fillId="0" borderId="0" numFmtId="0" xfId="0" applyFont="1" applyProtection="1"/>
    <xf fontId="21" fillId="0" borderId="52" numFmtId="161" xfId="0" applyNumberFormat="1" applyFont="1" applyBorder="1" applyAlignment="1">
      <alignment horizontal="left"/>
    </xf>
    <xf fontId="21" fillId="0" borderId="43" numFmtId="0" xfId="0" applyFont="1" applyBorder="1" applyAlignment="1">
      <alignment horizontal="left"/>
    </xf>
    <xf fontId="21" fillId="0" borderId="58" numFmtId="0" xfId="0" applyFont="1" applyBorder="1" applyAlignment="1">
      <alignment horizontal="left"/>
    </xf>
    <xf fontId="21" fillId="0" borderId="57" numFmtId="0" xfId="0" applyFont="1" applyBorder="1" applyAlignment="1">
      <alignment horizontal="left"/>
    </xf>
    <xf fontId="21" fillId="0" borderId="59" numFmtId="0" xfId="0" applyFont="1" applyBorder="1" applyAlignment="1">
      <alignment horizontal="left"/>
    </xf>
    <xf fontId="21" fillId="0" borderId="60" numFmtId="0" xfId="0" applyFont="1" applyBorder="1" applyAlignment="1">
      <alignment horizontal="left"/>
    </xf>
    <xf fontId="23" fillId="0" borderId="56" numFmtId="0" xfId="0" applyFont="1" applyBorder="1" applyAlignment="1" applyProtection="1">
      <alignment horizontal="left"/>
    </xf>
    <xf fontId="23" fillId="0" borderId="30" numFmtId="1" xfId="0" applyNumberFormat="1" applyFont="1" applyBorder="1" applyAlignment="1">
      <alignment horizontal="center"/>
    </xf>
    <xf fontId="23" fillId="0" borderId="68" numFmtId="1" xfId="0" applyNumberFormat="1" applyFont="1" applyBorder="1" applyAlignment="1">
      <alignment horizontal="center"/>
    </xf>
    <xf fontId="23" fillId="0" borderId="13" numFmtId="1" xfId="0" applyNumberFormat="1" applyFont="1" applyBorder="1" applyAlignment="1">
      <alignment horizontal="center"/>
    </xf>
    <xf fontId="23" fillId="0" borderId="26" numFmtId="1" xfId="0" applyNumberFormat="1" applyFont="1" applyBorder="1" applyAlignment="1">
      <alignment horizontal="center"/>
    </xf>
    <xf fontId="23" fillId="0" borderId="13" numFmtId="0" xfId="0" applyFont="1" applyBorder="1" applyAlignment="1">
      <alignment horizontal="center"/>
    </xf>
    <xf fontId="26" fillId="7" borderId="12" numFmtId="1" xfId="40" applyNumberFormat="1" applyFont="1" applyFill="1" applyBorder="1" applyAlignment="1" applyProtection="1">
      <alignment horizontal="center" vertical="center"/>
      <protection locked="0"/>
    </xf>
    <xf fontId="26" fillId="0" borderId="26" numFmtId="0" xfId="0" applyFont="1" applyBorder="1" applyAlignment="1">
      <alignment horizontal="left"/>
    </xf>
    <xf fontId="50" fillId="0" borderId="26" numFmtId="0" xfId="0" applyFont="1" applyBorder="1" applyAlignment="1">
      <alignment horizontal="center"/>
    </xf>
    <xf fontId="26" fillId="0" borderId="68" numFmtId="2" xfId="0" applyNumberFormat="1" applyFont="1" applyBorder="1" applyAlignment="1" applyProtection="1">
      <alignment horizontal="center" vertical="center"/>
    </xf>
    <xf fontId="26" fillId="0" borderId="30" numFmtId="2" xfId="0" applyNumberFormat="1" applyFont="1" applyBorder="1" applyAlignment="1" applyProtection="1">
      <alignment horizontal="center" vertical="center"/>
    </xf>
    <xf fontId="26" fillId="0" borderId="26" numFmtId="2" xfId="0" applyNumberFormat="1" applyFont="1" applyBorder="1" applyAlignment="1" applyProtection="1">
      <alignment horizontal="center" vertical="center"/>
    </xf>
    <xf fontId="25" fillId="0" borderId="0" numFmtId="1" xfId="0" applyNumberFormat="1" applyFont="1" applyAlignment="1">
      <alignment horizontal="left"/>
    </xf>
    <xf fontId="48" fillId="0" borderId="75" numFmtId="0" xfId="0" applyFont="1" applyBorder="1" applyAlignment="1" applyProtection="1">
      <alignment horizontal="center"/>
      <protection locked="0"/>
    </xf>
    <xf fontId="47" fillId="0" borderId="72" numFmtId="0" xfId="0" applyFont="1" applyBorder="1" applyAlignment="1" applyProtection="1">
      <alignment horizontal="left"/>
    </xf>
    <xf fontId="48" fillId="0" borderId="67" numFmtId="0" xfId="0" applyFont="1" applyBorder="1" applyProtection="1"/>
    <xf fontId="48" fillId="0" borderId="67" numFmtId="0" xfId="0" applyFont="1" applyBorder="1" applyAlignment="1" applyProtection="1">
      <alignment horizontal="left"/>
    </xf>
    <xf fontId="48" fillId="0" borderId="72" numFmtId="2" xfId="0" applyNumberFormat="1" applyFont="1" applyBorder="1" applyAlignment="1" applyProtection="1">
      <alignment horizontal="center" vertical="center"/>
    </xf>
    <xf fontId="48" fillId="0" borderId="75" numFmtId="2" xfId="0" applyNumberFormat="1" applyFont="1" applyBorder="1" applyAlignment="1" applyProtection="1">
      <alignment horizontal="center" vertical="center"/>
    </xf>
    <xf fontId="48" fillId="0" borderId="85" numFmtId="2" xfId="0" applyNumberFormat="1" applyFont="1" applyBorder="1" applyAlignment="1" applyProtection="1">
      <alignment horizontal="center" vertical="center"/>
    </xf>
    <xf fontId="48" fillId="0" borderId="65" numFmtId="2" xfId="0" applyNumberFormat="1" applyFont="1" applyBorder="1" applyAlignment="1" applyProtection="1">
      <alignment horizontal="center" vertical="center"/>
    </xf>
    <xf fontId="0" fillId="0" borderId="0" numFmtId="0" xfId="0" applyAlignment="1" applyProtection="1">
      <alignment horizontal="left"/>
      <protection locked="0"/>
    </xf>
    <xf fontId="21" fillId="0" borderId="10" numFmtId="2" xfId="0" applyNumberFormat="1" applyFont="1" applyBorder="1" applyAlignment="1" applyProtection="1">
      <alignment horizontal="center" vertical="center"/>
    </xf>
    <xf fontId="21" fillId="0" borderId="16" numFmtId="2" xfId="0" applyNumberFormat="1" applyFont="1" applyBorder="1" applyAlignment="1" applyProtection="1">
      <alignment horizontal="center" vertical="center"/>
    </xf>
    <xf fontId="21" fillId="0" borderId="17" numFmtId="2" xfId="0" applyNumberFormat="1" applyFont="1" applyBorder="1" applyAlignment="1" applyProtection="1">
      <alignment horizontal="center" vertical="center"/>
    </xf>
    <xf fontId="21" fillId="0" borderId="15" numFmtId="2" xfId="0" applyNumberFormat="1" applyFont="1" applyBorder="1" applyAlignment="1" applyProtection="1">
      <alignment horizontal="center" vertical="center"/>
    </xf>
    <xf fontId="21" fillId="0" borderId="23" numFmtId="0" xfId="0" applyFont="1" applyBorder="1" applyAlignment="1">
      <alignment horizontal="left"/>
    </xf>
    <xf fontId="21" fillId="0" borderId="22" numFmtId="0" xfId="0" applyFont="1" applyBorder="1" applyProtection="1"/>
    <xf fontId="21" fillId="0" borderId="22" numFmtId="2" xfId="0" applyNumberFormat="1" applyFont="1" applyBorder="1" applyAlignment="1" applyProtection="1">
      <alignment horizontal="center" vertical="center"/>
    </xf>
    <xf fontId="21" fillId="0" borderId="23" numFmtId="2" xfId="0" applyNumberFormat="1" applyFont="1" applyBorder="1" applyAlignment="1" applyProtection="1">
      <alignment horizontal="center" vertical="center"/>
    </xf>
    <xf fontId="21" fillId="0" borderId="24" numFmtId="2" xfId="0" applyNumberFormat="1" applyFont="1" applyBorder="1" applyAlignment="1" applyProtection="1">
      <alignment horizontal="center" vertical="center"/>
    </xf>
    <xf fontId="21" fillId="0" borderId="29" numFmtId="2" xfId="0" applyNumberFormat="1" applyFont="1" applyBorder="1" applyAlignment="1" applyProtection="1">
      <alignment horizontal="center" vertical="center"/>
    </xf>
    <xf fontId="21" fillId="0" borderId="20" numFmtId="0" xfId="0" applyFont="1" applyBorder="1" applyAlignment="1">
      <alignment horizontal="center" vertical="center" wrapText="1"/>
    </xf>
    <xf fontId="21" fillId="0" borderId="10" numFmtId="0" xfId="0" applyFont="1" applyBorder="1" applyAlignment="1" applyProtection="1">
      <alignment horizontal="left" vertical="center" wrapText="1"/>
    </xf>
    <xf fontId="21" fillId="0" borderId="15" numFmtId="0" xfId="0" applyFont="1" applyBorder="1" applyAlignment="1" applyProtection="1">
      <alignment horizontal="left" vertical="center" wrapText="1"/>
    </xf>
    <xf fontId="21" fillId="0" borderId="25" numFmtId="0" xfId="0" applyFont="1" applyBorder="1" applyAlignment="1">
      <alignment horizontal="center" vertical="center" wrapText="1"/>
    </xf>
    <xf fontId="21" fillId="0" borderId="18" numFmtId="0" xfId="0" applyFont="1" applyBorder="1" applyAlignment="1" applyProtection="1">
      <alignment horizontal="left" vertical="center" wrapText="1"/>
    </xf>
    <xf fontId="21" fillId="0" borderId="28" numFmtId="0" xfId="0" applyFont="1" applyBorder="1" applyAlignment="1">
      <alignment horizontal="center" vertical="center" wrapText="1"/>
    </xf>
    <xf fontId="21" fillId="0" borderId="83" numFmtId="0" xfId="0" applyFont="1" applyBorder="1" applyAlignment="1">
      <alignment horizontal="left"/>
    </xf>
    <xf fontId="21" fillId="0" borderId="82" numFmtId="0" xfId="0" applyFont="1" applyBorder="1" applyAlignment="1">
      <alignment horizontal="left"/>
    </xf>
    <xf fontId="21" fillId="0" borderId="39" numFmtId="0" xfId="0" applyFont="1" applyBorder="1" applyAlignment="1">
      <alignment horizontal="left"/>
    </xf>
    <xf fontId="21" fillId="0" borderId="52" numFmtId="0" xfId="0" applyFont="1" applyBorder="1" applyAlignment="1">
      <alignment horizontal="left" wrapText="1"/>
    </xf>
    <xf fontId="21" fillId="0" borderId="53" numFmtId="0" xfId="0" applyFont="1" applyBorder="1" applyAlignment="1">
      <alignment horizontal="left" wrapText="1"/>
    </xf>
    <xf fontId="21" fillId="0" borderId="43" numFmtId="0" xfId="0" applyFont="1" applyBorder="1" applyAlignment="1">
      <alignment horizontal="center" wrapText="1"/>
    </xf>
    <xf fontId="21" fillId="0" borderId="44" numFmtId="0" xfId="0" applyFont="1" applyBorder="1" applyAlignment="1">
      <alignment horizontal="center" wrapText="1"/>
    </xf>
    <xf fontId="21" fillId="0" borderId="45" numFmtId="0" xfId="0" applyFont="1" applyBorder="1" applyAlignment="1">
      <alignment horizontal="center" wrapText="1"/>
    </xf>
    <xf fontId="21" fillId="0" borderId="46" numFmtId="0" xfId="0" applyFont="1" applyBorder="1" applyAlignment="1">
      <alignment horizontal="center" wrapText="1"/>
    </xf>
    <xf fontId="21" fillId="0" borderId="47" numFmtId="0" xfId="0" applyFont="1" applyBorder="1" applyAlignment="1">
      <alignment horizontal="center" wrapText="1"/>
    </xf>
    <xf fontId="21" fillId="0" borderId="47" numFmtId="0" xfId="0" applyFont="1" applyBorder="1" applyAlignment="1">
      <alignment horizontal="left" wrapText="1"/>
    </xf>
    <xf fontId="21" fillId="0" borderId="48" numFmtId="0" xfId="0" applyFont="1" applyBorder="1" applyAlignment="1" applyProtection="1">
      <alignment horizontal="left" wrapText="1"/>
    </xf>
    <xf fontId="21" fillId="0" borderId="0" numFmtId="0" xfId="0" applyFont="1" applyAlignment="1" applyProtection="1">
      <alignment horizontal="left" wrapText="1"/>
      <protection locked="0"/>
    </xf>
    <xf fontId="21" fillId="0" borderId="0" numFmtId="2" xfId="0" applyNumberFormat="1" applyFont="1" applyProtection="1">
      <protection locked="0"/>
    </xf>
    <xf fontId="21" fillId="0" borderId="0" numFmtId="166" xfId="0" applyNumberFormat="1" applyFont="1" applyAlignment="1" applyProtection="1">
      <alignment horizontal="left"/>
      <protection locked="0"/>
    </xf>
    <xf fontId="20" fillId="0" borderId="43" numFmtId="161" xfId="0" applyNumberFormat="1" applyFont="1" applyBorder="1" applyAlignment="1">
      <alignment horizontal="center"/>
    </xf>
    <xf fontId="20" fillId="0" borderId="52" numFmtId="161" xfId="0" applyNumberFormat="1" applyFont="1" applyBorder="1" applyAlignment="1">
      <alignment horizontal="center"/>
    </xf>
    <xf fontId="20" fillId="0" borderId="73" numFmtId="161" xfId="0" applyNumberFormat="1" applyFont="1" applyBorder="1" applyAlignment="1">
      <alignment horizontal="center"/>
    </xf>
    <xf fontId="20" fillId="0" borderId="47" numFmtId="161" xfId="0" applyNumberFormat="1" applyFont="1" applyBorder="1" applyAlignment="1">
      <alignment horizontal="center"/>
    </xf>
    <xf fontId="48" fillId="0" borderId="0" numFmtId="2" xfId="0" applyNumberFormat="1" applyFont="1"/>
    <xf fontId="21" fillId="0" borderId="0" numFmtId="166" xfId="0" applyNumberFormat="1" applyFont="1" applyProtection="1"/>
    <xf fontId="22" fillId="0" borderId="0" numFmtId="166" xfId="0" applyNumberFormat="1" applyFont="1" applyProtection="1"/>
    <xf fontId="21" fillId="0" borderId="0" numFmtId="166" xfId="0" applyNumberFormat="1" applyFont="1" applyAlignment="1">
      <alignment horizontal="left"/>
    </xf>
    <xf fontId="23" fillId="29" borderId="12" numFmtId="162" xfId="0" applyNumberFormat="1" applyFont="1" applyFill="1" applyBorder="1" applyAlignment="1" applyProtection="1">
      <alignment horizontal="center"/>
    </xf>
    <xf fontId="23" fillId="29" borderId="26" numFmtId="162" xfId="0" applyNumberFormat="1" applyFont="1" applyFill="1" applyBorder="1" applyAlignment="1" applyProtection="1">
      <alignment horizontal="center"/>
    </xf>
    <xf fontId="26" fillId="29" borderId="12" numFmtId="162" xfId="0" applyNumberFormat="1" applyFont="1" applyFill="1" applyBorder="1" applyAlignment="1" applyProtection="1">
      <alignment horizontal="center"/>
    </xf>
    <xf fontId="26" fillId="29" borderId="26" numFmtId="162" xfId="0" applyNumberFormat="1" applyFont="1" applyFill="1" applyBorder="1" applyAlignment="1" applyProtection="1">
      <alignment horizontal="center"/>
    </xf>
    <xf fontId="23" fillId="0" borderId="0" numFmtId="0" xfId="0" applyFont="1" applyAlignment="1" applyProtection="1">
      <alignment horizontal="left" wrapText="1"/>
      <protection locked="0"/>
    </xf>
    <xf fontId="20" fillId="0" borderId="43" numFmtId="0" xfId="0" applyFont="1" applyBorder="1" applyAlignment="1">
      <alignment horizontal="center" wrapText="1"/>
    </xf>
    <xf fontId="20" fillId="0" borderId="52" numFmtId="0" xfId="0" applyFont="1" applyBorder="1" applyAlignment="1">
      <alignment horizontal="center" wrapText="1"/>
    </xf>
    <xf fontId="20" fillId="0" borderId="73" numFmtId="0" xfId="0" applyFont="1" applyBorder="1" applyAlignment="1">
      <alignment horizontal="center" wrapText="1"/>
    </xf>
    <xf fontId="20" fillId="0" borderId="47" numFmtId="0" xfId="0" applyFont="1" applyBorder="1" applyAlignment="1">
      <alignment horizontal="center" wrapText="1"/>
    </xf>
    <xf fontId="21" fillId="0" borderId="49" numFmtId="0" xfId="0" applyFont="1" applyBorder="1" applyAlignment="1">
      <alignment horizontal="left" wrapText="1"/>
    </xf>
    <xf fontId="21" fillId="0" borderId="62" numFmtId="0" xfId="0" applyFont="1" applyBorder="1" applyAlignment="1">
      <alignment horizontal="left" wrapText="1"/>
    </xf>
    <xf fontId="21" fillId="0" borderId="63" numFmtId="0" xfId="0" applyFont="1" applyBorder="1" applyAlignment="1">
      <alignment horizontal="center" wrapText="1"/>
    </xf>
    <xf fontId="21" fillId="0" borderId="37" numFmtId="0" xfId="0" applyFont="1" applyBorder="1" applyAlignment="1">
      <alignment horizontal="center" wrapText="1"/>
    </xf>
    <xf fontId="21" fillId="0" borderId="64" numFmtId="0" xfId="0" applyFont="1" applyBorder="1" applyAlignment="1">
      <alignment horizontal="center" wrapText="1"/>
    </xf>
    <xf fontId="21" fillId="0" borderId="38" numFmtId="0" xfId="0" applyFont="1" applyBorder="1" applyAlignment="1">
      <alignment horizontal="center" wrapText="1"/>
    </xf>
    <xf fontId="21" fillId="0" borderId="51" numFmtId="0" xfId="0" applyFont="1" applyBorder="1" applyAlignment="1">
      <alignment horizontal="center" wrapText="1"/>
    </xf>
    <xf fontId="21" fillId="0" borderId="51" numFmtId="0" xfId="0" applyFont="1" applyBorder="1" applyAlignment="1">
      <alignment horizontal="left" wrapText="1"/>
    </xf>
    <xf fontId="21" fillId="0" borderId="41" numFmtId="0" xfId="0" applyFont="1" applyBorder="1" applyAlignment="1" applyProtection="1">
      <alignment horizontal="left" wrapText="1"/>
    </xf>
    <xf fontId="21" fillId="0" borderId="52" numFmtId="0" xfId="0" applyFont="1" applyBorder="1" applyAlignment="1">
      <alignment horizontal="left" vertical="top" wrapText="1"/>
    </xf>
    <xf fontId="21" fillId="0" borderId="53" numFmtId="0" xfId="0" applyFont="1" applyBorder="1" applyAlignment="1">
      <alignment horizontal="left" vertical="top" wrapText="1"/>
    </xf>
    <xf fontId="21" fillId="0" borderId="43" numFmtId="0" xfId="0" applyFont="1" applyBorder="1" applyAlignment="1">
      <alignment horizontal="center" vertical="top" wrapText="1"/>
    </xf>
    <xf fontId="21" fillId="0" borderId="44" numFmtId="0" xfId="0" applyFont="1" applyBorder="1" applyAlignment="1">
      <alignment horizontal="center" vertical="top" wrapText="1"/>
    </xf>
    <xf fontId="21" fillId="0" borderId="45" numFmtId="0" xfId="0" applyFont="1" applyBorder="1" applyAlignment="1">
      <alignment horizontal="center" vertical="top" wrapText="1"/>
    </xf>
    <xf fontId="21" fillId="0" borderId="46" numFmtId="0" xfId="0" applyFont="1" applyBorder="1" applyAlignment="1">
      <alignment horizontal="center" vertical="top" wrapText="1"/>
    </xf>
    <xf fontId="21" fillId="0" borderId="47" numFmtId="0" xfId="0" applyFont="1" applyBorder="1" applyAlignment="1">
      <alignment horizontal="center" vertical="top" wrapText="1"/>
    </xf>
    <xf fontId="21" fillId="0" borderId="47" numFmtId="0" xfId="0" applyFont="1" applyBorder="1" applyAlignment="1">
      <alignment horizontal="left" vertical="top" wrapText="1"/>
    </xf>
    <xf fontId="21" fillId="0" borderId="48" numFmtId="0" xfId="0" applyFont="1" applyBorder="1" applyAlignment="1" applyProtection="1">
      <alignment horizontal="left" vertical="top" wrapText="1"/>
    </xf>
    <xf fontId="21" fillId="0" borderId="33" numFmtId="162" xfId="0" applyNumberFormat="1" applyFont="1" applyBorder="1" applyAlignment="1" applyProtection="1">
      <alignment horizontal="center" vertical="center"/>
    </xf>
    <xf fontId="21" fillId="0" borderId="32" numFmtId="162" xfId="0" applyNumberFormat="1" applyFont="1" applyBorder="1" applyAlignment="1" applyProtection="1">
      <alignment horizontal="center" vertical="center"/>
    </xf>
    <xf fontId="21" fillId="0" borderId="26" numFmtId="162" xfId="0" applyNumberFormat="1" applyFont="1" applyBorder="1" applyAlignment="1" applyProtection="1">
      <alignment horizontal="center" vertical="center"/>
    </xf>
    <xf fontId="22" fillId="0" borderId="32" numFmtId="162" xfId="0" applyNumberFormat="1" applyFont="1" applyBorder="1" applyAlignment="1" applyProtection="1">
      <alignment horizontal="center" vertical="center"/>
    </xf>
    <xf fontId="22" fillId="0" borderId="26" numFmtId="162" xfId="0" applyNumberFormat="1" applyFont="1" applyBorder="1" applyAlignment="1" applyProtection="1">
      <alignment horizontal="center" vertical="center"/>
    </xf>
    <xf fontId="20" fillId="0" borderId="43" numFmtId="0" xfId="0" applyFont="1" applyBorder="1" applyAlignment="1">
      <alignment horizontal="center" vertical="top" wrapText="1"/>
    </xf>
    <xf fontId="20" fillId="0" borderId="52" numFmtId="0" xfId="0" applyFont="1" applyBorder="1" applyAlignment="1">
      <alignment horizontal="center" vertical="top" wrapText="1"/>
    </xf>
    <xf fontId="20" fillId="0" borderId="73" numFmtId="0" xfId="0" applyFont="1" applyBorder="1" applyAlignment="1">
      <alignment horizontal="center" vertical="top" wrapText="1"/>
    </xf>
    <xf fontId="20" fillId="0" borderId="47" numFmtId="0" xfId="0" applyFont="1" applyBorder="1" applyAlignment="1">
      <alignment horizontal="center" vertical="top" wrapText="1"/>
    </xf>
    <xf fontId="21" fillId="0" borderId="0" numFmtId="167" xfId="0" applyNumberFormat="1" applyFont="1" applyProtection="1"/>
    <xf fontId="22" fillId="0" borderId="0" numFmtId="167" xfId="0" applyNumberFormat="1" applyFont="1" applyProtection="1"/>
    <xf fontId="21" fillId="0" borderId="0" numFmtId="2" xfId="0" applyNumberFormat="1" applyFont="1" applyAlignment="1" applyProtection="1">
      <alignment horizontal="center"/>
    </xf>
    <xf fontId="22" fillId="0" borderId="0" numFmtId="2" xfId="0" applyNumberFormat="1" applyFont="1" applyAlignment="1" applyProtection="1">
      <alignment horizontal="center"/>
    </xf>
    <xf fontId="21" fillId="0" borderId="0" numFmtId="0" xfId="0" applyFont="1" applyAlignment="1" applyProtection="1">
      <alignment horizontal="left" vertical="center" wrapText="1"/>
      <protection locked="0"/>
    </xf>
    <xf fontId="0" fillId="0" borderId="0" numFmtId="0" xfId="0" applyAlignment="1">
      <alignment wrapText="1"/>
    </xf>
    <xf fontId="20" fillId="0" borderId="0" numFmtId="0" xfId="0" applyFont="1" applyAlignment="1">
      <alignment horizontal="left" wrapText="1"/>
    </xf>
    <xf fontId="21" fillId="0" borderId="61" numFmtId="0" xfId="0" applyFont="1" applyBorder="1" applyAlignment="1" applyProtection="1">
      <alignment horizontal="left" wrapText="1"/>
    </xf>
    <xf fontId="20" fillId="0" borderId="60" numFmtId="2" xfId="0" applyNumberFormat="1" applyFont="1" applyBorder="1" applyAlignment="1">
      <alignment horizontal="center" vertical="center"/>
    </xf>
    <xf fontId="21" fillId="0" borderId="0" numFmtId="0" xfId="0" applyFont="1" applyAlignment="1" applyProtection="1">
      <alignment horizontal="right" wrapText="1"/>
      <protection locked="0"/>
    </xf>
    <xf fontId="20" fillId="0" borderId="0" numFmtId="162" xfId="0" applyNumberFormat="1" applyFont="1" applyAlignment="1">
      <alignment horizontal="left" wrapText="1"/>
    </xf>
    <xf fontId="23" fillId="26" borderId="12" numFmtId="0" xfId="0" applyFont="1" applyFill="1" applyBorder="1" applyProtection="1"/>
    <xf fontId="23" fillId="26" borderId="12" numFmtId="0" xfId="0" applyFont="1" applyFill="1" applyBorder="1" applyAlignment="1" applyProtection="1">
      <alignment horizontal="left"/>
    </xf>
    <xf fontId="25" fillId="26" borderId="26" numFmtId="1" xfId="0" applyNumberFormat="1" applyFont="1" applyFill="1" applyBorder="1" applyAlignment="1">
      <alignment horizontal="center" vertical="center"/>
    </xf>
    <xf fontId="44" fillId="0" borderId="52" numFmtId="0" xfId="0" applyFont="1" applyBorder="1" applyAlignment="1">
      <alignment horizontal="left"/>
    </xf>
    <xf fontId="44" fillId="0" borderId="53" numFmtId="0" xfId="0" applyFont="1" applyBorder="1" applyAlignment="1">
      <alignment horizontal="left"/>
    </xf>
    <xf fontId="44" fillId="0" borderId="43" numFmtId="0" xfId="0" applyFont="1" applyBorder="1" applyAlignment="1">
      <alignment horizontal="center"/>
    </xf>
    <xf fontId="44" fillId="0" borderId="44" numFmtId="0" xfId="0" applyFont="1" applyBorder="1" applyAlignment="1">
      <alignment horizontal="center"/>
    </xf>
    <xf fontId="44" fillId="0" borderId="45" numFmtId="0" xfId="0" applyFont="1" applyBorder="1" applyAlignment="1">
      <alignment horizontal="center"/>
    </xf>
    <xf fontId="44" fillId="0" borderId="46" numFmtId="0" xfId="0" applyFont="1" applyBorder="1" applyAlignment="1">
      <alignment horizontal="center"/>
    </xf>
    <xf fontId="44" fillId="0" borderId="47" numFmtId="0" xfId="0" applyFont="1" applyBorder="1" applyAlignment="1">
      <alignment horizontal="center"/>
    </xf>
    <xf fontId="44" fillId="0" borderId="47" numFmtId="0" xfId="0" applyFont="1" applyBorder="1" applyAlignment="1">
      <alignment horizontal="left"/>
    </xf>
    <xf fontId="44" fillId="0" borderId="78" numFmtId="0" xfId="0" applyFont="1" applyBorder="1" applyAlignment="1">
      <alignment horizontal="center"/>
    </xf>
    <xf fontId="44" fillId="0" borderId="10" numFmtId="0" xfId="0" applyFont="1" applyBorder="1" applyProtection="1"/>
    <xf fontId="44" fillId="0" borderId="10" numFmtId="0" xfId="0" applyFont="1" applyBorder="1" applyAlignment="1" applyProtection="1">
      <alignment horizontal="left"/>
    </xf>
    <xf fontId="51" fillId="0" borderId="76" numFmtId="1" xfId="0" applyNumberFormat="1" applyFont="1" applyBorder="1" applyAlignment="1" applyProtection="1">
      <alignment horizontal="center" vertical="center"/>
    </xf>
    <xf fontId="51" fillId="0" borderId="20" numFmtId="1" xfId="0" applyNumberFormat="1" applyFont="1" applyBorder="1" applyAlignment="1" applyProtection="1">
      <alignment horizontal="center" vertical="center"/>
    </xf>
    <xf fontId="51" fillId="0" borderId="11" numFmtId="1" xfId="0" applyNumberFormat="1" applyFont="1" applyBorder="1" applyAlignment="1" applyProtection="1">
      <alignment horizontal="center" vertical="center"/>
    </xf>
    <xf fontId="51" fillId="0" borderId="15" numFmtId="1" xfId="0" applyNumberFormat="1" applyFont="1" applyBorder="1" applyAlignment="1" applyProtection="1">
      <alignment horizontal="center" vertical="center"/>
    </xf>
    <xf fontId="21" fillId="0" borderId="51" numFmtId="0" xfId="0" applyFont="1" applyBorder="1" applyAlignment="1">
      <alignment horizontal="left"/>
    </xf>
    <xf fontId="21" fillId="0" borderId="34" numFmtId="0" xfId="0" applyFont="1" applyBorder="1" applyAlignment="1" applyProtection="1">
      <alignment horizontal="left"/>
    </xf>
    <xf fontId="20" fillId="0" borderId="34" numFmtId="2" xfId="0" applyNumberFormat="1" applyFont="1" applyBorder="1" applyAlignment="1" applyProtection="1">
      <alignment horizontal="center" vertical="center"/>
    </xf>
    <xf fontId="21" fillId="0" borderId="0" numFmtId="1" xfId="0" applyNumberFormat="1" applyFont="1" applyProtection="1">
      <protection locked="0"/>
    </xf>
    <xf fontId="25" fillId="26" borderId="33" numFmtId="1" xfId="0" applyNumberFormat="1" applyFont="1" applyFill="1" applyBorder="1" applyAlignment="1" applyProtection="1">
      <alignment horizontal="center" vertical="center"/>
    </xf>
    <xf fontId="25" fillId="26" borderId="31" numFmtId="1" xfId="0" applyNumberFormat="1" applyFont="1" applyFill="1" applyBorder="1" applyAlignment="1" applyProtection="1">
      <alignment horizontal="center" vertical="center"/>
    </xf>
    <xf fontId="25" fillId="26" borderId="30" numFmtId="1" xfId="0" applyNumberFormat="1" applyFont="1" applyFill="1" applyBorder="1" applyAlignment="1" applyProtection="1">
      <alignment horizontal="center" vertical="center"/>
    </xf>
    <xf fontId="44" fillId="0" borderId="68" numFmtId="0" xfId="0" applyFont="1" applyBorder="1" applyAlignment="1">
      <alignment horizontal="center"/>
    </xf>
    <xf fontId="44" fillId="0" borderId="33" numFmtId="0" xfId="0" applyFont="1" applyBorder="1" applyAlignment="1" applyProtection="1">
      <alignment horizontal="left"/>
    </xf>
    <xf fontId="44" fillId="0" borderId="12" numFmtId="0" xfId="0" applyFont="1" applyBorder="1" applyProtection="1"/>
    <xf fontId="44" fillId="0" borderId="12" numFmtId="0" xfId="0" applyFont="1" applyBorder="1" applyAlignment="1" applyProtection="1">
      <alignment horizontal="left"/>
    </xf>
    <xf fontId="51" fillId="0" borderId="33" numFmtId="1" xfId="0" applyNumberFormat="1" applyFont="1" applyBorder="1" applyAlignment="1" applyProtection="1">
      <alignment horizontal="center" vertical="center"/>
    </xf>
    <xf fontId="51" fillId="0" borderId="31" numFmtId="1" xfId="0" applyNumberFormat="1" applyFont="1" applyBorder="1" applyAlignment="1" applyProtection="1">
      <alignment horizontal="center" vertical="center"/>
    </xf>
    <xf fontId="51" fillId="0" borderId="30" numFmtId="1" xfId="0" applyNumberFormat="1" applyFont="1" applyBorder="1" applyAlignment="1" applyProtection="1">
      <alignment horizontal="center" vertical="center"/>
    </xf>
    <xf fontId="51" fillId="0" borderId="26" numFmtId="1" xfId="0" applyNumberFormat="1" applyFont="1" applyBorder="1" applyAlignment="1" applyProtection="1">
      <alignment horizontal="center" vertical="center"/>
    </xf>
    <xf fontId="23" fillId="29" borderId="12" numFmtId="2" xfId="0" applyNumberFormat="1" applyFont="1" applyFill="1" applyBorder="1" applyAlignment="1" applyProtection="1">
      <alignment horizontal="center"/>
    </xf>
    <xf fontId="23" fillId="29" borderId="26" numFmtId="2" xfId="0" applyNumberFormat="1" applyFont="1" applyFill="1" applyBorder="1" applyAlignment="1" applyProtection="1">
      <alignment horizontal="center"/>
    </xf>
    <xf fontId="26" fillId="29" borderId="26" numFmtId="2" xfId="0" applyNumberFormat="1" applyFont="1" applyFill="1" applyBorder="1" applyAlignment="1" applyProtection="1">
      <alignment horizontal="center"/>
    </xf>
    <xf fontId="22" fillId="0" borderId="26" numFmtId="2" xfId="0" applyNumberFormat="1" applyFont="1" applyBorder="1" applyAlignment="1" applyProtection="1">
      <alignment horizontal="center"/>
    </xf>
    <xf fontId="21" fillId="0" borderId="22" numFmtId="2" xfId="0" applyNumberFormat="1" applyFont="1" applyBorder="1" applyAlignment="1" applyProtection="1">
      <alignment horizontal="center"/>
    </xf>
    <xf fontId="21" fillId="0" borderId="29" numFmtId="2" xfId="0" applyNumberFormat="1" applyFont="1" applyBorder="1" applyAlignment="1" applyProtection="1">
      <alignment horizontal="center"/>
    </xf>
    <xf fontId="22" fillId="0" borderId="29" numFmtId="2" xfId="0" applyNumberFormat="1" applyFont="1" applyBorder="1" applyAlignment="1" applyProtection="1">
      <alignment horizontal="center"/>
    </xf>
    <xf fontId="23" fillId="29" borderId="13" numFmtId="2" xfId="0" applyNumberFormat="1" applyFont="1" applyFill="1" applyBorder="1" applyAlignment="1" applyProtection="1">
      <alignment horizontal="center"/>
    </xf>
    <xf fontId="26" fillId="29" borderId="13" numFmtId="2" xfId="0" applyNumberFormat="1" applyFont="1" applyFill="1" applyBorder="1" applyAlignment="1" applyProtection="1">
      <alignment horizontal="center"/>
    </xf>
    <xf fontId="21" fillId="0" borderId="86" numFmtId="0" xfId="0" applyFont="1" applyBorder="1" applyAlignment="1">
      <alignment horizontal="left"/>
    </xf>
    <xf fontId="21" fillId="0" borderId="87" numFmtId="0" xfId="0" applyFont="1" applyBorder="1" applyAlignment="1">
      <alignment horizontal="left"/>
    </xf>
    <xf fontId="21" fillId="0" borderId="88" numFmtId="0" xfId="0" applyFont="1" applyBorder="1" applyAlignment="1">
      <alignment horizontal="center"/>
    </xf>
    <xf fontId="21" fillId="0" borderId="65" numFmtId="0" xfId="0" applyFont="1" applyBorder="1" applyAlignment="1">
      <alignment horizontal="left"/>
    </xf>
    <xf fontId="44" fillId="0" borderId="81" numFmtId="0" xfId="0" applyFont="1" applyBorder="1" applyAlignment="1">
      <alignment horizontal="center"/>
    </xf>
    <xf fontId="44" fillId="0" borderId="80" numFmtId="0" xfId="0" applyFont="1" applyBorder="1" applyAlignment="1" applyProtection="1">
      <alignment horizontal="left"/>
    </xf>
    <xf fontId="44" fillId="0" borderId="30" numFmtId="2" xfId="0" applyNumberFormat="1" applyFont="1" applyBorder="1" applyAlignment="1" applyProtection="1">
      <alignment horizontal="center" vertical="center"/>
    </xf>
    <xf fontId="44" fillId="0" borderId="26" numFmtId="2" xfId="0" applyNumberFormat="1" applyFont="1" applyBorder="1" applyAlignment="1" applyProtection="1">
      <alignment horizontal="center" vertical="center"/>
    </xf>
    <xf fontId="48" fillId="0" borderId="86" numFmtId="2" xfId="0" applyNumberFormat="1" applyFont="1" applyBorder="1" applyAlignment="1" applyProtection="1">
      <alignment horizontal="center" vertical="center"/>
    </xf>
    <xf fontId="21" fillId="0" borderId="77" numFmtId="0" xfId="0" applyFont="1" applyBorder="1" applyAlignment="1">
      <alignment horizontal="center" vertical="center" wrapText="1"/>
    </xf>
    <xf fontId="21" fillId="0" borderId="69" numFmtId="0" xfId="0" applyFont="1" applyBorder="1" applyAlignment="1">
      <alignment horizontal="center" vertical="center" wrapText="1"/>
    </xf>
    <xf fontId="21" fillId="0" borderId="79" numFmtId="0" xfId="0" applyFont="1" applyBorder="1" applyAlignment="1">
      <alignment horizontal="center" vertical="center" wrapText="1"/>
    </xf>
    <xf fontId="52" fillId="0" borderId="40" numFmtId="0" xfId="0" applyFont="1" applyBorder="1" applyAlignment="1">
      <alignment horizontal="center"/>
    </xf>
    <xf fontId="21" fillId="0" borderId="76" numFmtId="2" xfId="0" applyNumberFormat="1" applyFont="1" applyBorder="1" applyAlignment="1" applyProtection="1">
      <alignment horizontal="center" vertical="center"/>
    </xf>
    <xf fontId="21" fillId="0" borderId="20" numFmtId="2" xfId="0" applyNumberFormat="1" applyFont="1" applyBorder="1" applyAlignment="1" applyProtection="1">
      <alignment horizontal="center" vertical="center"/>
    </xf>
    <xf fontId="21" fillId="0" borderId="11" numFmtId="2" xfId="0" applyNumberFormat="1" applyFont="1" applyBorder="1" applyAlignment="1" applyProtection="1">
      <alignment horizontal="center" vertical="center"/>
    </xf>
    <xf fontId="52" fillId="0" borderId="46" numFmtId="0" xfId="0" applyFont="1" applyBorder="1" applyAlignment="1">
      <alignment horizontal="center"/>
    </xf>
    <xf fontId="52" fillId="0" borderId="38" numFmtId="0" xfId="0" applyFont="1" applyBorder="1" applyAlignment="1">
      <alignment horizontal="center"/>
    </xf>
    <xf fontId="21" fillId="0" borderId="49" numFmtId="0" xfId="0" applyFont="1" applyBorder="1" applyAlignment="1">
      <alignment horizontal="center"/>
    </xf>
    <xf fontId="23" fillId="0" borderId="12" numFmtId="2" xfId="0" applyNumberFormat="1" applyFont="1" applyBorder="1" applyAlignment="1" applyProtection="1">
      <alignment horizontal="center" vertical="center"/>
    </xf>
    <xf fontId="26" fillId="0" borderId="12" numFmtId="2" xfId="0" applyNumberFormat="1" applyFont="1" applyBorder="1" applyAlignment="1" applyProtection="1">
      <alignment horizontal="center" vertical="center"/>
    </xf>
    <xf fontId="23" fillId="0" borderId="0" numFmtId="162" xfId="0" applyNumberFormat="1" applyFont="1" applyAlignment="1" applyProtection="1">
      <alignment horizontal="left"/>
      <protection locked="0"/>
    </xf>
    <xf fontId="44" fillId="0" borderId="48" numFmtId="0" xfId="0" applyFont="1" applyBorder="1" applyAlignment="1">
      <alignment horizontal="center"/>
    </xf>
    <xf fontId="20" fillId="0" borderId="47" numFmtId="161" xfId="0" applyNumberFormat="1" applyFont="1" applyBorder="1" applyAlignment="1">
      <alignment horizontal="center" vertical="center"/>
    </xf>
    <xf fontId="20" fillId="0" borderId="47" numFmtId="168" xfId="0" applyNumberFormat="1" applyFont="1" applyBorder="1" applyAlignment="1">
      <alignment horizontal="center" vertical="center"/>
    </xf>
    <xf fontId="21" fillId="0" borderId="56" numFmtId="0" xfId="0" applyFont="1" applyBorder="1" applyAlignment="1">
      <alignment horizontal="left"/>
    </xf>
    <xf fontId="20" fillId="0" borderId="47" numFmtId="166" xfId="0" applyNumberFormat="1" applyFont="1" applyBorder="1" applyAlignment="1">
      <alignment horizontal="center" vertical="center"/>
    </xf>
    <xf fontId="21" fillId="0" borderId="81" numFmtId="0" xfId="0" applyFont="1" applyBorder="1" applyAlignment="1">
      <alignment horizontal="center"/>
    </xf>
    <xf fontId="23" fillId="0" borderId="80" numFmtId="0" xfId="0" applyFont="1" applyBorder="1" applyAlignment="1" applyProtection="1">
      <alignment horizontal="left"/>
    </xf>
    <xf fontId="20" fillId="0" borderId="33" numFmtId="2" xfId="0" applyNumberFormat="1" applyFont="1" applyBorder="1" applyAlignment="1" applyProtection="1">
      <alignment horizontal="center" vertical="center"/>
    </xf>
    <xf fontId="20" fillId="0" borderId="31" numFmtId="2" xfId="0" applyNumberFormat="1" applyFont="1" applyBorder="1" applyAlignment="1" applyProtection="1">
      <alignment horizontal="center" vertical="center"/>
    </xf>
    <xf fontId="20" fillId="0" borderId="30" numFmtId="2" xfId="0" applyNumberFormat="1" applyFont="1" applyBorder="1" applyAlignment="1" applyProtection="1">
      <alignment horizontal="center" vertical="center"/>
    </xf>
    <xf fontId="20" fillId="0" borderId="26" numFmtId="2" xfId="0" applyNumberFormat="1" applyFont="1" applyBorder="1" applyAlignment="1" applyProtection="1">
      <alignment horizontal="center" vertical="center"/>
    </xf>
    <xf fontId="25" fillId="26" borderId="80" numFmtId="1" xfId="0" applyNumberFormat="1" applyFont="1" applyFill="1" applyBorder="1" applyAlignment="1" applyProtection="1">
      <alignment horizontal="center" vertical="center"/>
    </xf>
    <xf fontId="25" fillId="26" borderId="28" numFmtId="1" xfId="0" applyNumberFormat="1" applyFont="1" applyFill="1" applyBorder="1" applyAlignment="1" applyProtection="1">
      <alignment horizontal="center" vertical="center"/>
    </xf>
    <xf fontId="25" fillId="26" borderId="27" numFmtId="1" xfId="0" applyNumberFormat="1" applyFont="1" applyFill="1" applyBorder="1" applyAlignment="1" applyProtection="1">
      <alignment horizontal="center" vertical="center"/>
    </xf>
    <xf fontId="25" fillId="26" borderId="29" numFmtId="1" xfId="0" applyNumberFormat="1" applyFont="1" applyFill="1" applyBorder="1" applyAlignment="1" applyProtection="1">
      <alignment horizontal="center" vertical="center"/>
    </xf>
    <xf fontId="21" fillId="0" borderId="63" numFmtId="0" xfId="0" applyFont="1" applyBorder="1" applyAlignment="1">
      <alignment horizontal="left"/>
    </xf>
    <xf fontId="20" fillId="0" borderId="43" numFmtId="161" xfId="0" applyNumberFormat="1" applyFont="1" applyBorder="1" applyAlignment="1">
      <alignment horizontal="center" vertical="center"/>
    </xf>
    <xf fontId="20" fillId="0" borderId="52" numFmtId="161" xfId="0" applyNumberFormat="1" applyFont="1" applyBorder="1" applyAlignment="1">
      <alignment horizontal="center" vertical="center"/>
    </xf>
    <xf fontId="20" fillId="0" borderId="73" numFmtId="161" xfId="0" applyNumberFormat="1" applyFont="1" applyBorder="1" applyAlignment="1">
      <alignment horizontal="center" vertical="center"/>
    </xf>
    <xf fontId="20" fillId="0" borderId="43" numFmtId="168" xfId="0" applyNumberFormat="1" applyFont="1" applyBorder="1" applyAlignment="1">
      <alignment horizontal="center"/>
    </xf>
    <xf fontId="20" fillId="0" borderId="52" numFmtId="168" xfId="0" applyNumberFormat="1" applyFont="1" applyBorder="1" applyAlignment="1">
      <alignment horizontal="center" vertical="center"/>
    </xf>
    <xf fontId="20" fillId="0" borderId="73" numFmtId="168" xfId="0" applyNumberFormat="1" applyFont="1" applyBorder="1" applyAlignment="1">
      <alignment horizontal="center" vertical="center"/>
    </xf>
    <xf fontId="20" fillId="0" borderId="47" numFmtId="168" xfId="0" applyNumberFormat="1" applyFont="1" applyBorder="1" applyAlignment="1">
      <alignment horizontal="center"/>
    </xf>
    <xf fontId="20" fillId="0" borderId="43" numFmtId="2" xfId="0" applyNumberFormat="1" applyFont="1" applyBorder="1" applyAlignment="1">
      <alignment horizontal="center"/>
    </xf>
    <xf fontId="20" fillId="0" borderId="47" numFmtId="2" xfId="0" applyNumberFormat="1" applyFont="1" applyBorder="1" applyAlignment="1">
      <alignment horizontal="center"/>
    </xf>
    <xf fontId="20" fillId="0" borderId="43" numFmtId="162" xfId="0" applyNumberFormat="1" applyFont="1" applyBorder="1" applyAlignment="1">
      <alignment horizontal="center" vertical="center"/>
    </xf>
    <xf fontId="20" fillId="0" borderId="52" numFmtId="162" xfId="0" applyNumberFormat="1" applyFont="1" applyBorder="1" applyAlignment="1">
      <alignment horizontal="center" vertical="center"/>
    </xf>
    <xf fontId="20" fillId="0" borderId="73" numFmtId="162" xfId="0" applyNumberFormat="1" applyFont="1" applyBorder="1" applyAlignment="1">
      <alignment horizontal="center" vertical="center"/>
    </xf>
    <xf fontId="20" fillId="0" borderId="56" numFmtId="2" xfId="0" applyNumberFormat="1" applyFont="1" applyBorder="1" applyAlignment="1" applyProtection="1">
      <alignment horizontal="center" vertical="center"/>
    </xf>
    <xf fontId="20" fillId="0" borderId="54" numFmtId="2" xfId="0" applyNumberFormat="1" applyFont="1" applyBorder="1" applyAlignment="1" applyProtection="1">
      <alignment horizontal="center" vertical="center"/>
    </xf>
    <xf fontId="20" fillId="0" borderId="89" numFmtId="2" xfId="0" applyNumberFormat="1" applyFont="1" applyBorder="1" applyAlignment="1" applyProtection="1">
      <alignment horizontal="center" vertical="center"/>
    </xf>
    <xf fontId="20" fillId="0" borderId="60" numFmtId="2" xfId="0" applyNumberFormat="1" applyFont="1" applyBorder="1" applyAlignment="1" applyProtection="1">
      <alignment horizontal="center" vertical="center"/>
    </xf>
    <xf fontId="52" fillId="0" borderId="47" numFmtId="0" xfId="0" applyFont="1" applyBorder="1" applyAlignment="1">
      <alignment horizontal="center"/>
    </xf>
    <xf fontId="20" fillId="0" borderId="63" numFmtId="2" xfId="0" applyNumberFormat="1" applyFont="1" applyBorder="1" applyAlignment="1" applyProtection="1">
      <alignment horizontal="center" vertical="center"/>
    </xf>
    <xf fontId="20" fillId="0" borderId="49" numFmtId="2" xfId="0" applyNumberFormat="1" applyFont="1" applyBorder="1" applyAlignment="1" applyProtection="1">
      <alignment horizontal="center" vertical="center"/>
    </xf>
    <xf fontId="20" fillId="0" borderId="50" numFmtId="2" xfId="0" applyNumberFormat="1" applyFont="1" applyBorder="1" applyAlignment="1" applyProtection="1">
      <alignment horizontal="center" vertical="center"/>
    </xf>
    <xf fontId="20" fillId="0" borderId="52" numFmtId="2" xfId="0" applyNumberFormat="1" applyFont="1" applyBorder="1" applyAlignment="1">
      <alignment horizontal="center"/>
    </xf>
    <xf fontId="20" fillId="0" borderId="73" numFmtId="2" xfId="0" applyNumberFormat="1" applyFont="1" applyBorder="1" applyAlignment="1">
      <alignment horizontal="center"/>
    </xf>
    <xf fontId="44" fillId="0" borderId="66" numFmtId="0" xfId="0" applyFont="1" applyBorder="1" applyAlignment="1">
      <alignment horizontal="center"/>
    </xf>
    <xf fontId="20" fillId="0" borderId="72" numFmtId="2" xfId="0" applyNumberFormat="1" applyFont="1" applyBorder="1" applyAlignment="1">
      <alignment horizontal="center" vertical="center"/>
    </xf>
    <xf fontId="20" fillId="0" borderId="86" numFmtId="2" xfId="0" applyNumberFormat="1" applyFont="1" applyBorder="1" applyAlignment="1" applyProtection="1">
      <alignment horizontal="center" vertical="center"/>
    </xf>
    <xf fontId="20" fillId="0" borderId="85" numFmtId="2" xfId="0" applyNumberFormat="1" applyFont="1" applyBorder="1" applyAlignment="1" applyProtection="1">
      <alignment horizontal="center" vertical="center"/>
    </xf>
    <xf fontId="20" fillId="0" borderId="65" numFmtId="2" xfId="0" applyNumberFormat="1" applyFont="1" applyBorder="1" applyAlignment="1">
      <alignment horizontal="center" vertical="center"/>
    </xf>
    <xf fontId="48" fillId="0" borderId="68" numFmtId="0" xfId="0" applyFont="1" applyBorder="1" applyAlignment="1">
      <alignment horizontal="center"/>
    </xf>
    <xf fontId="48" fillId="0" borderId="30" numFmtId="2" xfId="0" applyNumberFormat="1" applyFont="1" applyBorder="1" applyAlignment="1" applyProtection="1">
      <alignment horizontal="center" vertical="center"/>
    </xf>
    <xf fontId="21" fillId="0" borderId="23" numFmtId="0" xfId="0" applyFont="1" applyBorder="1" applyAlignment="1">
      <alignment horizontal="center"/>
    </xf>
    <xf fontId="26" fillId="0" borderId="22" numFmtId="0" xfId="0" applyFont="1" applyBorder="1" applyAlignment="1" applyProtection="1">
      <alignment horizontal="left"/>
    </xf>
    <xf fontId="21" fillId="0" borderId="27" numFmtId="0" xfId="0" applyFont="1" applyBorder="1" applyAlignment="1">
      <alignment horizontal="center" vertical="center"/>
    </xf>
    <xf fontId="21" fillId="0" borderId="22" numFmtId="0" xfId="0" applyFont="1" applyBorder="1" applyAlignment="1" applyProtection="1">
      <alignment horizontal="left" vertical="center" wrapText="1"/>
    </xf>
    <xf fontId="52" fillId="0" borderId="39" numFmtId="0" xfId="0" applyFont="1" applyBorder="1" applyAlignment="1">
      <alignment horizontal="center"/>
    </xf>
    <xf fontId="21" fillId="0" borderId="45" numFmtId="49" xfId="0" applyNumberFormat="1" applyFont="1" applyBorder="1" applyAlignment="1">
      <alignment horizontal="center"/>
    </xf>
    <xf fontId="21" fillId="0" borderId="43" numFmtId="49" xfId="0" applyNumberFormat="1" applyFont="1" applyBorder="1" applyAlignment="1">
      <alignment horizontal="center"/>
    </xf>
    <xf fontId="21" fillId="0" borderId="0" numFmtId="161" xfId="0" applyNumberFormat="1" applyFont="1" applyAlignment="1">
      <alignment horizontal="left"/>
    </xf>
    <xf fontId="22" fillId="0" borderId="43" numFmtId="0" xfId="0" applyFont="1" applyBorder="1" applyAlignment="1">
      <alignment horizontal="center"/>
    </xf>
    <xf fontId="52" fillId="0" borderId="44" numFmtId="0" xfId="0" applyFont="1" applyBorder="1" applyAlignment="1">
      <alignment horizontal="center"/>
    </xf>
    <xf fontId="22" fillId="0" borderId="45" numFmtId="0" xfId="0" applyFont="1" applyBorder="1" applyAlignment="1">
      <alignment horizontal="center"/>
    </xf>
    <xf fontId="22" fillId="0" borderId="47" numFmtId="0" xfId="0" applyFont="1" applyBorder="1" applyAlignment="1">
      <alignment horizontal="left"/>
    </xf>
    <xf fontId="51" fillId="0" borderId="33" numFmtId="2" xfId="0" applyNumberFormat="1" applyFont="1" applyBorder="1" applyAlignment="1" applyProtection="1">
      <alignment horizontal="center" vertical="center"/>
    </xf>
    <xf fontId="51" fillId="0" borderId="31" numFmtId="2" xfId="0" applyNumberFormat="1" applyFont="1" applyBorder="1" applyAlignment="1" applyProtection="1">
      <alignment horizontal="center" vertical="center"/>
    </xf>
    <xf fontId="51" fillId="0" borderId="30" numFmtId="2" xfId="0" applyNumberFormat="1" applyFont="1" applyBorder="1" applyAlignment="1" applyProtection="1">
      <alignment horizontal="center" vertical="center"/>
    </xf>
    <xf fontId="51" fillId="0" borderId="26" numFmtId="2" xfId="0" applyNumberFormat="1" applyFont="1" applyBorder="1" applyAlignment="1" applyProtection="1">
      <alignment horizontal="center" vertical="center"/>
    </xf>
    <xf fontId="52" fillId="0" borderId="51" numFmtId="0" xfId="0" applyFont="1" applyBorder="1" applyAlignment="1">
      <alignment horizontal="center"/>
    </xf>
    <xf fontId="21" fillId="0" borderId="0" numFmtId="1" xfId="0" applyNumberFormat="1" applyFont="1" applyAlignment="1">
      <alignment horizontal="left"/>
    </xf>
    <xf fontId="39" fillId="0" borderId="56" numFmtId="165" xfId="0" applyNumberFormat="1" applyFont="1" applyBorder="1" applyAlignment="1" applyProtection="1">
      <alignment horizontal="left"/>
    </xf>
    <xf fontId="41" fillId="0" borderId="33" numFmtId="0" xfId="0" applyFont="1" applyBorder="1" applyAlignment="1" applyProtection="1">
      <alignment horizontal="left"/>
    </xf>
    <xf fontId="42" fillId="0" borderId="31" numFmtId="2" xfId="0" applyNumberFormat="1" applyFont="1" applyBorder="1" applyAlignment="1" applyProtection="1">
      <alignment horizontal="center" vertical="center"/>
    </xf>
    <xf fontId="21" fillId="26" borderId="22" numFmtId="0" xfId="0" applyFont="1" applyFill="1" applyBorder="1" applyProtection="1"/>
    <xf fontId="21" fillId="26" borderId="22" numFmtId="0" xfId="0" applyFont="1" applyFill="1" applyBorder="1" applyAlignment="1" applyProtection="1">
      <alignment horizontal="left"/>
    </xf>
    <xf fontId="21" fillId="0" borderId="0" numFmtId="0" xfId="0" applyFont="1" applyAlignment="1" applyProtection="1">
      <alignment horizontal="left"/>
      <protection locked="0"/>
    </xf>
    <xf fontId="21" fillId="0" borderId="0" numFmtId="160" xfId="46" applyNumberFormat="1" applyFont="1" applyAlignment="1" applyProtection="1">
      <alignment horizontal="left"/>
      <protection locked="0"/>
    </xf>
    <xf fontId="20" fillId="0" borderId="43" numFmtId="2" xfId="0" applyNumberFormat="1" applyFont="1" applyBorder="1" applyAlignment="1" applyProtection="1">
      <alignment horizontal="center" vertical="center"/>
    </xf>
    <xf fontId="20" fillId="0" borderId="52" numFmtId="2" xfId="0" applyNumberFormat="1" applyFont="1" applyBorder="1" applyAlignment="1" applyProtection="1">
      <alignment horizontal="center" vertical="center"/>
    </xf>
    <xf fontId="20" fillId="0" borderId="73" numFmtId="2" xfId="0" applyNumberFormat="1" applyFont="1" applyBorder="1" applyAlignment="1" applyProtection="1">
      <alignment horizontal="center" vertical="center"/>
    </xf>
    <xf fontId="20" fillId="0" borderId="47" numFmtId="2" xfId="0" applyNumberFormat="1" applyFont="1" applyBorder="1" applyAlignment="1" applyProtection="1">
      <alignment horizontal="center" vertical="center"/>
    </xf>
    <xf fontId="41" fillId="0" borderId="22" numFmtId="0" xfId="0" applyFont="1" applyBorder="1" applyAlignment="1" applyProtection="1">
      <alignment horizontal="left"/>
    </xf>
    <xf fontId="25" fillId="0" borderId="33" numFmtId="2" xfId="0" applyNumberFormat="1" applyFont="1" applyBorder="1" applyAlignment="1" applyProtection="1">
      <alignment horizontal="center" vertical="center"/>
    </xf>
    <xf fontId="25" fillId="0" borderId="31" numFmtId="2" xfId="0" applyNumberFormat="1" applyFont="1" applyBorder="1" applyAlignment="1" applyProtection="1">
      <alignment horizontal="center" vertical="center"/>
    </xf>
    <xf fontId="25" fillId="0" borderId="30" numFmtId="2" xfId="0" applyNumberFormat="1" applyFont="1" applyBorder="1" applyAlignment="1" applyProtection="1">
      <alignment horizontal="center" vertical="center"/>
    </xf>
    <xf fontId="25" fillId="0" borderId="26" numFmtId="2" xfId="0" applyNumberFormat="1" applyFont="1" applyBorder="1" applyAlignment="1" applyProtection="1">
      <alignment horizontal="center" vertical="center"/>
    </xf>
    <xf fontId="26" fillId="0" borderId="0" numFmtId="2" xfId="0" applyNumberFormat="1" applyFont="1" applyAlignment="1">
      <alignment horizontal="left"/>
    </xf>
    <xf fontId="52" fillId="0" borderId="65" numFmtId="0" xfId="0" applyFont="1" applyBorder="1" applyAlignment="1">
      <alignment horizontal="center"/>
    </xf>
    <xf fontId="23" fillId="0" borderId="0" numFmtId="161" xfId="0" applyNumberFormat="1" applyFont="1" applyProtection="1"/>
    <xf fontId="48" fillId="0" borderId="68" numFmtId="0" xfId="0" applyFont="1" applyBorder="1" applyAlignment="1" applyProtection="1">
      <alignment horizontal="center"/>
      <protection locked="0"/>
    </xf>
    <xf fontId="21" fillId="0" borderId="20" numFmtId="0" xfId="0" applyFont="1" applyBorder="1" applyAlignment="1">
      <alignment vertical="center" wrapText="1"/>
    </xf>
    <xf fontId="21" fillId="0" borderId="28" numFmtId="0" xfId="0" applyFont="1" applyBorder="1" applyAlignment="1">
      <alignment vertical="center" wrapText="1"/>
    </xf>
    <xf fontId="21" fillId="0" borderId="35" numFmtId="0" xfId="0" applyFont="1" applyBorder="1" applyAlignment="1">
      <alignment horizontal="left"/>
    </xf>
    <xf fontId="20" fillId="0" borderId="34" numFmtId="162" xfId="0" applyNumberFormat="1" applyFont="1" applyBorder="1" applyAlignment="1">
      <alignment horizontal="center" vertical="center"/>
    </xf>
    <xf fontId="20" fillId="0" borderId="84" numFmtId="162" xfId="0" applyNumberFormat="1" applyFont="1" applyBorder="1" applyAlignment="1">
      <alignment horizontal="center" vertical="center"/>
    </xf>
    <xf fontId="20" fillId="0" borderId="39" numFmtId="162" xfId="0" applyNumberFormat="1" applyFont="1" applyBorder="1" applyAlignment="1">
      <alignment horizontal="center" vertical="center"/>
    </xf>
    <xf fontId="20" fillId="0" borderId="43" numFmtId="1" xfId="0" applyNumberFormat="1" applyFont="1" applyBorder="1" applyAlignment="1">
      <alignment horizontal="center" vertical="center"/>
    </xf>
    <xf fontId="20" fillId="0" borderId="73" numFmtId="1" xfId="0" applyNumberFormat="1" applyFont="1" applyBorder="1" applyAlignment="1">
      <alignment horizontal="center" vertical="center"/>
    </xf>
    <xf fontId="20" fillId="0" borderId="72" numFmtId="162" xfId="0" applyNumberFormat="1" applyFont="1" applyBorder="1" applyAlignment="1">
      <alignment horizontal="center" vertical="center"/>
    </xf>
    <xf fontId="20" fillId="0" borderId="86" numFmtId="162" xfId="0" applyNumberFormat="1" applyFont="1" applyBorder="1" applyAlignment="1">
      <alignment horizontal="center" vertical="center"/>
    </xf>
    <xf fontId="20" fillId="0" borderId="85" numFmtId="162" xfId="0" applyNumberFormat="1" applyFont="1" applyBorder="1" applyAlignment="1">
      <alignment horizontal="center" vertical="center"/>
    </xf>
    <xf fontId="20" fillId="0" borderId="65" numFmtId="162" xfId="0" applyNumberFormat="1" applyFont="1" applyBorder="1" applyAlignment="1">
      <alignment horizontal="center" vertical="center"/>
    </xf>
    <xf fontId="44" fillId="0" borderId="81" numFmtId="0" xfId="0" applyFont="1" applyBorder="1" applyAlignment="1" applyProtection="1">
      <alignment horizontal="center"/>
    </xf>
    <xf fontId="44" fillId="0" borderId="22" numFmtId="0" xfId="0" applyFont="1" applyBorder="1" applyProtection="1"/>
    <xf fontId="44" fillId="0" borderId="22" numFmtId="0" xfId="0" applyFont="1" applyBorder="1" applyAlignment="1" applyProtection="1">
      <alignment horizontal="left"/>
    </xf>
    <xf fontId="51" fillId="0" borderId="80" numFmtId="2" xfId="0" applyNumberFormat="1" applyFont="1" applyBorder="1" applyAlignment="1" applyProtection="1">
      <alignment horizontal="center" vertical="center"/>
    </xf>
    <xf fontId="51" fillId="0" borderId="79" numFmtId="2" xfId="0" applyNumberFormat="1" applyFont="1" applyBorder="1" applyAlignment="1" applyProtection="1">
      <alignment horizontal="center" vertical="center"/>
    </xf>
    <xf fontId="51" fillId="0" borderId="27" numFmtId="2" xfId="0" applyNumberFormat="1" applyFont="1" applyBorder="1" applyAlignment="1" applyProtection="1">
      <alignment horizontal="center" vertical="center"/>
    </xf>
    <xf fontId="51" fillId="0" borderId="29" numFmtId="2" xfId="0" applyNumberFormat="1" applyFont="1" applyBorder="1" applyAlignment="1" applyProtection="1">
      <alignment horizontal="center" vertical="center"/>
    </xf>
    <xf fontId="20" fillId="0" borderId="82" numFmtId="2" xfId="0" applyNumberFormat="1" applyFont="1" applyBorder="1" applyAlignment="1" applyProtection="1">
      <alignment horizontal="center" vertical="center"/>
    </xf>
    <xf fontId="20" fillId="0" borderId="43" numFmtId="162" xfId="0" applyNumberFormat="1" applyFont="1" applyBorder="1" applyAlignment="1">
      <alignment horizontal="center"/>
    </xf>
    <xf fontId="20" fillId="0" borderId="52" numFmtId="162" xfId="0" applyNumberFormat="1" applyFont="1" applyBorder="1" applyAlignment="1">
      <alignment horizontal="center"/>
    </xf>
    <xf fontId="20" fillId="0" borderId="73" numFmtId="162" xfId="0" applyNumberFormat="1" applyFont="1" applyBorder="1" applyAlignment="1">
      <alignment horizontal="center"/>
    </xf>
    <xf fontId="20" fillId="0" borderId="47" numFmtId="162" xfId="0" applyNumberFormat="1" applyFont="1" applyBorder="1" applyAlignment="1">
      <alignment horizontal="center"/>
    </xf>
    <xf fontId="21" fillId="0" borderId="52" numFmtId="0" xfId="0" applyFont="1" applyBorder="1" applyAlignment="1" applyProtection="1">
      <alignment horizontal="left"/>
      <protection locked="0"/>
    </xf>
    <xf fontId="21" fillId="0" borderId="53" numFmtId="0" xfId="0" applyFont="1" applyBorder="1" applyAlignment="1" applyProtection="1">
      <alignment horizontal="left"/>
      <protection locked="0"/>
    </xf>
    <xf fontId="21" fillId="0" borderId="43" numFmtId="0" xfId="0" applyFont="1" applyBorder="1" applyAlignment="1" applyProtection="1">
      <alignment horizontal="center"/>
      <protection locked="0"/>
    </xf>
    <xf fontId="21" fillId="0" borderId="68" numFmtId="0" xfId="0" applyFont="1" applyBorder="1" applyAlignment="1" applyProtection="1">
      <alignment horizontal="center"/>
      <protection locked="0"/>
    </xf>
    <xf fontId="39" fillId="0" borderId="12" numFmtId="0" xfId="0" applyFont="1" applyBorder="1" applyProtection="1"/>
    <xf fontId="39" fillId="0" borderId="12" numFmtId="0" xfId="0" applyFont="1" applyBorder="1" applyAlignment="1" applyProtection="1">
      <alignment horizontal="left"/>
    </xf>
    <xf fontId="42" fillId="0" borderId="30" numFmtId="162" xfId="0" applyNumberFormat="1" applyFont="1" applyBorder="1" applyAlignment="1" applyProtection="1">
      <alignment horizontal="center" vertical="center"/>
    </xf>
    <xf fontId="23" fillId="0" borderId="52" numFmtId="0" xfId="0" applyFont="1" applyBorder="1" applyAlignment="1">
      <alignment horizontal="left"/>
    </xf>
    <xf fontId="23" fillId="0" borderId="53" numFmtId="0" xfId="0" applyFont="1" applyBorder="1" applyAlignment="1">
      <alignment horizontal="left"/>
    </xf>
    <xf fontId="23" fillId="0" borderId="43" numFmtId="0" xfId="0" applyFont="1" applyBorder="1" applyAlignment="1">
      <alignment horizontal="center"/>
    </xf>
    <xf fontId="23" fillId="0" borderId="78" numFmtId="0" xfId="0" applyFont="1" applyBorder="1" applyAlignment="1">
      <alignment horizontal="center"/>
    </xf>
    <xf fontId="23" fillId="0" borderId="76" numFmtId="0" xfId="0" applyFont="1" applyBorder="1" applyAlignment="1" applyProtection="1">
      <alignment horizontal="left"/>
    </xf>
    <xf fontId="23" fillId="26" borderId="10" numFmtId="0" xfId="0" applyFont="1" applyFill="1" applyBorder="1" applyProtection="1"/>
    <xf fontId="23" fillId="26" borderId="10" numFmtId="0" xfId="0" applyFont="1" applyFill="1" applyBorder="1" applyAlignment="1" applyProtection="1">
      <alignment horizontal="left"/>
    </xf>
    <xf fontId="25" fillId="26" borderId="76" numFmtId="161" xfId="0" applyNumberFormat="1" applyFont="1" applyFill="1" applyBorder="1" applyAlignment="1" applyProtection="1">
      <alignment horizontal="center" vertical="center"/>
    </xf>
    <xf fontId="25" fillId="26" borderId="77" numFmtId="161" xfId="0" applyNumberFormat="1" applyFont="1" applyFill="1" applyBorder="1" applyAlignment="1" applyProtection="1">
      <alignment horizontal="center" vertical="center"/>
    </xf>
    <xf fontId="25" fillId="26" borderId="11" numFmtId="161" xfId="0" applyNumberFormat="1" applyFont="1" applyFill="1" applyBorder="1" applyAlignment="1" applyProtection="1">
      <alignment horizontal="center" vertical="center"/>
    </xf>
    <xf fontId="25" fillId="26" borderId="15" numFmtId="161" xfId="0" applyNumberFormat="1" applyFont="1" applyFill="1" applyBorder="1" applyAlignment="1" applyProtection="1">
      <alignment horizontal="center" vertical="center"/>
    </xf>
    <xf fontId="21" fillId="0" borderId="78" numFmtId="0" xfId="0" applyFont="1" applyBorder="1" applyAlignment="1">
      <alignment horizontal="center"/>
    </xf>
    <xf fontId="25" fillId="26" borderId="33" numFmtId="161" xfId="0" applyNumberFormat="1" applyFont="1" applyFill="1" applyBorder="1" applyAlignment="1" applyProtection="1">
      <alignment horizontal="center" vertical="center"/>
    </xf>
    <xf fontId="25" fillId="26" borderId="32" numFmtId="161" xfId="0" applyNumberFormat="1" applyFont="1" applyFill="1" applyBorder="1" applyAlignment="1" applyProtection="1">
      <alignment horizontal="center" vertical="center"/>
    </xf>
    <xf fontId="25" fillId="26" borderId="30" numFmtId="161" xfId="0" applyNumberFormat="1" applyFont="1" applyFill="1" applyBorder="1" applyAlignment="1" applyProtection="1">
      <alignment horizontal="center" vertical="center"/>
    </xf>
    <xf fontId="25" fillId="26" borderId="26" numFmtId="161" xfId="0" applyNumberFormat="1" applyFont="1" applyFill="1" applyBorder="1" applyAlignment="1" applyProtection="1">
      <alignment horizontal="center" vertical="center"/>
    </xf>
    <xf fontId="20" fillId="0" borderId="43" numFmtId="166" xfId="0" applyNumberFormat="1" applyFont="1" applyBorder="1" applyAlignment="1">
      <alignment horizontal="center"/>
    </xf>
    <xf fontId="20" fillId="0" borderId="52" numFmtId="166" xfId="0" applyNumberFormat="1" applyFont="1" applyBorder="1" applyAlignment="1">
      <alignment horizontal="center"/>
    </xf>
    <xf fontId="20" fillId="0" borderId="73" numFmtId="166" xfId="0" applyNumberFormat="1" applyFont="1" applyBorder="1" applyAlignment="1">
      <alignment horizontal="center"/>
    </xf>
    <xf fontId="20" fillId="0" borderId="47" numFmtId="166" xfId="0" applyNumberFormat="1" applyFont="1" applyBorder="1" applyAlignment="1">
      <alignment horizontal="center"/>
    </xf>
    <xf fontId="20" fillId="0" borderId="43" numFmtId="164" xfId="0" applyNumberFormat="1" applyFont="1" applyBorder="1" applyAlignment="1">
      <alignment horizontal="center"/>
    </xf>
    <xf fontId="44" fillId="0" borderId="52" numFmtId="0" xfId="0" applyFont="1" applyBorder="1" applyAlignment="1" applyProtection="1">
      <alignment horizontal="left"/>
    </xf>
    <xf fontId="44" fillId="0" borderId="53" numFmtId="0" xfId="0" applyFont="1" applyBorder="1" applyAlignment="1" applyProtection="1">
      <alignment horizontal="left"/>
    </xf>
    <xf fontId="44" fillId="0" borderId="48" numFmtId="0" xfId="0" applyFont="1" applyBorder="1" applyAlignment="1" applyProtection="1">
      <alignment horizontal="center"/>
    </xf>
    <xf fontId="44" fillId="0" borderId="23" numFmtId="0" xfId="0" applyFont="1" applyBorder="1" applyAlignment="1" applyProtection="1">
      <alignment horizontal="center"/>
    </xf>
    <xf fontId="51" fillId="0" borderId="22" numFmtId="2" xfId="0" applyNumberFormat="1" applyFont="1" applyBorder="1" applyAlignment="1" applyProtection="1">
      <alignment horizontal="center" vertical="center"/>
    </xf>
    <xf fontId="20" fillId="0" borderId="48" numFmtId="2" xfId="0" applyNumberFormat="1" applyFont="1" applyBorder="1" applyAlignment="1" applyProtection="1">
      <alignment horizontal="center" vertical="center"/>
    </xf>
    <xf fontId="20" fillId="0" borderId="53" numFmtId="2" xfId="0" applyNumberFormat="1" applyFont="1" applyBorder="1" applyAlignment="1" applyProtection="1">
      <alignment horizontal="center" vertical="center"/>
    </xf>
    <xf fontId="21" fillId="0" borderId="49" numFmtId="0" xfId="0" applyFont="1" applyBorder="1" applyAlignment="1" applyProtection="1">
      <alignment horizontal="left"/>
      <protection locked="0"/>
    </xf>
    <xf fontId="21" fillId="0" borderId="62" numFmtId="0" xfId="0" applyFont="1" applyBorder="1" applyAlignment="1" applyProtection="1">
      <alignment horizontal="left"/>
      <protection locked="0"/>
    </xf>
    <xf fontId="21" fillId="0" borderId="63" numFmtId="0" xfId="0" applyFont="1" applyBorder="1" applyAlignment="1" applyProtection="1">
      <alignment horizontal="center"/>
      <protection locked="0"/>
    </xf>
    <xf fontId="20" fillId="0" borderId="42" numFmtId="161" xfId="0" applyNumberFormat="1" applyFont="1" applyBorder="1" applyAlignment="1" applyProtection="1">
      <alignment horizontal="center" vertical="center"/>
    </xf>
    <xf fontId="20" fillId="0" borderId="82" numFmtId="161" xfId="0" applyNumberFormat="1" applyFont="1" applyBorder="1" applyAlignment="1" applyProtection="1">
      <alignment horizontal="center" vertical="center"/>
    </xf>
    <xf fontId="20" fillId="0" borderId="84" numFmtId="161" xfId="0" applyNumberFormat="1" applyFont="1" applyBorder="1" applyAlignment="1" applyProtection="1">
      <alignment horizontal="center" vertical="center"/>
    </xf>
    <xf fontId="20" fillId="0" borderId="39" numFmtId="161" xfId="0" applyNumberFormat="1" applyFont="1" applyBorder="1" applyAlignment="1" applyProtection="1">
      <alignment horizontal="center" vertical="center"/>
    </xf>
    <xf fontId="26" fillId="0" borderId="32" numFmtId="2" xfId="0" applyNumberFormat="1" applyFont="1" applyBorder="1" applyAlignment="1" applyProtection="1">
      <alignment horizontal="center" vertical="center"/>
    </xf>
    <xf fontId="21" fillId="0" borderId="0" numFmtId="161" xfId="0" applyNumberFormat="1" applyFont="1" applyAlignment="1" applyProtection="1">
      <alignment horizontal="centerContinuous"/>
    </xf>
    <xf fontId="21" fillId="0" borderId="29" numFmtId="0" xfId="0" applyFont="1" applyBorder="1" applyAlignment="1">
      <alignment horizontal="center" vertical="center" wrapText="1"/>
    </xf>
    <xf fontId="53" fillId="0" borderId="0" numFmtId="161" xfId="0" applyNumberFormat="1" applyFont="1" applyProtection="1"/>
    <xf fontId="44" fillId="0" borderId="42" numFmtId="0" xfId="0" applyFont="1" applyBorder="1" applyAlignment="1" applyProtection="1">
      <alignment horizontal="center"/>
    </xf>
    <xf fontId="21" fillId="0" borderId="83" numFmtId="0" xfId="0" applyFont="1" applyBorder="1" applyAlignment="1">
      <alignment horizontal="center"/>
    </xf>
    <xf fontId="20" fillId="0" borderId="52" numFmtId="168" xfId="0" applyNumberFormat="1" applyFont="1" applyBorder="1" applyAlignment="1">
      <alignment horizontal="center"/>
    </xf>
    <xf fontId="20" fillId="0" borderId="73" numFmtId="168" xfId="0" applyNumberFormat="1" applyFont="1" applyBorder="1" applyAlignment="1">
      <alignment horizontal="center"/>
    </xf>
    <xf fontId="22" fillId="0" borderId="0" numFmtId="2" xfId="0" applyNumberFormat="1" applyFont="1" applyAlignment="1" applyProtection="1">
      <alignment horizontal="center" vertical="center"/>
    </xf>
    <xf fontId="21" fillId="0" borderId="0" numFmtId="161" xfId="0" applyNumberFormat="1" applyFont="1" applyAlignment="1" applyProtection="1">
      <alignment horizontal="center" vertical="center"/>
    </xf>
    <xf fontId="22" fillId="0" borderId="0" numFmtId="161" xfId="0" applyNumberFormat="1" applyFont="1" applyAlignment="1" applyProtection="1">
      <alignment horizontal="center" vertical="center"/>
    </xf>
    <xf fontId="23" fillId="0" borderId="12" numFmtId="168" xfId="0" applyNumberFormat="1" applyFont="1" applyBorder="1" applyAlignment="1" applyProtection="1">
      <alignment horizontal="center" vertical="center"/>
    </xf>
    <xf fontId="26" fillId="0" borderId="12" numFmtId="168" xfId="0" applyNumberFormat="1" applyFont="1" applyBorder="1" applyAlignment="1" applyProtection="1">
      <alignment horizontal="center" vertical="center"/>
    </xf>
    <xf fontId="26" fillId="0" borderId="0" numFmtId="162" xfId="0" applyNumberFormat="1" applyFont="1" applyAlignment="1" applyProtection="1">
      <alignment horizontal="left"/>
      <protection locked="0"/>
    </xf>
    <xf fontId="22" fillId="0" borderId="0" numFmtId="0" xfId="0" applyFont="1" applyAlignment="1">
      <alignment horizontal="left"/>
    </xf>
    <xf fontId="20" fillId="0" borderId="43" numFmtId="1" xfId="0" applyNumberFormat="1" applyFont="1" applyBorder="1" applyAlignment="1">
      <alignment horizontal="center"/>
    </xf>
    <xf fontId="20" fillId="0" borderId="52" numFmtId="1" xfId="0" applyNumberFormat="1" applyFont="1" applyBorder="1" applyAlignment="1">
      <alignment horizontal="center"/>
    </xf>
    <xf fontId="20" fillId="0" borderId="73" numFmtId="1" xfId="0" applyNumberFormat="1" applyFont="1" applyBorder="1" applyAlignment="1">
      <alignment horizontal="center"/>
    </xf>
    <xf fontId="20" fillId="0" borderId="47" numFmtId="1" xfId="0" applyNumberFormat="1" applyFont="1" applyBorder="1" applyAlignment="1">
      <alignment horizontal="center"/>
    </xf>
    <xf fontId="20" fillId="0" borderId="72" numFmtId="2" xfId="0" applyNumberFormat="1" applyFont="1" applyBorder="1" applyAlignment="1" applyProtection="1">
      <alignment horizontal="center" vertical="center"/>
    </xf>
    <xf fontId="20" fillId="0" borderId="65" numFmtId="2" xfId="0" applyNumberFormat="1" applyFont="1" applyBorder="1" applyAlignment="1" applyProtection="1">
      <alignment horizontal="center" vertical="center"/>
    </xf>
    <xf fontId="53" fillId="0" borderId="0" numFmtId="2" xfId="0" applyNumberFormat="1" applyFont="1" applyAlignment="1" applyProtection="1">
      <alignment horizontal="center" vertical="center"/>
    </xf>
    <xf fontId="54" fillId="0" borderId="0" numFmtId="2" xfId="0" applyNumberFormat="1" applyFont="1" applyAlignment="1" applyProtection="1">
      <alignment horizontal="center" vertical="center"/>
    </xf>
    <xf fontId="21" fillId="0" borderId="43" numFmtId="169" xfId="0" applyNumberFormat="1" applyFont="1" applyBorder="1" applyAlignment="1">
      <alignment horizontal="center"/>
    </xf>
    <xf fontId="21" fillId="0" borderId="75" numFmtId="169" xfId="0" applyNumberFormat="1" applyFont="1" applyBorder="1" applyAlignment="1">
      <alignment horizontal="center"/>
    </xf>
    <xf fontId="23" fillId="0" borderId="0" numFmtId="162" xfId="0" applyNumberFormat="1" applyFont="1" applyAlignment="1" applyProtection="1">
      <alignment horizontal="center" vertical="center"/>
    </xf>
    <xf fontId="26" fillId="0" borderId="0" numFmtId="162" xfId="0" applyNumberFormat="1" applyFont="1" applyAlignment="1" applyProtection="1">
      <alignment horizontal="center" vertical="center"/>
    </xf>
    <xf fontId="21" fillId="0" borderId="0" numFmtId="167" xfId="0" applyNumberFormat="1" applyFont="1" applyAlignment="1">
      <alignment horizontal="left"/>
    </xf>
    <xf fontId="44" fillId="0" borderId="43" numFmtId="0" xfId="0" applyFont="1" applyBorder="1" applyAlignment="1" applyProtection="1">
      <alignment horizontal="center"/>
    </xf>
    <xf fontId="44" fillId="0" borderId="68" numFmtId="0" xfId="0" applyFont="1" applyBorder="1" applyAlignment="1" applyProtection="1">
      <alignment horizontal="center"/>
    </xf>
    <xf fontId="44" fillId="0" borderId="12" numFmtId="169" xfId="0" applyNumberFormat="1" applyFont="1" applyBorder="1" applyAlignment="1" applyProtection="1">
      <alignment horizontal="left"/>
    </xf>
    <xf fontId="21" fillId="0" borderId="48" numFmtId="2" xfId="0" applyNumberFormat="1" applyFont="1" applyBorder="1" applyAlignment="1" applyProtection="1">
      <alignment horizontal="center"/>
    </xf>
    <xf fontId="22" fillId="0" borderId="48" numFmtId="2" xfId="0" applyNumberFormat="1" applyFont="1" applyBorder="1" applyAlignment="1" applyProtection="1">
      <alignment horizontal="center"/>
    </xf>
    <xf fontId="21" fillId="0" borderId="67" numFmtId="2" xfId="0" applyNumberFormat="1" applyFont="1" applyBorder="1" applyAlignment="1" applyProtection="1">
      <alignment horizontal="center"/>
    </xf>
    <xf fontId="22" fillId="0" borderId="67" numFmtId="2" xfId="0" applyNumberFormat="1" applyFont="1" applyBorder="1" applyAlignment="1" applyProtection="1">
      <alignment horizontal="center"/>
    </xf>
    <xf fontId="23" fillId="0" borderId="43" numFmtId="0" xfId="0" applyFont="1" applyBorder="1" applyAlignment="1" applyProtection="1">
      <alignment horizontal="center"/>
      <protection locked="0"/>
    </xf>
    <xf fontId="23" fillId="0" borderId="68" numFmtId="0" xfId="0" applyFont="1" applyBorder="1" applyAlignment="1" applyProtection="1">
      <alignment horizontal="center"/>
      <protection locked="0"/>
    </xf>
    <xf fontId="41" fillId="0" borderId="12" numFmtId="0" xfId="0" applyFont="1" applyBorder="1" applyProtection="1"/>
    <xf fontId="41" fillId="0" borderId="12" numFmtId="0" xfId="0" applyFont="1" applyBorder="1" applyAlignment="1" applyProtection="1">
      <alignment horizontal="left"/>
    </xf>
    <xf fontId="26" fillId="0" borderId="14" numFmtId="2" xfId="0" applyNumberFormat="1" applyFont="1" applyBorder="1" applyAlignment="1" applyProtection="1">
      <alignment horizontal="center" vertical="center"/>
    </xf>
    <xf fontId="22" fillId="0" borderId="0" numFmtId="2" xfId="0" applyNumberFormat="1" applyFont="1" applyProtection="1"/>
    <xf fontId="26" fillId="0" borderId="12" numFmtId="162" xfId="0" applyNumberFormat="1" applyFont="1" applyBorder="1" applyAlignment="1" applyProtection="1">
      <alignment horizontal="center" vertical="center"/>
    </xf>
    <xf fontId="26" fillId="0" borderId="31" numFmtId="162" xfId="0" applyNumberFormat="1" applyFont="1" applyBorder="1" applyAlignment="1" applyProtection="1">
      <alignment horizontal="center" vertical="center"/>
    </xf>
    <xf fontId="26" fillId="0" borderId="14" numFmtId="162" xfId="0" applyNumberFormat="1" applyFont="1" applyBorder="1" applyAlignment="1" applyProtection="1">
      <alignment horizontal="center" vertical="center"/>
    </xf>
    <xf fontId="26" fillId="0" borderId="26" numFmtId="162" xfId="0" applyNumberFormat="1" applyFont="1" applyBorder="1" applyAlignment="1" applyProtection="1">
      <alignment horizontal="center" vertical="center"/>
    </xf>
    <xf fontId="20" fillId="0" borderId="48" numFmtId="161" xfId="0" applyNumberFormat="1" applyFont="1" applyBorder="1" applyAlignment="1">
      <alignment horizontal="center" vertical="center"/>
    </xf>
    <xf fontId="20" fillId="0" borderId="45" numFmtId="161" xfId="0" applyNumberFormat="1" applyFont="1" applyBorder="1" applyAlignment="1">
      <alignment horizontal="center" vertical="center"/>
    </xf>
    <xf fontId="20" fillId="0" borderId="43" numFmtId="167" xfId="0" applyNumberFormat="1" applyFont="1" applyBorder="1" applyAlignment="1">
      <alignment horizontal="center"/>
    </xf>
    <xf fontId="20" fillId="0" borderId="52" numFmtId="167" xfId="0" applyNumberFormat="1" applyFont="1" applyBorder="1" applyAlignment="1">
      <alignment horizontal="center"/>
    </xf>
    <xf fontId="20" fillId="0" borderId="73" numFmtId="167" xfId="0" applyNumberFormat="1" applyFont="1" applyBorder="1" applyAlignment="1">
      <alignment horizontal="center"/>
    </xf>
    <xf fontId="20" fillId="0" borderId="47" numFmtId="167" xfId="0" applyNumberFormat="1" applyFont="1" applyBorder="1" applyAlignment="1">
      <alignment horizontal="center"/>
    </xf>
    <xf fontId="20" fillId="0" borderId="52" numFmtId="164" xfId="0" applyNumberFormat="1" applyFont="1" applyBorder="1" applyAlignment="1">
      <alignment horizontal="center"/>
    </xf>
    <xf fontId="20" fillId="0" borderId="73" numFmtId="164" xfId="0" applyNumberFormat="1" applyFont="1" applyBorder="1" applyAlignment="1">
      <alignment horizontal="center"/>
    </xf>
    <xf fontId="20" fillId="0" borderId="47" numFmtId="164" xfId="0" applyNumberFormat="1" applyFont="1" applyBorder="1" applyAlignment="1">
      <alignment horizontal="center"/>
    </xf>
    <xf fontId="51" fillId="0" borderId="12" numFmtId="1" xfId="0" applyNumberFormat="1" applyFont="1" applyBorder="1" applyAlignment="1" applyProtection="1">
      <alignment horizontal="center"/>
    </xf>
    <xf fontId="51" fillId="0" borderId="31" numFmtId="1" xfId="0" applyNumberFormat="1" applyFont="1" applyBorder="1" applyAlignment="1" applyProtection="1">
      <alignment horizontal="center"/>
    </xf>
    <xf fontId="51" fillId="0" borderId="14" numFmtId="1" xfId="0" applyNumberFormat="1" applyFont="1" applyBorder="1" applyAlignment="1" applyProtection="1">
      <alignment horizontal="center"/>
    </xf>
    <xf fontId="51" fillId="0" borderId="26" numFmtId="1" xfId="0" applyNumberFormat="1" applyFont="1" applyBorder="1" applyAlignment="1" applyProtection="1">
      <alignment horizontal="center"/>
    </xf>
    <xf fontId="23" fillId="0" borderId="0" numFmtId="162" xfId="0" applyNumberFormat="1" applyFont="1" applyAlignment="1" applyProtection="1">
      <alignment horizontal="left"/>
    </xf>
    <xf fontId="20" fillId="0" borderId="34" numFmtId="161" xfId="0" applyNumberFormat="1" applyFont="1" applyBorder="1" applyAlignment="1" applyProtection="1">
      <alignment horizontal="center" vertical="center"/>
    </xf>
    <xf fontId="20" fillId="0" borderId="40" numFmtId="161" xfId="0" applyNumberFormat="1" applyFont="1" applyBorder="1" applyAlignment="1" applyProtection="1">
      <alignment horizontal="center" vertical="center"/>
    </xf>
    <xf fontId="21" fillId="0" borderId="0" numFmtId="161" xfId="0" applyNumberFormat="1" applyFont="1" applyAlignment="1" applyProtection="1">
      <alignment horizontal="left"/>
      <protection locked="0"/>
    </xf>
    <xf fontId="21" fillId="0" borderId="0" numFmtId="170" xfId="0" applyNumberFormat="1" applyFont="1" applyAlignment="1" applyProtection="1">
      <alignment horizontal="left"/>
      <protection locked="0"/>
    </xf>
    <xf fontId="55" fillId="0" borderId="52" numFmtId="0" xfId="0" applyFont="1" applyBorder="1" applyAlignment="1" applyProtection="1">
      <alignment horizontal="left"/>
      <protection locked="0"/>
    </xf>
    <xf fontId="55" fillId="0" borderId="53" numFmtId="0" xfId="0" applyFont="1" applyBorder="1" applyAlignment="1" applyProtection="1">
      <alignment horizontal="left"/>
      <protection locked="0"/>
    </xf>
    <xf fontId="55" fillId="0" borderId="43" numFmtId="0" xfId="0" applyFont="1" applyBorder="1" applyAlignment="1" applyProtection="1">
      <alignment horizontal="center"/>
      <protection locked="0"/>
    </xf>
    <xf fontId="55" fillId="0" borderId="68" numFmtId="0" xfId="0" applyFont="1" applyBorder="1" applyAlignment="1" applyProtection="1">
      <alignment horizontal="center"/>
      <protection locked="0"/>
    </xf>
    <xf fontId="55" fillId="0" borderId="33" numFmtId="0" xfId="0" applyFont="1" applyBorder="1" applyAlignment="1" applyProtection="1">
      <alignment horizontal="left"/>
    </xf>
    <xf fontId="55" fillId="0" borderId="12" numFmtId="0" xfId="0" applyFont="1" applyBorder="1" applyProtection="1"/>
    <xf fontId="55" fillId="0" borderId="12" numFmtId="0" xfId="0" applyFont="1" applyBorder="1" applyAlignment="1" applyProtection="1">
      <alignment horizontal="left"/>
    </xf>
    <xf fontId="23" fillId="0" borderId="33" numFmtId="2" xfId="0" applyNumberFormat="1" applyFont="1" applyBorder="1" applyAlignment="1" applyProtection="1">
      <alignment horizontal="center"/>
    </xf>
    <xf fontId="23" fillId="0" borderId="31" numFmtId="2" xfId="0" applyNumberFormat="1" applyFont="1" applyBorder="1" applyAlignment="1" applyProtection="1">
      <alignment horizontal="center"/>
    </xf>
    <xf fontId="23" fillId="0" borderId="30" numFmtId="2" xfId="0" applyNumberFormat="1" applyFont="1" applyBorder="1" applyAlignment="1" applyProtection="1">
      <alignment horizontal="center"/>
    </xf>
    <xf fontId="26" fillId="0" borderId="31" numFmtId="2" xfId="0" applyNumberFormat="1" applyFont="1" applyBorder="1" applyAlignment="1" applyProtection="1">
      <alignment horizontal="center"/>
    </xf>
    <xf fontId="26" fillId="0" borderId="30" numFmtId="2" xfId="0" applyNumberFormat="1" applyFont="1" applyBorder="1" applyAlignment="1" applyProtection="1">
      <alignment horizontal="center"/>
    </xf>
    <xf fontId="21" fillId="0" borderId="18" numFmtId="2" xfId="0" applyNumberFormat="1" applyFont="1" applyBorder="1" applyAlignment="1">
      <alignment horizontal="left"/>
    </xf>
    <xf fontId="25" fillId="26" borderId="14" numFmtId="161" xfId="0" applyNumberFormat="1" applyFont="1" applyFill="1" applyBorder="1" applyAlignment="1" applyProtection="1">
      <alignment horizontal="center" vertical="center"/>
    </xf>
    <xf fontId="23" fillId="0" borderId="0" numFmtId="161" xfId="0" applyNumberFormat="1" applyFont="1" applyAlignment="1">
      <alignment horizontal="left"/>
    </xf>
    <xf fontId="55" fillId="0" borderId="13" numFmtId="0" xfId="0" applyFont="1" applyBorder="1" applyAlignment="1" applyProtection="1">
      <alignment horizontal="center"/>
    </xf>
    <xf fontId="23" fillId="0" borderId="0" numFmtId="1" xfId="0" applyNumberFormat="1" applyFont="1" applyAlignment="1" applyProtection="1">
      <alignment horizontal="left"/>
    </xf>
    <xf fontId="20" fillId="0" borderId="36" numFmtId="161" xfId="0" applyNumberFormat="1" applyFont="1" applyBorder="1" applyAlignment="1" applyProtection="1">
      <alignment horizontal="center" vertical="center"/>
    </xf>
    <xf fontId="20" fillId="0" borderId="53" numFmtId="2" xfId="0" applyNumberFormat="1" applyFont="1" applyBorder="1" applyAlignment="1">
      <alignment horizontal="center" vertical="center"/>
    </xf>
    <xf fontId="23" fillId="0" borderId="0" numFmtId="2" xfId="0" applyNumberFormat="1" applyFont="1" applyAlignment="1" applyProtection="1">
      <alignment horizontal="left"/>
      <protection locked="0"/>
    </xf>
    <xf fontId="21" fillId="0" borderId="33" numFmtId="0" xfId="0" applyFont="1" applyBorder="1" applyAlignment="1" applyProtection="1">
      <alignment horizontal="center" vertical="center"/>
    </xf>
    <xf fontId="21" fillId="0" borderId="31" numFmtId="0" xfId="0" applyFont="1" applyBorder="1" applyAlignment="1" applyProtection="1">
      <alignment horizontal="center" vertical="center"/>
    </xf>
    <xf fontId="21" fillId="0" borderId="30" numFmtId="0" xfId="0" applyFont="1" applyBorder="1" applyAlignment="1" applyProtection="1">
      <alignment horizontal="center" vertical="center"/>
    </xf>
    <xf fontId="21" fillId="0" borderId="26" numFmtId="0" xfId="0" applyFont="1" applyBorder="1" applyAlignment="1" applyProtection="1">
      <alignment horizontal="center" vertical="center"/>
    </xf>
    <xf fontId="23" fillId="0" borderId="0" numFmtId="162" xfId="0" applyNumberFormat="1" applyFont="1" applyAlignment="1" applyProtection="1">
      <alignment horizontal="left" indent="1"/>
    </xf>
    <xf fontId="48" fillId="0" borderId="75" numFmtId="0" xfId="0" applyFont="1" applyBorder="1" applyAlignment="1">
      <alignment horizontal="center"/>
    </xf>
    <xf fontId="20" fillId="0" borderId="46" numFmtId="2" xfId="0" applyNumberFormat="1" applyFont="1" applyBorder="1" applyAlignment="1">
      <alignment horizontal="center" vertical="center"/>
    </xf>
    <xf fontId="20" fillId="0" borderId="46" numFmtId="161" xfId="0" applyNumberFormat="1" applyFont="1" applyBorder="1" applyAlignment="1">
      <alignment horizontal="center" vertical="center"/>
    </xf>
    <xf fontId="20" fillId="0" borderId="43" numFmtId="0" xfId="0" applyFont="1" applyBorder="1" applyAlignment="1" applyProtection="1">
      <alignment horizontal="center" vertical="center" wrapText="1"/>
      <protection locked="0"/>
    </xf>
    <xf fontId="20" fillId="0" borderId="46" numFmtId="0" xfId="0" applyFont="1" applyBorder="1" applyAlignment="1" applyProtection="1">
      <alignment horizontal="center" vertical="center" wrapText="1"/>
      <protection locked="0"/>
    </xf>
    <xf fontId="20" fillId="0" borderId="73" numFmtId="0" xfId="0" applyFont="1" applyBorder="1" applyAlignment="1" applyProtection="1">
      <alignment horizontal="center" vertical="center" wrapText="1"/>
      <protection locked="0"/>
    </xf>
    <xf fontId="20" fillId="0" borderId="47" numFmtId="0" xfId="0" applyFont="1" applyBorder="1" applyAlignment="1" applyProtection="1">
      <alignment horizontal="center" vertical="center" wrapText="1"/>
      <protection locked="0"/>
    </xf>
    <xf fontId="23" fillId="0" borderId="52" numFmtId="0" xfId="0" applyFont="1" applyBorder="1" applyAlignment="1" applyProtection="1">
      <alignment horizontal="left"/>
      <protection locked="0"/>
    </xf>
    <xf fontId="23" fillId="0" borderId="53" numFmtId="0" xfId="0" applyFont="1" applyBorder="1" applyAlignment="1" applyProtection="1">
      <alignment horizontal="left"/>
      <protection locked="0"/>
    </xf>
    <xf fontId="42" fillId="0" borderId="12" numFmtId="2" xfId="0" applyNumberFormat="1" applyFont="1" applyBorder="1" applyAlignment="1" applyProtection="1">
      <alignment horizontal="center" vertical="center" wrapText="1"/>
    </xf>
    <xf fontId="42" fillId="0" borderId="32" numFmtId="2" xfId="0" applyNumberFormat="1" applyFont="1" applyBorder="1" applyAlignment="1" applyProtection="1">
      <alignment horizontal="center" vertical="center" wrapText="1"/>
    </xf>
    <xf fontId="42" fillId="0" borderId="30" numFmtId="2" xfId="0" applyNumberFormat="1" applyFont="1" applyBorder="1" applyAlignment="1" applyProtection="1">
      <alignment horizontal="center" vertical="center" wrapText="1"/>
    </xf>
    <xf fontId="42" fillId="0" borderId="26" numFmtId="2" xfId="0" applyNumberFormat="1" applyFont="1" applyBorder="1" applyAlignment="1" applyProtection="1">
      <alignment horizontal="center" vertical="center" wrapText="1"/>
    </xf>
    <xf fontId="23" fillId="0" borderId="12" numFmtId="164" xfId="0" applyNumberFormat="1" applyFont="1" applyBorder="1" applyAlignment="1" applyProtection="1">
      <alignment horizontal="center"/>
    </xf>
    <xf fontId="23" fillId="0" borderId="26" numFmtId="164" xfId="0" applyNumberFormat="1" applyFont="1" applyBorder="1" applyAlignment="1" applyProtection="1">
      <alignment horizontal="center"/>
    </xf>
    <xf fontId="23" fillId="0" borderId="14" numFmtId="164" xfId="0" applyNumberFormat="1" applyFont="1" applyBorder="1" applyAlignment="1" applyProtection="1">
      <alignment horizontal="center"/>
    </xf>
    <xf fontId="26" fillId="0" borderId="26" numFmtId="164" xfId="0" applyNumberFormat="1" applyFont="1" applyBorder="1" applyAlignment="1" applyProtection="1">
      <alignment horizontal="center"/>
    </xf>
    <xf fontId="26" fillId="0" borderId="14" numFmtId="164" xfId="0" applyNumberFormat="1" applyFont="1" applyBorder="1" applyAlignment="1" applyProtection="1">
      <alignment horizontal="center"/>
    </xf>
    <xf fontId="25" fillId="26" borderId="12" numFmtId="161" xfId="0" applyNumberFormat="1" applyFont="1" applyFill="1" applyBorder="1" applyAlignment="1" applyProtection="1">
      <alignment horizontal="center" vertical="center"/>
    </xf>
    <xf fontId="20" fillId="0" borderId="43" numFmtId="169" xfId="0" applyNumberFormat="1" applyFont="1" applyBorder="1" applyAlignment="1">
      <alignment horizontal="center"/>
    </xf>
    <xf fontId="20" fillId="0" borderId="52" numFmtId="169" xfId="0" applyNumberFormat="1" applyFont="1" applyBorder="1" applyAlignment="1">
      <alignment horizontal="center"/>
    </xf>
    <xf fontId="20" fillId="0" borderId="73" numFmtId="169" xfId="0" applyNumberFormat="1" applyFont="1" applyBorder="1" applyAlignment="1">
      <alignment horizontal="center"/>
    </xf>
    <xf fontId="20" fillId="0" borderId="47" numFmtId="169" xfId="0" applyNumberFormat="1" applyFont="1" applyBorder="1" applyAlignment="1">
      <alignment horizontal="center"/>
    </xf>
    <xf fontId="23" fillId="0" borderId="72" numFmtId="0" xfId="0" applyFont="1" applyBorder="1" applyAlignment="1" applyProtection="1">
      <alignment horizontal="center"/>
      <protection locked="0"/>
    </xf>
    <xf fontId="20" fillId="0" borderId="43" numFmtId="170" xfId="0" applyNumberFormat="1" applyFont="1" applyBorder="1" applyAlignment="1">
      <alignment horizontal="center"/>
    </xf>
    <xf fontId="20" fillId="0" borderId="52" numFmtId="170" xfId="0" applyNumberFormat="1" applyFont="1" applyBorder="1" applyAlignment="1">
      <alignment horizontal="center"/>
    </xf>
    <xf fontId="20" fillId="0" borderId="73" numFmtId="170" xfId="0" applyNumberFormat="1" applyFont="1" applyBorder="1" applyAlignment="1">
      <alignment horizontal="center"/>
    </xf>
    <xf fontId="20" fillId="0" borderId="47" numFmtId="170" xfId="0" applyNumberFormat="1" applyFont="1" applyBorder="1" applyAlignment="1">
      <alignment horizontal="center"/>
    </xf>
    <xf fontId="21" fillId="0" borderId="72" numFmtId="2" xfId="0" applyNumberFormat="1" applyFont="1" applyBorder="1" applyAlignment="1" applyProtection="1">
      <alignment horizontal="center" vertical="center"/>
    </xf>
    <xf fontId="21" fillId="0" borderId="86" numFmtId="2" xfId="0" applyNumberFormat="1" applyFont="1" applyBorder="1" applyAlignment="1" applyProtection="1">
      <alignment horizontal="center" vertical="center"/>
    </xf>
    <xf fontId="21" fillId="0" borderId="85" numFmtId="2" xfId="0" applyNumberFormat="1" applyFont="1" applyBorder="1" applyAlignment="1" applyProtection="1">
      <alignment horizontal="center" vertical="center"/>
    </xf>
    <xf fontId="21" fillId="0" borderId="65" numFmtId="2" xfId="0" applyNumberFormat="1" applyFont="1" applyBorder="1" applyAlignment="1" applyProtection="1">
      <alignment horizontal="center" vertical="center"/>
    </xf>
    <xf fontId="20" fillId="0" borderId="43" numFmtId="2" xfId="0" applyNumberFormat="1" applyFont="1" applyBorder="1" applyAlignment="1" applyProtection="1">
      <alignment horizontal="center" vertical="center"/>
      <protection locked="0"/>
    </xf>
    <xf fontId="20" fillId="0" borderId="52" numFmtId="2" xfId="0" applyNumberFormat="1" applyFont="1" applyBorder="1" applyAlignment="1" applyProtection="1">
      <alignment horizontal="center" vertical="center"/>
      <protection locked="0"/>
    </xf>
    <xf fontId="20" fillId="0" borderId="73" numFmtId="2" xfId="0" applyNumberFormat="1" applyFont="1" applyBorder="1" applyAlignment="1" applyProtection="1">
      <alignment horizontal="center" vertical="center"/>
      <protection locked="0"/>
    </xf>
    <xf fontId="20" fillId="0" borderId="76" numFmtId="2" xfId="0" applyNumberFormat="1" applyFont="1" applyBorder="1" applyAlignment="1" applyProtection="1">
      <alignment horizontal="center" vertical="center"/>
    </xf>
    <xf fontId="20" fillId="0" borderId="20" numFmtId="2" xfId="0" applyNumberFormat="1" applyFont="1" applyBorder="1" applyAlignment="1" applyProtection="1">
      <alignment horizontal="center" vertical="center"/>
    </xf>
    <xf fontId="20" fillId="0" borderId="11" numFmtId="2" xfId="0" applyNumberFormat="1" applyFont="1" applyBorder="1" applyAlignment="1" applyProtection="1">
      <alignment horizontal="center" vertical="center"/>
    </xf>
    <xf fontId="21" fillId="0" borderId="72" numFmtId="0" xfId="0" applyFont="1" applyBorder="1" applyAlignment="1">
      <alignment horizontal="left"/>
    </xf>
    <xf fontId="21" fillId="0" borderId="82" numFmtId="2" xfId="0" applyNumberFormat="1" applyFont="1" applyBorder="1" applyAlignment="1" applyProtection="1">
      <alignment horizontal="center" vertical="center"/>
    </xf>
    <xf fontId="21" fillId="27" borderId="44" numFmtId="0" xfId="0" applyFont="1" applyFill="1" applyBorder="1" applyAlignment="1">
      <alignment horizontal="center"/>
    </xf>
    <xf fontId="20" fillId="0" borderId="45" numFmtId="2" xfId="0" applyNumberFormat="1" applyFont="1" applyBorder="1" applyAlignment="1">
      <alignment horizontal="center" vertical="center"/>
    </xf>
    <xf fontId="21" fillId="0" borderId="48" numFmtId="2" xfId="0" applyNumberFormat="1" applyFont="1" applyBorder="1" applyAlignment="1">
      <alignment horizontal="center" vertical="center" wrapText="1"/>
    </xf>
    <xf fontId="21" fillId="0" borderId="52" numFmtId="2" xfId="0" applyNumberFormat="1" applyFont="1" applyBorder="1" applyAlignment="1">
      <alignment horizontal="center" vertical="center" wrapText="1"/>
    </xf>
    <xf fontId="21" fillId="0" borderId="45" numFmtId="2" xfId="0" applyNumberFormat="1" applyFont="1" applyBorder="1" applyAlignment="1">
      <alignment horizontal="center" vertical="center" wrapText="1"/>
    </xf>
    <xf fontId="21" fillId="0" borderId="47" numFmtId="2" xfId="0" applyNumberFormat="1" applyFont="1" applyBorder="1" applyAlignment="1">
      <alignment horizontal="center" vertical="center" wrapText="1"/>
    </xf>
    <xf fontId="21" fillId="0" borderId="48" numFmtId="2" xfId="0" applyNumberFormat="1" applyFont="1" applyBorder="1" applyAlignment="1">
      <alignment horizontal="center" vertical="center"/>
    </xf>
    <xf fontId="21" fillId="0" borderId="52" numFmtId="2" xfId="0" applyNumberFormat="1" applyFont="1" applyBorder="1" applyAlignment="1">
      <alignment horizontal="center" vertical="center"/>
    </xf>
    <xf fontId="21" fillId="0" borderId="45" numFmtId="2" xfId="0" applyNumberFormat="1" applyFont="1" applyBorder="1" applyAlignment="1">
      <alignment horizontal="center" vertical="center"/>
    </xf>
    <xf fontId="21" fillId="0" borderId="47" numFmtId="2" xfId="0" applyNumberFormat="1" applyFont="1" applyBorder="1" applyAlignment="1">
      <alignment horizontal="center" vertical="center"/>
    </xf>
    <xf fontId="23" fillId="0" borderId="0" numFmtId="2" xfId="0" applyNumberFormat="1" applyFont="1" applyAlignment="1" applyProtection="1">
      <alignment horizontal="center"/>
    </xf>
    <xf fontId="26" fillId="0" borderId="0" numFmtId="2" xfId="0" applyNumberFormat="1" applyFont="1" applyAlignment="1" applyProtection="1">
      <alignment horizontal="center"/>
    </xf>
    <xf fontId="26" fillId="0" borderId="81" numFmtId="0" xfId="0" applyFont="1" applyBorder="1" applyAlignment="1">
      <alignment horizontal="center"/>
    </xf>
    <xf fontId="26" fillId="0" borderId="80" numFmtId="0" xfId="0" applyFont="1" applyBorder="1" applyAlignment="1" applyProtection="1">
      <alignment horizontal="left"/>
    </xf>
    <xf fontId="26" fillId="0" borderId="22" numFmtId="0" xfId="0" applyFont="1" applyBorder="1" applyProtection="1"/>
    <xf fontId="36" fillId="0" borderId="32" numFmtId="2" xfId="0" applyNumberFormat="1" applyFont="1" applyBorder="1" applyAlignment="1" applyProtection="1">
      <alignment horizontal="center" vertical="center"/>
    </xf>
    <xf fontId="20" fillId="0" borderId="62" numFmtId="2" xfId="0" applyNumberFormat="1" applyFont="1" applyBorder="1" applyAlignment="1" applyProtection="1">
      <alignment horizontal="center" vertical="center"/>
    </xf>
    <xf fontId="21" fillId="0" borderId="43" numFmtId="0" xfId="0" applyFont="1" applyBorder="1" applyAlignment="1" applyProtection="1">
      <alignment horizontal="left"/>
      <protection locked="0"/>
    </xf>
    <xf fontId="21" fillId="0" borderId="44" numFmtId="0" xfId="0" applyFont="1" applyBorder="1" applyAlignment="1" applyProtection="1">
      <alignment horizontal="left"/>
      <protection locked="0"/>
    </xf>
    <xf fontId="21" fillId="0" borderId="45" numFmtId="0" xfId="0" applyFont="1" applyBorder="1" applyAlignment="1" applyProtection="1">
      <alignment horizontal="left"/>
      <protection locked="0"/>
    </xf>
    <xf fontId="21" fillId="0" borderId="45" numFmtId="0" xfId="0" applyFont="1" applyBorder="1" applyAlignment="1" applyProtection="1">
      <alignment horizontal="center"/>
      <protection locked="0"/>
    </xf>
    <xf fontId="23" fillId="0" borderId="37" numFmtId="0" xfId="0" applyFont="1" applyBorder="1" applyAlignment="1">
      <alignment horizontal="left"/>
    </xf>
    <xf fontId="23" fillId="0" borderId="38" numFmtId="0" xfId="0" applyFont="1" applyBorder="1" applyAlignment="1">
      <alignment horizontal="left"/>
    </xf>
    <xf fontId="23" fillId="0" borderId="63" numFmtId="0" xfId="0" applyFont="1" applyBorder="1" applyAlignment="1">
      <alignment horizontal="center"/>
    </xf>
    <xf fontId="23" fillId="0" borderId="37" numFmtId="0" xfId="0" applyFont="1" applyBorder="1" applyAlignment="1">
      <alignment horizontal="center"/>
    </xf>
    <xf fontId="23" fillId="0" borderId="64" numFmtId="0" xfId="0" applyFont="1" applyBorder="1" applyAlignment="1">
      <alignment horizontal="center"/>
    </xf>
    <xf fontId="23" fillId="0" borderId="68" numFmtId="0" xfId="0" applyFont="1" applyBorder="1" applyAlignment="1">
      <alignment horizontal="center"/>
    </xf>
    <xf fontId="25" fillId="26" borderId="33" numFmtId="2" xfId="0" applyNumberFormat="1" applyFont="1" applyFill="1" applyBorder="1" applyAlignment="1" applyProtection="1">
      <alignment horizontal="center" vertical="center" wrapText="1"/>
    </xf>
    <xf fontId="25" fillId="26" borderId="32" numFmtId="2" xfId="0" applyNumberFormat="1" applyFont="1" applyFill="1" applyBorder="1" applyAlignment="1" applyProtection="1">
      <alignment horizontal="center" vertical="center" wrapText="1"/>
    </xf>
    <xf fontId="25" fillId="26" borderId="30" numFmtId="2" xfId="0" applyNumberFormat="1" applyFont="1" applyFill="1" applyBorder="1" applyAlignment="1" applyProtection="1">
      <alignment horizontal="center" vertical="center" wrapText="1"/>
    </xf>
    <xf fontId="25" fillId="26" borderId="26" numFmtId="2" xfId="0" applyNumberFormat="1" applyFont="1" applyFill="1" applyBorder="1" applyAlignment="1" applyProtection="1">
      <alignment horizontal="center" vertical="center" wrapText="1"/>
    </xf>
    <xf fontId="26" fillId="0" borderId="0" numFmtId="2" xfId="0" applyNumberFormat="1" applyFont="1" applyAlignment="1">
      <alignment horizontal="center"/>
    </xf>
    <xf fontId="23" fillId="0" borderId="0" numFmtId="2" xfId="0" applyNumberFormat="1" applyFont="1" applyAlignment="1">
      <alignment horizontal="center"/>
    </xf>
    <xf fontId="20" fillId="0" borderId="72" numFmtId="2" xfId="0" applyNumberFormat="1" applyFont="1" applyBorder="1" applyAlignment="1">
      <alignment horizontal="center"/>
    </xf>
    <xf fontId="20" fillId="0" borderId="65" numFmtId="2" xfId="0" applyNumberFormat="1" applyFont="1" applyBorder="1" applyAlignment="1">
      <alignment horizontal="center"/>
    </xf>
    <xf fontId="26" fillId="0" borderId="49" numFmtId="0" xfId="0" applyFont="1" applyBorder="1" applyAlignment="1">
      <alignment horizontal="left"/>
    </xf>
    <xf fontId="26" fillId="0" borderId="62" numFmtId="0" xfId="0" applyFont="1" applyBorder="1" applyAlignment="1">
      <alignment horizontal="left"/>
    </xf>
    <xf fontId="26" fillId="0" borderId="63" numFmtId="0" xfId="0" applyFont="1" applyBorder="1" applyAlignment="1">
      <alignment horizontal="center"/>
    </xf>
    <xf fontId="26" fillId="0" borderId="37" numFmtId="0" xfId="0" applyFont="1" applyBorder="1" applyAlignment="1">
      <alignment horizontal="center"/>
    </xf>
    <xf fontId="26" fillId="0" borderId="64" numFmtId="0" xfId="0" applyFont="1" applyBorder="1" applyAlignment="1">
      <alignment horizontal="center"/>
    </xf>
    <xf fontId="39" fillId="0" borderId="56" numFmtId="0" xfId="0" applyFont="1" applyBorder="1" applyAlignment="1" applyProtection="1">
      <alignment horizontal="left"/>
    </xf>
    <xf fontId="23" fillId="0" borderId="43" numFmtId="0" xfId="0" applyFont="1" applyBorder="1" applyAlignment="1" applyProtection="1">
      <alignment horizontal="left"/>
      <protection locked="0"/>
    </xf>
    <xf fontId="23" fillId="0" borderId="44" numFmtId="0" xfId="0" applyFont="1" applyBorder="1" applyAlignment="1" applyProtection="1">
      <alignment horizontal="left"/>
      <protection locked="0"/>
    </xf>
    <xf fontId="23" fillId="0" borderId="45" numFmtId="0" xfId="0" applyFont="1" applyBorder="1" applyAlignment="1" applyProtection="1">
      <alignment horizontal="left"/>
      <protection locked="0"/>
    </xf>
    <xf fontId="23" fillId="0" borderId="45" numFmtId="0" xfId="0" applyFont="1" applyBorder="1" applyAlignment="1" applyProtection="1">
      <alignment horizontal="center"/>
      <protection locked="0"/>
    </xf>
    <xf fontId="42" fillId="0" borderId="33" numFmtId="2" xfId="0" applyNumberFormat="1" applyFont="1" applyBorder="1" applyAlignment="1" applyProtection="1">
      <alignment horizontal="center" vertical="center" wrapText="1"/>
    </xf>
    <xf fontId="42" fillId="0" borderId="31" numFmtId="2" xfId="0" applyNumberFormat="1" applyFont="1" applyBorder="1" applyAlignment="1" applyProtection="1">
      <alignment horizontal="center" vertical="center" wrapText="1"/>
    </xf>
    <xf fontId="21" fillId="0" borderId="37" numFmtId="0" xfId="0" applyFont="1" applyBorder="1" applyAlignment="1">
      <alignment horizontal="left"/>
    </xf>
    <xf fontId="21" fillId="0" borderId="64" numFmtId="0" xfId="0" applyFont="1" applyBorder="1" applyAlignment="1">
      <alignment horizontal="left"/>
    </xf>
    <xf fontId="21" fillId="0" borderId="52" numFmtId="2" xfId="0" applyNumberFormat="1" applyFont="1" applyBorder="1"/>
    <xf fontId="21" fillId="0" borderId="75" numFmtId="0" xfId="0" applyFont="1" applyBorder="1" applyAlignment="1">
      <alignment horizontal="left"/>
    </xf>
    <xf fontId="21" fillId="0" borderId="66" numFmtId="0" xfId="0" applyFont="1" applyBorder="1" applyAlignment="1">
      <alignment horizontal="left"/>
    </xf>
    <xf fontId="22" fillId="0" borderId="12" numFmtId="0" xfId="0" applyFont="1" applyBorder="1" applyProtection="1"/>
    <xf fontId="20" fillId="0" borderId="34" numFmtId="2" xfId="0" applyNumberFormat="1" applyFont="1" applyBorder="1" applyAlignment="1">
      <alignment horizontal="center"/>
    </xf>
    <xf fontId="20" fillId="0" borderId="39" numFmtId="2" xfId="0" applyNumberFormat="1" applyFont="1" applyBorder="1" applyAlignment="1">
      <alignment horizontal="center"/>
    </xf>
    <xf fontId="20" fillId="0" borderId="0" numFmtId="162" xfId="0" applyNumberFormat="1" applyFont="1" applyAlignment="1">
      <alignment horizontal="left"/>
    </xf>
    <xf fontId="20" fillId="0" borderId="0" numFmtId="1" xfId="0" applyNumberFormat="1" applyFont="1" applyAlignment="1">
      <alignment horizontal="left" wrapText="1"/>
    </xf>
    <xf fontId="21" fillId="0" borderId="72" numFmtId="2" xfId="0" applyNumberFormat="1" applyFont="1" applyBorder="1" applyAlignment="1" applyProtection="1">
      <alignment horizontal="center" vertical="center" wrapText="1"/>
    </xf>
    <xf fontId="21" fillId="0" borderId="86" numFmtId="2" xfId="0" applyNumberFormat="1" applyFont="1" applyBorder="1" applyAlignment="1" applyProtection="1">
      <alignment horizontal="center" vertical="center" wrapText="1"/>
    </xf>
    <xf fontId="21" fillId="0" borderId="85" numFmtId="2" xfId="0" applyNumberFormat="1" applyFont="1" applyBorder="1" applyAlignment="1" applyProtection="1">
      <alignment horizontal="center" vertical="center" wrapText="1"/>
    </xf>
    <xf fontId="21" fillId="0" borderId="65" numFmtId="2" xfId="0" applyNumberFormat="1" applyFont="1" applyBorder="1" applyAlignment="1" applyProtection="1">
      <alignment horizontal="center" vertical="center" wrapText="1"/>
    </xf>
    <xf fontId="26" fillId="0" borderId="12" numFmtId="2" xfId="0" applyNumberFormat="1" applyFont="1" applyBorder="1" applyAlignment="1" applyProtection="1">
      <alignment horizontal="center" vertical="center" wrapText="1"/>
    </xf>
    <xf fontId="26" fillId="0" borderId="32" numFmtId="2" xfId="0" applyNumberFormat="1" applyFont="1" applyBorder="1" applyAlignment="1" applyProtection="1">
      <alignment horizontal="center" vertical="center" wrapText="1"/>
    </xf>
    <xf fontId="26" fillId="0" borderId="30" numFmtId="2" xfId="0" applyNumberFormat="1" applyFont="1" applyBorder="1" applyAlignment="1" applyProtection="1">
      <alignment horizontal="center" vertical="center" wrapText="1"/>
    </xf>
    <xf fontId="26" fillId="0" borderId="26" numFmtId="2" xfId="0" applyNumberFormat="1" applyFont="1" applyBorder="1" applyAlignment="1" applyProtection="1">
      <alignment horizontal="center" vertical="center" wrapText="1"/>
    </xf>
    <xf fontId="25" fillId="0" borderId="0" numFmtId="162" xfId="0" applyNumberFormat="1" applyFont="1" applyAlignment="1" applyProtection="1">
      <alignment horizontal="left" wrapText="1"/>
    </xf>
    <xf fontId="20" fillId="0" borderId="53" numFmtId="0" xfId="0" applyFont="1" applyBorder="1" applyAlignment="1">
      <alignment horizontal="center" vertical="center"/>
    </xf>
    <xf fontId="20" fillId="0" borderId="73" numFmtId="0" xfId="0" applyFont="1" applyBorder="1" applyAlignment="1">
      <alignment horizontal="center" vertical="center"/>
    </xf>
    <xf fontId="21" fillId="0" borderId="12" numFmtId="162" xfId="0" applyNumberFormat="1" applyFont="1" applyBorder="1" applyAlignment="1" applyProtection="1">
      <alignment horizontal="center"/>
    </xf>
    <xf fontId="20" fillId="0" borderId="48" numFmtId="1" xfId="0" applyNumberFormat="1" applyFont="1" applyBorder="1" applyAlignment="1">
      <alignment horizontal="center" vertical="center"/>
    </xf>
    <xf fontId="20" fillId="0" borderId="53" numFmtId="1" xfId="0" applyNumberFormat="1" applyFont="1" applyBorder="1" applyAlignment="1">
      <alignment horizontal="center" vertical="center"/>
    </xf>
    <xf fontId="20" fillId="0" borderId="0" numFmtId="1" xfId="0" applyNumberFormat="1" applyFont="1" applyAlignment="1">
      <alignment horizontal="left"/>
    </xf>
    <xf fontId="20" fillId="0" borderId="48" numFmtId="162" xfId="0" applyNumberFormat="1" applyFont="1" applyBorder="1" applyAlignment="1">
      <alignment horizontal="center" vertical="center"/>
    </xf>
    <xf fontId="20" fillId="0" borderId="53" numFmtId="162" xfId="0" applyNumberFormat="1" applyFont="1" applyBorder="1" applyAlignment="1">
      <alignment horizontal="center" vertical="center"/>
    </xf>
    <xf fontId="20" fillId="0" borderId="52" numFmtId="1" xfId="0" applyNumberFormat="1" applyFont="1" applyBorder="1" applyAlignment="1">
      <alignment horizontal="center" vertical="center"/>
    </xf>
    <xf fontId="23" fillId="0" borderId="12" numFmtId="162" xfId="0" applyNumberFormat="1" applyFont="1" applyBorder="1" applyAlignment="1" applyProtection="1">
      <alignment horizontal="center" vertical="center"/>
    </xf>
    <xf fontId="23" fillId="0" borderId="26" numFmtId="162" xfId="0" applyNumberFormat="1" applyFont="1" applyBorder="1" applyAlignment="1" applyProtection="1">
      <alignment horizontal="center" vertical="center"/>
    </xf>
    <xf fontId="20" fillId="0" borderId="44" numFmtId="0" xfId="0" applyFont="1" applyBorder="1" applyAlignment="1">
      <alignment horizontal="center" vertical="center"/>
    </xf>
    <xf fontId="20" fillId="0" borderId="61" numFmtId="160" xfId="0" applyNumberFormat="1" applyFont="1" applyBorder="1" applyAlignment="1">
      <alignment horizontal="center" vertical="center"/>
    </xf>
    <xf fontId="20" fillId="0" borderId="53" numFmtId="160" xfId="0" applyNumberFormat="1" applyFont="1" applyBorder="1" applyAlignment="1">
      <alignment horizontal="center" vertical="center"/>
    </xf>
    <xf fontId="20" fillId="0" borderId="73" numFmtId="160" xfId="0" applyNumberFormat="1" applyFont="1" applyBorder="1" applyAlignment="1">
      <alignment horizontal="center" vertical="center"/>
    </xf>
    <xf fontId="20" fillId="0" borderId="60" numFmtId="160" xfId="0" applyNumberFormat="1" applyFont="1" applyBorder="1" applyAlignment="1">
      <alignment horizontal="center" vertical="center"/>
    </xf>
    <xf fontId="20" fillId="0" borderId="0" numFmtId="160" xfId="46" applyNumberFormat="1" applyFont="1" applyAlignment="1">
      <alignment horizontal="left"/>
    </xf>
    <xf fontId="20" fillId="0" borderId="43" numFmtId="160" xfId="0" applyNumberFormat="1" applyFont="1" applyBorder="1" applyAlignment="1">
      <alignment horizontal="center" vertical="center"/>
    </xf>
    <xf fontId="20" fillId="0" borderId="46" numFmtId="160" xfId="0" applyNumberFormat="1" applyFont="1" applyBorder="1" applyAlignment="1">
      <alignment horizontal="center" vertical="center"/>
    </xf>
    <xf fontId="20" fillId="0" borderId="47" numFmtId="160" xfId="0" applyNumberFormat="1" applyFont="1" applyBorder="1" applyAlignment="1">
      <alignment horizontal="center" vertical="center"/>
    </xf>
    <xf fontId="20" fillId="0" borderId="22" numFmtId="162" xfId="0" applyNumberFormat="1" applyFont="1" applyBorder="1" applyAlignment="1">
      <alignment horizontal="center" vertical="center"/>
    </xf>
    <xf fontId="20" fillId="0" borderId="87" numFmtId="162" xfId="0" applyNumberFormat="1" applyFont="1" applyBorder="1" applyAlignment="1">
      <alignment horizontal="center" vertical="center"/>
    </xf>
    <xf fontId="20" fillId="0" borderId="29" numFmtId="162" xfId="0" applyNumberFormat="1" applyFont="1" applyBorder="1" applyAlignment="1">
      <alignment horizontal="center" vertical="center"/>
    </xf>
    <xf fontId="44" fillId="0" borderId="44" numFmtId="0" xfId="0" applyFont="1" applyBorder="1" applyAlignment="1" applyProtection="1">
      <alignment horizontal="center"/>
    </xf>
    <xf fontId="44" fillId="0" borderId="45" numFmtId="0" xfId="0" applyFont="1" applyBorder="1" applyAlignment="1" applyProtection="1">
      <alignment horizontal="center"/>
    </xf>
    <xf fontId="51" fillId="0" borderId="33" numFmtId="162" xfId="0" applyNumberFormat="1" applyFont="1" applyBorder="1" applyAlignment="1" applyProtection="1">
      <alignment horizontal="center"/>
    </xf>
    <xf fontId="51" fillId="0" borderId="32" numFmtId="162" xfId="0" applyNumberFormat="1" applyFont="1" applyBorder="1" applyAlignment="1" applyProtection="1">
      <alignment horizontal="center"/>
    </xf>
    <xf fontId="51" fillId="0" borderId="30" numFmtId="162" xfId="0" applyNumberFormat="1" applyFont="1" applyBorder="1" applyAlignment="1" applyProtection="1">
      <alignment horizontal="center"/>
    </xf>
    <xf fontId="51" fillId="0" borderId="26" numFmtId="162" xfId="0" applyNumberFormat="1" applyFont="1" applyBorder="1" applyAlignment="1" applyProtection="1">
      <alignment horizontal="center"/>
    </xf>
    <xf fontId="25" fillId="0" borderId="0" numFmtId="162" xfId="0" applyNumberFormat="1" applyFont="1" applyAlignment="1" applyProtection="1">
      <alignment horizontal="left"/>
    </xf>
    <xf fontId="20" fillId="0" borderId="42" numFmtId="1" xfId="0" applyNumberFormat="1" applyFont="1" applyBorder="1" applyAlignment="1" applyProtection="1">
      <alignment horizontal="center" vertical="center"/>
    </xf>
    <xf fontId="20" fillId="0" borderId="82" numFmtId="1" xfId="0" applyNumberFormat="1" applyFont="1" applyBorder="1" applyAlignment="1" applyProtection="1">
      <alignment horizontal="center" vertical="center"/>
    </xf>
    <xf fontId="20" fillId="0" borderId="84" numFmtId="1" xfId="0" applyNumberFormat="1" applyFont="1" applyBorder="1" applyAlignment="1" applyProtection="1">
      <alignment horizontal="center" vertical="center"/>
    </xf>
    <xf fontId="20" fillId="0" borderId="26" numFmtId="1" xfId="0" applyNumberFormat="1" applyFont="1" applyBorder="1" applyAlignment="1">
      <alignment horizontal="center" vertical="center"/>
    </xf>
    <xf fontId="42" fillId="0" borderId="12" numFmtId="161" xfId="0" applyNumberFormat="1" applyFont="1" applyBorder="1" applyAlignment="1" applyProtection="1">
      <alignment horizontal="center" vertical="center"/>
    </xf>
    <xf fontId="42" fillId="0" borderId="26" numFmtId="161" xfId="0" applyNumberFormat="1" applyFont="1" applyBorder="1" applyAlignment="1" applyProtection="1">
      <alignment horizontal="center" vertical="center"/>
    </xf>
    <xf fontId="25" fillId="0" borderId="0" numFmtId="161" xfId="0" applyNumberFormat="1" applyFont="1" applyAlignment="1" applyProtection="1">
      <alignment horizontal="left"/>
      <protection locked="0"/>
    </xf>
    <xf fontId="25" fillId="26" borderId="12" numFmtId="0" xfId="0" applyFont="1" applyFill="1" applyBorder="1" applyAlignment="1" applyProtection="1">
      <alignment horizontal="center" vertical="center" wrapText="1"/>
    </xf>
    <xf fontId="25" fillId="26" borderId="32" numFmtId="0" xfId="0" applyFont="1" applyFill="1" applyBorder="1" applyAlignment="1" applyProtection="1">
      <alignment horizontal="center" vertical="center" wrapText="1"/>
    </xf>
    <xf fontId="25" fillId="26" borderId="30" numFmtId="0" xfId="0" applyFont="1" applyFill="1" applyBorder="1" applyAlignment="1" applyProtection="1">
      <alignment horizontal="center" vertical="center" wrapText="1"/>
    </xf>
    <xf fontId="25" fillId="26" borderId="26" numFmtId="0" xfId="0" applyFont="1" applyFill="1" applyBorder="1" applyAlignment="1" applyProtection="1">
      <alignment horizontal="center" vertical="center" wrapText="1"/>
    </xf>
    <xf fontId="25" fillId="0" borderId="0" numFmtId="0" xfId="0" applyFont="1" applyAlignment="1">
      <alignment horizontal="left" wrapText="1"/>
    </xf>
    <xf fontId="25" fillId="26" borderId="12" numFmtId="161" xfId="0" applyNumberFormat="1" applyFont="1" applyFill="1" applyBorder="1" applyAlignment="1" applyProtection="1">
      <alignment horizontal="center" vertical="center" wrapText="1"/>
    </xf>
    <xf fontId="25" fillId="26" borderId="32" numFmtId="161" xfId="0" applyNumberFormat="1" applyFont="1" applyFill="1" applyBorder="1" applyAlignment="1" applyProtection="1">
      <alignment horizontal="center" vertical="center" wrapText="1"/>
    </xf>
    <xf fontId="25" fillId="26" borderId="30" numFmtId="161" xfId="0" applyNumberFormat="1" applyFont="1" applyFill="1" applyBorder="1" applyAlignment="1" applyProtection="1">
      <alignment horizontal="center" vertical="center" wrapText="1"/>
    </xf>
    <xf fontId="25" fillId="26" borderId="26" numFmtId="161" xfId="0" applyNumberFormat="1" applyFont="1" applyFill="1" applyBorder="1" applyAlignment="1" applyProtection="1">
      <alignment horizontal="center" vertical="center" wrapText="1"/>
    </xf>
    <xf fontId="20" fillId="0" borderId="26" numFmtId="162" xfId="0" applyNumberFormat="1" applyFont="1" applyBorder="1" applyAlignment="1">
      <alignment horizontal="center" vertical="center"/>
    </xf>
    <xf fontId="20" fillId="0" borderId="42" numFmtId="162" xfId="0" applyNumberFormat="1" applyFont="1" applyBorder="1" applyAlignment="1" applyProtection="1">
      <alignment horizontal="center" vertical="center"/>
    </xf>
    <xf fontId="20" fillId="0" borderId="82" numFmtId="162" xfId="0" applyNumberFormat="1" applyFont="1" applyBorder="1" applyAlignment="1" applyProtection="1">
      <alignment horizontal="center" vertical="center"/>
    </xf>
    <xf fontId="20" fillId="0" borderId="84" numFmtId="162" xfId="0" applyNumberFormat="1" applyFont="1" applyBorder="1" applyAlignment="1" applyProtection="1">
      <alignment horizontal="center" vertical="center"/>
    </xf>
    <xf fontId="20" fillId="0" borderId="39" numFmtId="162" xfId="0" applyNumberFormat="1" applyFont="1" applyBorder="1" applyAlignment="1" applyProtection="1">
      <alignment horizontal="center" vertical="center"/>
    </xf>
    <xf fontId="21" fillId="0" borderId="44" numFmtId="0" xfId="0" applyFont="1" applyBorder="1" applyAlignment="1" applyProtection="1">
      <alignment horizontal="center"/>
      <protection locked="0"/>
    </xf>
    <xf fontId="20" fillId="0" borderId="33" numFmtId="162" xfId="0" applyNumberFormat="1" applyFont="1" applyBorder="1" applyAlignment="1">
      <alignment horizontal="center" wrapText="1"/>
    </xf>
    <xf fontId="20" fillId="0" borderId="31" numFmtId="162" xfId="0" applyNumberFormat="1" applyFont="1" applyBorder="1" applyAlignment="1">
      <alignment horizontal="center" wrapText="1"/>
    </xf>
    <xf fontId="20" fillId="0" borderId="30" numFmtId="162" xfId="0" applyNumberFormat="1" applyFont="1" applyBorder="1" applyAlignment="1">
      <alignment horizontal="center" wrapText="1"/>
    </xf>
    <xf fontId="20" fillId="0" borderId="26" numFmtId="162" xfId="0" applyNumberFormat="1" applyFont="1" applyBorder="1" applyAlignment="1">
      <alignment horizontal="center" wrapText="1"/>
    </xf>
    <xf fontId="42" fillId="0" borderId="12" numFmtId="161" xfId="0" applyNumberFormat="1" applyFont="1" applyBorder="1" applyAlignment="1" applyProtection="1">
      <alignment horizontal="center" vertical="center" wrapText="1"/>
    </xf>
    <xf fontId="42" fillId="0" borderId="26" numFmtId="161" xfId="0" applyNumberFormat="1" applyFont="1" applyBorder="1" applyAlignment="1" applyProtection="1">
      <alignment horizontal="center" vertical="center" wrapText="1"/>
    </xf>
    <xf fontId="25" fillId="0" borderId="0" numFmtId="161" xfId="0" applyNumberFormat="1" applyFont="1" applyAlignment="1" applyProtection="1">
      <alignment horizontal="left" wrapText="1"/>
      <protection locked="0"/>
    </xf>
    <xf fontId="20" fillId="0" borderId="26" numFmtId="0" xfId="0" applyFont="1" applyBorder="1" applyAlignment="1">
      <alignment horizontal="center" vertical="center"/>
    </xf>
    <xf fontId="23" fillId="0" borderId="0" numFmtId="169" xfId="0" applyNumberFormat="1" applyFont="1" applyAlignment="1" applyProtection="1">
      <alignment horizontal="left"/>
    </xf>
    <xf fontId="20" fillId="0" borderId="26" numFmtId="2" xfId="0" applyNumberFormat="1" applyFont="1" applyBorder="1" applyAlignment="1">
      <alignment horizontal="center" vertical="center"/>
    </xf>
    <xf fontId="25" fillId="26" borderId="31" numFmtId="2" xfId="0" applyNumberFormat="1" applyFont="1" applyFill="1" applyBorder="1" applyAlignment="1" applyProtection="1">
      <alignment horizontal="center" vertical="center" wrapText="1"/>
    </xf>
    <xf fontId="21" fillId="0" borderId="75" numFmtId="0" xfId="0" applyFont="1" applyBorder="1" applyAlignment="1" applyProtection="1">
      <alignment horizontal="center"/>
      <protection locked="0"/>
    </xf>
    <xf fontId="21" fillId="0" borderId="66" numFmtId="0" xfId="0" applyFont="1" applyBorder="1" applyAlignment="1" applyProtection="1">
      <alignment horizontal="center"/>
      <protection locked="0"/>
    </xf>
    <xf fontId="21" fillId="0" borderId="35" numFmtId="0" xfId="0" applyFont="1" applyBorder="1" applyAlignment="1" applyProtection="1">
      <alignment horizontal="center"/>
      <protection locked="0"/>
    </xf>
    <xf fontId="21" fillId="0" borderId="36" numFmtId="0" xfId="0" applyFont="1" applyBorder="1" applyAlignment="1" applyProtection="1">
      <alignment horizontal="center"/>
      <protection locked="0"/>
    </xf>
    <xf fontId="21" fillId="0" borderId="26" numFmtId="162" xfId="0" applyNumberFormat="1" applyFont="1" applyBorder="1" applyAlignment="1" applyProtection="1">
      <alignment horizontal="center"/>
    </xf>
    <xf fontId="22" fillId="0" borderId="26" numFmtId="162" xfId="0" applyNumberFormat="1" applyFont="1" applyBorder="1" applyAlignment="1" applyProtection="1">
      <alignment horizontal="center"/>
    </xf>
    <xf fontId="21" fillId="0" borderId="0" numFmtId="0" xfId="0" applyFont="1" applyAlignment="1">
      <alignment horizontal="left" wrapText="1"/>
    </xf>
    <xf fontId="20" fillId="0" borderId="41" numFmtId="2" xfId="0" applyNumberFormat="1" applyFont="1" applyBorder="1" applyAlignment="1">
      <alignment horizontal="center" vertical="center"/>
    </xf>
    <xf fontId="20" fillId="0" borderId="62" numFmtId="2" xfId="0" applyNumberFormat="1" applyFont="1" applyBorder="1" applyAlignment="1">
      <alignment horizontal="center" vertical="center"/>
    </xf>
    <xf fontId="20" fillId="0" borderId="50" numFmtId="2" xfId="0" applyNumberFormat="1" applyFont="1" applyBorder="1" applyAlignment="1">
      <alignment horizontal="center" vertical="center"/>
    </xf>
    <xf fontId="23" fillId="0" borderId="0" numFmtId="161" xfId="0" applyNumberFormat="1" applyFont="1" applyAlignment="1" applyProtection="1">
      <alignment horizontal="left"/>
      <protection locked="0"/>
    </xf>
    <xf fontId="23" fillId="0" borderId="26" numFmtId="0" xfId="0" applyFont="1" applyBorder="1" applyAlignment="1" applyProtection="1">
      <alignment horizontal="left"/>
    </xf>
    <xf fontId="23" fillId="0" borderId="0" numFmtId="0" xfId="0" applyFont="1" applyAlignment="1">
      <alignment horizontal="left" wrapText="1"/>
    </xf>
    <xf fontId="25" fillId="26" borderId="80" numFmtId="2" xfId="0" applyNumberFormat="1" applyFont="1" applyFill="1" applyBorder="1" applyAlignment="1" applyProtection="1">
      <alignment horizontal="center" vertical="center" wrapText="1"/>
    </xf>
    <xf fontId="25" fillId="26" borderId="79" numFmtId="2" xfId="0" applyNumberFormat="1" applyFont="1" applyFill="1" applyBorder="1" applyAlignment="1" applyProtection="1">
      <alignment horizontal="center" vertical="center" wrapText="1"/>
    </xf>
    <xf fontId="25" fillId="26" borderId="27" numFmtId="2" xfId="0" applyNumberFormat="1" applyFont="1" applyFill="1" applyBorder="1" applyAlignment="1" applyProtection="1">
      <alignment horizontal="center" vertical="center" wrapText="1"/>
    </xf>
    <xf fontId="25" fillId="26" borderId="29" numFmtId="2" xfId="0" applyNumberFormat="1" applyFont="1" applyFill="1" applyBorder="1" applyAlignment="1" applyProtection="1">
      <alignment horizontal="center" vertical="center" wrapText="1"/>
    </xf>
    <xf fontId="21" fillId="0" borderId="12" numFmtId="1" xfId="0" applyNumberFormat="1" applyFont="1" applyBorder="1" applyAlignment="1" applyProtection="1">
      <alignment horizontal="center"/>
    </xf>
    <xf fontId="22" fillId="0" borderId="12" numFmtId="1" xfId="0" applyNumberFormat="1" applyFont="1" applyBorder="1" applyAlignment="1" applyProtection="1">
      <alignment horizontal="center"/>
    </xf>
    <xf fontId="51" fillId="0" borderId="12" numFmtId="2" xfId="0" applyNumberFormat="1" applyFont="1" applyBorder="1" applyAlignment="1" applyProtection="1">
      <alignment horizontal="center" vertical="center"/>
    </xf>
    <xf fontId="51" fillId="0" borderId="32" numFmtId="2" xfId="0" applyNumberFormat="1" applyFont="1" applyBorder="1" applyAlignment="1" applyProtection="1">
      <alignment horizontal="center" vertical="center"/>
    </xf>
    <xf fontId="51" fillId="0" borderId="12" numFmtId="2" xfId="0" applyNumberFormat="1" applyFont="1" applyBorder="1" applyAlignment="1" applyProtection="1">
      <alignment horizontal="center" vertical="center" wrapText="1"/>
    </xf>
    <xf fontId="51" fillId="0" borderId="32" numFmtId="2" xfId="0" applyNumberFormat="1" applyFont="1" applyBorder="1" applyAlignment="1" applyProtection="1">
      <alignment horizontal="center" vertical="center" wrapText="1"/>
    </xf>
    <xf fontId="51" fillId="0" borderId="30" numFmtId="2" xfId="0" applyNumberFormat="1" applyFont="1" applyBorder="1" applyAlignment="1" applyProtection="1">
      <alignment horizontal="center" vertical="center" wrapText="1"/>
    </xf>
    <xf fontId="51" fillId="0" borderId="26" numFmtId="2" xfId="0" applyNumberFormat="1" applyFont="1" applyBorder="1" applyAlignment="1" applyProtection="1">
      <alignment horizontal="center" vertical="center" wrapText="1"/>
    </xf>
    <xf fontId="23" fillId="0" borderId="0" numFmtId="161" xfId="0" applyNumberFormat="1" applyFont="1" applyAlignment="1" applyProtection="1">
      <alignment horizontal="left" wrapText="1"/>
      <protection locked="0"/>
    </xf>
    <xf fontId="23" fillId="0" borderId="33" numFmtId="2" xfId="0" applyNumberFormat="1" applyFont="1" applyBorder="1" applyAlignment="1" applyProtection="1">
      <alignment horizontal="center" vertical="center"/>
    </xf>
    <xf fontId="23" fillId="0" borderId="18" numFmtId="0" xfId="0" applyFont="1" applyBorder="1" applyAlignment="1" applyProtection="1">
      <alignment horizontal="left"/>
    </xf>
    <xf fontId="21" fillId="0" borderId="0" numFmtId="0" xfId="0" applyFont="1" applyAlignment="1" applyProtection="1">
      <alignment horizontal="right" wrapText="1"/>
    </xf>
    <xf fontId="53" fillId="0" borderId="52" numFmtId="0" xfId="0" applyFont="1" applyBorder="1" applyAlignment="1">
      <alignment horizontal="left"/>
    </xf>
    <xf fontId="53" fillId="0" borderId="53" numFmtId="0" xfId="0" applyFont="1" applyBorder="1" applyAlignment="1">
      <alignment horizontal="left"/>
    </xf>
    <xf fontId="53" fillId="0" borderId="37" numFmtId="0" xfId="0" applyFont="1" applyBorder="1" applyAlignment="1">
      <alignment horizontal="center"/>
    </xf>
    <xf fontId="53" fillId="0" borderId="48" numFmtId="0" xfId="0" applyFont="1" applyBorder="1" applyAlignment="1" applyProtection="1">
      <alignment horizontal="left"/>
    </xf>
    <xf fontId="21" fillId="0" borderId="56" numFmtId="0" xfId="0" applyFont="1" applyBorder="1" applyAlignment="1" applyProtection="1">
      <alignment horizontal="left"/>
    </xf>
    <xf fontId="20" fillId="0" borderId="61" numFmtId="2" xfId="0" applyNumberFormat="1" applyFont="1" applyBorder="1" applyAlignment="1">
      <alignment horizontal="center" vertical="center"/>
    </xf>
    <xf fontId="20" fillId="0" borderId="55" numFmtId="2" xfId="0" applyNumberFormat="1" applyFont="1" applyBorder="1" applyAlignment="1">
      <alignment horizontal="center" vertical="center"/>
    </xf>
    <xf fontId="20" fillId="0" borderId="89" numFmtId="2" xfId="0" applyNumberFormat="1" applyFont="1" applyBorder="1" applyAlignment="1">
      <alignment horizontal="center" vertical="center"/>
    </xf>
    <xf fontId="25" fillId="26" borderId="33" numFmtId="2" xfId="0" applyNumberFormat="1" applyFont="1" applyFill="1" applyBorder="1" applyAlignment="1">
      <alignment horizontal="center" vertical="center"/>
    </xf>
    <xf fontId="25" fillId="26" borderId="31" numFmtId="2" xfId="0" applyNumberFormat="1" applyFont="1" applyFill="1" applyBorder="1" applyAlignment="1">
      <alignment horizontal="center" vertical="center"/>
    </xf>
    <xf fontId="25" fillId="26" borderId="30" numFmtId="2" xfId="0" applyNumberFormat="1" applyFont="1" applyFill="1" applyBorder="1" applyAlignment="1">
      <alignment horizontal="center" vertical="center"/>
    </xf>
    <xf fontId="20" fillId="0" borderId="63" numFmtId="2" xfId="0" applyNumberFormat="1" applyFont="1" applyBorder="1" applyAlignment="1">
      <alignment horizontal="center" vertical="center"/>
    </xf>
    <xf fontId="20" fillId="0" borderId="49" numFmtId="2" xfId="0" applyNumberFormat="1" applyFont="1" applyBorder="1" applyAlignment="1">
      <alignment horizontal="center" vertical="center"/>
    </xf>
    <xf fontId="21" fillId="0" borderId="43" numFmtId="0" xfId="0" applyFont="1" applyBorder="1" applyAlignment="1" applyProtection="1">
      <alignment horizontal="left"/>
    </xf>
    <xf fontId="23" fillId="0" borderId="12" numFmtId="0" xfId="0" applyFont="1" applyBorder="1" applyProtection="1"/>
    <xf fontId="23" fillId="0" borderId="12" numFmtId="0" xfId="0" applyFont="1" applyBorder="1" applyAlignment="1" applyProtection="1">
      <alignment horizontal="left"/>
    </xf>
    <xf fontId="25" fillId="0" borderId="12" numFmtId="2" xfId="0" applyNumberFormat="1" applyFont="1" applyBorder="1" applyAlignment="1" applyProtection="1">
      <alignment horizontal="center" vertical="center"/>
    </xf>
    <xf fontId="25" fillId="0" borderId="32" numFmtId="2" xfId="0" applyNumberFormat="1" applyFont="1" applyBorder="1" applyAlignment="1" applyProtection="1">
      <alignment horizontal="center" vertical="center"/>
    </xf>
    <xf fontId="23" fillId="0" borderId="14" numFmtId="2" xfId="0" applyNumberFormat="1" applyFont="1" applyBorder="1" applyAlignment="1" applyProtection="1">
      <alignment horizontal="center" vertical="center"/>
    </xf>
    <xf fontId="23" fillId="0" borderId="0" numFmtId="2" xfId="0" applyNumberFormat="1" applyFont="1" applyAlignment="1">
      <alignment horizontal="left" vertical="center"/>
    </xf>
    <xf fontId="23" fillId="0" borderId="0" numFmtId="1" xfId="0" applyNumberFormat="1" applyFont="1" applyAlignment="1" applyProtection="1">
      <alignment horizontal="left"/>
      <protection locked="0"/>
    </xf>
    <xf fontId="25" fillId="26" borderId="67" numFmtId="2" xfId="0" applyNumberFormat="1" applyFont="1" applyFill="1" applyBorder="1" applyAlignment="1" applyProtection="1">
      <alignment horizontal="center" vertical="center"/>
    </xf>
    <xf fontId="25" fillId="26" borderId="87" numFmtId="2" xfId="0" applyNumberFormat="1" applyFont="1" applyFill="1" applyBorder="1" applyAlignment="1" applyProtection="1">
      <alignment horizontal="center" vertical="center"/>
    </xf>
    <xf fontId="25" fillId="26" borderId="85" numFmtId="2" xfId="0" applyNumberFormat="1" applyFont="1" applyFill="1" applyBorder="1" applyAlignment="1" applyProtection="1">
      <alignment horizontal="center" vertical="center"/>
    </xf>
    <xf fontId="25" fillId="26" borderId="65" numFmtId="2" xfId="0" applyNumberFormat="1" applyFont="1" applyFill="1" applyBorder="1" applyAlignment="1" applyProtection="1">
      <alignment horizontal="center" vertical="center"/>
    </xf>
    <xf fontId="23" fillId="0" borderId="49" numFmtId="0" xfId="0" applyFont="1" applyBorder="1" applyAlignment="1">
      <alignment horizontal="left"/>
    </xf>
    <xf fontId="23" fillId="0" borderId="62" numFmtId="0" xfId="0" applyFont="1" applyBorder="1" applyAlignment="1">
      <alignment horizontal="left"/>
    </xf>
    <xf fontId="23" fillId="0" borderId="63" numFmtId="0" xfId="0" applyFont="1" applyBorder="1" applyAlignment="1">
      <alignment horizontal="left"/>
    </xf>
    <xf fontId="23" fillId="0" borderId="35" numFmtId="0" xfId="0" applyFont="1" applyBorder="1" applyAlignment="1">
      <alignment horizontal="center"/>
    </xf>
    <xf fontId="23" fillId="0" borderId="42" numFmtId="0" xfId="0" applyFont="1" applyBorder="1" applyAlignment="1" applyProtection="1">
      <alignment horizontal="left"/>
    </xf>
    <xf fontId="20" fillId="0" borderId="43" numFmtId="0" xfId="0" applyFont="1" applyBorder="1" applyAlignment="1">
      <alignment horizontal="center" vertical="center"/>
    </xf>
    <xf fontId="20" fillId="0" borderId="52" numFmtId="0" xfId="0" applyFont="1" applyBorder="1" applyAlignment="1">
      <alignment horizontal="center" vertical="center"/>
    </xf>
    <xf fontId="21" fillId="0" borderId="80" numFmtId="0" xfId="0" applyFont="1" applyBorder="1" applyAlignment="1">
      <alignment horizontal="left"/>
    </xf>
    <xf fontId="21" fillId="0" borderId="74" numFmtId="0" xfId="0" applyFont="1" applyBorder="1" applyAlignment="1" applyProtection="1">
      <alignment horizontal="left"/>
    </xf>
    <xf fontId="23" fillId="0" borderId="0" numFmtId="1" xfId="0" applyNumberFormat="1" applyFont="1" applyAlignment="1">
      <alignment horizontal="left"/>
    </xf>
    <xf fontId="20" fillId="0" borderId="63" numFmtId="161" xfId="0" applyNumberFormat="1" applyFont="1" applyBorder="1" applyAlignment="1">
      <alignment horizontal="center" vertical="center"/>
    </xf>
    <xf fontId="20" fillId="0" borderId="56" numFmtId="2" xfId="0" applyNumberFormat="1" applyFont="1" applyBorder="1" applyAlignment="1">
      <alignment horizontal="center" vertical="center"/>
    </xf>
    <xf fontId="20" fillId="0" borderId="54" numFmtId="2" xfId="0" applyNumberFormat="1" applyFont="1" applyBorder="1" applyAlignment="1">
      <alignment horizontal="center" vertical="center"/>
    </xf>
    <xf fontId="25" fillId="26" borderId="33" numFmtId="0" xfId="0" applyFont="1" applyFill="1" applyBorder="1" applyAlignment="1">
      <alignment horizontal="center" vertical="center"/>
    </xf>
    <xf fontId="25" fillId="26" borderId="31" numFmtId="0" xfId="0" applyFont="1" applyFill="1" applyBorder="1" applyAlignment="1">
      <alignment horizontal="center" vertical="center"/>
    </xf>
    <xf fontId="25" fillId="26" borderId="30" numFmtId="0" xfId="0" applyFont="1" applyFill="1" applyBorder="1" applyAlignment="1">
      <alignment horizontal="center" vertical="center"/>
    </xf>
    <xf fontId="21" fillId="0" borderId="63" numFmtId="0" xfId="0" applyFont="1" applyBorder="1" applyAlignment="1" applyProtection="1">
      <alignment horizontal="left"/>
    </xf>
    <xf fontId="21" fillId="0" borderId="72" numFmtId="0" xfId="0" applyFont="1" applyBorder="1" applyAlignment="1" applyProtection="1">
      <alignment horizontal="left"/>
    </xf>
    <xf fontId="23" fillId="0" borderId="10" numFmtId="2" xfId="0" applyNumberFormat="1" applyFont="1" applyBorder="1" applyAlignment="1" applyProtection="1">
      <alignment horizontal="center" vertical="center"/>
    </xf>
    <xf fontId="23" fillId="0" borderId="16" numFmtId="2" xfId="0" applyNumberFormat="1" applyFont="1" applyBorder="1" applyAlignment="1" applyProtection="1">
      <alignment horizontal="center" vertical="center"/>
    </xf>
    <xf fontId="23" fillId="0" borderId="17" numFmtId="2" xfId="0" applyNumberFormat="1" applyFont="1" applyBorder="1" applyAlignment="1" applyProtection="1">
      <alignment horizontal="center" vertical="center"/>
    </xf>
    <xf fontId="23" fillId="0" borderId="47" numFmtId="0" xfId="0" applyFont="1" applyBorder="1" applyAlignment="1" applyProtection="1">
      <alignment horizontal="left"/>
    </xf>
    <xf fontId="21" fillId="0" borderId="33" numFmtId="2" xfId="0" applyNumberFormat="1" applyFont="1" applyBorder="1" applyAlignment="1" applyProtection="1">
      <alignment horizontal="center"/>
    </xf>
    <xf fontId="22" fillId="0" borderId="33" numFmtId="2" xfId="0" applyNumberFormat="1" applyFont="1" applyBorder="1" applyAlignment="1" applyProtection="1">
      <alignment horizontal="center"/>
    </xf>
    <xf fontId="20" fillId="0" borderId="0" numFmtId="2" xfId="0" applyNumberFormat="1" applyFont="1" applyAlignment="1">
      <alignment horizontal="left"/>
    </xf>
    <xf fontId="20" fillId="0" borderId="0" numFmtId="166" xfId="0" applyNumberFormat="1" applyFont="1" applyAlignment="1">
      <alignment horizontal="left"/>
    </xf>
    <xf fontId="51" fillId="0" borderId="14" numFmtId="2" xfId="0" applyNumberFormat="1" applyFont="1" applyBorder="1" applyAlignment="1" applyProtection="1">
      <alignment horizontal="center" vertical="center"/>
    </xf>
    <xf fontId="21" fillId="0" borderId="0" numFmtId="2" xfId="0" applyNumberFormat="1" applyFont="1" applyAlignment="1">
      <alignment horizontal="left" vertical="center"/>
    </xf>
    <xf fontId="25" fillId="26" borderId="32" numFmtId="1" xfId="0" applyNumberFormat="1" applyFont="1" applyFill="1" applyBorder="1" applyAlignment="1" applyProtection="1">
      <alignment horizontal="center" vertical="center"/>
    </xf>
    <xf fontId="25" fillId="0" borderId="0" numFmtId="161" xfId="0" applyNumberFormat="1" applyFont="1" applyAlignment="1">
      <alignment horizontal="left"/>
    </xf>
    <xf fontId="51" fillId="0" borderId="0" numFmtId="2" xfId="0" applyNumberFormat="1" applyFont="1" applyAlignment="1" applyProtection="1">
      <alignment horizontal="left"/>
    </xf>
    <xf fontId="36" fillId="0" borderId="0" numFmtId="2" xfId="0" applyNumberFormat="1" applyFont="1" applyAlignment="1" applyProtection="1">
      <alignment horizontal="left"/>
    </xf>
    <xf fontId="39" fillId="0" borderId="80" numFmtId="0" xfId="0" applyFont="1" applyBorder="1" applyAlignment="1" applyProtection="1">
      <alignment horizontal="left"/>
    </xf>
    <xf fontId="20" fillId="0" borderId="36" numFmtId="2" xfId="0" applyNumberFormat="1" applyFont="1" applyBorder="1" applyAlignment="1" applyProtection="1">
      <alignment horizontal="center" vertical="center"/>
    </xf>
    <xf fontId="26" fillId="0" borderId="0" numFmtId="2" xfId="0" applyNumberFormat="1" applyFont="1" applyAlignment="1">
      <alignment horizontal="left" vertical="center"/>
    </xf>
    <xf fontId="20" fillId="0" borderId="12" numFmtId="0" xfId="0" applyFont="1" applyBorder="1" applyAlignment="1" applyProtection="1">
      <alignment horizontal="center"/>
      <protection locked="0"/>
    </xf>
    <xf fontId="20" fillId="0" borderId="13" numFmtId="0" xfId="0" applyFont="1" applyBorder="1" applyAlignment="1" applyProtection="1">
      <alignment horizontal="center"/>
      <protection locked="0"/>
    </xf>
    <xf fontId="20" fillId="0" borderId="32" numFmtId="0" xfId="0" applyFont="1" applyBorder="1" applyAlignment="1" applyProtection="1">
      <alignment horizontal="center"/>
      <protection locked="0"/>
    </xf>
    <xf fontId="20" fillId="0" borderId="30" numFmtId="0" xfId="0" applyFont="1" applyBorder="1" applyAlignment="1" applyProtection="1">
      <alignment horizontal="center"/>
      <protection locked="0"/>
    </xf>
    <xf fontId="20" fillId="0" borderId="14" numFmtId="0" xfId="0" applyFont="1" applyBorder="1" applyAlignment="1" applyProtection="1">
      <alignment horizontal="center"/>
      <protection locked="0"/>
    </xf>
    <xf fontId="21" fillId="0" borderId="28" numFmtId="0" xfId="0" applyFont="1" applyBorder="1" applyAlignment="1">
      <alignment horizontal="left"/>
    </xf>
    <xf fontId="21" fillId="0" borderId="79" numFmtId="0" xfId="0" applyFont="1" applyBorder="1" applyAlignment="1">
      <alignment horizontal="left"/>
    </xf>
    <xf fontId="20" fillId="0" borderId="22" numFmtId="0" xfId="0" applyFont="1" applyBorder="1" applyAlignment="1" applyProtection="1">
      <alignment horizontal="center"/>
      <protection locked="0"/>
    </xf>
    <xf fontId="20" fillId="0" borderId="23" numFmtId="0" xfId="0" applyFont="1" applyBorder="1" applyAlignment="1" applyProtection="1">
      <alignment horizontal="center"/>
      <protection locked="0"/>
    </xf>
    <xf fontId="20" fillId="0" borderId="79" numFmtId="0" xfId="0" applyFont="1" applyBorder="1" applyAlignment="1" applyProtection="1">
      <alignment horizontal="center"/>
      <protection locked="0"/>
    </xf>
    <xf fontId="20" fillId="0" borderId="27" numFmtId="0" xfId="0" applyFont="1" applyBorder="1" applyAlignment="1" applyProtection="1">
      <alignment horizontal="center"/>
      <protection locked="0"/>
    </xf>
    <xf fontId="20" fillId="0" borderId="24" numFmtId="0" xfId="0" applyFont="1" applyBorder="1" applyAlignment="1" applyProtection="1">
      <alignment horizontal="center"/>
      <protection locked="0"/>
    </xf>
    <xf fontId="26" fillId="0" borderId="26" numFmtId="0" xfId="0" applyFont="1" applyBorder="1" applyAlignment="1" applyProtection="1">
      <alignment horizontal="left"/>
    </xf>
    <xf fontId="25" fillId="0" borderId="0" numFmtId="1" xfId="0" applyNumberFormat="1" applyFont="1" applyAlignment="1" applyProtection="1">
      <alignment horizontal="left"/>
    </xf>
    <xf fontId="53" fillId="0" borderId="0" numFmtId="0" xfId="0" applyFont="1" applyProtection="1"/>
    <xf fontId="21" fillId="0" borderId="36" numFmtId="0" xfId="0" applyFont="1" applyBorder="1" applyAlignment="1">
      <alignment horizontal="left"/>
    </xf>
    <xf fontId="21" fillId="0" borderId="40" numFmtId="0" xfId="0" applyFont="1" applyBorder="1" applyAlignment="1">
      <alignment horizontal="left"/>
    </xf>
    <xf fontId="21" fillId="0" borderId="43" numFmtId="1" xfId="0" applyNumberFormat="1" applyFont="1" applyBorder="1" applyAlignment="1">
      <alignment horizontal="center"/>
    </xf>
    <xf fontId="21" fillId="0" borderId="44" numFmtId="1" xfId="0" applyNumberFormat="1" applyFont="1" applyBorder="1" applyAlignment="1">
      <alignment horizontal="center"/>
    </xf>
    <xf fontId="21" fillId="0" borderId="0" numFmtId="161" xfId="0" applyNumberFormat="1" applyFont="1" applyAlignment="1" applyProtection="1">
      <alignment horizontal="center"/>
    </xf>
    <xf fontId="22" fillId="0" borderId="0" numFmtId="161" xfId="0" applyNumberFormat="1" applyFont="1" applyAlignment="1" applyProtection="1">
      <alignment horizontal="center"/>
    </xf>
    <xf fontId="21" fillId="0" borderId="46" numFmtId="0" xfId="0" applyFont="1" applyBorder="1" applyAlignment="1" applyProtection="1">
      <alignment horizontal="center"/>
      <protection locked="0"/>
    </xf>
    <xf fontId="20" fillId="27" borderId="44" numFmtId="0" xfId="0" applyFont="1" applyFill="1" applyBorder="1" applyAlignment="1">
      <alignment horizontal="center" vertical="center"/>
    </xf>
    <xf fontId="23" fillId="0" borderId="12" numFmtId="168" xfId="0" applyNumberFormat="1" applyFont="1" applyBorder="1" applyAlignment="1" applyProtection="1">
      <alignment horizontal="center"/>
    </xf>
    <xf fontId="26" fillId="0" borderId="12" numFmtId="168" xfId="0" applyNumberFormat="1" applyFont="1" applyBorder="1" applyAlignment="1" applyProtection="1">
      <alignment horizontal="center"/>
    </xf>
    <xf fontId="23" fillId="0" borderId="48" numFmtId="0" xfId="0" applyFont="1" applyBorder="1" applyAlignment="1" applyProtection="1">
      <alignment horizontal="left"/>
    </xf>
    <xf fontId="53" fillId="0" borderId="0" numFmtId="2" xfId="0" applyNumberFormat="1" applyFont="1" applyAlignment="1" applyProtection="1">
      <alignment horizontal="center"/>
    </xf>
    <xf fontId="54" fillId="0" borderId="0" numFmtId="2" xfId="0" applyNumberFormat="1" applyFont="1" applyAlignment="1" applyProtection="1">
      <alignment horizontal="center"/>
    </xf>
    <xf fontId="55" fillId="0" borderId="52" numFmtId="0" xfId="0" applyFont="1" applyBorder="1" applyAlignment="1">
      <alignment horizontal="left"/>
    </xf>
    <xf fontId="55" fillId="0" borderId="53" numFmtId="0" xfId="0" applyFont="1" applyBorder="1" applyAlignment="1">
      <alignment horizontal="left"/>
    </xf>
    <xf fontId="55" fillId="0" borderId="43" numFmtId="0" xfId="0" applyFont="1" applyBorder="1" applyAlignment="1">
      <alignment horizontal="center"/>
    </xf>
    <xf fontId="55" fillId="0" borderId="68" numFmtId="0" xfId="0" applyFont="1" applyBorder="1" applyAlignment="1">
      <alignment horizontal="center"/>
    </xf>
    <xf fontId="25" fillId="0" borderId="0" numFmtId="162" xfId="0" applyNumberFormat="1" applyFont="1" applyAlignment="1">
      <alignment horizontal="left"/>
    </xf>
    <xf fontId="21" fillId="0" borderId="63" numFmtId="1" xfId="0" applyNumberFormat="1" applyFont="1" applyBorder="1" applyAlignment="1">
      <alignment horizontal="center"/>
    </xf>
    <xf fontId="21" fillId="0" borderId="37" numFmtId="1" xfId="0" applyNumberFormat="1" applyFont="1" applyBorder="1" applyAlignment="1">
      <alignment horizontal="center"/>
    </xf>
    <xf fontId="20" fillId="0" borderId="18" numFmtId="2" xfId="0" applyNumberFormat="1" applyFont="1" applyBorder="1" applyAlignment="1" applyProtection="1">
      <alignment horizontal="center" vertical="center"/>
    </xf>
    <xf fontId="20" fillId="0" borderId="25" numFmtId="2" xfId="0" applyNumberFormat="1" applyFont="1" applyBorder="1" applyAlignment="1" applyProtection="1">
      <alignment horizontal="center" vertical="center"/>
    </xf>
    <xf fontId="20" fillId="0" borderId="71" numFmtId="2" xfId="0" applyNumberFormat="1" applyFont="1" applyBorder="1" applyAlignment="1" applyProtection="1">
      <alignment horizontal="center" vertical="center"/>
    </xf>
    <xf fontId="20" fillId="0" borderId="21" numFmtId="2" xfId="0" applyNumberFormat="1" applyFont="1" applyBorder="1" applyAlignment="1" applyProtection="1">
      <alignment horizontal="center" vertical="center"/>
    </xf>
    <xf fontId="21" fillId="0" borderId="52" numFmtId="1" xfId="0" applyNumberFormat="1" applyFont="1" applyBorder="1" applyAlignment="1">
      <alignment horizontal="left"/>
    </xf>
    <xf fontId="21" fillId="0" borderId="53" numFmtId="1" xfId="0" applyNumberFormat="1" applyFont="1" applyBorder="1" applyAlignment="1">
      <alignment horizontal="left"/>
    </xf>
    <xf fontId="21" fillId="0" borderId="48" numFmtId="1" xfId="0" applyNumberFormat="1" applyFont="1" applyBorder="1" applyAlignment="1" applyProtection="1">
      <alignment horizontal="left"/>
    </xf>
    <xf fontId="39" fillId="0" borderId="72" numFmtId="0" xfId="0" applyFont="1" applyBorder="1" applyAlignment="1" applyProtection="1">
      <alignment horizontal="left"/>
    </xf>
    <xf fontId="23" fillId="0" borderId="48" numFmtId="0" xfId="0" applyFont="1" applyBorder="1" applyAlignment="1" applyProtection="1">
      <alignment horizontal="center"/>
      <protection locked="0"/>
    </xf>
    <xf fontId="21" fillId="0" borderId="52" numFmtId="0" xfId="0" applyFont="1" applyBorder="1" applyAlignment="1" applyProtection="1">
      <alignment horizontal="center"/>
      <protection locked="0"/>
    </xf>
    <xf fontId="23" fillId="0" borderId="13" numFmtId="0" xfId="0" applyFont="1" applyBorder="1" applyAlignment="1" applyProtection="1">
      <alignment horizontal="center"/>
      <protection locked="0"/>
    </xf>
    <xf fontId="44" fillId="0" borderId="26" numFmtId="0" xfId="0" applyFont="1" applyBorder="1" applyAlignment="1" applyProtection="1">
      <alignment horizontal="left"/>
    </xf>
    <xf fontId="25" fillId="26" borderId="12" numFmtId="2" xfId="0" applyNumberFormat="1" applyFont="1" applyFill="1" applyBorder="1" applyAlignment="1" applyProtection="1">
      <alignment horizontal="center" vertical="center"/>
    </xf>
    <xf fontId="25" fillId="26" borderId="32" numFmtId="2" xfId="0" applyNumberFormat="1" applyFont="1" applyFill="1" applyBorder="1" applyAlignment="1" applyProtection="1">
      <alignment horizontal="center" vertical="center"/>
    </xf>
    <xf fontId="26" fillId="0" borderId="68" numFmtId="0" xfId="0" applyFont="1" applyBorder="1" applyAlignment="1" applyProtection="1">
      <alignment horizontal="center"/>
    </xf>
    <xf fontId="0" fillId="0" borderId="0" numFmtId="0" xfId="0" applyAlignment="1">
      <alignment horizontal="left"/>
    </xf>
    <xf fontId="21" fillId="0" borderId="83" numFmtId="161" xfId="0" applyNumberFormat="1" applyFont="1" applyBorder="1" applyAlignment="1">
      <alignment horizontal="left"/>
    </xf>
    <xf fontId="23" fillId="0" borderId="34" numFmtId="0" xfId="0" applyFont="1" applyBorder="1" applyAlignment="1" applyProtection="1">
      <alignment horizontal="center"/>
      <protection locked="0"/>
    </xf>
    <xf fontId="21" fillId="0" borderId="35" numFmtId="161" xfId="0" applyNumberFormat="1" applyFont="1" applyBorder="1" applyAlignment="1">
      <alignment horizontal="center"/>
    </xf>
    <xf fontId="26" fillId="0" borderId="43" numFmtId="0" xfId="0" applyFont="1" applyBorder="1" applyAlignment="1" applyProtection="1">
      <alignment horizontal="left"/>
    </xf>
    <xf fontId="36" fillId="0" borderId="33" numFmtId="168" xfId="0" applyNumberFormat="1" applyFont="1" applyBorder="1" applyAlignment="1" applyProtection="1">
      <alignment horizontal="center"/>
    </xf>
    <xf fontId="36" fillId="0" borderId="31" numFmtId="168" xfId="0" applyNumberFormat="1" applyFont="1" applyBorder="1" applyAlignment="1" applyProtection="1">
      <alignment horizontal="center"/>
    </xf>
    <xf fontId="36" fillId="0" borderId="30" numFmtId="168" xfId="0" applyNumberFormat="1" applyFont="1" applyBorder="1" applyAlignment="1" applyProtection="1">
      <alignment horizontal="center"/>
    </xf>
    <xf fontId="36" fillId="0" borderId="26" numFmtId="168" xfId="0" applyNumberFormat="1" applyFont="1" applyBorder="1" applyAlignment="1" applyProtection="1">
      <alignment horizontal="center"/>
    </xf>
    <xf fontId="25" fillId="0" borderId="0" numFmtId="169" xfId="0" applyNumberFormat="1" applyFont="1" applyAlignment="1" applyProtection="1">
      <alignment horizontal="left"/>
    </xf>
    <xf fontId="20" fillId="0" borderId="34" numFmtId="161" xfId="0" applyNumberFormat="1" applyFont="1" applyBorder="1" applyAlignment="1">
      <alignment horizontal="center"/>
    </xf>
    <xf fontId="20" fillId="0" borderId="83" numFmtId="161" xfId="0" applyNumberFormat="1" applyFont="1" applyBorder="1" applyAlignment="1">
      <alignment horizontal="center"/>
    </xf>
    <xf fontId="20" fillId="0" borderId="84" numFmtId="161" xfId="0" applyNumberFormat="1" applyFont="1" applyBorder="1" applyAlignment="1">
      <alignment horizontal="center"/>
    </xf>
    <xf fontId="20" fillId="0" borderId="39" numFmtId="161" xfId="0" applyNumberFormat="1" applyFont="1" applyBorder="1" applyAlignment="1">
      <alignment horizontal="center"/>
    </xf>
    <xf fontId="25" fillId="0" borderId="0" numFmtId="170" xfId="0" applyNumberFormat="1" applyFont="1" applyAlignment="1" applyProtection="1">
      <alignment horizontal="left"/>
    </xf>
    <xf fontId="37" fillId="0" borderId="42" numFmtId="2" xfId="0" applyNumberFormat="1" applyFont="1" applyBorder="1" applyAlignment="1" applyProtection="1">
      <alignment horizontal="center" vertical="center"/>
    </xf>
    <xf fontId="37" fillId="0" borderId="83" numFmtId="2" xfId="0" applyNumberFormat="1" applyFont="1" applyBorder="1" applyAlignment="1" applyProtection="1">
      <alignment horizontal="center" vertical="center"/>
    </xf>
    <xf fontId="37" fillId="0" borderId="84" numFmtId="2" xfId="0" applyNumberFormat="1" applyFont="1" applyBorder="1" applyAlignment="1" applyProtection="1">
      <alignment horizontal="center" vertical="center"/>
    </xf>
    <xf fontId="37" fillId="0" borderId="39" numFmtId="2" xfId="0" applyNumberFormat="1" applyFont="1" applyBorder="1" applyAlignment="1" applyProtection="1">
      <alignment horizontal="center" vertical="center"/>
    </xf>
    <xf fontId="23" fillId="0" borderId="14" numFmtId="162" xfId="0" applyNumberFormat="1" applyFont="1" applyBorder="1" applyAlignment="1" applyProtection="1">
      <alignment horizontal="center"/>
    </xf>
    <xf fontId="20" fillId="0" borderId="0" numFmtId="161" xfId="0" applyNumberFormat="1" applyFont="1" applyAlignment="1" applyProtection="1">
      <alignment horizontal="left"/>
      <protection locked="0"/>
    </xf>
    <xf fontId="0" fillId="0" borderId="72" numFmtId="2" xfId="0" applyNumberFormat="1" applyBorder="1" applyAlignment="1" applyProtection="1">
      <alignment horizontal="center" vertical="center"/>
    </xf>
    <xf fontId="0" fillId="0" borderId="86" numFmtId="2" xfId="0" applyNumberFormat="1" applyBorder="1" applyAlignment="1" applyProtection="1">
      <alignment horizontal="center" vertical="center"/>
    </xf>
    <xf fontId="0" fillId="0" borderId="85" numFmtId="2" xfId="0" applyNumberFormat="1" applyBorder="1" applyAlignment="1" applyProtection="1">
      <alignment horizontal="center" vertical="center"/>
    </xf>
    <xf fontId="0" fillId="0" borderId="65" numFmtId="2" xfId="0" applyNumberFormat="1" applyBorder="1" applyAlignment="1" applyProtection="1">
      <alignment horizontal="center" vertical="center"/>
    </xf>
    <xf fontId="20" fillId="0" borderId="0" numFmtId="2" xfId="0" applyNumberFormat="1" applyFont="1" applyAlignment="1" applyProtection="1">
      <alignment horizontal="center" vertical="center"/>
    </xf>
    <xf fontId="23" fillId="0" borderId="0" numFmtId="171" xfId="0" applyNumberFormat="1" applyFont="1" applyAlignment="1">
      <alignment horizontal="left"/>
    </xf>
    <xf fontId="23" fillId="0" borderId="41" numFmtId="0" xfId="0" applyFont="1" applyBorder="1" applyAlignment="1">
      <alignment horizontal="center"/>
    </xf>
    <xf fontId="21" fillId="0" borderId="43" numFmtId="172" xfId="0" applyNumberFormat="1" applyFont="1" applyBorder="1" applyAlignment="1" applyProtection="1">
      <alignment horizontal="left"/>
    </xf>
    <xf fontId="21" fillId="0" borderId="0" numFmtId="1" xfId="0" applyNumberFormat="1" applyFont="1" applyProtection="1"/>
    <xf fontId="22" fillId="0" borderId="0" numFmtId="161" xfId="0" applyNumberFormat="1" applyFont="1" applyProtection="1"/>
    <xf fontId="21" fillId="0" borderId="0" numFmtId="168" xfId="0" applyNumberFormat="1" applyFont="1" applyProtection="1"/>
    <xf fontId="22" fillId="0" borderId="0" numFmtId="168" xfId="0" applyNumberFormat="1" applyFont="1" applyProtection="1"/>
    <xf fontId="21" fillId="0" borderId="0" numFmtId="168" xfId="0" applyNumberFormat="1" applyFont="1" applyAlignment="1" applyProtection="1">
      <alignment horizontal="left"/>
      <protection locked="0"/>
    </xf>
    <xf fontId="21" fillId="0" borderId="0" numFmtId="166" xfId="0" applyNumberFormat="1" applyFont="1" applyAlignment="1" applyProtection="1">
      <alignment horizontal="center"/>
    </xf>
    <xf fontId="22" fillId="0" borderId="0" numFmtId="166" xfId="0" applyNumberFormat="1" applyFont="1" applyAlignment="1" applyProtection="1">
      <alignment horizontal="center"/>
    </xf>
    <xf fontId="20" fillId="0" borderId="43" numFmtId="163" xfId="0" applyNumberFormat="1" applyFont="1" applyBorder="1" applyAlignment="1">
      <alignment horizontal="center"/>
    </xf>
    <xf fontId="20" fillId="0" borderId="52" numFmtId="163" xfId="0" applyNumberFormat="1" applyFont="1" applyBorder="1" applyAlignment="1">
      <alignment horizontal="center"/>
    </xf>
    <xf fontId="20" fillId="0" borderId="73" numFmtId="163" xfId="0" applyNumberFormat="1" applyFont="1" applyBorder="1" applyAlignment="1">
      <alignment horizontal="center"/>
    </xf>
    <xf fontId="20" fillId="0" borderId="47" numFmtId="163" xfId="0" applyNumberFormat="1" applyFont="1" applyBorder="1" applyAlignment="1">
      <alignment horizontal="center"/>
    </xf>
    <xf fontId="23" fillId="0" borderId="44" numFmtId="0" xfId="0" applyFont="1" applyBorder="1" applyAlignment="1">
      <alignment horizontal="center"/>
    </xf>
    <xf fontId="23" fillId="0" borderId="45" numFmtId="0" xfId="0" applyFont="1" applyBorder="1" applyAlignment="1">
      <alignment horizontal="center"/>
    </xf>
    <xf fontId="23" fillId="0" borderId="0" numFmtId="2" xfId="0" applyNumberFormat="1" applyFont="1" applyProtection="1"/>
    <xf fontId="26" fillId="0" borderId="0" numFmtId="2" xfId="0" applyNumberFormat="1" applyFont="1" applyProtection="1"/>
    <xf fontId="21" fillId="0" borderId="0" numFmtId="163" xfId="0" applyNumberFormat="1" applyFont="1" applyAlignment="1" applyProtection="1">
      <alignment horizontal="center"/>
    </xf>
    <xf fontId="22" fillId="0" borderId="0" numFmtId="163" xfId="0" applyNumberFormat="1" applyFont="1" applyAlignment="1" applyProtection="1">
      <alignment horizontal="center"/>
    </xf>
    <xf fontId="23" fillId="0" borderId="44" numFmtId="0" xfId="0" applyFont="1" applyBorder="1" applyAlignment="1" applyProtection="1">
      <alignment horizontal="center"/>
      <protection locked="0"/>
    </xf>
    <xf fontId="23" fillId="0" borderId="78" numFmtId="0" xfId="0" applyFont="1" applyBorder="1" applyAlignment="1" applyProtection="1">
      <alignment horizontal="center"/>
      <protection locked="0"/>
    </xf>
    <xf fontId="51" fillId="0" borderId="76" numFmtId="162" xfId="0" applyNumberFormat="1" applyFont="1" applyBorder="1" applyAlignment="1" applyProtection="1">
      <alignment horizontal="center" vertical="center"/>
    </xf>
    <xf fontId="51" fillId="0" borderId="20" numFmtId="162" xfId="0" applyNumberFormat="1" applyFont="1" applyBorder="1" applyAlignment="1" applyProtection="1">
      <alignment horizontal="center" vertical="center"/>
    </xf>
    <xf fontId="51" fillId="0" borderId="11" numFmtId="162" xfId="0" applyNumberFormat="1" applyFont="1" applyBorder="1" applyAlignment="1" applyProtection="1">
      <alignment horizontal="center" vertical="center"/>
    </xf>
    <xf fontId="51" fillId="0" borderId="15" numFmtId="162" xfId="0" applyNumberFormat="1" applyFont="1" applyBorder="1" applyAlignment="1" applyProtection="1">
      <alignment horizontal="center" vertical="center"/>
    </xf>
    <xf fontId="51" fillId="0" borderId="33" numFmtId="162" xfId="0" applyNumberFormat="1" applyFont="1" applyBorder="1" applyAlignment="1" applyProtection="1">
      <alignment horizontal="center" vertical="center"/>
    </xf>
    <xf fontId="51" fillId="0" borderId="31" numFmtId="162" xfId="0" applyNumberFormat="1" applyFont="1" applyBorder="1" applyAlignment="1" applyProtection="1">
      <alignment horizontal="center" vertical="center"/>
    </xf>
    <xf fontId="51" fillId="0" borderId="30" numFmtId="162" xfId="0" applyNumberFormat="1" applyFont="1" applyBorder="1" applyAlignment="1" applyProtection="1">
      <alignment horizontal="center" vertical="center"/>
    </xf>
    <xf fontId="51" fillId="0" borderId="26" numFmtId="162" xfId="0" applyNumberFormat="1" applyFont="1" applyBorder="1" applyAlignment="1" applyProtection="1">
      <alignment horizontal="center" vertical="center"/>
    </xf>
    <xf fontId="23" fillId="0" borderId="14" numFmtId="162" xfId="0" applyNumberFormat="1" applyFont="1" applyBorder="1" applyAlignment="1" applyProtection="1">
      <alignment horizontal="center" vertical="center"/>
    </xf>
    <xf fontId="23" fillId="0" borderId="22" numFmtId="162" xfId="0" applyNumberFormat="1" applyFont="1" applyBorder="1" applyAlignment="1" applyProtection="1">
      <alignment horizontal="center"/>
    </xf>
    <xf fontId="23" fillId="0" borderId="29" numFmtId="162" xfId="0" applyNumberFormat="1" applyFont="1" applyBorder="1" applyAlignment="1" applyProtection="1">
      <alignment horizontal="center"/>
    </xf>
    <xf fontId="26" fillId="0" borderId="29" numFmtId="162" xfId="0" applyNumberFormat="1" applyFont="1" applyBorder="1" applyAlignment="1" applyProtection="1">
      <alignment horizontal="center"/>
    </xf>
    <xf fontId="26" fillId="0" borderId="78" numFmtId="0" xfId="0" applyFont="1" applyBorder="1" applyAlignment="1">
      <alignment horizontal="center"/>
    </xf>
    <xf fontId="26" fillId="0" borderId="76" numFmtId="0" xfId="0" applyFont="1" applyBorder="1" applyAlignment="1" applyProtection="1">
      <alignment horizontal="left"/>
    </xf>
    <xf fontId="26" fillId="0" borderId="76" numFmtId="162" xfId="0" applyNumberFormat="1" applyFont="1" applyBorder="1" applyAlignment="1" applyProtection="1">
      <alignment horizontal="center" vertical="center"/>
    </xf>
    <xf fontId="26" fillId="0" borderId="20" numFmtId="162" xfId="0" applyNumberFormat="1" applyFont="1" applyBorder="1" applyAlignment="1" applyProtection="1">
      <alignment horizontal="center" vertical="center"/>
    </xf>
    <xf fontId="26" fillId="0" borderId="11" numFmtId="162" xfId="0" applyNumberFormat="1" applyFont="1" applyBorder="1" applyAlignment="1" applyProtection="1">
      <alignment horizontal="center" vertical="center"/>
    </xf>
    <xf fontId="26" fillId="0" borderId="15" numFmtId="162" xfId="0" applyNumberFormat="1" applyFont="1" applyBorder="1" applyAlignment="1" applyProtection="1">
      <alignment horizontal="center" vertical="center"/>
    </xf>
    <xf fontId="48" fillId="0" borderId="23" numFmtId="0" xfId="0" applyFont="1" applyBorder="1" applyAlignment="1">
      <alignment horizontal="center"/>
    </xf>
    <xf fontId="47" fillId="0" borderId="12" numFmtId="0" xfId="0" applyFont="1" applyBorder="1" applyAlignment="1" applyProtection="1">
      <alignment horizontal="left"/>
    </xf>
    <xf fontId="48" fillId="0" borderId="12" numFmtId="2" xfId="0" applyNumberFormat="1" applyFont="1" applyBorder="1" applyAlignment="1" applyProtection="1">
      <alignment horizontal="center" vertical="center"/>
    </xf>
    <xf fontId="20" fillId="0" borderId="13" numFmtId="2" xfId="0" applyNumberFormat="1" applyFont="1" applyBorder="1" applyAlignment="1" applyProtection="1">
      <alignment horizontal="center" vertical="center"/>
    </xf>
    <xf fontId="21" fillId="0" borderId="11" numFmtId="0" xfId="0" applyFont="1" applyBorder="1" applyAlignment="1">
      <alignment horizontal="center" vertical="center" wrapText="1"/>
    </xf>
    <xf fontId="21" fillId="0" borderId="19" numFmtId="0" xfId="0" applyFont="1" applyBorder="1" applyAlignment="1">
      <alignment horizontal="center" vertical="center" wrapText="1"/>
    </xf>
    <xf fontId="21" fillId="0" borderId="27" numFmtId="0" xfId="0" applyFont="1" applyBorder="1" applyAlignment="1">
      <alignment horizontal="center" vertical="center" wrapText="1"/>
    </xf>
    <xf fontId="23" fillId="0" borderId="36" numFmtId="0" xfId="0" applyFont="1" applyBorder="1" applyAlignment="1" applyProtection="1">
      <alignment horizontal="center"/>
      <protection locked="0"/>
    </xf>
    <xf fontId="22" fillId="0" borderId="0" numFmtId="164" xfId="0" applyNumberFormat="1" applyFont="1" applyAlignment="1" applyProtection="1">
      <alignment horizontal="center"/>
    </xf>
    <xf fontId="25" fillId="26" borderId="10" numFmtId="1" xfId="0" applyNumberFormat="1" applyFont="1" applyFill="1" applyBorder="1" applyAlignment="1" applyProtection="1">
      <alignment horizontal="center" vertical="center"/>
    </xf>
    <xf fontId="25" fillId="26" borderId="20" numFmtId="1" xfId="0" applyNumberFormat="1" applyFont="1" applyFill="1" applyBorder="1" applyAlignment="1" applyProtection="1">
      <alignment horizontal="center" vertical="center"/>
    </xf>
    <xf fontId="25" fillId="26" borderId="11" numFmtId="1" xfId="0" applyNumberFormat="1" applyFont="1" applyFill="1" applyBorder="1" applyAlignment="1" applyProtection="1">
      <alignment horizontal="center" vertical="center"/>
    </xf>
    <xf fontId="25" fillId="26" borderId="15" numFmtId="1" xfId="0" applyNumberFormat="1" applyFont="1" applyFill="1" applyBorder="1" applyAlignment="1" applyProtection="1">
      <alignment horizontal="center" vertical="center"/>
    </xf>
    <xf fontId="20" fillId="0" borderId="63" numFmtId="2" xfId="0" applyNumberFormat="1" applyFont="1" applyBorder="1" applyAlignment="1">
      <alignment horizontal="center"/>
    </xf>
    <xf fontId="20" fillId="0" borderId="49" numFmtId="2" xfId="0" applyNumberFormat="1" applyFont="1" applyBorder="1" applyAlignment="1">
      <alignment horizontal="center"/>
    </xf>
    <xf fontId="20" fillId="0" borderId="50" numFmtId="2" xfId="0" applyNumberFormat="1" applyFont="1" applyBorder="1" applyAlignment="1">
      <alignment horizontal="center"/>
    </xf>
    <xf fontId="20" fillId="0" borderId="51" numFmtId="2" xfId="0" applyNumberFormat="1" applyFont="1" applyBorder="1" applyAlignment="1">
      <alignment horizontal="center"/>
    </xf>
    <xf fontId="20" fillId="0" borderId="63" numFmtId="161" xfId="0" applyNumberFormat="1" applyFont="1" applyBorder="1" applyAlignment="1">
      <alignment horizontal="center"/>
    </xf>
    <xf fontId="20" fillId="0" borderId="49" numFmtId="161" xfId="0" applyNumberFormat="1" applyFont="1" applyBorder="1" applyAlignment="1">
      <alignment horizontal="center"/>
    </xf>
    <xf fontId="20" fillId="0" borderId="49" numFmtId="161" xfId="0" applyNumberFormat="1" applyFont="1" applyBorder="1" applyAlignment="1" applyProtection="1">
      <alignment horizontal="center" vertical="center"/>
    </xf>
    <xf fontId="20" fillId="0" borderId="50" numFmtId="161" xfId="0" applyNumberFormat="1" applyFont="1" applyBorder="1" applyAlignment="1">
      <alignment horizontal="center"/>
    </xf>
    <xf fontId="20" fillId="0" borderId="52" numFmtId="161" xfId="0" applyNumberFormat="1" applyFont="1" applyBorder="1" applyAlignment="1" applyProtection="1">
      <alignment horizontal="center" vertical="center"/>
    </xf>
    <xf fontId="23" fillId="0" borderId="70" numFmtId="0" xfId="0" applyFont="1" applyBorder="1" applyAlignment="1" applyProtection="1">
      <alignment horizontal="center"/>
      <protection locked="0"/>
    </xf>
    <xf fontId="51" fillId="0" borderId="43" numFmtId="2" xfId="0" applyNumberFormat="1" applyFont="1" applyBorder="1" applyAlignment="1" applyProtection="1">
      <alignment horizontal="center" vertical="center"/>
    </xf>
    <xf fontId="51" fillId="0" borderId="52" numFmtId="2" xfId="0" applyNumberFormat="1" applyFont="1" applyBorder="1" applyAlignment="1" applyProtection="1">
      <alignment horizontal="center" vertical="center"/>
    </xf>
    <xf fontId="51" fillId="0" borderId="73" numFmtId="2" xfId="0" applyNumberFormat="1" applyFont="1" applyBorder="1" applyAlignment="1" applyProtection="1">
      <alignment horizontal="center" vertical="center"/>
    </xf>
    <xf fontId="23" fillId="0" borderId="31" numFmtId="162" xfId="0" applyNumberFormat="1" applyFont="1" applyBorder="1" applyAlignment="1" applyProtection="1">
      <alignment horizontal="center"/>
    </xf>
    <xf fontId="23" fillId="0" borderId="30" numFmtId="162" xfId="0" applyNumberFormat="1" applyFont="1" applyBorder="1" applyAlignment="1" applyProtection="1">
      <alignment horizontal="center"/>
    </xf>
    <xf fontId="26" fillId="0" borderId="30" numFmtId="162" xfId="0" applyNumberFormat="1" applyFont="1" applyBorder="1" applyAlignment="1" applyProtection="1">
      <alignment horizontal="center"/>
    </xf>
    <xf fontId="21" fillId="0" borderId="24" numFmtId="0" xfId="0" applyFont="1" applyBorder="1" applyAlignment="1">
      <alignment horizontal="center"/>
    </xf>
    <xf fontId="56" fillId="0" borderId="72" numFmtId="2" xfId="0" applyNumberFormat="1" applyFont="1" applyBorder="1" applyAlignment="1" applyProtection="1">
      <alignment horizontal="center" vertical="center"/>
    </xf>
    <xf fontId="56" fillId="0" borderId="86" numFmtId="2" xfId="0" applyNumberFormat="1" applyFont="1" applyBorder="1" applyAlignment="1" applyProtection="1">
      <alignment horizontal="center" vertical="center"/>
    </xf>
    <xf fontId="56" fillId="0" borderId="85" numFmtId="2" xfId="0" applyNumberFormat="1" applyFont="1" applyBorder="1" applyAlignment="1" applyProtection="1">
      <alignment horizontal="center" vertical="center"/>
    </xf>
    <xf fontId="56" fillId="0" borderId="65" numFmtId="2" xfId="0" applyNumberFormat="1" applyFont="1" applyBorder="1" applyAlignment="1" applyProtection="1">
      <alignment horizontal="center" vertical="center"/>
    </xf>
    <xf fontId="22" fillId="0" borderId="18" numFmtId="2" xfId="0" applyNumberFormat="1" applyFont="1" applyBorder="1" applyAlignment="1" applyProtection="1">
      <alignment horizontal="center" vertical="center"/>
    </xf>
    <xf fontId="22" fillId="0" borderId="71" numFmtId="2" xfId="0" applyNumberFormat="1" applyFont="1" applyBorder="1" applyAlignment="1" applyProtection="1">
      <alignment horizontal="center" vertical="center"/>
    </xf>
    <xf fontId="22" fillId="0" borderId="21" numFmtId="2" xfId="0" applyNumberFormat="1" applyFont="1" applyBorder="1" applyAlignment="1" applyProtection="1">
      <alignment horizontal="center" vertical="center"/>
    </xf>
    <xf fontId="21" fillId="0" borderId="0" numFmtId="164" xfId="0" applyNumberFormat="1" applyFont="1" applyAlignment="1">
      <alignment horizontal="left"/>
    </xf>
    <xf fontId="20" fillId="0" borderId="63" numFmtId="2" xfId="0" applyNumberFormat="1" applyFont="1" applyBorder="1" applyAlignment="1" applyProtection="1">
      <alignment horizontal="center" vertical="center"/>
      <protection locked="0"/>
    </xf>
    <xf fontId="20" fillId="0" borderId="49" numFmtId="2" xfId="0" applyNumberFormat="1" applyFont="1" applyBorder="1" applyAlignment="1" applyProtection="1">
      <alignment horizontal="center" vertical="center"/>
      <protection locked="0"/>
    </xf>
    <xf fontId="20" fillId="0" borderId="50" numFmtId="2" xfId="0" applyNumberFormat="1" applyFont="1" applyBorder="1" applyAlignment="1" applyProtection="1">
      <alignment horizontal="center" vertical="center"/>
      <protection locked="0"/>
    </xf>
    <xf fontId="25" fillId="0" borderId="0" numFmtId="162" xfId="0" applyNumberFormat="1" applyFont="1" applyAlignment="1" applyProtection="1">
      <alignment horizontal="left"/>
      <protection locked="0"/>
    </xf>
    <xf fontId="25" fillId="0" borderId="0" numFmtId="170" xfId="0" applyNumberFormat="1" applyFont="1" applyAlignment="1" applyProtection="1">
      <alignment horizontal="left"/>
      <protection locked="0"/>
    </xf>
    <xf fontId="20" fillId="0" borderId="0" numFmtId="1" xfId="0" applyNumberFormat="1" applyFont="1" applyAlignment="1" applyProtection="1">
      <alignment horizontal="left"/>
      <protection locked="0"/>
    </xf>
    <xf fontId="21" fillId="0" borderId="80" numFmtId="0" xfId="0" applyFont="1" applyBorder="1" applyAlignment="1">
      <alignment horizontal="center"/>
    </xf>
    <xf fontId="56" fillId="0" borderId="33" numFmtId="2" xfId="0" applyNumberFormat="1" applyFont="1" applyBorder="1" applyAlignment="1" applyProtection="1">
      <alignment horizontal="center" vertical="center"/>
    </xf>
    <xf fontId="56" fillId="0" borderId="31" numFmtId="2" xfId="0" applyNumberFormat="1" applyFont="1" applyBorder="1" applyAlignment="1" applyProtection="1">
      <alignment horizontal="center" vertical="center"/>
    </xf>
    <xf fontId="56" fillId="0" borderId="30" numFmtId="2" xfId="0" applyNumberFormat="1" applyFont="1" applyBorder="1" applyAlignment="1" applyProtection="1">
      <alignment horizontal="center" vertical="center"/>
    </xf>
    <xf fontId="56" fillId="0" borderId="26" numFmtId="2" xfId="0" applyNumberFormat="1" applyFont="1" applyBorder="1" applyAlignment="1" applyProtection="1">
      <alignment horizontal="center" vertical="center"/>
    </xf>
    <xf fontId="44" fillId="0" borderId="18" numFmtId="0" xfId="0" applyFont="1" applyBorder="1" applyAlignment="1" applyProtection="1">
      <alignment horizontal="left"/>
    </xf>
    <xf fontId="23" fillId="0" borderId="43" numFmtId="0" xfId="0" applyFont="1" applyBorder="1" applyAlignment="1" applyProtection="1">
      <alignment horizontal="left" vertical="center"/>
    </xf>
    <xf fontId="21" fillId="0" borderId="48" numFmtId="0" xfId="0" applyFont="1" applyBorder="1" applyAlignment="1" applyProtection="1">
      <alignment vertical="center"/>
    </xf>
    <xf fontId="21" fillId="0" borderId="48" numFmtId="0" xfId="0" applyFont="1" applyBorder="1" applyAlignment="1" applyProtection="1">
      <alignment horizontal="left" vertical="center"/>
    </xf>
    <xf fontId="21" fillId="0" borderId="0" numFmtId="2" xfId="0" applyNumberFormat="1" applyFont="1" applyAlignment="1" applyProtection="1">
      <alignment horizontal="center"/>
      <protection locked="0"/>
    </xf>
    <xf fontId="51" fillId="0" borderId="76" numFmtId="2" xfId="0" applyNumberFormat="1" applyFont="1" applyBorder="1" applyAlignment="1" applyProtection="1">
      <alignment horizontal="center" vertical="center"/>
    </xf>
    <xf fontId="51" fillId="0" borderId="20" numFmtId="2" xfId="0" applyNumberFormat="1" applyFont="1" applyBorder="1" applyAlignment="1" applyProtection="1">
      <alignment horizontal="center" vertical="center"/>
    </xf>
    <xf fontId="51" fillId="0" borderId="11" numFmtId="2" xfId="0" applyNumberFormat="1" applyFont="1" applyBorder="1" applyAlignment="1" applyProtection="1">
      <alignment horizontal="center" vertical="center"/>
    </xf>
    <xf fontId="51" fillId="0" borderId="15" numFmtId="2" xfId="0" applyNumberFormat="1" applyFont="1" applyBorder="1" applyAlignment="1" applyProtection="1">
      <alignment horizontal="center" vertical="center"/>
    </xf>
    <xf fontId="21" fillId="0" borderId="27" numFmtId="2" xfId="0" applyNumberFormat="1" applyFont="1" applyBorder="1" applyAlignment="1" applyProtection="1">
      <alignment horizontal="center" vertical="center"/>
    </xf>
    <xf fontId="23" fillId="0" borderId="42" numFmtId="0" xfId="0" applyFont="1" applyBorder="1" applyAlignment="1" applyProtection="1">
      <alignment horizontal="center"/>
      <protection locked="0"/>
    </xf>
    <xf fontId="23" fillId="0" borderId="49" numFmtId="0" xfId="0" applyFont="1" applyBorder="1" applyAlignment="1" applyProtection="1">
      <alignment horizontal="left"/>
      <protection locked="0"/>
    </xf>
    <xf fontId="23" fillId="0" borderId="62" numFmtId="0" xfId="0" applyFont="1" applyBorder="1" applyAlignment="1" applyProtection="1">
      <alignment horizontal="left"/>
      <protection locked="0"/>
    </xf>
    <xf fontId="23" fillId="0" borderId="63" numFmtId="0" xfId="0" applyFont="1" applyBorder="1" applyAlignment="1" applyProtection="1">
      <alignment horizontal="center"/>
      <protection locked="0"/>
    </xf>
    <xf fontId="57" fillId="0" borderId="0" numFmtId="0" xfId="0" applyFont="1" applyProtection="1"/>
    <xf fontId="21" fillId="0" borderId="43" numFmtId="2" xfId="0" applyNumberFormat="1" applyFont="1" applyBorder="1" applyAlignment="1" applyProtection="1">
      <alignment horizontal="center" vertical="center"/>
    </xf>
    <xf fontId="21" fillId="0" borderId="52" numFmtId="2" xfId="0" applyNumberFormat="1" applyFont="1" applyBorder="1" applyAlignment="1" applyProtection="1">
      <alignment horizontal="center" vertical="center"/>
    </xf>
    <xf fontId="21" fillId="0" borderId="73" numFmtId="2" xfId="0" applyNumberFormat="1" applyFont="1" applyBorder="1" applyAlignment="1" applyProtection="1">
      <alignment horizontal="center" vertical="center"/>
    </xf>
    <xf fontId="21" fillId="0" borderId="47" numFmtId="2" xfId="0" applyNumberFormat="1" applyFont="1" applyBorder="1" applyAlignment="1" applyProtection="1">
      <alignment horizontal="center" vertical="center"/>
    </xf>
    <xf fontId="21" fillId="0" borderId="44" numFmtId="0" xfId="0" applyFont="1" applyBorder="1" applyAlignment="1">
      <alignment horizontal="left" wrapText="1"/>
    </xf>
    <xf fontId="21" fillId="0" borderId="46" numFmtId="0" xfId="0" applyFont="1" applyBorder="1" applyAlignment="1">
      <alignment horizontal="left" wrapText="1"/>
    </xf>
    <xf fontId="21" fillId="0" borderId="83" numFmtId="0" xfId="0" applyFont="1" applyBorder="1" applyAlignment="1">
      <alignment horizontal="left" vertical="center" wrapText="1"/>
    </xf>
    <xf fontId="21" fillId="0" borderId="82" numFmtId="0" xfId="0" applyFont="1" applyBorder="1" applyAlignment="1">
      <alignment horizontal="left" vertical="center" wrapText="1"/>
    </xf>
    <xf fontId="21" fillId="0" borderId="34" numFmtId="0" xfId="0" applyFont="1" applyBorder="1" applyAlignment="1">
      <alignment horizontal="center" vertical="center" wrapText="1"/>
    </xf>
    <xf fontId="21" fillId="0" borderId="35" numFmtId="0" xfId="0" applyFont="1" applyBorder="1" applyAlignment="1">
      <alignment horizontal="center" vertical="center" wrapText="1"/>
    </xf>
    <xf fontId="23" fillId="0" borderId="34" numFmtId="0" xfId="0" applyFont="1" applyBorder="1" applyAlignment="1" applyProtection="1">
      <alignment horizontal="left" vertical="center" wrapText="1"/>
    </xf>
    <xf fontId="21" fillId="0" borderId="18" numFmtId="0" xfId="0" applyFont="1" applyBorder="1" applyAlignment="1">
      <alignment horizontal="left"/>
    </xf>
    <xf fontId="23" fillId="0" borderId="43" numFmtId="0" xfId="0" applyFont="1" applyBorder="1" applyAlignment="1" applyProtection="1">
      <alignment horizontal="left" vertical="center" wrapText="1"/>
    </xf>
    <xf fontId="21" fillId="0" borderId="44" numFmtId="161" xfId="0" applyNumberFormat="1" applyFont="1" applyBorder="1" applyAlignment="1">
      <alignment horizontal="center"/>
    </xf>
    <xf fontId="21" fillId="0" borderId="52" numFmtId="162" xfId="0" applyNumberFormat="1" applyFont="1" applyBorder="1" applyAlignment="1">
      <alignment horizontal="left"/>
    </xf>
    <xf fontId="21" fillId="0" borderId="53" numFmtId="162" xfId="0" applyNumberFormat="1" applyFont="1" applyBorder="1" applyAlignment="1">
      <alignment horizontal="left"/>
    </xf>
    <xf fontId="21" fillId="0" borderId="48" numFmtId="162" xfId="0" applyNumberFormat="1" applyFont="1" applyBorder="1" applyAlignment="1" applyProtection="1">
      <alignment horizontal="left"/>
    </xf>
    <xf fontId="23" fillId="0" borderId="18" numFmtId="2" xfId="0" applyNumberFormat="1" applyFont="1" applyBorder="1" applyAlignment="1">
      <alignment horizontal="left"/>
    </xf>
    <xf fontId="23" fillId="0" borderId="0" numFmtId="2" xfId="0" applyNumberFormat="1" applyFont="1"/>
    <xf fontId="21" fillId="0" borderId="34" numFmtId="0" xfId="0" applyFont="1" applyBorder="1" applyAlignment="1">
      <alignment horizontal="center" wrapText="1"/>
    </xf>
    <xf fontId="21" fillId="0" borderId="80" numFmtId="2" xfId="0" applyNumberFormat="1" applyFont="1" applyBorder="1" applyAlignment="1" applyProtection="1">
      <alignment horizontal="center" vertical="center"/>
    </xf>
    <xf fontId="21" fillId="0" borderId="28" numFmtId="2" xfId="0" applyNumberFormat="1" applyFont="1" applyBorder="1" applyAlignment="1" applyProtection="1">
      <alignment horizontal="center" vertical="center"/>
    </xf>
    <xf fontId="21" fillId="0" borderId="70" numFmtId="0" xfId="0" applyFont="1" applyBorder="1" applyAlignment="1">
      <alignment horizontal="center" wrapText="1"/>
    </xf>
    <xf fontId="23" fillId="0" borderId="74" numFmtId="0" xfId="0" applyFont="1" applyBorder="1" applyAlignment="1" applyProtection="1">
      <alignment horizontal="left" vertical="center" wrapText="1"/>
    </xf>
    <xf fontId="47" fillId="0" borderId="26" numFmtId="0" xfId="0" applyFont="1" applyBorder="1" applyAlignment="1" applyProtection="1">
      <alignment horizontal="left"/>
    </xf>
    <xf fontId="21" fillId="0" borderId="34" numFmtId="0" xfId="0" applyFont="1" applyBorder="1" applyAlignment="1">
      <alignment horizontal="left"/>
    </xf>
    <xf fontId="25" fillId="26" borderId="26" numFmtId="2" xfId="0" applyNumberFormat="1" applyFont="1" applyFill="1" applyBorder="1" applyAlignment="1">
      <alignment horizontal="center" vertical="center"/>
    </xf>
    <xf fontId="25" fillId="26" borderId="80" numFmtId="2" xfId="0" applyNumberFormat="1" applyFont="1" applyFill="1" applyBorder="1" applyAlignment="1">
      <alignment horizontal="center" vertical="center"/>
    </xf>
    <xf fontId="25" fillId="26" borderId="28" numFmtId="2" xfId="0" applyNumberFormat="1" applyFont="1" applyFill="1" applyBorder="1" applyAlignment="1">
      <alignment horizontal="center" vertical="center"/>
    </xf>
    <xf fontId="25" fillId="26" borderId="27" numFmtId="2" xfId="0" applyNumberFormat="1" applyFont="1" applyFill="1" applyBorder="1" applyAlignment="1">
      <alignment horizontal="center" vertical="center"/>
    </xf>
    <xf fontId="25" fillId="26" borderId="29" numFmtId="2" xfId="0" applyNumberFormat="1" applyFont="1" applyFill="1" applyBorder="1" applyAlignment="1">
      <alignment horizontal="center" vertical="center"/>
    </xf>
    <xf fontId="23" fillId="0" borderId="30" numFmtId="0" xfId="0" applyFont="1" applyBorder="1" applyAlignment="1">
      <alignment horizontal="center"/>
    </xf>
    <xf fontId="23" fillId="0" borderId="14" numFmtId="0" xfId="0" applyFont="1" applyBorder="1" applyAlignment="1">
      <alignment horizontal="center"/>
    </xf>
    <xf fontId="47" fillId="0" borderId="22" numFmtId="0" xfId="0" applyFont="1" applyBorder="1" applyAlignment="1" applyProtection="1">
      <alignment horizontal="left"/>
    </xf>
    <xf fontId="48" fillId="0" borderId="22" numFmtId="0" xfId="0" applyFont="1" applyBorder="1" applyProtection="1"/>
    <xf fontId="48" fillId="0" borderId="22" numFmtId="0" xfId="0" applyFont="1" applyBorder="1" applyAlignment="1" applyProtection="1">
      <alignment horizontal="left"/>
    </xf>
    <xf fontId="48" fillId="0" borderId="22" numFmtId="2" xfId="0" applyNumberFormat="1" applyFont="1" applyBorder="1" applyAlignment="1" applyProtection="1">
      <alignment horizontal="center" vertical="center"/>
    </xf>
    <xf fontId="48" fillId="0" borderId="23" numFmtId="2" xfId="0" applyNumberFormat="1" applyFont="1" applyBorder="1" applyAlignment="1" applyProtection="1">
      <alignment horizontal="center" vertical="center"/>
    </xf>
    <xf fontId="48" fillId="0" borderId="24" numFmtId="2" xfId="0" applyNumberFormat="1" applyFont="1" applyBorder="1" applyAlignment="1" applyProtection="1">
      <alignment horizontal="center" vertical="center"/>
    </xf>
    <xf fontId="48" fillId="0" borderId="29" numFmtId="2" xfId="0" applyNumberFormat="1" applyFont="1" applyBorder="1" applyAlignment="1" applyProtection="1">
      <alignment horizontal="center" vertical="center"/>
    </xf>
    <xf fontId="21" fillId="0" borderId="13" numFmtId="0" xfId="0" applyFont="1" applyBorder="1" applyAlignment="1">
      <alignment horizontal="left"/>
    </xf>
    <xf fontId="21" fillId="0" borderId="12" numFmtId="2" xfId="0" applyNumberFormat="1" applyFont="1" applyBorder="1" applyAlignment="1" applyProtection="1">
      <alignment horizontal="center" vertical="center"/>
    </xf>
    <xf fontId="21" fillId="0" borderId="13" numFmtId="2" xfId="0" applyNumberFormat="1" applyFont="1" applyBorder="1" applyAlignment="1" applyProtection="1">
      <alignment horizontal="center" vertical="center"/>
    </xf>
    <xf fontId="21" fillId="0" borderId="14" numFmtId="2" xfId="0" applyNumberFormat="1" applyFont="1" applyBorder="1" applyAlignment="1" applyProtection="1">
      <alignment horizontal="center" vertical="center"/>
    </xf>
    <xf fontId="21" fillId="0" borderId="26" numFmtId="2" xfId="0" applyNumberFormat="1" applyFont="1" applyBorder="1" applyAlignment="1" applyProtection="1">
      <alignment horizontal="center" vertical="center"/>
    </xf>
    <xf fontId="21" fillId="0" borderId="52" numFmtId="0" xfId="0" applyFont="1" applyBorder="1" applyAlignment="1">
      <alignment horizontal="left" vertical="center" wrapText="1"/>
    </xf>
    <xf fontId="21" fillId="0" borderId="53" numFmtId="0" xfId="0" applyFont="1" applyBorder="1" applyAlignment="1">
      <alignment horizontal="left" vertical="center" wrapText="1"/>
    </xf>
    <xf fontId="21" fillId="0" borderId="43" numFmtId="0" xfId="0" applyFont="1" applyBorder="1" applyAlignment="1">
      <alignment horizontal="center" vertical="center" wrapText="1"/>
    </xf>
    <xf fontId="21" fillId="0" borderId="48" numFmtId="0" xfId="0" applyFont="1" applyBorder="1" applyAlignment="1" applyProtection="1">
      <alignment wrapText="1"/>
    </xf>
    <xf fontId="41" fillId="0" borderId="43" numFmtId="0" xfId="0" applyFont="1" applyBorder="1" applyAlignment="1" applyProtection="1">
      <alignment horizontal="left"/>
    </xf>
    <xf fontId="21" fillId="0" borderId="61" numFmtId="0" xfId="0" applyFont="1" applyBorder="1" applyAlignment="1" applyProtection="1">
      <alignment wrapText="1"/>
    </xf>
    <xf fontId="21" fillId="26" borderId="12" numFmtId="0" xfId="0" applyFont="1" applyFill="1" applyBorder="1" applyAlignment="1" applyProtection="1">
      <alignment wrapText="1"/>
    </xf>
    <xf fontId="25" fillId="26" borderId="33" numFmtId="2" xfId="0" applyNumberFormat="1" applyFont="1" applyFill="1" applyBorder="1" applyAlignment="1">
      <alignment horizontal="center" vertical="center" wrapText="1"/>
    </xf>
    <xf fontId="25" fillId="26" borderId="31" numFmtId="2" xfId="0" applyNumberFormat="1" applyFont="1" applyFill="1" applyBorder="1" applyAlignment="1">
      <alignment horizontal="center" vertical="center" wrapText="1"/>
    </xf>
    <xf fontId="25" fillId="26" borderId="30" numFmtId="2" xfId="0" applyNumberFormat="1" applyFont="1" applyFill="1" applyBorder="1" applyAlignment="1">
      <alignment horizontal="center" vertical="center" wrapText="1"/>
    </xf>
    <xf fontId="25" fillId="26" borderId="26" numFmtId="2" xfId="0" applyNumberFormat="1" applyFont="1" applyFill="1" applyBorder="1" applyAlignment="1">
      <alignment horizontal="center" vertical="center" wrapText="1"/>
    </xf>
    <xf fontId="21" fillId="0" borderId="41" numFmtId="0" xfId="0" applyFont="1" applyBorder="1" applyAlignment="1" applyProtection="1">
      <alignment wrapText="1"/>
    </xf>
    <xf fontId="44" fillId="0" borderId="12" numFmtId="0" xfId="0" applyFont="1" applyBorder="1" applyAlignment="1" applyProtection="1">
      <alignment wrapText="1"/>
    </xf>
    <xf fontId="51" fillId="0" borderId="33" numFmtId="2" xfId="0" applyNumberFormat="1" applyFont="1" applyBorder="1" applyAlignment="1" applyProtection="1">
      <alignment horizontal="center" vertical="center" wrapText="1"/>
    </xf>
    <xf fontId="51" fillId="0" borderId="31" numFmtId="2" xfId="0" applyNumberFormat="1" applyFont="1" applyBorder="1" applyAlignment="1" applyProtection="1">
      <alignment horizontal="center" vertical="center" wrapText="1"/>
    </xf>
    <xf fontId="23" fillId="0" borderId="22" numFmtId="0" xfId="0" applyFont="1" applyBorder="1" applyAlignment="1" applyProtection="1">
      <alignment horizontal="center"/>
    </xf>
    <xf fontId="23" fillId="0" borderId="14" numFmtId="0" xfId="0" applyFont="1" applyBorder="1" applyAlignment="1" applyProtection="1">
      <alignment horizontal="center"/>
    </xf>
    <xf fontId="26" fillId="0" borderId="26" numFmtId="0" xfId="0" applyFont="1" applyBorder="1" applyAlignment="1" applyProtection="1">
      <alignment horizontal="center"/>
    </xf>
    <xf fontId="26" fillId="0" borderId="14" numFmtId="0" xfId="0" applyFont="1" applyBorder="1" applyAlignment="1" applyProtection="1">
      <alignment horizontal="center"/>
    </xf>
    <xf fontId="23" fillId="0" borderId="43" numFmtId="0" xfId="0" applyFont="1" applyBorder="1" applyAlignment="1" applyProtection="1">
      <alignment horizontal="left" wrapText="1"/>
    </xf>
    <xf fontId="21" fillId="0" borderId="43" numFmtId="0" xfId="0" applyFont="1" applyBorder="1" applyAlignment="1" applyProtection="1">
      <alignment horizontal="left" wrapText="1"/>
    </xf>
    <xf fontId="21" fillId="0" borderId="72" numFmtId="0" xfId="0" applyFont="1" applyBorder="1" applyAlignment="1" applyProtection="1">
      <alignment horizontal="left" wrapText="1"/>
    </xf>
    <xf fontId="21" fillId="0" borderId="67" numFmtId="0" xfId="0" applyFont="1" applyBorder="1" applyAlignment="1" applyProtection="1">
      <alignment wrapText="1"/>
    </xf>
    <xf fontId="23" fillId="28" borderId="80" numFmtId="0" xfId="40" applyFont="1" applyFill="1" applyBorder="1" applyAlignment="1" applyProtection="1">
      <alignment horizontal="center" vertical="center"/>
      <protection locked="0"/>
    </xf>
    <xf fontId="26" fillId="0" borderId="79" numFmtId="0" xfId="40" applyFont="1" applyBorder="1" applyAlignment="1" applyProtection="1">
      <alignment horizontal="center" vertical="center"/>
      <protection locked="0"/>
    </xf>
    <xf fontId="23" fillId="0" borderId="27" numFmtId="0" xfId="0" applyFont="1" applyBorder="1" applyAlignment="1">
      <alignment horizontal="center"/>
    </xf>
    <xf fontId="26" fillId="0" borderId="33" numFmtId="0" xfId="0" applyFont="1" applyBorder="1" applyAlignment="1" applyProtection="1">
      <alignment horizontal="left" wrapText="1"/>
    </xf>
    <xf fontId="26" fillId="0" borderId="12" numFmtId="0" xfId="0" applyFont="1" applyBorder="1" applyAlignment="1" applyProtection="1">
      <alignment wrapText="1"/>
    </xf>
    <xf fontId="26" fillId="0" borderId="33" numFmtId="2" xfId="0" applyNumberFormat="1" applyFont="1" applyBorder="1" applyAlignment="1" applyProtection="1">
      <alignment horizontal="center" vertical="center" wrapText="1"/>
    </xf>
    <xf fontId="26" fillId="0" borderId="31" numFmtId="2" xfId="0" applyNumberFormat="1" applyFont="1" applyBorder="1" applyAlignment="1" applyProtection="1">
      <alignment horizontal="center" vertical="center" wrapText="1"/>
    </xf>
    <xf fontId="21" fillId="0" borderId="84" numFmtId="0" xfId="0" applyFont="1" applyBorder="1" applyAlignment="1">
      <alignment horizontal="left"/>
    </xf>
    <xf fontId="21" fillId="0" borderId="73" numFmtId="0" xfId="0" applyFont="1" applyBorder="1" applyAlignment="1">
      <alignment horizontal="left" wrapText="1"/>
    </xf>
    <xf fontId="21" fillId="0" borderId="43" numFmtId="0" xfId="0" applyFont="1" applyBorder="1" applyAlignment="1">
      <alignment horizontal="left" wrapText="1"/>
    </xf>
    <xf fontId="21" fillId="0" borderId="45" numFmtId="0" xfId="0" applyFont="1" applyBorder="1" applyAlignment="1">
      <alignment horizontal="left" wrapText="1"/>
    </xf>
    <xf fontId="21" fillId="0" borderId="73" numFmtId="0" xfId="0" applyFont="1" applyBorder="1" applyAlignment="1">
      <alignment horizontal="left"/>
    </xf>
    <xf fontId="20" fillId="0" borderId="43" numFmtId="2" xfId="0" applyNumberFormat="1" applyFont="1" applyBorder="1" applyAlignment="1">
      <alignment horizontal="center" vertical="center" wrapText="1"/>
    </xf>
    <xf fontId="20" fillId="0" borderId="52" numFmtId="2" xfId="0" applyNumberFormat="1" applyFont="1" applyBorder="1" applyAlignment="1">
      <alignment horizontal="center" vertical="center" wrapText="1"/>
    </xf>
    <xf fontId="20" fillId="0" borderId="73" numFmtId="2" xfId="0" applyNumberFormat="1" applyFont="1" applyBorder="1" applyAlignment="1">
      <alignment horizontal="center" vertical="center" wrapText="1"/>
    </xf>
    <xf fontId="21" fillId="0" borderId="67" numFmtId="0" xfId="0" applyFont="1" applyBorder="1" applyAlignment="1">
      <alignment horizontal="left"/>
    </xf>
    <xf fontId="21" fillId="0" borderId="85" numFmtId="0" xfId="0" applyFont="1" applyBorder="1" applyAlignment="1">
      <alignment horizontal="left"/>
    </xf>
    <xf fontId="23" fillId="0" borderId="16" numFmtId="0" xfId="0" applyFont="1" applyBorder="1" applyAlignment="1" applyProtection="1">
      <alignment horizontal="center"/>
      <protection locked="0"/>
    </xf>
    <xf fontId="21" fillId="0" borderId="27" numFmtId="0" xfId="0" applyFont="1" applyBorder="1" applyAlignment="1">
      <alignment horizontal="left"/>
    </xf>
    <xf fontId="21" fillId="0" borderId="29" numFmtId="0" xfId="0" applyFont="1" applyBorder="1" applyAlignment="1">
      <alignment horizontal="center"/>
    </xf>
    <xf fontId="21" fillId="0" borderId="29" numFmtId="0" xfId="0" applyFont="1" applyBorder="1" applyAlignment="1">
      <alignment horizontal="left"/>
    </xf>
    <xf fontId="30" fillId="0" borderId="22" numFmtId="0" xfId="0" applyFont="1" applyBorder="1" applyAlignment="1">
      <alignment horizontal="center"/>
    </xf>
    <xf fontId="30" fillId="0" borderId="81" numFmtId="2" xfId="0" applyNumberFormat="1" applyFont="1" applyBorder="1" applyAlignment="1">
      <alignment horizontal="center" vertical="center"/>
    </xf>
    <xf fontId="45" fillId="0" borderId="23" numFmtId="2" xfId="0" applyNumberFormat="1" applyFont="1" applyBorder="1" applyAlignment="1" applyProtection="1">
      <alignment horizontal="center" vertical="center" wrapText="1"/>
    </xf>
    <xf fontId="46" fillId="0" borderId="27" numFmtId="1" xfId="0" applyNumberFormat="1" applyFont="1" applyBorder="1" applyAlignment="1" applyProtection="1">
      <alignment horizontal="center" vertical="center" wrapText="1"/>
    </xf>
    <xf fontId="32" fillId="0" borderId="22" numFmtId="1" xfId="0" applyNumberFormat="1" applyFont="1" applyBorder="1" applyAlignment="1" applyProtection="1">
      <alignment horizontal="center" vertical="top" wrapText="1"/>
    </xf>
    <xf fontId="46" fillId="0" borderId="29" numFmtId="1" xfId="0" applyNumberFormat="1" applyFont="1" applyBorder="1" applyAlignment="1" applyProtection="1">
      <alignment horizontal="center" vertical="center" wrapText="1"/>
    </xf>
    <xf fontId="46" fillId="0" borderId="29" numFmtId="0" xfId="0" applyFont="1" applyBorder="1" applyAlignment="1" applyProtection="1">
      <alignment horizontal="center" vertical="center" wrapText="1"/>
    </xf>
    <xf fontId="46" fillId="0" borderId="22" numFmtId="0" xfId="0" applyFont="1" applyBorder="1" applyAlignment="1" applyProtection="1">
      <alignment horizontal="center" vertical="center" wrapText="1"/>
    </xf>
    <xf fontId="20" fillId="0" borderId="80" numFmtId="2" xfId="0" applyNumberFormat="1" applyFont="1" applyBorder="1" applyAlignment="1" applyProtection="1">
      <alignment horizontal="center" vertical="center" wrapText="1"/>
    </xf>
    <xf fontId="20" fillId="0" borderId="28" numFmtId="2" xfId="0" applyNumberFormat="1" applyFont="1" applyBorder="1" applyAlignment="1" applyProtection="1">
      <alignment horizontal="center" vertical="center" wrapText="1"/>
    </xf>
    <xf fontId="20" fillId="0" borderId="27" numFmtId="2" xfId="0" applyNumberFormat="1" applyFont="1" applyBorder="1" applyAlignment="1" applyProtection="1">
      <alignment horizontal="center" vertical="center" wrapText="1"/>
    </xf>
    <xf fontId="20" fillId="0" borderId="29" numFmtId="2" xfId="0" applyNumberFormat="1" applyFont="1" applyBorder="1" applyAlignment="1" applyProtection="1">
      <alignment horizontal="center" vertical="center" wrapText="1"/>
    </xf>
    <xf fontId="21" fillId="0" borderId="38" numFmtId="0" xfId="0" applyFont="1" applyBorder="1" applyAlignment="1">
      <alignment horizontal="left"/>
    </xf>
    <xf fontId="20" fillId="0" borderId="43" numFmtId="2" xfId="0" applyNumberFormat="1" applyFont="1" applyBorder="1" applyAlignment="1" applyProtection="1">
      <alignment horizontal="center"/>
    </xf>
    <xf fontId="20" fillId="0" borderId="52" numFmtId="2" xfId="0" applyNumberFormat="1" applyFont="1" applyBorder="1" applyAlignment="1" applyProtection="1">
      <alignment horizontal="center"/>
    </xf>
    <xf fontId="20" fillId="0" borderId="73" numFmtId="2" xfId="0" applyNumberFormat="1" applyFont="1" applyBorder="1" applyAlignment="1" applyProtection="1">
      <alignment horizontal="center"/>
    </xf>
    <xf fontId="20" fillId="0" borderId="47" numFmtId="2" xfId="0" applyNumberFormat="1" applyFont="1" applyBorder="1" applyAlignment="1" applyProtection="1">
      <alignment horizontal="center"/>
    </xf>
    <xf fontId="55" fillId="0" borderId="43" numFmtId="165" xfId="0" applyNumberFormat="1" applyFont="1" applyBorder="1" applyAlignment="1" applyProtection="1">
      <alignment horizontal="left"/>
    </xf>
    <xf fontId="55" fillId="0" borderId="56" numFmtId="165" xfId="0" applyNumberFormat="1" applyFont="1" applyBorder="1" applyAlignment="1" applyProtection="1">
      <alignment horizontal="left"/>
    </xf>
    <xf fontId="23" fillId="0" borderId="33" numFmtId="0" xfId="0" applyFont="1" applyBorder="1" applyAlignment="1">
      <alignment horizontal="center"/>
    </xf>
    <xf fontId="26" fillId="7" borderId="26" numFmtId="1" xfId="40" applyNumberFormat="1" applyFont="1" applyFill="1" applyBorder="1" applyAlignment="1" applyProtection="1">
      <alignment horizontal="center" vertical="center"/>
      <protection locked="0"/>
    </xf>
    <xf fontId="26" fillId="7" borderId="13" numFmtId="2" xfId="40" applyNumberFormat="1" applyFont="1" applyFill="1" applyBorder="1" applyAlignment="1" applyProtection="1">
      <alignment horizontal="center" vertical="center"/>
      <protection locked="0"/>
    </xf>
    <xf fontId="50" fillId="0" borderId="13" numFmtId="0" xfId="0" applyFont="1" applyBorder="1" applyAlignment="1">
      <alignment horizontal="center"/>
    </xf>
    <xf fontId="50" fillId="0" borderId="14" numFmtId="0" xfId="0" applyFont="1" applyBorder="1" applyAlignment="1">
      <alignment horizontal="center"/>
    </xf>
    <xf fontId="44" fillId="0" borderId="33" numFmtId="165" xfId="0" applyNumberFormat="1" applyFont="1" applyBorder="1" applyAlignment="1" applyProtection="1">
      <alignment horizontal="left"/>
    </xf>
    <xf fontId="21" fillId="0" borderId="72" numFmtId="2" xfId="0" applyNumberFormat="1" applyFont="1" applyBorder="1" applyAlignment="1">
      <alignment horizontal="left"/>
    </xf>
    <xf fontId="21" fillId="0" borderId="75" numFmtId="2" xfId="0" applyNumberFormat="1" applyFont="1" applyBorder="1" applyAlignment="1">
      <alignment horizontal="left"/>
    </xf>
    <xf fontId="21" fillId="0" borderId="66" numFmtId="1" xfId="0" applyNumberFormat="1" applyFont="1" applyBorder="1" applyAlignment="1">
      <alignment horizontal="left"/>
    </xf>
    <xf fontId="21" fillId="0" borderId="75" numFmtId="1" xfId="0" applyNumberFormat="1" applyFont="1" applyBorder="1" applyAlignment="1">
      <alignment horizontal="left"/>
    </xf>
    <xf fontId="21" fillId="0" borderId="88" numFmtId="1" xfId="0" applyNumberFormat="1" applyFont="1" applyBorder="1" applyAlignment="1">
      <alignment horizontal="left"/>
    </xf>
    <xf fontId="21" fillId="0" borderId="65" numFmtId="1" xfId="0" applyNumberFormat="1" applyFont="1" applyBorder="1" applyAlignment="1">
      <alignment horizontal="center"/>
    </xf>
    <xf fontId="21" fillId="0" borderId="88" numFmtId="0" xfId="0" applyFont="1" applyBorder="1" applyAlignment="1">
      <alignment horizontal="left"/>
    </xf>
    <xf fontId="21" fillId="0" borderId="83" numFmtId="0" xfId="0" applyFont="1" applyBorder="1" applyAlignment="1" applyProtection="1">
      <alignment horizontal="left"/>
      <protection locked="0"/>
    </xf>
    <xf fontId="22" fillId="0" borderId="52" numFmtId="2" xfId="0" applyNumberFormat="1" applyFont="1" applyBorder="1" applyAlignment="1" applyProtection="1">
      <alignment horizontal="center" vertical="center"/>
    </xf>
    <xf fontId="21" fillId="0" borderId="54" numFmtId="0" xfId="0" applyFont="1" applyBorder="1" applyAlignment="1" applyProtection="1">
      <alignment horizontal="left"/>
      <protection locked="0"/>
    </xf>
    <xf fontId="21" fillId="0" borderId="54" numFmtId="0" xfId="0" applyFont="1" applyBorder="1" applyAlignment="1" applyProtection="1">
      <alignment horizontal="left" wrapText="1"/>
      <protection locked="0"/>
    </xf>
    <xf fontId="21" fillId="0" borderId="57" numFmtId="0" xfId="0" applyFont="1" applyBorder="1" applyAlignment="1" applyProtection="1">
      <alignment horizontal="center" wrapText="1"/>
      <protection locked="0"/>
    </xf>
    <xf fontId="23" fillId="0" borderId="25" numFmtId="0" xfId="0" applyFont="1" applyBorder="1" applyAlignment="1" applyProtection="1">
      <alignment horizontal="left"/>
      <protection locked="0"/>
    </xf>
    <xf fontId="20" fillId="0" borderId="34" numFmtId="2" xfId="0" applyNumberFormat="1" applyFont="1" applyBorder="1" applyAlignment="1" applyProtection="1">
      <alignment horizontal="center"/>
    </xf>
    <xf fontId="20" fillId="0" borderId="83" numFmtId="2" xfId="0" applyNumberFormat="1" applyFont="1" applyBorder="1" applyAlignment="1" applyProtection="1">
      <alignment horizontal="center"/>
    </xf>
    <xf fontId="20" fillId="0" borderId="84" numFmtId="2" xfId="0" applyNumberFormat="1" applyFont="1" applyBorder="1" applyAlignment="1" applyProtection="1">
      <alignment horizontal="center"/>
    </xf>
    <xf fontId="20" fillId="0" borderId="39" numFmtId="2" xfId="0" applyNumberFormat="1" applyFont="1" applyBorder="1" applyAlignment="1" applyProtection="1">
      <alignment horizontal="center"/>
    </xf>
    <xf fontId="21" fillId="0" borderId="37" numFmtId="0" xfId="0" applyFont="1" applyBorder="1" applyAlignment="1" applyProtection="1">
      <alignment horizontal="center"/>
      <protection locked="0"/>
    </xf>
    <xf fontId="21" fillId="0" borderId="55" numFmtId="0" xfId="0" applyFont="1" applyBorder="1" applyAlignment="1" applyProtection="1">
      <alignment horizontal="left" wrapText="1"/>
      <protection locked="0"/>
    </xf>
    <xf fontId="21" fillId="0" borderId="56" numFmtId="0" xfId="0" applyFont="1" applyBorder="1" applyAlignment="1" applyProtection="1">
      <alignment horizontal="left" wrapText="1"/>
      <protection locked="0"/>
    </xf>
    <xf fontId="21" fillId="0" borderId="57" numFmtId="0" xfId="0" applyFont="1" applyBorder="1" applyAlignment="1" applyProtection="1">
      <alignment horizontal="left" wrapText="1"/>
      <protection locked="0"/>
    </xf>
    <xf fontId="21" fillId="0" borderId="58" numFmtId="0" xfId="0" applyFont="1" applyBorder="1" applyAlignment="1" applyProtection="1">
      <alignment horizontal="left" wrapText="1"/>
      <protection locked="0"/>
    </xf>
    <xf fontId="21" fillId="0" borderId="60" numFmtId="0" xfId="0" applyFont="1" applyBorder="1" applyAlignment="1" applyProtection="1">
      <alignment horizontal="left" wrapText="1"/>
      <protection locked="0"/>
    </xf>
    <xf fontId="21" fillId="0" borderId="60" numFmtId="0" xfId="0" applyFont="1" applyBorder="1" applyAlignment="1" applyProtection="1">
      <alignment horizontal="center" wrapText="1"/>
      <protection locked="0"/>
    </xf>
    <xf fontId="21" fillId="0" borderId="72" numFmtId="0" xfId="0" applyFont="1" applyBorder="1" applyAlignment="1" applyProtection="1">
      <alignment horizontal="center" vertical="center"/>
    </xf>
    <xf fontId="21" fillId="0" borderId="86" numFmtId="0" xfId="0" applyFont="1" applyBorder="1" applyAlignment="1" applyProtection="1">
      <alignment horizontal="center" vertical="center"/>
    </xf>
    <xf fontId="21" fillId="0" borderId="85" numFmtId="0" xfId="0" applyFont="1" applyBorder="1" applyAlignment="1" applyProtection="1">
      <alignment horizontal="center" vertical="center"/>
    </xf>
    <xf fontId="21" fillId="0" borderId="65" numFmtId="0" xfId="0" applyFont="1" applyBorder="1" applyAlignment="1" applyProtection="1">
      <alignment horizontal="center" vertical="center"/>
    </xf>
    <xf fontId="21" fillId="0" borderId="34" numFmtId="0" xfId="0" applyFont="1" applyBorder="1" applyAlignment="1">
      <alignment horizontal="left" vertical="center" wrapText="1"/>
    </xf>
    <xf fontId="21" fillId="0" borderId="84" numFmtId="0" xfId="0" applyFont="1" applyBorder="1" applyAlignment="1">
      <alignment horizontal="center" vertical="center" wrapText="1"/>
    </xf>
    <xf fontId="21" fillId="0" borderId="40" numFmtId="0" xfId="0" applyFont="1" applyBorder="1" applyAlignment="1">
      <alignment horizontal="center" vertical="center" wrapText="1"/>
    </xf>
    <xf fontId="21" fillId="0" borderId="39" numFmtId="0" xfId="0" applyFont="1" applyBorder="1" applyAlignment="1">
      <alignment horizontal="center" vertical="center" wrapText="1"/>
    </xf>
    <xf fontId="21" fillId="0" borderId="39" numFmtId="0" xfId="0" applyFont="1" applyBorder="1" applyAlignment="1">
      <alignment horizontal="left" vertical="center" wrapText="1"/>
    </xf>
    <xf fontId="20" fillId="0" borderId="48" numFmtId="0" xfId="0" applyFont="1" applyBorder="1" applyProtection="1"/>
    <xf fontId="21" fillId="0" borderId="47" numFmtId="0" xfId="0" applyFont="1" applyBorder="1" applyAlignment="1" applyProtection="1">
      <alignment horizontal="left"/>
    </xf>
    <xf fontId="23" fillId="0" borderId="33" numFmtId="162" xfId="0" applyNumberFormat="1" applyFont="1" applyBorder="1" applyAlignment="1" applyProtection="1">
      <alignment horizontal="center" vertical="center"/>
    </xf>
    <xf fontId="26" fillId="0" borderId="33" numFmtId="162" xfId="0" applyNumberFormat="1" applyFont="1" applyBorder="1" applyAlignment="1" applyProtection="1">
      <alignment horizontal="center" vertical="center"/>
    </xf>
    <xf fontId="20" fillId="0" borderId="43" numFmtId="2" xfId="0" applyNumberFormat="1" applyFont="1" applyBorder="1" applyAlignment="1">
      <alignment horizontal="center" wrapText="1"/>
    </xf>
    <xf fontId="20" fillId="0" borderId="52" numFmtId="2" xfId="0" applyNumberFormat="1" applyFont="1" applyBorder="1" applyAlignment="1">
      <alignment horizontal="center" wrapText="1"/>
    </xf>
    <xf fontId="20" fillId="0" borderId="73" numFmtId="2" xfId="0" applyNumberFormat="1" applyFont="1" applyBorder="1" applyAlignment="1">
      <alignment horizontal="center" wrapText="1"/>
    </xf>
    <xf fontId="21" fillId="0" borderId="86" numFmtId="0" xfId="0" applyFont="1" applyBorder="1" applyAlignment="1">
      <alignment horizontal="center"/>
    </xf>
    <xf fontId="21" fillId="0" borderId="85" numFmtId="0" xfId="0" applyFont="1" applyBorder="1" applyAlignment="1">
      <alignment horizontal="center"/>
    </xf>
    <xf fontId="43" fillId="0" borderId="22" numFmtId="0" xfId="0" applyFont="1" applyBorder="1" applyAlignment="1" applyProtection="1">
      <alignment horizontal="center" vertical="top" wrapText="1"/>
    </xf>
    <xf fontId="43" fillId="0" borderId="23" numFmtId="0" xfId="0" applyFont="1" applyBorder="1" applyAlignment="1" applyProtection="1">
      <alignment horizontal="center" vertical="center" wrapText="1"/>
    </xf>
    <xf fontId="23" fillId="0" borderId="81" numFmtId="0" xfId="0" applyFont="1" applyBorder="1" applyAlignment="1">
      <alignment horizontal="center"/>
    </xf>
    <xf fontId="23" fillId="0" borderId="24" numFmtId="0" xfId="0" applyFont="1" applyBorder="1" applyAlignment="1">
      <alignment horizontal="center"/>
    </xf>
    <xf fontId="23" fillId="0" borderId="29" numFmtId="1" xfId="0" applyNumberFormat="1" applyFont="1" applyBorder="1" applyAlignment="1">
      <alignment horizontal="center"/>
    </xf>
    <xf fontId="23" fillId="0" borderId="23" numFmtId="0" xfId="0" applyFont="1" applyBorder="1" applyAlignment="1">
      <alignment horizontal="center"/>
    </xf>
    <xf fontId="26" fillId="7" borderId="22" numFmtId="1" xfId="40" applyNumberFormat="1" applyFont="1" applyFill="1" applyBorder="1" applyAlignment="1" applyProtection="1">
      <alignment horizontal="center" vertical="center"/>
      <protection locked="0"/>
    </xf>
    <xf fontId="26" fillId="7" borderId="22" numFmtId="2" xfId="40" applyNumberFormat="1" applyFont="1" applyFill="1" applyBorder="1" applyAlignment="1" applyProtection="1">
      <alignment horizontal="center" vertical="center"/>
      <protection locked="0"/>
    </xf>
    <xf fontId="26" fillId="0" borderId="29" numFmtId="0" xfId="0" applyFont="1" applyBorder="1" applyAlignment="1">
      <alignment horizontal="left"/>
    </xf>
    <xf fontId="50" fillId="0" borderId="29" numFmtId="0" xfId="0" applyFont="1" applyBorder="1" applyAlignment="1">
      <alignment horizontal="center"/>
    </xf>
    <xf fontId="26" fillId="0" borderId="30" numFmtId="162" xfId="0" applyNumberFormat="1" applyFont="1" applyBorder="1" applyAlignment="1" applyProtection="1">
      <alignment horizontal="center" vertical="center"/>
    </xf>
    <xf fontId="48" fillId="0" borderId="57" numFmtId="0" xfId="0" applyFont="1" applyBorder="1" applyAlignment="1" applyProtection="1">
      <alignment horizontal="center"/>
      <protection locked="0"/>
    </xf>
    <xf fontId="21" fillId="0" borderId="20" numFmtId="0" xfId="0" applyFont="1" applyBorder="1" applyAlignment="1">
      <alignment horizontal="left" vertical="center" wrapText="1"/>
    </xf>
    <xf fontId="21" fillId="0" borderId="25" numFmtId="0" xfId="0" applyFont="1" applyBorder="1" applyAlignment="1">
      <alignment horizontal="left" vertical="center" wrapText="1"/>
    </xf>
    <xf fontId="21" fillId="0" borderId="82" numFmtId="0" xfId="0" applyFont="1" applyBorder="1" applyAlignment="1">
      <alignment horizontal="center" vertical="center" wrapText="1"/>
    </xf>
    <xf fontId="21" fillId="0" borderId="49" numFmtId="0" xfId="0" applyFont="1" applyBorder="1" applyAlignment="1">
      <alignment horizontal="center" vertical="center" wrapText="1"/>
    </xf>
    <xf fontId="21" fillId="0" borderId="50" numFmtId="0" xfId="0" applyFont="1" applyBorder="1" applyAlignment="1">
      <alignment horizontal="center" vertical="center" wrapText="1"/>
    </xf>
    <xf fontId="20" fillId="0" borderId="39" numFmtId="0" xfId="0" applyFont="1" applyBorder="1" applyAlignment="1">
      <alignment horizontal="center" vertical="center"/>
    </xf>
    <xf fontId="20" fillId="0" borderId="83" numFmtId="2" xfId="0" applyNumberFormat="1" applyFont="1" applyBorder="1" applyAlignment="1">
      <alignment horizontal="center"/>
    </xf>
    <xf fontId="20" fillId="0" borderId="84" numFmtId="2" xfId="0" applyNumberFormat="1" applyFont="1" applyBorder="1" applyAlignment="1">
      <alignment horizontal="center"/>
    </xf>
    <xf fontId="21" fillId="27" borderId="51" numFmtId="0" xfId="0" applyFont="1" applyFill="1" applyBorder="1" applyAlignment="1">
      <alignment horizontal="center"/>
    </xf>
    <xf fontId="20" fillId="0" borderId="65" numFmtId="0" xfId="0" applyFont="1" applyBorder="1" applyAlignment="1">
      <alignment horizontal="center" vertical="center"/>
    </xf>
    <xf fontId="20" fillId="0" borderId="22" numFmtId="0" xfId="0" applyFont="1" applyBorder="1" applyProtection="1"/>
    <xf fontId="20" fillId="0" borderId="86" numFmtId="2" xfId="0" applyNumberFormat="1" applyFont="1" applyBorder="1" applyAlignment="1">
      <alignment horizontal="center"/>
    </xf>
    <xf fontId="20" fillId="0" borderId="85" numFmtId="2" xfId="0" applyNumberFormat="1" applyFont="1" applyBorder="1" applyAlignment="1">
      <alignment horizontal="center"/>
    </xf>
    <xf fontId="23" fillId="0" borderId="31" numFmtId="2" xfId="0" applyNumberFormat="1" applyFont="1" applyBorder="1" applyAlignment="1" applyProtection="1">
      <alignment horizontal="center" vertical="center"/>
    </xf>
    <xf fontId="23" fillId="0" borderId="30" numFmtId="2" xfId="0" applyNumberFormat="1" applyFont="1" applyBorder="1" applyAlignment="1" applyProtection="1">
      <alignment horizontal="center" vertical="center"/>
    </xf>
    <xf fontId="20" fillId="0" borderId="37" numFmtId="0" xfId="0" applyFont="1" applyBorder="1" applyAlignment="1">
      <alignment horizontal="center" vertical="center"/>
    </xf>
    <xf fontId="21" fillId="0" borderId="87" numFmtId="0" xfId="0" applyFont="1" applyBorder="1" applyAlignment="1">
      <alignment horizontal="center"/>
    </xf>
    <xf fontId="58" fillId="0" borderId="0" numFmtId="0" xfId="0" applyFont="1" applyProtection="1">
      <protection locked="0"/>
    </xf>
    <xf fontId="35" fillId="0" borderId="0" numFmtId="0" xfId="0" applyFont="1" applyAlignment="1">
      <alignment horizontal="center" vertical="center"/>
    </xf>
    <xf fontId="35" fillId="0" borderId="0" numFmtId="1" xfId="0" applyNumberFormat="1" applyFont="1" applyAlignment="1">
      <alignment horizontal="center" vertical="center"/>
    </xf>
    <xf fontId="35" fillId="28" borderId="0" numFmtId="0" xfId="0" applyFont="1" applyFill="1" applyAlignment="1">
      <alignment horizontal="center" vertical="center"/>
    </xf>
    <xf fontId="44" fillId="0" borderId="0" numFmtId="0" xfId="0" applyFont="1" applyAlignment="1" applyProtection="1">
      <alignment horizontal="center"/>
    </xf>
    <xf fontId="30" fillId="0" borderId="0" numFmtId="2" xfId="0" applyNumberFormat="1" applyFont="1" applyAlignment="1">
      <alignment horizontal="center" vertical="center"/>
    </xf>
    <xf fontId="45" fillId="0" borderId="0" numFmtId="2" xfId="0" applyNumberFormat="1" applyFont="1" applyAlignment="1" applyProtection="1">
      <alignment horizontal="center" vertical="center" wrapText="1"/>
    </xf>
    <xf fontId="46" fillId="0" borderId="0" numFmtId="1" xfId="0" applyNumberFormat="1" applyFont="1" applyAlignment="1" applyProtection="1">
      <alignment horizontal="center" vertical="center" wrapText="1"/>
    </xf>
    <xf fontId="32" fillId="0" borderId="0" numFmtId="1" xfId="0" applyNumberFormat="1" applyFont="1" applyAlignment="1" applyProtection="1">
      <alignment horizontal="center" vertical="top" wrapText="1"/>
    </xf>
    <xf fontId="46" fillId="0" borderId="0" numFmtId="0" xfId="0" applyFont="1" applyAlignment="1">
      <alignment horizontal="center" vertical="center"/>
    </xf>
    <xf fontId="46" fillId="0" borderId="0" numFmtId="2" xfId="0" applyNumberFormat="1" applyFont="1" applyAlignment="1" applyProtection="1">
      <alignment horizontal="center" vertical="center" wrapText="1"/>
    </xf>
    <xf fontId="32" fillId="0" borderId="0" numFmtId="0" xfId="0" applyFont="1" applyAlignment="1" applyProtection="1">
      <alignment horizontal="center" vertical="top" wrapText="1"/>
    </xf>
    <xf fontId="30" fillId="0" borderId="0" numFmtId="0" xfId="0" applyFont="1" applyAlignment="1">
      <alignment vertical="center"/>
    </xf>
    <xf fontId="21" fillId="0" borderId="33" numFmtId="0" xfId="0" applyFont="1" applyBorder="1" applyProtection="1">
      <protection locked="0"/>
    </xf>
    <xf fontId="21" fillId="0" borderId="31" numFmtId="0" xfId="0" applyFont="1" applyBorder="1" applyProtection="1">
      <protection locked="0"/>
    </xf>
    <xf fontId="23" fillId="28" borderId="31" numFmtId="0" xfId="0" applyFont="1" applyFill="1" applyBorder="1" applyAlignment="1">
      <alignment horizontal="center" vertical="center"/>
    </xf>
    <xf fontId="21" fillId="0" borderId="31" numFmtId="0" xfId="0" applyFont="1" applyBorder="1" applyAlignment="1" applyProtection="1">
      <alignment horizontal="center"/>
      <protection locked="0"/>
    </xf>
    <xf fontId="38" fillId="0" borderId="31" numFmtId="0" xfId="0" applyFont="1" applyBorder="1" applyAlignment="1" applyProtection="1">
      <alignment horizontal="left"/>
      <protection locked="0"/>
    </xf>
    <xf fontId="59" fillId="0" borderId="31" numFmtId="0" xfId="0" applyFont="1" applyBorder="1" applyAlignment="1" applyProtection="1">
      <alignment horizontal="center"/>
      <protection locked="0"/>
    </xf>
    <xf fontId="38" fillId="0" borderId="31" numFmtId="2" xfId="0" applyNumberFormat="1" applyFont="1" applyBorder="1" applyAlignment="1" applyProtection="1">
      <alignment horizontal="center"/>
      <protection locked="0"/>
    </xf>
    <xf fontId="60" fillId="0" borderId="31" numFmtId="0" xfId="0" applyFont="1" applyBorder="1" applyAlignment="1" applyProtection="1">
      <alignment horizontal="center"/>
      <protection locked="0"/>
    </xf>
    <xf fontId="61" fillId="0" borderId="31" numFmtId="0" xfId="0" applyFont="1" applyBorder="1" applyAlignment="1" applyProtection="1">
      <alignment horizontal="center"/>
      <protection locked="0"/>
    </xf>
    <xf fontId="59" fillId="0" borderId="30" numFmtId="0" xfId="0" applyFont="1" applyBorder="1" applyAlignment="1">
      <alignment horizontal="center" vertical="center"/>
    </xf>
    <xf fontId="23" fillId="28" borderId="28" numFmtId="0" xfId="0" applyFont="1" applyFill="1" applyBorder="1" applyAlignment="1">
      <alignment horizontal="center" vertical="center"/>
    </xf>
    <xf fontId="59" fillId="0" borderId="31" numFmtId="1" xfId="0" applyNumberFormat="1" applyFont="1" applyBorder="1" applyAlignment="1" applyProtection="1">
      <alignment horizontal="center"/>
      <protection locked="0"/>
    </xf>
    <xf fontId="59" fillId="0" borderId="31" numFmtId="0" xfId="0" applyFont="1" applyBorder="1" applyAlignment="1">
      <alignment horizontal="center" vertical="center"/>
    </xf>
    <xf fontId="61" fillId="0" borderId="30" numFmtId="0" xfId="0" applyFont="1" applyBorder="1" applyAlignment="1" applyProtection="1">
      <alignment horizontal="center"/>
      <protection locked="0"/>
    </xf>
    <xf fontId="23" fillId="0" borderId="31" numFmtId="0" xfId="0" applyFont="1" applyBorder="1" applyAlignment="1" applyProtection="1">
      <alignment horizontal="center"/>
      <protection locked="0"/>
    </xf>
    <xf fontId="23" fillId="0" borderId="31" numFmtId="0" xfId="0" applyFont="1" applyBorder="1" applyAlignment="1" applyProtection="1">
      <alignment horizontal="left"/>
      <protection locked="0"/>
    </xf>
    <xf fontId="38" fillId="0" borderId="31" numFmtId="0" xfId="0" applyFont="1" applyBorder="1" applyAlignment="1" applyProtection="1">
      <alignment horizontal="center"/>
      <protection locked="0"/>
    </xf>
    <xf fontId="23" fillId="0" borderId="30" numFmtId="0" xfId="0" applyFont="1" applyBorder="1" applyAlignment="1" applyProtection="1">
      <alignment horizontal="center"/>
      <protection locked="0"/>
    </xf>
    <xf fontId="58" fillId="0" borderId="0" numFmtId="0" xfId="0" applyFont="1" applyAlignment="1">
      <alignment horizontal="left"/>
    </xf>
    <xf fontId="62" fillId="0" borderId="0" numFmtId="0" xfId="0" applyFont="1" applyAlignment="1">
      <alignment horizontal="left"/>
    </xf>
    <xf fontId="62" fillId="0" borderId="0" numFmtId="0" xfId="0" applyFont="1" applyAlignment="1">
      <alignment horizontal="right"/>
    </xf>
    <xf fontId="20" fillId="0" borderId="0" numFmtId="0" xfId="0" applyFont="1" applyAlignment="1">
      <alignment horizontal="right"/>
    </xf>
    <xf fontId="21" fillId="0" borderId="10" numFmtId="0" xfId="0" applyFont="1" applyBorder="1" applyAlignment="1">
      <alignment horizontal="center" vertical="center" wrapText="1"/>
    </xf>
    <xf fontId="21" fillId="0" borderId="16" numFmtId="0" xfId="0" applyFont="1" applyBorder="1" applyAlignment="1">
      <alignment horizontal="center" vertical="center" wrapText="1"/>
    </xf>
    <xf fontId="21" fillId="0" borderId="17" numFmtId="0" xfId="0" applyFont="1" applyBorder="1" applyAlignment="1">
      <alignment horizontal="center" vertical="center" wrapText="1"/>
    </xf>
    <xf fontId="21" fillId="0" borderId="18" numFmtId="0" xfId="0" applyFont="1" applyBorder="1" applyAlignment="1">
      <alignment horizontal="center" vertical="center" wrapText="1"/>
    </xf>
    <xf fontId="21" fillId="0" borderId="22" numFmtId="0" xfId="0" applyFont="1" applyBorder="1" applyAlignment="1">
      <alignment horizontal="center" vertical="center" wrapText="1"/>
    </xf>
    <xf fontId="21" fillId="0" borderId="23" numFmtId="0" xfId="0" applyFont="1" applyBorder="1" applyAlignment="1">
      <alignment horizontal="center" vertical="center" wrapText="1"/>
    </xf>
    <xf fontId="21" fillId="0" borderId="24" numFmtId="0" xfId="0" applyFont="1" applyBorder="1" applyAlignment="1">
      <alignment horizontal="center" vertical="center" wrapText="1"/>
    </xf>
    <xf fontId="58" fillId="0" borderId="10" numFmtId="0" xfId="0" applyFont="1" applyBorder="1" applyAlignment="1">
      <alignment horizontal="center" vertical="center"/>
    </xf>
    <xf fontId="58" fillId="0" borderId="17" numFmtId="0" xfId="0" applyFont="1" applyBorder="1" applyAlignment="1">
      <alignment horizontal="center" vertical="center"/>
    </xf>
    <xf fontId="58" fillId="0" borderId="41" numFmtId="0" xfId="0" applyFont="1" applyBorder="1" applyAlignment="1">
      <alignment horizontal="center" vertical="center"/>
    </xf>
    <xf fontId="58" fillId="0" borderId="64" numFmtId="0" xfId="0" applyFont="1" applyBorder="1" applyAlignment="1">
      <alignment horizontal="center" vertical="center"/>
    </xf>
    <xf fontId="58" fillId="0" borderId="22" numFmtId="0" xfId="0" applyFont="1" applyBorder="1" applyAlignment="1">
      <alignment horizontal="center" vertical="center"/>
    </xf>
    <xf fontId="58" fillId="0" borderId="24" numFmtId="0" xfId="0" applyFont="1" applyBorder="1" applyAlignment="1">
      <alignment horizontal="center" vertical="center"/>
    </xf>
    <xf fontId="58" fillId="0" borderId="61" numFmtId="0" xfId="0" applyFont="1" applyBorder="1" applyAlignment="1">
      <alignment horizontal="left" vertical="center" wrapText="1"/>
    </xf>
    <xf fontId="58" fillId="0" borderId="58" numFmtId="0" xfId="0" applyFont="1" applyBorder="1" applyAlignment="1">
      <alignment horizontal="left" vertical="center" wrapText="1"/>
    </xf>
    <xf fontId="58" fillId="0" borderId="12" numFmtId="0" xfId="0" applyFont="1" applyBorder="1" applyAlignment="1">
      <alignment horizontal="center" vertical="center" wrapText="1"/>
    </xf>
    <xf fontId="58" fillId="0" borderId="14" numFmtId="0" xfId="0" applyFont="1" applyBorder="1" applyAlignment="1">
      <alignment horizontal="center" vertical="center" wrapText="1"/>
    </xf>
    <xf fontId="58" fillId="0" borderId="61" numFmtId="0" xfId="0" applyFont="1" applyBorder="1" applyAlignment="1">
      <alignment horizontal="center" vertical="center" wrapText="1"/>
    </xf>
    <xf fontId="58" fillId="0" borderId="58" numFmtId="0" xfId="0" applyFont="1" applyBorder="1" applyAlignment="1">
      <alignment horizontal="center" vertical="center" wrapText="1"/>
    </xf>
    <xf fontId="58" fillId="0" borderId="22" numFmtId="0" xfId="0" applyFont="1" applyBorder="1" applyAlignment="1">
      <alignment horizontal="left" vertical="center" wrapText="1"/>
    </xf>
    <xf fontId="58" fillId="0" borderId="24" numFmtId="0" xfId="0" applyFont="1" applyBorder="1" applyAlignment="1">
      <alignment horizontal="left" vertical="center" wrapText="1"/>
    </xf>
    <xf fontId="58" fillId="0" borderId="22" numFmtId="0" xfId="0" applyFont="1" applyBorder="1" applyAlignment="1">
      <alignment horizontal="center" vertical="center" wrapText="1"/>
    </xf>
    <xf fontId="58" fillId="0" borderId="24" numFmtId="0" xfId="0" applyFont="1" applyBorder="1" applyAlignment="1">
      <alignment horizontal="center" vertical="center" wrapText="1"/>
    </xf>
    <xf fontId="20" fillId="0" borderId="53" numFmtId="0" xfId="0" applyFont="1" applyBorder="1" applyAlignment="1">
      <alignment horizontal="left" vertical="top" wrapText="1"/>
    </xf>
    <xf fontId="20" fillId="0" borderId="46" numFmtId="0" xfId="0" applyFont="1" applyBorder="1" applyAlignment="1">
      <alignment horizontal="left" vertical="top" wrapText="1"/>
    </xf>
    <xf fontId="20" fillId="0" borderId="44" numFmtId="0" xfId="0" applyFont="1" applyBorder="1" applyAlignment="1">
      <alignment horizontal="left" vertical="top" wrapText="1"/>
    </xf>
    <xf fontId="20" fillId="0" borderId="52" numFmtId="0" xfId="0" applyFont="1" applyBorder="1" applyAlignment="1">
      <alignment horizontal="left"/>
    </xf>
    <xf fontId="0" fillId="30" borderId="0" numFmtId="0" xfId="0" applyFill="1"/>
    <xf fontId="0" fillId="30" borderId="0" numFmtId="0" xfId="0" applyFill="1" applyAlignment="1">
      <alignment horizontal="right"/>
    </xf>
    <xf fontId="63" fillId="30" borderId="0" numFmtId="0" xfId="0" applyFont="1" applyFill="1" applyAlignment="1">
      <alignment horizontal="center"/>
    </xf>
    <xf fontId="63" fillId="30" borderId="0" numFmtId="0" xfId="0" applyFont="1" applyFill="1" applyAlignment="1">
      <alignment horizontal="left" vertical="top" wrapText="1"/>
    </xf>
    <xf fontId="0" fillId="30" borderId="0" numFmtId="0" xfId="0" applyFill="1" applyAlignment="1">
      <alignment horizontal="center"/>
    </xf>
    <xf fontId="64" fillId="30" borderId="0" numFmtId="0" xfId="0" applyFont="1" applyFill="1" applyAlignment="1">
      <alignment horizontal="center"/>
    </xf>
    <xf fontId="64" fillId="30" borderId="0" numFmtId="2" xfId="0" applyNumberFormat="1" applyFont="1" applyFill="1" applyAlignment="1">
      <alignment horizontal="center" vertical="center"/>
    </xf>
    <xf fontId="64" fillId="30" borderId="0" numFmtId="0" xfId="0" applyFont="1" applyFill="1" applyAlignment="1">
      <alignment horizontal="center" vertical="center"/>
    </xf>
    <xf fontId="60" fillId="30" borderId="0" numFmtId="0" xfId="0" applyFont="1" applyFill="1" applyAlignment="1">
      <alignment horizontal="center"/>
    </xf>
    <xf fontId="0" fillId="30" borderId="0" numFmtId="0" xfId="0" applyFill="1" applyAlignment="1">
      <alignment horizontal="center" vertical="center"/>
    </xf>
    <xf fontId="65" fillId="30" borderId="0" numFmtId="0" xfId="0" applyFont="1" applyFill="1" applyAlignment="1">
      <alignment horizontal="center"/>
    </xf>
    <xf fontId="66" fillId="30" borderId="0" numFmtId="0" xfId="0" applyFont="1" applyFill="1" applyAlignment="1">
      <alignment horizontal="left"/>
    </xf>
    <xf fontId="60" fillId="30" borderId="18" numFmtId="0" xfId="0" applyFont="1" applyFill="1" applyBorder="1" applyAlignment="1">
      <alignment horizontal="center" vertical="center"/>
    </xf>
    <xf fontId="60" fillId="30" borderId="0" numFmtId="0" xfId="0" applyFont="1" applyFill="1" applyAlignment="1">
      <alignment horizontal="center" vertical="center"/>
    </xf>
    <xf fontId="60" fillId="30" borderId="0" numFmtId="0" xfId="0" applyFont="1" applyFill="1" applyAlignment="1">
      <alignment horizontal="left"/>
    </xf>
    <xf fontId="60" fillId="30" borderId="0" numFmtId="2" xfId="0" applyNumberFormat="1" applyFont="1" applyFill="1" applyAlignment="1">
      <alignment horizontal="center" vertical="center"/>
    </xf>
    <xf fontId="60" fillId="30" borderId="0" numFmtId="2" xfId="0" applyNumberFormat="1" applyFont="1" applyFill="1" applyAlignment="1">
      <alignment horizontal="left" vertical="top" wrapText="1"/>
    </xf>
    <xf fontId="60" fillId="30" borderId="0" numFmtId="0" xfId="0" applyFont="1" applyFill="1"/>
    <xf fontId="60" fillId="30" borderId="0" numFmtId="0" xfId="0" applyFont="1" applyFill="1" applyAlignment="1">
      <alignment horizontal="right"/>
    </xf>
    <xf fontId="60" fillId="30" borderId="15" numFmtId="0" xfId="0" applyFont="1" applyFill="1" applyBorder="1" applyAlignment="1">
      <alignment horizontal="center" vertical="center" wrapText="1"/>
    </xf>
    <xf fontId="67" fillId="30" borderId="16" numFmtId="0" xfId="0" applyFont="1" applyFill="1" applyBorder="1" applyAlignment="1">
      <alignment horizontal="center" vertical="center" wrapText="1"/>
    </xf>
    <xf fontId="67" fillId="30" borderId="15" numFmtId="0" xfId="0" applyFont="1" applyFill="1" applyBorder="1" applyAlignment="1">
      <alignment horizontal="left" vertical="top" wrapText="1"/>
    </xf>
    <xf fontId="20" fillId="30" borderId="15" numFmtId="0" xfId="0" applyFont="1" applyFill="1" applyBorder="1" applyAlignment="1">
      <alignment horizontal="center" vertical="center" wrapText="1"/>
    </xf>
    <xf fontId="20" fillId="30" borderId="16" numFmtId="0" xfId="0" applyFont="1" applyFill="1" applyBorder="1" applyAlignment="1">
      <alignment horizontal="center" vertical="center" wrapText="1"/>
    </xf>
    <xf fontId="60" fillId="30" borderId="17" numFmtId="0" xfId="0" applyFont="1" applyFill="1" applyBorder="1" applyAlignment="1">
      <alignment horizontal="center" vertical="center" wrapText="1"/>
    </xf>
    <xf fontId="61" fillId="30" borderId="26" numFmtId="21" xfId="0" applyNumberFormat="1" applyFont="1" applyFill="1" applyBorder="1" applyAlignment="1">
      <alignment horizontal="center" vertical="center"/>
    </xf>
    <xf fontId="61" fillId="30" borderId="26" numFmtId="0" xfId="0" applyFont="1" applyFill="1" applyBorder="1" applyAlignment="1">
      <alignment horizontal="center" vertical="center"/>
    </xf>
    <xf fontId="61" fillId="30" borderId="12" numFmtId="21" xfId="0" applyNumberFormat="1" applyFont="1" applyFill="1" applyBorder="1" applyAlignment="1">
      <alignment horizontal="center" vertical="center"/>
    </xf>
    <xf fontId="61" fillId="30" borderId="13" numFmtId="21" xfId="0" applyNumberFormat="1" applyFont="1" applyFill="1" applyBorder="1" applyAlignment="1">
      <alignment horizontal="center" vertical="center"/>
    </xf>
    <xf fontId="61" fillId="30" borderId="14" numFmtId="21" xfId="0" applyNumberFormat="1" applyFont="1" applyFill="1" applyBorder="1" applyAlignment="1">
      <alignment horizontal="center" vertical="center"/>
    </xf>
    <xf fontId="60" fillId="30" borderId="21" numFmtId="0" xfId="0" applyFont="1" applyFill="1" applyBorder="1" applyAlignment="1">
      <alignment horizontal="center" vertical="center" wrapText="1"/>
    </xf>
    <xf fontId="67" fillId="30" borderId="0" numFmtId="0" xfId="0" applyFont="1" applyFill="1" applyAlignment="1">
      <alignment horizontal="center" vertical="center" wrapText="1"/>
    </xf>
    <xf fontId="67" fillId="30" borderId="21" numFmtId="0" xfId="0" applyFont="1" applyFill="1" applyBorder="1" applyAlignment="1">
      <alignment horizontal="left" vertical="top" wrapText="1"/>
    </xf>
    <xf fontId="20" fillId="30" borderId="21" numFmtId="0" xfId="0" applyFont="1" applyFill="1" applyBorder="1" applyAlignment="1">
      <alignment horizontal="center" vertical="center" wrapText="1"/>
    </xf>
    <xf fontId="20" fillId="30" borderId="0" numFmtId="0" xfId="0" applyFont="1" applyFill="1" applyAlignment="1">
      <alignment horizontal="center" vertical="center" wrapText="1"/>
    </xf>
    <xf fontId="60" fillId="30" borderId="71" numFmtId="0" xfId="0" applyFont="1" applyFill="1" applyBorder="1" applyAlignment="1">
      <alignment horizontal="center" vertical="center" wrapText="1"/>
    </xf>
    <xf fontId="61" fillId="30" borderId="26" numFmtId="20" xfId="0" applyNumberFormat="1" applyFont="1" applyFill="1" applyBorder="1" applyAlignment="1">
      <alignment horizontal="center" vertical="center"/>
    </xf>
    <xf fontId="61" fillId="30" borderId="15" numFmtId="20" xfId="0" applyNumberFormat="1" applyFont="1" applyFill="1" applyBorder="1" applyAlignment="1">
      <alignment horizontal="center" vertical="center"/>
    </xf>
    <xf fontId="61" fillId="30" borderId="15" numFmtId="20" xfId="0" applyNumberFormat="1" applyFont="1" applyFill="1" applyBorder="1" applyAlignment="1">
      <alignment horizontal="center" vertical="center" wrapText="1"/>
    </xf>
    <xf fontId="61" fillId="30" borderId="12" numFmtId="20" xfId="0" applyNumberFormat="1" applyFont="1" applyFill="1" applyBorder="1" applyAlignment="1">
      <alignment horizontal="center" vertical="center" wrapText="1"/>
    </xf>
    <xf fontId="61" fillId="30" borderId="13" numFmtId="20" xfId="0" applyNumberFormat="1" applyFont="1" applyFill="1" applyBorder="1" applyAlignment="1">
      <alignment horizontal="center" vertical="center" wrapText="1"/>
    </xf>
    <xf fontId="61" fillId="30" borderId="14" numFmtId="20" xfId="0" applyNumberFormat="1" applyFont="1" applyFill="1" applyBorder="1" applyAlignment="1">
      <alignment horizontal="center" vertical="center" wrapText="1"/>
    </xf>
    <xf fontId="61" fillId="30" borderId="26" numFmtId="20" xfId="0" applyNumberFormat="1" applyFont="1" applyFill="1" applyBorder="1" applyAlignment="1">
      <alignment horizontal="center" vertical="center" wrapText="1"/>
    </xf>
    <xf fontId="60" fillId="30" borderId="29" numFmtId="0" xfId="0" applyFont="1" applyFill="1" applyBorder="1" applyAlignment="1">
      <alignment horizontal="center" vertical="center" wrapText="1"/>
    </xf>
    <xf fontId="60" fillId="30" borderId="15" numFmtId="0" xfId="0" applyFont="1" applyFill="1" applyBorder="1" applyAlignment="1">
      <alignment horizontal="right"/>
    </xf>
    <xf fontId="67" fillId="30" borderId="13" numFmtId="0" xfId="0" applyFont="1" applyFill="1" applyBorder="1" applyAlignment="1">
      <alignment horizontal="center"/>
    </xf>
    <xf fontId="67" fillId="30" borderId="26" numFmtId="0" xfId="0" applyFont="1" applyFill="1" applyBorder="1" applyAlignment="1">
      <alignment horizontal="left" vertical="top" wrapText="1"/>
    </xf>
    <xf fontId="60" fillId="30" borderId="26" numFmtId="0" xfId="0" applyFont="1" applyFill="1" applyBorder="1" applyAlignment="1">
      <alignment horizontal="center"/>
    </xf>
    <xf fontId="60" fillId="30" borderId="12" numFmtId="0" xfId="0" applyFont="1" applyFill="1" applyBorder="1" applyAlignment="1">
      <alignment horizontal="center"/>
    </xf>
    <xf fontId="60" fillId="30" borderId="12" numFmtId="1" xfId="0" applyNumberFormat="1" applyFont="1" applyFill="1" applyBorder="1" applyAlignment="1">
      <alignment horizontal="center" vertical="center"/>
    </xf>
    <xf fontId="60" fillId="30" borderId="13" numFmtId="1" xfId="0" applyNumberFormat="1" applyFont="1" applyFill="1" applyBorder="1" applyAlignment="1">
      <alignment horizontal="center" vertical="center"/>
    </xf>
    <xf fontId="60" fillId="30" borderId="14" numFmtId="1" xfId="0" applyNumberFormat="1" applyFont="1" applyFill="1" applyBorder="1" applyAlignment="1">
      <alignment horizontal="center" vertical="center"/>
    </xf>
    <xf fontId="60" fillId="30" borderId="26" numFmtId="0" xfId="0" applyFont="1" applyFill="1" applyBorder="1" applyAlignment="1">
      <alignment horizontal="right" vertical="center"/>
    </xf>
    <xf fontId="67" fillId="30" borderId="13" numFmtId="0" xfId="0" applyFont="1" applyFill="1" applyBorder="1" applyAlignment="1">
      <alignment horizontal="center" vertical="center"/>
    </xf>
    <xf fontId="60" fillId="30" borderId="26" numFmtId="0" xfId="0" applyFont="1" applyFill="1" applyBorder="1"/>
    <xf fontId="60" fillId="30" borderId="12" numFmtId="2" xfId="0" applyNumberFormat="1" applyFont="1" applyFill="1" applyBorder="1" applyAlignment="1">
      <alignment horizontal="center" vertical="center"/>
    </xf>
    <xf fontId="60" fillId="30" borderId="13" numFmtId="2" xfId="0" applyNumberFormat="1" applyFont="1" applyFill="1" applyBorder="1" applyAlignment="1">
      <alignment horizontal="center" vertical="center"/>
    </xf>
    <xf fontId="60" fillId="30" borderId="14" numFmtId="2" xfId="0" applyNumberFormat="1" applyFont="1" applyFill="1" applyBorder="1" applyAlignment="1">
      <alignment horizontal="center" vertical="center"/>
    </xf>
    <xf fontId="60" fillId="30" borderId="33" numFmtId="0" xfId="0" applyFont="1" applyFill="1" applyBorder="1" applyAlignment="1">
      <alignment horizontal="center" vertical="center"/>
    </xf>
    <xf fontId="60" fillId="30" borderId="31" numFmtId="0" xfId="0" applyFont="1" applyFill="1" applyBorder="1" applyAlignment="1">
      <alignment horizontal="center" vertical="center"/>
    </xf>
    <xf fontId="60" fillId="30" borderId="30" numFmtId="2" xfId="0" applyNumberFormat="1" applyFont="1" applyFill="1" applyBorder="1" applyAlignment="1">
      <alignment horizontal="center" vertical="center"/>
    </xf>
    <xf fontId="60" fillId="30" borderId="21" numFmtId="0" xfId="0" applyFont="1" applyFill="1" applyBorder="1" applyAlignment="1">
      <alignment horizontal="right"/>
    </xf>
    <xf fontId="63" fillId="30" borderId="21" numFmtId="0" xfId="0" applyFont="1" applyFill="1" applyBorder="1" applyAlignment="1">
      <alignment horizontal="left" vertical="top" wrapText="1"/>
    </xf>
    <xf fontId="60" fillId="30" borderId="39" numFmtId="0" xfId="0" applyFont="1" applyFill="1" applyBorder="1"/>
    <xf fontId="60" fillId="30" borderId="39" numFmtId="0" xfId="0" applyFont="1" applyFill="1" applyBorder="1" applyAlignment="1">
      <alignment horizontal="center"/>
    </xf>
    <xf fontId="60" fillId="30" borderId="42" numFmtId="0" xfId="0" applyFont="1" applyFill="1" applyBorder="1" applyAlignment="1">
      <alignment horizontal="center" vertical="center"/>
    </xf>
    <xf fontId="60" fillId="30" borderId="34" numFmtId="0" xfId="0" applyFont="1" applyFill="1" applyBorder="1" applyAlignment="1">
      <alignment horizontal="center" vertical="center"/>
    </xf>
    <xf fontId="60" fillId="30" borderId="83" numFmtId="2" xfId="0" applyNumberFormat="1" applyFont="1" applyFill="1" applyBorder="1" applyAlignment="1">
      <alignment horizontal="center" vertical="center"/>
    </xf>
    <xf fontId="60" fillId="30" borderId="84" numFmtId="2" xfId="0" applyNumberFormat="1" applyFont="1" applyFill="1" applyBorder="1" applyAlignment="1">
      <alignment horizontal="center" vertical="center"/>
    </xf>
    <xf fontId="60" fillId="30" borderId="47" numFmtId="0" xfId="0" applyFont="1" applyFill="1" applyBorder="1"/>
    <xf fontId="60" fillId="30" borderId="47" numFmtId="0" xfId="0" applyFont="1" applyFill="1" applyBorder="1" applyAlignment="1">
      <alignment horizontal="center"/>
    </xf>
    <xf fontId="60" fillId="30" borderId="48" numFmtId="0" xfId="0" applyFont="1" applyFill="1" applyBorder="1" applyAlignment="1">
      <alignment horizontal="center"/>
    </xf>
    <xf fontId="60" fillId="30" borderId="63" numFmtId="0" xfId="0" applyFont="1" applyFill="1" applyBorder="1" applyAlignment="1">
      <alignment horizontal="center" vertical="center"/>
    </xf>
    <xf fontId="60" fillId="30" borderId="49" numFmtId="0" xfId="0" applyFont="1" applyFill="1" applyBorder="1" applyAlignment="1">
      <alignment horizontal="center" vertical="center"/>
    </xf>
    <xf fontId="60" fillId="30" borderId="50" numFmtId="2" xfId="0" applyNumberFormat="1" applyFont="1" applyFill="1" applyBorder="1" applyAlignment="1">
      <alignment horizontal="center" vertical="center"/>
    </xf>
    <xf fontId="60" fillId="30" borderId="48" numFmtId="0" xfId="0" applyFont="1" applyFill="1" applyBorder="1" applyAlignment="1">
      <alignment horizontal="center" vertical="center"/>
    </xf>
    <xf fontId="60" fillId="30" borderId="46" numFmtId="0" xfId="0" applyFont="1" applyFill="1" applyBorder="1" applyAlignment="1">
      <alignment horizontal="center" vertical="center"/>
    </xf>
    <xf fontId="60" fillId="30" borderId="45" numFmtId="0" xfId="0" applyFont="1" applyFill="1" applyBorder="1" applyAlignment="1">
      <alignment horizontal="center" vertical="center"/>
    </xf>
    <xf fontId="60" fillId="30" borderId="59" numFmtId="0" xfId="0" applyFont="1" applyFill="1" applyBorder="1" applyAlignment="1">
      <alignment horizontal="center" vertical="center"/>
    </xf>
    <xf fontId="60" fillId="30" borderId="43" numFmtId="0" xfId="0" applyFont="1" applyFill="1" applyBorder="1" applyAlignment="1">
      <alignment horizontal="center" vertical="center"/>
    </xf>
    <xf fontId="60" fillId="30" borderId="52" numFmtId="2" xfId="0" applyNumberFormat="1" applyFont="1" applyFill="1" applyBorder="1" applyAlignment="1">
      <alignment horizontal="center" vertical="center"/>
    </xf>
    <xf fontId="60" fillId="30" borderId="73" numFmtId="2" xfId="0" applyNumberFormat="1" applyFont="1" applyFill="1" applyBorder="1" applyAlignment="1">
      <alignment horizontal="center" vertical="center"/>
    </xf>
    <xf fontId="60" fillId="30" borderId="52" numFmtId="0" xfId="0" applyFont="1" applyFill="1" applyBorder="1" applyAlignment="1">
      <alignment horizontal="center" vertical="center"/>
    </xf>
    <xf fontId="67" fillId="30" borderId="0" numFmtId="0" xfId="0" applyFont="1" applyFill="1" applyAlignment="1">
      <alignment horizontal="center"/>
    </xf>
    <xf fontId="66" fillId="30" borderId="47" numFmtId="0" xfId="0" applyFont="1" applyFill="1" applyBorder="1"/>
    <xf fontId="60" fillId="30" borderId="47" numFmtId="165" xfId="0" applyNumberFormat="1" applyFont="1" applyFill="1" applyBorder="1" applyAlignment="1" applyProtection="1">
      <alignment horizontal="left"/>
    </xf>
    <xf fontId="60" fillId="30" borderId="60" numFmtId="165" xfId="0" applyNumberFormat="1" applyFont="1" applyFill="1" applyBorder="1" applyAlignment="1" applyProtection="1">
      <alignment horizontal="left"/>
    </xf>
    <xf fontId="60" fillId="30" borderId="51" numFmtId="165" xfId="0" applyNumberFormat="1" applyFont="1" applyFill="1" applyBorder="1" applyAlignment="1" applyProtection="1">
      <alignment horizontal="left"/>
    </xf>
    <xf fontId="60" fillId="30" borderId="60" numFmtId="0" xfId="0" applyFont="1" applyFill="1" applyBorder="1" applyAlignment="1">
      <alignment horizontal="center"/>
    </xf>
    <xf fontId="60" fillId="30" borderId="61" numFmtId="0" xfId="0" applyFont="1" applyFill="1" applyBorder="1" applyAlignment="1">
      <alignment horizontal="center"/>
    </xf>
    <xf fontId="60" fillId="30" borderId="72" numFmtId="0" xfId="0" applyFont="1" applyFill="1" applyBorder="1" applyAlignment="1">
      <alignment horizontal="center" vertical="center"/>
    </xf>
    <xf fontId="60" fillId="30" borderId="86" numFmtId="0" xfId="0" applyFont="1" applyFill="1" applyBorder="1" applyAlignment="1">
      <alignment horizontal="center" vertical="center"/>
    </xf>
    <xf fontId="67" fillId="30" borderId="10" numFmtId="0" xfId="0" applyFont="1" applyFill="1" applyBorder="1" applyAlignment="1">
      <alignment horizontal="center" vertical="center"/>
    </xf>
    <xf fontId="60" fillId="30" borderId="15" numFmtId="165" xfId="0" applyNumberFormat="1" applyFont="1" applyFill="1" applyBorder="1" applyAlignment="1" applyProtection="1">
      <alignment horizontal="left"/>
    </xf>
    <xf fontId="60" fillId="30" borderId="34" numFmtId="2" xfId="0" applyNumberFormat="1" applyFont="1" applyFill="1" applyBorder="1" applyAlignment="1">
      <alignment horizontal="center" vertical="center"/>
    </xf>
    <xf fontId="67" fillId="30" borderId="18" numFmtId="0" xfId="0" applyFont="1" applyFill="1" applyBorder="1" applyAlignment="1">
      <alignment horizontal="center" vertical="center"/>
    </xf>
    <xf fontId="60" fillId="30" borderId="43" numFmtId="2" xfId="0" applyNumberFormat="1" applyFont="1" applyFill="1" applyBorder="1" applyAlignment="1">
      <alignment horizontal="center" vertical="center"/>
    </xf>
    <xf fontId="60" fillId="30" borderId="29" numFmtId="0" xfId="0" applyFont="1" applyFill="1" applyBorder="1" applyAlignment="1">
      <alignment horizontal="right"/>
    </xf>
    <xf fontId="67" fillId="30" borderId="22" numFmtId="0" xfId="0" applyFont="1" applyFill="1" applyBorder="1" applyAlignment="1">
      <alignment horizontal="center" vertical="center"/>
    </xf>
    <xf fontId="67" fillId="30" borderId="29" numFmtId="0" xfId="0" applyFont="1" applyFill="1" applyBorder="1" applyAlignment="1">
      <alignment horizontal="left" vertical="top" wrapText="1"/>
    </xf>
    <xf fontId="60" fillId="30" borderId="65" numFmtId="165" xfId="0" applyNumberFormat="1" applyFont="1" applyFill="1" applyBorder="1" applyAlignment="1" applyProtection="1">
      <alignment horizontal="left"/>
    </xf>
    <xf fontId="60" fillId="30" borderId="24" numFmtId="0" xfId="0" applyFont="1" applyFill="1" applyBorder="1" applyAlignment="1">
      <alignment horizontal="center"/>
    </xf>
    <xf fontId="60" fillId="30" borderId="29" numFmtId="0" xfId="0" applyFont="1" applyFill="1" applyBorder="1" applyAlignment="1">
      <alignment horizontal="center"/>
    </xf>
    <xf fontId="60" fillId="30" borderId="80" numFmtId="2" xfId="0" applyNumberFormat="1" applyFont="1" applyFill="1" applyBorder="1" applyAlignment="1">
      <alignment horizontal="center" vertical="center"/>
    </xf>
    <xf fontId="60" fillId="30" borderId="27" numFmtId="2" xfId="0" applyNumberFormat="1" applyFont="1" applyFill="1" applyBorder="1" applyAlignment="1">
      <alignment horizontal="center" vertical="center"/>
    </xf>
    <xf fontId="60" fillId="30" borderId="26" numFmtId="0" xfId="0" applyFont="1" applyFill="1" applyBorder="1" applyAlignment="1">
      <alignment horizontal="right"/>
    </xf>
    <xf fontId="60" fillId="30" borderId="76" numFmtId="2" xfId="0" applyNumberFormat="1" applyFont="1" applyFill="1" applyBorder="1" applyAlignment="1">
      <alignment horizontal="center" vertical="center"/>
    </xf>
    <xf fontId="60" fillId="30" borderId="20" numFmtId="2" xfId="0" applyNumberFormat="1" applyFont="1" applyFill="1" applyBorder="1" applyAlignment="1">
      <alignment horizontal="center" vertical="center"/>
    </xf>
    <xf fontId="60" fillId="30" borderId="51" numFmtId="0" xfId="0" applyFont="1" applyFill="1" applyBorder="1"/>
    <xf fontId="60" fillId="30" borderId="51" numFmtId="0" xfId="0" applyFont="1" applyFill="1" applyBorder="1" applyAlignment="1">
      <alignment horizontal="center"/>
    </xf>
    <xf fontId="60" fillId="30" borderId="51" numFmtId="0" xfId="0" applyFont="1" applyFill="1" applyBorder="1" applyAlignment="1">
      <alignment horizontal="center" vertical="center"/>
    </xf>
    <xf fontId="60" fillId="30" borderId="47" numFmtId="0" xfId="0" applyFont="1" applyFill="1" applyBorder="1" applyAlignment="1">
      <alignment horizontal="center" vertical="center"/>
    </xf>
    <xf fontId="60" fillId="30" borderId="51" numFmtId="0" xfId="0" applyFont="1" applyFill="1" applyBorder="1" applyAlignment="1" applyProtection="1">
      <alignment horizontal="left"/>
    </xf>
    <xf fontId="60" fillId="30" borderId="40" numFmtId="2" xfId="0" applyNumberFormat="1" applyFont="1" applyFill="1" applyBorder="1" applyAlignment="1">
      <alignment horizontal="center" vertical="center"/>
    </xf>
    <xf fontId="60" fillId="30" borderId="46" numFmtId="2" xfId="0" applyNumberFormat="1" applyFont="1" applyFill="1" applyBorder="1" applyAlignment="1">
      <alignment horizontal="center" vertical="center"/>
    </xf>
    <xf fontId="60" fillId="30" borderId="23" numFmtId="2" xfId="0" applyNumberFormat="1" applyFont="1" applyFill="1" applyBorder="1" applyAlignment="1">
      <alignment horizontal="center" vertical="center"/>
    </xf>
    <xf fontId="60" fillId="30" borderId="35" numFmtId="0" xfId="0" applyFont="1" applyFill="1" applyBorder="1" applyAlignment="1">
      <alignment horizontal="center" vertical="center"/>
    </xf>
    <xf fontId="60" fillId="30" borderId="44" numFmtId="0" xfId="0" applyFont="1" applyFill="1" applyBorder="1" applyAlignment="1">
      <alignment horizontal="center" vertical="center"/>
    </xf>
    <xf fontId="60" fillId="30" borderId="81" numFmtId="0" xfId="0" applyFont="1" applyFill="1" applyBorder="1" applyAlignment="1">
      <alignment horizontal="center" vertical="center"/>
    </xf>
    <xf fontId="60" fillId="30" borderId="63" numFmtId="2" xfId="0" applyNumberFormat="1" applyFont="1" applyFill="1" applyBorder="1" applyAlignment="1">
      <alignment horizontal="center" vertical="center"/>
    </xf>
    <xf fontId="0" fillId="25" borderId="0" numFmtId="0" xfId="0" applyFill="1"/>
    <xf fontId="60" fillId="25" borderId="21" numFmtId="0" xfId="0" applyFont="1" applyFill="1" applyBorder="1" applyAlignment="1">
      <alignment horizontal="right"/>
    </xf>
    <xf fontId="63" fillId="25" borderId="21" numFmtId="0" xfId="0" applyFont="1" applyFill="1" applyBorder="1" applyAlignment="1">
      <alignment horizontal="left" vertical="top" wrapText="1"/>
    </xf>
    <xf fontId="60" fillId="25" borderId="47" numFmtId="0" xfId="0" applyFont="1" applyFill="1" applyBorder="1"/>
    <xf fontId="60" fillId="25" borderId="47" numFmtId="0" xfId="0" applyFont="1" applyFill="1" applyBorder="1" applyAlignment="1">
      <alignment horizontal="center"/>
    </xf>
    <xf fontId="60" fillId="25" borderId="43" numFmtId="0" xfId="0" applyFont="1" applyFill="1" applyBorder="1" applyAlignment="1">
      <alignment horizontal="center" vertical="center"/>
    </xf>
    <xf fontId="60" fillId="25" borderId="52" numFmtId="0" xfId="0" applyFont="1" applyFill="1" applyBorder="1" applyAlignment="1">
      <alignment horizontal="center" vertical="center"/>
    </xf>
    <xf fontId="60" fillId="25" borderId="50" numFmtId="2" xfId="0" applyNumberFormat="1" applyFont="1" applyFill="1" applyBorder="1" applyAlignment="1">
      <alignment horizontal="center" vertical="center"/>
    </xf>
    <xf fontId="60" fillId="25" borderId="43" numFmtId="164" xfId="0" applyNumberFormat="1" applyFont="1" applyFill="1" applyBorder="1" applyAlignment="1">
      <alignment horizontal="center" vertical="center"/>
    </xf>
    <xf fontId="60" fillId="30" borderId="47" numFmtId="0" xfId="0" applyFont="1" applyFill="1" applyBorder="1" applyAlignment="1" applyProtection="1">
      <alignment horizontal="left"/>
    </xf>
    <xf fontId="60" fillId="30" borderId="67" numFmtId="0" xfId="0" applyFont="1" applyFill="1" applyBorder="1" applyAlignment="1">
      <alignment horizontal="center" vertical="center"/>
    </xf>
    <xf fontId="60" fillId="30" borderId="88" numFmtId="0" xfId="0" applyFont="1" applyFill="1" applyBorder="1" applyAlignment="1">
      <alignment horizontal="center" vertical="center"/>
    </xf>
    <xf fontId="60" fillId="30" borderId="66" numFmtId="0" xfId="0" applyFont="1" applyFill="1" applyBorder="1" applyAlignment="1">
      <alignment horizontal="center" vertical="center"/>
    </xf>
    <xf fontId="60" fillId="30" borderId="80" numFmtId="0" xfId="0" applyFont="1" applyFill="1" applyBorder="1" applyAlignment="1">
      <alignment horizontal="center" vertical="center"/>
    </xf>
    <xf fontId="60" fillId="30" borderId="18" numFmtId="0" xfId="0" applyFont="1" applyFill="1" applyBorder="1" applyAlignment="1">
      <alignment horizontal="right"/>
    </xf>
    <xf fontId="63" fillId="30" borderId="10" numFmtId="0" xfId="0" applyFont="1" applyFill="1" applyBorder="1" applyAlignment="1">
      <alignment horizontal="center"/>
    </xf>
    <xf fontId="63" fillId="30" borderId="18" numFmtId="0" xfId="0" applyFont="1" applyFill="1" applyBorder="1" applyAlignment="1">
      <alignment horizontal="center"/>
    </xf>
    <xf fontId="60" fillId="30" borderId="21" numFmtId="0" xfId="0" applyFont="1" applyFill="1" applyBorder="1" applyAlignment="1">
      <alignment horizontal="center"/>
    </xf>
    <xf fontId="60" fillId="30" borderId="74" numFmtId="0" xfId="0" applyFont="1" applyFill="1" applyBorder="1" applyAlignment="1">
      <alignment horizontal="center" vertical="center"/>
    </xf>
    <xf fontId="60" fillId="30" borderId="25" numFmtId="0" xfId="0" applyFont="1" applyFill="1" applyBorder="1" applyAlignment="1">
      <alignment horizontal="center" vertical="center"/>
    </xf>
    <xf fontId="63" fillId="30" borderId="22" numFmtId="0" xfId="0" applyFont="1" applyFill="1" applyBorder="1" applyAlignment="1">
      <alignment horizontal="center"/>
    </xf>
    <xf fontId="60" fillId="30" borderId="34" numFmtId="1" xfId="0" applyNumberFormat="1" applyFont="1" applyFill="1" applyBorder="1" applyAlignment="1">
      <alignment horizontal="center" vertical="center"/>
    </xf>
    <xf fontId="60" fillId="30" borderId="35" numFmtId="1" xfId="0" applyNumberFormat="1" applyFont="1" applyFill="1" applyBorder="1" applyAlignment="1">
      <alignment horizontal="center" vertical="center"/>
    </xf>
    <xf fontId="60" fillId="30" borderId="43" numFmtId="1" xfId="0" applyNumberFormat="1" applyFont="1" applyFill="1" applyBorder="1" applyAlignment="1">
      <alignment horizontal="center" vertical="center"/>
    </xf>
    <xf fontId="60" fillId="30" borderId="44" numFmtId="1" xfId="0" applyNumberFormat="1" applyFont="1" applyFill="1" applyBorder="1" applyAlignment="1">
      <alignment horizontal="center" vertical="center"/>
    </xf>
    <xf fontId="60" fillId="30" borderId="81" numFmtId="2" xfId="0" applyNumberFormat="1" applyFont="1" applyFill="1" applyBorder="1" applyAlignment="1">
      <alignment horizontal="center" vertical="center"/>
    </xf>
    <xf fontId="60" fillId="30" borderId="76" numFmtId="0" xfId="0" applyFont="1" applyFill="1" applyBorder="1" applyAlignment="1">
      <alignment horizontal="center" vertical="center"/>
    </xf>
    <xf fontId="60" fillId="30" borderId="20" numFmtId="0" xfId="0" applyFont="1" applyFill="1" applyBorder="1" applyAlignment="1">
      <alignment horizontal="center" vertical="center"/>
    </xf>
    <xf fontId="60" fillId="25" borderId="73" numFmtId="2" xfId="0" applyNumberFormat="1" applyFont="1" applyFill="1" applyBorder="1" applyAlignment="1">
      <alignment horizontal="center" vertical="center"/>
    </xf>
    <xf fontId="60" fillId="25" borderId="0" numFmtId="2" xfId="0" applyNumberFormat="1" applyFont="1" applyFill="1" applyAlignment="1">
      <alignment horizontal="center" vertical="center"/>
    </xf>
    <xf fontId="60" fillId="30" borderId="30" numFmtId="2" xfId="0" applyNumberFormat="1" applyFont="1" applyFill="1" applyBorder="1" applyAlignment="1">
      <alignment horizontal="center" vertical="center" wrapText="1"/>
    </xf>
    <xf fontId="60" fillId="0" borderId="43" numFmtId="0" xfId="0" applyFont="1" applyBorder="1" applyAlignment="1">
      <alignment horizontal="center" vertical="center"/>
    </xf>
    <xf fontId="60" fillId="0" borderId="52" numFmtId="0" xfId="0" applyFont="1" applyBorder="1" applyAlignment="1">
      <alignment horizontal="center" vertical="center"/>
    </xf>
    <xf fontId="60" fillId="0" borderId="50" numFmtId="2" xfId="0" applyNumberFormat="1" applyFont="1" applyBorder="1" applyAlignment="1">
      <alignment horizontal="center" vertical="center"/>
    </xf>
    <xf fontId="60" fillId="30" borderId="60" numFmtId="0" xfId="0" applyFont="1" applyFill="1" applyBorder="1" applyAlignment="1" applyProtection="1">
      <alignment horizontal="left"/>
    </xf>
    <xf fontId="60" fillId="30" borderId="73" numFmtId="2" xfId="0" applyNumberFormat="1" applyFont="1" applyFill="1" applyBorder="1" applyAlignment="1">
      <alignment horizontal="center" vertical="center" wrapText="1"/>
    </xf>
    <xf fontId="60" fillId="30" borderId="29" numFmtId="165" xfId="0" applyNumberFormat="1" applyFont="1" applyFill="1" applyBorder="1" applyAlignment="1" applyProtection="1">
      <alignment horizontal="left"/>
    </xf>
    <xf fontId="60" fillId="30" borderId="29" numFmtId="0" xfId="0" applyFont="1" applyFill="1" applyBorder="1" applyAlignment="1" applyProtection="1">
      <alignment horizontal="left"/>
    </xf>
    <xf fontId="60" fillId="30" borderId="65" numFmtId="0" xfId="0" applyFont="1" applyFill="1" applyBorder="1" applyAlignment="1" applyProtection="1">
      <alignment horizontal="left"/>
    </xf>
    <xf fontId="60" fillId="30" borderId="47" numFmtId="172" xfId="0" applyNumberFormat="1" applyFont="1" applyFill="1" applyBorder="1" applyAlignment="1" applyProtection="1">
      <alignment horizontal="left"/>
    </xf>
    <xf fontId="60" fillId="30" borderId="70" numFmtId="0" xfId="0" applyFont="1" applyFill="1" applyBorder="1" applyAlignment="1">
      <alignment horizontal="center" vertical="center"/>
    </xf>
    <xf fontId="60" fillId="30" borderId="59" numFmtId="2" xfId="0" applyNumberFormat="1" applyFont="1" applyFill="1" applyBorder="1" applyAlignment="1">
      <alignment horizontal="center" vertical="center"/>
    </xf>
    <xf fontId="64" fillId="30" borderId="33" numFmtId="0" xfId="0" applyFont="1" applyFill="1" applyBorder="1" applyAlignment="1">
      <alignment horizontal="center" vertical="center"/>
    </xf>
    <xf fontId="64" fillId="30" borderId="31" numFmtId="0" xfId="0" applyFont="1" applyFill="1" applyBorder="1" applyAlignment="1">
      <alignment horizontal="center" vertical="center"/>
    </xf>
    <xf fontId="64" fillId="30" borderId="30" numFmtId="2" xfId="0" applyNumberFormat="1" applyFont="1" applyFill="1" applyBorder="1" applyAlignment="1">
      <alignment horizontal="center" vertical="center"/>
    </xf>
    <xf fontId="64" fillId="30" borderId="43" numFmtId="0" xfId="0" applyFont="1" applyFill="1" applyBorder="1" applyAlignment="1">
      <alignment horizontal="center" vertical="center"/>
    </xf>
    <xf fontId="64" fillId="30" borderId="52" numFmtId="0" xfId="0" applyFont="1" applyFill="1" applyBorder="1" applyAlignment="1">
      <alignment horizontal="center" vertical="center"/>
    </xf>
    <xf fontId="67" fillId="30" borderId="13" numFmtId="0" xfId="0" applyFont="1" applyFill="1" applyBorder="1"/>
    <xf fontId="0" fillId="30" borderId="26" numFmtId="0" xfId="0" applyFill="1" applyBorder="1" applyAlignment="1">
      <alignment horizontal="center"/>
    </xf>
    <xf fontId="64" fillId="30" borderId="26" numFmtId="0" xfId="0" applyFont="1" applyFill="1" applyBorder="1" applyAlignment="1">
      <alignment horizontal="center"/>
    </xf>
    <xf fontId="67" fillId="30" borderId="18" numFmtId="0" xfId="0" applyFont="1" applyFill="1" applyBorder="1" applyAlignment="1">
      <alignment horizontal="center"/>
    </xf>
    <xf fontId="60" fillId="30" borderId="60" numFmtId="0" xfId="0" applyFont="1" applyFill="1" applyBorder="1"/>
    <xf fontId="64" fillId="30" borderId="76" numFmtId="0" xfId="0" applyFont="1" applyFill="1" applyBorder="1" applyAlignment="1">
      <alignment horizontal="center" vertical="center"/>
    </xf>
    <xf fontId="64" fillId="30" borderId="20" numFmtId="0" xfId="0" applyFont="1" applyFill="1" applyBorder="1" applyAlignment="1">
      <alignment horizontal="center" vertical="center"/>
    </xf>
    <xf fontId="63" fillId="30" borderId="15" numFmtId="0" xfId="0" applyFont="1" applyFill="1" applyBorder="1" applyAlignment="1">
      <alignment horizontal="left" vertical="top" wrapText="1"/>
    </xf>
    <xf fontId="60" fillId="30" borderId="56" numFmtId="0" xfId="0" applyFont="1" applyFill="1" applyBorder="1" applyAlignment="1">
      <alignment horizontal="center" vertical="center"/>
    </xf>
    <xf fontId="60" fillId="30" borderId="54" numFmtId="0" xfId="0" applyFont="1" applyFill="1" applyBorder="1" applyAlignment="1">
      <alignment horizontal="center" vertical="center"/>
    </xf>
    <xf fontId="67" fillId="30" borderId="10" numFmtId="0" xfId="0" applyFont="1" applyFill="1" applyBorder="1" applyAlignment="1">
      <alignment horizontal="left" vertical="center"/>
    </xf>
    <xf fontId="67" fillId="30" borderId="18" numFmtId="0" xfId="0" applyFont="1" applyFill="1" applyBorder="1" applyAlignment="1">
      <alignment horizontal="left" vertical="center"/>
    </xf>
    <xf fontId="67" fillId="30" borderId="22" numFmtId="0" xfId="0" applyFont="1" applyFill="1" applyBorder="1" applyAlignment="1">
      <alignment horizontal="left" vertical="center"/>
    </xf>
    <xf fontId="67" fillId="30" borderId="12" numFmtId="0" xfId="0" applyFont="1" applyFill="1" applyBorder="1"/>
    <xf fontId="67" fillId="30" borderId="16" numFmtId="0" xfId="0" applyFont="1" applyFill="1" applyBorder="1"/>
    <xf fontId="63" fillId="30" borderId="16" numFmtId="0" xfId="0" applyFont="1" applyFill="1" applyBorder="1" applyAlignment="1">
      <alignment horizontal="center"/>
    </xf>
    <xf fontId="63" fillId="30" borderId="23" numFmtId="0" xfId="0" applyFont="1" applyFill="1" applyBorder="1" applyAlignment="1">
      <alignment horizontal="center"/>
    </xf>
    <xf fontId="67" fillId="30" borderId="23" numFmtId="0" xfId="0" applyFont="1" applyFill="1" applyBorder="1"/>
    <xf fontId="0" fillId="30" borderId="38" numFmtId="0" xfId="0" applyFill="1" applyBorder="1"/>
    <xf fontId="63" fillId="30" borderId="29" numFmtId="0" xfId="0" applyFont="1" applyFill="1" applyBorder="1" applyAlignment="1">
      <alignment horizontal="left" vertical="top" wrapText="1"/>
    </xf>
    <xf fontId="60" fillId="30" borderId="65" numFmtId="0" xfId="0" applyFont="1" applyFill="1" applyBorder="1" applyAlignment="1">
      <alignment horizontal="center"/>
    </xf>
    <xf fontId="60" fillId="30" borderId="40" numFmtId="1" xfId="0" applyNumberFormat="1" applyFont="1" applyFill="1" applyBorder="1" applyAlignment="1">
      <alignment horizontal="center" vertical="center"/>
    </xf>
    <xf fontId="60" fillId="30" borderId="46" numFmtId="1" xfId="0" applyNumberFormat="1" applyFont="1" applyFill="1" applyBorder="1" applyAlignment="1">
      <alignment horizontal="center" vertical="center"/>
    </xf>
    <xf fontId="67" fillId="30" borderId="12" numFmtId="0" xfId="0" applyFont="1" applyFill="1" applyBorder="1" applyAlignment="1" applyProtection="1">
      <alignment horizontal="left"/>
    </xf>
    <xf fontId="67" fillId="30" borderId="26" numFmtId="0" xfId="0" applyFont="1" applyFill="1" applyBorder="1" applyAlignment="1" applyProtection="1">
      <alignment horizontal="left" vertical="top" wrapText="1"/>
    </xf>
    <xf fontId="60" fillId="30" borderId="51" numFmtId="0" xfId="0" applyFont="1" applyFill="1" applyBorder="1" applyAlignment="1" applyProtection="1">
      <alignment horizontal="left" vertical="center" wrapText="1"/>
    </xf>
    <xf fontId="64" fillId="30" borderId="73" numFmtId="2" xfId="0" applyNumberFormat="1" applyFont="1" applyFill="1" applyBorder="1" applyAlignment="1">
      <alignment horizontal="center" vertical="center"/>
    </xf>
    <xf fontId="60" fillId="30" borderId="28" numFmtId="2" xfId="0" applyNumberFormat="1" applyFont="1" applyFill="1" applyBorder="1" applyAlignment="1">
      <alignment horizontal="center" vertical="center"/>
    </xf>
    <xf fontId="64" fillId="30" borderId="33" numFmtId="2" xfId="0" applyNumberFormat="1" applyFont="1" applyFill="1" applyBorder="1" applyAlignment="1">
      <alignment horizontal="center" vertical="center"/>
    </xf>
    <xf fontId="64" fillId="30" borderId="31" numFmtId="2" xfId="0" applyNumberFormat="1" applyFont="1" applyFill="1" applyBorder="1" applyAlignment="1">
      <alignment horizontal="center" vertical="center"/>
    </xf>
    <xf fontId="64" fillId="30" borderId="43" numFmtId="2" xfId="0" applyNumberFormat="1" applyFont="1" applyFill="1" applyBorder="1" applyAlignment="1">
      <alignment horizontal="center" vertical="center"/>
    </xf>
    <xf fontId="64" fillId="30" borderId="52" numFmtId="2" xfId="0" applyNumberFormat="1" applyFont="1" applyFill="1" applyBorder="1" applyAlignment="1">
      <alignment horizontal="center" vertical="center"/>
    </xf>
    <xf fontId="60" fillId="30" borderId="72" numFmtId="2" xfId="0" applyNumberFormat="1" applyFont="1" applyFill="1" applyBorder="1" applyAlignment="1">
      <alignment horizontal="center" vertical="center"/>
    </xf>
    <xf fontId="60" fillId="30" borderId="86" numFmtId="2" xfId="0" applyNumberFormat="1" applyFont="1" applyFill="1" applyBorder="1" applyAlignment="1">
      <alignment horizontal="center" vertical="center"/>
    </xf>
    <xf fontId="60" fillId="30" borderId="85" numFmtId="2" xfId="0" applyNumberFormat="1" applyFont="1" applyFill="1" applyBorder="1" applyAlignment="1">
      <alignment horizontal="center" vertical="center"/>
    </xf>
    <xf fontId="67" fillId="30" borderId="13" numFmtId="0" xfId="0" applyFont="1" applyFill="1" applyBorder="1" applyAlignment="1" applyProtection="1">
      <alignment horizontal="left"/>
    </xf>
    <xf fontId="60" fillId="30" borderId="39" numFmtId="165" xfId="0" applyNumberFormat="1" applyFont="1" applyFill="1" applyBorder="1" applyAlignment="1" applyProtection="1">
      <alignment horizontal="left"/>
    </xf>
    <xf fontId="60" fillId="30" borderId="49" numFmtId="2" xfId="0" applyNumberFormat="1" applyFont="1" applyFill="1" applyBorder="1" applyAlignment="1">
      <alignment horizontal="center" vertical="center"/>
    </xf>
    <xf fontId="21" fillId="30" borderId="47" numFmtId="165" xfId="0" applyNumberFormat="1" applyFont="1" applyFill="1" applyBorder="1" applyAlignment="1" applyProtection="1">
      <alignment horizontal="left"/>
    </xf>
    <xf fontId="21" fillId="30" borderId="65" numFmtId="165" xfId="0" applyNumberFormat="1" applyFont="1" applyFill="1" applyBorder="1" applyAlignment="1" applyProtection="1">
      <alignment horizontal="left"/>
    </xf>
    <xf fontId="20" fillId="0" borderId="0" numFmtId="0" xfId="0" applyFont="1" applyAlignment="1">
      <alignment horizontal="center"/>
    </xf>
    <xf fontId="20" fillId="0" borderId="0" numFmtId="0" xfId="0" applyFont="1" applyAlignment="1">
      <alignment horizontal="center" vertical="center"/>
    </xf>
    <xf fontId="20" fillId="0" borderId="0" numFmtId="173" xfId="0" applyNumberFormat="1" applyFont="1" applyAlignment="1">
      <alignment horizontal="center" vertical="center"/>
    </xf>
    <xf fontId="25" fillId="0" borderId="0" numFmtId="173" xfId="0" applyNumberFormat="1" applyFont="1" applyAlignment="1">
      <alignment horizontal="center" vertical="center"/>
    </xf>
    <xf fontId="20" fillId="31" borderId="0" numFmtId="0" xfId="0" applyFont="1" applyFill="1"/>
    <xf fontId="25" fillId="0" borderId="0" numFmtId="0" xfId="0" applyFont="1" applyAlignment="1">
      <alignment horizontal="center" vertical="center"/>
    </xf>
    <xf fontId="20" fillId="0" borderId="38" numFmtId="0" xfId="0" applyFont="1" applyBorder="1" applyAlignment="1">
      <alignment horizontal="center"/>
    </xf>
    <xf fontId="68" fillId="0" borderId="10" numFmtId="0" xfId="0" applyFont="1" applyBorder="1" applyAlignment="1">
      <alignment horizontal="center" vertical="center" wrapText="1"/>
    </xf>
    <xf fontId="68" fillId="0" borderId="16" numFmtId="0" xfId="0" applyFont="1" applyBorder="1" applyAlignment="1">
      <alignment horizontal="center" vertical="center" wrapText="1"/>
    </xf>
    <xf fontId="69" fillId="0" borderId="17" numFmtId="0" xfId="0" applyFont="1" applyBorder="1" applyAlignment="1">
      <alignment horizontal="center" vertical="center" wrapText="1"/>
    </xf>
    <xf fontId="0" fillId="0" borderId="10" numFmtId="0" xfId="0" applyBorder="1" applyAlignment="1">
      <alignment horizontal="center" vertical="center" wrapText="1"/>
    </xf>
    <xf fontId="0" fillId="0" borderId="17" numFmtId="0" xfId="0" applyBorder="1" applyAlignment="1">
      <alignment horizontal="center" vertical="center" wrapText="1"/>
    </xf>
    <xf fontId="25" fillId="0" borderId="10" numFmtId="174" xfId="0" applyNumberFormat="1" applyFont="1" applyBorder="1" applyAlignment="1">
      <alignment horizontal="center" vertical="center" wrapText="1"/>
    </xf>
    <xf fontId="25" fillId="0" borderId="15" numFmtId="0" xfId="0" applyFont="1" applyBorder="1" applyAlignment="1">
      <alignment horizontal="center" vertical="center" wrapText="1"/>
    </xf>
    <xf fontId="25" fillId="0" borderId="17" numFmtId="0" xfId="0" applyFont="1" applyBorder="1" applyAlignment="1">
      <alignment horizontal="center" vertical="center" wrapText="1"/>
    </xf>
    <xf fontId="20" fillId="32" borderId="0" numFmtId="0" xfId="0" applyFont="1" applyFill="1"/>
    <xf fontId="20" fillId="0" borderId="59" numFmtId="0" xfId="0" applyFont="1" applyBorder="1" applyAlignment="1">
      <alignment horizontal="center"/>
    </xf>
    <xf fontId="0" fillId="0" borderId="59" numFmtId="0" xfId="0" applyBorder="1" applyAlignment="1">
      <alignment horizontal="center"/>
    </xf>
    <xf fontId="0" fillId="0" borderId="0" numFmtId="0" xfId="0" applyAlignment="1">
      <alignment horizontal="center"/>
    </xf>
    <xf fontId="68" fillId="0" borderId="18" numFmtId="0" xfId="0" applyFont="1" applyBorder="1" applyAlignment="1">
      <alignment horizontal="center" vertical="center" wrapText="1"/>
    </xf>
    <xf fontId="68" fillId="0" borderId="0" numFmtId="0" xfId="0" applyFont="1" applyAlignment="1">
      <alignment horizontal="center" vertical="center" wrapText="1"/>
    </xf>
    <xf fontId="69" fillId="0" borderId="71" numFmtId="0" xfId="0" applyFont="1" applyBorder="1" applyAlignment="1">
      <alignment horizontal="center" vertical="center" wrapText="1"/>
    </xf>
    <xf fontId="0" fillId="0" borderId="18" numFmtId="0" xfId="0" applyBorder="1" applyAlignment="1">
      <alignment horizontal="center" vertical="center" wrapText="1"/>
    </xf>
    <xf fontId="0" fillId="0" borderId="71" numFmtId="0" xfId="0" applyBorder="1" applyAlignment="1">
      <alignment horizontal="center" vertical="center" wrapText="1"/>
    </xf>
    <xf fontId="25" fillId="0" borderId="18" numFmtId="174" xfId="0" applyNumberFormat="1" applyFont="1" applyBorder="1" applyAlignment="1">
      <alignment horizontal="center" vertical="center" wrapText="1"/>
    </xf>
    <xf fontId="25" fillId="0" borderId="21" numFmtId="0" xfId="0" applyFont="1" applyBorder="1" applyAlignment="1">
      <alignment horizontal="center" vertical="center" wrapText="1"/>
    </xf>
    <xf fontId="25" fillId="0" borderId="71" numFmtId="0" xfId="0" applyFont="1" applyBorder="1" applyAlignment="1">
      <alignment horizontal="center" vertical="center" wrapText="1"/>
    </xf>
    <xf fontId="25" fillId="0" borderId="0" numFmtId="0" xfId="0" applyFont="1" applyAlignment="1">
      <alignment horizontal="left" vertical="center"/>
    </xf>
    <xf fontId="20" fillId="0" borderId="0" numFmtId="0" xfId="0" applyFont="1" applyAlignment="1">
      <alignment horizontal="left" vertical="center"/>
    </xf>
    <xf fontId="36" fillId="0" borderId="71" numFmtId="0" xfId="0" applyFont="1" applyBorder="1" applyAlignment="1">
      <alignment wrapText="1"/>
    </xf>
    <xf fontId="36" fillId="0" borderId="0" numFmtId="0" xfId="0" applyFont="1" applyAlignment="1">
      <alignment horizontal="center" vertical="center" wrapText="1"/>
    </xf>
    <xf fontId="68" fillId="0" borderId="22" numFmtId="0" xfId="0" applyFont="1" applyBorder="1" applyAlignment="1">
      <alignment horizontal="center" vertical="center" wrapText="1"/>
    </xf>
    <xf fontId="68" fillId="0" borderId="23" numFmtId="0" xfId="0" applyFont="1" applyBorder="1" applyAlignment="1">
      <alignment horizontal="center" vertical="center" wrapText="1"/>
    </xf>
    <xf fontId="69" fillId="0" borderId="24" numFmtId="0" xfId="0" applyFont="1" applyBorder="1" applyAlignment="1">
      <alignment horizontal="center" vertical="center" wrapText="1"/>
    </xf>
    <xf fontId="0" fillId="0" borderId="22" numFmtId="0" xfId="0" applyBorder="1" applyAlignment="1">
      <alignment horizontal="center" vertical="center" wrapText="1"/>
    </xf>
    <xf fontId="0" fillId="0" borderId="24" numFmtId="0" xfId="0" applyBorder="1" applyAlignment="1">
      <alignment horizontal="center" vertical="center" wrapText="1"/>
    </xf>
    <xf fontId="25" fillId="0" borderId="15" numFmtId="0" xfId="0" applyFont="1" applyBorder="1" applyAlignment="1">
      <alignment horizontal="center"/>
    </xf>
    <xf fontId="25" fillId="0" borderId="15" numFmtId="0" xfId="0" applyFont="1" applyBorder="1" applyAlignment="1">
      <alignment horizontal="center" vertical="center"/>
    </xf>
    <xf fontId="25" fillId="0" borderId="35" numFmtId="0" xfId="0" applyFont="1" applyBorder="1" applyAlignment="1">
      <alignment horizontal="center"/>
    </xf>
    <xf fontId="25" fillId="0" borderId="83" numFmtId="0" xfId="0" applyFont="1" applyBorder="1" applyAlignment="1">
      <alignment horizontal="center" vertical="center"/>
    </xf>
    <xf fontId="25" fillId="0" borderId="84" numFmtId="0" xfId="0" applyFont="1" applyBorder="1" applyAlignment="1">
      <alignment horizontal="center" vertical="center"/>
    </xf>
    <xf fontId="25" fillId="0" borderId="34" numFmtId="0" xfId="0" applyFont="1" applyBorder="1" applyAlignment="1">
      <alignment horizontal="center" vertical="center"/>
    </xf>
    <xf fontId="25" fillId="0" borderId="33" numFmtId="0" xfId="0" applyFont="1" applyBorder="1" applyAlignment="1">
      <alignment horizontal="center" vertical="center"/>
    </xf>
    <xf fontId="25" fillId="0" borderId="31" numFmtId="0" xfId="0" applyFont="1" applyBorder="1" applyAlignment="1">
      <alignment horizontal="center" vertical="center"/>
    </xf>
    <xf fontId="25" fillId="0" borderId="30" numFmtId="0" xfId="0" applyFont="1" applyBorder="1" applyAlignment="1">
      <alignment horizontal="center" vertical="center"/>
    </xf>
    <xf fontId="70" fillId="0" borderId="15" numFmtId="0" xfId="0" applyFont="1" applyBorder="1" applyAlignment="1">
      <alignment horizontal="center" vertical="center" wrapText="1"/>
    </xf>
    <xf fontId="25" fillId="0" borderId="10" numFmtId="0" xfId="0" applyFont="1" applyBorder="1" applyAlignment="1">
      <alignment horizontal="center" vertical="top" wrapText="1"/>
    </xf>
    <xf fontId="25" fillId="0" borderId="17" numFmtId="0" xfId="0" applyFont="1" applyBorder="1" applyAlignment="1">
      <alignment horizontal="center" vertical="top" wrapText="1"/>
    </xf>
    <xf fontId="25" fillId="0" borderId="21" numFmtId="0" xfId="0" applyFont="1" applyBorder="1" applyAlignment="1">
      <alignment horizontal="center"/>
    </xf>
    <xf fontId="0" fillId="0" borderId="15" numFmtId="0" xfId="0" applyBorder="1" applyAlignment="1">
      <alignment horizontal="center" vertical="center" wrapText="1"/>
    </xf>
    <xf fontId="20" fillId="0" borderId="15" numFmtId="0" xfId="0" applyFont="1" applyBorder="1" applyAlignment="1">
      <alignment horizontal="center" vertical="center" wrapText="1"/>
    </xf>
    <xf fontId="25" fillId="0" borderId="83" numFmtId="0" xfId="0" applyFont="1" applyBorder="1" applyAlignment="1">
      <alignment horizontal="center"/>
    </xf>
    <xf fontId="25" fillId="0" borderId="84" numFmtId="0" xfId="0" applyFont="1" applyBorder="1" applyAlignment="1">
      <alignment horizontal="center"/>
    </xf>
    <xf fontId="25" fillId="0" borderId="33" numFmtId="0" xfId="0" applyFont="1" applyBorder="1" applyAlignment="1">
      <alignment horizontal="center"/>
    </xf>
    <xf fontId="25" fillId="0" borderId="31" numFmtId="0" xfId="0" applyFont="1" applyBorder="1" applyAlignment="1">
      <alignment horizontal="center"/>
    </xf>
    <xf fontId="25" fillId="0" borderId="30" numFmtId="0" xfId="0" applyFont="1" applyBorder="1" applyAlignment="1">
      <alignment horizontal="center"/>
    </xf>
    <xf fontId="25" fillId="0" borderId="29" numFmtId="0" xfId="0" applyFont="1" applyBorder="1" applyAlignment="1">
      <alignment horizontal="center"/>
    </xf>
    <xf fontId="25" fillId="0" borderId="29" numFmtId="0" xfId="0" applyFont="1" applyBorder="1" applyAlignment="1">
      <alignment horizontal="center" vertical="center"/>
    </xf>
    <xf fontId="25" fillId="0" borderId="75" numFmtId="0" xfId="0" applyFont="1" applyBorder="1" applyAlignment="1">
      <alignment horizontal="center" vertical="center"/>
    </xf>
    <xf fontId="25" fillId="0" borderId="86" numFmtId="0" xfId="0" applyFont="1" applyBorder="1" applyAlignment="1">
      <alignment horizontal="center" vertical="center"/>
    </xf>
    <xf fontId="25" fillId="0" borderId="85" numFmtId="0" xfId="0" applyFont="1" applyBorder="1" applyAlignment="1">
      <alignment horizontal="center" vertical="center"/>
    </xf>
    <xf fontId="25" fillId="0" borderId="72" numFmtId="0" xfId="0" applyFont="1" applyBorder="1" applyAlignment="1">
      <alignment horizontal="center" vertical="center"/>
    </xf>
    <xf fontId="25" fillId="0" borderId="80" numFmtId="0" xfId="0" applyFont="1" applyBorder="1" applyAlignment="1">
      <alignment horizontal="center" vertical="center"/>
    </xf>
    <xf fontId="25" fillId="0" borderId="28" numFmtId="0" xfId="0" applyFont="1" applyBorder="1" applyAlignment="1">
      <alignment horizontal="center" vertical="center"/>
    </xf>
    <xf fontId="25" fillId="0" borderId="27" numFmtId="0" xfId="0" applyFont="1" applyBorder="1" applyAlignment="1">
      <alignment horizontal="center" vertical="center"/>
    </xf>
    <xf fontId="70" fillId="0" borderId="29" numFmtId="0" xfId="0" applyFont="1" applyBorder="1" applyAlignment="1">
      <alignment horizontal="center" vertical="center" wrapText="1"/>
    </xf>
    <xf fontId="20" fillId="0" borderId="61" numFmtId="0" xfId="0" applyFont="1" applyBorder="1" applyAlignment="1">
      <alignment horizontal="center" vertical="top" wrapText="1"/>
    </xf>
    <xf fontId="20" fillId="0" borderId="60" numFmtId="0" xfId="0" applyFont="1" applyBorder="1" applyAlignment="1">
      <alignment horizontal="center" vertical="top" wrapText="1"/>
    </xf>
    <xf fontId="0" fillId="0" borderId="29" numFmtId="0" xfId="0" applyBorder="1" applyAlignment="1">
      <alignment horizontal="center" vertical="center" wrapText="1"/>
    </xf>
    <xf fontId="20" fillId="0" borderId="29" numFmtId="0" xfId="0" applyFont="1" applyBorder="1" applyAlignment="1">
      <alignment horizontal="center" vertical="center" wrapText="1"/>
    </xf>
    <xf fontId="25" fillId="0" borderId="22" numFmtId="174" xfId="0" applyNumberFormat="1" applyFont="1" applyBorder="1" applyAlignment="1">
      <alignment horizontal="center" vertical="center" wrapText="1"/>
    </xf>
    <xf fontId="25" fillId="0" borderId="29" numFmtId="0" xfId="0" applyFont="1" applyBorder="1" applyAlignment="1">
      <alignment horizontal="center" vertical="center" wrapText="1"/>
    </xf>
    <xf fontId="25" fillId="0" borderId="75" numFmtId="0" xfId="0" applyFont="1" applyBorder="1" applyAlignment="1">
      <alignment horizontal="center"/>
    </xf>
    <xf fontId="25" fillId="0" borderId="86" numFmtId="0" xfId="0" applyFont="1" applyBorder="1" applyAlignment="1">
      <alignment horizontal="center"/>
    </xf>
    <xf fontId="25" fillId="0" borderId="85" numFmtId="0" xfId="0" applyFont="1" applyBorder="1" applyAlignment="1">
      <alignment horizontal="center"/>
    </xf>
    <xf fontId="25" fillId="0" borderId="80" numFmtId="0" xfId="0" applyFont="1" applyBorder="1" applyAlignment="1">
      <alignment horizontal="center"/>
    </xf>
    <xf fontId="25" fillId="0" borderId="28" numFmtId="0" xfId="0" applyFont="1" applyBorder="1" applyAlignment="1">
      <alignment horizontal="center"/>
    </xf>
    <xf fontId="25" fillId="0" borderId="27" numFmtId="0" xfId="0" applyFont="1" applyBorder="1" applyAlignment="1">
      <alignment horizontal="center"/>
    </xf>
    <xf fontId="25" fillId="0" borderId="26" numFmtId="0" xfId="0" applyFont="1" applyBorder="1" applyAlignment="1">
      <alignment horizontal="center"/>
    </xf>
    <xf fontId="25" fillId="0" borderId="13" numFmtId="0" xfId="0" applyFont="1" applyBorder="1" applyAlignment="1">
      <alignment horizontal="center"/>
    </xf>
    <xf fontId="25" fillId="0" borderId="68" numFmtId="0" xfId="0" applyFont="1" applyBorder="1" applyAlignment="1">
      <alignment horizontal="center"/>
    </xf>
    <xf fontId="25" fillId="0" borderId="12" numFmtId="0" xfId="0" applyFont="1" applyBorder="1" applyAlignment="1">
      <alignment horizontal="center"/>
    </xf>
    <xf fontId="23" fillId="0" borderId="26" numFmtId="0" xfId="0" applyFont="1" applyBorder="1" applyAlignment="1">
      <alignment horizontal="center" vertical="center"/>
    </xf>
    <xf fontId="25" fillId="0" borderId="26" numFmtId="0" xfId="0" applyFont="1" applyBorder="1" applyAlignment="1">
      <alignment vertical="center" wrapText="1"/>
    </xf>
    <xf fontId="25" fillId="0" borderId="14" numFmtId="0" xfId="0" applyFont="1" applyBorder="1" applyAlignment="1">
      <alignment horizontal="center" vertical="center" wrapText="1"/>
    </xf>
    <xf fontId="25" fillId="0" borderId="24" numFmtId="0" xfId="0" applyFont="1" applyBorder="1" applyAlignment="1">
      <alignment horizontal="center" vertical="center" wrapText="1"/>
    </xf>
    <xf fontId="71" fillId="0" borderId="0" numFmtId="0" xfId="0" applyFont="1"/>
    <xf fontId="25" fillId="0" borderId="16" numFmtId="0" xfId="0" applyFont="1" applyBorder="1" applyAlignment="1">
      <alignment horizontal="center"/>
    </xf>
    <xf fontId="25" fillId="0" borderId="78" numFmtId="0" xfId="0" applyFont="1" applyBorder="1" applyAlignment="1">
      <alignment horizontal="center"/>
    </xf>
    <xf fontId="25" fillId="0" borderId="20" numFmtId="0" xfId="0" applyFont="1" applyBorder="1" applyAlignment="1">
      <alignment horizontal="center"/>
    </xf>
    <xf fontId="25" fillId="0" borderId="11" numFmtId="0" xfId="0" applyFont="1" applyBorder="1" applyAlignment="1">
      <alignment horizontal="center"/>
    </xf>
    <xf fontId="25" fillId="0" borderId="76" numFmtId="0" xfId="0" applyFont="1" applyBorder="1" applyAlignment="1">
      <alignment horizontal="center"/>
    </xf>
    <xf fontId="25" fillId="0" borderId="10" numFmtId="0" xfId="0" applyFont="1" applyBorder="1" applyAlignment="1">
      <alignment horizontal="center"/>
    </xf>
    <xf fontId="25" fillId="0" borderId="18" numFmtId="0" xfId="0" applyFont="1" applyBorder="1" applyAlignment="1">
      <alignment horizontal="center" vertical="center"/>
    </xf>
    <xf fontId="25" fillId="0" borderId="18" numFmtId="0" xfId="0" applyFont="1" applyBorder="1" applyAlignment="1">
      <alignment horizontal="center"/>
    </xf>
    <xf fontId="20" fillId="0" borderId="29" numFmtId="0" xfId="0" applyFont="1" applyBorder="1" applyAlignment="1">
      <alignment horizontal="center"/>
    </xf>
    <xf fontId="25" fillId="0" borderId="21" numFmtId="0" xfId="0" applyFont="1" applyBorder="1"/>
    <xf fontId="20" fillId="0" borderId="21" numFmtId="0" xfId="0" applyFont="1" applyBorder="1"/>
    <xf fontId="25" fillId="0" borderId="71" numFmtId="0" xfId="0" applyFont="1" applyBorder="1" applyAlignment="1">
      <alignment horizontal="center"/>
    </xf>
    <xf fontId="20" fillId="0" borderId="39" numFmtId="0" xfId="0" applyFont="1" applyBorder="1" applyAlignment="1">
      <alignment horizontal="left" vertical="center"/>
    </xf>
    <xf fontId="20" fillId="33" borderId="39" numFmtId="0" xfId="0" applyFont="1" applyFill="1" applyBorder="1" applyAlignment="1">
      <alignment horizontal="left" vertical="center"/>
    </xf>
    <xf fontId="20" fillId="0" borderId="40" numFmtId="0" xfId="0" applyFont="1" applyBorder="1" applyAlignment="1">
      <alignment horizontal="center" wrapText="1"/>
    </xf>
    <xf fontId="20" fillId="0" borderId="39" numFmtId="0" xfId="0" applyFont="1" applyBorder="1" applyAlignment="1">
      <alignment horizontal="center"/>
    </xf>
    <xf fontId="20" fillId="0" borderId="35" numFmtId="0" xfId="0" applyFont="1" applyBorder="1" applyAlignment="1">
      <alignment horizontal="center"/>
    </xf>
    <xf fontId="20" fillId="0" borderId="83" numFmtId="0" xfId="0" applyFont="1" applyBorder="1" applyAlignment="1">
      <alignment horizontal="center"/>
    </xf>
    <xf fontId="20" fillId="0" borderId="84" numFmtId="0" xfId="0" applyFont="1" applyBorder="1" applyAlignment="1">
      <alignment horizontal="center"/>
    </xf>
    <xf fontId="25" fillId="0" borderId="39" numFmtId="2" xfId="0" applyNumberFormat="1" applyFont="1" applyBorder="1" applyAlignment="1">
      <alignment horizontal="center"/>
    </xf>
    <xf fontId="20" fillId="0" borderId="36" numFmtId="2" xfId="0" applyNumberFormat="1" applyFont="1" applyBorder="1" applyAlignment="1">
      <alignment horizontal="center" vertical="center"/>
    </xf>
    <xf fontId="37" fillId="0" borderId="15" numFmtId="2" xfId="0" applyNumberFormat="1" applyFont="1" applyBorder="1" applyAlignment="1">
      <alignment horizontal="center" vertical="center"/>
    </xf>
    <xf fontId="20" fillId="0" borderId="40" numFmtId="2" xfId="0" applyNumberFormat="1" applyFont="1" applyBorder="1" applyAlignment="1">
      <alignment horizontal="center"/>
    </xf>
    <xf fontId="20" fillId="0" borderId="39" numFmtId="162" xfId="0" applyNumberFormat="1" applyFont="1" applyBorder="1" applyAlignment="1">
      <alignment horizontal="center"/>
    </xf>
    <xf fontId="25" fillId="0" borderId="40" numFmtId="2" xfId="0" applyNumberFormat="1" applyFont="1" applyBorder="1" applyAlignment="1">
      <alignment horizontal="center"/>
    </xf>
    <xf fontId="20" fillId="0" borderId="36" numFmtId="2" xfId="0" applyNumberFormat="1" applyFont="1" applyBorder="1" applyAlignment="1">
      <alignment horizontal="center"/>
    </xf>
    <xf fontId="20" fillId="0" borderId="35" numFmtId="2" xfId="0" applyNumberFormat="1" applyFont="1" applyBorder="1" applyAlignment="1">
      <alignment horizontal="center"/>
    </xf>
    <xf fontId="20" fillId="0" borderId="65" numFmtId="0" xfId="0" applyFont="1" applyBorder="1" applyAlignment="1">
      <alignment horizontal="left" vertical="center"/>
    </xf>
    <xf fontId="20" fillId="33" borderId="65" numFmtId="0" xfId="0" applyFont="1" applyFill="1" applyBorder="1" applyAlignment="1">
      <alignment horizontal="left" vertical="center"/>
    </xf>
    <xf fontId="20" fillId="0" borderId="88" numFmtId="0" xfId="0" applyFont="1" applyBorder="1" applyAlignment="1">
      <alignment horizontal="center" wrapText="1"/>
    </xf>
    <xf fontId="20" fillId="0" borderId="75" numFmtId="0" xfId="0" applyFont="1" applyBorder="1" applyAlignment="1">
      <alignment horizontal="center"/>
    </xf>
    <xf fontId="20" fillId="0" borderId="86" numFmtId="0" xfId="0" applyFont="1" applyBorder="1" applyAlignment="1">
      <alignment horizontal="center"/>
    </xf>
    <xf fontId="20" fillId="0" borderId="85" numFmtId="0" xfId="0" applyFont="1" applyBorder="1" applyAlignment="1">
      <alignment horizontal="center"/>
    </xf>
    <xf fontId="25" fillId="0" borderId="51" numFmtId="2" xfId="0" applyNumberFormat="1" applyFont="1" applyBorder="1" applyAlignment="1">
      <alignment horizontal="center"/>
    </xf>
    <xf fontId="25" fillId="0" borderId="65" numFmtId="2" xfId="0" applyNumberFormat="1" applyFont="1" applyBorder="1" applyAlignment="1">
      <alignment horizontal="center"/>
    </xf>
    <xf fontId="20" fillId="0" borderId="66" numFmtId="2" xfId="0" applyNumberFormat="1" applyFont="1" applyBorder="1" applyAlignment="1">
      <alignment horizontal="center" vertical="center"/>
    </xf>
    <xf fontId="37" fillId="0" borderId="29" numFmtId="2" xfId="0" applyNumberFormat="1" applyFont="1" applyBorder="1" applyAlignment="1">
      <alignment horizontal="center" vertical="center"/>
    </xf>
    <xf fontId="20" fillId="0" borderId="88" numFmtId="2" xfId="0" applyNumberFormat="1" applyFont="1" applyBorder="1" applyAlignment="1">
      <alignment horizontal="center"/>
    </xf>
    <xf fontId="20" fillId="0" borderId="65" numFmtId="162" xfId="0" applyNumberFormat="1" applyFont="1" applyBorder="1" applyAlignment="1">
      <alignment horizontal="center"/>
    </xf>
    <xf fontId="20" fillId="0" borderId="45" numFmtId="2" xfId="0" applyNumberFormat="1" applyFont="1" applyBorder="1" applyAlignment="1">
      <alignment horizontal="center"/>
    </xf>
    <xf fontId="20" fillId="0" borderId="57" numFmtId="2" xfId="0" applyNumberFormat="1" applyFont="1" applyBorder="1" applyAlignment="1">
      <alignment horizontal="center"/>
    </xf>
    <xf fontId="20" fillId="0" borderId="54" numFmtId="2" xfId="0" applyNumberFormat="1" applyFont="1" applyBorder="1" applyAlignment="1">
      <alignment horizontal="center"/>
    </xf>
    <xf fontId="20" fillId="0" borderId="89" numFmtId="2" xfId="0" applyNumberFormat="1" applyFont="1" applyBorder="1" applyAlignment="1">
      <alignment horizontal="center"/>
    </xf>
    <xf fontId="20" fillId="0" borderId="56" numFmtId="2" xfId="0" applyNumberFormat="1" applyFont="1" applyBorder="1" applyAlignment="1">
      <alignment horizontal="center"/>
    </xf>
    <xf fontId="20" fillId="0" borderId="83" numFmtId="1" xfId="0" applyNumberFormat="1" applyFont="1" applyBorder="1" applyAlignment="1">
      <alignment horizontal="center"/>
    </xf>
    <xf fontId="20" fillId="0" borderId="84" numFmtId="1" xfId="0" applyNumberFormat="1" applyFont="1" applyBorder="1" applyAlignment="1">
      <alignment horizontal="center"/>
    </xf>
    <xf fontId="20" fillId="0" borderId="15" numFmtId="2" xfId="0" applyNumberFormat="1" applyFont="1" applyBorder="1" applyAlignment="1">
      <alignment horizontal="center" vertical="center"/>
    </xf>
    <xf fontId="20" fillId="0" borderId="29" numFmtId="2" xfId="0" applyNumberFormat="1" applyFont="1" applyBorder="1" applyAlignment="1">
      <alignment horizontal="center" vertical="center"/>
    </xf>
    <xf fontId="20" fillId="0" borderId="75" numFmtId="2" xfId="0" applyNumberFormat="1" applyFont="1" applyBorder="1" applyAlignment="1">
      <alignment horizontal="center"/>
    </xf>
    <xf fontId="20" fillId="0" borderId="26" numFmtId="2" xfId="0" applyNumberFormat="1" applyFont="1" applyBorder="1" applyAlignment="1">
      <alignment horizontal="center"/>
    </xf>
    <xf fontId="20" fillId="0" borderId="67" numFmtId="2" xfId="0" applyNumberFormat="1" applyFont="1" applyBorder="1" applyAlignment="1">
      <alignment horizontal="center"/>
    </xf>
    <xf fontId="20" fillId="0" borderId="26" numFmtId="0" xfId="0" applyFont="1" applyBorder="1" applyAlignment="1">
      <alignment horizontal="left" vertical="center"/>
    </xf>
    <xf fontId="20" fillId="33" borderId="26" numFmtId="0" xfId="0" applyFont="1" applyFill="1" applyBorder="1" applyAlignment="1">
      <alignment horizontal="left" vertical="center"/>
    </xf>
    <xf fontId="20" fillId="0" borderId="13" numFmtId="0" xfId="0" applyFont="1" applyBorder="1" applyAlignment="1">
      <alignment horizontal="center" wrapText="1"/>
    </xf>
    <xf fontId="20" fillId="0" borderId="26" numFmtId="0" xfId="0" applyFont="1" applyBorder="1" applyAlignment="1">
      <alignment horizontal="center"/>
    </xf>
    <xf fontId="20" fillId="0" borderId="68" numFmtId="162" xfId="0" applyNumberFormat="1" applyFont="1" applyBorder="1" applyAlignment="1">
      <alignment horizontal="center"/>
    </xf>
    <xf fontId="20" fillId="0" borderId="31" numFmtId="0" xfId="0" applyFont="1" applyBorder="1" applyAlignment="1">
      <alignment horizontal="center"/>
    </xf>
    <xf fontId="20" fillId="0" borderId="30" numFmtId="0" xfId="0" applyFont="1" applyBorder="1" applyAlignment="1">
      <alignment horizontal="center"/>
    </xf>
    <xf fontId="20" fillId="0" borderId="33" numFmtId="2" xfId="0" applyNumberFormat="1" applyFont="1" applyBorder="1" applyAlignment="1">
      <alignment horizontal="center"/>
    </xf>
    <xf fontId="20" fillId="0" borderId="31" numFmtId="2" xfId="0" applyNumberFormat="1" applyFont="1" applyBorder="1" applyAlignment="1">
      <alignment horizontal="center"/>
    </xf>
    <xf fontId="20" fillId="0" borderId="30" numFmtId="2" xfId="0" applyNumberFormat="1" applyFont="1" applyBorder="1" applyAlignment="1">
      <alignment horizontal="center"/>
    </xf>
    <xf fontId="25" fillId="0" borderId="12" numFmtId="2" xfId="0" applyNumberFormat="1" applyFont="1" applyBorder="1" applyAlignment="1">
      <alignment horizontal="center"/>
    </xf>
    <xf fontId="25" fillId="0" borderId="26" numFmtId="2" xfId="0" applyNumberFormat="1" applyFont="1" applyBorder="1" applyAlignment="1">
      <alignment horizontal="center"/>
    </xf>
    <xf fontId="20" fillId="0" borderId="14" numFmtId="2" xfId="0" applyNumberFormat="1" applyFont="1" applyBorder="1" applyAlignment="1">
      <alignment horizontal="center" vertical="center"/>
    </xf>
    <xf fontId="20" fillId="0" borderId="13" numFmtId="2" xfId="0" applyNumberFormat="1" applyFont="1" applyBorder="1" applyAlignment="1">
      <alignment horizontal="center"/>
    </xf>
    <xf fontId="20" fillId="0" borderId="26" numFmtId="162" xfId="0" applyNumberFormat="1" applyFont="1" applyBorder="1" applyAlignment="1">
      <alignment horizontal="center"/>
    </xf>
    <xf fontId="20" fillId="0" borderId="68" numFmtId="2" xfId="0" applyNumberFormat="1" applyFont="1" applyBorder="1" applyAlignment="1">
      <alignment horizontal="center"/>
    </xf>
    <xf fontId="20" fillId="0" borderId="68" numFmtId="0" xfId="0" applyFont="1" applyBorder="1" applyAlignment="1">
      <alignment horizontal="center"/>
    </xf>
    <xf fontId="20" fillId="0" borderId="35" numFmtId="162" xfId="0" applyNumberFormat="1" applyFont="1" applyBorder="1" applyAlignment="1">
      <alignment horizontal="center"/>
    </xf>
    <xf fontId="25" fillId="0" borderId="42" numFmtId="2" xfId="0" applyNumberFormat="1" applyFont="1" applyBorder="1" applyAlignment="1">
      <alignment horizontal="center"/>
    </xf>
    <xf fontId="20" fillId="0" borderId="75" numFmtId="0" xfId="47" applyFont="1" applyBorder="1" applyAlignment="1">
      <alignment horizontal="center"/>
    </xf>
    <xf fontId="25" fillId="0" borderId="67" numFmtId="2" xfId="0" applyNumberFormat="1" applyFont="1" applyBorder="1" applyAlignment="1">
      <alignment horizontal="center"/>
    </xf>
    <xf fontId="20" fillId="0" borderId="84" numFmtId="0" xfId="47" applyFont="1" applyBorder="1" applyAlignment="1">
      <alignment horizontal="center"/>
    </xf>
    <xf fontId="20" fillId="0" borderId="85" numFmtId="0" xfId="47" applyFont="1" applyBorder="1" applyAlignment="1">
      <alignment horizontal="center"/>
    </xf>
    <xf fontId="20" fillId="0" borderId="72" numFmtId="2" xfId="46" applyNumberFormat="1" applyFont="1" applyBorder="1" applyAlignment="1">
      <alignment horizontal="center"/>
    </xf>
    <xf fontId="20" fillId="0" borderId="75" numFmtId="2" xfId="46" applyNumberFormat="1" applyFont="1" applyBorder="1" applyAlignment="1">
      <alignment horizontal="center"/>
    </xf>
    <xf fontId="72" fillId="0" borderId="75" numFmtId="162" xfId="47" applyNumberFormat="1" applyFont="1" applyBorder="1" applyAlignment="1">
      <alignment horizontal="center"/>
    </xf>
    <xf fontId="20" fillId="0" borderId="15" numFmtId="0" xfId="0" applyFont="1" applyBorder="1" applyAlignment="1">
      <alignment horizontal="left" vertical="center"/>
    </xf>
    <xf fontId="20" fillId="33" borderId="15" numFmtId="0" xfId="0" applyFont="1" applyFill="1" applyBorder="1" applyAlignment="1">
      <alignment horizontal="left" vertical="center"/>
    </xf>
    <xf fontId="20" fillId="0" borderId="29" numFmtId="0" xfId="0" applyFont="1" applyBorder="1" applyAlignment="1">
      <alignment horizontal="left" vertical="center"/>
    </xf>
    <xf fontId="20" fillId="33" borderId="29" numFmtId="0" xfId="0" applyFont="1" applyFill="1" applyBorder="1" applyAlignment="1">
      <alignment horizontal="left" vertical="center"/>
    </xf>
    <xf fontId="25" fillId="0" borderId="22" numFmtId="2" xfId="0" applyNumberFormat="1" applyFont="1" applyBorder="1" applyAlignment="1">
      <alignment horizontal="center"/>
    </xf>
    <xf fontId="20" fillId="0" borderId="83" numFmtId="0" xfId="47" applyFont="1" applyBorder="1" applyAlignment="1">
      <alignment horizontal="center"/>
    </xf>
    <xf fontId="20" fillId="0" borderId="86" numFmtId="0" xfId="47" applyFont="1" applyBorder="1" applyAlignment="1">
      <alignment horizontal="center"/>
    </xf>
    <xf fontId="20" fillId="0" borderId="15" numFmtId="2" xfId="0" applyNumberFormat="1" applyFont="1" applyBorder="1" applyAlignment="1">
      <alignment horizontal="center" vertical="center" wrapText="1"/>
    </xf>
    <xf fontId="20" fillId="0" borderId="15" numFmtId="2" xfId="0" applyNumberFormat="1" applyFont="1" applyBorder="1" applyAlignment="1">
      <alignment horizontal="center"/>
    </xf>
    <xf fontId="20" fillId="0" borderId="29" numFmtId="2" xfId="0" applyNumberFormat="1" applyFont="1" applyBorder="1" applyAlignment="1">
      <alignment horizontal="center" vertical="center" wrapText="1"/>
    </xf>
    <xf fontId="20" fillId="0" borderId="29" numFmtId="2" xfId="0" applyNumberFormat="1" applyFont="1" applyBorder="1" applyAlignment="1">
      <alignment horizontal="center"/>
    </xf>
    <xf fontId="20" fillId="33" borderId="26" numFmtId="0" xfId="0" applyFont="1" applyFill="1" applyBorder="1" applyAlignment="1">
      <alignment horizontal="left"/>
    </xf>
    <xf fontId="20" fillId="0" borderId="70" numFmtId="2" xfId="0" applyNumberFormat="1" applyFont="1" applyBorder="1" applyAlignment="1">
      <alignment horizontal="center"/>
    </xf>
    <xf fontId="20" fillId="0" borderId="25" numFmtId="2" xfId="0" applyNumberFormat="1" applyFont="1" applyBorder="1" applyAlignment="1">
      <alignment horizontal="center"/>
    </xf>
    <xf fontId="20" fillId="0" borderId="19" numFmtId="2" xfId="0" applyNumberFormat="1" applyFont="1" applyBorder="1" applyAlignment="1">
      <alignment horizontal="center"/>
    </xf>
    <xf fontId="20" fillId="0" borderId="74" numFmtId="2" xfId="0" applyNumberFormat="1" applyFont="1" applyBorder="1" applyAlignment="1">
      <alignment horizontal="center"/>
    </xf>
    <xf fontId="20" fillId="0" borderId="65" numFmtId="0" xfId="0" applyFont="1" applyBorder="1" applyAlignment="1">
      <alignment horizontal="left"/>
    </xf>
    <xf fontId="20" fillId="0" borderId="75" numFmtId="162" xfId="0" applyNumberFormat="1" applyFont="1" applyBorder="1" applyAlignment="1">
      <alignment horizontal="center"/>
    </xf>
    <xf fontId="20" fillId="0" borderId="37" numFmtId="2" xfId="0" applyNumberFormat="1" applyFont="1" applyBorder="1" applyAlignment="1">
      <alignment horizontal="center"/>
    </xf>
    <xf fontId="20" fillId="0" borderId="71" numFmtId="2" xfId="0" applyNumberFormat="1" applyFont="1" applyBorder="1" applyAlignment="1">
      <alignment horizontal="center"/>
    </xf>
    <xf fontId="20" fillId="0" borderId="64" numFmtId="2" xfId="0" applyNumberFormat="1" applyFont="1" applyBorder="1" applyAlignment="1">
      <alignment horizontal="center"/>
    </xf>
    <xf fontId="20" fillId="33" borderId="13" numFmtId="0" xfId="0" applyFont="1" applyFill="1" applyBorder="1" applyAlignment="1">
      <alignment horizontal="center" wrapText="1"/>
    </xf>
    <xf fontId="20" fillId="33" borderId="26" numFmtId="0" xfId="0" applyFont="1" applyFill="1" applyBorder="1" applyAlignment="1">
      <alignment horizontal="center"/>
    </xf>
    <xf fontId="20" fillId="33" borderId="68" numFmtId="0" xfId="0" applyFont="1" applyFill="1" applyBorder="1" applyAlignment="1">
      <alignment horizontal="center"/>
    </xf>
    <xf fontId="20" fillId="33" borderId="31" numFmtId="0" xfId="0" applyFont="1" applyFill="1" applyBorder="1" applyAlignment="1">
      <alignment horizontal="center"/>
    </xf>
    <xf fontId="20" fillId="33" borderId="30" numFmtId="0" xfId="0" applyFont="1" applyFill="1" applyBorder="1" applyAlignment="1">
      <alignment horizontal="center"/>
    </xf>
    <xf fontId="20" fillId="33" borderId="33" numFmtId="2" xfId="0" applyNumberFormat="1" applyFont="1" applyFill="1" applyBorder="1" applyAlignment="1">
      <alignment horizontal="center"/>
    </xf>
    <xf fontId="20" fillId="33" borderId="31" numFmtId="2" xfId="0" applyNumberFormat="1" applyFont="1" applyFill="1" applyBorder="1" applyAlignment="1">
      <alignment horizontal="center"/>
    </xf>
    <xf fontId="20" fillId="33" borderId="30" numFmtId="2" xfId="0" applyNumberFormat="1" applyFont="1" applyFill="1" applyBorder="1" applyAlignment="1">
      <alignment horizontal="center"/>
    </xf>
    <xf fontId="25" fillId="33" borderId="12" numFmtId="2" xfId="0" applyNumberFormat="1" applyFont="1" applyFill="1" applyBorder="1" applyAlignment="1">
      <alignment horizontal="center"/>
    </xf>
    <xf fontId="20" fillId="0" borderId="46" numFmtId="2" xfId="0" applyNumberFormat="1" applyFont="1" applyBorder="1" applyAlignment="1">
      <alignment horizontal="center"/>
    </xf>
    <xf fontId="20" fillId="0" borderId="42" numFmtId="0" xfId="0" applyFont="1" applyBorder="1" applyAlignment="1">
      <alignment horizontal="center" wrapText="1"/>
    </xf>
    <xf fontId="20" fillId="0" borderId="23" numFmtId="0" xfId="0" applyFont="1" applyBorder="1" applyAlignment="1">
      <alignment horizontal="center" wrapText="1"/>
    </xf>
    <xf fontId="20" fillId="0" borderId="81" numFmtId="0" xfId="0" applyFont="1" applyBorder="1" applyAlignment="1">
      <alignment horizontal="center"/>
    </xf>
    <xf fontId="20" fillId="0" borderId="28" numFmtId="0" xfId="0" applyFont="1" applyBorder="1" applyAlignment="1">
      <alignment horizontal="center"/>
    </xf>
    <xf fontId="20" fillId="0" borderId="27" numFmtId="0" xfId="0" applyFont="1" applyBorder="1" applyAlignment="1">
      <alignment horizontal="center"/>
    </xf>
    <xf fontId="20" fillId="0" borderId="66" numFmtId="2" xfId="0" applyNumberFormat="1" applyFont="1" applyBorder="1" applyAlignment="1">
      <alignment horizontal="center"/>
    </xf>
    <xf fontId="20" fillId="0" borderId="39" numFmtId="0" xfId="0" applyFont="1" applyBorder="1" applyAlignment="1">
      <alignment horizontal="center" wrapText="1"/>
    </xf>
    <xf fontId="20" fillId="0" borderId="45" numFmtId="0" xfId="0" applyFont="1" applyBorder="1" applyAlignment="1">
      <alignment horizontal="center"/>
    </xf>
    <xf fontId="20" fillId="0" borderId="29" numFmtId="2" xfId="0" applyNumberFormat="1" applyFont="1" applyBorder="1" applyAlignment="1">
      <alignment horizontal="center" wrapText="1"/>
    </xf>
    <xf fontId="25" fillId="0" borderId="88" numFmtId="2" xfId="0" applyNumberFormat="1" applyFont="1" applyBorder="1" applyAlignment="1">
      <alignment horizontal="center"/>
    </xf>
    <xf fontId="20" fillId="0" borderId="40" numFmtId="2" xfId="0" applyNumberFormat="1" applyFont="1" applyBorder="1" applyAlignment="1">
      <alignment horizontal="center" wrapText="1"/>
    </xf>
    <xf fontId="20" fillId="0" borderId="17" numFmtId="2" xfId="0" applyNumberFormat="1" applyFont="1" applyBorder="1" applyAlignment="1">
      <alignment horizontal="center"/>
    </xf>
    <xf fontId="20" fillId="0" borderId="17" numFmtId="2" xfId="0" applyNumberFormat="1" applyFont="1" applyBorder="1" applyAlignment="1">
      <alignment horizontal="center" wrapText="1"/>
    </xf>
    <xf fontId="20" fillId="0" borderId="15" numFmtId="0" xfId="0" applyFont="1" applyBorder="1" applyAlignment="1">
      <alignment horizontal="center" vertical="center"/>
    </xf>
    <xf fontId="20" fillId="0" borderId="76" numFmtId="0" xfId="0" applyFont="1" applyBorder="1" applyAlignment="1">
      <alignment horizontal="center" vertical="center"/>
    </xf>
    <xf fontId="20" fillId="0" borderId="20" numFmtId="0" xfId="0" applyFont="1" applyBorder="1" applyAlignment="1">
      <alignment horizontal="center" vertical="center"/>
    </xf>
    <xf fontId="20" fillId="0" borderId="76" numFmtId="2" xfId="0" applyNumberFormat="1" applyFont="1" applyBorder="1" applyAlignment="1">
      <alignment horizontal="center" vertical="center"/>
    </xf>
    <xf fontId="20" fillId="0" borderId="20" numFmtId="2" xfId="0" applyNumberFormat="1" applyFont="1" applyBorder="1" applyAlignment="1">
      <alignment horizontal="center" vertical="center"/>
    </xf>
    <xf fontId="20" fillId="0" borderId="11" numFmtId="2" xfId="0" applyNumberFormat="1" applyFont="1" applyBorder="1" applyAlignment="1">
      <alignment horizontal="center" vertical="center"/>
    </xf>
    <xf fontId="25" fillId="0" borderId="15" numFmtId="2" xfId="0" applyNumberFormat="1" applyFont="1" applyBorder="1" applyAlignment="1">
      <alignment horizontal="center" vertical="center"/>
    </xf>
    <xf fontId="20" fillId="0" borderId="16" numFmtId="2" xfId="0" applyNumberFormat="1" applyFont="1" applyBorder="1" applyAlignment="1">
      <alignment horizontal="center" vertical="center"/>
    </xf>
    <xf fontId="20" fillId="0" borderId="15" numFmtId="162" xfId="0" applyNumberFormat="1" applyFont="1" applyBorder="1" applyAlignment="1">
      <alignment horizontal="center"/>
    </xf>
    <xf fontId="20" fillId="0" borderId="29" numFmtId="0" xfId="0" applyFont="1" applyBorder="1" applyAlignment="1">
      <alignment horizontal="center" vertical="center"/>
    </xf>
    <xf fontId="20" fillId="0" borderId="80" numFmtId="0" xfId="0" applyFont="1" applyBorder="1" applyAlignment="1">
      <alignment horizontal="center" vertical="center"/>
    </xf>
    <xf fontId="20" fillId="0" borderId="28" numFmtId="0" xfId="0" applyFont="1" applyBorder="1" applyAlignment="1">
      <alignment horizontal="center" vertical="center"/>
    </xf>
    <xf fontId="20" fillId="0" borderId="80" numFmtId="2" xfId="0" applyNumberFormat="1" applyFont="1" applyBorder="1" applyAlignment="1">
      <alignment horizontal="center" vertical="center"/>
    </xf>
    <xf fontId="20" fillId="0" borderId="28" numFmtId="2" xfId="0" applyNumberFormat="1" applyFont="1" applyBorder="1" applyAlignment="1">
      <alignment horizontal="center" vertical="center"/>
    </xf>
    <xf fontId="20" fillId="0" borderId="27" numFmtId="2" xfId="0" applyNumberFormat="1" applyFont="1" applyBorder="1" applyAlignment="1">
      <alignment horizontal="center" vertical="center"/>
    </xf>
    <xf fontId="25" fillId="0" borderId="29" numFmtId="2" xfId="0" applyNumberFormat="1" applyFont="1" applyBorder="1" applyAlignment="1">
      <alignment horizontal="center" vertical="center"/>
    </xf>
    <xf fontId="20" fillId="0" borderId="23" numFmtId="2" xfId="0" applyNumberFormat="1" applyFont="1" applyBorder="1" applyAlignment="1">
      <alignment horizontal="center" vertical="center"/>
    </xf>
    <xf fontId="20" fillId="0" borderId="24" numFmtId="2" xfId="0" applyNumberFormat="1" applyFont="1" applyBorder="1" applyAlignment="1">
      <alignment horizontal="center"/>
    </xf>
    <xf fontId="20" fillId="0" borderId="29" numFmtId="162" xfId="0" applyNumberFormat="1" applyFont="1" applyBorder="1" applyAlignment="1">
      <alignment horizontal="center"/>
    </xf>
    <xf fontId="20" fillId="0" borderId="58" numFmtId="2" xfId="0" applyNumberFormat="1" applyFont="1" applyBorder="1" applyAlignment="1">
      <alignment horizontal="center"/>
    </xf>
    <xf fontId="20" fillId="0" borderId="14" numFmtId="2" xfId="0" applyNumberFormat="1" applyFont="1" applyBorder="1" applyAlignment="1">
      <alignment horizontal="center"/>
    </xf>
    <xf fontId="20" fillId="0" borderId="29" numFmtId="0" xfId="0" applyFont="1" applyBorder="1" applyAlignment="1">
      <alignment horizontal="left"/>
    </xf>
    <xf fontId="20" fillId="33" borderId="29" numFmtId="0" xfId="0" applyFont="1" applyFill="1" applyBorder="1"/>
    <xf fontId="20" fillId="0" borderId="23" numFmtId="0" xfId="0" applyFont="1" applyBorder="1" applyAlignment="1">
      <alignment horizontal="center"/>
    </xf>
    <xf fontId="20" fillId="0" borderId="80" numFmtId="0" xfId="0" applyFont="1" applyBorder="1" applyAlignment="1">
      <alignment horizontal="center"/>
    </xf>
    <xf fontId="20" fillId="0" borderId="80" numFmtId="162" xfId="0" applyNumberFormat="1" applyFont="1" applyBorder="1" applyAlignment="1">
      <alignment horizontal="center"/>
    </xf>
    <xf fontId="20" fillId="0" borderId="28" numFmtId="2" xfId="0" applyNumberFormat="1" applyFont="1" applyBorder="1"/>
    <xf fontId="20" fillId="0" borderId="80" numFmtId="2" xfId="0" applyNumberFormat="1" applyFont="1" applyBorder="1" applyAlignment="1">
      <alignment horizontal="center"/>
    </xf>
    <xf fontId="25" fillId="0" borderId="29" numFmtId="2" xfId="0" applyNumberFormat="1" applyFont="1" applyBorder="1" applyAlignment="1">
      <alignment horizontal="center"/>
    </xf>
    <xf fontId="20" fillId="0" borderId="23" numFmtId="2" xfId="0" applyNumberFormat="1" applyFont="1" applyBorder="1" applyAlignment="1">
      <alignment horizontal="center"/>
    </xf>
    <xf fontId="25" fillId="0" borderId="23" numFmtId="2" xfId="0" applyNumberFormat="1" applyFont="1" applyBorder="1" applyAlignment="1">
      <alignment horizontal="center"/>
    </xf>
    <xf fontId="20" fillId="0" borderId="66" numFmtId="0" xfId="0" applyFont="1" applyBorder="1" applyAlignment="1">
      <alignment horizontal="center"/>
    </xf>
    <xf fontId="20" fillId="0" borderId="68" numFmtId="0" xfId="0" applyFont="1" applyBorder="1"/>
    <xf fontId="20" fillId="0" borderId="31" numFmtId="0" xfId="0" applyFont="1" applyBorder="1"/>
    <xf fontId="20" fillId="0" borderId="14" numFmtId="0" xfId="0" applyFont="1" applyBorder="1" applyAlignment="1">
      <alignment horizontal="center"/>
    </xf>
    <xf fontId="20" fillId="0" borderId="33" numFmtId="0" xfId="0" applyFont="1" applyBorder="1"/>
    <xf fontId="20" fillId="0" borderId="0" numFmtId="2" xfId="0" applyNumberFormat="1" applyFont="1" applyAlignment="1">
      <alignment horizontal="center"/>
    </xf>
    <xf fontId="0" fillId="0" borderId="0" numFmtId="0" xfId="0"/>
    <xf fontId="73" fillId="0" borderId="0" numFmtId="0" xfId="0" applyFont="1"/>
    <xf fontId="25" fillId="0" borderId="15" numFmtId="0" xfId="0" applyFont="1" applyBorder="1" applyAlignment="1">
      <alignment vertical="center" wrapText="1"/>
    </xf>
    <xf fontId="25" fillId="0" borderId="10" numFmtId="0" xfId="0" applyFont="1" applyBorder="1" applyAlignment="1">
      <alignment horizontal="center" textRotation="90" vertical="center" wrapText="1"/>
    </xf>
    <xf fontId="25" fillId="0" borderId="15" numFmtId="0" xfId="0" applyFont="1" applyBorder="1" applyAlignment="1">
      <alignment horizontal="center" textRotation="90" vertical="center" wrapText="1"/>
    </xf>
    <xf fontId="25" fillId="0" borderId="12" numFmtId="0" xfId="0" applyFont="1" applyBorder="1" applyAlignment="1">
      <alignment horizontal="center" vertical="center" wrapText="1"/>
    </xf>
    <xf fontId="25" fillId="0" borderId="13" numFmtId="0" xfId="0" applyFont="1" applyBorder="1" applyAlignment="1">
      <alignment horizontal="center" vertical="center" wrapText="1"/>
    </xf>
    <xf fontId="25" fillId="0" borderId="21" numFmtId="0" xfId="0" applyFont="1" applyBorder="1" applyAlignment="1">
      <alignment horizontal="center" vertical="center"/>
    </xf>
    <xf fontId="25" fillId="0" borderId="21" numFmtId="0" xfId="0" applyFont="1" applyBorder="1" applyAlignment="1">
      <alignment vertical="center" wrapText="1"/>
    </xf>
    <xf fontId="25" fillId="0" borderId="18" numFmtId="0" xfId="0" applyFont="1" applyBorder="1" applyAlignment="1">
      <alignment horizontal="center" textRotation="90" vertical="center" wrapText="1"/>
    </xf>
    <xf fontId="25" fillId="0" borderId="21" numFmtId="0" xfId="0" applyFont="1" applyBorder="1" applyAlignment="1">
      <alignment horizontal="center" textRotation="90" vertical="center" wrapText="1"/>
    </xf>
    <xf fontId="25" fillId="0" borderId="29" numFmtId="0" xfId="0" applyFont="1" applyBorder="1" applyAlignment="1">
      <alignment horizontal="center" textRotation="90" vertical="center" wrapText="1"/>
    </xf>
    <xf fontId="25" fillId="0" borderId="22" numFmtId="0" xfId="0" applyFont="1" applyBorder="1" applyAlignment="1">
      <alignment horizontal="center" textRotation="90" vertical="center" wrapText="1"/>
    </xf>
    <xf fontId="25" fillId="25" borderId="26" numFmtId="0" xfId="0" applyFont="1" applyFill="1" applyBorder="1" applyAlignment="1">
      <alignment horizontal="center" textRotation="90" vertical="center" wrapText="1"/>
    </xf>
    <xf fontId="25" fillId="25" borderId="70" numFmtId="0" xfId="0" applyFont="1" applyFill="1" applyBorder="1" applyAlignment="1">
      <alignment horizontal="center" textRotation="90" vertical="center" wrapText="1"/>
    </xf>
    <xf fontId="25" fillId="0" borderId="25" numFmtId="0" xfId="0" applyFont="1" applyBorder="1" applyAlignment="1">
      <alignment horizontal="center" textRotation="90" vertical="center" wrapText="1"/>
    </xf>
    <xf fontId="25" fillId="0" borderId="23" numFmtId="0" xfId="0" applyFont="1" applyBorder="1" applyAlignment="1">
      <alignment horizontal="center" textRotation="90" vertical="center" wrapText="1"/>
    </xf>
    <xf fontId="25" fillId="28" borderId="15" numFmtId="0" xfId="0" applyFont="1" applyFill="1" applyBorder="1" applyAlignment="1">
      <alignment horizontal="center" textRotation="90" vertical="center" wrapText="1"/>
    </xf>
    <xf fontId="25" fillId="25" borderId="0" numFmtId="0" xfId="0" applyFont="1" applyFill="1" applyAlignment="1">
      <alignment horizontal="center" textRotation="90" vertical="center" wrapText="1"/>
    </xf>
    <xf fontId="25" fillId="25" borderId="25" numFmtId="0" xfId="0" applyFont="1" applyFill="1" applyBorder="1" applyAlignment="1">
      <alignment horizontal="center" textRotation="90" vertical="center" wrapText="1"/>
    </xf>
    <xf fontId="25" fillId="0" borderId="28" numFmtId="0" xfId="0" applyFont="1" applyBorder="1" applyAlignment="1">
      <alignment horizontal="center" textRotation="90" vertical="center" wrapText="1"/>
    </xf>
    <xf fontId="25" fillId="0" borderId="0" numFmtId="0" xfId="0" applyFont="1" applyAlignment="1">
      <alignment horizontal="center" textRotation="90" vertical="center" wrapText="1"/>
    </xf>
    <xf fontId="74" fillId="0" borderId="71" numFmtId="0" xfId="0" applyFont="1" applyBorder="1" applyAlignment="1">
      <alignment horizontal="center" vertical="center" wrapText="1"/>
    </xf>
    <xf fontId="74" fillId="0" borderId="0" numFmtId="0" xfId="0" applyFont="1" applyAlignment="1">
      <alignment horizontal="center" vertical="center" wrapText="1"/>
    </xf>
    <xf fontId="75" fillId="25" borderId="21" numFmtId="0" xfId="0" applyFont="1" applyFill="1" applyBorder="1" applyAlignment="1">
      <alignment horizontal="center" vertical="center" wrapText="1"/>
    </xf>
    <xf fontId="75" fillId="25" borderId="78" numFmtId="0" xfId="0" applyFont="1" applyFill="1" applyBorder="1" applyAlignment="1">
      <alignment horizontal="center" vertical="center" wrapText="1"/>
    </xf>
    <xf fontId="75" fillId="0" borderId="20" numFmtId="0" xfId="0" applyFont="1" applyBorder="1" applyAlignment="1">
      <alignment horizontal="center" vertical="center" wrapText="1"/>
    </xf>
    <xf fontId="75" fillId="0" borderId="0" numFmtId="0" xfId="0" applyFont="1" applyAlignment="1">
      <alignment horizontal="center" vertical="center" wrapText="1"/>
    </xf>
    <xf fontId="25" fillId="28" borderId="21" numFmtId="0" xfId="0" applyFont="1" applyFill="1" applyBorder="1" applyAlignment="1">
      <alignment horizontal="center" textRotation="90" vertical="center" wrapText="1"/>
    </xf>
    <xf fontId="75" fillId="25" borderId="15" numFmtId="0" xfId="0" applyFont="1" applyFill="1" applyBorder="1" applyAlignment="1">
      <alignment horizontal="center" vertical="center" wrapText="1"/>
    </xf>
    <xf fontId="75" fillId="25" borderId="16" numFmtId="0" xfId="0" applyFont="1" applyFill="1" applyBorder="1" applyAlignment="1">
      <alignment horizontal="center" vertical="center" wrapText="1"/>
    </xf>
    <xf fontId="75" fillId="0" borderId="15" numFmtId="0" xfId="0" applyFont="1" applyBorder="1" applyAlignment="1">
      <alignment horizontal="center" vertical="center" wrapText="1"/>
    </xf>
    <xf fontId="25" fillId="28" borderId="18" numFmtId="0" xfId="0" applyFont="1" applyFill="1" applyBorder="1" applyAlignment="1">
      <alignment horizontal="center" textRotation="90" vertical="center" wrapText="1"/>
    </xf>
    <xf fontId="75" fillId="0" borderId="16" numFmtId="0" xfId="0" applyFont="1" applyBorder="1" applyAlignment="1">
      <alignment horizontal="center" vertical="center" wrapText="1"/>
    </xf>
    <xf fontId="25" fillId="0" borderId="29" numFmtId="0" xfId="0" applyFont="1" applyBorder="1" applyAlignment="1">
      <alignment vertical="center" wrapText="1"/>
    </xf>
    <xf fontId="25" fillId="0" borderId="26" numFmtId="0" xfId="0" applyFont="1" applyBorder="1" applyAlignment="1">
      <alignment horizontal="center" vertical="center" wrapText="1"/>
    </xf>
    <xf fontId="25" fillId="25" borderId="26" numFmtId="0" xfId="0" applyFont="1" applyFill="1" applyBorder="1" applyAlignment="1">
      <alignment horizontal="center" vertical="center" wrapText="1"/>
    </xf>
    <xf fontId="25" fillId="28" borderId="12" numFmtId="0" xfId="0" applyFont="1" applyFill="1" applyBorder="1" applyAlignment="1">
      <alignment horizontal="center" vertical="center" wrapText="1"/>
    </xf>
    <xf fontId="25" fillId="25" borderId="14" numFmtId="0" xfId="0" applyFont="1" applyFill="1" applyBorder="1" applyAlignment="1">
      <alignment horizontal="center" vertical="center" wrapText="1"/>
    </xf>
    <xf fontId="25" fillId="28" borderId="26" numFmtId="0" xfId="0" applyFont="1" applyFill="1" applyBorder="1" applyAlignment="1">
      <alignment horizontal="center" vertical="center" wrapText="1"/>
    </xf>
    <xf fontId="58" fillId="0" borderId="15" numFmtId="0" xfId="0" applyFont="1" applyBorder="1" applyAlignment="1">
      <alignment horizontal="center" vertical="center"/>
    </xf>
    <xf fontId="76" fillId="0" borderId="39" numFmtId="0" xfId="0" applyFont="1" applyBorder="1" applyAlignment="1">
      <alignment vertical="center"/>
    </xf>
    <xf fontId="76" fillId="0" borderId="40" numFmtId="0" xfId="0" applyFont="1" applyBorder="1" applyAlignment="1">
      <alignment horizontal="center" vertical="center"/>
    </xf>
    <xf fontId="76" fillId="0" borderId="39" numFmtId="0" xfId="0" applyFont="1" applyBorder="1" applyAlignment="1">
      <alignment horizontal="left" vertical="center"/>
    </xf>
    <xf fontId="76" fillId="0" borderId="38" numFmtId="0" xfId="0" applyFont="1" applyBorder="1" applyAlignment="1">
      <alignment horizontal="center"/>
    </xf>
    <xf fontId="76" fillId="0" borderId="41" numFmtId="0" xfId="0" applyFont="1" applyBorder="1" applyAlignment="1">
      <alignment horizontal="center"/>
    </xf>
    <xf fontId="76" fillId="25" borderId="51" numFmtId="2" xfId="0" applyNumberFormat="1" applyFont="1" applyFill="1" applyBorder="1" applyAlignment="1">
      <alignment horizontal="center"/>
    </xf>
    <xf fontId="76" fillId="25" borderId="64" numFmtId="2" xfId="0" applyNumberFormat="1" applyFont="1" applyFill="1" applyBorder="1" applyAlignment="1">
      <alignment horizontal="center"/>
    </xf>
    <xf fontId="76" fillId="0" borderId="41" numFmtId="2" xfId="0" applyNumberFormat="1" applyFont="1" applyBorder="1" applyAlignment="1">
      <alignment horizontal="center"/>
    </xf>
    <xf fontId="76" fillId="0" borderId="49" numFmtId="2" xfId="0" applyNumberFormat="1" applyFont="1" applyBorder="1" applyAlignment="1">
      <alignment horizontal="center"/>
    </xf>
    <xf fontId="76" fillId="28" borderId="38" numFmtId="2" xfId="0" applyNumberFormat="1" applyFont="1" applyFill="1" applyBorder="1" applyAlignment="1">
      <alignment horizontal="center" vertical="center"/>
    </xf>
    <xf fontId="76" fillId="25" borderId="63" numFmtId="2" xfId="0" applyNumberFormat="1" applyFont="1" applyFill="1" applyBorder="1" applyAlignment="1">
      <alignment horizontal="center"/>
    </xf>
    <xf fontId="76" fillId="28" borderId="62" numFmtId="2" xfId="0" applyNumberFormat="1" applyFont="1" applyFill="1" applyBorder="1" applyAlignment="1">
      <alignment horizontal="center" vertical="center"/>
    </xf>
    <xf fontId="76" fillId="28" borderId="50" numFmtId="2" xfId="0" applyNumberFormat="1" applyFont="1" applyFill="1" applyBorder="1" applyAlignment="1">
      <alignment horizontal="center" vertical="center"/>
    </xf>
    <xf fontId="58" fillId="0" borderId="21" numFmtId="0" xfId="0" applyFont="1" applyBorder="1" applyAlignment="1">
      <alignment horizontal="center" vertical="center"/>
    </xf>
    <xf fontId="76" fillId="0" borderId="47" numFmtId="0" xfId="0" applyFont="1" applyBorder="1" applyAlignment="1">
      <alignment vertical="center"/>
    </xf>
    <xf fontId="76" fillId="0" borderId="46" numFmtId="0" xfId="0" applyFont="1" applyBorder="1" applyAlignment="1">
      <alignment horizontal="center" vertical="center"/>
    </xf>
    <xf fontId="76" fillId="0" borderId="51" numFmtId="0" xfId="0" applyFont="1" applyBorder="1" applyAlignment="1">
      <alignment horizontal="left" vertical="center"/>
    </xf>
    <xf fontId="76" fillId="0" borderId="46" numFmtId="0" xfId="0" applyFont="1" applyBorder="1" applyAlignment="1">
      <alignment horizontal="center"/>
    </xf>
    <xf fontId="76" fillId="0" borderId="48" numFmtId="0" xfId="0" applyFont="1" applyBorder="1" applyAlignment="1">
      <alignment horizontal="center"/>
    </xf>
    <xf fontId="76" fillId="25" borderId="47" numFmtId="2" xfId="0" applyNumberFormat="1" applyFont="1" applyFill="1" applyBorder="1" applyAlignment="1">
      <alignment horizontal="center"/>
    </xf>
    <xf fontId="76" fillId="25" borderId="45" numFmtId="2" xfId="0" applyNumberFormat="1" applyFont="1" applyFill="1" applyBorder="1" applyAlignment="1">
      <alignment horizontal="center"/>
    </xf>
    <xf fontId="76" fillId="0" borderId="52" numFmtId="2" xfId="0" applyNumberFormat="1" applyFont="1" applyBorder="1" applyAlignment="1">
      <alignment horizontal="center"/>
    </xf>
    <xf fontId="76" fillId="25" borderId="43" numFmtId="2" xfId="0" applyNumberFormat="1" applyFont="1" applyFill="1" applyBorder="1" applyAlignment="1">
      <alignment horizontal="center"/>
    </xf>
    <xf fontId="76" fillId="28" borderId="53" numFmtId="2" xfId="0" applyNumberFormat="1" applyFont="1" applyFill="1" applyBorder="1" applyAlignment="1">
      <alignment horizontal="center" vertical="center"/>
    </xf>
    <xf fontId="76" fillId="28" borderId="73" numFmtId="2" xfId="0" applyNumberFormat="1" applyFont="1" applyFill="1" applyBorder="1" applyAlignment="1">
      <alignment horizontal="center" vertical="center"/>
    </xf>
    <xf fontId="58" fillId="0" borderId="60" numFmtId="0" xfId="0" applyFont="1" applyBorder="1" applyAlignment="1">
      <alignment horizontal="center" vertical="center"/>
    </xf>
    <xf fontId="76" fillId="0" borderId="60" numFmtId="0" xfId="0" applyFont="1" applyBorder="1" applyAlignment="1">
      <alignment vertical="center"/>
    </xf>
    <xf fontId="76" fillId="0" borderId="47" numFmtId="0" xfId="0" applyFont="1" applyBorder="1" applyAlignment="1">
      <alignment horizontal="left" vertical="center"/>
    </xf>
    <xf fontId="58" fillId="0" borderId="51" numFmtId="0" xfId="0" applyFont="1" applyBorder="1" applyAlignment="1">
      <alignment horizontal="center" vertical="center"/>
    </xf>
    <xf fontId="76" fillId="0" borderId="51" numFmtId="0" xfId="0" applyFont="1" applyBorder="1" applyAlignment="1">
      <alignment vertical="center"/>
    </xf>
    <xf fontId="0" fillId="0" borderId="47" numFmtId="0" xfId="0" applyBorder="1" applyAlignment="1">
      <alignment horizontal="center" vertical="center"/>
    </xf>
    <xf fontId="76" fillId="0" borderId="21" numFmtId="0" xfId="0" applyFont="1" applyBorder="1" applyAlignment="1">
      <alignment vertical="center"/>
    </xf>
    <xf fontId="0" fillId="0" borderId="47" numFmtId="0" xfId="0" applyBorder="1" applyAlignment="1">
      <alignment horizontal="center" vertical="center" wrapText="1"/>
    </xf>
    <xf fontId="76" fillId="0" borderId="60" numFmtId="0" xfId="0" applyFont="1" applyBorder="1" applyAlignment="1">
      <alignment vertical="center" wrapText="1"/>
    </xf>
    <xf fontId="76" fillId="0" borderId="51" numFmtId="0" xfId="0" applyFont="1" applyBorder="1" applyAlignment="1">
      <alignment vertical="center" wrapText="1"/>
    </xf>
    <xf fontId="0" fillId="0" borderId="60" numFmtId="0" xfId="0" applyBorder="1" applyAlignment="1">
      <alignment horizontal="center" vertical="center"/>
    </xf>
    <xf fontId="0" fillId="0" borderId="21" numFmtId="0" xfId="0" applyBorder="1" applyAlignment="1">
      <alignment horizontal="center" vertical="center"/>
    </xf>
    <xf fontId="0" fillId="0" borderId="51" numFmtId="0" xfId="0" applyBorder="1" applyAlignment="1">
      <alignment horizontal="center" vertical="center"/>
    </xf>
    <xf fontId="76" fillId="28" borderId="46" numFmtId="2" xfId="0" applyNumberFormat="1" applyFont="1" applyFill="1" applyBorder="1" applyAlignment="1">
      <alignment horizontal="center"/>
    </xf>
    <xf fontId="77" fillId="0" borderId="46" numFmtId="0" xfId="0" applyFont="1" applyBorder="1" applyAlignment="1">
      <alignment horizontal="center" vertical="center"/>
    </xf>
    <xf fontId="77" fillId="0" borderId="48" numFmtId="0" xfId="0" applyFont="1" applyBorder="1" applyAlignment="1">
      <alignment horizontal="center" vertical="center"/>
    </xf>
    <xf fontId="0" fillId="33" borderId="0" numFmtId="0" xfId="0" applyFill="1"/>
    <xf fontId="0" fillId="33" borderId="47" numFmtId="0" xfId="0" applyFill="1" applyBorder="1" applyAlignment="1">
      <alignment horizontal="center" vertical="center"/>
    </xf>
    <xf fontId="76" fillId="33" borderId="60" numFmtId="0" xfId="0" applyFont="1" applyFill="1" applyBorder="1" applyAlignment="1">
      <alignment vertical="center"/>
    </xf>
    <xf fontId="77" fillId="33" borderId="46" numFmtId="0" xfId="0" applyFont="1" applyFill="1" applyBorder="1" applyAlignment="1">
      <alignment horizontal="center" vertical="center"/>
    </xf>
    <xf fontId="76" fillId="33" borderId="47" numFmtId="0" xfId="0" applyFont="1" applyFill="1" applyBorder="1" applyAlignment="1">
      <alignment horizontal="left" vertical="center"/>
    </xf>
    <xf fontId="77" fillId="33" borderId="48" numFmtId="0" xfId="0" applyFont="1" applyFill="1" applyBorder="1" applyAlignment="1">
      <alignment horizontal="center" vertical="center"/>
    </xf>
    <xf fontId="76" fillId="33" borderId="41" numFmtId="2" xfId="0" applyNumberFormat="1" applyFont="1" applyFill="1" applyBorder="1" applyAlignment="1">
      <alignment horizontal="center"/>
    </xf>
    <xf fontId="76" fillId="33" borderId="52" numFmtId="2" xfId="0" applyNumberFormat="1" applyFont="1" applyFill="1" applyBorder="1" applyAlignment="1">
      <alignment horizontal="center"/>
    </xf>
    <xf fontId="76" fillId="33" borderId="46" numFmtId="2" xfId="0" applyNumberFormat="1" applyFont="1" applyFill="1" applyBorder="1" applyAlignment="1">
      <alignment horizontal="center"/>
    </xf>
    <xf fontId="76" fillId="33" borderId="51" numFmtId="0" xfId="0" applyFont="1" applyFill="1" applyBorder="1" applyAlignment="1">
      <alignment vertical="center"/>
    </xf>
    <xf fontId="76" fillId="33" borderId="47" numFmtId="0" xfId="0" applyFont="1" applyFill="1" applyBorder="1" applyAlignment="1">
      <alignment vertical="center"/>
    </xf>
    <xf fontId="0" fillId="33" borderId="60" numFmtId="0" xfId="0" applyFill="1" applyBorder="1" applyAlignment="1">
      <alignment horizontal="center" vertical="center"/>
    </xf>
    <xf fontId="77" fillId="33" borderId="59" numFmtId="0" xfId="0" applyFont="1" applyFill="1" applyBorder="1" applyAlignment="1">
      <alignment horizontal="center" vertical="center"/>
    </xf>
    <xf fontId="76" fillId="33" borderId="60" numFmtId="0" xfId="0" applyFont="1" applyFill="1" applyBorder="1" applyAlignment="1">
      <alignment horizontal="left" vertical="center"/>
    </xf>
    <xf fontId="77" fillId="33" borderId="61" numFmtId="0" xfId="0" applyFont="1" applyFill="1" applyBorder="1" applyAlignment="1">
      <alignment horizontal="center" vertical="center"/>
    </xf>
    <xf fontId="76" fillId="25" borderId="60" numFmtId="2" xfId="0" applyNumberFormat="1" applyFont="1" applyFill="1" applyBorder="1" applyAlignment="1">
      <alignment horizontal="center"/>
    </xf>
    <xf fontId="76" fillId="25" borderId="58" numFmtId="2" xfId="0" applyNumberFormat="1" applyFont="1" applyFill="1" applyBorder="1" applyAlignment="1">
      <alignment horizontal="center"/>
    </xf>
    <xf fontId="76" fillId="33" borderId="18" numFmtId="2" xfId="0" applyNumberFormat="1" applyFont="1" applyFill="1" applyBorder="1" applyAlignment="1">
      <alignment horizontal="center"/>
    </xf>
    <xf fontId="76" fillId="33" borderId="59" numFmtId="2" xfId="0" applyNumberFormat="1" applyFont="1" applyFill="1" applyBorder="1" applyAlignment="1">
      <alignment horizontal="center"/>
    </xf>
    <xf fontId="76" fillId="33" borderId="48" numFmtId="2" xfId="0" applyNumberFormat="1" applyFont="1" applyFill="1" applyBorder="1" applyAlignment="1">
      <alignment horizontal="center"/>
    </xf>
    <xf fontId="0" fillId="33" borderId="0" numFmtId="0" xfId="0" applyFill="1" applyAlignment="1">
      <alignment vertical="center"/>
    </xf>
    <xf fontId="0" fillId="33" borderId="65" numFmtId="0" xfId="0" applyFill="1" applyBorder="1" applyAlignment="1">
      <alignment horizontal="center" vertical="center"/>
    </xf>
    <xf fontId="76" fillId="33" borderId="65" numFmtId="0" xfId="0" applyFont="1" applyFill="1" applyBorder="1" applyAlignment="1">
      <alignment vertical="center"/>
    </xf>
    <xf fontId="77" fillId="33" borderId="88" numFmtId="0" xfId="0" applyFont="1" applyFill="1" applyBorder="1" applyAlignment="1">
      <alignment horizontal="center" vertical="center"/>
    </xf>
    <xf fontId="76" fillId="33" borderId="65" numFmtId="0" xfId="0" applyFont="1" applyFill="1" applyBorder="1" applyAlignment="1">
      <alignment horizontal="left" vertical="center"/>
    </xf>
    <xf fontId="77" fillId="33" borderId="67" numFmtId="0" xfId="0" applyFont="1" applyFill="1" applyBorder="1" applyAlignment="1">
      <alignment horizontal="center" vertical="center"/>
    </xf>
    <xf fontId="76" fillId="25" borderId="65" numFmtId="2" xfId="0" applyNumberFormat="1" applyFont="1" applyFill="1" applyBorder="1" applyAlignment="1">
      <alignment horizontal="center"/>
    </xf>
    <xf fontId="76" fillId="25" borderId="66" numFmtId="2" xfId="0" applyNumberFormat="1" applyFont="1" applyFill="1" applyBorder="1" applyAlignment="1">
      <alignment horizontal="center"/>
    </xf>
    <xf fontId="76" fillId="33" borderId="22" numFmtId="2" xfId="0" applyNumberFormat="1" applyFont="1" applyFill="1" applyBorder="1" applyAlignment="1">
      <alignment horizontal="center"/>
    </xf>
    <xf fontId="76" fillId="33" borderId="88" numFmtId="2" xfId="0" applyNumberFormat="1" applyFont="1" applyFill="1" applyBorder="1" applyAlignment="1">
      <alignment horizontal="center"/>
    </xf>
    <xf fontId="76" fillId="25" borderId="72" numFmtId="2" xfId="0" applyNumberFormat="1" applyFont="1" applyFill="1" applyBorder="1" applyAlignment="1">
      <alignment horizontal="center"/>
    </xf>
    <xf fontId="76" fillId="0" borderId="22" numFmtId="2" xfId="0" applyNumberFormat="1" applyFont="1" applyBorder="1" applyAlignment="1">
      <alignment horizontal="center"/>
    </xf>
    <xf fontId="76" fillId="0" borderId="86" numFmtId="2" xfId="0" applyNumberFormat="1" applyFont="1" applyBorder="1" applyAlignment="1">
      <alignment horizontal="center"/>
    </xf>
    <xf fontId="76" fillId="28" borderId="85" numFmtId="2" xfId="0" applyNumberFormat="1" applyFont="1" applyFill="1" applyBorder="1" applyAlignment="1">
      <alignment horizontal="center" vertical="center"/>
    </xf>
    <xf fontId="0" fillId="33" borderId="38" numFmtId="0" xfId="0" applyFill="1" applyBorder="1" applyAlignment="1">
      <alignment vertical="center"/>
    </xf>
  </cellXfs>
  <cellStyles count="49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 2" xfId="28"/>
    <cellStyle name="Заголовок 2 2" xfId="29"/>
    <cellStyle name="Заголовок 3 2" xfId="30"/>
    <cellStyle name="Заголовок 4 2" xfId="31"/>
    <cellStyle name="Итог 2" xfId="32"/>
    <cellStyle name="Контрольная ячейка 2" xfId="33"/>
    <cellStyle name="Название 2" xfId="34"/>
    <cellStyle name="Нейтральный 2" xfId="35"/>
    <cellStyle name="Обычный" xfId="0" builtinId="0"/>
    <cellStyle name="Обычный 2" xfId="36"/>
    <cellStyle name="Обычный 2 155" xfId="37"/>
    <cellStyle name="Обычный 3" xfId="38"/>
    <cellStyle name="Обычный 5" xfId="39"/>
    <cellStyle name="Обычный_Общая" xfId="40"/>
    <cellStyle name="Плохой 2" xfId="41"/>
    <cellStyle name="Пояснение 2" xfId="42"/>
    <cellStyle name="Примечание 2" xfId="43"/>
    <cellStyle name="Связанная ячейка 2" xfId="44"/>
    <cellStyle name="Текст предупреждения 2" xfId="45"/>
    <cellStyle name="Финансовый" xfId="46" builtinId="3"/>
    <cellStyle name="Хороший" xfId="47" builtinId="26"/>
    <cellStyle name="Хороший 2" xfId="4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10" Type="http://schemas.openxmlformats.org/officeDocument/2006/relationships/styles" Target="styles.xml"/><Relationship  Id="rId9" Type="http://schemas.openxmlformats.org/officeDocument/2006/relationships/sharedStrings" Target="sharedStrings.xml"/><Relationship  Id="rId8" Type="http://schemas.openxmlformats.org/officeDocument/2006/relationships/theme" Target="theme/theme1.xml"/><Relationship  Id="rId7" Type="http://schemas.openxmlformats.org/officeDocument/2006/relationships/worksheet" Target="worksheets/sheet5.xml"/><Relationship  Id="rId6" Type="http://schemas.openxmlformats.org/officeDocument/2006/relationships/worksheet" Target="worksheets/sheet4.xml"/><Relationship  Id="rId5" Type="http://schemas.openxmlformats.org/officeDocument/2006/relationships/worksheet" Target="worksheets/sheet3.xml"/><Relationship  Id="rId4" Type="http://schemas.openxmlformats.org/officeDocument/2006/relationships/worksheet" Target="worksheets/sheet2.xml"/><Relationship  Id="rId3" Type="http://schemas.openxmlformats.org/officeDocument/2006/relationships/worksheet" Target="worksheets/sheet1.xml"/><Relationship  Id="rId2" Type="http://schemas.openxmlformats.org/officeDocument/2006/relationships/externalLink" Target="externalLinks/externalLink2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0;&#1047;%20&#1053;&#1069;%2021.06.22%20-&#1055;&#1054;%20&#1041;&#1069;&#1057;-%2024&#1095;.-&#1086;&#1082;&#1086;&#1085;&#1095;..xlsx" TargetMode="External"/></Relationships>
</file>

<file path=xl/externalLinks/_rels/externalLink2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nov10021.NW/Desktop/&#1047;&#1072;&#1084;&#1077;&#1088;&#1099;%20&#1083;&#1077;&#1090;&#1086;%202023&#1075;/&#1050;&#1047;%20&#1053;&#1069;%2021.06.22%20-&#1055;&#1054;%20&#1041;&#1069;&#1057;-%2024&#1095;.-&#1085;&#1086;&#1074;.&#1092;&#1086;&#1088;&#1084;&#1072;%20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Бланки БЭС"/>
      <sheetName val="Титульный лист"/>
      <sheetName val="Приложение 9"/>
      <sheetName val="Прил.1-Загрузка трансф-в БЭС"/>
      <sheetName val="Прил.2-БСК БЭС"/>
      <sheetName val="Прил.4 АОСН Окул-Бор узла"/>
      <sheetName val="Прил.5-АЧР БЭС"/>
      <sheetName val="Прил.8 Анализ напряж."/>
      <sheetName val="Прил. 9 Данные по ТСН"/>
    </sheetNames>
    <sheetDataSet>
      <sheetData sheetId="0"/>
      <sheetData sheetId="1"/>
      <sheetData sheetId="2">
        <row r="1">
          <cell r="A1"/>
          <cell r="B1"/>
          <cell r="C1"/>
          <cell r="D1"/>
          <cell r="E1"/>
          <cell r="F1"/>
          <cell r="G1"/>
          <cell r="H1"/>
          <cell r="I1"/>
          <cell r="J1"/>
          <cell r="K1"/>
          <cell r="L1"/>
          <cell r="M1"/>
          <cell r="N1"/>
          <cell r="O1"/>
          <cell r="P1"/>
          <cell r="Q1"/>
          <cell r="R1"/>
          <cell r="S1"/>
          <cell r="T1"/>
          <cell r="U1"/>
          <cell r="V1"/>
          <cell r="W1"/>
          <cell r="X1"/>
          <cell r="Y1"/>
        </row>
        <row r="2">
          <cell r="A2" t="str">
            <v xml:space="preserve">Раздел 1. Сведения о зафиксированных параметрах электрического режима по данным контрольных  и иных замеров потокораспределения, нагрузок и уровней напряжения</v>
          </cell>
          <cell r="B2"/>
          <cell r="C2"/>
          <cell r="D2"/>
          <cell r="E2"/>
          <cell r="F2"/>
          <cell r="G2"/>
          <cell r="H2"/>
          <cell r="I2"/>
          <cell r="J2"/>
          <cell r="K2"/>
          <cell r="L2"/>
          <cell r="M2"/>
          <cell r="N2"/>
          <cell r="O2"/>
          <cell r="P2"/>
          <cell r="Q2"/>
          <cell r="R2"/>
          <cell r="S2"/>
          <cell r="T2"/>
          <cell r="U2"/>
          <cell r="V2"/>
          <cell r="W2"/>
          <cell r="X2"/>
          <cell r="Y2"/>
        </row>
        <row r="3">
          <cell r="A3"/>
          <cell r="B3"/>
          <cell r="C3"/>
          <cell r="D3"/>
          <cell r="E3"/>
          <cell r="F3"/>
          <cell r="G3"/>
          <cell r="H3"/>
          <cell r="I3"/>
          <cell r="J3"/>
          <cell r="K3"/>
          <cell r="L3"/>
          <cell r="M3"/>
          <cell r="N3"/>
          <cell r="O3"/>
          <cell r="P3"/>
          <cell r="Q3"/>
          <cell r="R3"/>
          <cell r="S3"/>
          <cell r="T3"/>
          <cell r="U3"/>
          <cell r="V3"/>
          <cell r="W3"/>
          <cell r="X3"/>
          <cell r="Y3"/>
        </row>
        <row r="4">
          <cell r="A4" t="str">
            <v xml:space="preserve">БОРОВИЧСКИЕ ЭЛЕКТРОСЕТИ</v>
          </cell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/>
          <cell r="O4"/>
          <cell r="P4"/>
          <cell r="Q4"/>
          <cell r="R4"/>
          <cell r="S4"/>
          <cell r="T4"/>
          <cell r="U4"/>
          <cell r="V4"/>
          <cell r="W4"/>
          <cell r="X4"/>
          <cell r="Y4"/>
        </row>
        <row r="5">
          <cell r="A5" t="str">
            <v xml:space="preserve">21 июня 2023</v>
          </cell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/>
          <cell r="O5"/>
          <cell r="P5"/>
          <cell r="Q5"/>
          <cell r="R5"/>
          <cell r="S5"/>
          <cell r="T5"/>
          <cell r="U5"/>
          <cell r="V5"/>
          <cell r="W5"/>
          <cell r="X5"/>
          <cell r="Y5"/>
        </row>
        <row r="6">
          <cell r="A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R6"/>
          <cell r="S6"/>
          <cell r="T6"/>
          <cell r="U6"/>
          <cell r="V6"/>
          <cell r="W6"/>
          <cell r="X6"/>
          <cell r="Y6"/>
        </row>
        <row r="7">
          <cell r="A7" t="str">
            <v xml:space="preserve">Вид измерительного прибора (источник показаний)</v>
          </cell>
          <cell r="B7" t="str">
            <v xml:space="preserve">Диспетчерское наименование подстанции</v>
          </cell>
          <cell r="C7"/>
          <cell r="D7" t="str">
            <v xml:space="preserve">Диспетчерское наименование:
― (авто-) трансформатора;
― линии электропередач;
― трансформатора напряжения;
― средства компенсации реактвной мощности.</v>
          </cell>
          <cell r="E7">
            <v>0</v>
          </cell>
          <cell r="F7" t="str">
            <v xml:space="preserve">Сторона для (авто-) трансформаторов.
РПН, ПБВ, напряжение (U), СКРМ.
Для линий "―"</v>
          </cell>
          <cell r="G7" t="str">
            <v xml:space="preserve">Номинальное напряжение сети, кВ</v>
          </cell>
          <cell r="H7">
            <v>0</v>
          </cell>
          <cell r="I7"/>
          <cell r="J7"/>
          <cell r="K7">
            <v>4.1666666666666699E-2</v>
          </cell>
          <cell r="L7"/>
          <cell r="M7"/>
          <cell r="N7">
            <v>8.3333333333333301E-2</v>
          </cell>
          <cell r="O7"/>
          <cell r="P7"/>
          <cell r="Q7">
            <v>0.125</v>
          </cell>
          <cell r="R7"/>
          <cell r="S7"/>
          <cell r="T7">
            <v>0.16666666666666699</v>
          </cell>
          <cell r="U7"/>
          <cell r="V7"/>
          <cell r="W7">
            <v>0.20833333333333301</v>
          </cell>
          <cell r="X7"/>
          <cell r="Y7"/>
        </row>
        <row r="8">
          <cell r="A8"/>
          <cell r="B8"/>
          <cell r="C8"/>
          <cell r="D8"/>
          <cell r="E8"/>
          <cell r="F8"/>
          <cell r="G8"/>
          <cell r="H8" t="str">
            <v xml:space="preserve">P, МВт</v>
          </cell>
          <cell r="I8" t="str">
            <v xml:space="preserve">Q, Мвар</v>
          </cell>
          <cell r="J8" t="str">
            <v xml:space="preserve">I, А</v>
          </cell>
          <cell r="K8" t="str">
            <v xml:space="preserve">P, МВт</v>
          </cell>
          <cell r="L8" t="str">
            <v xml:space="preserve">Q, Мвар</v>
          </cell>
          <cell r="M8" t="str">
            <v xml:space="preserve">I, А</v>
          </cell>
          <cell r="N8" t="str">
            <v xml:space="preserve">P, МВт</v>
          </cell>
          <cell r="O8" t="str">
            <v xml:space="preserve">Q, Мвар</v>
          </cell>
          <cell r="P8" t="str">
            <v xml:space="preserve">I, А</v>
          </cell>
          <cell r="Q8" t="str">
            <v xml:space="preserve">P, МВт</v>
          </cell>
          <cell r="R8" t="str">
            <v xml:space="preserve">Q, Мвар</v>
          </cell>
          <cell r="S8" t="str">
            <v xml:space="preserve">I, А</v>
          </cell>
          <cell r="T8" t="str">
            <v xml:space="preserve">P, МВт</v>
          </cell>
          <cell r="U8" t="str">
            <v xml:space="preserve">Q, Мвар</v>
          </cell>
          <cell r="V8" t="str">
            <v xml:space="preserve">I, А</v>
          </cell>
          <cell r="W8" t="str">
            <v xml:space="preserve">P, МВт</v>
          </cell>
          <cell r="X8" t="str">
            <v xml:space="preserve">Q, Мвар</v>
          </cell>
          <cell r="Y8" t="str">
            <v xml:space="preserve">I, А</v>
          </cell>
        </row>
        <row r="9">
          <cell r="A9"/>
          <cell r="B9"/>
          <cell r="C9"/>
          <cell r="D9"/>
          <cell r="E9"/>
          <cell r="F9"/>
          <cell r="G9"/>
          <cell r="H9" t="str">
            <v xml:space="preserve">U, кВ</v>
          </cell>
          <cell r="I9"/>
          <cell r="J9"/>
          <cell r="K9" t="str">
            <v xml:space="preserve">U, кВ</v>
          </cell>
          <cell r="L9"/>
          <cell r="M9"/>
          <cell r="N9" t="str">
            <v xml:space="preserve">U, кВ</v>
          </cell>
          <cell r="O9"/>
          <cell r="P9"/>
          <cell r="Q9" t="str">
            <v xml:space="preserve">U, кВ</v>
          </cell>
          <cell r="R9"/>
          <cell r="S9"/>
          <cell r="T9" t="str">
            <v xml:space="preserve">U, кВ</v>
          </cell>
          <cell r="U9"/>
          <cell r="V9"/>
          <cell r="W9" t="str">
            <v xml:space="preserve">U, кВ</v>
          </cell>
          <cell r="X9"/>
          <cell r="Y9"/>
        </row>
        <row r="10">
          <cell r="A10"/>
          <cell r="B10"/>
          <cell r="C10"/>
          <cell r="D10"/>
          <cell r="E10"/>
          <cell r="F10"/>
          <cell r="G10"/>
          <cell r="H10" t="str">
            <v xml:space="preserve">Положение РПН, ПБВ</v>
          </cell>
          <cell r="I10"/>
          <cell r="J10"/>
          <cell r="K10" t="str">
            <v xml:space="preserve">Положение РПН, ПБВ</v>
          </cell>
          <cell r="L10"/>
          <cell r="M10"/>
          <cell r="N10" t="str">
            <v xml:space="preserve">Положение РПН, ПБВ</v>
          </cell>
          <cell r="O10"/>
          <cell r="P10"/>
          <cell r="Q10" t="str">
            <v xml:space="preserve">Положение РПН, ПБВ</v>
          </cell>
          <cell r="R10"/>
          <cell r="S10"/>
          <cell r="T10" t="str">
            <v xml:space="preserve">Положение РПН, ПБВ</v>
          </cell>
          <cell r="U10"/>
          <cell r="V10"/>
          <cell r="W10" t="str">
            <v xml:space="preserve">Положение РПН, ПБВ</v>
          </cell>
          <cell r="X10"/>
          <cell r="Y10"/>
        </row>
        <row r="11">
          <cell r="A11"/>
          <cell r="B11">
            <v>1</v>
          </cell>
          <cell r="C11"/>
          <cell r="D11">
            <v>2</v>
          </cell>
          <cell r="E11">
            <v>3</v>
          </cell>
          <cell r="F11">
            <v>4</v>
          </cell>
          <cell r="G11">
            <v>5</v>
          </cell>
          <cell r="H11">
            <v>6</v>
          </cell>
          <cell r="I11"/>
          <cell r="J11"/>
          <cell r="K11">
            <v>7</v>
          </cell>
          <cell r="L11"/>
          <cell r="M11"/>
          <cell r="N11">
            <v>8</v>
          </cell>
          <cell r="O11"/>
          <cell r="P11"/>
          <cell r="Q11">
            <v>9</v>
          </cell>
          <cell r="R11"/>
          <cell r="S11"/>
          <cell r="T11">
            <v>10</v>
          </cell>
          <cell r="U11"/>
          <cell r="V11"/>
          <cell r="W11">
            <v>11</v>
          </cell>
          <cell r="X11"/>
          <cell r="Y11"/>
        </row>
        <row r="12">
          <cell r="A12">
            <v>1</v>
          </cell>
          <cell r="B12" t="str">
            <v xml:space="preserve">ПС 110 кВ Прогресс</v>
          </cell>
          <cell r="C12"/>
          <cell r="D12"/>
          <cell r="E12"/>
          <cell r="F12"/>
          <cell r="G12"/>
          <cell r="H12"/>
          <cell r="I12"/>
          <cell r="J12"/>
          <cell r="K12"/>
          <cell r="L12"/>
          <cell r="M12"/>
          <cell r="N12"/>
          <cell r="O12"/>
          <cell r="P12"/>
          <cell r="Q12"/>
          <cell r="R12"/>
          <cell r="S12"/>
          <cell r="T12"/>
          <cell r="U12"/>
          <cell r="V12"/>
          <cell r="W12"/>
          <cell r="X12"/>
          <cell r="Y12"/>
        </row>
        <row r="13">
          <cell r="A13" t="str">
            <v xml:space="preserve">АСКУЭ (I)</v>
          </cell>
          <cell r="B13"/>
          <cell r="C13" t="str">
            <v xml:space="preserve">Новгородэнерго\ПО Боровичские ЭС\Боровичский РЭС\ПС 110 кВ\ПС Прогресс\РУ-110 кВ\СШ-110-1\В-110 Т-1\В-110 Т-1</v>
          </cell>
          <cell r="D13" t="str">
            <v>Т-1</v>
          </cell>
          <cell r="E13"/>
          <cell r="F13" t="str">
            <v>ВН</v>
          </cell>
          <cell r="G13">
            <v>110</v>
          </cell>
          <cell r="H13">
            <v>9.1080000000000005</v>
          </cell>
          <cell r="I13">
            <v>0</v>
          </cell>
          <cell r="J13">
            <v>45</v>
          </cell>
          <cell r="K13">
            <v>9.1080000000000005</v>
          </cell>
          <cell r="L13">
            <v>0</v>
          </cell>
          <cell r="M13">
            <v>45</v>
          </cell>
          <cell r="N13">
            <v>9.1080000000000005</v>
          </cell>
          <cell r="O13">
            <v>0</v>
          </cell>
          <cell r="P13">
            <v>45</v>
          </cell>
          <cell r="Q13">
            <v>9.1080000000000005</v>
          </cell>
          <cell r="R13">
            <v>0</v>
          </cell>
          <cell r="S13">
            <v>45</v>
          </cell>
          <cell r="T13">
            <v>6.5960000000000001</v>
          </cell>
          <cell r="U13">
            <v>0</v>
          </cell>
          <cell r="V13">
            <v>32</v>
          </cell>
          <cell r="W13">
            <v>6.5960000000000001</v>
          </cell>
          <cell r="X13">
            <v>0</v>
          </cell>
          <cell r="Y13">
            <v>32</v>
          </cell>
        </row>
        <row r="14">
          <cell r="A14" t="str">
            <v xml:space="preserve">ТИ (I,P) АСКУЭ (Q)</v>
          </cell>
          <cell r="B14"/>
          <cell r="C14" t="str">
            <v xml:space="preserve">Новгородэнерго\ПО Боровичские ЭС\Боровичский РЭС\ПС 110 кВ\ПС Прогресс\РУ-35 кВ\СШ-35-1\В-35 Т-1\В-35 Т-1</v>
          </cell>
          <cell r="D14"/>
          <cell r="E14"/>
          <cell r="F14" t="str">
            <v>СН</v>
          </cell>
          <cell r="G14">
            <v>35</v>
          </cell>
          <cell r="H14">
            <v>0.29099999999999998</v>
          </cell>
          <cell r="I14">
            <v>8.2000000000000003E-2</v>
          </cell>
          <cell r="J14">
            <v>5</v>
          </cell>
          <cell r="K14">
            <v>0.29099999999999998</v>
          </cell>
          <cell r="L14">
            <v>8.2000000000000003E-2</v>
          </cell>
          <cell r="M14">
            <v>5</v>
          </cell>
          <cell r="N14">
            <v>0.29099999999999998</v>
          </cell>
          <cell r="O14">
            <v>8.2000000000000003E-2</v>
          </cell>
          <cell r="P14">
            <v>5</v>
          </cell>
          <cell r="Q14">
            <v>0.29099999999999998</v>
          </cell>
          <cell r="R14">
            <v>8.2000000000000003E-2</v>
          </cell>
          <cell r="S14">
            <v>5</v>
          </cell>
          <cell r="T14">
            <v>0.24199999999999999</v>
          </cell>
          <cell r="U14">
            <v>0.08</v>
          </cell>
          <cell r="V14">
            <v>4</v>
          </cell>
          <cell r="W14">
            <v>0.24199999999999999</v>
          </cell>
          <cell r="X14">
            <v>0.08</v>
          </cell>
          <cell r="Y14">
            <v>4</v>
          </cell>
        </row>
        <row r="15">
          <cell r="A15" t="str">
            <v xml:space="preserve">ТИ (I,P) АСКУЭ (Q)</v>
          </cell>
          <cell r="B15"/>
          <cell r="C15" t="str">
            <v xml:space="preserve">Новгородэнерго\ПО Боровичские ЭС\Боровичский РЭС\ПС 110 кВ\ПС Прогресс\РУ-10 кВ\СШ-10-1\В-10 Т-1\В-10 Т-1</v>
          </cell>
          <cell r="D15"/>
          <cell r="E15"/>
          <cell r="F15" t="str">
            <v>НН</v>
          </cell>
          <cell r="G15">
            <v>10</v>
          </cell>
          <cell r="H15">
            <v>8.6890000000000001</v>
          </cell>
          <cell r="I15">
            <v>3.657</v>
          </cell>
          <cell r="J15">
            <v>540</v>
          </cell>
          <cell r="K15">
            <v>8.6890000000000001</v>
          </cell>
          <cell r="L15">
            <v>3.657</v>
          </cell>
          <cell r="M15">
            <v>540</v>
          </cell>
          <cell r="N15">
            <v>8.6890000000000001</v>
          </cell>
          <cell r="O15">
            <v>3.657</v>
          </cell>
          <cell r="P15">
            <v>540</v>
          </cell>
          <cell r="Q15">
            <v>8.6890000000000001</v>
          </cell>
          <cell r="R15">
            <v>3.657</v>
          </cell>
          <cell r="S15">
            <v>540</v>
          </cell>
          <cell r="T15">
            <v>6.2489999999999997</v>
          </cell>
          <cell r="U15">
            <v>3.242</v>
          </cell>
          <cell r="V15">
            <v>403</v>
          </cell>
          <cell r="W15">
            <v>6.2489999999999997</v>
          </cell>
          <cell r="X15">
            <v>3.242</v>
          </cell>
          <cell r="Y15">
            <v>403</v>
          </cell>
        </row>
        <row r="16">
          <cell r="A16"/>
          <cell r="B16"/>
          <cell r="C16"/>
          <cell r="D16"/>
          <cell r="E16"/>
          <cell r="F16" t="str">
            <v>РПН</v>
          </cell>
          <cell r="G16" t="str">
            <v>-</v>
          </cell>
          <cell r="H16">
            <v>7</v>
          </cell>
          <cell r="I16"/>
          <cell r="J16"/>
          <cell r="K16">
            <v>7</v>
          </cell>
          <cell r="L16"/>
          <cell r="M16"/>
          <cell r="N16">
            <v>7</v>
          </cell>
          <cell r="O16"/>
          <cell r="P16"/>
          <cell r="Q16">
            <v>7</v>
          </cell>
          <cell r="R16"/>
          <cell r="S16"/>
          <cell r="T16">
            <v>7</v>
          </cell>
          <cell r="U16"/>
          <cell r="V16"/>
          <cell r="W16">
            <v>7</v>
          </cell>
          <cell r="X16"/>
          <cell r="Y16"/>
        </row>
        <row r="17">
          <cell r="A17"/>
          <cell r="C17"/>
          <cell r="D17"/>
          <cell r="E17"/>
          <cell r="F17" t="str">
            <v>ПБВ</v>
          </cell>
          <cell r="G17" t="str">
            <v>-</v>
          </cell>
          <cell r="H17"/>
          <cell r="I17"/>
          <cell r="J17"/>
          <cell r="K17"/>
          <cell r="L17"/>
          <cell r="M17"/>
          <cell r="N17"/>
          <cell r="O17"/>
          <cell r="P17"/>
          <cell r="Q17"/>
          <cell r="R17"/>
          <cell r="S17"/>
          <cell r="T17"/>
          <cell r="U17"/>
          <cell r="V17"/>
          <cell r="W17"/>
          <cell r="X17"/>
          <cell r="Y17"/>
        </row>
        <row r="18">
          <cell r="A18"/>
          <cell r="C18" t="str">
            <v xml:space="preserve">Новгородэнерго\ПО Боровичские ЭС\Боровичский РЭС\ПС 110 кВ\ПС Прогресс\РУ-110 кВ\СШ-110-1\В-110 Т-2\В-110 Т-2</v>
          </cell>
          <cell r="D18" t="str">
            <v>Т-2</v>
          </cell>
          <cell r="E18"/>
          <cell r="F18" t="str">
            <v>ВН</v>
          </cell>
          <cell r="G18">
            <v>110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</row>
        <row r="19">
          <cell r="A19"/>
          <cell r="C19" t="str">
            <v xml:space="preserve">Новгородэнерго\ПО Боровичские ЭС\Боровичский РЭС\ПС 110 кВ\ПС Прогресс\РУ-35 кВ\СШ-35-2\В-35 Т-2\В-35 Т-2</v>
          </cell>
          <cell r="D19"/>
          <cell r="E19"/>
          <cell r="F19" t="str">
            <v>СН</v>
          </cell>
          <cell r="G19">
            <v>35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</row>
        <row r="20">
          <cell r="A20"/>
          <cell r="C20" t="str">
            <v xml:space="preserve">Новгородэнерго\ПО Боровичские ЭС\Боровичский РЭС\ПС 110 кВ\ПС Прогресс\РУ-10 кВ\СШ-10-2\В-10 Т-2\В-10 Т-2</v>
          </cell>
          <cell r="D20"/>
          <cell r="E20"/>
          <cell r="F20" t="str">
            <v>НН</v>
          </cell>
          <cell r="G20">
            <v>10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</row>
        <row r="21">
          <cell r="A21"/>
          <cell r="B21"/>
          <cell r="C21"/>
          <cell r="D21"/>
          <cell r="E21"/>
          <cell r="F21" t="str">
            <v>РПН</v>
          </cell>
          <cell r="G21" t="str">
            <v>-</v>
          </cell>
          <cell r="H21">
            <v>8</v>
          </cell>
          <cell r="I21"/>
          <cell r="J21"/>
          <cell r="K21">
            <v>8</v>
          </cell>
          <cell r="L21"/>
          <cell r="M21"/>
          <cell r="N21">
            <v>8</v>
          </cell>
          <cell r="O21"/>
          <cell r="P21"/>
          <cell r="Q21">
            <v>8</v>
          </cell>
          <cell r="R21"/>
          <cell r="S21"/>
          <cell r="T21">
            <v>8</v>
          </cell>
          <cell r="U21"/>
          <cell r="V21"/>
          <cell r="W21">
            <v>8</v>
          </cell>
          <cell r="X21"/>
          <cell r="Y21"/>
        </row>
        <row r="22">
          <cell r="A22"/>
          <cell r="C22"/>
          <cell r="D22"/>
          <cell r="E22"/>
          <cell r="F22" t="str">
            <v>ПБВ</v>
          </cell>
          <cell r="G22" t="str">
            <v>-</v>
          </cell>
          <cell r="H22"/>
          <cell r="I22"/>
          <cell r="J22"/>
          <cell r="K22"/>
          <cell r="L22"/>
          <cell r="M22"/>
          <cell r="N22"/>
          <cell r="O22"/>
          <cell r="P22"/>
          <cell r="Q22"/>
          <cell r="R22"/>
          <cell r="S22"/>
          <cell r="T22"/>
          <cell r="U22"/>
          <cell r="V22"/>
          <cell r="W22"/>
          <cell r="X22"/>
          <cell r="Y22"/>
        </row>
        <row r="23">
          <cell r="A23" t="str">
            <v xml:space="preserve">ТИ (I,P,Q) АСКУЭ (P,Q)</v>
          </cell>
          <cell r="B23" t="str">
            <v xml:space="preserve">1 с.ш.</v>
          </cell>
          <cell r="C23" t="str">
            <v xml:space="preserve">Новгородэнерго\ПО Боровичские ЭС\Боровичский РЭС\ПС 110 кВ\ПС Прогресс\РУ-110 кВ\СШ-110-1\Боровичская-4\Боровичская-4</v>
          </cell>
          <cell r="D23" t="str">
            <v>Л.Боровичская-4</v>
          </cell>
          <cell r="E23"/>
          <cell r="F23"/>
          <cell r="G23">
            <v>110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0.28999999999999998</v>
          </cell>
          <cell r="V23">
            <v>1</v>
          </cell>
          <cell r="W23">
            <v>0</v>
          </cell>
          <cell r="X23">
            <v>0.28999999999999998</v>
          </cell>
          <cell r="Y23">
            <v>1</v>
          </cell>
        </row>
        <row r="24">
          <cell r="A24" t="str">
            <v xml:space="preserve">ТИ (I,P) АСКУЭ (I,P,Q)</v>
          </cell>
          <cell r="B24" t="str">
            <v xml:space="preserve">1 с.ш.</v>
          </cell>
          <cell r="C24" t="str">
            <v xml:space="preserve">Новгородэнерго\ПО Боровичские ЭС\Боровичский РЭС\ПС 110 кВ\ПС Прогресс\РУ-110 кВ\СШ-110-1\Боровичская-5\Боровичская-5</v>
          </cell>
          <cell r="D24" t="str">
            <v>Л.Боровичская-5</v>
          </cell>
          <cell r="E24"/>
          <cell r="F24"/>
          <cell r="G24">
            <v>110</v>
          </cell>
          <cell r="H24">
            <v>4.3559999999999999</v>
          </cell>
          <cell r="I24">
            <v>4.0389999999999997</v>
          </cell>
          <cell r="J24">
            <v>30</v>
          </cell>
          <cell r="K24">
            <v>4.3559999999999999</v>
          </cell>
          <cell r="L24">
            <v>4.0389999999999997</v>
          </cell>
          <cell r="M24">
            <v>30</v>
          </cell>
          <cell r="N24">
            <v>4.3559999999999999</v>
          </cell>
          <cell r="O24">
            <v>4.0389999999999997</v>
          </cell>
          <cell r="P24">
            <v>30</v>
          </cell>
          <cell r="Q24">
            <v>4.3559999999999999</v>
          </cell>
          <cell r="R24">
            <v>4.0389999999999997</v>
          </cell>
          <cell r="S24">
            <v>30</v>
          </cell>
          <cell r="T24">
            <v>-0.34200000000000003</v>
          </cell>
          <cell r="U24">
            <v>2.9</v>
          </cell>
          <cell r="V24">
            <v>14</v>
          </cell>
          <cell r="W24">
            <v>-0.34200000000000003</v>
          </cell>
          <cell r="X24">
            <v>2.9</v>
          </cell>
          <cell r="Y24">
            <v>14</v>
          </cell>
        </row>
        <row r="25">
          <cell r="A25" t="str">
            <v xml:space="preserve">ТИ (I,P,Q) АСКУЭ (P,Q)</v>
          </cell>
          <cell r="B25" t="str">
            <v xml:space="preserve">1 с.ш.</v>
          </cell>
          <cell r="C25" t="str">
            <v xml:space="preserve">Новгородэнерго\ПО Боровичские ЭС\Боровичский РЭС\ПС 110 кВ\ПС Прогресс\РУ-110 кВ\СШ-110-1\Мошенская-1\Мошенская-1</v>
          </cell>
          <cell r="D25" t="str">
            <v>Л.Мошенская-1</v>
          </cell>
          <cell r="E25"/>
          <cell r="F25"/>
          <cell r="G25">
            <v>110</v>
          </cell>
          <cell r="H25">
            <v>-6.0990000000000002</v>
          </cell>
          <cell r="I25">
            <v>2.3490000000000002</v>
          </cell>
          <cell r="J25">
            <v>33</v>
          </cell>
          <cell r="K25">
            <v>-6.0990000000000002</v>
          </cell>
          <cell r="L25">
            <v>2.3490000000000002</v>
          </cell>
          <cell r="M25">
            <v>33</v>
          </cell>
          <cell r="N25">
            <v>-6.0990000000000002</v>
          </cell>
          <cell r="O25">
            <v>2.3490000000000002</v>
          </cell>
          <cell r="P25">
            <v>33</v>
          </cell>
          <cell r="Q25">
            <v>-6.0990000000000002</v>
          </cell>
          <cell r="R25">
            <v>2.3490000000000002</v>
          </cell>
          <cell r="S25">
            <v>33</v>
          </cell>
          <cell r="T25">
            <v>4.3</v>
          </cell>
          <cell r="U25">
            <v>0.85799999999999998</v>
          </cell>
          <cell r="V25">
            <v>21</v>
          </cell>
          <cell r="W25">
            <v>4.3</v>
          </cell>
          <cell r="X25">
            <v>0.85799999999999998</v>
          </cell>
          <cell r="Y25">
            <v>21</v>
          </cell>
        </row>
        <row r="26">
          <cell r="A26" t="str">
            <v xml:space="preserve">ТИ (P,Q) АСКУЭ (P,Q)</v>
          </cell>
          <cell r="B26" t="str">
            <v xml:space="preserve">1 с.ш.</v>
          </cell>
          <cell r="C26" t="str">
            <v xml:space="preserve">Новгородэнерго\ПО Боровичские ЭС\Боровичский РЭС\ПС 110 кВ\ПС Прогресс\РУ-110 кВ\СШ-110-1\Пестовская-1\Пестовская-1</v>
          </cell>
          <cell r="D26" t="str">
            <v>Л.Пестовская-1</v>
          </cell>
          <cell r="E26"/>
          <cell r="F26"/>
          <cell r="G26">
            <v>110</v>
          </cell>
          <cell r="H26">
            <v>-4.1269999999999998</v>
          </cell>
          <cell r="I26">
            <v>6.1139999999999999</v>
          </cell>
          <cell r="J26">
            <v>37</v>
          </cell>
          <cell r="K26">
            <v>-4.1269999999999998</v>
          </cell>
          <cell r="L26">
            <v>6.1139999999999999</v>
          </cell>
          <cell r="M26">
            <v>37</v>
          </cell>
          <cell r="N26">
            <v>-4.1269999999999998</v>
          </cell>
          <cell r="O26">
            <v>6.1139999999999999</v>
          </cell>
          <cell r="P26">
            <v>37</v>
          </cell>
          <cell r="Q26">
            <v>-4.1269999999999998</v>
          </cell>
          <cell r="R26">
            <v>6.1139999999999999</v>
          </cell>
          <cell r="S26">
            <v>37</v>
          </cell>
          <cell r="T26">
            <v>-4.3730000000000002</v>
          </cell>
          <cell r="U26">
            <v>5.319</v>
          </cell>
          <cell r="V26">
            <v>34</v>
          </cell>
          <cell r="W26">
            <v>-4.3730000000000002</v>
          </cell>
          <cell r="X26">
            <v>5.319</v>
          </cell>
          <cell r="Y26">
            <v>34</v>
          </cell>
        </row>
        <row r="27">
          <cell r="A27" t="str">
            <v xml:space="preserve">ТИ (P) АСКУЭ (P,Q)</v>
          </cell>
          <cell r="B27" t="str">
            <v xml:space="preserve">2 с.ш. (1 с.ш)</v>
          </cell>
          <cell r="C27" t="str">
            <v xml:space="preserve">Новгородэнерго\ПО Боровичские ЭС\Боровичский РЭС\ПС 110 кВ\ПС Прогресс\РУ-110 кВ\СШ-110-1\Боровичская-1\Боровичская-1</v>
          </cell>
          <cell r="D27" t="str">
            <v>Л.Боровичская-1</v>
          </cell>
          <cell r="E27"/>
          <cell r="F27"/>
          <cell r="G27">
            <v>110</v>
          </cell>
          <cell r="H27">
            <v>4.0000000000000002E-4</v>
          </cell>
          <cell r="I27">
            <v>3.6700000000000003E-2</v>
          </cell>
          <cell r="J27">
            <v>0</v>
          </cell>
          <cell r="K27">
            <v>4.0000000000000002E-4</v>
          </cell>
          <cell r="L27">
            <v>3.6700000000000003E-2</v>
          </cell>
          <cell r="M27">
            <v>0</v>
          </cell>
          <cell r="N27">
            <v>4.0000000000000002E-4</v>
          </cell>
          <cell r="O27">
            <v>3.6700000000000003E-2</v>
          </cell>
          <cell r="P27">
            <v>0</v>
          </cell>
          <cell r="Q27">
            <v>4.0000000000000002E-4</v>
          </cell>
          <cell r="R27">
            <v>3.6700000000000003E-2</v>
          </cell>
          <cell r="S27">
            <v>0</v>
          </cell>
          <cell r="T27">
            <v>0</v>
          </cell>
          <cell r="U27">
            <v>-2.76E-2</v>
          </cell>
          <cell r="V27">
            <v>0</v>
          </cell>
          <cell r="W27">
            <v>0</v>
          </cell>
          <cell r="X27">
            <v>-2.76E-2</v>
          </cell>
          <cell r="Y27">
            <v>0</v>
          </cell>
        </row>
        <row r="28">
          <cell r="A28" t="str">
            <v xml:space="preserve">ТИ (I,P,Q) АСКУЭ (P,Q)</v>
          </cell>
          <cell r="B28" t="str">
            <v xml:space="preserve">2 с.ш. (1 с.ш)</v>
          </cell>
          <cell r="C28" t="str">
            <v xml:space="preserve">Новгородэнерго\ПО Боровичские ЭС\Боровичский РЭС\ПС 110 кВ\ПС Прогресс\РУ-110 кВ\СШ-110-1\Боровичская-3\Боровичская-3</v>
          </cell>
          <cell r="D28" t="str">
            <v>Л.Боровичская-3</v>
          </cell>
          <cell r="E28"/>
          <cell r="F28"/>
          <cell r="G28">
            <v>110</v>
          </cell>
          <cell r="H28">
            <v>1.4E-2</v>
          </cell>
          <cell r="I28">
            <v>0</v>
          </cell>
          <cell r="J28">
            <v>0</v>
          </cell>
          <cell r="K28">
            <v>1.4E-2</v>
          </cell>
          <cell r="L28">
            <v>0</v>
          </cell>
          <cell r="M28">
            <v>0</v>
          </cell>
          <cell r="N28">
            <v>1.4E-2</v>
          </cell>
          <cell r="O28">
            <v>0</v>
          </cell>
          <cell r="P28">
            <v>0</v>
          </cell>
          <cell r="Q28">
            <v>1.4E-2</v>
          </cell>
          <cell r="R28">
            <v>0</v>
          </cell>
          <cell r="S28">
            <v>0</v>
          </cell>
          <cell r="T28">
            <v>7.0000000000000001E-3</v>
          </cell>
          <cell r="U28">
            <v>8.7699999999999996E-4</v>
          </cell>
          <cell r="V28">
            <v>0</v>
          </cell>
          <cell r="W28">
            <v>7.0000000000000001E-3</v>
          </cell>
          <cell r="X28">
            <v>8.7699999999999996E-4</v>
          </cell>
          <cell r="Y28">
            <v>0</v>
          </cell>
        </row>
        <row r="29">
          <cell r="A29"/>
          <cell r="B29" t="str">
            <v xml:space="preserve">2 с.ш. (1 с.ш)</v>
          </cell>
          <cell r="C29" t="str">
            <v xml:space="preserve">Новгородэнерго\ПО Боровичские ЭС\Боровичский РЭС\ПС 110 кВ\ПС Прогресс\РУ-110 кВ\СШ-110-1\Ягайловская-1\Ягайловская-1</v>
          </cell>
          <cell r="D29" t="str">
            <v>Л.Ягайловская-1</v>
          </cell>
          <cell r="E29"/>
          <cell r="F29"/>
          <cell r="G29">
            <v>110</v>
          </cell>
          <cell r="H29">
            <v>-5.0000000000000001E-3</v>
          </cell>
          <cell r="I29">
            <v>0.01</v>
          </cell>
          <cell r="J29">
            <v>0</v>
          </cell>
          <cell r="K29">
            <v>-5.0000000000000001E-3</v>
          </cell>
          <cell r="L29">
            <v>0.01</v>
          </cell>
          <cell r="M29">
            <v>0</v>
          </cell>
          <cell r="N29">
            <v>-5.0000000000000001E-3</v>
          </cell>
          <cell r="O29">
            <v>0.01</v>
          </cell>
          <cell r="P29">
            <v>0</v>
          </cell>
          <cell r="Q29">
            <v>-5.0000000000000001E-3</v>
          </cell>
          <cell r="R29">
            <v>0.01</v>
          </cell>
          <cell r="S29">
            <v>0</v>
          </cell>
          <cell r="T29">
            <v>-4.8999999999999998E-3</v>
          </cell>
          <cell r="U29">
            <v>0</v>
          </cell>
          <cell r="V29">
            <v>0</v>
          </cell>
          <cell r="W29">
            <v>-4.8999999999999998E-3</v>
          </cell>
          <cell r="X29">
            <v>0</v>
          </cell>
          <cell r="Y29">
            <v>0</v>
          </cell>
        </row>
        <row r="30">
          <cell r="A30" t="str">
            <v xml:space="preserve">ТИ (P,Q) АСКУЭ (P,Q)</v>
          </cell>
          <cell r="B30" t="str">
            <v xml:space="preserve">1 с.ш.</v>
          </cell>
          <cell r="C30" t="str">
            <v xml:space="preserve">Новгородэнерго\ПО Боровичские ЭС\Боровичский РЭС\ПС 110 кВ\ПС Прогресс\РУ-35 кВ\СШ-35-1\Бабинская-1\Бабинская-1</v>
          </cell>
          <cell r="D30" t="str">
            <v>Л.Бабинская-1</v>
          </cell>
          <cell r="E30"/>
          <cell r="F30"/>
          <cell r="G30">
            <v>35</v>
          </cell>
          <cell r="H30">
            <v>0.57799999999999996</v>
          </cell>
          <cell r="I30">
            <v>0.215</v>
          </cell>
          <cell r="J30">
            <v>10</v>
          </cell>
          <cell r="K30">
            <v>0.57799999999999996</v>
          </cell>
          <cell r="L30">
            <v>0.215</v>
          </cell>
          <cell r="M30">
            <v>10</v>
          </cell>
          <cell r="N30">
            <v>0.57799999999999996</v>
          </cell>
          <cell r="O30">
            <v>0.215</v>
          </cell>
          <cell r="P30">
            <v>10</v>
          </cell>
          <cell r="Q30">
            <v>0.57799999999999996</v>
          </cell>
          <cell r="R30">
            <v>0.215</v>
          </cell>
          <cell r="S30">
            <v>10</v>
          </cell>
          <cell r="T30">
            <v>0.48299999999999998</v>
          </cell>
          <cell r="U30">
            <v>0.214</v>
          </cell>
          <cell r="V30">
            <v>9</v>
          </cell>
          <cell r="W30">
            <v>0.48299999999999998</v>
          </cell>
          <cell r="X30">
            <v>0.214</v>
          </cell>
          <cell r="Y30">
            <v>9</v>
          </cell>
        </row>
        <row r="31">
          <cell r="A31"/>
          <cell r="B31" t="str">
            <v xml:space="preserve">2 с.ш.</v>
          </cell>
          <cell r="C31" t="str">
            <v xml:space="preserve">Новгородэнерго\ПО Боровичские ЭС\Боровичский РЭС\ПС 110 кВ\ПС Прогресс\РУ-35 кВ\СШ-35-2\Бабинская-2\Бабинская-2</v>
          </cell>
          <cell r="D31" t="str">
            <v>Л.Бабинская-2</v>
          </cell>
          <cell r="E31"/>
          <cell r="F31"/>
          <cell r="G31">
            <v>35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</row>
        <row r="32">
          <cell r="A32" t="str">
            <v>ТИ</v>
          </cell>
          <cell r="B32" t="str">
            <v>напряжение</v>
          </cell>
          <cell r="C32"/>
          <cell r="D32" t="str">
            <v xml:space="preserve">1 с</v>
          </cell>
          <cell r="E32"/>
          <cell r="F32" t="str">
            <v>U</v>
          </cell>
          <cell r="G32">
            <v>110</v>
          </cell>
          <cell r="H32">
            <v>116</v>
          </cell>
          <cell r="I32"/>
          <cell r="J32"/>
          <cell r="K32">
            <v>116</v>
          </cell>
          <cell r="L32"/>
          <cell r="M32"/>
          <cell r="N32">
            <v>116</v>
          </cell>
          <cell r="O32"/>
          <cell r="P32"/>
          <cell r="Q32">
            <v>116</v>
          </cell>
          <cell r="R32"/>
          <cell r="S32"/>
          <cell r="T32">
            <v>118</v>
          </cell>
          <cell r="U32"/>
          <cell r="V32"/>
          <cell r="W32">
            <v>118</v>
          </cell>
          <cell r="X32"/>
          <cell r="Y32"/>
        </row>
        <row r="33">
          <cell r="A33" t="str">
            <v>ТИ</v>
          </cell>
          <cell r="C33"/>
          <cell r="D33" t="str">
            <v xml:space="preserve">2 с</v>
          </cell>
          <cell r="E33"/>
          <cell r="F33" t="str">
            <v>U</v>
          </cell>
          <cell r="G33">
            <v>110</v>
          </cell>
          <cell r="H33">
            <v>116</v>
          </cell>
          <cell r="I33"/>
          <cell r="J33"/>
          <cell r="K33">
            <v>116</v>
          </cell>
          <cell r="L33"/>
          <cell r="M33"/>
          <cell r="N33">
            <v>116</v>
          </cell>
          <cell r="O33"/>
          <cell r="P33"/>
          <cell r="Q33">
            <v>116</v>
          </cell>
          <cell r="R33"/>
          <cell r="S33"/>
          <cell r="T33">
            <v>118</v>
          </cell>
          <cell r="U33"/>
          <cell r="V33"/>
          <cell r="W33">
            <v>118</v>
          </cell>
          <cell r="X33"/>
          <cell r="Y33"/>
        </row>
        <row r="34">
          <cell r="A34" t="str">
            <v>ТИ</v>
          </cell>
          <cell r="C34"/>
          <cell r="D34" t="str">
            <v xml:space="preserve">1 с</v>
          </cell>
          <cell r="E34"/>
          <cell r="F34" t="str">
            <v>U</v>
          </cell>
          <cell r="G34">
            <v>35</v>
          </cell>
          <cell r="H34">
            <v>35.200000000000003</v>
          </cell>
          <cell r="I34"/>
          <cell r="J34"/>
          <cell r="K34">
            <v>35.200000000000003</v>
          </cell>
          <cell r="L34"/>
          <cell r="M34"/>
          <cell r="N34">
            <v>35.200000000000003</v>
          </cell>
          <cell r="O34"/>
          <cell r="P34"/>
          <cell r="Q34">
            <v>35.200000000000003</v>
          </cell>
          <cell r="R34"/>
          <cell r="S34"/>
          <cell r="T34">
            <v>35.1</v>
          </cell>
          <cell r="U34"/>
          <cell r="V34"/>
          <cell r="W34">
            <v>35.1</v>
          </cell>
          <cell r="X34"/>
          <cell r="Y34"/>
        </row>
        <row r="35">
          <cell r="A35" t="str">
            <v>ТИ</v>
          </cell>
          <cell r="C35"/>
          <cell r="D35" t="str">
            <v xml:space="preserve">2 с</v>
          </cell>
          <cell r="E35"/>
          <cell r="F35" t="str">
            <v>U</v>
          </cell>
          <cell r="G35">
            <v>35</v>
          </cell>
          <cell r="H35">
            <v>35.200000000000003</v>
          </cell>
          <cell r="I35"/>
          <cell r="J35"/>
          <cell r="K35">
            <v>35.200000000000003</v>
          </cell>
          <cell r="L35"/>
          <cell r="M35"/>
          <cell r="N35">
            <v>35.200000000000003</v>
          </cell>
          <cell r="O35"/>
          <cell r="P35"/>
          <cell r="Q35">
            <v>35.200000000000003</v>
          </cell>
          <cell r="R35"/>
          <cell r="S35"/>
          <cell r="T35">
            <v>35.1</v>
          </cell>
          <cell r="U35"/>
          <cell r="V35"/>
          <cell r="W35">
            <v>35.1</v>
          </cell>
          <cell r="X35"/>
          <cell r="Y35"/>
        </row>
        <row r="36">
          <cell r="A36" t="str">
            <v>ТИ</v>
          </cell>
          <cell r="C36"/>
          <cell r="D36" t="str">
            <v xml:space="preserve">1 с</v>
          </cell>
          <cell r="E36"/>
          <cell r="F36" t="str">
            <v>U</v>
          </cell>
          <cell r="G36">
            <v>10</v>
          </cell>
          <cell r="H36">
            <v>10.1</v>
          </cell>
          <cell r="I36"/>
          <cell r="J36"/>
          <cell r="K36">
            <v>10.1</v>
          </cell>
          <cell r="L36"/>
          <cell r="M36"/>
          <cell r="N36">
            <v>10.1</v>
          </cell>
          <cell r="O36"/>
          <cell r="P36"/>
          <cell r="Q36">
            <v>10.1</v>
          </cell>
          <cell r="R36"/>
          <cell r="S36"/>
          <cell r="T36">
            <v>10.1</v>
          </cell>
          <cell r="U36"/>
          <cell r="V36"/>
          <cell r="W36">
            <v>10.1</v>
          </cell>
          <cell r="X36"/>
          <cell r="Y36"/>
        </row>
        <row r="37">
          <cell r="A37" t="str">
            <v>ТИ</v>
          </cell>
          <cell r="C37"/>
          <cell r="D37" t="str">
            <v xml:space="preserve">2 с</v>
          </cell>
          <cell r="E37"/>
          <cell r="F37" t="str">
            <v>U</v>
          </cell>
          <cell r="G37">
            <v>10</v>
          </cell>
          <cell r="H37">
            <v>10.1</v>
          </cell>
          <cell r="I37"/>
          <cell r="J37"/>
          <cell r="K37">
            <v>10.1</v>
          </cell>
          <cell r="L37"/>
          <cell r="M37"/>
          <cell r="N37">
            <v>10.1</v>
          </cell>
          <cell r="O37"/>
          <cell r="P37"/>
          <cell r="Q37">
            <v>10.1</v>
          </cell>
          <cell r="R37"/>
          <cell r="S37"/>
          <cell r="T37">
            <v>10.1</v>
          </cell>
          <cell r="U37"/>
          <cell r="V37"/>
          <cell r="W37">
            <v>10.1</v>
          </cell>
          <cell r="X37"/>
          <cell r="Y37"/>
        </row>
        <row r="38">
          <cell r="A38"/>
          <cell r="B38" t="str">
            <v xml:space="preserve">1 с.ш.</v>
          </cell>
          <cell r="C38" t="str">
            <v xml:space="preserve">Новгородэнерго\ПО Боровичские ЭС\Боровичский РЭС\ПС 110 кВ\ПС Прогресс\РУ-10 кВ\СШ-10-1\ТСН-1\ТСН-1</v>
          </cell>
          <cell r="D38" t="str">
            <v>ТСН-1</v>
          </cell>
          <cell r="E38"/>
          <cell r="F38"/>
          <cell r="G38">
            <v>10</v>
          </cell>
          <cell r="H38">
            <v>3.2000000000000002E-3</v>
          </cell>
          <cell r="I38">
            <v>0</v>
          </cell>
          <cell r="J38">
            <v>0</v>
          </cell>
          <cell r="K38">
            <v>3.2000000000000002E-3</v>
          </cell>
          <cell r="L38">
            <v>0</v>
          </cell>
          <cell r="M38">
            <v>0</v>
          </cell>
          <cell r="N38">
            <v>3.2000000000000002E-3</v>
          </cell>
          <cell r="O38">
            <v>0</v>
          </cell>
          <cell r="P38">
            <v>0</v>
          </cell>
          <cell r="Q38">
            <v>3.2000000000000002E-3</v>
          </cell>
          <cell r="R38">
            <v>0</v>
          </cell>
          <cell r="S38">
            <v>0</v>
          </cell>
          <cell r="T38">
            <v>4.0000000000000001E-3</v>
          </cell>
          <cell r="U38">
            <v>0</v>
          </cell>
          <cell r="V38">
            <v>0</v>
          </cell>
          <cell r="W38">
            <v>4.0000000000000001E-3</v>
          </cell>
          <cell r="X38">
            <v>0</v>
          </cell>
          <cell r="Y38">
            <v>0</v>
          </cell>
        </row>
        <row r="39">
          <cell r="A39" t="str">
            <v xml:space="preserve">АСКУЭ (I)</v>
          </cell>
          <cell r="B39"/>
          <cell r="C39" t="str">
            <v xml:space="preserve">Новгородэнерго\ПО Боровичские ЭС\Боровичский РЭС\ПС 110 кВ\ПС Прогресс\РУ-10 кВ\СШ-10-1\23\ПАО МРСК "Северо-Запада", №[15673080] 530128005710</v>
          </cell>
          <cell r="D39" t="str">
            <v>Л-23</v>
          </cell>
          <cell r="E39" t="str">
            <v>-</v>
          </cell>
          <cell r="F39" t="str">
            <v>-</v>
          </cell>
          <cell r="G39">
            <v>10</v>
          </cell>
          <cell r="H39">
            <v>1.2999999999999999E-2</v>
          </cell>
          <cell r="I39">
            <v>0</v>
          </cell>
          <cell r="J39">
            <v>1</v>
          </cell>
          <cell r="K39">
            <v>1.2999999999999999E-2</v>
          </cell>
          <cell r="L39">
            <v>0</v>
          </cell>
          <cell r="M39">
            <v>1</v>
          </cell>
          <cell r="N39">
            <v>1.2999999999999999E-2</v>
          </cell>
          <cell r="O39">
            <v>0</v>
          </cell>
          <cell r="P39">
            <v>1</v>
          </cell>
          <cell r="Q39">
            <v>1.2999999999999999E-2</v>
          </cell>
          <cell r="R39">
            <v>0</v>
          </cell>
          <cell r="S39">
            <v>1</v>
          </cell>
          <cell r="T39">
            <v>1.2999999999999999E-2</v>
          </cell>
          <cell r="U39">
            <v>0</v>
          </cell>
          <cell r="V39">
            <v>1</v>
          </cell>
          <cell r="W39">
            <v>1.2999999999999999E-2</v>
          </cell>
          <cell r="X39">
            <v>0</v>
          </cell>
          <cell r="Y39">
            <v>1</v>
          </cell>
        </row>
        <row r="40">
          <cell r="A40" t="str">
            <v xml:space="preserve">АСКУЭ (I)</v>
          </cell>
          <cell r="C40" t="str">
            <v xml:space="preserve">Новгородэнерго\ПО Боровичские ЭС\Боровичский РЭС\ПС 110 кВ\ПС Прогресс\РУ-10 кВ\СШ-10-1\21\ОАО Вельгийская Бумажная ф-ка, №[15666820] 2100006</v>
          </cell>
          <cell r="D40" t="str">
            <v>Л-21</v>
          </cell>
          <cell r="E40" t="str">
            <v>-</v>
          </cell>
          <cell r="F40" t="str">
            <v>-</v>
          </cell>
          <cell r="G40">
            <v>10</v>
          </cell>
          <cell r="H40">
            <v>1.702</v>
          </cell>
          <cell r="I40">
            <v>1.22</v>
          </cell>
          <cell r="J40">
            <v>120</v>
          </cell>
          <cell r="K40">
            <v>1.702</v>
          </cell>
          <cell r="L40">
            <v>1.22</v>
          </cell>
          <cell r="M40">
            <v>120</v>
          </cell>
          <cell r="N40">
            <v>1.702</v>
          </cell>
          <cell r="O40">
            <v>1.22</v>
          </cell>
          <cell r="P40">
            <v>120</v>
          </cell>
          <cell r="Q40">
            <v>1.702</v>
          </cell>
          <cell r="R40">
            <v>1.22</v>
          </cell>
          <cell r="S40">
            <v>120</v>
          </cell>
          <cell r="T40">
            <v>1.671</v>
          </cell>
          <cell r="U40">
            <v>1.26</v>
          </cell>
          <cell r="V40">
            <v>120</v>
          </cell>
          <cell r="W40">
            <v>1.671</v>
          </cell>
          <cell r="X40">
            <v>1.26</v>
          </cell>
          <cell r="Y40">
            <v>120</v>
          </cell>
        </row>
        <row r="41">
          <cell r="A41" t="str">
            <v xml:space="preserve">АСКУЭ (I)</v>
          </cell>
          <cell r="C41" t="str">
            <v xml:space="preserve">Новгородэнерго\ПО Боровичские ЭС\Боровичский РЭС\ПС 110 кВ\ПС Прогресс\РУ-10 кВ\СШ-10-1\04\04</v>
          </cell>
          <cell r="D41" t="str">
            <v>Л-4</v>
          </cell>
          <cell r="E41" t="str">
            <v>-</v>
          </cell>
          <cell r="F41" t="str">
            <v>-</v>
          </cell>
          <cell r="G41">
            <v>10</v>
          </cell>
          <cell r="H41">
            <v>0.156</v>
          </cell>
          <cell r="I41">
            <v>7.0000000000000007E-2</v>
          </cell>
          <cell r="J41">
            <v>10</v>
          </cell>
          <cell r="K41">
            <v>0.156</v>
          </cell>
          <cell r="L41">
            <v>7.0000000000000007E-2</v>
          </cell>
          <cell r="M41">
            <v>10</v>
          </cell>
          <cell r="N41">
            <v>0.156</v>
          </cell>
          <cell r="O41">
            <v>7.0000000000000007E-2</v>
          </cell>
          <cell r="P41">
            <v>10</v>
          </cell>
          <cell r="Q41">
            <v>0.156</v>
          </cell>
          <cell r="R41">
            <v>7.0000000000000007E-2</v>
          </cell>
          <cell r="S41">
            <v>10</v>
          </cell>
          <cell r="T41">
            <v>9.0999999999999998E-2</v>
          </cell>
          <cell r="U41">
            <v>7.0000000000000007E-2</v>
          </cell>
          <cell r="V41">
            <v>7</v>
          </cell>
          <cell r="W41">
            <v>9.0999999999999998E-2</v>
          </cell>
          <cell r="X41">
            <v>7.0000000000000007E-2</v>
          </cell>
          <cell r="Y41">
            <v>7</v>
          </cell>
        </row>
        <row r="42">
          <cell r="A42" t="str">
            <v xml:space="preserve">АСКУЭ (I)</v>
          </cell>
          <cell r="C42" t="str">
            <v xml:space="preserve">Новгородэнерго\ПО Боровичские ЭС\Боровичский РЭС\ПС 110 кВ\ПС Прогресс\РУ-10 кВ\СШ-10-1\19\ИП Петрунин А.П., №[15688440] 2100427</v>
          </cell>
          <cell r="D42" t="str">
            <v xml:space="preserve">Л-19 </v>
          </cell>
          <cell r="E42" t="str">
            <v>-</v>
          </cell>
          <cell r="F42" t="str">
            <v>-</v>
          </cell>
          <cell r="G42">
            <v>10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</row>
        <row r="43">
          <cell r="A43" t="str">
            <v xml:space="preserve">АСКУЭ (I)</v>
          </cell>
          <cell r="C43" t="str">
            <v xml:space="preserve">Новгородэнерго\ПО Боровичские ЭС\Боровичский РЭС\ПС 110 кВ\ПС Прогресс\РУ-10 кВ\СШ-10-1\17\17_ПС Прогресс_(НОЭ)</v>
          </cell>
          <cell r="D43" t="str">
            <v>Л-17</v>
          </cell>
          <cell r="E43" t="str">
            <v>-</v>
          </cell>
          <cell r="F43" t="str">
            <v>-</v>
          </cell>
          <cell r="G43">
            <v>10</v>
          </cell>
          <cell r="H43">
            <v>0.20499999999999999</v>
          </cell>
          <cell r="I43">
            <v>0</v>
          </cell>
          <cell r="J43">
            <v>760</v>
          </cell>
          <cell r="K43">
            <v>0.20499999999999999</v>
          </cell>
          <cell r="L43">
            <v>0</v>
          </cell>
          <cell r="M43">
            <v>760</v>
          </cell>
          <cell r="N43">
            <v>0.20499999999999999</v>
          </cell>
          <cell r="O43">
            <v>0</v>
          </cell>
          <cell r="P43">
            <v>760</v>
          </cell>
          <cell r="Q43">
            <v>0.20499999999999999</v>
          </cell>
          <cell r="R43">
            <v>0</v>
          </cell>
          <cell r="S43">
            <v>760</v>
          </cell>
          <cell r="T43">
            <v>0.214</v>
          </cell>
          <cell r="U43">
            <v>0</v>
          </cell>
          <cell r="V43">
            <v>12</v>
          </cell>
          <cell r="W43">
            <v>0.214</v>
          </cell>
          <cell r="X43">
            <v>0</v>
          </cell>
          <cell r="Y43">
            <v>12</v>
          </cell>
        </row>
        <row r="44">
          <cell r="A44" t="str">
            <v xml:space="preserve">АСКУЭ (I)</v>
          </cell>
          <cell r="C44" t="str">
            <v xml:space="preserve">Новгородэнерго\ПО Боровичские ЭС\Боровичский РЭС\ПС 110 кВ\ПС Прогресс\РУ-10 кВ\СШ-10-1\09\09_ПС Прогресс_(НОЭ)</v>
          </cell>
          <cell r="D44" t="str">
            <v>Л-9</v>
          </cell>
          <cell r="E44" t="str">
            <v>-</v>
          </cell>
          <cell r="F44" t="str">
            <v>-</v>
          </cell>
          <cell r="G44">
            <v>10</v>
          </cell>
          <cell r="H44">
            <v>0.23400000000000001</v>
          </cell>
          <cell r="I44">
            <v>0.16</v>
          </cell>
          <cell r="J44">
            <v>16</v>
          </cell>
          <cell r="K44">
            <v>0.23400000000000001</v>
          </cell>
          <cell r="L44">
            <v>0.16</v>
          </cell>
          <cell r="M44">
            <v>16</v>
          </cell>
          <cell r="N44">
            <v>0.23400000000000001</v>
          </cell>
          <cell r="O44">
            <v>0.16</v>
          </cell>
          <cell r="P44">
            <v>16</v>
          </cell>
          <cell r="Q44">
            <v>0.23400000000000001</v>
          </cell>
          <cell r="R44">
            <v>0.16</v>
          </cell>
          <cell r="S44">
            <v>16</v>
          </cell>
          <cell r="T44">
            <v>0.109</v>
          </cell>
          <cell r="U44">
            <v>0.03</v>
          </cell>
          <cell r="V44">
            <v>6</v>
          </cell>
          <cell r="W44">
            <v>0.109</v>
          </cell>
          <cell r="X44">
            <v>0.03</v>
          </cell>
          <cell r="Y44">
            <v>6</v>
          </cell>
        </row>
        <row r="45">
          <cell r="A45" t="str">
            <v xml:space="preserve">АСКУЭ (I)</v>
          </cell>
          <cell r="C45" t="str">
            <v xml:space="preserve">Новгородэнерго\ПО Боровичские ЭС\Боровичский РЭС\ПС 110 кВ\ПС Прогресс\РУ-10 кВ\СШ-10-1\05\05</v>
          </cell>
          <cell r="D45" t="str">
            <v>Л-5</v>
          </cell>
          <cell r="E45" t="str">
            <v>-</v>
          </cell>
          <cell r="F45" t="str">
            <v>-</v>
          </cell>
          <cell r="G45">
            <v>10</v>
          </cell>
          <cell r="H45">
            <v>0.28999999999999998</v>
          </cell>
          <cell r="I45">
            <v>0.13</v>
          </cell>
          <cell r="J45">
            <v>18</v>
          </cell>
          <cell r="K45">
            <v>0.28999999999999998</v>
          </cell>
          <cell r="L45">
            <v>0.13</v>
          </cell>
          <cell r="M45">
            <v>18</v>
          </cell>
          <cell r="N45">
            <v>0.28999999999999998</v>
          </cell>
          <cell r="O45">
            <v>0.13</v>
          </cell>
          <cell r="P45">
            <v>18</v>
          </cell>
          <cell r="Q45">
            <v>0.28999999999999998</v>
          </cell>
          <cell r="R45">
            <v>0.13</v>
          </cell>
          <cell r="S45">
            <v>18</v>
          </cell>
          <cell r="T45">
            <v>0.17199999999999999</v>
          </cell>
          <cell r="U45">
            <v>0.12</v>
          </cell>
          <cell r="V45">
            <v>12</v>
          </cell>
          <cell r="W45">
            <v>0.17199999999999999</v>
          </cell>
          <cell r="X45">
            <v>0.12</v>
          </cell>
          <cell r="Y45">
            <v>12</v>
          </cell>
        </row>
        <row r="46">
          <cell r="A46" t="str">
            <v xml:space="preserve">АСКУЭ (I)</v>
          </cell>
          <cell r="C46" t="str">
            <v xml:space="preserve">Новгородэнерго\ПО Боровичские ЭС\Боровичский РЭС\ПС 110 кВ\ПС Прогресс\РУ-10 кВ\СШ-10-1\07\07_ПС Прогресс_(НОЭ)</v>
          </cell>
          <cell r="D46" t="str">
            <v>Л-7</v>
          </cell>
          <cell r="E46" t="str">
            <v>-</v>
          </cell>
          <cell r="F46" t="str">
            <v>-</v>
          </cell>
          <cell r="G46">
            <v>10</v>
          </cell>
          <cell r="H46">
            <v>0.88</v>
          </cell>
          <cell r="I46">
            <v>0.19</v>
          </cell>
          <cell r="J46">
            <v>52</v>
          </cell>
          <cell r="K46">
            <v>0.88</v>
          </cell>
          <cell r="L46">
            <v>0.19</v>
          </cell>
          <cell r="M46">
            <v>52</v>
          </cell>
          <cell r="N46">
            <v>0.88</v>
          </cell>
          <cell r="O46">
            <v>0.19</v>
          </cell>
          <cell r="P46">
            <v>52</v>
          </cell>
          <cell r="Q46">
            <v>0.88</v>
          </cell>
          <cell r="R46">
            <v>0.19</v>
          </cell>
          <cell r="S46">
            <v>52</v>
          </cell>
          <cell r="T46">
            <v>0.51</v>
          </cell>
          <cell r="U46">
            <v>0.17</v>
          </cell>
          <cell r="V46">
            <v>31</v>
          </cell>
          <cell r="W46">
            <v>0.51</v>
          </cell>
          <cell r="X46">
            <v>0.17</v>
          </cell>
          <cell r="Y46">
            <v>31</v>
          </cell>
        </row>
        <row r="47">
          <cell r="A47" t="str">
            <v xml:space="preserve">АСКУЭ (I)</v>
          </cell>
          <cell r="C47" t="str">
            <v xml:space="preserve">Новгородэнерго\ПО Боровичские ЭС\Боровичский РЭС\ПС 110 кВ\ПС Прогресс\РУ-10 кВ\СШ-10-1\03\03</v>
          </cell>
          <cell r="D47" t="str">
            <v>Л-3</v>
          </cell>
          <cell r="E47" t="str">
            <v>-</v>
          </cell>
          <cell r="F47" t="str">
            <v>-</v>
          </cell>
          <cell r="G47">
            <v>10</v>
          </cell>
          <cell r="H47">
            <v>4.9000000000000002E-2</v>
          </cell>
          <cell r="I47">
            <v>0.08</v>
          </cell>
          <cell r="J47">
            <v>5</v>
          </cell>
          <cell r="K47">
            <v>4.9000000000000002E-2</v>
          </cell>
          <cell r="L47">
            <v>0.08</v>
          </cell>
          <cell r="M47">
            <v>5</v>
          </cell>
          <cell r="N47">
            <v>4.9000000000000002E-2</v>
          </cell>
          <cell r="O47">
            <v>0.08</v>
          </cell>
          <cell r="P47">
            <v>5</v>
          </cell>
          <cell r="Q47">
            <v>4.9000000000000002E-2</v>
          </cell>
          <cell r="R47">
            <v>0.08</v>
          </cell>
          <cell r="S47">
            <v>5</v>
          </cell>
          <cell r="T47">
            <v>0.04</v>
          </cell>
          <cell r="U47">
            <v>0.06</v>
          </cell>
          <cell r="V47">
            <v>4</v>
          </cell>
          <cell r="W47">
            <v>0.04</v>
          </cell>
          <cell r="X47">
            <v>0.06</v>
          </cell>
          <cell r="Y47">
            <v>4</v>
          </cell>
        </row>
        <row r="48">
          <cell r="A48" t="str">
            <v xml:space="preserve">АСКУЭ (I)</v>
          </cell>
          <cell r="C48" t="str">
            <v xml:space="preserve">Новгородэнерго\ПО Боровичские ЭС\Боровичский РЭС\ПС 110 кВ\ПС Прогресс\РУ-10 кВ\СШ-10-1\15\15_ПС Прогресс_(НОЭ)</v>
          </cell>
          <cell r="D48" t="str">
            <v>Л-15</v>
          </cell>
          <cell r="E48" t="str">
            <v>-</v>
          </cell>
          <cell r="F48" t="str">
            <v>-</v>
          </cell>
          <cell r="G48">
            <v>10</v>
          </cell>
          <cell r="H48">
            <v>0.20300000000000001</v>
          </cell>
          <cell r="I48">
            <v>7.0000000000000007E-2</v>
          </cell>
          <cell r="J48">
            <v>12</v>
          </cell>
          <cell r="K48">
            <v>0.20300000000000001</v>
          </cell>
          <cell r="L48">
            <v>7.0000000000000007E-2</v>
          </cell>
          <cell r="M48">
            <v>12</v>
          </cell>
          <cell r="N48">
            <v>0.20300000000000001</v>
          </cell>
          <cell r="O48">
            <v>7.0000000000000007E-2</v>
          </cell>
          <cell r="P48">
            <v>12</v>
          </cell>
          <cell r="Q48">
            <v>0.20300000000000001</v>
          </cell>
          <cell r="R48">
            <v>7.0000000000000007E-2</v>
          </cell>
          <cell r="S48">
            <v>12</v>
          </cell>
          <cell r="T48">
            <v>0.124</v>
          </cell>
          <cell r="U48">
            <v>0.06</v>
          </cell>
          <cell r="V48">
            <v>8</v>
          </cell>
          <cell r="W48">
            <v>0.124</v>
          </cell>
          <cell r="X48">
            <v>0.06</v>
          </cell>
          <cell r="Y48">
            <v>8</v>
          </cell>
        </row>
        <row r="49">
          <cell r="A49" t="str">
            <v xml:space="preserve">АСКУЭ (I)</v>
          </cell>
          <cell r="C49" t="str">
            <v xml:space="preserve">Новгородэнерго\ПО Боровичские ЭС\Боровичский РЭС\ПС 110 кВ\ПС Прогресс\РУ-10 кВ\СШ-10-1\11\11_ПС Прогресс_(НОЭ</v>
          </cell>
          <cell r="D49" t="str">
            <v>Л-11</v>
          </cell>
          <cell r="E49" t="str">
            <v>-</v>
          </cell>
          <cell r="F49" t="str">
            <v>-</v>
          </cell>
          <cell r="G49">
            <v>10</v>
          </cell>
          <cell r="H49">
            <v>0.307</v>
          </cell>
          <cell r="I49">
            <v>0</v>
          </cell>
          <cell r="J49">
            <v>18</v>
          </cell>
          <cell r="K49">
            <v>0.307</v>
          </cell>
          <cell r="L49">
            <v>0</v>
          </cell>
          <cell r="M49">
            <v>18</v>
          </cell>
          <cell r="N49">
            <v>0.307</v>
          </cell>
          <cell r="O49">
            <v>0</v>
          </cell>
          <cell r="P49">
            <v>18</v>
          </cell>
          <cell r="Q49">
            <v>0.307</v>
          </cell>
          <cell r="R49">
            <v>0</v>
          </cell>
          <cell r="S49">
            <v>18</v>
          </cell>
          <cell r="T49">
            <v>0.18</v>
          </cell>
          <cell r="U49">
            <v>0</v>
          </cell>
          <cell r="V49">
            <v>10</v>
          </cell>
          <cell r="W49">
            <v>0.18</v>
          </cell>
          <cell r="X49">
            <v>0</v>
          </cell>
          <cell r="Y49">
            <v>10</v>
          </cell>
        </row>
        <row r="50">
          <cell r="A50" t="str">
            <v xml:space="preserve">АСКУЭ (I)</v>
          </cell>
          <cell r="C50" t="str">
            <v xml:space="preserve">Новгородэнерго\ПО Боровичские ЭС\Боровичский РЭС\ПС 110 кВ\ПС Прогресс\РУ-10 кВ\СШ-10-1\25\25_ООО "Эльбор", №[15670160] 2100476</v>
          </cell>
          <cell r="D50" t="str">
            <v>Л-25</v>
          </cell>
          <cell r="E50" t="str">
            <v>-</v>
          </cell>
          <cell r="F50" t="str">
            <v>-</v>
          </cell>
          <cell r="G50">
            <v>10</v>
          </cell>
          <cell r="H50">
            <v>0</v>
          </cell>
          <cell r="I50">
            <v>-0.02</v>
          </cell>
          <cell r="J50">
            <v>1</v>
          </cell>
          <cell r="K50">
            <v>0</v>
          </cell>
          <cell r="L50">
            <v>-0.02</v>
          </cell>
          <cell r="M50">
            <v>1</v>
          </cell>
          <cell r="N50">
            <v>0</v>
          </cell>
          <cell r="O50">
            <v>-0.02</v>
          </cell>
          <cell r="P50">
            <v>1</v>
          </cell>
          <cell r="Q50">
            <v>0</v>
          </cell>
          <cell r="R50">
            <v>-0.02</v>
          </cell>
          <cell r="S50">
            <v>1</v>
          </cell>
          <cell r="T50">
            <v>0</v>
          </cell>
          <cell r="U50">
            <v>-0.02</v>
          </cell>
          <cell r="V50">
            <v>1</v>
          </cell>
          <cell r="W50">
            <v>0</v>
          </cell>
          <cell r="X50">
            <v>-0.02</v>
          </cell>
          <cell r="Y50">
            <v>1</v>
          </cell>
        </row>
        <row r="51">
          <cell r="A51"/>
          <cell r="B51" t="str">
            <v xml:space="preserve">2 с.ш.</v>
          </cell>
          <cell r="C51" t="str">
            <v xml:space="preserve">Новгородэнерго\ПО Боровичские ЭС\Боровичский РЭС\ПС 110 кВ\ПС Прогресс\РУ-10 кВ\СШ-10-2\ТСН-2\ТСН-2</v>
          </cell>
          <cell r="D51" t="str">
            <v>ТСН-2</v>
          </cell>
          <cell r="E51"/>
          <cell r="F51"/>
          <cell r="G51">
            <v>10</v>
          </cell>
          <cell r="H51">
            <v>3.2000000000000002E-3</v>
          </cell>
          <cell r="I51">
            <v>0</v>
          </cell>
          <cell r="J51">
            <v>0</v>
          </cell>
          <cell r="K51">
            <v>3.2000000000000002E-3</v>
          </cell>
          <cell r="L51">
            <v>0</v>
          </cell>
          <cell r="M51">
            <v>0</v>
          </cell>
          <cell r="N51">
            <v>3.2000000000000002E-3</v>
          </cell>
          <cell r="O51">
            <v>0</v>
          </cell>
          <cell r="P51">
            <v>0</v>
          </cell>
          <cell r="Q51">
            <v>3.2000000000000002E-3</v>
          </cell>
          <cell r="R51">
            <v>0</v>
          </cell>
          <cell r="S51">
            <v>0</v>
          </cell>
          <cell r="T51">
            <v>4.0000000000000001E-3</v>
          </cell>
          <cell r="U51">
            <v>0</v>
          </cell>
          <cell r="V51">
            <v>0</v>
          </cell>
          <cell r="W51">
            <v>4.0000000000000001E-3</v>
          </cell>
          <cell r="X51">
            <v>0</v>
          </cell>
          <cell r="Y51">
            <v>0</v>
          </cell>
        </row>
        <row r="52">
          <cell r="A52" t="str">
            <v xml:space="preserve">АСКУЭ (I)</v>
          </cell>
          <cell r="B52"/>
          <cell r="C52" t="str">
            <v xml:space="preserve">Новгородэнерго\ПО Боровичские ЭС\Боровичский РЭС\ПС 110 кВ\ПС Прогресс\РУ-10 кВ\СШ-10-2\16\16_ПС Прогресс_(НОЭ)</v>
          </cell>
          <cell r="D52" t="str">
            <v xml:space="preserve">Л-16 </v>
          </cell>
          <cell r="E52" t="str">
            <v>-</v>
          </cell>
          <cell r="F52" t="str">
            <v>-</v>
          </cell>
          <cell r="G52">
            <v>10</v>
          </cell>
          <cell r="H52">
            <v>0.33600000000000002</v>
          </cell>
          <cell r="I52">
            <v>0.2</v>
          </cell>
          <cell r="J52">
            <v>22</v>
          </cell>
          <cell r="K52">
            <v>0.33600000000000002</v>
          </cell>
          <cell r="L52">
            <v>0.2</v>
          </cell>
          <cell r="M52">
            <v>22</v>
          </cell>
          <cell r="N52">
            <v>0.33600000000000002</v>
          </cell>
          <cell r="O52">
            <v>0.2</v>
          </cell>
          <cell r="P52">
            <v>22</v>
          </cell>
          <cell r="Q52">
            <v>0.33600000000000002</v>
          </cell>
          <cell r="R52">
            <v>0.2</v>
          </cell>
          <cell r="S52">
            <v>22</v>
          </cell>
          <cell r="T52">
            <v>0.28000000000000003</v>
          </cell>
          <cell r="U52">
            <v>0.17</v>
          </cell>
          <cell r="V52">
            <v>19</v>
          </cell>
          <cell r="W52">
            <v>0.28000000000000003</v>
          </cell>
          <cell r="X52">
            <v>0.17</v>
          </cell>
          <cell r="Y52">
            <v>19</v>
          </cell>
        </row>
        <row r="53">
          <cell r="A53" t="str">
            <v xml:space="preserve">АСКУЭ (I)</v>
          </cell>
          <cell r="C53" t="str">
            <v xml:space="preserve">Новгородэнерго\ПО Боровичские ЭС\Боровичский РЭС\ПС 110 кВ\ПС Прогресс\РУ-10 кВ\СШ-10-2\12\12_ПС Прогресс_(НОЭ)</v>
          </cell>
          <cell r="D53" t="str">
            <v>Л-12</v>
          </cell>
          <cell r="E53" t="str">
            <v>-</v>
          </cell>
          <cell r="F53" t="str">
            <v>-</v>
          </cell>
          <cell r="G53">
            <v>10</v>
          </cell>
          <cell r="H53">
            <v>0.84099999999999997</v>
          </cell>
          <cell r="I53">
            <v>0.2</v>
          </cell>
          <cell r="J53">
            <v>49</v>
          </cell>
          <cell r="K53">
            <v>0.84099999999999997</v>
          </cell>
          <cell r="L53">
            <v>0.2</v>
          </cell>
          <cell r="M53">
            <v>49</v>
          </cell>
          <cell r="N53">
            <v>0.84099999999999997</v>
          </cell>
          <cell r="O53">
            <v>0.2</v>
          </cell>
          <cell r="P53">
            <v>49</v>
          </cell>
          <cell r="Q53">
            <v>0.84099999999999997</v>
          </cell>
          <cell r="R53">
            <v>0.2</v>
          </cell>
          <cell r="S53">
            <v>49</v>
          </cell>
          <cell r="T53">
            <v>0.64</v>
          </cell>
          <cell r="U53">
            <v>0.2</v>
          </cell>
          <cell r="V53">
            <v>38</v>
          </cell>
          <cell r="W53">
            <v>0.64</v>
          </cell>
          <cell r="X53">
            <v>0.2</v>
          </cell>
          <cell r="Y53">
            <v>38</v>
          </cell>
        </row>
        <row r="54">
          <cell r="A54" t="str">
            <v xml:space="preserve">АСКУЭ (I)</v>
          </cell>
          <cell r="C54" t="str">
            <v xml:space="preserve">Новгородэнерго\ПО Боровичские ЭС\Боровичский РЭС\ПС 110 кВ\ПС Прогресс\РУ-10 кВ\СШ-10-2\08\08_ПС Прогресс_(НОЭ)</v>
          </cell>
          <cell r="D54" t="str">
            <v>Л-8</v>
          </cell>
          <cell r="E54" t="str">
            <v>-</v>
          </cell>
          <cell r="F54" t="str">
            <v>-</v>
          </cell>
          <cell r="G54">
            <v>10</v>
          </cell>
          <cell r="H54">
            <v>0.89400000000000002</v>
          </cell>
          <cell r="I54">
            <v>0.28000000000000003</v>
          </cell>
          <cell r="J54">
            <v>54</v>
          </cell>
          <cell r="K54">
            <v>0.89400000000000002</v>
          </cell>
          <cell r="L54">
            <v>0.28000000000000003</v>
          </cell>
          <cell r="M54">
            <v>54</v>
          </cell>
          <cell r="N54">
            <v>0.89400000000000002</v>
          </cell>
          <cell r="O54">
            <v>0.28000000000000003</v>
          </cell>
          <cell r="P54">
            <v>54</v>
          </cell>
          <cell r="Q54">
            <v>0.89400000000000002</v>
          </cell>
          <cell r="R54">
            <v>0.28000000000000003</v>
          </cell>
          <cell r="S54">
            <v>54</v>
          </cell>
          <cell r="T54">
            <v>0.54800000000000004</v>
          </cell>
          <cell r="U54">
            <v>0.19</v>
          </cell>
          <cell r="V54">
            <v>33</v>
          </cell>
          <cell r="W54">
            <v>0.54800000000000004</v>
          </cell>
          <cell r="X54">
            <v>0.19</v>
          </cell>
          <cell r="Y54">
            <v>33</v>
          </cell>
        </row>
        <row r="55">
          <cell r="A55" t="str">
            <v xml:space="preserve">АСКУЭ (I)</v>
          </cell>
          <cell r="C55" t="str">
            <v xml:space="preserve">Новгородэнерго\ПО Боровичские ЭС\Боровичский РЭС\ПС 110 кВ\ПС Прогресс\РУ-10 кВ\СШ-10-2\02\02</v>
          </cell>
          <cell r="D55" t="str">
            <v>Л-2</v>
          </cell>
          <cell r="E55" t="str">
            <v>-</v>
          </cell>
          <cell r="F55" t="str">
            <v>-</v>
          </cell>
          <cell r="G55">
            <v>10</v>
          </cell>
          <cell r="H55">
            <v>0.107</v>
          </cell>
          <cell r="I55">
            <v>0.72</v>
          </cell>
          <cell r="J55">
            <v>42</v>
          </cell>
          <cell r="K55">
            <v>0.107</v>
          </cell>
          <cell r="L55">
            <v>0.72</v>
          </cell>
          <cell r="M55">
            <v>42</v>
          </cell>
          <cell r="N55">
            <v>0.107</v>
          </cell>
          <cell r="O55">
            <v>0.72</v>
          </cell>
          <cell r="P55">
            <v>42</v>
          </cell>
          <cell r="Q55">
            <v>0.107</v>
          </cell>
          <cell r="R55">
            <v>0.72</v>
          </cell>
          <cell r="S55">
            <v>42</v>
          </cell>
          <cell r="T55">
            <v>0.06</v>
          </cell>
          <cell r="U55">
            <v>7.0000000000000007E-2</v>
          </cell>
          <cell r="V55">
            <v>5</v>
          </cell>
          <cell r="W55">
            <v>0.06</v>
          </cell>
          <cell r="X55">
            <v>7.0000000000000007E-2</v>
          </cell>
          <cell r="Y55">
            <v>5</v>
          </cell>
        </row>
        <row r="56">
          <cell r="A56" t="str">
            <v xml:space="preserve">АСКУЭ (I)</v>
          </cell>
          <cell r="C56" t="str">
            <v xml:space="preserve">Новгородэнерго\ПО Боровичские ЭС\Боровичский РЭС\ПС 110 кВ\ПС Прогресс\РУ-10 кВ\СШ-10-2\01\01</v>
          </cell>
          <cell r="D56" t="str">
            <v>Л-1</v>
          </cell>
          <cell r="E56" t="str">
            <v>-</v>
          </cell>
          <cell r="F56" t="str">
            <v>-</v>
          </cell>
          <cell r="G56">
            <v>10</v>
          </cell>
          <cell r="H56">
            <v>0.255</v>
          </cell>
          <cell r="I56">
            <v>0.13</v>
          </cell>
          <cell r="J56">
            <v>16</v>
          </cell>
          <cell r="K56">
            <v>0.255</v>
          </cell>
          <cell r="L56">
            <v>0.13</v>
          </cell>
          <cell r="M56">
            <v>16</v>
          </cell>
          <cell r="N56">
            <v>0.255</v>
          </cell>
          <cell r="O56">
            <v>0.13</v>
          </cell>
          <cell r="P56">
            <v>16</v>
          </cell>
          <cell r="Q56">
            <v>0.255</v>
          </cell>
          <cell r="R56">
            <v>0.13</v>
          </cell>
          <cell r="S56">
            <v>16</v>
          </cell>
          <cell r="T56">
            <v>0.158</v>
          </cell>
          <cell r="U56">
            <v>0.13</v>
          </cell>
          <cell r="V56">
            <v>12</v>
          </cell>
          <cell r="W56">
            <v>0.158</v>
          </cell>
          <cell r="X56">
            <v>0.13</v>
          </cell>
          <cell r="Y56">
            <v>12</v>
          </cell>
        </row>
        <row r="57">
          <cell r="A57" t="str">
            <v xml:space="preserve">АСКУЭ (I)</v>
          </cell>
          <cell r="C57" t="str">
            <v xml:space="preserve">Новгородэнерго\ПО Боровичские ЭС\Боровичский РЭС\ПС 110 кВ\ПС Прогресс\РУ-10 кВ\СШ-10-2\14\14_ПС Прогресс_(НОЭ)</v>
          </cell>
          <cell r="D57" t="str">
            <v xml:space="preserve">Л-14 </v>
          </cell>
          <cell r="E57" t="str">
            <v>-</v>
          </cell>
          <cell r="F57" t="str">
            <v>-</v>
          </cell>
          <cell r="G57">
            <v>10</v>
          </cell>
          <cell r="H57">
            <v>0.73099999999999998</v>
          </cell>
          <cell r="I57">
            <v>0.21</v>
          </cell>
          <cell r="J57">
            <v>44</v>
          </cell>
          <cell r="K57">
            <v>0.73099999999999998</v>
          </cell>
          <cell r="L57">
            <v>0.21</v>
          </cell>
          <cell r="M57">
            <v>44</v>
          </cell>
          <cell r="N57">
            <v>0.73099999999999998</v>
          </cell>
          <cell r="O57">
            <v>0.21</v>
          </cell>
          <cell r="P57">
            <v>44</v>
          </cell>
          <cell r="Q57">
            <v>0.73099999999999998</v>
          </cell>
          <cell r="R57">
            <v>0.21</v>
          </cell>
          <cell r="S57">
            <v>44</v>
          </cell>
          <cell r="T57">
            <v>0.41199999999999998</v>
          </cell>
          <cell r="U57">
            <v>0.16</v>
          </cell>
          <cell r="V57">
            <v>25</v>
          </cell>
          <cell r="W57">
            <v>0.41199999999999998</v>
          </cell>
          <cell r="X57">
            <v>0.16</v>
          </cell>
          <cell r="Y57">
            <v>25</v>
          </cell>
        </row>
        <row r="58">
          <cell r="A58" t="str">
            <v xml:space="preserve">АСКУЭ (I)</v>
          </cell>
          <cell r="C58" t="str">
            <v xml:space="preserve">Новгородэнерго\ПО Боровичские ЭС\Боровичский РЭС\ПС 110 кВ\ПС Прогресс\РУ-10 кВ\СШ-10-2\13\13_ПС Прогресс_(НОЭ)</v>
          </cell>
          <cell r="D58" t="str">
            <v>Л-13</v>
          </cell>
          <cell r="E58" t="str">
            <v>-</v>
          </cell>
          <cell r="F58" t="str">
            <v>-</v>
          </cell>
          <cell r="G58">
            <v>10</v>
          </cell>
          <cell r="H58">
            <v>0.60099999999999998</v>
          </cell>
          <cell r="I58">
            <v>0.16</v>
          </cell>
          <cell r="J58">
            <v>36</v>
          </cell>
          <cell r="K58">
            <v>0.60099999999999998</v>
          </cell>
          <cell r="L58">
            <v>0.16</v>
          </cell>
          <cell r="M58">
            <v>36</v>
          </cell>
          <cell r="N58">
            <v>0.60099999999999998</v>
          </cell>
          <cell r="O58">
            <v>0.16</v>
          </cell>
          <cell r="P58">
            <v>36</v>
          </cell>
          <cell r="Q58">
            <v>0.60099999999999998</v>
          </cell>
          <cell r="R58">
            <v>0.16</v>
          </cell>
          <cell r="S58">
            <v>36</v>
          </cell>
          <cell r="T58">
            <v>0.40899999999999997</v>
          </cell>
          <cell r="U58">
            <v>0.14000000000000001</v>
          </cell>
          <cell r="V58">
            <v>25</v>
          </cell>
          <cell r="W58">
            <v>0.40899999999999997</v>
          </cell>
          <cell r="X58">
            <v>0.14000000000000001</v>
          </cell>
          <cell r="Y58">
            <v>25</v>
          </cell>
        </row>
        <row r="59">
          <cell r="A59" t="str">
            <v xml:space="preserve">АСКУЭ (I)</v>
          </cell>
          <cell r="C59" t="str">
            <v xml:space="preserve">Новгородэнерго\ПО Боровичские ЭС\Боровичский РЭС\ПС 110 кВ\ПС Прогресс\РУ-10 кВ\СШ-10-2\10\10_ПС Прогресс_(НОЭ)</v>
          </cell>
          <cell r="D59" t="str">
            <v>Л-10</v>
          </cell>
          <cell r="E59" t="str">
            <v>-</v>
          </cell>
          <cell r="F59" t="str">
            <v>-</v>
          </cell>
          <cell r="G59">
            <v>10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</row>
        <row r="60">
          <cell r="A60" t="str">
            <v xml:space="preserve">АСКУЭ (I)</v>
          </cell>
          <cell r="C60" t="str">
            <v xml:space="preserve">Новгородэнерго\ПО Боровичские ЭС\Боровичский РЭС\ПС 110 кВ\ПС Прогресс\РУ-10 кВ\СШ-10-2\18\18_ИП Петрунин А.П., №[15688440] 2100427</v>
          </cell>
          <cell r="D60" t="str">
            <v>Л-18</v>
          </cell>
          <cell r="E60" t="str">
            <v>-</v>
          </cell>
          <cell r="F60" t="str">
            <v>-</v>
          </cell>
          <cell r="G60">
            <v>10</v>
          </cell>
          <cell r="H60">
            <v>0.87</v>
          </cell>
          <cell r="I60">
            <v>0.54</v>
          </cell>
          <cell r="J60">
            <v>59</v>
          </cell>
          <cell r="K60">
            <v>0.87</v>
          </cell>
          <cell r="L60">
            <v>0.54</v>
          </cell>
          <cell r="M60">
            <v>59</v>
          </cell>
          <cell r="N60">
            <v>0.87</v>
          </cell>
          <cell r="O60">
            <v>0.54</v>
          </cell>
          <cell r="P60">
            <v>59</v>
          </cell>
          <cell r="Q60">
            <v>0.87</v>
          </cell>
          <cell r="R60">
            <v>0.54</v>
          </cell>
          <cell r="S60">
            <v>59</v>
          </cell>
          <cell r="T60">
            <v>0.67200000000000004</v>
          </cell>
          <cell r="U60">
            <v>0.5</v>
          </cell>
          <cell r="V60">
            <v>48</v>
          </cell>
          <cell r="W60">
            <v>0.67200000000000004</v>
          </cell>
          <cell r="X60">
            <v>0.5</v>
          </cell>
          <cell r="Y60">
            <v>48</v>
          </cell>
        </row>
        <row r="61">
          <cell r="A61" t="str">
            <v xml:space="preserve">АСКУЭ (I)</v>
          </cell>
          <cell r="C61" t="str">
            <v xml:space="preserve">Новгородэнерго\ПО Боровичские ЭС\Боровичский РЭС\ПС 110 кВ\ПС Прогресс\РУ-10 кВ\СШ-10-2\22\ОАО Вельгийская Бумажная ф-ка, №[15666820] 2100006</v>
          </cell>
          <cell r="D61" t="str">
            <v>Л-22</v>
          </cell>
          <cell r="E61" t="str">
            <v>-</v>
          </cell>
          <cell r="F61" t="str">
            <v>-</v>
          </cell>
          <cell r="G61">
            <v>10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</row>
        <row r="62">
          <cell r="A62" t="str">
            <v xml:space="preserve">АСКУЭ (I)</v>
          </cell>
          <cell r="C62" t="str">
            <v xml:space="preserve">Новгородэнерго\ПО Боровичские ЭС\Боровичский РЭС\ПС 110 кВ\ПС Прогресс\РУ-10 кВ\СШ-10-2\24\24_ООО "Эльбор", №[15670160] 2100476</v>
          </cell>
          <cell r="D62" t="str">
            <v>Л-24</v>
          </cell>
          <cell r="E62" t="str">
            <v>-</v>
          </cell>
          <cell r="F62" t="str">
            <v>-</v>
          </cell>
          <cell r="G62">
            <v>10</v>
          </cell>
          <cell r="H62">
            <v>0.06</v>
          </cell>
          <cell r="I62">
            <v>0.1</v>
          </cell>
          <cell r="J62">
            <v>7</v>
          </cell>
          <cell r="K62">
            <v>0.06</v>
          </cell>
          <cell r="L62">
            <v>0.1</v>
          </cell>
          <cell r="M62">
            <v>7</v>
          </cell>
          <cell r="N62">
            <v>0.06</v>
          </cell>
          <cell r="O62">
            <v>0.1</v>
          </cell>
          <cell r="P62">
            <v>7</v>
          </cell>
          <cell r="Q62">
            <v>0.06</v>
          </cell>
          <cell r="R62">
            <v>0.1</v>
          </cell>
          <cell r="S62">
            <v>7</v>
          </cell>
          <cell r="T62">
            <v>6.0000000000000001E-3</v>
          </cell>
          <cell r="U62">
            <v>0.01</v>
          </cell>
          <cell r="V62">
            <v>1</v>
          </cell>
          <cell r="W62">
            <v>6.0000000000000001E-3</v>
          </cell>
          <cell r="X62">
            <v>0.01</v>
          </cell>
          <cell r="Y62">
            <v>1</v>
          </cell>
        </row>
        <row r="63">
          <cell r="A63"/>
          <cell r="C63"/>
          <cell r="D63" t="str">
            <v>Л-1а</v>
          </cell>
          <cell r="E63" t="str">
            <v>-</v>
          </cell>
          <cell r="F63" t="str">
            <v>-</v>
          </cell>
          <cell r="G63">
            <v>10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</row>
        <row r="64">
          <cell r="A64"/>
          <cell r="C64"/>
          <cell r="D64" t="str">
            <v>Л-24а</v>
          </cell>
          <cell r="E64" t="str">
            <v>-</v>
          </cell>
          <cell r="F64" t="str">
            <v>-</v>
          </cell>
          <cell r="G64">
            <v>10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</row>
        <row r="65">
          <cell r="A65"/>
          <cell r="B65" t="str">
            <v xml:space="preserve">Небаланс шин-110 кВ</v>
          </cell>
          <cell r="C65"/>
          <cell r="D65" t="str">
            <v>прием</v>
          </cell>
          <cell r="E65"/>
          <cell r="F65"/>
          <cell r="G65"/>
          <cell r="H65">
            <v>9.11</v>
          </cell>
          <cell r="I65">
            <v>0</v>
          </cell>
          <cell r="J65"/>
          <cell r="K65">
            <v>9.11</v>
          </cell>
          <cell r="L65">
            <v>0</v>
          </cell>
          <cell r="M65"/>
          <cell r="N65">
            <v>9.11</v>
          </cell>
          <cell r="O65">
            <v>0</v>
          </cell>
          <cell r="P65"/>
          <cell r="Q65">
            <v>9.11</v>
          </cell>
          <cell r="R65">
            <v>0</v>
          </cell>
          <cell r="S65"/>
          <cell r="T65">
            <v>6.6</v>
          </cell>
          <cell r="U65">
            <v>0</v>
          </cell>
          <cell r="V65"/>
          <cell r="W65">
            <v>6.6</v>
          </cell>
          <cell r="X65">
            <v>0</v>
          </cell>
          <cell r="Y65"/>
        </row>
        <row r="66">
          <cell r="A66"/>
          <cell r="B66"/>
          <cell r="C66"/>
          <cell r="D66" t="str">
            <v>отдача</v>
          </cell>
          <cell r="E66"/>
          <cell r="F66"/>
          <cell r="G66"/>
          <cell r="H66" t="e">
            <v>#REF!</v>
          </cell>
          <cell r="I66" t="e">
            <v>#REF!</v>
          </cell>
          <cell r="J66"/>
          <cell r="K66" t="e">
            <v>#REF!</v>
          </cell>
          <cell r="L66" t="e">
            <v>#REF!</v>
          </cell>
          <cell r="M66"/>
          <cell r="N66" t="e">
            <v>#REF!</v>
          </cell>
          <cell r="O66" t="e">
            <v>#REF!</v>
          </cell>
          <cell r="P66"/>
          <cell r="Q66" t="e">
            <v>#REF!</v>
          </cell>
          <cell r="R66" t="e">
            <v>#REF!</v>
          </cell>
          <cell r="S66"/>
          <cell r="T66" t="e">
            <v>#REF!</v>
          </cell>
          <cell r="U66" t="e">
            <v>#REF!</v>
          </cell>
          <cell r="V66"/>
          <cell r="W66" t="e">
            <v>#REF!</v>
          </cell>
          <cell r="X66" t="e">
            <v>#REF!</v>
          </cell>
          <cell r="Y66"/>
        </row>
        <row r="67">
          <cell r="A67"/>
          <cell r="B67"/>
          <cell r="C67"/>
          <cell r="D67" t="str">
            <v xml:space="preserve">небаланс %</v>
          </cell>
          <cell r="E67"/>
          <cell r="F67"/>
          <cell r="G67"/>
          <cell r="H67" t="e">
            <v>#REF!</v>
          </cell>
          <cell r="I67" t="e">
            <v>#REF!</v>
          </cell>
          <cell r="J67"/>
          <cell r="K67" t="e">
            <v>#REF!</v>
          </cell>
          <cell r="L67" t="e">
            <v>#REF!</v>
          </cell>
          <cell r="M67"/>
          <cell r="N67" t="e">
            <v>#REF!</v>
          </cell>
          <cell r="O67" t="e">
            <v>#REF!</v>
          </cell>
          <cell r="P67"/>
          <cell r="Q67" t="e">
            <v>#REF!</v>
          </cell>
          <cell r="R67" t="e">
            <v>#REF!</v>
          </cell>
          <cell r="S67"/>
          <cell r="T67" t="e">
            <v>#REF!</v>
          </cell>
          <cell r="U67" t="e">
            <v>#REF!</v>
          </cell>
          <cell r="V67"/>
          <cell r="W67" t="e">
            <v>#REF!</v>
          </cell>
          <cell r="X67" t="e">
            <v>#REF!</v>
          </cell>
          <cell r="Y67"/>
        </row>
        <row r="68">
          <cell r="A68"/>
          <cell r="B68" t="str">
            <v xml:space="preserve">Небаланс шин-35 кВ</v>
          </cell>
          <cell r="C68"/>
          <cell r="D68" t="str">
            <v>прием</v>
          </cell>
          <cell r="E68"/>
          <cell r="F68"/>
          <cell r="G68"/>
          <cell r="H68">
            <v>0.28999999999999998</v>
          </cell>
          <cell r="I68">
            <v>0.08</v>
          </cell>
          <cell r="J68"/>
          <cell r="K68">
            <v>0.28999999999999998</v>
          </cell>
          <cell r="L68">
            <v>0.08</v>
          </cell>
          <cell r="M68"/>
          <cell r="N68">
            <v>0.28999999999999998</v>
          </cell>
          <cell r="O68">
            <v>0.08</v>
          </cell>
          <cell r="P68"/>
          <cell r="Q68">
            <v>0.28999999999999998</v>
          </cell>
          <cell r="R68">
            <v>0.08</v>
          </cell>
          <cell r="S68"/>
          <cell r="T68">
            <v>0.24</v>
          </cell>
          <cell r="U68">
            <v>0.08</v>
          </cell>
          <cell r="V68"/>
          <cell r="W68">
            <v>0.24</v>
          </cell>
          <cell r="X68">
            <v>0.08</v>
          </cell>
          <cell r="Y68"/>
        </row>
        <row r="69">
          <cell r="A69"/>
          <cell r="B69"/>
          <cell r="C69"/>
          <cell r="D69" t="str">
            <v>отдача</v>
          </cell>
          <cell r="E69"/>
          <cell r="F69"/>
          <cell r="G69"/>
          <cell r="H69" t="e">
            <v>#REF!</v>
          </cell>
          <cell r="I69" t="e">
            <v>#REF!</v>
          </cell>
          <cell r="J69"/>
          <cell r="K69" t="e">
            <v>#REF!</v>
          </cell>
          <cell r="L69" t="e">
            <v>#REF!</v>
          </cell>
          <cell r="M69"/>
          <cell r="N69" t="e">
            <v>#REF!</v>
          </cell>
          <cell r="O69" t="e">
            <v>#REF!</v>
          </cell>
          <cell r="P69"/>
          <cell r="Q69" t="e">
            <v>#REF!</v>
          </cell>
          <cell r="R69" t="e">
            <v>#REF!</v>
          </cell>
          <cell r="S69"/>
          <cell r="T69" t="e">
            <v>#REF!</v>
          </cell>
          <cell r="U69" t="e">
            <v>#REF!</v>
          </cell>
          <cell r="V69"/>
          <cell r="W69" t="e">
            <v>#REF!</v>
          </cell>
          <cell r="X69" t="e">
            <v>#REF!</v>
          </cell>
          <cell r="Y69"/>
        </row>
        <row r="70">
          <cell r="A70"/>
          <cell r="B70"/>
          <cell r="C70"/>
          <cell r="D70" t="str">
            <v>небаланс</v>
          </cell>
          <cell r="E70"/>
          <cell r="F70"/>
          <cell r="G70"/>
          <cell r="H70" t="e">
            <v>#REF!</v>
          </cell>
          <cell r="I70" t="e">
            <v>#REF!</v>
          </cell>
          <cell r="J70"/>
          <cell r="K70" t="e">
            <v>#REF!</v>
          </cell>
          <cell r="L70" t="e">
            <v>#REF!</v>
          </cell>
          <cell r="M70"/>
          <cell r="N70" t="e">
            <v>#REF!</v>
          </cell>
          <cell r="O70" t="e">
            <v>#REF!</v>
          </cell>
          <cell r="P70"/>
          <cell r="Q70" t="e">
            <v>#REF!</v>
          </cell>
          <cell r="R70" t="e">
            <v>#REF!</v>
          </cell>
          <cell r="S70"/>
          <cell r="T70" t="e">
            <v>#REF!</v>
          </cell>
          <cell r="U70" t="e">
            <v>#REF!</v>
          </cell>
          <cell r="V70"/>
          <cell r="W70" t="e">
            <v>#REF!</v>
          </cell>
          <cell r="X70" t="e">
            <v>#REF!</v>
          </cell>
          <cell r="Y70"/>
        </row>
        <row r="71">
          <cell r="A71"/>
          <cell r="B71" t="str">
            <v xml:space="preserve">Небаланс шин-10 кВ 1с.ш.</v>
          </cell>
          <cell r="C71"/>
          <cell r="D71" t="str">
            <v>прием</v>
          </cell>
          <cell r="E71"/>
          <cell r="F71"/>
          <cell r="G71"/>
          <cell r="H71">
            <v>8.69</v>
          </cell>
          <cell r="I71">
            <v>3.66</v>
          </cell>
          <cell r="J71"/>
          <cell r="K71">
            <v>8.69</v>
          </cell>
          <cell r="L71">
            <v>3.66</v>
          </cell>
          <cell r="M71"/>
          <cell r="N71">
            <v>8.69</v>
          </cell>
          <cell r="O71">
            <v>3.66</v>
          </cell>
          <cell r="P71"/>
          <cell r="Q71">
            <v>8.69</v>
          </cell>
          <cell r="R71">
            <v>3.66</v>
          </cell>
          <cell r="S71"/>
          <cell r="T71">
            <v>6.25</v>
          </cell>
          <cell r="U71">
            <v>3.24</v>
          </cell>
          <cell r="V71"/>
          <cell r="W71">
            <v>6.25</v>
          </cell>
          <cell r="X71">
            <v>3.24</v>
          </cell>
          <cell r="Y71"/>
        </row>
        <row r="72">
          <cell r="A72"/>
          <cell r="B72"/>
          <cell r="C72"/>
          <cell r="D72" t="str">
            <v>отдача</v>
          </cell>
          <cell r="E72"/>
          <cell r="F72"/>
          <cell r="G72"/>
          <cell r="H72">
            <v>4.04</v>
          </cell>
          <cell r="I72">
            <v>1.9</v>
          </cell>
          <cell r="J72"/>
          <cell r="K72">
            <v>4.04</v>
          </cell>
          <cell r="L72">
            <v>1.9</v>
          </cell>
          <cell r="M72"/>
          <cell r="N72">
            <v>4.04</v>
          </cell>
          <cell r="O72">
            <v>1.9</v>
          </cell>
          <cell r="P72"/>
          <cell r="Q72">
            <v>4.04</v>
          </cell>
          <cell r="R72">
            <v>1.9</v>
          </cell>
          <cell r="S72"/>
          <cell r="T72">
            <v>3.13</v>
          </cell>
          <cell r="U72">
            <v>1.75</v>
          </cell>
          <cell r="V72"/>
          <cell r="W72">
            <v>3.13</v>
          </cell>
          <cell r="X72">
            <v>1.75</v>
          </cell>
          <cell r="Y72"/>
        </row>
        <row r="73">
          <cell r="A73"/>
          <cell r="B73"/>
          <cell r="C73"/>
          <cell r="D73" t="str">
            <v>небаланс</v>
          </cell>
          <cell r="E73"/>
          <cell r="F73"/>
          <cell r="G73"/>
          <cell r="H73">
            <v>53.51</v>
          </cell>
          <cell r="I73">
            <v>48.09</v>
          </cell>
          <cell r="J73"/>
          <cell r="K73">
            <v>53.51</v>
          </cell>
          <cell r="L73">
            <v>48.09</v>
          </cell>
          <cell r="M73"/>
          <cell r="N73">
            <v>53.51</v>
          </cell>
          <cell r="O73">
            <v>48.09</v>
          </cell>
          <cell r="P73"/>
          <cell r="Q73">
            <v>53.51</v>
          </cell>
          <cell r="R73">
            <v>48.09</v>
          </cell>
          <cell r="S73"/>
          <cell r="T73">
            <v>49.92</v>
          </cell>
          <cell r="U73">
            <v>45.99</v>
          </cell>
          <cell r="V73"/>
          <cell r="W73">
            <v>49.92</v>
          </cell>
          <cell r="X73">
            <v>45.99</v>
          </cell>
          <cell r="Y73"/>
        </row>
        <row r="74">
          <cell r="A74"/>
          <cell r="B74" t="str">
            <v xml:space="preserve">Небаланс шин-10 кВ 2с.ш.</v>
          </cell>
          <cell r="C74"/>
          <cell r="D74" t="str">
            <v>прием</v>
          </cell>
          <cell r="E74"/>
          <cell r="F74"/>
          <cell r="G74"/>
          <cell r="H74">
            <v>0</v>
          </cell>
          <cell r="I74">
            <v>0</v>
          </cell>
          <cell r="J74"/>
          <cell r="K74">
            <v>0</v>
          </cell>
          <cell r="L74">
            <v>0</v>
          </cell>
          <cell r="M74"/>
          <cell r="N74">
            <v>0</v>
          </cell>
          <cell r="O74">
            <v>0</v>
          </cell>
          <cell r="P74"/>
          <cell r="Q74">
            <v>0</v>
          </cell>
          <cell r="R74">
            <v>0</v>
          </cell>
          <cell r="S74"/>
          <cell r="T74">
            <v>0</v>
          </cell>
          <cell r="U74">
            <v>0</v>
          </cell>
          <cell r="V74"/>
          <cell r="W74">
            <v>0</v>
          </cell>
          <cell r="X74">
            <v>0</v>
          </cell>
          <cell r="Y74"/>
        </row>
        <row r="75">
          <cell r="A75"/>
          <cell r="B75"/>
          <cell r="C75"/>
          <cell r="D75" t="str">
            <v>отдача</v>
          </cell>
          <cell r="E75"/>
          <cell r="F75"/>
          <cell r="G75"/>
          <cell r="H75">
            <v>4.7</v>
          </cell>
          <cell r="I75">
            <v>2.54</v>
          </cell>
          <cell r="J75"/>
          <cell r="K75">
            <v>4.7</v>
          </cell>
          <cell r="L75">
            <v>2.54</v>
          </cell>
          <cell r="M75"/>
          <cell r="N75">
            <v>4.7</v>
          </cell>
          <cell r="O75">
            <v>2.54</v>
          </cell>
          <cell r="P75"/>
          <cell r="Q75">
            <v>4.7</v>
          </cell>
          <cell r="R75">
            <v>2.54</v>
          </cell>
          <cell r="S75"/>
          <cell r="T75">
            <v>3.19</v>
          </cell>
          <cell r="U75">
            <v>1.57</v>
          </cell>
          <cell r="V75"/>
          <cell r="W75">
            <v>3.19</v>
          </cell>
          <cell r="X75">
            <v>1.57</v>
          </cell>
          <cell r="Y75"/>
        </row>
        <row r="76">
          <cell r="A76"/>
          <cell r="B76"/>
          <cell r="C76"/>
          <cell r="D76" t="str">
            <v>небаланс</v>
          </cell>
          <cell r="E76"/>
          <cell r="F76"/>
          <cell r="G76"/>
          <cell r="H76" t="e">
            <v>#DIV/0!</v>
          </cell>
          <cell r="I76" t="e">
            <v>#DIV/0!</v>
          </cell>
          <cell r="J76"/>
          <cell r="K76" t="e">
            <v>#DIV/0!</v>
          </cell>
          <cell r="L76" t="e">
            <v>#DIV/0!</v>
          </cell>
          <cell r="M76"/>
          <cell r="N76" t="e">
            <v>#DIV/0!</v>
          </cell>
          <cell r="O76" t="e">
            <v>#DIV/0!</v>
          </cell>
          <cell r="P76"/>
          <cell r="Q76" t="e">
            <v>#DIV/0!</v>
          </cell>
          <cell r="R76" t="e">
            <v>#DIV/0!</v>
          </cell>
          <cell r="S76"/>
          <cell r="T76" t="e">
            <v>#DIV/0!</v>
          </cell>
          <cell r="U76" t="e">
            <v>#DIV/0!</v>
          </cell>
          <cell r="V76"/>
          <cell r="W76" t="e">
            <v>#DIV/0!</v>
          </cell>
          <cell r="X76" t="e">
            <v>#DIV/0!</v>
          </cell>
          <cell r="Y76"/>
        </row>
        <row r="77">
          <cell r="A77">
            <v>2</v>
          </cell>
          <cell r="B77" t="str">
            <v xml:space="preserve">ПС 110 кВ Сельская</v>
          </cell>
          <cell r="C77"/>
          <cell r="D77"/>
          <cell r="E77"/>
          <cell r="F77"/>
          <cell r="G77"/>
          <cell r="H77"/>
          <cell r="I77"/>
          <cell r="J77"/>
          <cell r="K77"/>
          <cell r="L77"/>
          <cell r="M77"/>
          <cell r="N77"/>
          <cell r="O77"/>
          <cell r="P77"/>
          <cell r="Q77"/>
          <cell r="R77"/>
          <cell r="S77"/>
          <cell r="T77"/>
          <cell r="U77"/>
          <cell r="V77"/>
          <cell r="W77"/>
          <cell r="X77"/>
          <cell r="Y77"/>
        </row>
        <row r="78">
          <cell r="A78"/>
          <cell r="C78"/>
          <cell r="D78" t="str">
            <v>Т-1</v>
          </cell>
          <cell r="E78"/>
          <cell r="F78" t="str">
            <v>ВН</v>
          </cell>
          <cell r="G78">
            <v>110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</row>
        <row r="79">
          <cell r="A79"/>
          <cell r="C79" t="str">
            <v xml:space="preserve">Новгородэнерго\ПО Боровичские ЭС\Боровичский РЭС\ПС 110 кВ\ПС Сельская\РУ-35 кВ\СШ-35-1\В-35 Т-1\В-35 Т-1</v>
          </cell>
          <cell r="D79"/>
          <cell r="E79"/>
          <cell r="F79" t="str">
            <v>СН</v>
          </cell>
          <cell r="G79">
            <v>35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</row>
        <row r="80">
          <cell r="A80"/>
          <cell r="C80" t="str">
            <v xml:space="preserve">Новгородэнерго\ПО Боровичские ЭС\Боровичский РЭС\ПС 110 кВ\ПС Сельская\РУ-10 кВ\СШ-10-1\В-10 Т-1\В-10 Т-1</v>
          </cell>
          <cell r="D80"/>
          <cell r="E80"/>
          <cell r="F80" t="str">
            <v>НН</v>
          </cell>
          <cell r="G80">
            <v>10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</row>
        <row r="81">
          <cell r="A81"/>
          <cell r="B81"/>
          <cell r="C81"/>
          <cell r="D81"/>
          <cell r="E81"/>
          <cell r="F81" t="str">
            <v>РПН</v>
          </cell>
          <cell r="G81" t="str">
            <v>-</v>
          </cell>
          <cell r="H81">
            <v>4</v>
          </cell>
          <cell r="I81"/>
          <cell r="J81"/>
          <cell r="K81">
            <v>4</v>
          </cell>
          <cell r="L81"/>
          <cell r="M81"/>
          <cell r="N81">
            <v>4</v>
          </cell>
          <cell r="O81"/>
          <cell r="P81"/>
          <cell r="Q81">
            <v>4</v>
          </cell>
          <cell r="R81"/>
          <cell r="S81"/>
          <cell r="T81">
            <v>4</v>
          </cell>
          <cell r="U81"/>
          <cell r="V81"/>
          <cell r="W81">
            <v>4</v>
          </cell>
          <cell r="X81"/>
          <cell r="Y81"/>
        </row>
        <row r="82">
          <cell r="A82"/>
          <cell r="C82"/>
          <cell r="D82"/>
          <cell r="E82"/>
          <cell r="F82" t="str">
            <v>ПБВ</v>
          </cell>
          <cell r="G82" t="str">
            <v>-</v>
          </cell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</row>
        <row r="83">
          <cell r="A83"/>
          <cell r="C83"/>
          <cell r="D83" t="str">
            <v>Т-2</v>
          </cell>
          <cell r="E83"/>
          <cell r="F83" t="str">
            <v>ВН</v>
          </cell>
          <cell r="G83">
            <v>110</v>
          </cell>
          <cell r="H83">
            <v>3.6379999999999999</v>
          </cell>
          <cell r="I83">
            <v>2.6019999999999999</v>
          </cell>
          <cell r="J83">
            <v>22</v>
          </cell>
          <cell r="K83">
            <v>3.6379999999999999</v>
          </cell>
          <cell r="L83">
            <v>2.6019999999999999</v>
          </cell>
          <cell r="M83">
            <v>22</v>
          </cell>
          <cell r="N83">
            <v>3.6379999999999999</v>
          </cell>
          <cell r="O83">
            <v>2.6019999999999999</v>
          </cell>
          <cell r="P83">
            <v>22</v>
          </cell>
          <cell r="Q83">
            <v>3.6379999999999999</v>
          </cell>
          <cell r="R83">
            <v>2.6019999999999999</v>
          </cell>
          <cell r="S83">
            <v>22</v>
          </cell>
          <cell r="T83">
            <v>2.6789999999999998</v>
          </cell>
          <cell r="U83">
            <v>2.4369999999999998</v>
          </cell>
          <cell r="V83">
            <v>18</v>
          </cell>
          <cell r="W83">
            <v>2.6789999999999998</v>
          </cell>
          <cell r="X83">
            <v>2.4369999999999998</v>
          </cell>
          <cell r="Y83">
            <v>18</v>
          </cell>
        </row>
        <row r="84">
          <cell r="A84"/>
          <cell r="C84" t="str">
            <v xml:space="preserve">Новгородэнерго\ПО Боровичские ЭС\Боровичский РЭС\ПС 110 кВ\ПС Сельская\РУ-35 кВ\СШ-35-2\В-35 Т-2\В-35 Т-2</v>
          </cell>
          <cell r="D84"/>
          <cell r="E84"/>
          <cell r="F84" t="str">
            <v>СН</v>
          </cell>
          <cell r="G84">
            <v>35</v>
          </cell>
          <cell r="H84">
            <v>0.627</v>
          </cell>
          <cell r="I84">
            <v>7.8E-2</v>
          </cell>
          <cell r="J84">
            <v>10</v>
          </cell>
          <cell r="K84">
            <v>0.627</v>
          </cell>
          <cell r="L84">
            <v>7.8E-2</v>
          </cell>
          <cell r="M84">
            <v>10</v>
          </cell>
          <cell r="N84">
            <v>0.627</v>
          </cell>
          <cell r="O84">
            <v>7.8E-2</v>
          </cell>
          <cell r="P84">
            <v>10</v>
          </cell>
          <cell r="Q84">
            <v>0.627</v>
          </cell>
          <cell r="R84">
            <v>7.8E-2</v>
          </cell>
          <cell r="S84">
            <v>10</v>
          </cell>
          <cell r="T84">
            <v>0.375</v>
          </cell>
          <cell r="U84">
            <v>7.2999999999999995E-2</v>
          </cell>
          <cell r="V84">
            <v>6</v>
          </cell>
          <cell r="W84">
            <v>0.375</v>
          </cell>
          <cell r="X84">
            <v>7.2999999999999995E-2</v>
          </cell>
          <cell r="Y84">
            <v>6</v>
          </cell>
        </row>
        <row r="85">
          <cell r="A85"/>
          <cell r="C85" t="str">
            <v xml:space="preserve">Новгородэнерго\ПО Боровичские ЭС\Боровичский РЭС\ПС 110 кВ\ПС Сельская\РУ-10 кВ\СШ-10-2\В-10 Т-2\В-10 Т-2</v>
          </cell>
          <cell r="D85"/>
          <cell r="E85"/>
          <cell r="F85" t="str">
            <v>НН</v>
          </cell>
          <cell r="G85">
            <v>10</v>
          </cell>
          <cell r="H85">
            <v>3.0110000000000001</v>
          </cell>
          <cell r="I85">
            <v>2.524</v>
          </cell>
          <cell r="J85">
            <v>223</v>
          </cell>
          <cell r="K85">
            <v>3.0110000000000001</v>
          </cell>
          <cell r="L85">
            <v>2.524</v>
          </cell>
          <cell r="M85">
            <v>223</v>
          </cell>
          <cell r="N85">
            <v>3.0110000000000001</v>
          </cell>
          <cell r="O85">
            <v>2.524</v>
          </cell>
          <cell r="P85">
            <v>223</v>
          </cell>
          <cell r="Q85">
            <v>3.0110000000000001</v>
          </cell>
          <cell r="R85">
            <v>2.524</v>
          </cell>
          <cell r="S85">
            <v>223</v>
          </cell>
          <cell r="T85">
            <v>2.3039999999999998</v>
          </cell>
          <cell r="U85">
            <v>2.3639999999999999</v>
          </cell>
          <cell r="V85">
            <v>187</v>
          </cell>
          <cell r="W85">
            <v>2.3039999999999998</v>
          </cell>
          <cell r="X85">
            <v>2.3639999999999999</v>
          </cell>
          <cell r="Y85">
            <v>187</v>
          </cell>
        </row>
        <row r="86">
          <cell r="A86"/>
          <cell r="B86"/>
          <cell r="C86"/>
          <cell r="D86"/>
          <cell r="E86"/>
          <cell r="F86" t="str">
            <v>РПН</v>
          </cell>
          <cell r="G86" t="str">
            <v>-</v>
          </cell>
          <cell r="H86">
            <v>7</v>
          </cell>
          <cell r="I86"/>
          <cell r="J86"/>
          <cell r="K86">
            <v>7</v>
          </cell>
          <cell r="L86"/>
          <cell r="M86"/>
          <cell r="N86">
            <v>7</v>
          </cell>
          <cell r="O86"/>
          <cell r="P86"/>
          <cell r="Q86">
            <v>7</v>
          </cell>
          <cell r="R86"/>
          <cell r="S86"/>
          <cell r="T86">
            <v>7</v>
          </cell>
          <cell r="U86"/>
          <cell r="V86"/>
          <cell r="W86">
            <v>7</v>
          </cell>
          <cell r="X86"/>
          <cell r="Y86"/>
        </row>
        <row r="87">
          <cell r="A87"/>
          <cell r="C87"/>
          <cell r="D87"/>
          <cell r="E87"/>
          <cell r="F87" t="str">
            <v>ПБВ</v>
          </cell>
          <cell r="G87" t="str">
            <v>-</v>
          </cell>
          <cell r="H87"/>
          <cell r="I87"/>
          <cell r="J87"/>
          <cell r="K87"/>
          <cell r="L87"/>
          <cell r="M87"/>
          <cell r="N87"/>
          <cell r="O87"/>
          <cell r="P87"/>
          <cell r="Q87"/>
          <cell r="R87"/>
          <cell r="S87"/>
          <cell r="T87"/>
          <cell r="U87"/>
          <cell r="V87"/>
          <cell r="W87"/>
          <cell r="X87"/>
          <cell r="Y87"/>
        </row>
        <row r="88">
          <cell r="A88" t="str">
            <v>Альфацентр</v>
          </cell>
          <cell r="B88" t="str">
            <v xml:space="preserve">1 с.ш.</v>
          </cell>
          <cell r="C88"/>
          <cell r="D88" t="str">
            <v>Л.Боровичская-1</v>
          </cell>
          <cell r="E88"/>
          <cell r="F88"/>
          <cell r="G88">
            <v>110</v>
          </cell>
          <cell r="H88"/>
          <cell r="I88"/>
          <cell r="J88">
            <v>0</v>
          </cell>
          <cell r="K88"/>
          <cell r="L88"/>
          <cell r="M88">
            <v>0</v>
          </cell>
          <cell r="N88"/>
          <cell r="O88"/>
          <cell r="P88">
            <v>0</v>
          </cell>
          <cell r="Q88"/>
          <cell r="R88"/>
          <cell r="S88">
            <v>0</v>
          </cell>
          <cell r="T88"/>
          <cell r="U88"/>
          <cell r="V88">
            <v>0</v>
          </cell>
          <cell r="W88"/>
          <cell r="X88"/>
          <cell r="Y88">
            <v>0</v>
          </cell>
        </row>
        <row r="89">
          <cell r="A89" t="str">
            <v>Альфацентр</v>
          </cell>
          <cell r="B89" t="str">
            <v xml:space="preserve">2 с.ш.</v>
          </cell>
          <cell r="C89"/>
          <cell r="D89" t="str">
            <v>Л.Боровичская-5</v>
          </cell>
          <cell r="E89"/>
          <cell r="F89"/>
          <cell r="G89">
            <v>110</v>
          </cell>
          <cell r="H89"/>
          <cell r="I89"/>
          <cell r="J89">
            <v>0</v>
          </cell>
          <cell r="K89"/>
          <cell r="L89"/>
          <cell r="M89">
            <v>0</v>
          </cell>
          <cell r="N89"/>
          <cell r="O89"/>
          <cell r="P89">
            <v>0</v>
          </cell>
          <cell r="Q89"/>
          <cell r="R89"/>
          <cell r="S89">
            <v>0</v>
          </cell>
          <cell r="T89"/>
          <cell r="U89"/>
          <cell r="V89">
            <v>0</v>
          </cell>
          <cell r="W89"/>
          <cell r="X89"/>
          <cell r="Y89">
            <v>0</v>
          </cell>
        </row>
        <row r="90">
          <cell r="A90" t="str">
            <v xml:space="preserve"> АСКУЭ (P,Q)</v>
          </cell>
          <cell r="B90" t="str">
            <v xml:space="preserve">1 с.ш.</v>
          </cell>
          <cell r="C90" t="str">
            <v xml:space="preserve">Новгородэнерго\ПО Боровичские ЭС\Боровичский РЭС\ПС 110 кВ\ПС Сельская\РУ-35 кВ\СШ-35-1\Мстинская 3\Мстинская 3</v>
          </cell>
          <cell r="D90" t="str">
            <v xml:space="preserve">Л.Мстинская-3    </v>
          </cell>
          <cell r="E90"/>
          <cell r="F90"/>
          <cell r="G90">
            <v>35</v>
          </cell>
          <cell r="H90">
            <v>0.36399999999999999</v>
          </cell>
          <cell r="I90">
            <v>0.151</v>
          </cell>
          <cell r="J90">
            <v>6</v>
          </cell>
          <cell r="K90">
            <v>0.36399999999999999</v>
          </cell>
          <cell r="L90">
            <v>0.151</v>
          </cell>
          <cell r="M90">
            <v>6</v>
          </cell>
          <cell r="N90">
            <v>0.36399999999999999</v>
          </cell>
          <cell r="O90">
            <v>0.151</v>
          </cell>
          <cell r="P90">
            <v>6</v>
          </cell>
          <cell r="Q90">
            <v>0.36399999999999999</v>
          </cell>
          <cell r="R90">
            <v>0.151</v>
          </cell>
          <cell r="S90">
            <v>6</v>
          </cell>
          <cell r="T90">
            <v>0.21</v>
          </cell>
          <cell r="U90">
            <v>0.13400000000000001</v>
          </cell>
          <cell r="V90">
            <v>4</v>
          </cell>
          <cell r="W90">
            <v>0.21</v>
          </cell>
          <cell r="X90">
            <v>0.13400000000000001</v>
          </cell>
          <cell r="Y90">
            <v>4</v>
          </cell>
        </row>
        <row r="91">
          <cell r="A91" t="str">
            <v xml:space="preserve"> АСКУЭ (P,Q)</v>
          </cell>
          <cell r="B91" t="str">
            <v xml:space="preserve">1 с.ш.</v>
          </cell>
          <cell r="C91" t="str">
            <v xml:space="preserve">Новгородэнерго\ПО Боровичские ЭС\Боровичский РЭС\ПС 110 кВ\ПС Сельская\РУ-35 кВ\СШ-35-1\Травковская-1\Травковская-1</v>
          </cell>
          <cell r="D91" t="str">
            <v xml:space="preserve">Л.Травковская-1  </v>
          </cell>
          <cell r="E91"/>
          <cell r="F91"/>
          <cell r="G91">
            <v>35</v>
          </cell>
          <cell r="H91">
            <v>0.08</v>
          </cell>
          <cell r="I91">
            <v>-0.05</v>
          </cell>
          <cell r="J91">
            <v>2</v>
          </cell>
          <cell r="K91">
            <v>0.08</v>
          </cell>
          <cell r="L91">
            <v>-0.05</v>
          </cell>
          <cell r="M91">
            <v>2</v>
          </cell>
          <cell r="N91">
            <v>0.08</v>
          </cell>
          <cell r="O91">
            <v>-0.05</v>
          </cell>
          <cell r="P91">
            <v>2</v>
          </cell>
          <cell r="Q91">
            <v>0.08</v>
          </cell>
          <cell r="R91">
            <v>-0.05</v>
          </cell>
          <cell r="S91">
            <v>2</v>
          </cell>
          <cell r="T91">
            <v>0.08</v>
          </cell>
          <cell r="U91">
            <v>-5.1999999999999998E-2</v>
          </cell>
          <cell r="V91">
            <v>2</v>
          </cell>
          <cell r="W91">
            <v>0.08</v>
          </cell>
          <cell r="X91">
            <v>-5.1999999999999998E-2</v>
          </cell>
          <cell r="Y91">
            <v>2</v>
          </cell>
        </row>
        <row r="92">
          <cell r="A92" t="str">
            <v xml:space="preserve"> АСКУЭ (P,Q)</v>
          </cell>
          <cell r="B92" t="str">
            <v xml:space="preserve">2 с.ш.</v>
          </cell>
          <cell r="C92" t="str">
            <v xml:space="preserve">Новгородэнерго\ПО Боровичские ЭС\Боровичский РЭС\ПС 110 кВ\ПС Сельская\РУ-35 кВ\СШ-35-2\Мстинская 4\Мстинская 4</v>
          </cell>
          <cell r="D92" t="str">
            <v xml:space="preserve">Л.Мстинская-4   </v>
          </cell>
          <cell r="E92"/>
          <cell r="F92"/>
          <cell r="G92">
            <v>35</v>
          </cell>
          <cell r="H92">
            <v>1.6E-2</v>
          </cell>
          <cell r="I92">
            <v>6.4000000000000001E-2</v>
          </cell>
          <cell r="J92">
            <v>1</v>
          </cell>
          <cell r="K92">
            <v>1.6E-2</v>
          </cell>
          <cell r="L92">
            <v>6.4000000000000001E-2</v>
          </cell>
          <cell r="M92">
            <v>1</v>
          </cell>
          <cell r="N92">
            <v>1.6E-2</v>
          </cell>
          <cell r="O92">
            <v>6.4000000000000001E-2</v>
          </cell>
          <cell r="P92">
            <v>1</v>
          </cell>
          <cell r="Q92">
            <v>1.6E-2</v>
          </cell>
          <cell r="R92">
            <v>6.4000000000000001E-2</v>
          </cell>
          <cell r="S92">
            <v>1</v>
          </cell>
          <cell r="T92">
            <v>1.6E-2</v>
          </cell>
          <cell r="U92">
            <v>6.4000000000000001E-2</v>
          </cell>
          <cell r="V92">
            <v>1</v>
          </cell>
          <cell r="W92">
            <v>1.6E-2</v>
          </cell>
          <cell r="X92">
            <v>6.4000000000000001E-2</v>
          </cell>
          <cell r="Y92">
            <v>1</v>
          </cell>
        </row>
        <row r="93">
          <cell r="A93" t="str">
            <v xml:space="preserve"> АСКУЭ (P,Q)</v>
          </cell>
          <cell r="B93" t="str">
            <v xml:space="preserve">2 с.ш.</v>
          </cell>
          <cell r="C93" t="str">
            <v xml:space="preserve">Новгородэнерго\ПО Боровичские ЭС\Боровичский РЭС\ПС 110 кВ\ПС Сельская\РУ-35 кВ\СШ-35-2\Травсковская 2\Травсковская 2</v>
          </cell>
          <cell r="D93" t="str">
            <v xml:space="preserve">Л.Травковская-2  </v>
          </cell>
          <cell r="E93"/>
          <cell r="F93"/>
          <cell r="G93">
            <v>35</v>
          </cell>
          <cell r="H93">
            <v>0.25800000000000001</v>
          </cell>
          <cell r="I93">
            <v>0.113</v>
          </cell>
          <cell r="J93">
            <v>5</v>
          </cell>
          <cell r="K93">
            <v>0.25800000000000001</v>
          </cell>
          <cell r="L93">
            <v>0.113</v>
          </cell>
          <cell r="M93">
            <v>5</v>
          </cell>
          <cell r="N93">
            <v>0.25800000000000001</v>
          </cell>
          <cell r="O93">
            <v>0.113</v>
          </cell>
          <cell r="P93">
            <v>5</v>
          </cell>
          <cell r="Q93">
            <v>0.25800000000000001</v>
          </cell>
          <cell r="R93">
            <v>0.113</v>
          </cell>
          <cell r="S93">
            <v>5</v>
          </cell>
          <cell r="T93">
            <v>0.16500000000000001</v>
          </cell>
          <cell r="U93">
            <v>0.123</v>
          </cell>
          <cell r="V93"/>
          <cell r="W93">
            <v>0.16500000000000001</v>
          </cell>
          <cell r="X93">
            <v>0.123</v>
          </cell>
          <cell r="Y93"/>
        </row>
        <row r="94">
          <cell r="A94" t="str">
            <v xml:space="preserve"> АСКУЭ (P,Q)</v>
          </cell>
          <cell r="B94" t="str">
            <v xml:space="preserve">2 с.ш.</v>
          </cell>
          <cell r="C94" t="str">
            <v xml:space="preserve">Новгородэнерго\ПО Боровичские ЭС\Боровичский РЭС\ПС 110 кВ\ПС Сельская\РУ-35 кВ\СШ-35-2\Алешинская 1\Алешинская 1</v>
          </cell>
          <cell r="D94" t="str">
            <v xml:space="preserve">Л.Алешинская-1  </v>
          </cell>
          <cell r="E94"/>
          <cell r="F94"/>
          <cell r="G94">
            <v>35</v>
          </cell>
          <cell r="H94">
            <v>2.8000000000000001E-2</v>
          </cell>
          <cell r="I94">
            <v>-0.05</v>
          </cell>
          <cell r="J94">
            <v>1</v>
          </cell>
          <cell r="K94">
            <v>2.8000000000000001E-2</v>
          </cell>
          <cell r="L94">
            <v>-0.05</v>
          </cell>
          <cell r="M94">
            <v>1</v>
          </cell>
          <cell r="N94">
            <v>2.8000000000000001E-2</v>
          </cell>
          <cell r="O94">
            <v>-0.05</v>
          </cell>
          <cell r="P94">
            <v>1</v>
          </cell>
          <cell r="Q94">
            <v>2.8000000000000001E-2</v>
          </cell>
          <cell r="R94">
            <v>-0.05</v>
          </cell>
          <cell r="S94">
            <v>1</v>
          </cell>
          <cell r="T94">
            <v>2.8000000000000001E-2</v>
          </cell>
          <cell r="U94">
            <v>-5.1999999999999998E-2</v>
          </cell>
          <cell r="V94">
            <v>3</v>
          </cell>
          <cell r="W94">
            <v>2.8000000000000001E-2</v>
          </cell>
          <cell r="X94">
            <v>-5.1999999999999998E-2</v>
          </cell>
          <cell r="Y94">
            <v>3</v>
          </cell>
        </row>
        <row r="95">
          <cell r="A95"/>
          <cell r="B95" t="str">
            <v>напряжение</v>
          </cell>
          <cell r="C95"/>
          <cell r="D95" t="str">
            <v xml:space="preserve">1 с</v>
          </cell>
          <cell r="E95"/>
          <cell r="F95" t="str">
            <v>U</v>
          </cell>
          <cell r="G95">
            <v>110</v>
          </cell>
          <cell r="H95">
            <v>118</v>
          </cell>
          <cell r="I95"/>
          <cell r="J95"/>
          <cell r="K95">
            <v>118</v>
          </cell>
          <cell r="L95"/>
          <cell r="M95"/>
          <cell r="N95">
            <v>118</v>
          </cell>
          <cell r="O95"/>
          <cell r="P95"/>
          <cell r="Q95">
            <v>118</v>
          </cell>
          <cell r="R95"/>
          <cell r="S95"/>
          <cell r="T95">
            <v>118</v>
          </cell>
          <cell r="U95"/>
          <cell r="V95"/>
          <cell r="W95">
            <v>118</v>
          </cell>
          <cell r="X95"/>
          <cell r="Y95"/>
        </row>
        <row r="96">
          <cell r="A96"/>
          <cell r="C96"/>
          <cell r="D96" t="str">
            <v xml:space="preserve">2 с</v>
          </cell>
          <cell r="E96"/>
          <cell r="F96" t="str">
            <v>U</v>
          </cell>
          <cell r="G96">
            <v>110</v>
          </cell>
          <cell r="H96">
            <v>118</v>
          </cell>
          <cell r="I96"/>
          <cell r="J96"/>
          <cell r="K96">
            <v>118</v>
          </cell>
          <cell r="L96"/>
          <cell r="M96"/>
          <cell r="N96">
            <v>118</v>
          </cell>
          <cell r="O96"/>
          <cell r="P96"/>
          <cell r="Q96">
            <v>118</v>
          </cell>
          <cell r="R96"/>
          <cell r="S96"/>
          <cell r="T96">
            <v>118</v>
          </cell>
          <cell r="U96"/>
          <cell r="V96"/>
          <cell r="W96">
            <v>118</v>
          </cell>
          <cell r="X96"/>
          <cell r="Y96"/>
        </row>
        <row r="97">
          <cell r="A97"/>
          <cell r="C97"/>
          <cell r="D97" t="str">
            <v xml:space="preserve">1 с</v>
          </cell>
          <cell r="E97"/>
          <cell r="F97" t="str">
            <v>U</v>
          </cell>
          <cell r="G97">
            <v>35</v>
          </cell>
          <cell r="H97">
            <v>35.1</v>
          </cell>
          <cell r="I97"/>
          <cell r="J97"/>
          <cell r="K97">
            <v>35.1</v>
          </cell>
          <cell r="L97"/>
          <cell r="M97"/>
          <cell r="N97">
            <v>35.1</v>
          </cell>
          <cell r="O97"/>
          <cell r="P97"/>
          <cell r="Q97">
            <v>35.1</v>
          </cell>
          <cell r="R97"/>
          <cell r="S97"/>
          <cell r="T97">
            <v>35.1</v>
          </cell>
          <cell r="U97"/>
          <cell r="V97"/>
          <cell r="W97">
            <v>35.1</v>
          </cell>
          <cell r="X97"/>
          <cell r="Y97"/>
        </row>
        <row r="98">
          <cell r="A98"/>
          <cell r="C98"/>
          <cell r="D98" t="str">
            <v xml:space="preserve">2 с</v>
          </cell>
          <cell r="E98"/>
          <cell r="F98" t="str">
            <v>U</v>
          </cell>
          <cell r="G98">
            <v>35</v>
          </cell>
          <cell r="H98">
            <v>35.1</v>
          </cell>
          <cell r="I98"/>
          <cell r="J98"/>
          <cell r="K98">
            <v>35.1</v>
          </cell>
          <cell r="L98"/>
          <cell r="M98"/>
          <cell r="N98">
            <v>35.1</v>
          </cell>
          <cell r="O98"/>
          <cell r="P98"/>
          <cell r="Q98">
            <v>35.1</v>
          </cell>
          <cell r="R98"/>
          <cell r="S98"/>
          <cell r="T98">
            <v>35.200000000000003</v>
          </cell>
          <cell r="U98"/>
          <cell r="V98"/>
          <cell r="W98">
            <v>35.200000000000003</v>
          </cell>
          <cell r="X98"/>
          <cell r="Y98"/>
        </row>
        <row r="99">
          <cell r="A99"/>
          <cell r="C99"/>
          <cell r="D99" t="str">
            <v xml:space="preserve">1 с</v>
          </cell>
          <cell r="E99"/>
          <cell r="F99" t="str">
            <v>U</v>
          </cell>
          <cell r="G99">
            <v>10</v>
          </cell>
          <cell r="H99">
            <v>10.199999999999999</v>
          </cell>
          <cell r="I99"/>
          <cell r="J99"/>
          <cell r="K99">
            <v>10.199999999999999</v>
          </cell>
          <cell r="L99"/>
          <cell r="M99"/>
          <cell r="N99">
            <v>10.199999999999999</v>
          </cell>
          <cell r="O99"/>
          <cell r="P99"/>
          <cell r="Q99">
            <v>10.199999999999999</v>
          </cell>
          <cell r="R99"/>
          <cell r="S99"/>
          <cell r="T99">
            <v>10.1</v>
          </cell>
          <cell r="U99"/>
          <cell r="V99"/>
          <cell r="W99">
            <v>10.1</v>
          </cell>
          <cell r="X99"/>
          <cell r="Y99"/>
        </row>
        <row r="100">
          <cell r="A100"/>
          <cell r="C100"/>
          <cell r="D100" t="str">
            <v xml:space="preserve">2 с</v>
          </cell>
          <cell r="E100"/>
          <cell r="F100" t="str">
            <v>U</v>
          </cell>
          <cell r="G100">
            <v>10</v>
          </cell>
          <cell r="H100">
            <v>10.199999999999999</v>
          </cell>
          <cell r="I100"/>
          <cell r="J100"/>
          <cell r="K100">
            <v>10.199999999999999</v>
          </cell>
          <cell r="L100"/>
          <cell r="M100"/>
          <cell r="N100">
            <v>10.199999999999999</v>
          </cell>
          <cell r="O100"/>
          <cell r="P100"/>
          <cell r="Q100">
            <v>10.199999999999999</v>
          </cell>
          <cell r="R100"/>
          <cell r="S100"/>
          <cell r="T100">
            <v>10.199999999999999</v>
          </cell>
          <cell r="U100"/>
          <cell r="V100"/>
          <cell r="W100">
            <v>10.199999999999999</v>
          </cell>
          <cell r="X100"/>
          <cell r="Y100"/>
        </row>
        <row r="101">
          <cell r="A101"/>
          <cell r="B101" t="str">
            <v xml:space="preserve">1 с.ш.</v>
          </cell>
          <cell r="C101" t="str">
            <v xml:space="preserve">Новгородэнерго\ПО Боровичские ЭС\Боровичский РЭС\ПС 110 кВ\ПС Сельская\РУ-10 кВ\СШ-ТСН-1\ТСН-1\ТСН-1</v>
          </cell>
          <cell r="D101" t="str">
            <v>ТСН-1</v>
          </cell>
          <cell r="E101" t="str">
            <v>-</v>
          </cell>
          <cell r="F101" t="str">
            <v>-</v>
          </cell>
          <cell r="G101">
            <v>10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</row>
        <row r="102">
          <cell r="A102"/>
          <cell r="B102"/>
          <cell r="C102" t="str">
            <v xml:space="preserve">Новгородэнерго\ПО Боровичские ЭС\Боровичский РЭС\ПС 110 кВ\ПС Сельская\РУ-10 кВ\СШ-10-1\11\11_ООО "ЗСК", №[37924980] 60</v>
          </cell>
          <cell r="D102" t="str">
            <v>Л-11</v>
          </cell>
          <cell r="E102" t="str">
            <v>-</v>
          </cell>
          <cell r="F102" t="str">
            <v>-</v>
          </cell>
          <cell r="G102">
            <v>10</v>
          </cell>
          <cell r="H102">
            <v>2.9000000000000001E-2</v>
          </cell>
          <cell r="I102">
            <v>5.5E-2</v>
          </cell>
          <cell r="J102">
            <v>4</v>
          </cell>
          <cell r="K102">
            <v>2.9000000000000001E-2</v>
          </cell>
          <cell r="L102">
            <v>5.5E-2</v>
          </cell>
          <cell r="M102">
            <v>4</v>
          </cell>
          <cell r="N102">
            <v>2.9000000000000001E-2</v>
          </cell>
          <cell r="O102">
            <v>5.5E-2</v>
          </cell>
          <cell r="P102">
            <v>4</v>
          </cell>
          <cell r="Q102">
            <v>2.9000000000000001E-2</v>
          </cell>
          <cell r="R102">
            <v>5.5E-2</v>
          </cell>
          <cell r="S102">
            <v>4</v>
          </cell>
          <cell r="T102">
            <v>2.8000000000000001E-2</v>
          </cell>
          <cell r="U102">
            <v>5.8999999999999997E-2</v>
          </cell>
          <cell r="V102">
            <v>4</v>
          </cell>
          <cell r="W102">
            <v>2.8000000000000001E-2</v>
          </cell>
          <cell r="X102">
            <v>5.8999999999999997E-2</v>
          </cell>
          <cell r="Y102">
            <v>4</v>
          </cell>
        </row>
        <row r="103">
          <cell r="A103"/>
          <cell r="C103" t="str">
            <v xml:space="preserve">Новгородэнерго\ПО Боровичские ЭС\Боровичский РЭС\ПС 110 кВ\ПС Сельская\РУ-10 кВ\СШ-10-1\08\08</v>
          </cell>
          <cell r="D103" t="str">
            <v>Л-8</v>
          </cell>
          <cell r="E103" t="str">
            <v>-</v>
          </cell>
          <cell r="F103" t="str">
            <v>-</v>
          </cell>
          <cell r="G103">
            <v>10</v>
          </cell>
          <cell r="H103">
            <v>0.32800000000000001</v>
          </cell>
          <cell r="I103">
            <v>0.30199999999999999</v>
          </cell>
          <cell r="J103">
            <v>25</v>
          </cell>
          <cell r="K103">
            <v>0.32800000000000001</v>
          </cell>
          <cell r="L103">
            <v>0.30199999999999999</v>
          </cell>
          <cell r="M103">
            <v>25</v>
          </cell>
          <cell r="N103">
            <v>0.32800000000000001</v>
          </cell>
          <cell r="O103">
            <v>0.30199999999999999</v>
          </cell>
          <cell r="P103">
            <v>25</v>
          </cell>
          <cell r="Q103">
            <v>0.32800000000000001</v>
          </cell>
          <cell r="R103">
            <v>0.30199999999999999</v>
          </cell>
          <cell r="S103">
            <v>25</v>
          </cell>
          <cell r="T103">
            <v>0.28399999999999997</v>
          </cell>
          <cell r="U103">
            <v>0.23599999999999999</v>
          </cell>
          <cell r="V103">
            <v>21</v>
          </cell>
          <cell r="W103">
            <v>0.28399999999999997</v>
          </cell>
          <cell r="X103">
            <v>0.23599999999999999</v>
          </cell>
          <cell r="Y103">
            <v>21</v>
          </cell>
        </row>
        <row r="104">
          <cell r="A104"/>
          <cell r="C104" t="str">
            <v xml:space="preserve">Новгородэнерго\ПО Боровичские ЭС\Боровичский РЭС\ПС 110 кВ\ПС Сельская\РУ-10 кВ\СШ-10-1\01\01</v>
          </cell>
          <cell r="D104" t="str">
            <v>Л-1</v>
          </cell>
          <cell r="E104" t="str">
            <v>-</v>
          </cell>
          <cell r="F104" t="str">
            <v>-</v>
          </cell>
          <cell r="G104">
            <v>10</v>
          </cell>
          <cell r="H104">
            <v>0.32300000000000001</v>
          </cell>
          <cell r="I104">
            <v>0.23</v>
          </cell>
          <cell r="J104">
            <v>22</v>
          </cell>
          <cell r="K104">
            <v>0.32300000000000001</v>
          </cell>
          <cell r="L104">
            <v>0.23</v>
          </cell>
          <cell r="M104">
            <v>22</v>
          </cell>
          <cell r="N104">
            <v>0.32300000000000001</v>
          </cell>
          <cell r="O104">
            <v>0.23</v>
          </cell>
          <cell r="P104">
            <v>22</v>
          </cell>
          <cell r="Q104">
            <v>0.32300000000000001</v>
          </cell>
          <cell r="R104">
            <v>0.23</v>
          </cell>
          <cell r="S104">
            <v>22</v>
          </cell>
          <cell r="T104">
            <v>9.1999999999999998E-2</v>
          </cell>
          <cell r="U104">
            <v>0.188</v>
          </cell>
          <cell r="V104">
            <v>12</v>
          </cell>
          <cell r="W104">
            <v>9.1999999999999998E-2</v>
          </cell>
          <cell r="X104">
            <v>0.188</v>
          </cell>
          <cell r="Y104">
            <v>12</v>
          </cell>
        </row>
        <row r="105">
          <cell r="A105"/>
          <cell r="C105" t="str">
            <v xml:space="preserve">Новгородэнерго\ПО Боровичские ЭС\Боровичский РЭС\ПС 110 кВ\ПС Сельская\РУ-10 кВ\СШ-10-1\04\04</v>
          </cell>
          <cell r="D105" t="str">
            <v>Л-4</v>
          </cell>
          <cell r="E105" t="str">
            <v>-</v>
          </cell>
          <cell r="F105" t="str">
            <v>-</v>
          </cell>
          <cell r="G105">
            <v>10</v>
          </cell>
          <cell r="H105">
            <v>0.28799999999999998</v>
          </cell>
          <cell r="I105">
            <v>0.27400000000000002</v>
          </cell>
          <cell r="J105">
            <v>23</v>
          </cell>
          <cell r="K105">
            <v>0.28799999999999998</v>
          </cell>
          <cell r="L105">
            <v>0.27400000000000002</v>
          </cell>
          <cell r="M105">
            <v>23</v>
          </cell>
          <cell r="N105">
            <v>0.28799999999999998</v>
          </cell>
          <cell r="O105">
            <v>0.27400000000000002</v>
          </cell>
          <cell r="P105">
            <v>23</v>
          </cell>
          <cell r="Q105">
            <v>0.28799999999999998</v>
          </cell>
          <cell r="R105">
            <v>0.27400000000000002</v>
          </cell>
          <cell r="S105">
            <v>23</v>
          </cell>
          <cell r="T105">
            <v>0.20100000000000001</v>
          </cell>
          <cell r="U105">
            <v>0.26400000000000001</v>
          </cell>
          <cell r="V105">
            <v>19</v>
          </cell>
          <cell r="W105">
            <v>0.20100000000000001</v>
          </cell>
          <cell r="X105">
            <v>0.26400000000000001</v>
          </cell>
          <cell r="Y105">
            <v>19</v>
          </cell>
        </row>
        <row r="106">
          <cell r="A106"/>
          <cell r="C106" t="str">
            <v xml:space="preserve">Новгородэнерго\ПО Боровичские ЭС\Боровичский РЭС\ПС 110 кВ\ПС Сельская\РУ-10 кВ\СШ-10-1\10\10_ОАО Боровичский завод "Полимермаш", №[15666780] 2100001</v>
          </cell>
          <cell r="D106" t="str">
            <v>Л-10</v>
          </cell>
          <cell r="E106" t="str">
            <v>-</v>
          </cell>
          <cell r="F106" t="str">
            <v>-</v>
          </cell>
          <cell r="G106">
            <v>10</v>
          </cell>
          <cell r="H106"/>
          <cell r="I106"/>
          <cell r="J106">
            <v>0</v>
          </cell>
          <cell r="K106"/>
          <cell r="L106"/>
          <cell r="M106">
            <v>0</v>
          </cell>
          <cell r="N106"/>
          <cell r="O106"/>
          <cell r="P106">
            <v>0</v>
          </cell>
          <cell r="Q106"/>
          <cell r="R106"/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</row>
        <row r="107">
          <cell r="A107"/>
          <cell r="C107" t="str">
            <v xml:space="preserve">Новгородэнерго\ПО Боровичские ЭС\Боровичский РЭС\ПС 110 кВ\ПС Сельская\РУ-10 кВ\СШ-10-1\02\02</v>
          </cell>
          <cell r="D107" t="str">
            <v>Л-2</v>
          </cell>
          <cell r="E107" t="str">
            <v>-</v>
          </cell>
          <cell r="F107" t="str">
            <v>-</v>
          </cell>
          <cell r="G107">
            <v>10</v>
          </cell>
          <cell r="H107">
            <v>0.17</v>
          </cell>
          <cell r="I107">
            <v>0.129</v>
          </cell>
          <cell r="J107">
            <v>12</v>
          </cell>
          <cell r="K107">
            <v>0.17</v>
          </cell>
          <cell r="L107">
            <v>0.129</v>
          </cell>
          <cell r="M107">
            <v>12</v>
          </cell>
          <cell r="N107">
            <v>0.17</v>
          </cell>
          <cell r="O107">
            <v>0.129</v>
          </cell>
          <cell r="P107">
            <v>12</v>
          </cell>
          <cell r="Q107">
            <v>0.17</v>
          </cell>
          <cell r="R107">
            <v>0.129</v>
          </cell>
          <cell r="S107">
            <v>12</v>
          </cell>
          <cell r="T107">
            <v>8.5999999999999993E-2</v>
          </cell>
          <cell r="U107">
            <v>0.06</v>
          </cell>
          <cell r="V107">
            <v>6</v>
          </cell>
          <cell r="W107">
            <v>8.5999999999999993E-2</v>
          </cell>
          <cell r="X107">
            <v>0.06</v>
          </cell>
          <cell r="Y107">
            <v>6</v>
          </cell>
        </row>
        <row r="108">
          <cell r="A108"/>
          <cell r="C108" t="str">
            <v xml:space="preserve">Новгородэнерго\ПО Боровичские ЭС\Боровичский РЭС\ПС 110 кВ\ПС Сельская\РУ-10 кВ\СШ-10-1\03\03</v>
          </cell>
          <cell r="D108" t="str">
            <v>Л-3</v>
          </cell>
          <cell r="E108" t="str">
            <v>-</v>
          </cell>
          <cell r="F108" t="str">
            <v>-</v>
          </cell>
          <cell r="G108">
            <v>10</v>
          </cell>
          <cell r="H108">
            <v>0.33500000000000002</v>
          </cell>
          <cell r="I108">
            <v>0.25600000000000001</v>
          </cell>
          <cell r="J108">
            <v>24</v>
          </cell>
          <cell r="K108">
            <v>0.33500000000000002</v>
          </cell>
          <cell r="L108">
            <v>0.25600000000000001</v>
          </cell>
          <cell r="M108">
            <v>24</v>
          </cell>
          <cell r="N108">
            <v>0.33500000000000002</v>
          </cell>
          <cell r="O108">
            <v>0.25600000000000001</v>
          </cell>
          <cell r="P108">
            <v>24</v>
          </cell>
          <cell r="Q108">
            <v>0.33500000000000002</v>
          </cell>
          <cell r="R108">
            <v>0.25600000000000001</v>
          </cell>
          <cell r="S108">
            <v>24</v>
          </cell>
          <cell r="T108">
            <v>0.28100000000000003</v>
          </cell>
          <cell r="U108">
            <v>0.26</v>
          </cell>
          <cell r="V108">
            <v>22</v>
          </cell>
          <cell r="W108">
            <v>0.28100000000000003</v>
          </cell>
          <cell r="X108">
            <v>0.26</v>
          </cell>
          <cell r="Y108">
            <v>22</v>
          </cell>
        </row>
        <row r="109">
          <cell r="A109"/>
          <cell r="C109"/>
          <cell r="D109" t="str">
            <v xml:space="preserve">Л-резерв 1а</v>
          </cell>
          <cell r="E109" t="str">
            <v>-</v>
          </cell>
          <cell r="F109" t="str">
            <v>-</v>
          </cell>
          <cell r="G109">
            <v>10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</row>
        <row r="110">
          <cell r="A110"/>
          <cell r="C110"/>
          <cell r="D110" t="str">
            <v xml:space="preserve">Л-резерв 8а</v>
          </cell>
          <cell r="E110" t="str">
            <v>-</v>
          </cell>
          <cell r="F110" t="str">
            <v>-</v>
          </cell>
          <cell r="G110">
            <v>10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</row>
        <row r="111">
          <cell r="A111"/>
          <cell r="C111"/>
          <cell r="D111" t="str">
            <v xml:space="preserve">Л-резерв 3а</v>
          </cell>
          <cell r="E111" t="str">
            <v>-</v>
          </cell>
          <cell r="F111" t="str">
            <v>-</v>
          </cell>
          <cell r="G111">
            <v>10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</row>
        <row r="112">
          <cell r="A112"/>
          <cell r="C112"/>
          <cell r="D112" t="str">
            <v xml:space="preserve">Л-резерв 3б</v>
          </cell>
          <cell r="E112" t="str">
            <v>-</v>
          </cell>
          <cell r="F112" t="str">
            <v>-</v>
          </cell>
          <cell r="G112">
            <v>10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</row>
        <row r="113">
          <cell r="A113"/>
          <cell r="B113" t="str">
            <v xml:space="preserve">2 с.ш.</v>
          </cell>
          <cell r="C113" t="str">
            <v xml:space="preserve">Новгородэнерго\ПО Боровичские ЭС\Боровичский РЭС\ПС 110 кВ\ПС Сельская\РУ-10 кВ\СШ-ТСН-2\ТСН-2\ТСН-2</v>
          </cell>
          <cell r="D113" t="str">
            <v>ТСН-2</v>
          </cell>
          <cell r="E113" t="str">
            <v>-</v>
          </cell>
          <cell r="F113" t="str">
            <v>-</v>
          </cell>
          <cell r="G113">
            <v>10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</row>
        <row r="114">
          <cell r="A114"/>
          <cell r="B114"/>
          <cell r="C114" t="str">
            <v xml:space="preserve">Новгородэнерго\ПО Боровичские ЭС\Боровичский РЭС\ПС 110 кВ\ПС Сельская\РУ-10 кВ\СШ-10-2\06\06</v>
          </cell>
          <cell r="D114" t="str">
            <v>Л-6</v>
          </cell>
          <cell r="E114" t="str">
            <v>-</v>
          </cell>
          <cell r="F114" t="str">
            <v>-</v>
          </cell>
          <cell r="G114">
            <v>10</v>
          </cell>
          <cell r="H114">
            <v>0.32800000000000001</v>
          </cell>
          <cell r="I114">
            <v>0.22700000000000001</v>
          </cell>
          <cell r="J114">
            <v>23</v>
          </cell>
          <cell r="K114">
            <v>0.32800000000000001</v>
          </cell>
          <cell r="L114">
            <v>0.22700000000000001</v>
          </cell>
          <cell r="M114">
            <v>23</v>
          </cell>
          <cell r="N114">
            <v>0.32800000000000001</v>
          </cell>
          <cell r="O114">
            <v>0.22700000000000001</v>
          </cell>
          <cell r="P114">
            <v>23</v>
          </cell>
          <cell r="Q114">
            <v>0.32800000000000001</v>
          </cell>
          <cell r="R114">
            <v>0.22700000000000001</v>
          </cell>
          <cell r="S114">
            <v>23</v>
          </cell>
          <cell r="T114">
            <v>0.21299999999999999</v>
          </cell>
          <cell r="U114">
            <v>0.22</v>
          </cell>
          <cell r="V114">
            <v>17</v>
          </cell>
          <cell r="W114">
            <v>0.21299999999999999</v>
          </cell>
          <cell r="X114">
            <v>0.22</v>
          </cell>
          <cell r="Y114">
            <v>17</v>
          </cell>
        </row>
        <row r="115">
          <cell r="A115"/>
          <cell r="C115" t="str">
            <v xml:space="preserve">Новгородэнерго\ПО Боровичские ЭС\Боровичский РЭС\ПС 110 кВ\ПС Сельская\РУ-10 кВ\СШ-10-2\12\12_ООО "Электрические сети", №[38123280] 142</v>
          </cell>
          <cell r="D115" t="str">
            <v>Л-12</v>
          </cell>
          <cell r="E115" t="str">
            <v>-</v>
          </cell>
          <cell r="F115" t="str">
            <v>-</v>
          </cell>
          <cell r="G115">
            <v>10</v>
          </cell>
          <cell r="H115">
            <v>7.6999999999999999E-2</v>
          </cell>
          <cell r="I115">
            <v>0.02</v>
          </cell>
          <cell r="J115">
            <v>5</v>
          </cell>
          <cell r="K115">
            <v>7.6999999999999999E-2</v>
          </cell>
          <cell r="L115">
            <v>0.02</v>
          </cell>
          <cell r="M115">
            <v>5</v>
          </cell>
          <cell r="N115">
            <v>7.6999999999999999E-2</v>
          </cell>
          <cell r="O115">
            <v>0.02</v>
          </cell>
          <cell r="P115">
            <v>5</v>
          </cell>
          <cell r="Q115">
            <v>7.6999999999999999E-2</v>
          </cell>
          <cell r="R115">
            <v>0.02</v>
          </cell>
          <cell r="S115">
            <v>5</v>
          </cell>
          <cell r="T115">
            <v>7.2999999999999995E-2</v>
          </cell>
          <cell r="U115">
            <v>2.5000000000000001E-2</v>
          </cell>
          <cell r="V115">
            <v>4</v>
          </cell>
          <cell r="W115">
            <v>7.2999999999999995E-2</v>
          </cell>
          <cell r="X115">
            <v>2.5000000000000001E-2</v>
          </cell>
          <cell r="Y115">
            <v>4</v>
          </cell>
        </row>
        <row r="116">
          <cell r="A116"/>
          <cell r="C116" t="str">
            <v xml:space="preserve">Новгородэнерго\ПО Боровичские ЭС\Боровичский РЭС\ПС 110 кВ\ПС Сельская\РУ-10 кВ\СШ-10-2\05\05</v>
          </cell>
          <cell r="D116" t="str">
            <v>Л-5</v>
          </cell>
          <cell r="E116" t="str">
            <v>-</v>
          </cell>
          <cell r="F116" t="str">
            <v>-</v>
          </cell>
          <cell r="G116">
            <v>10</v>
          </cell>
          <cell r="H116">
            <v>3.6999999999999998E-2</v>
          </cell>
          <cell r="I116">
            <v>4.3999999999999997E-2</v>
          </cell>
          <cell r="J116">
            <v>3</v>
          </cell>
          <cell r="K116">
            <v>3.6999999999999998E-2</v>
          </cell>
          <cell r="L116">
            <v>4.3999999999999997E-2</v>
          </cell>
          <cell r="M116">
            <v>3</v>
          </cell>
          <cell r="N116">
            <v>3.6999999999999998E-2</v>
          </cell>
          <cell r="O116">
            <v>4.3999999999999997E-2</v>
          </cell>
          <cell r="P116">
            <v>3</v>
          </cell>
          <cell r="Q116">
            <v>3.6999999999999998E-2</v>
          </cell>
          <cell r="R116">
            <v>4.3999999999999997E-2</v>
          </cell>
          <cell r="S116">
            <v>3</v>
          </cell>
          <cell r="T116">
            <v>2.4E-2</v>
          </cell>
          <cell r="U116">
            <v>4.7E-2</v>
          </cell>
          <cell r="V116">
            <v>3</v>
          </cell>
          <cell r="W116">
            <v>2.4E-2</v>
          </cell>
          <cell r="X116">
            <v>4.7E-2</v>
          </cell>
          <cell r="Y116">
            <v>3</v>
          </cell>
        </row>
        <row r="117">
          <cell r="A117"/>
          <cell r="C117" t="str">
            <v xml:space="preserve">Новгородэнерго\ПО Боровичские ЭС\Боровичский РЭС\ПС 110 кВ\ПС Сельская\РУ-10 кВ\СШ-10-2\09\09_ОАО Боровичский завод "Полимермаш", №[15666780] 2100001</v>
          </cell>
          <cell r="D117" t="str">
            <v>Л-9</v>
          </cell>
          <cell r="E117" t="str">
            <v>-</v>
          </cell>
          <cell r="F117" t="str">
            <v>-</v>
          </cell>
          <cell r="G117">
            <v>10</v>
          </cell>
          <cell r="H117">
            <v>5.1999999999999998E-2</v>
          </cell>
          <cell r="I117">
            <v>4.4999999999999998E-2</v>
          </cell>
          <cell r="J117">
            <v>4</v>
          </cell>
          <cell r="K117">
            <v>5.1999999999999998E-2</v>
          </cell>
          <cell r="L117">
            <v>4.4999999999999998E-2</v>
          </cell>
          <cell r="M117">
            <v>4</v>
          </cell>
          <cell r="N117">
            <v>5.1999999999999998E-2</v>
          </cell>
          <cell r="O117">
            <v>4.4999999999999998E-2</v>
          </cell>
          <cell r="P117">
            <v>4</v>
          </cell>
          <cell r="Q117">
            <v>5.1999999999999998E-2</v>
          </cell>
          <cell r="R117">
            <v>4.4999999999999998E-2</v>
          </cell>
          <cell r="S117">
            <v>4</v>
          </cell>
          <cell r="T117">
            <v>2.4E-2</v>
          </cell>
          <cell r="U117">
            <v>2.1999999999999999E-2</v>
          </cell>
          <cell r="V117">
            <v>2</v>
          </cell>
          <cell r="W117">
            <v>2.4E-2</v>
          </cell>
          <cell r="X117">
            <v>2.1999999999999999E-2</v>
          </cell>
          <cell r="Y117">
            <v>2</v>
          </cell>
        </row>
        <row r="118">
          <cell r="A118"/>
          <cell r="C118" t="str">
            <v xml:space="preserve">Новгородэнерго\ПО Боровичские ЭС\Боровичский РЭС\ПС 110 кВ\ПС Сельская\РУ-10 кВ\СШ-10-2\07\07</v>
          </cell>
          <cell r="D118" t="str">
            <v>Л-7</v>
          </cell>
          <cell r="E118" t="str">
            <v>-</v>
          </cell>
          <cell r="F118" t="str">
            <v>-</v>
          </cell>
          <cell r="G118">
            <v>10</v>
          </cell>
          <cell r="H118">
            <v>0.19800000000000001</v>
          </cell>
          <cell r="I118">
            <v>0.13200000000000001</v>
          </cell>
          <cell r="J118">
            <v>13</v>
          </cell>
          <cell r="K118">
            <v>0.19800000000000001</v>
          </cell>
          <cell r="L118">
            <v>0.13200000000000001</v>
          </cell>
          <cell r="M118">
            <v>13</v>
          </cell>
          <cell r="N118">
            <v>0.19800000000000001</v>
          </cell>
          <cell r="O118">
            <v>0.13200000000000001</v>
          </cell>
          <cell r="P118">
            <v>13</v>
          </cell>
          <cell r="Q118">
            <v>0.19800000000000001</v>
          </cell>
          <cell r="R118">
            <v>0.13200000000000001</v>
          </cell>
          <cell r="S118">
            <v>13</v>
          </cell>
          <cell r="T118">
            <v>0.11600000000000001</v>
          </cell>
          <cell r="U118">
            <v>0.13600000000000001</v>
          </cell>
          <cell r="V118">
            <v>10</v>
          </cell>
          <cell r="W118">
            <v>0.11600000000000001</v>
          </cell>
          <cell r="X118">
            <v>0.13600000000000001</v>
          </cell>
          <cell r="Y118">
            <v>10</v>
          </cell>
        </row>
        <row r="119">
          <cell r="A119"/>
          <cell r="C119" t="str">
            <v xml:space="preserve">Новгородэнерго\ПО Боровичские ЭС\Боровичский РЭС\ПС 110 кВ\ПС Сельская\РУ-10 кВ\СШ-10-2\13\13</v>
          </cell>
          <cell r="D119" t="str">
            <v>Л-13</v>
          </cell>
          <cell r="E119" t="str">
            <v>-</v>
          </cell>
          <cell r="F119" t="str">
            <v>-</v>
          </cell>
          <cell r="G119">
            <v>10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</row>
        <row r="120">
          <cell r="A120"/>
          <cell r="C120" t="str">
            <v xml:space="preserve">Новгородэнерго\ПО Боровичские ЭС\Боровичский РЭС\ПС 110 кВ\ПС Сельская\РУ-10 кВ\СШ-10-2\14\14_ООО "Металлопластмасс", №[37791040] 292</v>
          </cell>
          <cell r="D120" t="str">
            <v>Л-14</v>
          </cell>
          <cell r="E120" t="str">
            <v>-</v>
          </cell>
          <cell r="F120" t="str">
            <v>-</v>
          </cell>
          <cell r="G120">
            <v>10</v>
          </cell>
          <cell r="H120">
            <v>0.96199999999999997</v>
          </cell>
          <cell r="I120">
            <v>0.83899999999999997</v>
          </cell>
          <cell r="J120">
            <v>72</v>
          </cell>
          <cell r="K120">
            <v>0.96199999999999997</v>
          </cell>
          <cell r="L120">
            <v>0.83899999999999997</v>
          </cell>
          <cell r="M120">
            <v>72</v>
          </cell>
          <cell r="N120">
            <v>0.96199999999999997</v>
          </cell>
          <cell r="O120">
            <v>0.83899999999999997</v>
          </cell>
          <cell r="P120">
            <v>72</v>
          </cell>
          <cell r="Q120">
            <v>0.96199999999999997</v>
          </cell>
          <cell r="R120">
            <v>0.83899999999999997</v>
          </cell>
          <cell r="S120">
            <v>72</v>
          </cell>
          <cell r="T120">
            <v>0.97799999999999998</v>
          </cell>
          <cell r="U120">
            <v>0.90100000000000002</v>
          </cell>
          <cell r="V120">
            <v>75</v>
          </cell>
          <cell r="W120">
            <v>0.97799999999999998</v>
          </cell>
          <cell r="X120">
            <v>0.90100000000000002</v>
          </cell>
          <cell r="Y120">
            <v>75</v>
          </cell>
        </row>
        <row r="121">
          <cell r="A121"/>
          <cell r="C121"/>
          <cell r="D121" t="str">
            <v xml:space="preserve">Л-резерв 11а</v>
          </cell>
          <cell r="E121" t="str">
            <v>-</v>
          </cell>
          <cell r="F121" t="str">
            <v>-</v>
          </cell>
          <cell r="G121">
            <v>10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</row>
        <row r="122">
          <cell r="A122"/>
          <cell r="C122"/>
          <cell r="D122" t="str">
            <v xml:space="preserve">Л-резерв 13а</v>
          </cell>
          <cell r="E122" t="str">
            <v>-</v>
          </cell>
          <cell r="F122" t="str">
            <v>-</v>
          </cell>
          <cell r="G122">
            <v>10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</row>
        <row r="123">
          <cell r="A123"/>
          <cell r="B123" t="str">
            <v xml:space="preserve">Небаланс шин-110 кВ</v>
          </cell>
          <cell r="C123"/>
          <cell r="D123" t="str">
            <v>прием</v>
          </cell>
          <cell r="E123"/>
          <cell r="F123"/>
          <cell r="G123"/>
          <cell r="H123">
            <v>3.64</v>
          </cell>
          <cell r="I123">
            <v>2.6</v>
          </cell>
          <cell r="J123"/>
          <cell r="K123">
            <v>3.64</v>
          </cell>
          <cell r="L123">
            <v>2.6</v>
          </cell>
          <cell r="M123"/>
          <cell r="N123">
            <v>3.64</v>
          </cell>
          <cell r="O123">
            <v>2.6</v>
          </cell>
          <cell r="P123"/>
          <cell r="Q123">
            <v>3.64</v>
          </cell>
          <cell r="R123">
            <v>2.6</v>
          </cell>
          <cell r="S123"/>
          <cell r="T123">
            <v>2.68</v>
          </cell>
          <cell r="U123">
            <v>2.44</v>
          </cell>
          <cell r="V123"/>
          <cell r="W123">
            <v>2.68</v>
          </cell>
          <cell r="X123">
            <v>2.44</v>
          </cell>
          <cell r="Y123"/>
        </row>
        <row r="124">
          <cell r="A124"/>
          <cell r="B124"/>
          <cell r="C124"/>
          <cell r="D124" t="str">
            <v>отдача</v>
          </cell>
          <cell r="E124"/>
          <cell r="F124"/>
          <cell r="G124"/>
          <cell r="H124">
            <v>18.28</v>
          </cell>
          <cell r="I124">
            <v>5.2</v>
          </cell>
          <cell r="J124"/>
          <cell r="K124">
            <v>18.28</v>
          </cell>
          <cell r="L124">
            <v>5.2</v>
          </cell>
          <cell r="M124"/>
          <cell r="N124">
            <v>18.28</v>
          </cell>
          <cell r="O124">
            <v>5.2</v>
          </cell>
          <cell r="P124"/>
          <cell r="Q124">
            <v>18.28</v>
          </cell>
          <cell r="R124">
            <v>5.2</v>
          </cell>
          <cell r="S124"/>
          <cell r="T124">
            <v>16.36</v>
          </cell>
          <cell r="U124">
            <v>4.87</v>
          </cell>
          <cell r="V124"/>
          <cell r="W124">
            <v>16.36</v>
          </cell>
          <cell r="X124">
            <v>4.87</v>
          </cell>
          <cell r="Y124"/>
        </row>
        <row r="125">
          <cell r="A125"/>
          <cell r="B125"/>
          <cell r="C125"/>
          <cell r="D125" t="str">
            <v xml:space="preserve">небаланс %</v>
          </cell>
          <cell r="E125"/>
          <cell r="F125"/>
          <cell r="G125"/>
          <cell r="H125">
            <v>-402.2</v>
          </cell>
          <cell r="I125">
            <v>-100</v>
          </cell>
          <cell r="J125"/>
          <cell r="K125">
            <v>-402.2</v>
          </cell>
          <cell r="L125">
            <v>-100</v>
          </cell>
          <cell r="M125"/>
          <cell r="N125">
            <v>-402.2</v>
          </cell>
          <cell r="O125">
            <v>-100</v>
          </cell>
          <cell r="P125"/>
          <cell r="Q125">
            <v>-402.2</v>
          </cell>
          <cell r="R125">
            <v>-100</v>
          </cell>
          <cell r="S125"/>
          <cell r="T125">
            <v>-510.45</v>
          </cell>
          <cell r="U125">
            <v>-99.59</v>
          </cell>
          <cell r="V125"/>
          <cell r="W125">
            <v>-510.45</v>
          </cell>
          <cell r="X125">
            <v>-99.59</v>
          </cell>
          <cell r="Y125"/>
        </row>
        <row r="126">
          <cell r="A126"/>
          <cell r="B126" t="str">
            <v xml:space="preserve">Небаланс шин-35 кВ</v>
          </cell>
          <cell r="C126"/>
          <cell r="D126" t="str">
            <v>прием</v>
          </cell>
          <cell r="E126"/>
          <cell r="F126"/>
          <cell r="G126"/>
          <cell r="H126">
            <v>0.63</v>
          </cell>
          <cell r="I126">
            <v>7.8E-2</v>
          </cell>
          <cell r="J126"/>
          <cell r="K126">
            <v>0.63</v>
          </cell>
          <cell r="L126">
            <v>7.8E-2</v>
          </cell>
          <cell r="M126"/>
          <cell r="N126">
            <v>0.63</v>
          </cell>
          <cell r="O126">
            <v>7.8E-2</v>
          </cell>
          <cell r="P126"/>
          <cell r="Q126">
            <v>0.63</v>
          </cell>
          <cell r="R126">
            <v>7.8E-2</v>
          </cell>
          <cell r="S126"/>
          <cell r="T126">
            <v>0.38</v>
          </cell>
          <cell r="U126">
            <v>7.2999999999999995E-2</v>
          </cell>
          <cell r="V126"/>
          <cell r="W126">
            <v>0.38</v>
          </cell>
          <cell r="X126">
            <v>7.2999999999999995E-2</v>
          </cell>
          <cell r="Y126"/>
        </row>
        <row r="127">
          <cell r="A127"/>
          <cell r="B127"/>
          <cell r="C127"/>
          <cell r="D127" t="str">
            <v>отдача</v>
          </cell>
          <cell r="E127"/>
          <cell r="F127"/>
          <cell r="G127"/>
          <cell r="H127">
            <v>0</v>
          </cell>
          <cell r="I127">
            <v>0</v>
          </cell>
          <cell r="J127"/>
          <cell r="K127">
            <v>0</v>
          </cell>
          <cell r="L127">
            <v>0</v>
          </cell>
          <cell r="M127"/>
          <cell r="N127">
            <v>0</v>
          </cell>
          <cell r="O127">
            <v>0</v>
          </cell>
          <cell r="P127"/>
          <cell r="Q127">
            <v>0</v>
          </cell>
          <cell r="R127">
            <v>0</v>
          </cell>
          <cell r="S127"/>
          <cell r="T127">
            <v>0</v>
          </cell>
          <cell r="U127">
            <v>0</v>
          </cell>
          <cell r="V127"/>
          <cell r="W127">
            <v>0</v>
          </cell>
          <cell r="X127">
            <v>0</v>
          </cell>
          <cell r="Y127"/>
        </row>
        <row r="128">
          <cell r="A128"/>
          <cell r="B128"/>
          <cell r="C128"/>
          <cell r="D128" t="str">
            <v>небаланс</v>
          </cell>
          <cell r="E128"/>
          <cell r="F128"/>
          <cell r="G128"/>
          <cell r="H128">
            <v>100</v>
          </cell>
          <cell r="I128">
            <v>100</v>
          </cell>
          <cell r="J128"/>
          <cell r="K128">
            <v>100</v>
          </cell>
          <cell r="L128">
            <v>100</v>
          </cell>
          <cell r="M128"/>
          <cell r="N128">
            <v>100</v>
          </cell>
          <cell r="O128">
            <v>100</v>
          </cell>
          <cell r="P128"/>
          <cell r="Q128">
            <v>100</v>
          </cell>
          <cell r="R128">
            <v>100</v>
          </cell>
          <cell r="S128"/>
          <cell r="T128">
            <v>100</v>
          </cell>
          <cell r="U128">
            <v>100</v>
          </cell>
          <cell r="V128"/>
          <cell r="W128">
            <v>100</v>
          </cell>
          <cell r="X128">
            <v>100</v>
          </cell>
          <cell r="Y128"/>
        </row>
        <row r="129">
          <cell r="A129"/>
          <cell r="B129" t="str">
            <v xml:space="preserve">Небаланс шин-10 кВ 1с.ш.</v>
          </cell>
          <cell r="C129"/>
          <cell r="D129" t="str">
            <v>прием</v>
          </cell>
          <cell r="E129"/>
          <cell r="F129"/>
          <cell r="G129"/>
          <cell r="H129">
            <v>0</v>
          </cell>
          <cell r="I129">
            <v>0</v>
          </cell>
          <cell r="J129"/>
          <cell r="K129">
            <v>0</v>
          </cell>
          <cell r="L129">
            <v>0</v>
          </cell>
          <cell r="M129"/>
          <cell r="N129">
            <v>0</v>
          </cell>
          <cell r="O129">
            <v>0</v>
          </cell>
          <cell r="P129"/>
          <cell r="Q129">
            <v>0</v>
          </cell>
          <cell r="R129">
            <v>0</v>
          </cell>
          <cell r="S129"/>
          <cell r="T129">
            <v>0</v>
          </cell>
          <cell r="U129">
            <v>0</v>
          </cell>
          <cell r="V129"/>
          <cell r="W129">
            <v>0</v>
          </cell>
          <cell r="X129">
            <v>0</v>
          </cell>
          <cell r="Y129"/>
        </row>
        <row r="130">
          <cell r="A130"/>
          <cell r="B130"/>
          <cell r="C130"/>
          <cell r="D130" t="str">
            <v>отдача</v>
          </cell>
          <cell r="E130"/>
          <cell r="F130"/>
          <cell r="G130"/>
          <cell r="H130">
            <v>1.47</v>
          </cell>
          <cell r="I130">
            <v>1.246</v>
          </cell>
          <cell r="J130"/>
          <cell r="K130">
            <v>1.47</v>
          </cell>
          <cell r="L130">
            <v>1.246</v>
          </cell>
          <cell r="M130"/>
          <cell r="N130">
            <v>1.47</v>
          </cell>
          <cell r="O130">
            <v>1.246</v>
          </cell>
          <cell r="P130"/>
          <cell r="Q130">
            <v>1.47</v>
          </cell>
          <cell r="R130">
            <v>1.246</v>
          </cell>
          <cell r="S130"/>
          <cell r="T130">
            <v>0.97</v>
          </cell>
          <cell r="U130">
            <v>1.0669999999999999</v>
          </cell>
          <cell r="V130"/>
          <cell r="W130">
            <v>0.97</v>
          </cell>
          <cell r="X130">
            <v>1.0669999999999999</v>
          </cell>
          <cell r="Y130"/>
        </row>
        <row r="131">
          <cell r="A131"/>
          <cell r="B131"/>
          <cell r="C131"/>
          <cell r="D131" t="str">
            <v>небаланс</v>
          </cell>
          <cell r="E131"/>
          <cell r="F131"/>
          <cell r="G131"/>
          <cell r="H131" t="e">
            <v>#DIV/0!</v>
          </cell>
          <cell r="I131" t="e">
            <v>#DIV/0!</v>
          </cell>
          <cell r="J131"/>
          <cell r="K131" t="e">
            <v>#DIV/0!</v>
          </cell>
          <cell r="L131" t="e">
            <v>#DIV/0!</v>
          </cell>
          <cell r="M131"/>
          <cell r="N131" t="e">
            <v>#DIV/0!</v>
          </cell>
          <cell r="O131" t="e">
            <v>#DIV/0!</v>
          </cell>
          <cell r="P131"/>
          <cell r="Q131" t="e">
            <v>#DIV/0!</v>
          </cell>
          <cell r="R131" t="e">
            <v>#DIV/0!</v>
          </cell>
          <cell r="S131"/>
          <cell r="T131" t="e">
            <v>#DIV/0!</v>
          </cell>
          <cell r="U131" t="e">
            <v>#DIV/0!</v>
          </cell>
          <cell r="V131"/>
          <cell r="W131" t="e">
            <v>#DIV/0!</v>
          </cell>
          <cell r="X131" t="e">
            <v>#DIV/0!</v>
          </cell>
          <cell r="Y131"/>
        </row>
        <row r="132">
          <cell r="A132"/>
          <cell r="B132" t="str">
            <v xml:space="preserve">Небаланс шин-10 кВ 2с.ш.</v>
          </cell>
          <cell r="C132"/>
          <cell r="D132" t="str">
            <v>прием</v>
          </cell>
          <cell r="E132"/>
          <cell r="F132"/>
          <cell r="G132"/>
          <cell r="H132">
            <v>3.01</v>
          </cell>
          <cell r="I132">
            <v>2.524</v>
          </cell>
          <cell r="J132"/>
          <cell r="K132">
            <v>3.01</v>
          </cell>
          <cell r="L132">
            <v>2.524</v>
          </cell>
          <cell r="M132"/>
          <cell r="N132">
            <v>3.01</v>
          </cell>
          <cell r="O132">
            <v>2.524</v>
          </cell>
          <cell r="P132"/>
          <cell r="Q132">
            <v>3.01</v>
          </cell>
          <cell r="R132">
            <v>2.524</v>
          </cell>
          <cell r="S132"/>
          <cell r="T132">
            <v>2.2999999999999998</v>
          </cell>
          <cell r="U132">
            <v>2.3639999999999999</v>
          </cell>
          <cell r="V132"/>
          <cell r="W132">
            <v>2.2999999999999998</v>
          </cell>
          <cell r="X132">
            <v>2.3639999999999999</v>
          </cell>
          <cell r="Y132"/>
        </row>
        <row r="133">
          <cell r="A133"/>
          <cell r="B133"/>
          <cell r="C133"/>
          <cell r="D133" t="str">
            <v>отдача</v>
          </cell>
          <cell r="E133"/>
          <cell r="F133"/>
          <cell r="G133"/>
          <cell r="H133">
            <v>1.65</v>
          </cell>
          <cell r="I133">
            <v>1.3069999999999999</v>
          </cell>
          <cell r="J133"/>
          <cell r="K133">
            <v>1.65</v>
          </cell>
          <cell r="L133">
            <v>1.3069999999999999</v>
          </cell>
          <cell r="M133"/>
          <cell r="N133">
            <v>1.65</v>
          </cell>
          <cell r="O133">
            <v>1.3069999999999999</v>
          </cell>
          <cell r="P133"/>
          <cell r="Q133">
            <v>1.65</v>
          </cell>
          <cell r="R133">
            <v>1.3069999999999999</v>
          </cell>
          <cell r="S133"/>
          <cell r="T133">
            <v>1.43</v>
          </cell>
          <cell r="U133">
            <v>1.351</v>
          </cell>
          <cell r="V133"/>
          <cell r="W133">
            <v>1.43</v>
          </cell>
          <cell r="X133">
            <v>1.351</v>
          </cell>
          <cell r="Y133"/>
        </row>
        <row r="134">
          <cell r="A134"/>
          <cell r="B134"/>
          <cell r="C134"/>
          <cell r="D134" t="str">
            <v>небаланс</v>
          </cell>
          <cell r="E134"/>
          <cell r="F134"/>
          <cell r="G134"/>
          <cell r="H134">
            <v>45.18</v>
          </cell>
          <cell r="I134">
            <v>48.217115689381899</v>
          </cell>
          <cell r="J134"/>
          <cell r="K134">
            <v>45.18</v>
          </cell>
          <cell r="L134">
            <v>48.217115689381899</v>
          </cell>
          <cell r="M134"/>
          <cell r="N134">
            <v>45.18</v>
          </cell>
          <cell r="O134">
            <v>48.217115689381899</v>
          </cell>
          <cell r="P134"/>
          <cell r="Q134">
            <v>45.18</v>
          </cell>
          <cell r="R134">
            <v>48.217115689381899</v>
          </cell>
          <cell r="S134"/>
          <cell r="T134">
            <v>37.83</v>
          </cell>
          <cell r="U134">
            <v>42.851099830795299</v>
          </cell>
          <cell r="V134"/>
          <cell r="W134">
            <v>37.83</v>
          </cell>
          <cell r="X134">
            <v>42.851099830795299</v>
          </cell>
          <cell r="Y134"/>
        </row>
        <row r="135">
          <cell r="A135">
            <v>3</v>
          </cell>
          <cell r="B135" t="str">
            <v xml:space="preserve">ПС 110 кВ Огнеупоры</v>
          </cell>
          <cell r="C135"/>
          <cell r="D135"/>
          <cell r="E135"/>
          <cell r="F135"/>
          <cell r="G135"/>
          <cell r="H135"/>
          <cell r="I135"/>
          <cell r="J135"/>
          <cell r="K135"/>
          <cell r="L135"/>
          <cell r="M135"/>
          <cell r="N135"/>
          <cell r="O135"/>
          <cell r="P135"/>
          <cell r="Q135"/>
          <cell r="R135"/>
          <cell r="S135"/>
          <cell r="T135"/>
          <cell r="U135"/>
          <cell r="V135"/>
          <cell r="W135"/>
          <cell r="X135"/>
          <cell r="Y135"/>
        </row>
        <row r="136">
          <cell r="A136"/>
          <cell r="C136" t="str">
            <v xml:space="preserve">Новгородэнерго\ПО Боровичские ЭС\Боровичский РЭС\ПС 110 кВ\ПС Огнеупоры\РУ-110 кВ\СШ-110-1\В-110 Т-1\В-110 Т-1</v>
          </cell>
          <cell r="D136" t="str">
            <v>Т-1</v>
          </cell>
          <cell r="E136"/>
          <cell r="F136" t="str">
            <v>ВН</v>
          </cell>
          <cell r="G136">
            <v>110</v>
          </cell>
          <cell r="H136">
            <v>3.56</v>
          </cell>
          <cell r="I136">
            <v>0.246</v>
          </cell>
          <cell r="J136">
            <v>18</v>
          </cell>
          <cell r="K136">
            <v>3.56</v>
          </cell>
          <cell r="L136">
            <v>0.246</v>
          </cell>
          <cell r="M136">
            <v>18</v>
          </cell>
          <cell r="N136">
            <v>3.56</v>
          </cell>
          <cell r="O136">
            <v>0.246</v>
          </cell>
          <cell r="P136">
            <v>18</v>
          </cell>
          <cell r="Q136">
            <v>3.56</v>
          </cell>
          <cell r="R136">
            <v>0.246</v>
          </cell>
          <cell r="S136">
            <v>18</v>
          </cell>
          <cell r="T136">
            <v>2.76</v>
          </cell>
          <cell r="U136">
            <v>0.26400000000000001</v>
          </cell>
          <cell r="V136">
            <v>14</v>
          </cell>
          <cell r="W136">
            <v>2.76</v>
          </cell>
          <cell r="X136">
            <v>0.26400000000000001</v>
          </cell>
          <cell r="Y136">
            <v>14</v>
          </cell>
        </row>
        <row r="137">
          <cell r="A137"/>
          <cell r="C137" t="str">
            <v xml:space="preserve">Новгородэнерго\ПО Боровичские ЭС\Боровичский РЭС\ПС 110 кВ\ПС Огнеупоры\РУ-35 кВ\СШ-35-1\В-35 Т-1\В-35 Т-1</v>
          </cell>
          <cell r="D137"/>
          <cell r="E137"/>
          <cell r="F137" t="str">
            <v>СН</v>
          </cell>
          <cell r="G137">
            <v>35</v>
          </cell>
          <cell r="H137">
            <v>4.6109999999999998</v>
          </cell>
          <cell r="I137">
            <v>1.377</v>
          </cell>
          <cell r="J137">
            <v>79</v>
          </cell>
          <cell r="K137">
            <v>4.6109999999999998</v>
          </cell>
          <cell r="L137">
            <v>1.377</v>
          </cell>
          <cell r="M137">
            <v>79</v>
          </cell>
          <cell r="N137">
            <v>4.6109999999999998</v>
          </cell>
          <cell r="O137">
            <v>1.377</v>
          </cell>
          <cell r="P137">
            <v>79</v>
          </cell>
          <cell r="Q137">
            <v>4.6109999999999998</v>
          </cell>
          <cell r="R137">
            <v>1.377</v>
          </cell>
          <cell r="S137">
            <v>79</v>
          </cell>
          <cell r="T137">
            <v>4.1909999999999998</v>
          </cell>
          <cell r="U137">
            <v>1.31</v>
          </cell>
          <cell r="V137">
            <v>73</v>
          </cell>
          <cell r="W137">
            <v>4.1909999999999998</v>
          </cell>
          <cell r="X137">
            <v>1.31</v>
          </cell>
          <cell r="Y137">
            <v>73</v>
          </cell>
        </row>
        <row r="138">
          <cell r="A138"/>
          <cell r="C138" t="str">
            <v xml:space="preserve">Новгородэнерго\ПО Боровичские ЭС\Боровичский РЭС\ПС 110 кВ\ПС Огнеупоры\РУ-6,0 кВ\СШ-6-1\В-6 Т-1\В-6 Т-1</v>
          </cell>
          <cell r="D138"/>
          <cell r="E138"/>
          <cell r="F138" t="str">
            <v>НН</v>
          </cell>
          <cell r="G138">
            <v>6</v>
          </cell>
          <cell r="H138">
            <v>2.6970000000000001</v>
          </cell>
          <cell r="I138">
            <v>1.579</v>
          </cell>
          <cell r="J138">
            <v>301</v>
          </cell>
          <cell r="K138">
            <v>2.6970000000000001</v>
          </cell>
          <cell r="L138">
            <v>1.579</v>
          </cell>
          <cell r="M138">
            <v>301</v>
          </cell>
          <cell r="N138">
            <v>2.6970000000000001</v>
          </cell>
          <cell r="O138">
            <v>1.579</v>
          </cell>
          <cell r="P138">
            <v>301</v>
          </cell>
          <cell r="Q138">
            <v>2.6970000000000001</v>
          </cell>
          <cell r="R138">
            <v>1.579</v>
          </cell>
          <cell r="S138">
            <v>301</v>
          </cell>
          <cell r="T138">
            <v>2.6880000000000002</v>
          </cell>
          <cell r="U138">
            <v>1.502</v>
          </cell>
          <cell r="V138">
            <v>297</v>
          </cell>
          <cell r="W138">
            <v>2.6880000000000002</v>
          </cell>
          <cell r="X138">
            <v>1.502</v>
          </cell>
          <cell r="Y138">
            <v>297</v>
          </cell>
        </row>
        <row r="139">
          <cell r="A139"/>
          <cell r="B139"/>
          <cell r="C139"/>
          <cell r="D139"/>
          <cell r="E139"/>
          <cell r="F139" t="str">
            <v>РПН</v>
          </cell>
          <cell r="G139" t="str">
            <v>-</v>
          </cell>
          <cell r="H139"/>
          <cell r="I139"/>
          <cell r="J139"/>
          <cell r="K139"/>
          <cell r="L139"/>
          <cell r="M139"/>
          <cell r="N139"/>
          <cell r="O139"/>
          <cell r="P139"/>
          <cell r="Q139"/>
          <cell r="R139"/>
          <cell r="S139"/>
          <cell r="T139"/>
          <cell r="U139"/>
          <cell r="V139"/>
          <cell r="W139"/>
          <cell r="X139"/>
          <cell r="Y139"/>
        </row>
        <row r="140">
          <cell r="A140"/>
          <cell r="C140"/>
          <cell r="D140"/>
          <cell r="E140"/>
          <cell r="F140" t="str">
            <v>ПБВ</v>
          </cell>
          <cell r="G140" t="str">
            <v>-</v>
          </cell>
          <cell r="H140"/>
          <cell r="I140"/>
          <cell r="J140"/>
          <cell r="K140"/>
          <cell r="L140"/>
          <cell r="M140"/>
          <cell r="N140"/>
          <cell r="O140"/>
          <cell r="P140"/>
          <cell r="Q140"/>
          <cell r="R140"/>
          <cell r="S140"/>
          <cell r="T140"/>
          <cell r="U140"/>
          <cell r="V140"/>
          <cell r="W140"/>
          <cell r="X140"/>
          <cell r="Y140"/>
        </row>
        <row r="141">
          <cell r="A141"/>
          <cell r="C141" t="str">
            <v xml:space="preserve">Новгородэнерго\ПО Боровичские ЭС\Боровичский РЭС\ПС 110 кВ\ПС Огнеупоры\РУ-110 кВ\СШ-110-2\В-110 Т-2\В-110 Т-2</v>
          </cell>
          <cell r="D141" t="str">
            <v>Т-2</v>
          </cell>
          <cell r="E141"/>
          <cell r="F141" t="str">
            <v>ВН</v>
          </cell>
          <cell r="G141">
            <v>110</v>
          </cell>
          <cell r="H141">
            <v>5.9480000000000004</v>
          </cell>
          <cell r="I141">
            <v>3.08</v>
          </cell>
          <cell r="J141">
            <v>33</v>
          </cell>
          <cell r="K141">
            <v>5.9480000000000004</v>
          </cell>
          <cell r="L141">
            <v>3.08</v>
          </cell>
          <cell r="M141">
            <v>33</v>
          </cell>
          <cell r="N141">
            <v>5.9480000000000004</v>
          </cell>
          <cell r="O141">
            <v>3.08</v>
          </cell>
          <cell r="P141">
            <v>33</v>
          </cell>
          <cell r="Q141">
            <v>5.9480000000000004</v>
          </cell>
          <cell r="R141">
            <v>3.08</v>
          </cell>
          <cell r="S141">
            <v>33</v>
          </cell>
          <cell r="T141">
            <v>4.54</v>
          </cell>
          <cell r="U141">
            <v>2.0760000000000001</v>
          </cell>
          <cell r="V141">
            <v>24</v>
          </cell>
          <cell r="W141">
            <v>4.54</v>
          </cell>
          <cell r="X141">
            <v>2.0760000000000001</v>
          </cell>
          <cell r="Y141">
            <v>24</v>
          </cell>
        </row>
        <row r="142">
          <cell r="A142"/>
          <cell r="C142" t="str">
            <v xml:space="preserve">Новгородэнерго\ПО Боровичские ЭС\Боровичский РЭС\ПС 110 кВ\ПС Огнеупоры\РУ-35 кВ\СШ-35-1\В-35 Т-2\В-35 Т-2</v>
          </cell>
          <cell r="D142"/>
          <cell r="E142"/>
          <cell r="F142" t="str">
            <v>СН</v>
          </cell>
          <cell r="G142">
            <v>35</v>
          </cell>
          <cell r="H142">
            <v>4.5359999999999996</v>
          </cell>
          <cell r="I142">
            <v>2.3519999999999999</v>
          </cell>
          <cell r="J142">
            <v>84</v>
          </cell>
          <cell r="K142">
            <v>4.5359999999999996</v>
          </cell>
          <cell r="L142">
            <v>2.3519999999999999</v>
          </cell>
          <cell r="M142">
            <v>84</v>
          </cell>
          <cell r="N142">
            <v>4.5359999999999996</v>
          </cell>
          <cell r="O142">
            <v>2.3519999999999999</v>
          </cell>
          <cell r="P142">
            <v>84</v>
          </cell>
          <cell r="Q142">
            <v>4.5359999999999996</v>
          </cell>
          <cell r="R142">
            <v>2.3519999999999999</v>
          </cell>
          <cell r="S142">
            <v>84</v>
          </cell>
          <cell r="T142">
            <v>4.4429999999999996</v>
          </cell>
          <cell r="U142">
            <v>2.2749999999999999</v>
          </cell>
          <cell r="V142">
            <v>82</v>
          </cell>
          <cell r="W142">
            <v>4.4429999999999996</v>
          </cell>
          <cell r="X142">
            <v>2.2749999999999999</v>
          </cell>
          <cell r="Y142">
            <v>82</v>
          </cell>
        </row>
        <row r="143">
          <cell r="A143"/>
          <cell r="C143" t="str">
            <v xml:space="preserve">Новгородэнерго\ПО Боровичские ЭС\Боровичский РЭС\ПС 110 кВ\ПС Огнеупоры\РУ-6,0 кВ\СШ-6-2\В-6 Т-2\6кВ Т-2</v>
          </cell>
          <cell r="D143"/>
          <cell r="E143"/>
          <cell r="F143" t="str">
            <v>НН</v>
          </cell>
          <cell r="G143">
            <v>6</v>
          </cell>
          <cell r="H143">
            <v>5.1070000000000002</v>
          </cell>
          <cell r="I143">
            <v>1.881</v>
          </cell>
          <cell r="J143">
            <v>524</v>
          </cell>
          <cell r="K143">
            <v>5.1070000000000002</v>
          </cell>
          <cell r="L143">
            <v>1.881</v>
          </cell>
          <cell r="M143">
            <v>524</v>
          </cell>
          <cell r="N143">
            <v>5.1070000000000002</v>
          </cell>
          <cell r="O143">
            <v>1.881</v>
          </cell>
          <cell r="P143">
            <v>524</v>
          </cell>
          <cell r="Q143">
            <v>5.1070000000000002</v>
          </cell>
          <cell r="R143">
            <v>1.881</v>
          </cell>
          <cell r="S143">
            <v>524</v>
          </cell>
          <cell r="T143">
            <v>3.734</v>
          </cell>
          <cell r="U143">
            <v>1.444</v>
          </cell>
          <cell r="V143">
            <v>386</v>
          </cell>
          <cell r="W143">
            <v>3.734</v>
          </cell>
          <cell r="X143">
            <v>1.444</v>
          </cell>
          <cell r="Y143">
            <v>386</v>
          </cell>
        </row>
        <row r="144">
          <cell r="A144"/>
          <cell r="B144"/>
          <cell r="C144"/>
          <cell r="D144"/>
          <cell r="E144"/>
          <cell r="F144" t="str">
            <v>РПН</v>
          </cell>
          <cell r="G144" t="str">
            <v>-</v>
          </cell>
          <cell r="H144"/>
          <cell r="I144"/>
          <cell r="J144"/>
          <cell r="K144"/>
          <cell r="L144"/>
          <cell r="M144"/>
          <cell r="N144"/>
          <cell r="O144"/>
          <cell r="P144"/>
          <cell r="Q144"/>
          <cell r="R144"/>
          <cell r="S144"/>
          <cell r="T144"/>
          <cell r="U144"/>
          <cell r="V144"/>
          <cell r="W144"/>
          <cell r="X144"/>
          <cell r="Y144"/>
        </row>
        <row r="145">
          <cell r="A145"/>
          <cell r="C145"/>
          <cell r="D145"/>
          <cell r="E145"/>
          <cell r="F145" t="str">
            <v>ПБВ</v>
          </cell>
          <cell r="G145" t="str">
            <v>-</v>
          </cell>
          <cell r="H145"/>
          <cell r="I145"/>
          <cell r="J145"/>
          <cell r="K145"/>
          <cell r="L145"/>
          <cell r="M145"/>
          <cell r="N145"/>
          <cell r="O145"/>
          <cell r="P145"/>
          <cell r="Q145"/>
          <cell r="R145"/>
          <cell r="S145"/>
          <cell r="T145"/>
          <cell r="U145"/>
          <cell r="V145"/>
          <cell r="W145"/>
          <cell r="X145"/>
          <cell r="Y145"/>
        </row>
        <row r="146">
          <cell r="A146"/>
          <cell r="C146"/>
          <cell r="D146" t="str">
            <v>ф.связи-1</v>
          </cell>
          <cell r="E146"/>
          <cell r="F146" t="str">
            <v>НН</v>
          </cell>
          <cell r="G146">
            <v>6</v>
          </cell>
          <cell r="H146">
            <v>-3.7629999999999999</v>
          </cell>
          <cell r="I146">
            <v>-3.081</v>
          </cell>
          <cell r="J146"/>
          <cell r="K146">
            <v>-3.7629999999999999</v>
          </cell>
          <cell r="L146">
            <v>-3.081</v>
          </cell>
          <cell r="M146"/>
          <cell r="N146">
            <v>-3.7629999999999999</v>
          </cell>
          <cell r="O146">
            <v>-3.081</v>
          </cell>
          <cell r="P146"/>
          <cell r="Q146">
            <v>-3.7629999999999999</v>
          </cell>
          <cell r="R146">
            <v>-3.081</v>
          </cell>
          <cell r="S146"/>
          <cell r="T146">
            <v>-4.048</v>
          </cell>
          <cell r="U146">
            <v>-2.8940000000000001</v>
          </cell>
          <cell r="V146"/>
          <cell r="W146">
            <v>-4.048</v>
          </cell>
          <cell r="X146">
            <v>-2.8940000000000001</v>
          </cell>
          <cell r="Y146"/>
        </row>
        <row r="147">
          <cell r="A147"/>
          <cell r="B147"/>
          <cell r="C147"/>
          <cell r="D147"/>
          <cell r="E147"/>
          <cell r="F147" t="str">
            <v>РПН</v>
          </cell>
          <cell r="G147" t="str">
            <v>-</v>
          </cell>
          <cell r="H147"/>
          <cell r="I147"/>
          <cell r="J147"/>
          <cell r="K147"/>
          <cell r="L147"/>
          <cell r="M147"/>
          <cell r="N147"/>
          <cell r="O147"/>
          <cell r="P147"/>
          <cell r="Q147"/>
          <cell r="R147"/>
          <cell r="S147"/>
          <cell r="T147"/>
          <cell r="U147"/>
          <cell r="V147"/>
          <cell r="W147"/>
          <cell r="X147"/>
          <cell r="Y147"/>
        </row>
        <row r="148">
          <cell r="A148"/>
          <cell r="C148"/>
          <cell r="D148"/>
          <cell r="E148"/>
          <cell r="F148" t="str">
            <v>ПБВ</v>
          </cell>
          <cell r="G148" t="str">
            <v>-</v>
          </cell>
          <cell r="H148"/>
          <cell r="I148"/>
          <cell r="J148"/>
          <cell r="K148"/>
          <cell r="L148"/>
          <cell r="M148"/>
          <cell r="N148"/>
          <cell r="O148"/>
          <cell r="P148"/>
          <cell r="Q148"/>
          <cell r="R148"/>
          <cell r="S148"/>
          <cell r="T148"/>
          <cell r="U148"/>
          <cell r="V148"/>
          <cell r="W148"/>
          <cell r="X148"/>
          <cell r="Y148"/>
        </row>
        <row r="149">
          <cell r="A149"/>
          <cell r="C149"/>
          <cell r="D149" t="str">
            <v>ф.связи-2</v>
          </cell>
          <cell r="E149"/>
          <cell r="F149" t="str">
            <v>НН</v>
          </cell>
          <cell r="G149">
            <v>6</v>
          </cell>
          <cell r="H149">
            <v>-3.6960000000000002</v>
          </cell>
          <cell r="I149">
            <v>-1.526</v>
          </cell>
          <cell r="J149"/>
          <cell r="K149">
            <v>-3.6960000000000002</v>
          </cell>
          <cell r="L149">
            <v>-1.526</v>
          </cell>
          <cell r="M149"/>
          <cell r="N149">
            <v>-3.6960000000000002</v>
          </cell>
          <cell r="O149">
            <v>-1.526</v>
          </cell>
          <cell r="P149"/>
          <cell r="Q149">
            <v>-3.6960000000000002</v>
          </cell>
          <cell r="R149">
            <v>-1.526</v>
          </cell>
          <cell r="S149"/>
          <cell r="T149">
            <v>-3.6549999999999998</v>
          </cell>
          <cell r="U149">
            <v>-1.9339999999999999</v>
          </cell>
          <cell r="V149"/>
          <cell r="W149">
            <v>-3.6549999999999998</v>
          </cell>
          <cell r="X149">
            <v>-1.9339999999999999</v>
          </cell>
          <cell r="Y149"/>
        </row>
        <row r="150">
          <cell r="A150"/>
          <cell r="B150"/>
          <cell r="C150"/>
          <cell r="D150"/>
          <cell r="E150"/>
          <cell r="F150" t="str">
            <v>РПН</v>
          </cell>
          <cell r="G150" t="str">
            <v>-</v>
          </cell>
          <cell r="H150"/>
          <cell r="I150"/>
          <cell r="J150"/>
          <cell r="K150"/>
          <cell r="L150"/>
          <cell r="M150"/>
          <cell r="N150"/>
          <cell r="O150"/>
          <cell r="P150"/>
          <cell r="Q150"/>
          <cell r="R150"/>
          <cell r="S150"/>
          <cell r="T150"/>
          <cell r="U150"/>
          <cell r="V150"/>
          <cell r="W150"/>
          <cell r="X150"/>
          <cell r="Y150"/>
        </row>
        <row r="151">
          <cell r="A151"/>
          <cell r="C151"/>
          <cell r="D151"/>
          <cell r="E151"/>
          <cell r="F151" t="str">
            <v>ПБВ</v>
          </cell>
          <cell r="G151" t="str">
            <v>-</v>
          </cell>
          <cell r="H151"/>
          <cell r="I151"/>
          <cell r="J151"/>
          <cell r="K151"/>
          <cell r="L151"/>
          <cell r="M151"/>
          <cell r="N151"/>
          <cell r="O151"/>
          <cell r="P151"/>
          <cell r="Q151"/>
          <cell r="R151"/>
          <cell r="S151"/>
          <cell r="T151"/>
          <cell r="U151"/>
          <cell r="V151"/>
          <cell r="W151"/>
          <cell r="X151"/>
          <cell r="Y151"/>
        </row>
        <row r="152">
          <cell r="A152"/>
          <cell r="C152" t="str">
            <v xml:space="preserve">Новгородэнерго\ПО Боровичские ЭС\Боровичский РЭС\ПС 110 кВ\ПС Огнеупоры\ГРУ-6кВ\СШ-6-1\СВ-1\СВ-1_СШ-6-1 ГРУ</v>
          </cell>
          <cell r="D152" t="str">
            <v xml:space="preserve">ввод-1 в ГРУ-6</v>
          </cell>
          <cell r="E152"/>
          <cell r="F152" t="str">
            <v>НН</v>
          </cell>
          <cell r="G152">
            <v>6</v>
          </cell>
          <cell r="H152"/>
          <cell r="I152"/>
          <cell r="J152">
            <v>300</v>
          </cell>
          <cell r="K152"/>
          <cell r="L152"/>
          <cell r="M152">
            <v>300</v>
          </cell>
          <cell r="N152"/>
          <cell r="O152"/>
          <cell r="P152">
            <v>300</v>
          </cell>
          <cell r="Q152"/>
          <cell r="R152"/>
          <cell r="S152">
            <v>300</v>
          </cell>
          <cell r="T152"/>
          <cell r="U152"/>
          <cell r="V152">
            <v>280</v>
          </cell>
          <cell r="W152"/>
          <cell r="X152"/>
          <cell r="Y152">
            <v>280</v>
          </cell>
        </row>
        <row r="153">
          <cell r="A153"/>
          <cell r="B153"/>
          <cell r="C153"/>
          <cell r="D153"/>
          <cell r="E153"/>
          <cell r="F153" t="str">
            <v>РПН</v>
          </cell>
          <cell r="G153" t="str">
            <v>-</v>
          </cell>
          <cell r="H153"/>
          <cell r="I153"/>
          <cell r="J153"/>
          <cell r="K153"/>
          <cell r="L153"/>
          <cell r="M153"/>
          <cell r="N153"/>
          <cell r="O153"/>
          <cell r="P153"/>
          <cell r="Q153"/>
          <cell r="R153"/>
          <cell r="S153"/>
          <cell r="T153"/>
          <cell r="U153"/>
          <cell r="V153"/>
          <cell r="W153"/>
          <cell r="X153"/>
          <cell r="Y153"/>
        </row>
        <row r="154">
          <cell r="A154"/>
          <cell r="C154"/>
          <cell r="D154"/>
          <cell r="E154"/>
          <cell r="F154" t="str">
            <v>ПБВ</v>
          </cell>
          <cell r="G154" t="str">
            <v>-</v>
          </cell>
          <cell r="H154"/>
          <cell r="I154"/>
          <cell r="J154"/>
          <cell r="K154"/>
          <cell r="L154"/>
          <cell r="M154"/>
          <cell r="N154"/>
          <cell r="O154"/>
          <cell r="P154"/>
          <cell r="Q154"/>
          <cell r="R154"/>
          <cell r="S154"/>
          <cell r="T154"/>
          <cell r="U154"/>
          <cell r="V154"/>
          <cell r="W154"/>
          <cell r="X154"/>
          <cell r="Y154"/>
        </row>
        <row r="155">
          <cell r="A155"/>
          <cell r="C155" t="str">
            <v xml:space="preserve">Новгородэнерго\ПО Боровичские ЭС\Боровичский РЭС\ПС 110 кВ\ПС Огнеупоры\ГРУ-6кВ\СШ-6-2\СВ-2\СВ-2_СШ-6-2 ГРУ</v>
          </cell>
          <cell r="D155" t="str">
            <v xml:space="preserve">ввод-2 в ГРУ-6</v>
          </cell>
          <cell r="E155"/>
          <cell r="F155" t="str">
            <v>НН</v>
          </cell>
          <cell r="G155">
            <v>6</v>
          </cell>
          <cell r="H155"/>
          <cell r="I155"/>
          <cell r="J155">
            <v>500</v>
          </cell>
          <cell r="K155"/>
          <cell r="L155"/>
          <cell r="M155">
            <v>500</v>
          </cell>
          <cell r="N155"/>
          <cell r="O155"/>
          <cell r="P155">
            <v>500</v>
          </cell>
          <cell r="Q155"/>
          <cell r="R155"/>
          <cell r="S155">
            <v>500</v>
          </cell>
          <cell r="T155"/>
          <cell r="U155"/>
          <cell r="V155">
            <v>400</v>
          </cell>
          <cell r="W155"/>
          <cell r="X155"/>
          <cell r="Y155">
            <v>400</v>
          </cell>
        </row>
        <row r="156">
          <cell r="A156"/>
          <cell r="B156"/>
          <cell r="C156"/>
          <cell r="D156"/>
          <cell r="E156"/>
          <cell r="F156" t="str">
            <v>РПН</v>
          </cell>
          <cell r="G156" t="str">
            <v>-</v>
          </cell>
          <cell r="H156"/>
          <cell r="I156"/>
          <cell r="J156"/>
          <cell r="K156"/>
          <cell r="L156"/>
          <cell r="M156"/>
          <cell r="N156"/>
          <cell r="O156"/>
          <cell r="P156"/>
          <cell r="Q156"/>
          <cell r="R156"/>
          <cell r="S156"/>
          <cell r="T156"/>
          <cell r="U156"/>
          <cell r="V156"/>
          <cell r="W156"/>
          <cell r="X156"/>
          <cell r="Y156"/>
        </row>
        <row r="157">
          <cell r="A157"/>
          <cell r="C157"/>
          <cell r="D157"/>
          <cell r="E157"/>
          <cell r="F157" t="str">
            <v>ПБВ</v>
          </cell>
          <cell r="G157" t="str">
            <v>-</v>
          </cell>
          <cell r="H157"/>
          <cell r="I157"/>
          <cell r="J157"/>
          <cell r="K157"/>
          <cell r="L157"/>
          <cell r="M157"/>
          <cell r="N157"/>
          <cell r="O157"/>
          <cell r="P157"/>
          <cell r="Q157"/>
          <cell r="R157"/>
          <cell r="S157"/>
          <cell r="T157"/>
          <cell r="U157"/>
          <cell r="V157"/>
          <cell r="W157"/>
          <cell r="X157"/>
          <cell r="Y157"/>
        </row>
        <row r="158">
          <cell r="A158"/>
          <cell r="B158" t="str">
            <v xml:space="preserve">1 с.ш.</v>
          </cell>
          <cell r="C158"/>
          <cell r="D158" t="str">
            <v>Л.Боровичская-1</v>
          </cell>
          <cell r="E158" t="str">
            <v>-</v>
          </cell>
          <cell r="F158"/>
          <cell r="G158">
            <v>110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</row>
        <row r="159">
          <cell r="A159"/>
          <cell r="B159" t="str">
            <v xml:space="preserve">2 с.ш.</v>
          </cell>
          <cell r="C159"/>
          <cell r="D159" t="str">
            <v>Л.Боровичская-5</v>
          </cell>
          <cell r="E159" t="str">
            <v>-</v>
          </cell>
          <cell r="F159"/>
          <cell r="G159">
            <v>110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</row>
        <row r="160">
          <cell r="A160"/>
          <cell r="B160" t="str">
            <v xml:space="preserve">1 с.ш.</v>
          </cell>
          <cell r="C160"/>
          <cell r="D160" t="str">
            <v>Л.Зарубинская-1</v>
          </cell>
          <cell r="E160" t="str">
            <v>-</v>
          </cell>
          <cell r="F160"/>
          <cell r="G160">
            <v>35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</row>
        <row r="161">
          <cell r="A161"/>
          <cell r="B161" t="str">
            <v xml:space="preserve">1 с.ш.</v>
          </cell>
          <cell r="C161" t="str">
            <v xml:space="preserve">Новгородэнерго\ПО Боровичские ЭС\Боровичский РЭС\ПС 110 кВ\ПС Огнеупоры\РУ-35 кВ\СШ-35-1\Вельгийская 1\Вельгийская 1</v>
          </cell>
          <cell r="D161" t="str">
            <v>Л.Вельгийская-1</v>
          </cell>
          <cell r="E161" t="str">
            <v>-</v>
          </cell>
          <cell r="F161"/>
          <cell r="G161">
            <v>35</v>
          </cell>
          <cell r="H161">
            <v>4.4539999999999997</v>
          </cell>
          <cell r="I161">
            <v>2.254</v>
          </cell>
          <cell r="J161">
            <v>82</v>
          </cell>
          <cell r="K161">
            <v>4.4539999999999997</v>
          </cell>
          <cell r="L161">
            <v>2.254</v>
          </cell>
          <cell r="M161">
            <v>82</v>
          </cell>
          <cell r="N161">
            <v>4.4539999999999997</v>
          </cell>
          <cell r="O161">
            <v>2.254</v>
          </cell>
          <cell r="P161">
            <v>82</v>
          </cell>
          <cell r="Q161">
            <v>4.4539999999999997</v>
          </cell>
          <cell r="R161">
            <v>2.254</v>
          </cell>
          <cell r="S161">
            <v>82</v>
          </cell>
          <cell r="T161">
            <v>4.3730000000000002</v>
          </cell>
          <cell r="U161">
            <v>2.181</v>
          </cell>
          <cell r="V161">
            <v>81</v>
          </cell>
          <cell r="W161">
            <v>4.3730000000000002</v>
          </cell>
          <cell r="X161">
            <v>2.181</v>
          </cell>
          <cell r="Y161">
            <v>81</v>
          </cell>
        </row>
        <row r="162">
          <cell r="A162"/>
          <cell r="B162" t="str">
            <v xml:space="preserve">2 с.ш. (1 с.ш)</v>
          </cell>
          <cell r="C162" t="str">
            <v xml:space="preserve">Новгородэнерго\ПО Боровичские ЭС\Боровичский РЭС\ПС 110 кВ\ПС Огнеупоры\РУ-35 кВ\СШ-35-1\Мстинская-1\Мстинская-1</v>
          </cell>
          <cell r="D162" t="str">
            <v>Л.Мстинская-1</v>
          </cell>
          <cell r="E162" t="str">
            <v>-</v>
          </cell>
          <cell r="F162"/>
          <cell r="G162">
            <v>35</v>
          </cell>
          <cell r="H162">
            <v>8.4000000000000005E-2</v>
          </cell>
          <cell r="I162">
            <v>6.4000000000000001E-2</v>
          </cell>
          <cell r="J162">
            <v>2</v>
          </cell>
          <cell r="K162">
            <v>8.4000000000000005E-2</v>
          </cell>
          <cell r="L162">
            <v>6.4000000000000001E-2</v>
          </cell>
          <cell r="M162">
            <v>2</v>
          </cell>
          <cell r="N162">
            <v>8.4000000000000005E-2</v>
          </cell>
          <cell r="O162">
            <v>6.4000000000000001E-2</v>
          </cell>
          <cell r="P162">
            <v>2</v>
          </cell>
          <cell r="Q162">
            <v>8.4000000000000005E-2</v>
          </cell>
          <cell r="R162">
            <v>6.4000000000000001E-2</v>
          </cell>
          <cell r="S162">
            <v>2</v>
          </cell>
          <cell r="T162">
            <v>8.4000000000000005E-2</v>
          </cell>
          <cell r="U162">
            <v>6.7000000000000004E-2</v>
          </cell>
          <cell r="V162">
            <v>2</v>
          </cell>
          <cell r="W162">
            <v>8.4000000000000005E-2</v>
          </cell>
          <cell r="X162">
            <v>6.7000000000000004E-2</v>
          </cell>
          <cell r="Y162">
            <v>2</v>
          </cell>
        </row>
        <row r="163">
          <cell r="A163"/>
          <cell r="B163" t="str">
            <v xml:space="preserve">2 с.ш. (1 с.ш)</v>
          </cell>
          <cell r="C163" t="str">
            <v xml:space="preserve">Новгородэнерго\ПО Боровичские ЭС\Боровичский РЭС\ПС 110 кВ\ПС Огнеупоры\РУ-35 кВ\СШ-35-1\Вельгийская 2\Вельгийская 2</v>
          </cell>
          <cell r="D163" t="str">
            <v>Л.Вельгийская-2</v>
          </cell>
          <cell r="E163" t="str">
            <v>-</v>
          </cell>
          <cell r="F163"/>
          <cell r="G163">
            <v>35</v>
          </cell>
          <cell r="H163">
            <v>4.2889999999999997</v>
          </cell>
          <cell r="I163">
            <v>1.1870000000000001</v>
          </cell>
          <cell r="J163">
            <v>73</v>
          </cell>
          <cell r="K163">
            <v>4.2889999999999997</v>
          </cell>
          <cell r="L163">
            <v>1.1870000000000001</v>
          </cell>
          <cell r="M163">
            <v>73</v>
          </cell>
          <cell r="N163">
            <v>4.2889999999999997</v>
          </cell>
          <cell r="O163">
            <v>1.1870000000000001</v>
          </cell>
          <cell r="P163">
            <v>73</v>
          </cell>
          <cell r="Q163">
            <v>4.2889999999999997</v>
          </cell>
          <cell r="R163">
            <v>1.1870000000000001</v>
          </cell>
          <cell r="S163">
            <v>73</v>
          </cell>
          <cell r="T163">
            <v>3.9870000000000001</v>
          </cell>
          <cell r="U163">
            <v>1.1419999999999999</v>
          </cell>
          <cell r="V163">
            <v>68</v>
          </cell>
          <cell r="W163">
            <v>3.9870000000000001</v>
          </cell>
          <cell r="X163">
            <v>1.1419999999999999</v>
          </cell>
          <cell r="Y163">
            <v>68</v>
          </cell>
        </row>
        <row r="164">
          <cell r="A164"/>
          <cell r="B164" t="str">
            <v xml:space="preserve">2 с.ш.</v>
          </cell>
          <cell r="C164" t="str">
            <v xml:space="preserve">Новгородэнерго\ПО Боровичские ЭС\Боровичский РЭС\ПС 110 кВ\ПС Огнеупоры\РУ-35 кВ\СШ-35-1\Алёшинская 2\Алёшинская 2</v>
          </cell>
          <cell r="D164" t="str">
            <v>Л.Алешинская-2</v>
          </cell>
          <cell r="E164" t="str">
            <v>-</v>
          </cell>
          <cell r="F164"/>
          <cell r="G164">
            <v>35</v>
          </cell>
          <cell r="H164">
            <v>0.29399999999999998</v>
          </cell>
          <cell r="I164">
            <v>0.17399999999999999</v>
          </cell>
          <cell r="J164">
            <v>6</v>
          </cell>
          <cell r="K164">
            <v>0.29399999999999998</v>
          </cell>
          <cell r="L164">
            <v>0.17399999999999999</v>
          </cell>
          <cell r="M164">
            <v>6</v>
          </cell>
          <cell r="N164">
            <v>0.29399999999999998</v>
          </cell>
          <cell r="O164">
            <v>0.17399999999999999</v>
          </cell>
          <cell r="P164">
            <v>6</v>
          </cell>
          <cell r="Q164">
            <v>0.29399999999999998</v>
          </cell>
          <cell r="R164">
            <v>0.17399999999999999</v>
          </cell>
          <cell r="S164">
            <v>6</v>
          </cell>
          <cell r="T164">
            <v>0.19700000000000001</v>
          </cell>
          <cell r="U164">
            <v>0.155</v>
          </cell>
          <cell r="V164">
            <v>4</v>
          </cell>
          <cell r="W164">
            <v>0.19700000000000001</v>
          </cell>
          <cell r="X164">
            <v>0.155</v>
          </cell>
          <cell r="Y164">
            <v>4</v>
          </cell>
        </row>
        <row r="165">
          <cell r="A165"/>
          <cell r="C165"/>
          <cell r="D165" t="str">
            <v xml:space="preserve">1 с</v>
          </cell>
          <cell r="E165"/>
          <cell r="F165" t="str">
            <v>U</v>
          </cell>
          <cell r="G165">
            <v>110</v>
          </cell>
          <cell r="H165">
            <v>116</v>
          </cell>
          <cell r="I165"/>
          <cell r="J165"/>
          <cell r="K165">
            <v>116</v>
          </cell>
          <cell r="L165"/>
          <cell r="M165"/>
          <cell r="N165">
            <v>116</v>
          </cell>
          <cell r="O165"/>
          <cell r="P165"/>
          <cell r="Q165">
            <v>116</v>
          </cell>
          <cell r="R165"/>
          <cell r="S165"/>
          <cell r="T165">
            <v>118</v>
          </cell>
          <cell r="U165"/>
          <cell r="V165"/>
          <cell r="W165">
            <v>118</v>
          </cell>
          <cell r="X165"/>
          <cell r="Y165"/>
        </row>
        <row r="166">
          <cell r="A166"/>
          <cell r="C166"/>
          <cell r="D166" t="str">
            <v xml:space="preserve">2 с</v>
          </cell>
          <cell r="E166"/>
          <cell r="F166" t="str">
            <v>U</v>
          </cell>
          <cell r="G166">
            <v>110</v>
          </cell>
          <cell r="H166">
            <v>116</v>
          </cell>
          <cell r="I166"/>
          <cell r="J166"/>
          <cell r="K166">
            <v>116</v>
          </cell>
          <cell r="L166"/>
          <cell r="M166"/>
          <cell r="N166">
            <v>116</v>
          </cell>
          <cell r="O166"/>
          <cell r="P166"/>
          <cell r="Q166">
            <v>116</v>
          </cell>
          <cell r="R166"/>
          <cell r="S166"/>
          <cell r="T166">
            <v>118</v>
          </cell>
          <cell r="U166"/>
          <cell r="V166"/>
          <cell r="W166">
            <v>118</v>
          </cell>
          <cell r="X166"/>
          <cell r="Y166"/>
        </row>
        <row r="167">
          <cell r="A167"/>
          <cell r="C167"/>
          <cell r="D167" t="str">
            <v xml:space="preserve">1 с</v>
          </cell>
          <cell r="E167"/>
          <cell r="F167" t="str">
            <v>U</v>
          </cell>
          <cell r="G167">
            <v>35</v>
          </cell>
          <cell r="H167">
            <v>35</v>
          </cell>
          <cell r="I167"/>
          <cell r="J167"/>
          <cell r="K167">
            <v>35</v>
          </cell>
          <cell r="L167"/>
          <cell r="M167"/>
          <cell r="N167">
            <v>35</v>
          </cell>
          <cell r="O167"/>
          <cell r="P167"/>
          <cell r="Q167">
            <v>35</v>
          </cell>
          <cell r="R167"/>
          <cell r="S167"/>
          <cell r="T167">
            <v>35</v>
          </cell>
          <cell r="U167"/>
          <cell r="V167"/>
          <cell r="W167">
            <v>35</v>
          </cell>
          <cell r="X167"/>
          <cell r="Y167"/>
        </row>
        <row r="168">
          <cell r="A168"/>
          <cell r="C168"/>
          <cell r="D168" t="str">
            <v xml:space="preserve">2 с</v>
          </cell>
          <cell r="E168"/>
          <cell r="F168" t="str">
            <v>U</v>
          </cell>
          <cell r="G168">
            <v>35</v>
          </cell>
          <cell r="H168">
            <v>35</v>
          </cell>
          <cell r="I168"/>
          <cell r="J168"/>
          <cell r="K168">
            <v>35</v>
          </cell>
          <cell r="L168"/>
          <cell r="M168"/>
          <cell r="N168">
            <v>35</v>
          </cell>
          <cell r="O168"/>
          <cell r="P168"/>
          <cell r="Q168">
            <v>35</v>
          </cell>
          <cell r="R168"/>
          <cell r="S168"/>
          <cell r="T168">
            <v>35</v>
          </cell>
          <cell r="U168"/>
          <cell r="V168"/>
          <cell r="W168">
            <v>35</v>
          </cell>
          <cell r="X168"/>
          <cell r="Y168"/>
        </row>
        <row r="169">
          <cell r="A169"/>
          <cell r="C169"/>
          <cell r="D169" t="str">
            <v xml:space="preserve">1 с</v>
          </cell>
          <cell r="E169"/>
          <cell r="F169" t="str">
            <v>U</v>
          </cell>
          <cell r="G169">
            <v>6</v>
          </cell>
          <cell r="H169">
            <v>6</v>
          </cell>
          <cell r="I169"/>
          <cell r="J169"/>
          <cell r="K169">
            <v>6</v>
          </cell>
          <cell r="L169"/>
          <cell r="M169"/>
          <cell r="N169">
            <v>6</v>
          </cell>
          <cell r="O169"/>
          <cell r="P169"/>
          <cell r="Q169">
            <v>6</v>
          </cell>
          <cell r="R169"/>
          <cell r="S169"/>
          <cell r="T169">
            <v>6</v>
          </cell>
          <cell r="U169"/>
          <cell r="V169"/>
          <cell r="W169">
            <v>6</v>
          </cell>
          <cell r="X169"/>
          <cell r="Y169"/>
        </row>
        <row r="170">
          <cell r="A170"/>
          <cell r="C170"/>
          <cell r="D170" t="str">
            <v xml:space="preserve">2 с</v>
          </cell>
          <cell r="E170"/>
          <cell r="F170" t="str">
            <v>U</v>
          </cell>
          <cell r="G170">
            <v>6</v>
          </cell>
          <cell r="H170">
            <v>6</v>
          </cell>
          <cell r="I170"/>
          <cell r="J170"/>
          <cell r="K170">
            <v>6</v>
          </cell>
          <cell r="L170"/>
          <cell r="M170"/>
          <cell r="N170">
            <v>6</v>
          </cell>
          <cell r="O170"/>
          <cell r="P170"/>
          <cell r="Q170">
            <v>6</v>
          </cell>
          <cell r="R170"/>
          <cell r="S170"/>
          <cell r="T170">
            <v>6</v>
          </cell>
          <cell r="U170"/>
          <cell r="V170"/>
          <cell r="W170">
            <v>6</v>
          </cell>
          <cell r="X170"/>
          <cell r="Y170"/>
        </row>
        <row r="171">
          <cell r="A171"/>
          <cell r="B171" t="str">
            <v xml:space="preserve">Небаланс шин-110 кВ</v>
          </cell>
          <cell r="C171"/>
          <cell r="D171" t="str">
            <v>прием</v>
          </cell>
          <cell r="E171"/>
          <cell r="F171"/>
          <cell r="G171"/>
          <cell r="H171">
            <v>9.51</v>
          </cell>
          <cell r="I171">
            <v>3.33</v>
          </cell>
          <cell r="J171"/>
          <cell r="K171">
            <v>9.51</v>
          </cell>
          <cell r="L171">
            <v>3.33</v>
          </cell>
          <cell r="M171"/>
          <cell r="N171">
            <v>9.51</v>
          </cell>
          <cell r="O171">
            <v>3.33</v>
          </cell>
          <cell r="P171"/>
          <cell r="Q171">
            <v>9.51</v>
          </cell>
          <cell r="R171">
            <v>3.33</v>
          </cell>
          <cell r="S171"/>
          <cell r="T171">
            <v>7.3</v>
          </cell>
          <cell r="U171">
            <v>2.34</v>
          </cell>
          <cell r="V171"/>
          <cell r="W171">
            <v>7.3</v>
          </cell>
          <cell r="X171">
            <v>2.34</v>
          </cell>
          <cell r="Y171"/>
        </row>
        <row r="172">
          <cell r="A172"/>
          <cell r="B172"/>
          <cell r="C172"/>
          <cell r="D172" t="str">
            <v>отдача</v>
          </cell>
          <cell r="E172"/>
          <cell r="F172"/>
          <cell r="G172"/>
          <cell r="H172">
            <v>0</v>
          </cell>
          <cell r="I172">
            <v>0</v>
          </cell>
          <cell r="J172"/>
          <cell r="K172">
            <v>0</v>
          </cell>
          <cell r="L172">
            <v>0</v>
          </cell>
          <cell r="M172"/>
          <cell r="N172">
            <v>0</v>
          </cell>
          <cell r="O172">
            <v>0</v>
          </cell>
          <cell r="P172"/>
          <cell r="Q172">
            <v>0</v>
          </cell>
          <cell r="R172">
            <v>0</v>
          </cell>
          <cell r="S172"/>
          <cell r="T172">
            <v>0</v>
          </cell>
          <cell r="U172">
            <v>0</v>
          </cell>
          <cell r="V172"/>
          <cell r="W172">
            <v>0</v>
          </cell>
          <cell r="X172">
            <v>0</v>
          </cell>
          <cell r="Y172"/>
        </row>
        <row r="173">
          <cell r="A173"/>
          <cell r="B173"/>
          <cell r="C173"/>
          <cell r="D173" t="str">
            <v xml:space="preserve">небаланс %</v>
          </cell>
          <cell r="E173"/>
          <cell r="F173"/>
          <cell r="G173"/>
          <cell r="H173">
            <v>100</v>
          </cell>
          <cell r="I173">
            <v>100</v>
          </cell>
          <cell r="J173"/>
          <cell r="K173">
            <v>100</v>
          </cell>
          <cell r="L173">
            <v>100</v>
          </cell>
          <cell r="M173"/>
          <cell r="N173">
            <v>100</v>
          </cell>
          <cell r="O173">
            <v>100</v>
          </cell>
          <cell r="P173"/>
          <cell r="Q173">
            <v>100</v>
          </cell>
          <cell r="R173">
            <v>100</v>
          </cell>
          <cell r="S173"/>
          <cell r="T173">
            <v>100</v>
          </cell>
          <cell r="U173">
            <v>100</v>
          </cell>
          <cell r="V173"/>
          <cell r="W173">
            <v>100</v>
          </cell>
          <cell r="X173">
            <v>100</v>
          </cell>
          <cell r="Y173"/>
        </row>
        <row r="174">
          <cell r="A174"/>
          <cell r="B174" t="str">
            <v xml:space="preserve">Небаланс шин-35 кВ</v>
          </cell>
          <cell r="C174"/>
          <cell r="D174" t="str">
            <v>прием</v>
          </cell>
          <cell r="E174"/>
          <cell r="F174"/>
          <cell r="G174"/>
          <cell r="H174">
            <v>9.1470000000000002</v>
          </cell>
          <cell r="I174">
            <v>3.7290000000000001</v>
          </cell>
          <cell r="J174"/>
          <cell r="K174">
            <v>9.1470000000000002</v>
          </cell>
          <cell r="L174">
            <v>3.7290000000000001</v>
          </cell>
          <cell r="M174"/>
          <cell r="N174">
            <v>9.1470000000000002</v>
          </cell>
          <cell r="O174">
            <v>3.7290000000000001</v>
          </cell>
          <cell r="P174"/>
          <cell r="Q174">
            <v>9.1470000000000002</v>
          </cell>
          <cell r="R174">
            <v>3.7290000000000001</v>
          </cell>
          <cell r="S174"/>
          <cell r="T174">
            <v>8.6340000000000003</v>
          </cell>
          <cell r="U174">
            <v>3.585</v>
          </cell>
          <cell r="V174"/>
          <cell r="W174">
            <v>8.6340000000000003</v>
          </cell>
          <cell r="X174">
            <v>3.585</v>
          </cell>
          <cell r="Y174"/>
        </row>
        <row r="175">
          <cell r="A175"/>
          <cell r="B175"/>
          <cell r="C175"/>
          <cell r="D175" t="str">
            <v>отдача</v>
          </cell>
          <cell r="E175"/>
          <cell r="F175"/>
          <cell r="G175"/>
          <cell r="H175">
            <v>0.29399999999999998</v>
          </cell>
          <cell r="I175">
            <v>0.17399999999999999</v>
          </cell>
          <cell r="J175"/>
          <cell r="K175">
            <v>0.29399999999999998</v>
          </cell>
          <cell r="L175">
            <v>0.17399999999999999</v>
          </cell>
          <cell r="M175"/>
          <cell r="N175">
            <v>0.29399999999999998</v>
          </cell>
          <cell r="O175">
            <v>0.17399999999999999</v>
          </cell>
          <cell r="P175"/>
          <cell r="Q175">
            <v>0.29399999999999998</v>
          </cell>
          <cell r="R175">
            <v>0.17399999999999999</v>
          </cell>
          <cell r="S175"/>
          <cell r="T175">
            <v>0.19700000000000001</v>
          </cell>
          <cell r="U175">
            <v>0.155</v>
          </cell>
          <cell r="V175"/>
          <cell r="W175">
            <v>0.19700000000000001</v>
          </cell>
          <cell r="X175">
            <v>0.155</v>
          </cell>
          <cell r="Y175"/>
        </row>
        <row r="176">
          <cell r="A176"/>
          <cell r="B176"/>
          <cell r="C176"/>
          <cell r="D176" t="str">
            <v>небаланс</v>
          </cell>
          <cell r="E176"/>
          <cell r="F176"/>
          <cell r="G176"/>
          <cell r="H176">
            <v>96.79</v>
          </cell>
          <cell r="I176">
            <v>95.33</v>
          </cell>
          <cell r="J176"/>
          <cell r="K176">
            <v>96.79</v>
          </cell>
          <cell r="L176">
            <v>95.33</v>
          </cell>
          <cell r="M176"/>
          <cell r="N176">
            <v>96.79</v>
          </cell>
          <cell r="O176">
            <v>95.33</v>
          </cell>
          <cell r="P176"/>
          <cell r="Q176">
            <v>96.79</v>
          </cell>
          <cell r="R176">
            <v>95.33</v>
          </cell>
          <cell r="S176"/>
          <cell r="T176">
            <v>97.72</v>
          </cell>
          <cell r="U176">
            <v>95.68</v>
          </cell>
          <cell r="V176"/>
          <cell r="W176">
            <v>97.72</v>
          </cell>
          <cell r="X176">
            <v>95.68</v>
          </cell>
          <cell r="Y176"/>
        </row>
        <row r="177">
          <cell r="A177"/>
          <cell r="B177" t="str">
            <v xml:space="preserve">Небаланс шин-10 кВ 1с.ш.</v>
          </cell>
          <cell r="C177"/>
          <cell r="D177" t="str">
            <v>прием</v>
          </cell>
          <cell r="E177"/>
          <cell r="F177"/>
          <cell r="G177"/>
          <cell r="H177">
            <v>7.8040000000000003</v>
          </cell>
          <cell r="I177">
            <v>3.46</v>
          </cell>
          <cell r="J177"/>
          <cell r="K177">
            <v>7.8040000000000003</v>
          </cell>
          <cell r="L177">
            <v>3.46</v>
          </cell>
          <cell r="M177"/>
          <cell r="N177">
            <v>7.8040000000000003</v>
          </cell>
          <cell r="O177">
            <v>3.46</v>
          </cell>
          <cell r="P177"/>
          <cell r="Q177">
            <v>7.8040000000000003</v>
          </cell>
          <cell r="R177">
            <v>3.46</v>
          </cell>
          <cell r="S177"/>
          <cell r="T177">
            <v>6.4219999999999997</v>
          </cell>
          <cell r="U177">
            <v>2.9460000000000002</v>
          </cell>
          <cell r="V177"/>
          <cell r="W177">
            <v>6.4219999999999997</v>
          </cell>
          <cell r="X177">
            <v>2.9460000000000002</v>
          </cell>
          <cell r="Y177"/>
        </row>
        <row r="178">
          <cell r="A178"/>
          <cell r="B178"/>
          <cell r="C178"/>
          <cell r="D178" t="str">
            <v>отдача</v>
          </cell>
          <cell r="E178"/>
          <cell r="F178"/>
          <cell r="G178"/>
          <cell r="H178"/>
          <cell r="I178"/>
          <cell r="J178"/>
          <cell r="K178"/>
          <cell r="L178"/>
          <cell r="M178"/>
          <cell r="N178"/>
          <cell r="O178"/>
          <cell r="P178"/>
          <cell r="Q178"/>
          <cell r="R178"/>
          <cell r="S178"/>
          <cell r="T178"/>
          <cell r="U178"/>
          <cell r="V178"/>
          <cell r="W178"/>
          <cell r="X178"/>
          <cell r="Y178"/>
        </row>
        <row r="179">
          <cell r="A179"/>
          <cell r="B179"/>
          <cell r="C179"/>
          <cell r="D179" t="str">
            <v>небаланс</v>
          </cell>
          <cell r="E179"/>
          <cell r="F179"/>
          <cell r="G179"/>
          <cell r="H179">
            <v>100</v>
          </cell>
          <cell r="I179">
            <v>100</v>
          </cell>
          <cell r="J179"/>
          <cell r="K179">
            <v>100</v>
          </cell>
          <cell r="L179">
            <v>100</v>
          </cell>
          <cell r="M179"/>
          <cell r="N179">
            <v>100</v>
          </cell>
          <cell r="O179">
            <v>100</v>
          </cell>
          <cell r="P179"/>
          <cell r="Q179">
            <v>100</v>
          </cell>
          <cell r="R179">
            <v>100</v>
          </cell>
          <cell r="S179"/>
          <cell r="T179">
            <v>100</v>
          </cell>
          <cell r="U179">
            <v>100</v>
          </cell>
          <cell r="V179"/>
          <cell r="W179">
            <v>100</v>
          </cell>
          <cell r="X179">
            <v>100</v>
          </cell>
          <cell r="Y179"/>
        </row>
        <row r="180">
          <cell r="A180">
            <v>4</v>
          </cell>
          <cell r="B180" t="str">
            <v xml:space="preserve">ПС 110 кВ Рудничная</v>
          </cell>
          <cell r="C180"/>
          <cell r="D180"/>
          <cell r="E180"/>
          <cell r="F180"/>
          <cell r="G180"/>
          <cell r="H180"/>
          <cell r="I180"/>
          <cell r="J180"/>
          <cell r="K180"/>
          <cell r="L180"/>
          <cell r="M180"/>
          <cell r="N180"/>
          <cell r="O180"/>
          <cell r="P180"/>
          <cell r="Q180"/>
          <cell r="R180"/>
          <cell r="S180"/>
          <cell r="T180"/>
          <cell r="U180"/>
          <cell r="V180"/>
          <cell r="W180"/>
          <cell r="X180"/>
          <cell r="Y180"/>
        </row>
        <row r="181">
          <cell r="A181"/>
          <cell r="C181" t="str">
            <v xml:space="preserve">Новгородэнерго\ПО Боровичские ЭС\Боровичский РЭС\ПС 110 кВ\ПС Рудничная\РУ-110 кВ\СШ-110-1\В-110 Т-1\В-110 Т-1</v>
          </cell>
          <cell r="D181" t="str">
            <v>Т-1</v>
          </cell>
          <cell r="E181"/>
          <cell r="F181" t="str">
            <v>ВН</v>
          </cell>
          <cell r="G181">
            <v>110</v>
          </cell>
          <cell r="H181">
            <v>1.4</v>
          </cell>
          <cell r="I181">
            <v>0.2</v>
          </cell>
          <cell r="J181">
            <v>7</v>
          </cell>
          <cell r="K181">
            <v>1.4</v>
          </cell>
          <cell r="L181">
            <v>0.2</v>
          </cell>
          <cell r="M181">
            <v>7</v>
          </cell>
          <cell r="N181">
            <v>1.4</v>
          </cell>
          <cell r="O181">
            <v>0.2</v>
          </cell>
          <cell r="P181">
            <v>7</v>
          </cell>
          <cell r="Q181">
            <v>1.4</v>
          </cell>
          <cell r="R181">
            <v>0.2</v>
          </cell>
          <cell r="S181">
            <v>7</v>
          </cell>
          <cell r="T181">
            <v>2.11</v>
          </cell>
          <cell r="U181">
            <v>0.24</v>
          </cell>
          <cell r="V181">
            <v>10</v>
          </cell>
          <cell r="W181">
            <v>2.11</v>
          </cell>
          <cell r="X181">
            <v>0.24</v>
          </cell>
          <cell r="Y181">
            <v>10</v>
          </cell>
        </row>
        <row r="182">
          <cell r="A182"/>
          <cell r="C182"/>
          <cell r="D182"/>
          <cell r="E182"/>
          <cell r="F182" t="str">
            <v>СН</v>
          </cell>
          <cell r="G182">
            <v>35</v>
          </cell>
          <cell r="H182">
            <v>0.45</v>
          </cell>
          <cell r="I182">
            <v>0.25</v>
          </cell>
          <cell r="J182">
            <v>8</v>
          </cell>
          <cell r="K182">
            <v>0.45</v>
          </cell>
          <cell r="L182">
            <v>0.25</v>
          </cell>
          <cell r="M182">
            <v>8</v>
          </cell>
          <cell r="N182">
            <v>0.45</v>
          </cell>
          <cell r="O182">
            <v>0.25</v>
          </cell>
          <cell r="P182">
            <v>8</v>
          </cell>
          <cell r="Q182">
            <v>0.45</v>
          </cell>
          <cell r="R182">
            <v>0.25</v>
          </cell>
          <cell r="S182">
            <v>8</v>
          </cell>
          <cell r="T182">
            <v>0.5</v>
          </cell>
          <cell r="U182">
            <v>0.25</v>
          </cell>
          <cell r="V182">
            <v>9</v>
          </cell>
          <cell r="W182">
            <v>0.5</v>
          </cell>
          <cell r="X182">
            <v>0.25</v>
          </cell>
          <cell r="Y182">
            <v>9</v>
          </cell>
        </row>
        <row r="183">
          <cell r="A183"/>
          <cell r="C183" t="str">
            <v xml:space="preserve">Новгородэнерго\ПО Боровичские ЭС\Боровичский РЭС\ПС 110 кВ\ПС Рудничная\РУ-6 кВ\СШ-6-1\В-6 Т-1\В-6 Т-1</v>
          </cell>
          <cell r="D183"/>
          <cell r="E183"/>
          <cell r="F183" t="str">
            <v>НН</v>
          </cell>
          <cell r="G183">
            <v>6</v>
          </cell>
          <cell r="H183">
            <v>1.0720000000000001</v>
          </cell>
          <cell r="I183">
            <v>4.3999999999999997E-2</v>
          </cell>
          <cell r="J183">
            <v>103</v>
          </cell>
          <cell r="K183">
            <v>1.0720000000000001</v>
          </cell>
          <cell r="L183">
            <v>4.3999999999999997E-2</v>
          </cell>
          <cell r="M183">
            <v>103</v>
          </cell>
          <cell r="N183">
            <v>1.0720000000000001</v>
          </cell>
          <cell r="O183">
            <v>4.3999999999999997E-2</v>
          </cell>
          <cell r="P183">
            <v>103</v>
          </cell>
          <cell r="Q183">
            <v>1.0720000000000001</v>
          </cell>
          <cell r="R183">
            <v>4.3999999999999997E-2</v>
          </cell>
          <cell r="S183">
            <v>103</v>
          </cell>
          <cell r="T183">
            <v>0.66500000000000004</v>
          </cell>
          <cell r="U183">
            <v>0</v>
          </cell>
          <cell r="V183">
            <v>64</v>
          </cell>
          <cell r="W183">
            <v>0.66500000000000004</v>
          </cell>
          <cell r="X183">
            <v>0</v>
          </cell>
          <cell r="Y183">
            <v>64</v>
          </cell>
        </row>
        <row r="184">
          <cell r="A184"/>
          <cell r="B184"/>
          <cell r="C184"/>
          <cell r="D184"/>
          <cell r="E184"/>
          <cell r="F184" t="str">
            <v>РПН</v>
          </cell>
          <cell r="G184" t="str">
            <v>-</v>
          </cell>
          <cell r="H184">
            <v>7</v>
          </cell>
          <cell r="I184"/>
          <cell r="J184"/>
          <cell r="K184">
            <v>7</v>
          </cell>
          <cell r="L184"/>
          <cell r="M184"/>
          <cell r="N184">
            <v>7</v>
          </cell>
          <cell r="O184"/>
          <cell r="P184"/>
          <cell r="Q184">
            <v>7</v>
          </cell>
          <cell r="R184"/>
          <cell r="S184"/>
          <cell r="T184">
            <v>7</v>
          </cell>
          <cell r="U184"/>
          <cell r="V184"/>
          <cell r="W184">
            <v>7</v>
          </cell>
          <cell r="X184"/>
          <cell r="Y184"/>
        </row>
        <row r="185">
          <cell r="A185"/>
          <cell r="C185"/>
          <cell r="D185"/>
          <cell r="E185"/>
          <cell r="F185" t="str">
            <v>ПБВ</v>
          </cell>
          <cell r="G185" t="str">
            <v>-</v>
          </cell>
          <cell r="H185"/>
          <cell r="I185"/>
          <cell r="J185"/>
          <cell r="K185"/>
          <cell r="L185"/>
          <cell r="M185"/>
          <cell r="N185"/>
          <cell r="O185"/>
          <cell r="P185"/>
          <cell r="Q185"/>
          <cell r="R185"/>
          <cell r="S185"/>
          <cell r="T185"/>
          <cell r="U185"/>
          <cell r="V185"/>
          <cell r="W185"/>
          <cell r="X185"/>
          <cell r="Y185"/>
        </row>
        <row r="186">
          <cell r="A186"/>
          <cell r="C186" t="str">
            <v xml:space="preserve">Новгородэнерго\ПО Боровичские ЭС\Боровичский РЭС\ПС 110 кВ\ПС Рудничная\РУ-110 кВ\СШ-110-2\В-110 Т-2\В-110 Т-2</v>
          </cell>
          <cell r="D186" t="str">
            <v>Т-2</v>
          </cell>
          <cell r="E186"/>
          <cell r="F186" t="str">
            <v>ВН</v>
          </cell>
          <cell r="G186">
            <v>110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</row>
        <row r="187">
          <cell r="A187"/>
          <cell r="C187"/>
          <cell r="D187"/>
          <cell r="E187"/>
          <cell r="F187" t="str">
            <v>СН</v>
          </cell>
          <cell r="G187">
            <v>35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</row>
        <row r="188">
          <cell r="A188"/>
          <cell r="C188" t="str">
            <v xml:space="preserve">Новгородэнерго\ПО Боровичские ЭС\Боровичский РЭС\ПС 110 кВ\ПС Рудничная\РУ-6 кВ\СШ-6-2\В-6 Т-2\В-6 Т-2</v>
          </cell>
          <cell r="D188"/>
          <cell r="E188"/>
          <cell r="F188" t="str">
            <v>НН</v>
          </cell>
          <cell r="G188">
            <v>6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</row>
        <row r="189">
          <cell r="A189"/>
          <cell r="B189"/>
          <cell r="C189"/>
          <cell r="D189"/>
          <cell r="E189"/>
          <cell r="F189" t="str">
            <v>РПН</v>
          </cell>
          <cell r="G189" t="str">
            <v>-</v>
          </cell>
          <cell r="H189">
            <v>6</v>
          </cell>
          <cell r="I189"/>
          <cell r="J189"/>
          <cell r="K189">
            <v>6</v>
          </cell>
          <cell r="L189"/>
          <cell r="M189"/>
          <cell r="N189">
            <v>6</v>
          </cell>
          <cell r="O189"/>
          <cell r="P189"/>
          <cell r="Q189">
            <v>6</v>
          </cell>
          <cell r="R189"/>
          <cell r="S189"/>
          <cell r="T189">
            <v>6</v>
          </cell>
          <cell r="U189"/>
          <cell r="V189"/>
          <cell r="W189">
            <v>6</v>
          </cell>
          <cell r="X189"/>
          <cell r="Y189"/>
        </row>
        <row r="190">
          <cell r="A190"/>
          <cell r="C190"/>
          <cell r="D190"/>
          <cell r="E190"/>
          <cell r="F190" t="str">
            <v>ПБВ</v>
          </cell>
          <cell r="G190" t="str">
            <v>-</v>
          </cell>
          <cell r="H190"/>
          <cell r="I190"/>
          <cell r="J190"/>
          <cell r="K190"/>
          <cell r="L190"/>
          <cell r="M190"/>
          <cell r="N190"/>
          <cell r="O190"/>
          <cell r="P190"/>
          <cell r="Q190"/>
          <cell r="R190"/>
          <cell r="S190"/>
          <cell r="T190"/>
          <cell r="U190"/>
          <cell r="V190"/>
          <cell r="W190"/>
          <cell r="X190"/>
          <cell r="Y190"/>
        </row>
        <row r="191">
          <cell r="A191"/>
          <cell r="B191" t="str">
            <v xml:space="preserve">1 с.ш.</v>
          </cell>
          <cell r="C191"/>
          <cell r="D191" t="str">
            <v>Л.Боровичская-3</v>
          </cell>
          <cell r="E191" t="str">
            <v>-</v>
          </cell>
          <cell r="F191"/>
          <cell r="G191">
            <v>110</v>
          </cell>
          <cell r="H191">
            <v>0.29299999999999998</v>
          </cell>
          <cell r="I191">
            <v>0.111</v>
          </cell>
          <cell r="J191">
            <v>5</v>
          </cell>
          <cell r="K191">
            <v>0.29299999999999998</v>
          </cell>
          <cell r="L191">
            <v>0.111</v>
          </cell>
          <cell r="M191">
            <v>5</v>
          </cell>
          <cell r="N191">
            <v>0.29299999999999998</v>
          </cell>
          <cell r="O191">
            <v>0.111</v>
          </cell>
          <cell r="P191">
            <v>5</v>
          </cell>
          <cell r="Q191">
            <v>0.29299999999999998</v>
          </cell>
          <cell r="R191">
            <v>0.111</v>
          </cell>
          <cell r="S191">
            <v>5</v>
          </cell>
          <cell r="T191">
            <v>0.17</v>
          </cell>
          <cell r="U191">
            <v>0.152</v>
          </cell>
          <cell r="V191">
            <v>4</v>
          </cell>
          <cell r="W191">
            <v>0.17</v>
          </cell>
          <cell r="X191">
            <v>0.152</v>
          </cell>
          <cell r="Y191">
            <v>4</v>
          </cell>
        </row>
        <row r="192">
          <cell r="A192"/>
          <cell r="B192" t="str">
            <v xml:space="preserve">2 с.ш.</v>
          </cell>
          <cell r="C192"/>
          <cell r="D192" t="str">
            <v>Л.Любытинская-3</v>
          </cell>
          <cell r="E192" t="str">
            <v>-</v>
          </cell>
          <cell r="F192"/>
          <cell r="G192">
            <v>110</v>
          </cell>
          <cell r="H192">
            <v>0.23400000000000001</v>
          </cell>
          <cell r="I192">
            <v>0.14599999999999999</v>
          </cell>
          <cell r="J192">
            <v>5</v>
          </cell>
          <cell r="K192">
            <v>0.23400000000000001</v>
          </cell>
          <cell r="L192">
            <v>0.14599999999999999</v>
          </cell>
          <cell r="M192">
            <v>5</v>
          </cell>
          <cell r="N192">
            <v>0.23400000000000001</v>
          </cell>
          <cell r="O192">
            <v>0.14599999999999999</v>
          </cell>
          <cell r="P192">
            <v>5</v>
          </cell>
          <cell r="Q192">
            <v>0.23400000000000001</v>
          </cell>
          <cell r="R192">
            <v>0.14599999999999999</v>
          </cell>
          <cell r="S192">
            <v>5</v>
          </cell>
          <cell r="T192">
            <v>0.154</v>
          </cell>
          <cell r="U192">
            <v>0.128</v>
          </cell>
          <cell r="V192">
            <v>3</v>
          </cell>
          <cell r="W192">
            <v>0.154</v>
          </cell>
          <cell r="X192">
            <v>0.128</v>
          </cell>
          <cell r="Y192">
            <v>3</v>
          </cell>
        </row>
        <row r="193">
          <cell r="A193"/>
          <cell r="B193" t="str">
            <v xml:space="preserve">1 с.ш.</v>
          </cell>
          <cell r="C193" t="str">
            <v xml:space="preserve">Новгородэнерго\ПО Боровичские ЭС\Боровичский РЭС\ПС 110 кВ\ПС Рудничная\РУ-35 кВ\СШ-35-1\Малиновецкая-2\Малиновец-2</v>
          </cell>
          <cell r="D193" t="str">
            <v>Л.Малиновецкая-2</v>
          </cell>
          <cell r="E193" t="str">
            <v>-</v>
          </cell>
          <cell r="F193"/>
          <cell r="G193">
            <v>35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</row>
        <row r="194">
          <cell r="A194"/>
          <cell r="B194" t="str">
            <v xml:space="preserve">1 с.ш.</v>
          </cell>
          <cell r="C194" t="str">
            <v xml:space="preserve">Новгородэнерго\ПО Боровичские ЭС\Боровичский РЭС\ПС 110 кВ\ПС Рудничная\РУ-35 кВ\СШ-35-1\Зарубинская-3\Зарубинская-3</v>
          </cell>
          <cell r="D194" t="str">
            <v>Л.Забуниская-3</v>
          </cell>
          <cell r="E194" t="str">
            <v>-</v>
          </cell>
          <cell r="F194"/>
          <cell r="G194">
            <v>35</v>
          </cell>
          <cell r="H194">
            <v>0.23100000000000001</v>
          </cell>
          <cell r="I194">
            <v>9.1999999999999998E-2</v>
          </cell>
          <cell r="J194">
            <v>4</v>
          </cell>
          <cell r="K194">
            <v>0.23100000000000001</v>
          </cell>
          <cell r="L194">
            <v>9.1999999999999998E-2</v>
          </cell>
          <cell r="M194">
            <v>4</v>
          </cell>
          <cell r="N194">
            <v>0.23100000000000001</v>
          </cell>
          <cell r="O194">
            <v>9.1999999999999998E-2</v>
          </cell>
          <cell r="P194">
            <v>4</v>
          </cell>
          <cell r="Q194">
            <v>0.23100000000000001</v>
          </cell>
          <cell r="R194">
            <v>9.1999999999999998E-2</v>
          </cell>
          <cell r="S194">
            <v>4</v>
          </cell>
          <cell r="T194">
            <v>0.122</v>
          </cell>
          <cell r="U194">
            <v>0.10100000000000001</v>
          </cell>
          <cell r="V194">
            <v>3</v>
          </cell>
          <cell r="W194">
            <v>0.122</v>
          </cell>
          <cell r="X194">
            <v>0.10100000000000001</v>
          </cell>
          <cell r="Y194">
            <v>3</v>
          </cell>
        </row>
        <row r="195">
          <cell r="A195"/>
          <cell r="B195" t="str">
            <v xml:space="preserve">2 с.ш.</v>
          </cell>
          <cell r="C195" t="str">
            <v xml:space="preserve">Новгородэнерго\ПО Боровичские ЭС\Боровичский РЭС\ПС 110 кВ\ПС Рудничная\РУ-35 кВ\СШ-35-2\Малиновецкая-1\Малиновец-1</v>
          </cell>
          <cell r="D195" t="str">
            <v>Л.Малиновецкая-1</v>
          </cell>
          <cell r="E195" t="str">
            <v>-</v>
          </cell>
          <cell r="F195"/>
          <cell r="G195">
            <v>35</v>
          </cell>
          <cell r="H195">
            <v>0.29299999999999998</v>
          </cell>
          <cell r="I195">
            <v>0.111</v>
          </cell>
          <cell r="J195">
            <v>5</v>
          </cell>
          <cell r="K195">
            <v>0.29299999999999998</v>
          </cell>
          <cell r="L195">
            <v>0.111</v>
          </cell>
          <cell r="M195">
            <v>5</v>
          </cell>
          <cell r="N195">
            <v>0.29299999999999998</v>
          </cell>
          <cell r="O195">
            <v>0.111</v>
          </cell>
          <cell r="P195">
            <v>5</v>
          </cell>
          <cell r="Q195">
            <v>0.29299999999999998</v>
          </cell>
          <cell r="R195">
            <v>0.111</v>
          </cell>
          <cell r="S195">
            <v>5</v>
          </cell>
          <cell r="T195">
            <v>0.17</v>
          </cell>
          <cell r="U195">
            <v>0.152</v>
          </cell>
          <cell r="V195">
            <v>4</v>
          </cell>
          <cell r="W195">
            <v>0.17</v>
          </cell>
          <cell r="X195">
            <v>0.152</v>
          </cell>
          <cell r="Y195">
            <v>4</v>
          </cell>
        </row>
        <row r="196">
          <cell r="A196"/>
          <cell r="B196" t="str">
            <v xml:space="preserve">2 с.ш.</v>
          </cell>
          <cell r="C196" t="str">
            <v xml:space="preserve">Новгородэнерго\ПО Боровичские ЭС\Боровичский РЭС\ПС 110 кВ\ПС Рудничная\РУ-35 кВ\СШ-35-2\Зарубинская-2\Зарубинская-2</v>
          </cell>
          <cell r="D196" t="str">
            <v>Л.Забуниская-2</v>
          </cell>
          <cell r="E196" t="str">
            <v>-</v>
          </cell>
          <cell r="F196"/>
          <cell r="G196">
            <v>35</v>
          </cell>
          <cell r="H196">
            <v>0.23400000000000001</v>
          </cell>
          <cell r="I196">
            <v>0.14599999999999999</v>
          </cell>
          <cell r="J196">
            <v>5</v>
          </cell>
          <cell r="K196">
            <v>0.23400000000000001</v>
          </cell>
          <cell r="L196">
            <v>0.14599999999999999</v>
          </cell>
          <cell r="M196">
            <v>5</v>
          </cell>
          <cell r="N196">
            <v>0.23400000000000001</v>
          </cell>
          <cell r="O196">
            <v>0.14599999999999999</v>
          </cell>
          <cell r="P196">
            <v>5</v>
          </cell>
          <cell r="Q196">
            <v>0.23400000000000001</v>
          </cell>
          <cell r="R196">
            <v>0.14599999999999999</v>
          </cell>
          <cell r="S196">
            <v>5</v>
          </cell>
          <cell r="T196">
            <v>0.154</v>
          </cell>
          <cell r="U196">
            <v>0.128</v>
          </cell>
          <cell r="V196">
            <v>3</v>
          </cell>
          <cell r="W196">
            <v>0.154</v>
          </cell>
          <cell r="X196">
            <v>0.128</v>
          </cell>
          <cell r="Y196">
            <v>3</v>
          </cell>
        </row>
        <row r="197">
          <cell r="A197"/>
          <cell r="C197"/>
          <cell r="D197" t="str">
            <v xml:space="preserve">1 с</v>
          </cell>
          <cell r="E197"/>
          <cell r="F197" t="str">
            <v>U</v>
          </cell>
          <cell r="G197">
            <v>110</v>
          </cell>
          <cell r="H197">
            <v>116</v>
          </cell>
          <cell r="I197"/>
          <cell r="J197"/>
          <cell r="K197">
            <v>116</v>
          </cell>
          <cell r="L197"/>
          <cell r="M197"/>
          <cell r="N197">
            <v>116</v>
          </cell>
          <cell r="O197"/>
          <cell r="P197"/>
          <cell r="Q197">
            <v>116</v>
          </cell>
          <cell r="R197"/>
          <cell r="S197"/>
          <cell r="T197">
            <v>117</v>
          </cell>
          <cell r="U197"/>
          <cell r="V197"/>
          <cell r="W197">
            <v>117</v>
          </cell>
          <cell r="X197"/>
          <cell r="Y197"/>
        </row>
        <row r="198">
          <cell r="A198"/>
          <cell r="C198"/>
          <cell r="D198" t="str">
            <v xml:space="preserve">2 с</v>
          </cell>
          <cell r="E198"/>
          <cell r="F198" t="str">
            <v>U</v>
          </cell>
          <cell r="G198">
            <v>110</v>
          </cell>
          <cell r="H198">
            <v>116</v>
          </cell>
          <cell r="I198"/>
          <cell r="J198"/>
          <cell r="K198">
            <v>116</v>
          </cell>
          <cell r="L198"/>
          <cell r="M198"/>
          <cell r="N198">
            <v>116</v>
          </cell>
          <cell r="O198"/>
          <cell r="P198"/>
          <cell r="Q198">
            <v>116</v>
          </cell>
          <cell r="R198"/>
          <cell r="S198"/>
          <cell r="T198">
            <v>117</v>
          </cell>
          <cell r="U198"/>
          <cell r="V198"/>
          <cell r="W198">
            <v>117</v>
          </cell>
          <cell r="X198"/>
          <cell r="Y198"/>
        </row>
        <row r="199">
          <cell r="A199"/>
          <cell r="C199"/>
          <cell r="D199" t="str">
            <v xml:space="preserve">1 с</v>
          </cell>
          <cell r="E199"/>
          <cell r="F199" t="str">
            <v>U</v>
          </cell>
          <cell r="G199">
            <v>35</v>
          </cell>
          <cell r="H199">
            <v>35.299999999999997</v>
          </cell>
          <cell r="I199"/>
          <cell r="J199"/>
          <cell r="K199">
            <v>35.299999999999997</v>
          </cell>
          <cell r="L199"/>
          <cell r="M199"/>
          <cell r="N199">
            <v>35.299999999999997</v>
          </cell>
          <cell r="O199"/>
          <cell r="P199"/>
          <cell r="Q199">
            <v>35.299999999999997</v>
          </cell>
          <cell r="R199"/>
          <cell r="S199"/>
          <cell r="T199">
            <v>35.1</v>
          </cell>
          <cell r="U199"/>
          <cell r="V199"/>
          <cell r="W199">
            <v>35.1</v>
          </cell>
          <cell r="X199"/>
          <cell r="Y199"/>
        </row>
        <row r="200">
          <cell r="A200"/>
          <cell r="C200"/>
          <cell r="D200" t="str">
            <v xml:space="preserve">2 с</v>
          </cell>
          <cell r="E200"/>
          <cell r="F200" t="str">
            <v>U</v>
          </cell>
          <cell r="G200">
            <v>35</v>
          </cell>
          <cell r="H200">
            <v>35.1</v>
          </cell>
          <cell r="I200"/>
          <cell r="J200"/>
          <cell r="K200">
            <v>35.1</v>
          </cell>
          <cell r="L200"/>
          <cell r="M200"/>
          <cell r="N200">
            <v>35.1</v>
          </cell>
          <cell r="O200"/>
          <cell r="P200"/>
          <cell r="Q200">
            <v>35.1</v>
          </cell>
          <cell r="R200"/>
          <cell r="S200"/>
          <cell r="T200">
            <v>35.1</v>
          </cell>
          <cell r="U200"/>
          <cell r="V200"/>
          <cell r="W200">
            <v>35.1</v>
          </cell>
          <cell r="X200"/>
          <cell r="Y200"/>
        </row>
        <row r="201">
          <cell r="A201"/>
          <cell r="C201"/>
          <cell r="D201" t="str">
            <v xml:space="preserve">1 с</v>
          </cell>
          <cell r="E201"/>
          <cell r="F201" t="str">
            <v>U</v>
          </cell>
          <cell r="G201">
            <v>6</v>
          </cell>
          <cell r="H201">
            <v>6</v>
          </cell>
          <cell r="I201"/>
          <cell r="J201"/>
          <cell r="K201">
            <v>6</v>
          </cell>
          <cell r="L201"/>
          <cell r="M201"/>
          <cell r="N201">
            <v>6</v>
          </cell>
          <cell r="O201"/>
          <cell r="P201"/>
          <cell r="Q201">
            <v>6</v>
          </cell>
          <cell r="R201"/>
          <cell r="S201"/>
          <cell r="T201">
            <v>6</v>
          </cell>
          <cell r="U201"/>
          <cell r="V201"/>
          <cell r="W201">
            <v>6</v>
          </cell>
          <cell r="X201"/>
          <cell r="Y201"/>
        </row>
        <row r="202">
          <cell r="A202"/>
          <cell r="C202"/>
          <cell r="D202" t="str">
            <v xml:space="preserve">2 с</v>
          </cell>
          <cell r="E202"/>
          <cell r="F202" t="str">
            <v>U</v>
          </cell>
          <cell r="G202">
            <v>6</v>
          </cell>
          <cell r="H202">
            <v>6</v>
          </cell>
          <cell r="I202"/>
          <cell r="J202"/>
          <cell r="K202">
            <v>6</v>
          </cell>
          <cell r="L202"/>
          <cell r="M202"/>
          <cell r="N202">
            <v>6</v>
          </cell>
          <cell r="O202"/>
          <cell r="P202"/>
          <cell r="Q202">
            <v>6</v>
          </cell>
          <cell r="R202"/>
          <cell r="S202"/>
          <cell r="T202">
            <v>6</v>
          </cell>
          <cell r="U202"/>
          <cell r="V202"/>
          <cell r="W202">
            <v>6</v>
          </cell>
          <cell r="X202"/>
          <cell r="Y202"/>
        </row>
        <row r="203">
          <cell r="A203"/>
          <cell r="B203" t="str">
            <v xml:space="preserve">Небаланс шин-110 кВ</v>
          </cell>
          <cell r="C203"/>
          <cell r="D203" t="str">
            <v>прием</v>
          </cell>
          <cell r="E203"/>
          <cell r="F203"/>
          <cell r="G203"/>
          <cell r="H203">
            <v>1.4</v>
          </cell>
          <cell r="I203">
            <v>0.2</v>
          </cell>
          <cell r="J203"/>
          <cell r="K203">
            <v>1.4</v>
          </cell>
          <cell r="L203">
            <v>0.2</v>
          </cell>
          <cell r="M203"/>
          <cell r="N203">
            <v>1.4</v>
          </cell>
          <cell r="O203">
            <v>0.2</v>
          </cell>
          <cell r="P203"/>
          <cell r="Q203">
            <v>1.4</v>
          </cell>
          <cell r="R203">
            <v>0.2</v>
          </cell>
          <cell r="S203"/>
          <cell r="T203">
            <v>2.11</v>
          </cell>
          <cell r="U203">
            <v>0.24</v>
          </cell>
          <cell r="V203"/>
          <cell r="W203">
            <v>2.11</v>
          </cell>
          <cell r="X203">
            <v>0.24</v>
          </cell>
          <cell r="Y203"/>
        </row>
        <row r="204">
          <cell r="A204"/>
          <cell r="B204"/>
          <cell r="C204"/>
          <cell r="D204" t="str">
            <v>отдача</v>
          </cell>
          <cell r="E204"/>
          <cell r="F204"/>
          <cell r="G204"/>
          <cell r="H204">
            <v>0.23</v>
          </cell>
          <cell r="I204">
            <v>0.15</v>
          </cell>
          <cell r="J204"/>
          <cell r="K204">
            <v>0.23</v>
          </cell>
          <cell r="L204">
            <v>0.15</v>
          </cell>
          <cell r="M204"/>
          <cell r="N204">
            <v>0.23</v>
          </cell>
          <cell r="O204">
            <v>0.15</v>
          </cell>
          <cell r="P204"/>
          <cell r="Q204">
            <v>0.23</v>
          </cell>
          <cell r="R204">
            <v>0.15</v>
          </cell>
          <cell r="S204"/>
          <cell r="T204">
            <v>0.15</v>
          </cell>
          <cell r="U204">
            <v>0.13</v>
          </cell>
          <cell r="V204"/>
          <cell r="W204">
            <v>0.15</v>
          </cell>
          <cell r="X204">
            <v>0.13</v>
          </cell>
          <cell r="Y204"/>
        </row>
        <row r="205">
          <cell r="A205"/>
          <cell r="B205"/>
          <cell r="C205"/>
          <cell r="D205" t="str">
            <v xml:space="preserve">небаланс %</v>
          </cell>
          <cell r="E205"/>
          <cell r="F205"/>
          <cell r="G205"/>
          <cell r="H205">
            <v>83.57</v>
          </cell>
          <cell r="I205">
            <v>25</v>
          </cell>
          <cell r="J205"/>
          <cell r="K205">
            <v>83.57</v>
          </cell>
          <cell r="L205">
            <v>25</v>
          </cell>
          <cell r="M205"/>
          <cell r="N205">
            <v>83.57</v>
          </cell>
          <cell r="O205">
            <v>25</v>
          </cell>
          <cell r="P205"/>
          <cell r="Q205">
            <v>83.57</v>
          </cell>
          <cell r="R205">
            <v>25</v>
          </cell>
          <cell r="S205"/>
          <cell r="T205">
            <v>92.89</v>
          </cell>
          <cell r="U205">
            <v>45.83</v>
          </cell>
          <cell r="V205"/>
          <cell r="W205">
            <v>92.89</v>
          </cell>
          <cell r="X205">
            <v>45.83</v>
          </cell>
          <cell r="Y205"/>
        </row>
        <row r="206">
          <cell r="A206"/>
          <cell r="B206" t="str">
            <v xml:space="preserve">Небаланс шин-35 кВ</v>
          </cell>
          <cell r="C206"/>
          <cell r="D206" t="str">
            <v>прием</v>
          </cell>
          <cell r="E206"/>
          <cell r="F206"/>
          <cell r="G206"/>
          <cell r="H206">
            <v>0.45</v>
          </cell>
          <cell r="I206">
            <v>0.25</v>
          </cell>
          <cell r="J206"/>
          <cell r="K206">
            <v>0.45</v>
          </cell>
          <cell r="L206">
            <v>0.25</v>
          </cell>
          <cell r="M206"/>
          <cell r="N206">
            <v>0.45</v>
          </cell>
          <cell r="O206">
            <v>0.25</v>
          </cell>
          <cell r="P206"/>
          <cell r="Q206">
            <v>0.45</v>
          </cell>
          <cell r="R206">
            <v>0.25</v>
          </cell>
          <cell r="S206"/>
          <cell r="T206">
            <v>0.5</v>
          </cell>
          <cell r="U206">
            <v>0.25</v>
          </cell>
          <cell r="V206"/>
          <cell r="W206">
            <v>0.5</v>
          </cell>
          <cell r="X206">
            <v>0.25</v>
          </cell>
          <cell r="Y206"/>
        </row>
        <row r="207">
          <cell r="A207"/>
          <cell r="B207"/>
          <cell r="C207"/>
          <cell r="D207" t="str">
            <v>отдача</v>
          </cell>
          <cell r="E207"/>
          <cell r="F207"/>
          <cell r="G207"/>
          <cell r="H207">
            <v>0.52700000000000002</v>
          </cell>
          <cell r="I207">
            <v>0.25700000000000001</v>
          </cell>
          <cell r="J207"/>
          <cell r="K207">
            <v>0.52700000000000002</v>
          </cell>
          <cell r="L207">
            <v>0.25700000000000001</v>
          </cell>
          <cell r="M207"/>
          <cell r="N207">
            <v>0.52700000000000002</v>
          </cell>
          <cell r="O207">
            <v>0.25700000000000001</v>
          </cell>
          <cell r="P207"/>
          <cell r="Q207">
            <v>0.52700000000000002</v>
          </cell>
          <cell r="R207">
            <v>0.25700000000000001</v>
          </cell>
          <cell r="S207"/>
          <cell r="T207">
            <v>0.32400000000000001</v>
          </cell>
          <cell r="U207">
            <v>0.28000000000000003</v>
          </cell>
          <cell r="V207"/>
          <cell r="W207">
            <v>0.32400000000000001</v>
          </cell>
          <cell r="X207">
            <v>0.28000000000000003</v>
          </cell>
          <cell r="Y207"/>
        </row>
        <row r="208">
          <cell r="A208"/>
          <cell r="B208"/>
          <cell r="C208"/>
          <cell r="D208" t="str">
            <v>небаланс</v>
          </cell>
          <cell r="E208"/>
          <cell r="F208"/>
          <cell r="G208"/>
          <cell r="H208">
            <v>-17.1111111111111</v>
          </cell>
          <cell r="I208">
            <v>-2.8</v>
          </cell>
          <cell r="J208"/>
          <cell r="K208">
            <v>-17.1111111111111</v>
          </cell>
          <cell r="L208">
            <v>-2.8</v>
          </cell>
          <cell r="M208"/>
          <cell r="N208">
            <v>-17.1111111111111</v>
          </cell>
          <cell r="O208">
            <v>-2.8</v>
          </cell>
          <cell r="P208"/>
          <cell r="Q208">
            <v>-17.1111111111111</v>
          </cell>
          <cell r="R208">
            <v>-2.8</v>
          </cell>
          <cell r="S208"/>
          <cell r="T208">
            <v>35.200000000000003</v>
          </cell>
          <cell r="U208">
            <v>-12</v>
          </cell>
          <cell r="V208"/>
          <cell r="W208">
            <v>35.200000000000003</v>
          </cell>
          <cell r="X208">
            <v>-12</v>
          </cell>
          <cell r="Y208"/>
        </row>
        <row r="209">
          <cell r="A209">
            <v>5</v>
          </cell>
          <cell r="B209" t="str">
            <v xml:space="preserve">ПС 110 кВ Сушилово</v>
          </cell>
          <cell r="C209"/>
          <cell r="D209"/>
          <cell r="E209"/>
          <cell r="F209"/>
          <cell r="G209"/>
          <cell r="H209"/>
          <cell r="I209"/>
          <cell r="J209"/>
          <cell r="K209"/>
          <cell r="L209"/>
          <cell r="M209"/>
          <cell r="N209"/>
          <cell r="O209"/>
          <cell r="P209"/>
          <cell r="Q209"/>
          <cell r="R209"/>
          <cell r="S209"/>
          <cell r="T209"/>
          <cell r="U209"/>
          <cell r="V209"/>
          <cell r="W209"/>
          <cell r="X209"/>
          <cell r="Y209"/>
        </row>
        <row r="210">
          <cell r="A210"/>
          <cell r="B210"/>
          <cell r="C210" t="str">
            <v xml:space="preserve">Новгородэнерго\ПО Боровичские ЭС\Боровичский РЭС\ПС 110 кВ\ПС Сушилово\РУ-110 кВ\ОШ-110\СВ-110\СВ-110</v>
          </cell>
          <cell r="D210" t="str">
            <v xml:space="preserve">CВ-110 кВ</v>
          </cell>
          <cell r="E210"/>
          <cell r="F210" t="str">
            <v>ВН</v>
          </cell>
          <cell r="G210">
            <v>110</v>
          </cell>
          <cell r="H210">
            <v>3.3</v>
          </cell>
          <cell r="I210">
            <v>1.63</v>
          </cell>
          <cell r="J210">
            <v>18</v>
          </cell>
          <cell r="K210">
            <v>3.3</v>
          </cell>
          <cell r="L210">
            <v>1.63</v>
          </cell>
          <cell r="M210">
            <v>18</v>
          </cell>
          <cell r="N210">
            <v>3.3</v>
          </cell>
          <cell r="O210">
            <v>1.63</v>
          </cell>
          <cell r="P210">
            <v>18</v>
          </cell>
          <cell r="Q210">
            <v>3.3</v>
          </cell>
          <cell r="R210">
            <v>1.63</v>
          </cell>
          <cell r="S210">
            <v>18</v>
          </cell>
          <cell r="T210">
            <v>3.3</v>
          </cell>
          <cell r="U210">
            <v>1.6</v>
          </cell>
          <cell r="V210">
            <v>18</v>
          </cell>
          <cell r="W210">
            <v>3.3</v>
          </cell>
          <cell r="X210">
            <v>1.6</v>
          </cell>
          <cell r="Y210">
            <v>18</v>
          </cell>
        </row>
        <row r="211">
          <cell r="A211"/>
          <cell r="B211"/>
          <cell r="C211"/>
          <cell r="D211"/>
          <cell r="E211"/>
          <cell r="F211" t="str">
            <v>РПН</v>
          </cell>
          <cell r="G211" t="str">
            <v>-</v>
          </cell>
          <cell r="H211">
            <v>6</v>
          </cell>
          <cell r="I211"/>
          <cell r="J211"/>
          <cell r="K211">
            <v>6</v>
          </cell>
          <cell r="L211"/>
          <cell r="M211"/>
          <cell r="N211">
            <v>6</v>
          </cell>
          <cell r="O211"/>
          <cell r="P211"/>
          <cell r="Q211">
            <v>6</v>
          </cell>
          <cell r="R211"/>
          <cell r="S211"/>
          <cell r="T211">
            <v>6</v>
          </cell>
          <cell r="U211"/>
          <cell r="V211"/>
          <cell r="W211">
            <v>6</v>
          </cell>
          <cell r="X211"/>
          <cell r="Y211"/>
        </row>
        <row r="212">
          <cell r="A212"/>
          <cell r="B212"/>
          <cell r="C212"/>
          <cell r="D212"/>
          <cell r="E212"/>
          <cell r="F212" t="str">
            <v>ПБВ</v>
          </cell>
          <cell r="G212" t="str">
            <v>-</v>
          </cell>
          <cell r="H212"/>
          <cell r="I212"/>
          <cell r="J212"/>
          <cell r="K212"/>
          <cell r="L212"/>
          <cell r="M212"/>
          <cell r="N212"/>
          <cell r="O212"/>
          <cell r="P212"/>
          <cell r="Q212"/>
          <cell r="R212"/>
          <cell r="S212"/>
          <cell r="T212"/>
          <cell r="U212"/>
          <cell r="V212"/>
          <cell r="W212"/>
          <cell r="X212"/>
          <cell r="Y212"/>
        </row>
        <row r="213">
          <cell r="A213"/>
          <cell r="B213"/>
          <cell r="C213" t="str">
            <v xml:space="preserve">Новгородэнерго\ПО Боровичские ЭС\Боровичский РЭС\ПС 110 кВ\ПС Сушилово\РУ-110 кВ\СШ-110-1\В-110 Т-1\В-110 Т-1</v>
          </cell>
          <cell r="D213" t="str">
            <v>Т-1</v>
          </cell>
          <cell r="E213"/>
          <cell r="F213" t="str">
            <v>ВН</v>
          </cell>
          <cell r="G213">
            <v>110</v>
          </cell>
          <cell r="H213">
            <v>0.12</v>
          </cell>
          <cell r="I213">
            <v>9.8000000000000004E-2</v>
          </cell>
          <cell r="J213">
            <v>1</v>
          </cell>
          <cell r="K213">
            <v>0.12</v>
          </cell>
          <cell r="L213">
            <v>9.8000000000000004E-2</v>
          </cell>
          <cell r="M213">
            <v>1</v>
          </cell>
          <cell r="N213">
            <v>0.12</v>
          </cell>
          <cell r="O213">
            <v>9.8000000000000004E-2</v>
          </cell>
          <cell r="P213">
            <v>1</v>
          </cell>
          <cell r="Q213">
            <v>0.12</v>
          </cell>
          <cell r="R213">
            <v>9.8000000000000004E-2</v>
          </cell>
          <cell r="S213">
            <v>1</v>
          </cell>
          <cell r="T213">
            <v>0.09</v>
          </cell>
          <cell r="U213">
            <v>8.8999999999999996E-2</v>
          </cell>
          <cell r="V213">
            <v>1</v>
          </cell>
          <cell r="W213">
            <v>0.09</v>
          </cell>
          <cell r="X213">
            <v>8.8999999999999996E-2</v>
          </cell>
          <cell r="Y213">
            <v>1</v>
          </cell>
        </row>
        <row r="214">
          <cell r="A214"/>
          <cell r="B214"/>
          <cell r="C214" t="str">
            <v xml:space="preserve">Новгородэнерго\ПО Боровичские ЭС\Боровичский РЭС\ПС 110 кВ\ПС Сушилово\РУ-10 кВ\СШ-10-1\В-10 Т-1\В-10 Т-1</v>
          </cell>
          <cell r="D214"/>
          <cell r="E214"/>
          <cell r="F214" t="str">
            <v>НН</v>
          </cell>
          <cell r="G214">
            <v>10</v>
          </cell>
          <cell r="H214">
            <v>0.107</v>
          </cell>
          <cell r="I214">
            <v>6.8000000000000005E-2</v>
          </cell>
          <cell r="J214">
            <v>7</v>
          </cell>
          <cell r="K214">
            <v>0.107</v>
          </cell>
          <cell r="L214">
            <v>6.8000000000000005E-2</v>
          </cell>
          <cell r="M214">
            <v>7</v>
          </cell>
          <cell r="N214">
            <v>0.107</v>
          </cell>
          <cell r="O214">
            <v>6.8000000000000005E-2</v>
          </cell>
          <cell r="P214">
            <v>7</v>
          </cell>
          <cell r="Q214">
            <v>0.107</v>
          </cell>
          <cell r="R214">
            <v>6.8000000000000005E-2</v>
          </cell>
          <cell r="S214">
            <v>7</v>
          </cell>
          <cell r="T214">
            <v>7.0999999999999994E-2</v>
          </cell>
          <cell r="U214">
            <v>6.6000000000000003E-2</v>
          </cell>
          <cell r="V214">
            <v>6</v>
          </cell>
          <cell r="W214">
            <v>7.0999999999999994E-2</v>
          </cell>
          <cell r="X214">
            <v>6.6000000000000003E-2</v>
          </cell>
          <cell r="Y214">
            <v>6</v>
          </cell>
        </row>
        <row r="215">
          <cell r="A215"/>
          <cell r="B215"/>
          <cell r="C215"/>
          <cell r="D215"/>
          <cell r="E215"/>
          <cell r="F215" t="str">
            <v>РПН</v>
          </cell>
          <cell r="G215" t="str">
            <v>-</v>
          </cell>
          <cell r="H215">
            <v>8</v>
          </cell>
          <cell r="I215"/>
          <cell r="J215"/>
          <cell r="K215">
            <v>8</v>
          </cell>
          <cell r="L215"/>
          <cell r="M215"/>
          <cell r="N215">
            <v>8</v>
          </cell>
          <cell r="O215"/>
          <cell r="P215"/>
          <cell r="Q215">
            <v>8</v>
          </cell>
          <cell r="R215"/>
          <cell r="S215"/>
          <cell r="T215">
            <v>8</v>
          </cell>
          <cell r="U215"/>
          <cell r="V215"/>
          <cell r="W215">
            <v>8</v>
          </cell>
          <cell r="X215"/>
          <cell r="Y215"/>
        </row>
        <row r="216">
          <cell r="A216"/>
          <cell r="B216"/>
          <cell r="C216"/>
          <cell r="D216"/>
          <cell r="E216"/>
          <cell r="F216" t="str">
            <v>ПБВ</v>
          </cell>
          <cell r="G216" t="str">
            <v>-</v>
          </cell>
          <cell r="H216"/>
          <cell r="I216"/>
          <cell r="J216"/>
          <cell r="K216"/>
          <cell r="L216"/>
          <cell r="M216"/>
          <cell r="N216"/>
          <cell r="O216"/>
          <cell r="P216"/>
          <cell r="Q216"/>
          <cell r="R216"/>
          <cell r="S216"/>
          <cell r="T216"/>
          <cell r="U216"/>
          <cell r="V216"/>
          <cell r="W216"/>
          <cell r="X216"/>
          <cell r="Y216"/>
        </row>
        <row r="217">
          <cell r="A217"/>
          <cell r="B217"/>
          <cell r="C217" t="str">
            <v xml:space="preserve">Новгородэнерго\ПО Боровичские ЭС\Боровичский РЭС\ПС 110 кВ\ПС Сушилово\РУ-110 кВ\СШ-110-2\В-110 Т-2\В-110 Т-2</v>
          </cell>
          <cell r="D217" t="str">
            <v>Т-2</v>
          </cell>
          <cell r="E217"/>
          <cell r="F217" t="str">
            <v>ВН</v>
          </cell>
          <cell r="G217">
            <v>110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</row>
        <row r="218">
          <cell r="A218"/>
          <cell r="B218"/>
          <cell r="C218" t="str">
            <v xml:space="preserve">Новгородэнерго\ПО Боровичские ЭС\Боровичский РЭС\ПС 110 кВ\ПС Сушилово\РУ-10 кВ\СШ-10-2\В-10 Т-2\В-10 Т-2</v>
          </cell>
          <cell r="D218"/>
          <cell r="E218"/>
          <cell r="F218" t="str">
            <v>НН</v>
          </cell>
          <cell r="G218">
            <v>10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</row>
        <row r="219">
          <cell r="A219"/>
          <cell r="B219"/>
          <cell r="C219"/>
          <cell r="D219"/>
          <cell r="E219"/>
          <cell r="F219" t="str">
            <v>РПН</v>
          </cell>
          <cell r="G219" t="str">
            <v>-</v>
          </cell>
          <cell r="H219">
            <v>7</v>
          </cell>
          <cell r="I219"/>
          <cell r="J219"/>
          <cell r="K219">
            <v>7</v>
          </cell>
          <cell r="L219"/>
          <cell r="M219"/>
          <cell r="N219">
            <v>7</v>
          </cell>
          <cell r="O219"/>
          <cell r="P219"/>
          <cell r="Q219">
            <v>7</v>
          </cell>
          <cell r="R219"/>
          <cell r="S219"/>
          <cell r="T219">
            <v>7</v>
          </cell>
          <cell r="U219"/>
          <cell r="V219"/>
          <cell r="W219">
            <v>7</v>
          </cell>
          <cell r="X219"/>
          <cell r="Y219"/>
        </row>
        <row r="220">
          <cell r="A220"/>
          <cell r="B220"/>
          <cell r="C220"/>
          <cell r="D220"/>
          <cell r="E220"/>
          <cell r="F220" t="str">
            <v>ПБВ</v>
          </cell>
          <cell r="G220" t="str">
            <v>-</v>
          </cell>
          <cell r="H220"/>
          <cell r="I220"/>
          <cell r="J220"/>
          <cell r="K220"/>
          <cell r="L220"/>
          <cell r="M220"/>
          <cell r="N220"/>
          <cell r="O220"/>
          <cell r="P220"/>
          <cell r="Q220"/>
          <cell r="R220"/>
          <cell r="S220"/>
          <cell r="T220"/>
          <cell r="U220"/>
          <cell r="V220"/>
          <cell r="W220"/>
          <cell r="X220"/>
          <cell r="Y220"/>
        </row>
        <row r="221">
          <cell r="A221"/>
          <cell r="B221" t="str">
            <v xml:space="preserve">1 с.ш.</v>
          </cell>
          <cell r="C221"/>
          <cell r="D221" t="str">
            <v>Л.Боровичская-5</v>
          </cell>
          <cell r="E221" t="str">
            <v>-</v>
          </cell>
          <cell r="F221"/>
          <cell r="G221">
            <v>110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</row>
        <row r="222">
          <cell r="A222"/>
          <cell r="B222" t="str">
            <v xml:space="preserve">2 с.ш.</v>
          </cell>
          <cell r="C222"/>
          <cell r="D222" t="str">
            <v>Л.Боровичская-2</v>
          </cell>
          <cell r="E222" t="str">
            <v>-</v>
          </cell>
          <cell r="F222"/>
          <cell r="G222">
            <v>110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</row>
        <row r="223">
          <cell r="A223"/>
          <cell r="B223"/>
          <cell r="C223"/>
          <cell r="D223" t="str">
            <v xml:space="preserve">1 с</v>
          </cell>
          <cell r="E223"/>
          <cell r="F223" t="str">
            <v>U</v>
          </cell>
          <cell r="G223">
            <v>110</v>
          </cell>
          <cell r="H223">
            <v>116</v>
          </cell>
          <cell r="I223"/>
          <cell r="J223"/>
          <cell r="K223">
            <v>116</v>
          </cell>
          <cell r="L223"/>
          <cell r="M223"/>
          <cell r="N223">
            <v>116</v>
          </cell>
          <cell r="O223"/>
          <cell r="P223"/>
          <cell r="Q223">
            <v>116</v>
          </cell>
          <cell r="R223"/>
          <cell r="S223"/>
          <cell r="T223">
            <v>117</v>
          </cell>
          <cell r="U223"/>
          <cell r="V223"/>
          <cell r="W223">
            <v>117</v>
          </cell>
          <cell r="X223"/>
          <cell r="Y223"/>
        </row>
        <row r="224">
          <cell r="A224"/>
          <cell r="B224"/>
          <cell r="C224"/>
          <cell r="D224" t="str">
            <v xml:space="preserve">2 с</v>
          </cell>
          <cell r="E224"/>
          <cell r="F224" t="str">
            <v>U</v>
          </cell>
          <cell r="G224">
            <v>110</v>
          </cell>
          <cell r="H224">
            <v>116</v>
          </cell>
          <cell r="I224"/>
          <cell r="J224"/>
          <cell r="K224">
            <v>116</v>
          </cell>
          <cell r="L224"/>
          <cell r="M224"/>
          <cell r="N224">
            <v>116</v>
          </cell>
          <cell r="O224"/>
          <cell r="P224"/>
          <cell r="Q224">
            <v>116</v>
          </cell>
          <cell r="R224"/>
          <cell r="S224"/>
          <cell r="T224">
            <v>117</v>
          </cell>
          <cell r="U224"/>
          <cell r="V224"/>
          <cell r="W224">
            <v>117</v>
          </cell>
          <cell r="X224"/>
          <cell r="Y224"/>
        </row>
        <row r="225">
          <cell r="A225"/>
          <cell r="B225"/>
          <cell r="C225"/>
          <cell r="D225" t="str">
            <v xml:space="preserve">1 с</v>
          </cell>
          <cell r="E225"/>
          <cell r="F225" t="str">
            <v>U</v>
          </cell>
          <cell r="G225">
            <v>10</v>
          </cell>
          <cell r="H225">
            <v>10.3</v>
          </cell>
          <cell r="I225"/>
          <cell r="J225"/>
          <cell r="K225">
            <v>10.3</v>
          </cell>
          <cell r="L225"/>
          <cell r="M225"/>
          <cell r="N225">
            <v>10.3</v>
          </cell>
          <cell r="O225"/>
          <cell r="P225"/>
          <cell r="Q225">
            <v>10.3</v>
          </cell>
          <cell r="R225"/>
          <cell r="S225"/>
          <cell r="T225">
            <v>10.1</v>
          </cell>
          <cell r="U225"/>
          <cell r="V225"/>
          <cell r="W225">
            <v>10.1</v>
          </cell>
          <cell r="X225"/>
          <cell r="Y225"/>
        </row>
        <row r="226">
          <cell r="A226"/>
          <cell r="B226"/>
          <cell r="C226"/>
          <cell r="D226" t="str">
            <v xml:space="preserve">2 с</v>
          </cell>
          <cell r="E226"/>
          <cell r="F226" t="str">
            <v>U</v>
          </cell>
          <cell r="G226">
            <v>10</v>
          </cell>
          <cell r="H226">
            <v>10.3</v>
          </cell>
          <cell r="I226"/>
          <cell r="J226"/>
          <cell r="K226">
            <v>10.3</v>
          </cell>
          <cell r="L226"/>
          <cell r="M226"/>
          <cell r="N226">
            <v>10.3</v>
          </cell>
          <cell r="O226"/>
          <cell r="P226"/>
          <cell r="Q226">
            <v>10.3</v>
          </cell>
          <cell r="R226"/>
          <cell r="S226"/>
          <cell r="T226">
            <v>10.199999999999999</v>
          </cell>
          <cell r="U226"/>
          <cell r="V226"/>
          <cell r="W226">
            <v>10.199999999999999</v>
          </cell>
          <cell r="X226"/>
          <cell r="Y226"/>
        </row>
        <row r="227">
          <cell r="A227"/>
          <cell r="B227" t="str">
            <v xml:space="preserve">1 с.ш</v>
          </cell>
          <cell r="C227" t="str">
            <v xml:space="preserve">Новгородэнерго\ПО Боровичские ЭС\Боровичский РЭС\ПС 110 кВ\ПС Сушилово\РУ-10 кВ\СШ-ТСН-1\ТСН-1\ТСН-1</v>
          </cell>
          <cell r="D227" t="str">
            <v>ТСН-1</v>
          </cell>
          <cell r="E227" t="str">
            <v>-</v>
          </cell>
          <cell r="F227" t="str">
            <v>-</v>
          </cell>
          <cell r="G227">
            <v>10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</row>
        <row r="228">
          <cell r="A228"/>
          <cell r="B228"/>
          <cell r="C228" t="str">
            <v xml:space="preserve">Новгородэнерго\ПО Боровичские ЭС\Боровичский РЭС\ПС 110 кВ\ПС Сушилово\РУ-10 кВ\СШ-10-1\02\02</v>
          </cell>
          <cell r="D228" t="str">
            <v>Л-2</v>
          </cell>
          <cell r="E228" t="str">
            <v>-</v>
          </cell>
          <cell r="F228" t="str">
            <v>-</v>
          </cell>
          <cell r="G228">
            <v>10</v>
          </cell>
          <cell r="H228">
            <v>2.9000000000000001E-2</v>
          </cell>
          <cell r="I228">
            <v>1.7000000000000001E-2</v>
          </cell>
          <cell r="J228">
            <v>2</v>
          </cell>
          <cell r="K228">
            <v>2.9000000000000001E-2</v>
          </cell>
          <cell r="L228">
            <v>1.7000000000000001E-2</v>
          </cell>
          <cell r="M228">
            <v>2</v>
          </cell>
          <cell r="N228">
            <v>2.9000000000000001E-2</v>
          </cell>
          <cell r="O228">
            <v>1.7000000000000001E-2</v>
          </cell>
          <cell r="P228">
            <v>2</v>
          </cell>
          <cell r="Q228">
            <v>2.9000000000000001E-2</v>
          </cell>
          <cell r="R228">
            <v>1.7000000000000001E-2</v>
          </cell>
          <cell r="S228">
            <v>2</v>
          </cell>
          <cell r="T228">
            <v>2.3E-2</v>
          </cell>
          <cell r="U228">
            <v>1.7000000000000001E-2</v>
          </cell>
          <cell r="V228">
            <v>2</v>
          </cell>
          <cell r="W228">
            <v>2.3E-2</v>
          </cell>
          <cell r="X228">
            <v>1.7000000000000001E-2</v>
          </cell>
          <cell r="Y228">
            <v>2</v>
          </cell>
        </row>
        <row r="229">
          <cell r="A229"/>
          <cell r="B229"/>
          <cell r="C229" t="str">
            <v xml:space="preserve">Новгородэнерго\ПО Боровичские ЭС\Боровичский РЭС\ПС 110 кВ\ПС Сушилово\РУ-10 кВ\СШ-10-1\03\03</v>
          </cell>
          <cell r="D229" t="str">
            <v>Л-3</v>
          </cell>
          <cell r="E229" t="str">
            <v>-</v>
          </cell>
          <cell r="F229" t="str">
            <v>-</v>
          </cell>
          <cell r="G229">
            <v>10</v>
          </cell>
          <cell r="H229">
            <v>1.4999999999999999E-2</v>
          </cell>
          <cell r="I229">
            <v>1.4999999999999999E-2</v>
          </cell>
          <cell r="J229">
            <v>1</v>
          </cell>
          <cell r="K229">
            <v>1.4999999999999999E-2</v>
          </cell>
          <cell r="L229">
            <v>1.4999999999999999E-2</v>
          </cell>
          <cell r="M229">
            <v>1</v>
          </cell>
          <cell r="N229">
            <v>1.4999999999999999E-2</v>
          </cell>
          <cell r="O229">
            <v>1.4999999999999999E-2</v>
          </cell>
          <cell r="P229">
            <v>1</v>
          </cell>
          <cell r="Q229">
            <v>1.4999999999999999E-2</v>
          </cell>
          <cell r="R229">
            <v>1.4999999999999999E-2</v>
          </cell>
          <cell r="S229">
            <v>1</v>
          </cell>
          <cell r="T229">
            <v>1.2999999999999999E-2</v>
          </cell>
          <cell r="U229">
            <v>1.4E-2</v>
          </cell>
          <cell r="V229">
            <v>1</v>
          </cell>
          <cell r="W229">
            <v>1.2999999999999999E-2</v>
          </cell>
          <cell r="X229">
            <v>1.4E-2</v>
          </cell>
          <cell r="Y229">
            <v>1</v>
          </cell>
        </row>
        <row r="230">
          <cell r="A230"/>
          <cell r="B230"/>
          <cell r="C230" t="str">
            <v xml:space="preserve">Новгородэнерго\ПО Боровичские ЭС\Боровичский РЭС\ПС 110 кВ\ПС Сушилово\РУ-10 кВ\СШ-10-1\04\04</v>
          </cell>
          <cell r="D230" t="str">
            <v>Л-4</v>
          </cell>
          <cell r="E230" t="str">
            <v>-</v>
          </cell>
          <cell r="F230" t="str">
            <v>-</v>
          </cell>
          <cell r="G230">
            <v>10</v>
          </cell>
          <cell r="H230">
            <v>2.3E-2</v>
          </cell>
          <cell r="I230">
            <v>8.9999999999999993E-3</v>
          </cell>
          <cell r="J230">
            <v>1</v>
          </cell>
          <cell r="K230">
            <v>2.3E-2</v>
          </cell>
          <cell r="L230">
            <v>8.9999999999999993E-3</v>
          </cell>
          <cell r="M230">
            <v>1</v>
          </cell>
          <cell r="N230">
            <v>2.3E-2</v>
          </cell>
          <cell r="O230">
            <v>8.9999999999999993E-3</v>
          </cell>
          <cell r="P230">
            <v>1</v>
          </cell>
          <cell r="Q230">
            <v>2.3E-2</v>
          </cell>
          <cell r="R230">
            <v>8.9999999999999993E-3</v>
          </cell>
          <cell r="S230">
            <v>1</v>
          </cell>
          <cell r="T230">
            <v>1.4999999999999999E-2</v>
          </cell>
          <cell r="U230">
            <v>8.9999999999999993E-3</v>
          </cell>
          <cell r="V230">
            <v>1</v>
          </cell>
          <cell r="W230">
            <v>1.4999999999999999E-2</v>
          </cell>
          <cell r="X230">
            <v>8.9999999999999993E-3</v>
          </cell>
          <cell r="Y230">
            <v>1</v>
          </cell>
        </row>
        <row r="231">
          <cell r="A231"/>
          <cell r="B231" t="str">
            <v xml:space="preserve">2 с.ш.</v>
          </cell>
          <cell r="C231" t="str">
            <v xml:space="preserve">Новгородэнерго\ПО Боровичские ЭС\Боровичский РЭС\ПС 110 кВ\ПС Сушилово\РУ-10 кВ\СШ-ТСН-2\ТСН-2\ТСН-2</v>
          </cell>
          <cell r="D231" t="str">
            <v>ТСН-2</v>
          </cell>
          <cell r="E231" t="str">
            <v>-</v>
          </cell>
          <cell r="F231" t="str">
            <v>-</v>
          </cell>
          <cell r="G231">
            <v>10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</row>
        <row r="232">
          <cell r="A232"/>
          <cell r="B232"/>
          <cell r="C232"/>
          <cell r="D232" t="str">
            <v>Л-5</v>
          </cell>
          <cell r="E232" t="str">
            <v>-</v>
          </cell>
          <cell r="F232" t="str">
            <v>-</v>
          </cell>
          <cell r="G232">
            <v>10</v>
          </cell>
          <cell r="H232">
            <v>1.4999999999999999E-2</v>
          </cell>
          <cell r="I232">
            <v>1.4999999999999999E-2</v>
          </cell>
          <cell r="J232">
            <v>1</v>
          </cell>
          <cell r="K232">
            <v>1.4999999999999999E-2</v>
          </cell>
          <cell r="L232">
            <v>1.4999999999999999E-2</v>
          </cell>
          <cell r="M232">
            <v>1</v>
          </cell>
          <cell r="N232">
            <v>1.4999999999999999E-2</v>
          </cell>
          <cell r="O232">
            <v>1.4999999999999999E-2</v>
          </cell>
          <cell r="P232">
            <v>1</v>
          </cell>
          <cell r="Q232">
            <v>1.4999999999999999E-2</v>
          </cell>
          <cell r="R232">
            <v>1.4999999999999999E-2</v>
          </cell>
          <cell r="S232">
            <v>1</v>
          </cell>
          <cell r="T232">
            <v>1.2999999999999999E-2</v>
          </cell>
          <cell r="U232">
            <v>1.4E-2</v>
          </cell>
          <cell r="V232">
            <v>1</v>
          </cell>
          <cell r="W232">
            <v>1.2999999999999999E-2</v>
          </cell>
          <cell r="X232">
            <v>1.4E-2</v>
          </cell>
          <cell r="Y232">
            <v>1</v>
          </cell>
        </row>
        <row r="233">
          <cell r="A233"/>
          <cell r="B233"/>
          <cell r="C233"/>
          <cell r="D233" t="str">
            <v xml:space="preserve">Л-6 откл. </v>
          </cell>
          <cell r="E233" t="str">
            <v>-</v>
          </cell>
          <cell r="F233" t="str">
            <v>-</v>
          </cell>
          <cell r="G233">
            <v>10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</row>
        <row r="234">
          <cell r="A234"/>
          <cell r="B234"/>
          <cell r="C234" t="str">
            <v xml:space="preserve">Новгородэнерго\ПО Боровичские ЭС\Боровичский РЭС\ПС 110 кВ\ПС Сушилово\РУ-10 кВ\СШ-10-2\08\08</v>
          </cell>
          <cell r="D234" t="str">
            <v>Л-8</v>
          </cell>
          <cell r="E234" t="str">
            <v>-</v>
          </cell>
          <cell r="F234" t="str">
            <v>-</v>
          </cell>
          <cell r="G234">
            <v>10</v>
          </cell>
          <cell r="H234">
            <v>3.5000000000000003E-2</v>
          </cell>
          <cell r="I234">
            <v>2.5000000000000001E-2</v>
          </cell>
          <cell r="J234">
            <v>2</v>
          </cell>
          <cell r="K234">
            <v>3.5000000000000003E-2</v>
          </cell>
          <cell r="L234">
            <v>2.5000000000000001E-2</v>
          </cell>
          <cell r="M234">
            <v>2</v>
          </cell>
          <cell r="N234">
            <v>3.5000000000000003E-2</v>
          </cell>
          <cell r="O234">
            <v>2.5000000000000001E-2</v>
          </cell>
          <cell r="P234">
            <v>2</v>
          </cell>
          <cell r="Q234">
            <v>3.5000000000000003E-2</v>
          </cell>
          <cell r="R234">
            <v>2.5000000000000001E-2</v>
          </cell>
          <cell r="S234">
            <v>2</v>
          </cell>
          <cell r="T234">
            <v>1.7999999999999999E-2</v>
          </cell>
          <cell r="U234">
            <v>2.4E-2</v>
          </cell>
          <cell r="V234">
            <v>2</v>
          </cell>
          <cell r="W234">
            <v>1.7999999999999999E-2</v>
          </cell>
          <cell r="X234">
            <v>2.4E-2</v>
          </cell>
          <cell r="Y234">
            <v>2</v>
          </cell>
        </row>
        <row r="235">
          <cell r="A235"/>
          <cell r="B235"/>
          <cell r="C235"/>
          <cell r="D235" t="str">
            <v xml:space="preserve">Л-резерв 5а </v>
          </cell>
          <cell r="E235" t="str">
            <v>-</v>
          </cell>
          <cell r="F235" t="str">
            <v>-</v>
          </cell>
          <cell r="G235">
            <v>10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</row>
        <row r="236">
          <cell r="A236"/>
          <cell r="B236"/>
          <cell r="C236"/>
          <cell r="D236" t="str">
            <v xml:space="preserve">Л-резерв 8а</v>
          </cell>
          <cell r="E236" t="str">
            <v>-</v>
          </cell>
          <cell r="F236" t="str">
            <v>-</v>
          </cell>
          <cell r="G236">
            <v>10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</row>
        <row r="237">
          <cell r="A237"/>
          <cell r="B237" t="str">
            <v xml:space="preserve">Небаланс шин-110 кВ</v>
          </cell>
          <cell r="C237"/>
          <cell r="D237" t="str">
            <v>прием</v>
          </cell>
          <cell r="E237"/>
          <cell r="F237"/>
          <cell r="G237"/>
          <cell r="H237">
            <v>0</v>
          </cell>
          <cell r="I237">
            <v>0</v>
          </cell>
          <cell r="J237"/>
          <cell r="K237">
            <v>0</v>
          </cell>
          <cell r="L237">
            <v>0</v>
          </cell>
          <cell r="M237"/>
          <cell r="N237">
            <v>0</v>
          </cell>
          <cell r="O237">
            <v>0</v>
          </cell>
          <cell r="P237"/>
          <cell r="Q237">
            <v>0</v>
          </cell>
          <cell r="R237">
            <v>0</v>
          </cell>
          <cell r="S237"/>
          <cell r="T237">
            <v>0</v>
          </cell>
          <cell r="U237">
            <v>0</v>
          </cell>
          <cell r="V237"/>
          <cell r="W237">
            <v>0</v>
          </cell>
          <cell r="X237">
            <v>0</v>
          </cell>
          <cell r="Y237"/>
        </row>
        <row r="238">
          <cell r="A238"/>
          <cell r="B238"/>
          <cell r="C238"/>
          <cell r="D238" t="str">
            <v>отдача</v>
          </cell>
          <cell r="E238"/>
          <cell r="F238"/>
          <cell r="G238"/>
          <cell r="H238">
            <v>0</v>
          </cell>
          <cell r="I238">
            <v>0</v>
          </cell>
          <cell r="J238"/>
          <cell r="K238">
            <v>0</v>
          </cell>
          <cell r="L238">
            <v>0</v>
          </cell>
          <cell r="M238"/>
          <cell r="N238">
            <v>0</v>
          </cell>
          <cell r="O238">
            <v>0</v>
          </cell>
          <cell r="P238"/>
          <cell r="Q238">
            <v>0</v>
          </cell>
          <cell r="R238">
            <v>0</v>
          </cell>
          <cell r="S238"/>
          <cell r="T238">
            <v>0</v>
          </cell>
          <cell r="U238">
            <v>0</v>
          </cell>
          <cell r="V238"/>
          <cell r="W238">
            <v>0</v>
          </cell>
          <cell r="X238">
            <v>0</v>
          </cell>
          <cell r="Y238"/>
        </row>
        <row r="239">
          <cell r="A239"/>
          <cell r="B239"/>
          <cell r="C239"/>
          <cell r="D239" t="str">
            <v xml:space="preserve">небаланс %</v>
          </cell>
          <cell r="E239"/>
          <cell r="F239"/>
          <cell r="G239"/>
          <cell r="H239" t="e">
            <v>#DIV/0!</v>
          </cell>
          <cell r="I239" t="e">
            <v>#DIV/0!</v>
          </cell>
          <cell r="J239"/>
          <cell r="K239" t="e">
            <v>#DIV/0!</v>
          </cell>
          <cell r="L239" t="e">
            <v>#DIV/0!</v>
          </cell>
          <cell r="M239"/>
          <cell r="N239" t="e">
            <v>#DIV/0!</v>
          </cell>
          <cell r="O239" t="e">
            <v>#DIV/0!</v>
          </cell>
          <cell r="P239"/>
          <cell r="Q239" t="e">
            <v>#DIV/0!</v>
          </cell>
          <cell r="R239" t="e">
            <v>#DIV/0!</v>
          </cell>
          <cell r="S239"/>
          <cell r="T239" t="e">
            <v>#DIV/0!</v>
          </cell>
          <cell r="U239" t="e">
            <v>#DIV/0!</v>
          </cell>
          <cell r="V239"/>
          <cell r="W239" t="e">
            <v>#DIV/0!</v>
          </cell>
          <cell r="X239" t="e">
            <v>#DIV/0!</v>
          </cell>
          <cell r="Y239"/>
        </row>
        <row r="240">
          <cell r="A240"/>
          <cell r="B240" t="str">
            <v xml:space="preserve">Небаланс шин-10 кВ 1с.ш.</v>
          </cell>
          <cell r="C240"/>
          <cell r="D240" t="str">
            <v>прием</v>
          </cell>
          <cell r="E240"/>
          <cell r="F240"/>
          <cell r="G240"/>
          <cell r="H240">
            <v>0.107</v>
          </cell>
          <cell r="I240">
            <v>6.8000000000000005E-2</v>
          </cell>
          <cell r="J240"/>
          <cell r="K240">
            <v>0.107</v>
          </cell>
          <cell r="L240">
            <v>6.8000000000000005E-2</v>
          </cell>
          <cell r="M240"/>
          <cell r="N240">
            <v>0.107</v>
          </cell>
          <cell r="O240">
            <v>6.8000000000000005E-2</v>
          </cell>
          <cell r="P240"/>
          <cell r="Q240">
            <v>0.107</v>
          </cell>
          <cell r="R240">
            <v>6.8000000000000005E-2</v>
          </cell>
          <cell r="S240"/>
          <cell r="T240">
            <v>7.0999999999999994E-2</v>
          </cell>
          <cell r="U240">
            <v>6.6000000000000003E-2</v>
          </cell>
          <cell r="V240"/>
          <cell r="W240">
            <v>7.0999999999999994E-2</v>
          </cell>
          <cell r="X240">
            <v>6.6000000000000003E-2</v>
          </cell>
          <cell r="Y240"/>
        </row>
        <row r="241">
          <cell r="A241"/>
          <cell r="B241"/>
          <cell r="C241"/>
          <cell r="D241" t="str">
            <v>отдача</v>
          </cell>
          <cell r="E241"/>
          <cell r="F241"/>
          <cell r="G241"/>
          <cell r="H241">
            <v>6.7000000000000004E-2</v>
          </cell>
          <cell r="I241">
            <v>4.1000000000000002E-2</v>
          </cell>
          <cell r="J241"/>
          <cell r="K241">
            <v>6.7000000000000004E-2</v>
          </cell>
          <cell r="L241">
            <v>4.1000000000000002E-2</v>
          </cell>
          <cell r="M241"/>
          <cell r="N241">
            <v>6.7000000000000004E-2</v>
          </cell>
          <cell r="O241">
            <v>4.1000000000000002E-2</v>
          </cell>
          <cell r="P241"/>
          <cell r="Q241">
            <v>6.7000000000000004E-2</v>
          </cell>
          <cell r="R241">
            <v>4.1000000000000002E-2</v>
          </cell>
          <cell r="S241"/>
          <cell r="T241">
            <v>5.0999999999999997E-2</v>
          </cell>
          <cell r="U241">
            <v>0.04</v>
          </cell>
          <cell r="V241"/>
          <cell r="W241">
            <v>5.0999999999999997E-2</v>
          </cell>
          <cell r="X241">
            <v>0.04</v>
          </cell>
          <cell r="Y241"/>
        </row>
        <row r="242">
          <cell r="A242"/>
          <cell r="B242"/>
          <cell r="C242"/>
          <cell r="D242" t="str">
            <v>небаланс</v>
          </cell>
          <cell r="E242"/>
          <cell r="F242"/>
          <cell r="G242"/>
          <cell r="H242">
            <v>37.383177570093501</v>
          </cell>
          <cell r="I242">
            <v>39.705882352941202</v>
          </cell>
          <cell r="J242"/>
          <cell r="K242">
            <v>37.383177570093501</v>
          </cell>
          <cell r="L242">
            <v>39.705882352941202</v>
          </cell>
          <cell r="M242"/>
          <cell r="N242">
            <v>37.383177570093501</v>
          </cell>
          <cell r="O242">
            <v>39.705882352941202</v>
          </cell>
          <cell r="P242"/>
          <cell r="Q242">
            <v>37.383177570093501</v>
          </cell>
          <cell r="R242">
            <v>39.705882352941202</v>
          </cell>
          <cell r="S242"/>
          <cell r="T242">
            <v>28.169014084507001</v>
          </cell>
          <cell r="U242">
            <v>39.393939393939398</v>
          </cell>
          <cell r="V242"/>
          <cell r="W242">
            <v>28.169014084507001</v>
          </cell>
          <cell r="X242">
            <v>39.393939393939398</v>
          </cell>
          <cell r="Y242"/>
        </row>
        <row r="243">
          <cell r="A243"/>
          <cell r="B243" t="str">
            <v xml:space="preserve">Небаланс шин-10 кВ 2с.ш.</v>
          </cell>
          <cell r="C243"/>
          <cell r="D243" t="str">
            <v>прием</v>
          </cell>
          <cell r="E243"/>
          <cell r="F243"/>
          <cell r="G243"/>
          <cell r="H243">
            <v>0</v>
          </cell>
          <cell r="I243">
            <v>0</v>
          </cell>
          <cell r="J243"/>
          <cell r="K243">
            <v>0</v>
          </cell>
          <cell r="L243">
            <v>0</v>
          </cell>
          <cell r="M243"/>
          <cell r="N243">
            <v>0</v>
          </cell>
          <cell r="O243">
            <v>0</v>
          </cell>
          <cell r="P243"/>
          <cell r="Q243">
            <v>0</v>
          </cell>
          <cell r="R243">
            <v>0</v>
          </cell>
          <cell r="S243"/>
          <cell r="T243">
            <v>0</v>
          </cell>
          <cell r="U243">
            <v>0</v>
          </cell>
          <cell r="V243"/>
          <cell r="W243">
            <v>0</v>
          </cell>
          <cell r="X243">
            <v>0</v>
          </cell>
          <cell r="Y243"/>
        </row>
        <row r="244">
          <cell r="A244"/>
          <cell r="B244"/>
          <cell r="C244"/>
          <cell r="D244" t="str">
            <v>отдача</v>
          </cell>
          <cell r="E244"/>
          <cell r="F244"/>
          <cell r="G244"/>
          <cell r="H244">
            <v>0.05</v>
          </cell>
          <cell r="I244">
            <v>0.04</v>
          </cell>
          <cell r="J244"/>
          <cell r="K244">
            <v>0.05</v>
          </cell>
          <cell r="L244">
            <v>0.04</v>
          </cell>
          <cell r="M244"/>
          <cell r="N244">
            <v>0.05</v>
          </cell>
          <cell r="O244">
            <v>0.04</v>
          </cell>
          <cell r="P244"/>
          <cell r="Q244">
            <v>0.05</v>
          </cell>
          <cell r="R244">
            <v>0.04</v>
          </cell>
          <cell r="S244"/>
          <cell r="T244">
            <v>3.1E-2</v>
          </cell>
          <cell r="U244">
            <v>3.7999999999999999E-2</v>
          </cell>
          <cell r="V244"/>
          <cell r="W244">
            <v>3.1E-2</v>
          </cell>
          <cell r="X244">
            <v>3.7999999999999999E-2</v>
          </cell>
          <cell r="Y244"/>
        </row>
        <row r="245">
          <cell r="A245"/>
          <cell r="B245"/>
          <cell r="C245"/>
          <cell r="D245" t="str">
            <v>небаланс</v>
          </cell>
          <cell r="E245"/>
          <cell r="F245"/>
          <cell r="G245"/>
          <cell r="H245" t="e">
            <v>#DIV/0!</v>
          </cell>
          <cell r="I245" t="e">
            <v>#DIV/0!</v>
          </cell>
          <cell r="J245"/>
          <cell r="K245" t="e">
            <v>#DIV/0!</v>
          </cell>
          <cell r="L245" t="e">
            <v>#DIV/0!</v>
          </cell>
          <cell r="M245"/>
          <cell r="N245" t="e">
            <v>#DIV/0!</v>
          </cell>
          <cell r="O245" t="e">
            <v>#DIV/0!</v>
          </cell>
          <cell r="P245"/>
          <cell r="Q245" t="e">
            <v>#DIV/0!</v>
          </cell>
          <cell r="R245" t="e">
            <v>#DIV/0!</v>
          </cell>
          <cell r="S245"/>
          <cell r="T245" t="e">
            <v>#DIV/0!</v>
          </cell>
          <cell r="U245" t="e">
            <v>#DIV/0!</v>
          </cell>
          <cell r="V245"/>
          <cell r="W245" t="e">
            <v>#DIV/0!</v>
          </cell>
          <cell r="X245" t="e">
            <v>#DIV/0!</v>
          </cell>
          <cell r="Y245"/>
        </row>
        <row r="246">
          <cell r="A246">
            <v>6</v>
          </cell>
          <cell r="B246" t="str">
            <v xml:space="preserve">ПС 110 кВ Починная </v>
          </cell>
          <cell r="C246"/>
          <cell r="D246"/>
          <cell r="E246"/>
          <cell r="F246"/>
          <cell r="G246"/>
          <cell r="H246"/>
          <cell r="I246"/>
          <cell r="J246"/>
          <cell r="K246"/>
          <cell r="L246"/>
          <cell r="M246"/>
          <cell r="N246"/>
          <cell r="O246"/>
          <cell r="P246"/>
          <cell r="Q246"/>
          <cell r="R246"/>
          <cell r="S246"/>
          <cell r="T246"/>
          <cell r="U246"/>
          <cell r="V246"/>
          <cell r="W246"/>
          <cell r="X246"/>
          <cell r="Y246"/>
        </row>
        <row r="247">
          <cell r="A247"/>
          <cell r="C247"/>
          <cell r="D247" t="str">
            <v>Т-1</v>
          </cell>
          <cell r="E247"/>
          <cell r="F247" t="str">
            <v>ВН</v>
          </cell>
          <cell r="G247">
            <v>110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</row>
        <row r="248">
          <cell r="A248"/>
          <cell r="C248" t="str">
            <v xml:space="preserve">Новгородэнерго\ПО Боровичские ЭС\Боровичский РЭС\ПС 110 кВ\ПС Починная\РУ-10 кВ\СШ-10-1\В-10 Т-1\В-10 Т-1</v>
          </cell>
          <cell r="D248"/>
          <cell r="E248"/>
          <cell r="F248" t="str">
            <v>НН</v>
          </cell>
          <cell r="G248">
            <v>10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</row>
        <row r="249">
          <cell r="A249"/>
          <cell r="B249"/>
          <cell r="C249"/>
          <cell r="D249"/>
          <cell r="E249"/>
          <cell r="F249" t="str">
            <v>РПН</v>
          </cell>
          <cell r="G249" t="str">
            <v>-</v>
          </cell>
          <cell r="H249">
            <v>18</v>
          </cell>
          <cell r="I249"/>
          <cell r="J249"/>
          <cell r="K249">
            <v>18</v>
          </cell>
          <cell r="L249"/>
          <cell r="M249"/>
          <cell r="N249">
            <v>18</v>
          </cell>
          <cell r="O249"/>
          <cell r="P249"/>
          <cell r="Q249">
            <v>18</v>
          </cell>
          <cell r="R249"/>
          <cell r="S249"/>
          <cell r="T249">
            <v>18</v>
          </cell>
          <cell r="U249"/>
          <cell r="V249"/>
          <cell r="W249">
            <v>18</v>
          </cell>
          <cell r="X249"/>
          <cell r="Y249"/>
        </row>
        <row r="250">
          <cell r="A250"/>
          <cell r="C250"/>
          <cell r="D250"/>
          <cell r="E250"/>
          <cell r="F250" t="str">
            <v>ПБВ</v>
          </cell>
          <cell r="G250" t="str">
            <v>-</v>
          </cell>
          <cell r="H250"/>
          <cell r="I250"/>
          <cell r="J250"/>
          <cell r="K250"/>
          <cell r="L250"/>
          <cell r="M250"/>
          <cell r="N250"/>
          <cell r="O250"/>
          <cell r="P250"/>
          <cell r="Q250"/>
          <cell r="R250"/>
          <cell r="S250"/>
          <cell r="T250"/>
          <cell r="U250"/>
          <cell r="V250"/>
          <cell r="W250"/>
          <cell r="X250"/>
          <cell r="Y250"/>
        </row>
        <row r="251">
          <cell r="A251"/>
          <cell r="C251"/>
          <cell r="D251" t="str">
            <v>Т-2</v>
          </cell>
          <cell r="E251"/>
          <cell r="F251" t="str">
            <v>ВН</v>
          </cell>
          <cell r="G251">
            <v>110</v>
          </cell>
          <cell r="H251">
            <v>0.14000000000000001</v>
          </cell>
          <cell r="I251">
            <v>9.0999999999999998E-2</v>
          </cell>
          <cell r="J251">
            <v>1</v>
          </cell>
          <cell r="K251">
            <v>0.14000000000000001</v>
          </cell>
          <cell r="L251">
            <v>9.0999999999999998E-2</v>
          </cell>
          <cell r="M251">
            <v>1</v>
          </cell>
          <cell r="N251">
            <v>0.14000000000000001</v>
          </cell>
          <cell r="O251">
            <v>9.0999999999999998E-2</v>
          </cell>
          <cell r="P251">
            <v>1</v>
          </cell>
          <cell r="Q251">
            <v>0.14000000000000001</v>
          </cell>
          <cell r="R251">
            <v>9.0999999999999998E-2</v>
          </cell>
          <cell r="S251">
            <v>1</v>
          </cell>
          <cell r="T251">
            <v>8.8999999999999996E-2</v>
          </cell>
          <cell r="U251">
            <v>8.3000000000000004E-2</v>
          </cell>
          <cell r="V251">
            <v>7</v>
          </cell>
          <cell r="W251">
            <v>8.8999999999999996E-2</v>
          </cell>
          <cell r="X251">
            <v>8.3000000000000004E-2</v>
          </cell>
          <cell r="Y251">
            <v>7</v>
          </cell>
        </row>
        <row r="252">
          <cell r="A252"/>
          <cell r="C252" t="str">
            <v xml:space="preserve">Новгородэнерго\ПО Боровичские ЭС\Боровичский РЭС\ПС 110 кВ\ПС Починная\РУ-10 кВ\СШ-10-2\В-10 Т-2\В-10 Т-2</v>
          </cell>
          <cell r="D252"/>
          <cell r="E252"/>
          <cell r="F252" t="str">
            <v>НН</v>
          </cell>
          <cell r="G252">
            <v>10</v>
          </cell>
          <cell r="H252">
            <v>0.14000000000000001</v>
          </cell>
          <cell r="I252">
            <v>9.0999999999999998E-2</v>
          </cell>
          <cell r="J252">
            <v>9</v>
          </cell>
          <cell r="K252">
            <v>0.14000000000000001</v>
          </cell>
          <cell r="L252">
            <v>9.0999999999999998E-2</v>
          </cell>
          <cell r="M252">
            <v>9</v>
          </cell>
          <cell r="N252">
            <v>0.14000000000000001</v>
          </cell>
          <cell r="O252">
            <v>9.0999999999999998E-2</v>
          </cell>
          <cell r="P252">
            <v>9</v>
          </cell>
          <cell r="Q252">
            <v>0.14000000000000001</v>
          </cell>
          <cell r="R252">
            <v>9.0999999999999998E-2</v>
          </cell>
          <cell r="S252">
            <v>9</v>
          </cell>
          <cell r="T252">
            <v>8.8999999999999996E-2</v>
          </cell>
          <cell r="U252">
            <v>8.3000000000000004E-2</v>
          </cell>
          <cell r="V252">
            <v>7</v>
          </cell>
          <cell r="W252">
            <v>8.8999999999999996E-2</v>
          </cell>
          <cell r="X252">
            <v>8.3000000000000004E-2</v>
          </cell>
          <cell r="Y252">
            <v>7</v>
          </cell>
        </row>
        <row r="253">
          <cell r="A253"/>
          <cell r="B253"/>
          <cell r="C253"/>
          <cell r="D253"/>
          <cell r="E253"/>
          <cell r="F253" t="str">
            <v>РПН</v>
          </cell>
          <cell r="G253" t="str">
            <v>-</v>
          </cell>
          <cell r="H253">
            <v>5</v>
          </cell>
          <cell r="I253"/>
          <cell r="J253"/>
          <cell r="K253">
            <v>5</v>
          </cell>
          <cell r="L253"/>
          <cell r="M253"/>
          <cell r="N253">
            <v>5</v>
          </cell>
          <cell r="O253"/>
          <cell r="P253"/>
          <cell r="Q253">
            <v>5</v>
          </cell>
          <cell r="R253"/>
          <cell r="S253"/>
          <cell r="T253">
            <v>5</v>
          </cell>
          <cell r="U253"/>
          <cell r="V253"/>
          <cell r="W253">
            <v>5</v>
          </cell>
          <cell r="X253"/>
          <cell r="Y253"/>
        </row>
        <row r="254">
          <cell r="A254"/>
          <cell r="C254"/>
          <cell r="D254"/>
          <cell r="E254"/>
          <cell r="F254" t="str">
            <v>ПБВ</v>
          </cell>
          <cell r="G254" t="str">
            <v>-</v>
          </cell>
          <cell r="H254"/>
          <cell r="I254"/>
          <cell r="J254"/>
          <cell r="K254"/>
          <cell r="L254"/>
          <cell r="M254"/>
          <cell r="N254"/>
          <cell r="O254"/>
          <cell r="P254"/>
          <cell r="Q254"/>
          <cell r="R254"/>
          <cell r="S254"/>
          <cell r="T254"/>
          <cell r="U254"/>
          <cell r="V254"/>
          <cell r="W254"/>
          <cell r="X254"/>
          <cell r="Y254"/>
        </row>
        <row r="255">
          <cell r="A255"/>
          <cell r="B255" t="str">
            <v xml:space="preserve">1 с.ш.</v>
          </cell>
          <cell r="C255"/>
          <cell r="D255" t="str">
            <v>Л.Пестовская-1</v>
          </cell>
          <cell r="E255" t="str">
            <v>-</v>
          </cell>
          <cell r="F255"/>
          <cell r="G255">
            <v>110</v>
          </cell>
          <cell r="H255"/>
          <cell r="I255"/>
          <cell r="J255">
            <v>0</v>
          </cell>
          <cell r="K255"/>
          <cell r="L255"/>
          <cell r="M255">
            <v>0</v>
          </cell>
          <cell r="N255"/>
          <cell r="O255"/>
          <cell r="P255">
            <v>0</v>
          </cell>
          <cell r="Q255"/>
          <cell r="R255"/>
          <cell r="S255">
            <v>0</v>
          </cell>
          <cell r="T255"/>
          <cell r="U255"/>
          <cell r="V255">
            <v>0</v>
          </cell>
          <cell r="W255"/>
          <cell r="X255"/>
          <cell r="Y255">
            <v>0</v>
          </cell>
        </row>
        <row r="256">
          <cell r="A256"/>
          <cell r="B256" t="str">
            <v xml:space="preserve">2 с.ш.</v>
          </cell>
          <cell r="C256"/>
          <cell r="D256" t="str">
            <v>Л.Ягайловская-1</v>
          </cell>
          <cell r="E256" t="str">
            <v>-</v>
          </cell>
          <cell r="F256"/>
          <cell r="G256">
            <v>110</v>
          </cell>
          <cell r="H256"/>
          <cell r="I256"/>
          <cell r="J256">
            <v>0</v>
          </cell>
          <cell r="K256"/>
          <cell r="L256"/>
          <cell r="M256">
            <v>0</v>
          </cell>
          <cell r="N256"/>
          <cell r="O256"/>
          <cell r="P256">
            <v>0</v>
          </cell>
          <cell r="Q256"/>
          <cell r="R256"/>
          <cell r="S256">
            <v>0</v>
          </cell>
          <cell r="T256"/>
          <cell r="U256"/>
          <cell r="V256">
            <v>0</v>
          </cell>
          <cell r="W256"/>
          <cell r="X256"/>
          <cell r="Y256">
            <v>0</v>
          </cell>
        </row>
        <row r="257">
          <cell r="A257"/>
          <cell r="C257"/>
          <cell r="D257" t="str">
            <v xml:space="preserve">1 с</v>
          </cell>
          <cell r="E257"/>
          <cell r="F257" t="str">
            <v>U</v>
          </cell>
          <cell r="G257">
            <v>110</v>
          </cell>
          <cell r="H257">
            <v>116</v>
          </cell>
          <cell r="I257"/>
          <cell r="J257"/>
          <cell r="K257">
            <v>116</v>
          </cell>
          <cell r="L257"/>
          <cell r="M257"/>
          <cell r="N257">
            <v>116</v>
          </cell>
          <cell r="O257"/>
          <cell r="P257"/>
          <cell r="Q257">
            <v>116</v>
          </cell>
          <cell r="R257"/>
          <cell r="S257"/>
          <cell r="T257">
            <v>117</v>
          </cell>
          <cell r="U257"/>
          <cell r="V257"/>
          <cell r="W257">
            <v>117</v>
          </cell>
          <cell r="X257"/>
          <cell r="Y257"/>
        </row>
        <row r="258">
          <cell r="A258"/>
          <cell r="C258"/>
          <cell r="D258" t="str">
            <v xml:space="preserve">2 с</v>
          </cell>
          <cell r="E258"/>
          <cell r="F258" t="str">
            <v>U</v>
          </cell>
          <cell r="G258">
            <v>110</v>
          </cell>
          <cell r="H258">
            <v>116</v>
          </cell>
          <cell r="I258"/>
          <cell r="J258"/>
          <cell r="K258">
            <v>116</v>
          </cell>
          <cell r="L258"/>
          <cell r="M258"/>
          <cell r="N258">
            <v>116</v>
          </cell>
          <cell r="O258"/>
          <cell r="P258"/>
          <cell r="Q258">
            <v>116</v>
          </cell>
          <cell r="R258"/>
          <cell r="S258"/>
          <cell r="T258">
            <v>117</v>
          </cell>
          <cell r="U258"/>
          <cell r="V258"/>
          <cell r="W258">
            <v>117</v>
          </cell>
          <cell r="X258"/>
          <cell r="Y258"/>
        </row>
        <row r="259">
          <cell r="A259"/>
          <cell r="C259"/>
          <cell r="D259" t="str">
            <v xml:space="preserve">1 с</v>
          </cell>
          <cell r="E259"/>
          <cell r="F259" t="str">
            <v>U</v>
          </cell>
          <cell r="G259">
            <v>10</v>
          </cell>
          <cell r="H259">
            <v>10.5</v>
          </cell>
          <cell r="I259"/>
          <cell r="J259"/>
          <cell r="K259">
            <v>10.5</v>
          </cell>
          <cell r="L259"/>
          <cell r="M259"/>
          <cell r="N259">
            <v>10.5</v>
          </cell>
          <cell r="O259"/>
          <cell r="P259"/>
          <cell r="Q259">
            <v>10.5</v>
          </cell>
          <cell r="R259"/>
          <cell r="S259"/>
          <cell r="T259">
            <v>10.199999999999999</v>
          </cell>
          <cell r="U259"/>
          <cell r="V259"/>
          <cell r="W259">
            <v>10.199999999999999</v>
          </cell>
          <cell r="X259"/>
          <cell r="Y259"/>
        </row>
        <row r="260">
          <cell r="A260"/>
          <cell r="C260"/>
          <cell r="D260" t="str">
            <v xml:space="preserve">2 с</v>
          </cell>
          <cell r="E260"/>
          <cell r="F260" t="str">
            <v>U</v>
          </cell>
          <cell r="G260">
            <v>10</v>
          </cell>
          <cell r="H260">
            <v>10.4</v>
          </cell>
          <cell r="I260"/>
          <cell r="J260"/>
          <cell r="K260">
            <v>10.4</v>
          </cell>
          <cell r="L260"/>
          <cell r="M260"/>
          <cell r="N260">
            <v>10.4</v>
          </cell>
          <cell r="O260"/>
          <cell r="P260"/>
          <cell r="Q260">
            <v>10.4</v>
          </cell>
          <cell r="R260"/>
          <cell r="S260"/>
          <cell r="T260">
            <v>10.1</v>
          </cell>
          <cell r="U260"/>
          <cell r="V260"/>
          <cell r="W260">
            <v>10.1</v>
          </cell>
          <cell r="X260"/>
          <cell r="Y260"/>
        </row>
        <row r="261">
          <cell r="A261"/>
          <cell r="B261" t="str">
            <v xml:space="preserve">1 с.ш</v>
          </cell>
          <cell r="C261" t="str">
            <v xml:space="preserve">Новгородэнерго\ПО Боровичские ЭС\Боровичский РЭС\ПС 110 кВ\ПС Починная\РУ-10 кВ\СШ-ТСН-1\ТСН-1\ТСН-1</v>
          </cell>
          <cell r="D261" t="str">
            <v>ТСН-1</v>
          </cell>
          <cell r="E261" t="str">
            <v>-</v>
          </cell>
          <cell r="F261" t="str">
            <v>-</v>
          </cell>
          <cell r="G261">
            <v>10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</row>
        <row r="262">
          <cell r="A262"/>
          <cell r="C262" t="str">
            <v xml:space="preserve">Новгородэнерго\ПО Боровичские ЭС\Боровичский РЭС\ПС 110 кВ\ПС Починная\РУ-10 кВ\СШ-10-1\01\01</v>
          </cell>
          <cell r="D262" t="str">
            <v>Л-1</v>
          </cell>
          <cell r="E262" t="str">
            <v>-</v>
          </cell>
          <cell r="F262" t="str">
            <v>-</v>
          </cell>
          <cell r="G262">
            <v>10</v>
          </cell>
          <cell r="H262">
            <v>1.9E-2</v>
          </cell>
          <cell r="I262">
            <v>5.0000000000000001E-3</v>
          </cell>
          <cell r="J262">
            <v>1</v>
          </cell>
          <cell r="K262">
            <v>1.9E-2</v>
          </cell>
          <cell r="L262">
            <v>5.0000000000000001E-3</v>
          </cell>
          <cell r="M262">
            <v>1</v>
          </cell>
          <cell r="N262">
            <v>1.9E-2</v>
          </cell>
          <cell r="O262">
            <v>5.0000000000000001E-3</v>
          </cell>
          <cell r="P262">
            <v>1</v>
          </cell>
          <cell r="Q262">
            <v>1.9E-2</v>
          </cell>
          <cell r="R262">
            <v>5.0000000000000001E-3</v>
          </cell>
          <cell r="S262">
            <v>1</v>
          </cell>
          <cell r="T262">
            <v>1.2E-2</v>
          </cell>
          <cell r="U262">
            <v>8.3999999999999995E-3</v>
          </cell>
          <cell r="V262">
            <v>1</v>
          </cell>
          <cell r="W262">
            <v>1.2E-2</v>
          </cell>
          <cell r="X262">
            <v>8.3999999999999995E-3</v>
          </cell>
          <cell r="Y262">
            <v>1</v>
          </cell>
        </row>
        <row r="263">
          <cell r="A263"/>
          <cell r="C263" t="str">
            <v xml:space="preserve">Новгородэнерго\ПО Боровичские ЭС\Боровичский РЭС\ПС 110 кВ\ПС Починная\РУ-10 кВ\СШ-10-1\02\02</v>
          </cell>
          <cell r="D263" t="str">
            <v>Л-2</v>
          </cell>
          <cell r="E263" t="str">
            <v>-</v>
          </cell>
          <cell r="F263" t="str">
            <v>-</v>
          </cell>
          <cell r="G263">
            <v>10</v>
          </cell>
          <cell r="H263">
            <v>2.1999999999999999E-2</v>
          </cell>
          <cell r="I263">
            <v>9.5999999999999992E-3</v>
          </cell>
          <cell r="J263">
            <v>1</v>
          </cell>
          <cell r="K263">
            <v>2.1999999999999999E-2</v>
          </cell>
          <cell r="L263">
            <v>9.5999999999999992E-3</v>
          </cell>
          <cell r="M263">
            <v>1</v>
          </cell>
          <cell r="N263">
            <v>2.1999999999999999E-2</v>
          </cell>
          <cell r="O263">
            <v>9.5999999999999992E-3</v>
          </cell>
          <cell r="P263">
            <v>1</v>
          </cell>
          <cell r="Q263">
            <v>2.1999999999999999E-2</v>
          </cell>
          <cell r="R263">
            <v>9.5999999999999992E-3</v>
          </cell>
          <cell r="S263">
            <v>1</v>
          </cell>
          <cell r="T263">
            <v>7.0000000000000001E-3</v>
          </cell>
          <cell r="U263">
            <v>7.0000000000000001E-3</v>
          </cell>
          <cell r="V263">
            <v>1</v>
          </cell>
          <cell r="W263">
            <v>7.0000000000000001E-3</v>
          </cell>
          <cell r="X263">
            <v>7.0000000000000001E-3</v>
          </cell>
          <cell r="Y263">
            <v>1</v>
          </cell>
        </row>
        <row r="264">
          <cell r="A264"/>
          <cell r="C264"/>
          <cell r="D264" t="str">
            <v xml:space="preserve">Л-резерв 2а </v>
          </cell>
          <cell r="E264" t="str">
            <v>-</v>
          </cell>
          <cell r="F264" t="str">
            <v>-</v>
          </cell>
          <cell r="G264">
            <v>10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</row>
        <row r="265">
          <cell r="A265"/>
          <cell r="B265" t="str">
            <v xml:space="preserve">2 с.ш.</v>
          </cell>
          <cell r="C265" t="str">
            <v xml:space="preserve">Новгородэнерго\ПО Боровичские ЭС\Боровичский РЭС\ПС 110 кВ\ПС Починная\РУ-10 кВ\СШ-ТСН-2\ТСН-2\ТСН-2</v>
          </cell>
          <cell r="D265" t="str">
            <v>ТСН-2</v>
          </cell>
          <cell r="E265" t="str">
            <v>-</v>
          </cell>
          <cell r="F265" t="str">
            <v>-</v>
          </cell>
          <cell r="G265">
            <v>10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</row>
        <row r="266">
          <cell r="A266"/>
          <cell r="C266" t="str">
            <v xml:space="preserve">Новгородэнерго\ПО Боровичские ЭС\Боровичский РЭС\ПС 110 кВ\ПС Починная\РУ-10 кВ\СШ-10-2\03\03</v>
          </cell>
          <cell r="D266" t="str">
            <v>Л-3</v>
          </cell>
          <cell r="E266" t="str">
            <v>-</v>
          </cell>
          <cell r="F266" t="str">
            <v>-</v>
          </cell>
          <cell r="G266">
            <v>10</v>
          </cell>
          <cell r="H266">
            <v>1.0999999999999999E-2</v>
          </cell>
          <cell r="I266">
            <v>1.2E-2</v>
          </cell>
          <cell r="J266">
            <v>1</v>
          </cell>
          <cell r="K266">
            <v>1.0999999999999999E-2</v>
          </cell>
          <cell r="L266">
            <v>1.2E-2</v>
          </cell>
          <cell r="M266">
            <v>1</v>
          </cell>
          <cell r="N266">
            <v>1.0999999999999999E-2</v>
          </cell>
          <cell r="O266">
            <v>1.2E-2</v>
          </cell>
          <cell r="P266">
            <v>1</v>
          </cell>
          <cell r="Q266">
            <v>1.0999999999999999E-2</v>
          </cell>
          <cell r="R266">
            <v>1.2E-2</v>
          </cell>
          <cell r="S266">
            <v>1</v>
          </cell>
          <cell r="T266">
            <v>6.0000000000000001E-3</v>
          </cell>
          <cell r="U266">
            <v>1.0999999999999999E-2</v>
          </cell>
          <cell r="V266">
            <v>1</v>
          </cell>
          <cell r="W266">
            <v>6.0000000000000001E-3</v>
          </cell>
          <cell r="X266">
            <v>1.0999999999999999E-2</v>
          </cell>
          <cell r="Y266">
            <v>1</v>
          </cell>
        </row>
        <row r="267">
          <cell r="A267"/>
          <cell r="C267" t="str">
            <v xml:space="preserve">Новгородэнерго\ПО Боровичские ЭС\Боровичский РЭС\ПС 110 кВ\ПС Починная\РУ-10 кВ\СШ-10-2\04\04</v>
          </cell>
          <cell r="D267" t="str">
            <v>Л-4</v>
          </cell>
          <cell r="E267" t="str">
            <v>-</v>
          </cell>
          <cell r="F267" t="str">
            <v>-</v>
          </cell>
          <cell r="G267">
            <v>10</v>
          </cell>
          <cell r="H267">
            <v>5.8999999999999997E-2</v>
          </cell>
          <cell r="I267">
            <v>3.5999999999999997E-2</v>
          </cell>
          <cell r="J267">
            <v>4</v>
          </cell>
          <cell r="K267">
            <v>5.8999999999999997E-2</v>
          </cell>
          <cell r="L267">
            <v>3.5999999999999997E-2</v>
          </cell>
          <cell r="M267">
            <v>4</v>
          </cell>
          <cell r="N267">
            <v>5.8999999999999997E-2</v>
          </cell>
          <cell r="O267">
            <v>3.5999999999999997E-2</v>
          </cell>
          <cell r="P267">
            <v>4</v>
          </cell>
          <cell r="Q267">
            <v>5.8999999999999997E-2</v>
          </cell>
          <cell r="R267">
            <v>3.5999999999999997E-2</v>
          </cell>
          <cell r="S267">
            <v>4</v>
          </cell>
          <cell r="T267">
            <v>4.5999999999999999E-2</v>
          </cell>
          <cell r="U267">
            <v>3.7999999999999999E-2</v>
          </cell>
          <cell r="V267">
            <v>3</v>
          </cell>
          <cell r="W267">
            <v>4.5999999999999999E-2</v>
          </cell>
          <cell r="X267">
            <v>3.7999999999999999E-2</v>
          </cell>
          <cell r="Y267">
            <v>3</v>
          </cell>
        </row>
        <row r="268">
          <cell r="A268"/>
          <cell r="C268" t="str">
            <v xml:space="preserve">Новгородэнерго\ПО Боровичские ЭС\Боровичский РЭС\ПС 110 кВ\ПС Починная\РУ-10 кВ\СШ-10-2\05\05</v>
          </cell>
          <cell r="D268" t="str">
            <v>Л-5</v>
          </cell>
          <cell r="E268" t="str">
            <v>-</v>
          </cell>
          <cell r="F268" t="str">
            <v>-</v>
          </cell>
          <cell r="G268">
            <v>10</v>
          </cell>
          <cell r="H268">
            <v>2E-3</v>
          </cell>
          <cell r="I268">
            <v>1.9E-2</v>
          </cell>
          <cell r="J268">
            <v>1</v>
          </cell>
          <cell r="K268">
            <v>2E-3</v>
          </cell>
          <cell r="L268">
            <v>1.9E-2</v>
          </cell>
          <cell r="M268">
            <v>1</v>
          </cell>
          <cell r="N268">
            <v>2E-3</v>
          </cell>
          <cell r="O268">
            <v>1.9E-2</v>
          </cell>
          <cell r="P268">
            <v>1</v>
          </cell>
          <cell r="Q268">
            <v>2E-3</v>
          </cell>
          <cell r="R268">
            <v>1.9E-2</v>
          </cell>
          <cell r="S268">
            <v>1</v>
          </cell>
          <cell r="T268">
            <v>2E-3</v>
          </cell>
          <cell r="U268">
            <v>1.6E-2</v>
          </cell>
          <cell r="V268">
            <v>1</v>
          </cell>
          <cell r="W268">
            <v>2E-3</v>
          </cell>
          <cell r="X268">
            <v>1.6E-2</v>
          </cell>
          <cell r="Y268">
            <v>1</v>
          </cell>
        </row>
        <row r="269">
          <cell r="A269"/>
          <cell r="C269" t="str">
            <v xml:space="preserve">Новгородэнерго\ПО Боровичские ЭС\Боровичский РЭС\ПС 110 кВ\ПС Починная\РУ-10 кВ\СШ-10-2\06\06</v>
          </cell>
          <cell r="D269" t="str">
            <v>Л-6</v>
          </cell>
          <cell r="E269" t="str">
            <v>-</v>
          </cell>
          <cell r="F269" t="str">
            <v>-</v>
          </cell>
          <cell r="G269">
            <v>10</v>
          </cell>
          <cell r="H269">
            <v>3.2000000000000002E-3</v>
          </cell>
          <cell r="I269">
            <v>3.5999999999999999E-3</v>
          </cell>
          <cell r="J269">
            <v>0</v>
          </cell>
          <cell r="K269">
            <v>3.2000000000000002E-3</v>
          </cell>
          <cell r="L269">
            <v>3.5999999999999999E-3</v>
          </cell>
          <cell r="M269">
            <v>0</v>
          </cell>
          <cell r="N269">
            <v>3.2000000000000002E-3</v>
          </cell>
          <cell r="O269">
            <v>3.5999999999999999E-3</v>
          </cell>
          <cell r="P269">
            <v>0</v>
          </cell>
          <cell r="Q269">
            <v>3.2000000000000002E-3</v>
          </cell>
          <cell r="R269">
            <v>3.5999999999999999E-3</v>
          </cell>
          <cell r="S269">
            <v>0</v>
          </cell>
          <cell r="T269">
            <v>2.3999999999999998E-3</v>
          </cell>
          <cell r="U269">
            <v>3.5999999999999999E-3</v>
          </cell>
          <cell r="V269">
            <v>0</v>
          </cell>
          <cell r="W269">
            <v>2.3999999999999998E-3</v>
          </cell>
          <cell r="X269">
            <v>3.5999999999999999E-3</v>
          </cell>
          <cell r="Y269">
            <v>0</v>
          </cell>
        </row>
        <row r="270">
          <cell r="A270"/>
          <cell r="C270" t="str">
            <v xml:space="preserve">Новгородэнерго\ПО Боровичские ЭС\Боровичский РЭС\ПС 110 кВ\ПС Починная\РУ-10 кВ\СШ-10-2\07\07</v>
          </cell>
          <cell r="D270" t="str">
            <v>Л-7</v>
          </cell>
          <cell r="E270" t="str">
            <v>-</v>
          </cell>
          <cell r="F270" t="str">
            <v>-</v>
          </cell>
          <cell r="G270">
            <v>10</v>
          </cell>
          <cell r="H270">
            <v>1.2E-2</v>
          </cell>
          <cell r="I270">
            <v>7.0000000000000001E-3</v>
          </cell>
          <cell r="J270">
            <v>1</v>
          </cell>
          <cell r="K270">
            <v>1.2E-2</v>
          </cell>
          <cell r="L270">
            <v>7.0000000000000001E-3</v>
          </cell>
          <cell r="M270">
            <v>1</v>
          </cell>
          <cell r="N270">
            <v>1.2E-2</v>
          </cell>
          <cell r="O270">
            <v>7.0000000000000001E-3</v>
          </cell>
          <cell r="P270">
            <v>1</v>
          </cell>
          <cell r="Q270">
            <v>1.2E-2</v>
          </cell>
          <cell r="R270">
            <v>7.0000000000000001E-3</v>
          </cell>
          <cell r="S270">
            <v>1</v>
          </cell>
          <cell r="T270">
            <v>8.0000000000000002E-3</v>
          </cell>
          <cell r="U270">
            <v>6.0000000000000001E-3</v>
          </cell>
          <cell r="V270">
            <v>1</v>
          </cell>
          <cell r="W270">
            <v>8.0000000000000002E-3</v>
          </cell>
          <cell r="X270">
            <v>6.0000000000000001E-3</v>
          </cell>
          <cell r="Y270">
            <v>1</v>
          </cell>
        </row>
        <row r="271">
          <cell r="A271"/>
          <cell r="B271" t="str">
            <v xml:space="preserve">Небаланс шин-110 кВ</v>
          </cell>
          <cell r="C271"/>
          <cell r="D271" t="str">
            <v>прием</v>
          </cell>
          <cell r="E271"/>
          <cell r="F271"/>
          <cell r="G271"/>
          <cell r="H271">
            <v>0</v>
          </cell>
          <cell r="I271">
            <v>0</v>
          </cell>
          <cell r="J271"/>
          <cell r="K271">
            <v>0</v>
          </cell>
          <cell r="L271">
            <v>0</v>
          </cell>
          <cell r="M271"/>
          <cell r="N271">
            <v>0</v>
          </cell>
          <cell r="O271">
            <v>0</v>
          </cell>
          <cell r="P271"/>
          <cell r="Q271">
            <v>0</v>
          </cell>
          <cell r="R271">
            <v>0</v>
          </cell>
          <cell r="S271"/>
          <cell r="T271">
            <v>0</v>
          </cell>
          <cell r="U271">
            <v>0</v>
          </cell>
          <cell r="V271"/>
          <cell r="W271">
            <v>0</v>
          </cell>
          <cell r="X271">
            <v>0</v>
          </cell>
          <cell r="Y271"/>
        </row>
        <row r="272">
          <cell r="A272"/>
          <cell r="B272"/>
          <cell r="C272"/>
          <cell r="D272" t="str">
            <v>отдача</v>
          </cell>
          <cell r="E272"/>
          <cell r="F272"/>
          <cell r="G272"/>
          <cell r="H272">
            <v>0</v>
          </cell>
          <cell r="I272">
            <v>0</v>
          </cell>
          <cell r="J272"/>
          <cell r="K272">
            <v>0</v>
          </cell>
          <cell r="L272">
            <v>0</v>
          </cell>
          <cell r="M272"/>
          <cell r="N272">
            <v>0</v>
          </cell>
          <cell r="O272">
            <v>0</v>
          </cell>
          <cell r="P272"/>
          <cell r="Q272">
            <v>0</v>
          </cell>
          <cell r="R272">
            <v>0</v>
          </cell>
          <cell r="S272"/>
          <cell r="T272">
            <v>0</v>
          </cell>
          <cell r="U272">
            <v>0</v>
          </cell>
          <cell r="V272"/>
          <cell r="W272">
            <v>0</v>
          </cell>
          <cell r="X272">
            <v>0</v>
          </cell>
          <cell r="Y272"/>
        </row>
        <row r="273">
          <cell r="A273"/>
          <cell r="B273"/>
          <cell r="C273"/>
          <cell r="D273" t="str">
            <v xml:space="preserve">небаланс %</v>
          </cell>
          <cell r="E273"/>
          <cell r="F273"/>
          <cell r="G273"/>
          <cell r="H273" t="e">
            <v>#DIV/0!</v>
          </cell>
          <cell r="I273" t="e">
            <v>#DIV/0!</v>
          </cell>
          <cell r="J273"/>
          <cell r="K273" t="e">
            <v>#DIV/0!</v>
          </cell>
          <cell r="L273" t="e">
            <v>#DIV/0!</v>
          </cell>
          <cell r="M273"/>
          <cell r="N273" t="e">
            <v>#DIV/0!</v>
          </cell>
          <cell r="O273" t="e">
            <v>#DIV/0!</v>
          </cell>
          <cell r="P273"/>
          <cell r="Q273" t="e">
            <v>#DIV/0!</v>
          </cell>
          <cell r="R273" t="e">
            <v>#DIV/0!</v>
          </cell>
          <cell r="S273"/>
          <cell r="T273" t="e">
            <v>#DIV/0!</v>
          </cell>
          <cell r="U273" t="e">
            <v>#DIV/0!</v>
          </cell>
          <cell r="V273"/>
          <cell r="W273" t="e">
            <v>#DIV/0!</v>
          </cell>
          <cell r="X273" t="e">
            <v>#DIV/0!</v>
          </cell>
          <cell r="Y273"/>
        </row>
        <row r="274">
          <cell r="A274"/>
          <cell r="B274" t="str">
            <v xml:space="preserve">Небаланс шин-10 кВ 1с.ш.</v>
          </cell>
          <cell r="C274"/>
          <cell r="D274" t="str">
            <v>прием</v>
          </cell>
          <cell r="E274"/>
          <cell r="F274"/>
          <cell r="G274"/>
          <cell r="H274">
            <v>0</v>
          </cell>
          <cell r="I274">
            <v>0</v>
          </cell>
          <cell r="J274"/>
          <cell r="K274">
            <v>0</v>
          </cell>
          <cell r="L274">
            <v>0</v>
          </cell>
          <cell r="M274"/>
          <cell r="N274">
            <v>0</v>
          </cell>
          <cell r="O274">
            <v>0</v>
          </cell>
          <cell r="P274"/>
          <cell r="Q274">
            <v>0</v>
          </cell>
          <cell r="R274">
            <v>0</v>
          </cell>
          <cell r="S274"/>
          <cell r="T274">
            <v>0</v>
          </cell>
          <cell r="U274">
            <v>0</v>
          </cell>
          <cell r="V274"/>
          <cell r="W274">
            <v>0</v>
          </cell>
          <cell r="X274">
            <v>0</v>
          </cell>
          <cell r="Y274"/>
        </row>
        <row r="275">
          <cell r="A275"/>
          <cell r="B275"/>
          <cell r="C275"/>
          <cell r="D275" t="str">
            <v>отдача</v>
          </cell>
          <cell r="E275"/>
          <cell r="F275"/>
          <cell r="G275"/>
          <cell r="H275">
            <v>4.1000000000000002E-2</v>
          </cell>
          <cell r="I275">
            <v>1.46E-2</v>
          </cell>
          <cell r="J275"/>
          <cell r="K275">
            <v>4.1000000000000002E-2</v>
          </cell>
          <cell r="L275">
            <v>1.46E-2</v>
          </cell>
          <cell r="M275"/>
          <cell r="N275">
            <v>4.1000000000000002E-2</v>
          </cell>
          <cell r="O275">
            <v>1.46E-2</v>
          </cell>
          <cell r="P275"/>
          <cell r="Q275">
            <v>4.1000000000000002E-2</v>
          </cell>
          <cell r="R275">
            <v>1.46E-2</v>
          </cell>
          <cell r="S275"/>
          <cell r="T275">
            <v>1.9E-2</v>
          </cell>
          <cell r="U275">
            <v>1.54E-2</v>
          </cell>
          <cell r="V275"/>
          <cell r="W275">
            <v>1.9E-2</v>
          </cell>
          <cell r="X275">
            <v>1.54E-2</v>
          </cell>
          <cell r="Y275"/>
        </row>
        <row r="276">
          <cell r="A276"/>
          <cell r="B276"/>
          <cell r="C276"/>
          <cell r="D276" t="str">
            <v>небаланс</v>
          </cell>
          <cell r="E276"/>
          <cell r="F276"/>
          <cell r="G276"/>
          <cell r="H276" t="e">
            <v>#DIV/0!</v>
          </cell>
          <cell r="I276" t="e">
            <v>#DIV/0!</v>
          </cell>
          <cell r="J276"/>
          <cell r="K276" t="e">
            <v>#DIV/0!</v>
          </cell>
          <cell r="L276" t="e">
            <v>#DIV/0!</v>
          </cell>
          <cell r="M276"/>
          <cell r="N276" t="e">
            <v>#DIV/0!</v>
          </cell>
          <cell r="O276" t="e">
            <v>#DIV/0!</v>
          </cell>
          <cell r="P276"/>
          <cell r="Q276" t="e">
            <v>#DIV/0!</v>
          </cell>
          <cell r="R276" t="e">
            <v>#DIV/0!</v>
          </cell>
          <cell r="S276"/>
          <cell r="T276" t="e">
            <v>#DIV/0!</v>
          </cell>
          <cell r="U276" t="e">
            <v>#DIV/0!</v>
          </cell>
          <cell r="V276"/>
          <cell r="W276" t="e">
            <v>#DIV/0!</v>
          </cell>
          <cell r="X276" t="e">
            <v>#DIV/0!</v>
          </cell>
          <cell r="Y276"/>
        </row>
        <row r="277">
          <cell r="A277"/>
          <cell r="B277" t="str">
            <v xml:space="preserve">Небаланс шин-10 кВ 2с.ш.</v>
          </cell>
          <cell r="C277"/>
          <cell r="D277" t="str">
            <v>прием</v>
          </cell>
          <cell r="E277"/>
          <cell r="F277"/>
          <cell r="G277"/>
          <cell r="H277">
            <v>0.14000000000000001</v>
          </cell>
          <cell r="I277">
            <v>9.0999999999999998E-2</v>
          </cell>
          <cell r="J277"/>
          <cell r="K277">
            <v>0.14000000000000001</v>
          </cell>
          <cell r="L277">
            <v>9.0999999999999998E-2</v>
          </cell>
          <cell r="M277"/>
          <cell r="N277">
            <v>0.14000000000000001</v>
          </cell>
          <cell r="O277">
            <v>9.0999999999999998E-2</v>
          </cell>
          <cell r="P277"/>
          <cell r="Q277">
            <v>0.14000000000000001</v>
          </cell>
          <cell r="R277">
            <v>9.0999999999999998E-2</v>
          </cell>
          <cell r="S277"/>
          <cell r="T277">
            <v>8.8999999999999996E-2</v>
          </cell>
          <cell r="U277">
            <v>8.3000000000000004E-2</v>
          </cell>
          <cell r="V277"/>
          <cell r="W277">
            <v>8.8999999999999996E-2</v>
          </cell>
          <cell r="X277">
            <v>8.3000000000000004E-2</v>
          </cell>
          <cell r="Y277"/>
        </row>
        <row r="278">
          <cell r="A278"/>
          <cell r="B278"/>
          <cell r="C278"/>
          <cell r="D278" t="str">
            <v>отдача</v>
          </cell>
          <cell r="E278"/>
          <cell r="F278"/>
          <cell r="G278"/>
          <cell r="H278">
            <v>8.72E-2</v>
          </cell>
          <cell r="I278">
            <v>7.7600000000000002E-2</v>
          </cell>
          <cell r="J278"/>
          <cell r="K278">
            <v>8.72E-2</v>
          </cell>
          <cell r="L278">
            <v>7.7600000000000002E-2</v>
          </cell>
          <cell r="M278"/>
          <cell r="N278">
            <v>8.72E-2</v>
          </cell>
          <cell r="O278">
            <v>7.7600000000000002E-2</v>
          </cell>
          <cell r="P278"/>
          <cell r="Q278">
            <v>8.72E-2</v>
          </cell>
          <cell r="R278">
            <v>7.7600000000000002E-2</v>
          </cell>
          <cell r="S278"/>
          <cell r="T278">
            <v>6.4399999999999999E-2</v>
          </cell>
          <cell r="U278">
            <v>7.46E-2</v>
          </cell>
          <cell r="V278"/>
          <cell r="W278">
            <v>6.4399999999999999E-2</v>
          </cell>
          <cell r="X278">
            <v>7.46E-2</v>
          </cell>
          <cell r="Y278"/>
        </row>
        <row r="279">
          <cell r="A279"/>
          <cell r="B279"/>
          <cell r="C279"/>
          <cell r="D279" t="str">
            <v>небаланс</v>
          </cell>
          <cell r="E279"/>
          <cell r="F279"/>
          <cell r="G279"/>
          <cell r="H279">
            <v>37.714285714285701</v>
          </cell>
          <cell r="I279">
            <v>14.7252747252747</v>
          </cell>
          <cell r="J279"/>
          <cell r="K279">
            <v>37.714285714285701</v>
          </cell>
          <cell r="L279">
            <v>14.7252747252747</v>
          </cell>
          <cell r="M279"/>
          <cell r="N279">
            <v>37.714285714285701</v>
          </cell>
          <cell r="O279">
            <v>14.7252747252747</v>
          </cell>
          <cell r="P279"/>
          <cell r="Q279">
            <v>37.714285714285701</v>
          </cell>
          <cell r="R279">
            <v>14.7252747252747</v>
          </cell>
          <cell r="S279"/>
          <cell r="T279">
            <v>27.6404494382022</v>
          </cell>
          <cell r="U279">
            <v>10.1204819277108</v>
          </cell>
          <cell r="V279"/>
          <cell r="W279">
            <v>27.6404494382022</v>
          </cell>
          <cell r="X279">
            <v>10.1204819277108</v>
          </cell>
          <cell r="Y279"/>
        </row>
        <row r="280">
          <cell r="A280">
            <v>7</v>
          </cell>
          <cell r="B280" t="str">
            <v xml:space="preserve">ПС 110 кВ Мошенское</v>
          </cell>
          <cell r="C280"/>
          <cell r="D280"/>
          <cell r="E280"/>
          <cell r="F280"/>
          <cell r="G280"/>
          <cell r="H280"/>
          <cell r="I280"/>
          <cell r="J280"/>
          <cell r="K280"/>
          <cell r="L280"/>
          <cell r="M280"/>
          <cell r="N280"/>
          <cell r="O280"/>
          <cell r="P280"/>
          <cell r="Q280"/>
          <cell r="R280"/>
          <cell r="S280"/>
          <cell r="T280"/>
          <cell r="U280"/>
          <cell r="V280"/>
          <cell r="W280"/>
          <cell r="X280"/>
          <cell r="Y280"/>
        </row>
        <row r="281">
          <cell r="A281"/>
          <cell r="B281"/>
          <cell r="C281"/>
          <cell r="D281" t="str">
            <v xml:space="preserve">CВ-110 кВ</v>
          </cell>
          <cell r="E281"/>
          <cell r="F281" t="str">
            <v>ВН</v>
          </cell>
          <cell r="G281">
            <v>110</v>
          </cell>
          <cell r="H281">
            <v>9</v>
          </cell>
          <cell r="I281">
            <v>4.5</v>
          </cell>
          <cell r="J281">
            <v>50</v>
          </cell>
          <cell r="K281">
            <v>9</v>
          </cell>
          <cell r="L281">
            <v>4.5</v>
          </cell>
          <cell r="M281">
            <v>50</v>
          </cell>
          <cell r="N281">
            <v>9</v>
          </cell>
          <cell r="O281">
            <v>4.5</v>
          </cell>
          <cell r="P281">
            <v>50</v>
          </cell>
          <cell r="Q281">
            <v>9</v>
          </cell>
          <cell r="R281">
            <v>4.5</v>
          </cell>
          <cell r="S281">
            <v>50</v>
          </cell>
          <cell r="T281">
            <v>9</v>
          </cell>
          <cell r="U281">
            <v>4.5</v>
          </cell>
          <cell r="V281">
            <v>50</v>
          </cell>
          <cell r="W281">
            <v>9</v>
          </cell>
          <cell r="X281">
            <v>4.5</v>
          </cell>
          <cell r="Y281">
            <v>50</v>
          </cell>
        </row>
        <row r="282">
          <cell r="A282"/>
          <cell r="B282"/>
          <cell r="C282"/>
          <cell r="D282"/>
          <cell r="E282"/>
          <cell r="F282" t="str">
            <v>РПН</v>
          </cell>
          <cell r="G282" t="str">
            <v>-</v>
          </cell>
          <cell r="H282">
            <v>6</v>
          </cell>
          <cell r="I282"/>
          <cell r="J282"/>
          <cell r="K282">
            <v>6</v>
          </cell>
          <cell r="L282"/>
          <cell r="M282"/>
          <cell r="N282">
            <v>6</v>
          </cell>
          <cell r="O282"/>
          <cell r="P282"/>
          <cell r="Q282">
            <v>6</v>
          </cell>
          <cell r="R282"/>
          <cell r="S282"/>
          <cell r="T282">
            <v>6</v>
          </cell>
          <cell r="U282"/>
          <cell r="V282"/>
          <cell r="W282">
            <v>6</v>
          </cell>
          <cell r="X282"/>
          <cell r="Y282"/>
        </row>
        <row r="283">
          <cell r="A283"/>
          <cell r="C283"/>
          <cell r="D283"/>
          <cell r="E283"/>
          <cell r="F283" t="str">
            <v>ПБВ</v>
          </cell>
          <cell r="G283" t="str">
            <v>-</v>
          </cell>
          <cell r="H283"/>
          <cell r="I283"/>
          <cell r="J283"/>
          <cell r="K283"/>
          <cell r="L283"/>
          <cell r="M283"/>
          <cell r="N283"/>
          <cell r="O283"/>
          <cell r="P283"/>
          <cell r="Q283"/>
          <cell r="R283"/>
          <cell r="S283"/>
          <cell r="T283"/>
          <cell r="U283"/>
          <cell r="V283"/>
          <cell r="W283"/>
          <cell r="X283"/>
          <cell r="Y283"/>
        </row>
        <row r="284">
          <cell r="A284"/>
          <cell r="C284"/>
          <cell r="D284" t="str">
            <v>Т-1</v>
          </cell>
          <cell r="E284"/>
          <cell r="F284" t="str">
            <v>ВН</v>
          </cell>
          <cell r="G284">
            <v>110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</row>
        <row r="285">
          <cell r="A285"/>
          <cell r="C285"/>
          <cell r="D285"/>
          <cell r="E285"/>
          <cell r="F285" t="str">
            <v>СН</v>
          </cell>
          <cell r="G285">
            <v>35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</row>
        <row r="286">
          <cell r="A286"/>
          <cell r="C286"/>
          <cell r="D286"/>
          <cell r="E286"/>
          <cell r="F286" t="str">
            <v>НН</v>
          </cell>
          <cell r="G286">
            <v>10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</row>
        <row r="287">
          <cell r="A287"/>
          <cell r="B287"/>
          <cell r="C287"/>
          <cell r="D287"/>
          <cell r="E287"/>
          <cell r="F287" t="str">
            <v>РПН</v>
          </cell>
          <cell r="G287" t="str">
            <v>-</v>
          </cell>
          <cell r="H287">
            <v>8</v>
          </cell>
          <cell r="I287"/>
          <cell r="J287"/>
          <cell r="K287">
            <v>8</v>
          </cell>
          <cell r="L287"/>
          <cell r="M287"/>
          <cell r="N287">
            <v>8</v>
          </cell>
          <cell r="O287"/>
          <cell r="P287"/>
          <cell r="Q287">
            <v>8</v>
          </cell>
          <cell r="R287"/>
          <cell r="S287"/>
          <cell r="T287">
            <v>8</v>
          </cell>
          <cell r="U287"/>
          <cell r="V287"/>
          <cell r="W287">
            <v>8</v>
          </cell>
          <cell r="X287"/>
          <cell r="Y287"/>
        </row>
        <row r="288">
          <cell r="A288"/>
          <cell r="C288"/>
          <cell r="D288"/>
          <cell r="E288"/>
          <cell r="F288" t="str">
            <v>ПБВ</v>
          </cell>
          <cell r="G288" t="str">
            <v>-</v>
          </cell>
          <cell r="H288"/>
          <cell r="I288"/>
          <cell r="J288"/>
          <cell r="K288"/>
          <cell r="L288"/>
          <cell r="M288"/>
          <cell r="N288"/>
          <cell r="O288"/>
          <cell r="P288"/>
          <cell r="Q288"/>
          <cell r="R288"/>
          <cell r="S288"/>
          <cell r="T288"/>
          <cell r="U288"/>
          <cell r="V288"/>
          <cell r="W288"/>
          <cell r="X288"/>
          <cell r="Y288"/>
        </row>
        <row r="289">
          <cell r="A289"/>
          <cell r="C289"/>
          <cell r="D289" t="str">
            <v>Т-2</v>
          </cell>
          <cell r="E289"/>
          <cell r="F289" t="str">
            <v>ВН</v>
          </cell>
          <cell r="G289">
            <v>110</v>
          </cell>
          <cell r="H289">
            <v>0.98399999999999999</v>
          </cell>
          <cell r="I289">
            <v>0.502</v>
          </cell>
          <cell r="J289">
            <v>6</v>
          </cell>
          <cell r="K289">
            <v>0.98399999999999999</v>
          </cell>
          <cell r="L289">
            <v>0.502</v>
          </cell>
          <cell r="M289">
            <v>6</v>
          </cell>
          <cell r="N289">
            <v>0.98399999999999999</v>
          </cell>
          <cell r="O289">
            <v>0.502</v>
          </cell>
          <cell r="P289">
            <v>6</v>
          </cell>
          <cell r="Q289">
            <v>0.98399999999999999</v>
          </cell>
          <cell r="R289">
            <v>0.502</v>
          </cell>
          <cell r="S289">
            <v>6</v>
          </cell>
          <cell r="T289">
            <v>0.53900000000000003</v>
          </cell>
          <cell r="U289">
            <v>0.47199999999999998</v>
          </cell>
          <cell r="V289">
            <v>4</v>
          </cell>
          <cell r="W289">
            <v>0.53900000000000003</v>
          </cell>
          <cell r="X289">
            <v>0.47199999999999998</v>
          </cell>
          <cell r="Y289">
            <v>4</v>
          </cell>
        </row>
        <row r="290">
          <cell r="A290"/>
          <cell r="C290"/>
          <cell r="D290"/>
          <cell r="E290"/>
          <cell r="F290" t="str">
            <v>СН</v>
          </cell>
          <cell r="G290">
            <v>35</v>
          </cell>
          <cell r="H290">
            <v>5.0000000000000001E-3</v>
          </cell>
          <cell r="I290">
            <v>-0.112</v>
          </cell>
          <cell r="J290">
            <v>2</v>
          </cell>
          <cell r="K290">
            <v>5.0000000000000001E-3</v>
          </cell>
          <cell r="L290">
            <v>-0.112</v>
          </cell>
          <cell r="M290">
            <v>2</v>
          </cell>
          <cell r="N290">
            <v>5.0000000000000001E-3</v>
          </cell>
          <cell r="O290">
            <v>-0.112</v>
          </cell>
          <cell r="P290">
            <v>2</v>
          </cell>
          <cell r="Q290">
            <v>5.0000000000000001E-3</v>
          </cell>
          <cell r="R290">
            <v>-0.112</v>
          </cell>
          <cell r="S290">
            <v>2</v>
          </cell>
          <cell r="T290">
            <v>5.0000000000000001E-3</v>
          </cell>
          <cell r="U290">
            <v>-0.123</v>
          </cell>
          <cell r="V290">
            <v>2</v>
          </cell>
          <cell r="W290">
            <v>5.0000000000000001E-3</v>
          </cell>
          <cell r="X290">
            <v>-0.123</v>
          </cell>
          <cell r="Y290">
            <v>2</v>
          </cell>
        </row>
        <row r="291">
          <cell r="A291"/>
          <cell r="C291"/>
          <cell r="D291"/>
          <cell r="E291"/>
          <cell r="F291" t="str">
            <v>НН</v>
          </cell>
          <cell r="G291">
            <v>10</v>
          </cell>
          <cell r="H291">
            <v>0.97899999999999998</v>
          </cell>
          <cell r="I291">
            <v>0.61399999999999999</v>
          </cell>
          <cell r="J291">
            <v>65</v>
          </cell>
          <cell r="K291">
            <v>0.97899999999999998</v>
          </cell>
          <cell r="L291">
            <v>0.61399999999999999</v>
          </cell>
          <cell r="M291">
            <v>65</v>
          </cell>
          <cell r="N291">
            <v>0.97899999999999998</v>
          </cell>
          <cell r="O291">
            <v>0.61399999999999999</v>
          </cell>
          <cell r="P291">
            <v>65</v>
          </cell>
          <cell r="Q291">
            <v>0.97899999999999998</v>
          </cell>
          <cell r="R291">
            <v>0.61399999999999999</v>
          </cell>
          <cell r="S291">
            <v>65</v>
          </cell>
          <cell r="T291">
            <v>0.53400000000000003</v>
          </cell>
          <cell r="U291">
            <v>0.59499999999999997</v>
          </cell>
          <cell r="V291">
            <v>45</v>
          </cell>
          <cell r="W291">
            <v>0.53400000000000003</v>
          </cell>
          <cell r="X291">
            <v>0.59499999999999997</v>
          </cell>
          <cell r="Y291">
            <v>45</v>
          </cell>
        </row>
        <row r="292">
          <cell r="A292"/>
          <cell r="B292"/>
          <cell r="C292"/>
          <cell r="D292"/>
          <cell r="E292"/>
          <cell r="F292" t="str">
            <v>РПН</v>
          </cell>
          <cell r="G292" t="str">
            <v>-</v>
          </cell>
          <cell r="H292">
            <v>7</v>
          </cell>
          <cell r="I292"/>
          <cell r="J292"/>
          <cell r="K292">
            <v>7</v>
          </cell>
          <cell r="L292"/>
          <cell r="M292"/>
          <cell r="N292">
            <v>7</v>
          </cell>
          <cell r="O292"/>
          <cell r="P292"/>
          <cell r="Q292">
            <v>7</v>
          </cell>
          <cell r="R292"/>
          <cell r="S292"/>
          <cell r="T292">
            <v>7</v>
          </cell>
          <cell r="U292"/>
          <cell r="V292"/>
          <cell r="W292">
            <v>7</v>
          </cell>
          <cell r="X292"/>
          <cell r="Y292"/>
        </row>
        <row r="293">
          <cell r="A293"/>
          <cell r="C293"/>
          <cell r="D293"/>
          <cell r="E293"/>
          <cell r="F293" t="str">
            <v>ПБВ</v>
          </cell>
          <cell r="G293" t="str">
            <v>-</v>
          </cell>
          <cell r="H293"/>
          <cell r="I293"/>
          <cell r="J293"/>
          <cell r="K293"/>
          <cell r="L293"/>
          <cell r="M293"/>
          <cell r="N293"/>
          <cell r="O293"/>
          <cell r="P293"/>
          <cell r="Q293"/>
          <cell r="R293"/>
          <cell r="S293"/>
          <cell r="T293"/>
          <cell r="U293"/>
          <cell r="V293"/>
          <cell r="W293"/>
          <cell r="X293"/>
          <cell r="Y293"/>
        </row>
        <row r="294">
          <cell r="A294"/>
          <cell r="B294" t="str">
            <v xml:space="preserve">1 с.ш.</v>
          </cell>
          <cell r="C294"/>
          <cell r="D294" t="str">
            <v>Л.Мошенская-1</v>
          </cell>
          <cell r="E294" t="str">
            <v>-</v>
          </cell>
          <cell r="F294"/>
          <cell r="G294">
            <v>110</v>
          </cell>
          <cell r="H294">
            <v>6.6000000000000003E-2</v>
          </cell>
          <cell r="I294">
            <v>2.7E-2</v>
          </cell>
          <cell r="J294">
            <v>5</v>
          </cell>
          <cell r="K294">
            <v>6.6000000000000003E-2</v>
          </cell>
          <cell r="L294">
            <v>2.7E-2</v>
          </cell>
          <cell r="M294">
            <v>5</v>
          </cell>
          <cell r="N294">
            <v>6.6000000000000003E-2</v>
          </cell>
          <cell r="O294">
            <v>2.7E-2</v>
          </cell>
          <cell r="P294">
            <v>5</v>
          </cell>
          <cell r="Q294">
            <v>6.6000000000000003E-2</v>
          </cell>
          <cell r="R294">
            <v>2.7E-2</v>
          </cell>
          <cell r="S294">
            <v>5</v>
          </cell>
          <cell r="T294">
            <v>0.04</v>
          </cell>
          <cell r="U294">
            <v>2.4E-2</v>
          </cell>
          <cell r="V294">
            <v>4</v>
          </cell>
          <cell r="W294">
            <v>0.04</v>
          </cell>
          <cell r="X294">
            <v>2.4E-2</v>
          </cell>
          <cell r="Y294">
            <v>4</v>
          </cell>
        </row>
        <row r="295">
          <cell r="A295"/>
          <cell r="B295" t="str">
            <v xml:space="preserve">2 с.ш.</v>
          </cell>
          <cell r="C295"/>
          <cell r="D295" t="str">
            <v>Л.Мошенская-2</v>
          </cell>
          <cell r="E295" t="str">
            <v>-</v>
          </cell>
          <cell r="F295"/>
          <cell r="G295">
            <v>110</v>
          </cell>
          <cell r="H295">
            <v>4.2000000000000003E-2</v>
          </cell>
          <cell r="I295">
            <v>2.7E-2</v>
          </cell>
          <cell r="J295">
            <v>4</v>
          </cell>
          <cell r="K295">
            <v>4.2000000000000003E-2</v>
          </cell>
          <cell r="L295">
            <v>2.7E-2</v>
          </cell>
          <cell r="M295">
            <v>4</v>
          </cell>
          <cell r="N295">
            <v>4.2000000000000003E-2</v>
          </cell>
          <cell r="O295">
            <v>2.7E-2</v>
          </cell>
          <cell r="P295">
            <v>4</v>
          </cell>
          <cell r="Q295">
            <v>4.2000000000000003E-2</v>
          </cell>
          <cell r="R295">
            <v>2.7E-2</v>
          </cell>
          <cell r="S295">
            <v>4</v>
          </cell>
          <cell r="T295">
            <v>2.1999999999999999E-2</v>
          </cell>
          <cell r="U295">
            <v>2.9000000000000001E-2</v>
          </cell>
          <cell r="V295">
            <v>4</v>
          </cell>
          <cell r="W295">
            <v>2.1999999999999999E-2</v>
          </cell>
          <cell r="X295">
            <v>2.9000000000000001E-2</v>
          </cell>
          <cell r="Y295">
            <v>4</v>
          </cell>
        </row>
        <row r="296">
          <cell r="A296"/>
          <cell r="B296" t="str">
            <v xml:space="preserve">1 с.ш.</v>
          </cell>
          <cell r="C296"/>
          <cell r="D296" t="str">
            <v>Л.Удинская-1</v>
          </cell>
          <cell r="E296" t="str">
            <v>-</v>
          </cell>
          <cell r="F296"/>
          <cell r="G296">
            <v>35</v>
          </cell>
          <cell r="H296">
            <v>2E-3</v>
          </cell>
          <cell r="I296">
            <v>2E-3</v>
          </cell>
          <cell r="J296">
            <v>2</v>
          </cell>
          <cell r="K296">
            <v>2E-3</v>
          </cell>
          <cell r="L296">
            <v>2E-3</v>
          </cell>
          <cell r="M296">
            <v>2</v>
          </cell>
          <cell r="N296">
            <v>2E-3</v>
          </cell>
          <cell r="O296">
            <v>2E-3</v>
          </cell>
          <cell r="P296">
            <v>2</v>
          </cell>
          <cell r="Q296">
            <v>2E-3</v>
          </cell>
          <cell r="R296">
            <v>2E-3</v>
          </cell>
          <cell r="S296">
            <v>2</v>
          </cell>
          <cell r="T296">
            <v>3.0000000000000001E-3</v>
          </cell>
          <cell r="U296">
            <v>3.0000000000000001E-3</v>
          </cell>
          <cell r="V296">
            <v>5</v>
          </cell>
          <cell r="W296">
            <v>3.0000000000000001E-3</v>
          </cell>
          <cell r="X296">
            <v>3.0000000000000001E-3</v>
          </cell>
          <cell r="Y296">
            <v>5</v>
          </cell>
        </row>
        <row r="297">
          <cell r="A297"/>
          <cell r="C297"/>
          <cell r="D297" t="str">
            <v xml:space="preserve">1 с</v>
          </cell>
          <cell r="E297"/>
          <cell r="F297" t="str">
            <v>U</v>
          </cell>
          <cell r="G297">
            <v>110</v>
          </cell>
          <cell r="H297">
            <v>116</v>
          </cell>
          <cell r="I297"/>
          <cell r="J297"/>
          <cell r="K297">
            <v>116</v>
          </cell>
          <cell r="L297"/>
          <cell r="M297"/>
          <cell r="N297">
            <v>116</v>
          </cell>
          <cell r="O297"/>
          <cell r="P297"/>
          <cell r="Q297">
            <v>116</v>
          </cell>
          <cell r="R297"/>
          <cell r="S297"/>
          <cell r="T297">
            <v>117</v>
          </cell>
          <cell r="U297"/>
          <cell r="V297"/>
          <cell r="W297">
            <v>117</v>
          </cell>
          <cell r="X297"/>
          <cell r="Y297"/>
        </row>
        <row r="298">
          <cell r="A298"/>
          <cell r="C298"/>
          <cell r="D298" t="str">
            <v xml:space="preserve">2 с</v>
          </cell>
          <cell r="E298"/>
          <cell r="F298" t="str">
            <v>U</v>
          </cell>
          <cell r="G298">
            <v>110</v>
          </cell>
          <cell r="H298">
            <v>116</v>
          </cell>
          <cell r="I298"/>
          <cell r="J298"/>
          <cell r="K298">
            <v>116</v>
          </cell>
          <cell r="L298"/>
          <cell r="M298"/>
          <cell r="N298">
            <v>116</v>
          </cell>
          <cell r="O298"/>
          <cell r="P298"/>
          <cell r="Q298">
            <v>116</v>
          </cell>
          <cell r="R298"/>
          <cell r="S298"/>
          <cell r="T298">
            <v>117</v>
          </cell>
          <cell r="U298"/>
          <cell r="V298"/>
          <cell r="W298">
            <v>117</v>
          </cell>
          <cell r="X298"/>
          <cell r="Y298"/>
        </row>
        <row r="299">
          <cell r="A299"/>
          <cell r="C299"/>
          <cell r="D299" t="str">
            <v xml:space="preserve">1 с</v>
          </cell>
          <cell r="E299"/>
          <cell r="F299" t="str">
            <v>U</v>
          </cell>
          <cell r="G299">
            <v>35</v>
          </cell>
          <cell r="H299">
            <v>35.299999999999997</v>
          </cell>
          <cell r="I299"/>
          <cell r="J299"/>
          <cell r="K299">
            <v>35.299999999999997</v>
          </cell>
          <cell r="L299"/>
          <cell r="M299"/>
          <cell r="N299">
            <v>35.299999999999997</v>
          </cell>
          <cell r="O299"/>
          <cell r="P299"/>
          <cell r="Q299">
            <v>35.299999999999997</v>
          </cell>
          <cell r="R299"/>
          <cell r="S299"/>
          <cell r="T299">
            <v>35.1</v>
          </cell>
          <cell r="U299"/>
          <cell r="V299"/>
          <cell r="W299">
            <v>35.1</v>
          </cell>
          <cell r="X299"/>
          <cell r="Y299"/>
        </row>
        <row r="300">
          <cell r="A300"/>
          <cell r="C300"/>
          <cell r="D300" t="str">
            <v xml:space="preserve">2 с</v>
          </cell>
          <cell r="E300"/>
          <cell r="F300" t="str">
            <v>U</v>
          </cell>
          <cell r="G300">
            <v>35</v>
          </cell>
          <cell r="H300">
            <v>35.200000000000003</v>
          </cell>
          <cell r="I300"/>
          <cell r="J300"/>
          <cell r="K300">
            <v>35.200000000000003</v>
          </cell>
          <cell r="L300"/>
          <cell r="M300"/>
          <cell r="N300">
            <v>35.200000000000003</v>
          </cell>
          <cell r="O300"/>
          <cell r="P300"/>
          <cell r="Q300">
            <v>35.200000000000003</v>
          </cell>
          <cell r="R300"/>
          <cell r="S300"/>
          <cell r="T300">
            <v>35.200000000000003</v>
          </cell>
          <cell r="U300"/>
          <cell r="V300"/>
          <cell r="W300">
            <v>35.200000000000003</v>
          </cell>
          <cell r="X300"/>
          <cell r="Y300"/>
        </row>
        <row r="301">
          <cell r="A301"/>
          <cell r="C301"/>
          <cell r="D301" t="str">
            <v xml:space="preserve">1 с</v>
          </cell>
          <cell r="E301"/>
          <cell r="F301" t="str">
            <v>U</v>
          </cell>
          <cell r="G301">
            <v>10</v>
          </cell>
          <cell r="H301">
            <v>10.199999999999999</v>
          </cell>
          <cell r="I301"/>
          <cell r="J301"/>
          <cell r="K301">
            <v>10.199999999999999</v>
          </cell>
          <cell r="L301"/>
          <cell r="M301"/>
          <cell r="N301">
            <v>10.199999999999999</v>
          </cell>
          <cell r="O301"/>
          <cell r="P301"/>
          <cell r="Q301">
            <v>10.199999999999999</v>
          </cell>
          <cell r="R301"/>
          <cell r="S301"/>
          <cell r="T301">
            <v>10.1</v>
          </cell>
          <cell r="U301"/>
          <cell r="V301"/>
          <cell r="W301">
            <v>10.1</v>
          </cell>
          <cell r="X301"/>
          <cell r="Y301"/>
        </row>
        <row r="302">
          <cell r="A302"/>
          <cell r="C302"/>
          <cell r="D302" t="str">
            <v xml:space="preserve">2 с</v>
          </cell>
          <cell r="E302"/>
          <cell r="F302" t="str">
            <v>U</v>
          </cell>
          <cell r="G302">
            <v>10</v>
          </cell>
          <cell r="H302">
            <v>10.3</v>
          </cell>
          <cell r="I302"/>
          <cell r="J302"/>
          <cell r="K302">
            <v>10.3</v>
          </cell>
          <cell r="L302"/>
          <cell r="M302"/>
          <cell r="N302">
            <v>10.3</v>
          </cell>
          <cell r="O302"/>
          <cell r="P302"/>
          <cell r="Q302">
            <v>10.3</v>
          </cell>
          <cell r="R302"/>
          <cell r="S302"/>
          <cell r="T302">
            <v>10.199999999999999</v>
          </cell>
          <cell r="U302"/>
          <cell r="V302"/>
          <cell r="W302">
            <v>10.199999999999999</v>
          </cell>
          <cell r="X302"/>
          <cell r="Y302"/>
        </row>
        <row r="303">
          <cell r="A303"/>
          <cell r="B303" t="str">
            <v xml:space="preserve">1 с.ш</v>
          </cell>
          <cell r="C303"/>
          <cell r="D303" t="str">
            <v>ТСН-1</v>
          </cell>
          <cell r="E303" t="str">
            <v>-</v>
          </cell>
          <cell r="F303" t="str">
            <v>-</v>
          </cell>
          <cell r="G303">
            <v>10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</row>
        <row r="304">
          <cell r="A304"/>
          <cell r="C304"/>
          <cell r="D304" t="str">
            <v>Л-1</v>
          </cell>
          <cell r="E304" t="str">
            <v>-</v>
          </cell>
          <cell r="F304" t="str">
            <v>-</v>
          </cell>
          <cell r="G304">
            <v>10</v>
          </cell>
          <cell r="H304">
            <v>0.4</v>
          </cell>
          <cell r="I304">
            <v>0.161</v>
          </cell>
          <cell r="J304">
            <v>24</v>
          </cell>
          <cell r="K304">
            <v>0.4</v>
          </cell>
          <cell r="L304">
            <v>0.161</v>
          </cell>
          <cell r="M304">
            <v>24</v>
          </cell>
          <cell r="N304">
            <v>0.4</v>
          </cell>
          <cell r="O304">
            <v>0.161</v>
          </cell>
          <cell r="P304">
            <v>24</v>
          </cell>
          <cell r="Q304">
            <v>0.4</v>
          </cell>
          <cell r="R304">
            <v>0.161</v>
          </cell>
          <cell r="S304">
            <v>24</v>
          </cell>
          <cell r="T304">
            <v>0.2</v>
          </cell>
          <cell r="U304">
            <v>0.14599999999999999</v>
          </cell>
          <cell r="V304">
            <v>14</v>
          </cell>
          <cell r="W304">
            <v>0.2</v>
          </cell>
          <cell r="X304">
            <v>0.14599999999999999</v>
          </cell>
          <cell r="Y304">
            <v>14</v>
          </cell>
        </row>
        <row r="305">
          <cell r="A305"/>
          <cell r="C305"/>
          <cell r="D305" t="str">
            <v>Л-4</v>
          </cell>
          <cell r="E305" t="str">
            <v>-</v>
          </cell>
          <cell r="F305" t="str">
            <v>-</v>
          </cell>
          <cell r="G305">
            <v>10</v>
          </cell>
          <cell r="H305">
            <v>0.11</v>
          </cell>
          <cell r="I305">
            <v>0.105</v>
          </cell>
          <cell r="J305">
            <v>9</v>
          </cell>
          <cell r="K305">
            <v>0.11</v>
          </cell>
          <cell r="L305">
            <v>0.105</v>
          </cell>
          <cell r="M305">
            <v>9</v>
          </cell>
          <cell r="N305">
            <v>0.11</v>
          </cell>
          <cell r="O305">
            <v>0.105</v>
          </cell>
          <cell r="P305">
            <v>9</v>
          </cell>
          <cell r="Q305">
            <v>0.11</v>
          </cell>
          <cell r="R305">
            <v>0.105</v>
          </cell>
          <cell r="S305">
            <v>9</v>
          </cell>
          <cell r="T305">
            <v>0.06</v>
          </cell>
          <cell r="U305">
            <v>0.112</v>
          </cell>
          <cell r="V305">
            <v>7</v>
          </cell>
          <cell r="W305">
            <v>0.06</v>
          </cell>
          <cell r="X305">
            <v>0.112</v>
          </cell>
          <cell r="Y305">
            <v>7</v>
          </cell>
        </row>
        <row r="306">
          <cell r="A306"/>
          <cell r="C306"/>
          <cell r="D306" t="str">
            <v>Л-5</v>
          </cell>
          <cell r="E306" t="str">
            <v>-</v>
          </cell>
          <cell r="F306" t="str">
            <v>-</v>
          </cell>
          <cell r="G306">
            <v>10</v>
          </cell>
          <cell r="H306">
            <v>4.3999999999999997E-2</v>
          </cell>
          <cell r="I306">
            <v>4.7E-2</v>
          </cell>
          <cell r="J306">
            <v>4</v>
          </cell>
          <cell r="K306">
            <v>4.3999999999999997E-2</v>
          </cell>
          <cell r="L306">
            <v>4.7E-2</v>
          </cell>
          <cell r="M306">
            <v>4</v>
          </cell>
          <cell r="N306">
            <v>4.3999999999999997E-2</v>
          </cell>
          <cell r="O306">
            <v>4.7E-2</v>
          </cell>
          <cell r="P306">
            <v>4</v>
          </cell>
          <cell r="Q306">
            <v>4.3999999999999997E-2</v>
          </cell>
          <cell r="R306">
            <v>4.7E-2</v>
          </cell>
          <cell r="S306">
            <v>4</v>
          </cell>
          <cell r="T306">
            <v>2.7E-2</v>
          </cell>
          <cell r="U306">
            <v>5.2999999999999999E-2</v>
          </cell>
          <cell r="V306">
            <v>3</v>
          </cell>
          <cell r="W306">
            <v>2.7E-2</v>
          </cell>
          <cell r="X306">
            <v>5.2999999999999999E-2</v>
          </cell>
          <cell r="Y306">
            <v>3</v>
          </cell>
        </row>
        <row r="307">
          <cell r="A307"/>
          <cell r="C307"/>
          <cell r="D307" t="str">
            <v>Л-6</v>
          </cell>
          <cell r="E307" t="str">
            <v>-</v>
          </cell>
          <cell r="F307" t="str">
            <v>-</v>
          </cell>
          <cell r="G307">
            <v>10</v>
          </cell>
          <cell r="H307">
            <v>6.6000000000000003E-2</v>
          </cell>
          <cell r="I307">
            <v>2.7E-2</v>
          </cell>
          <cell r="J307">
            <v>4</v>
          </cell>
          <cell r="K307">
            <v>6.6000000000000003E-2</v>
          </cell>
          <cell r="L307">
            <v>2.7E-2</v>
          </cell>
          <cell r="M307">
            <v>4</v>
          </cell>
          <cell r="N307">
            <v>6.6000000000000003E-2</v>
          </cell>
          <cell r="O307">
            <v>2.7E-2</v>
          </cell>
          <cell r="P307">
            <v>4</v>
          </cell>
          <cell r="Q307">
            <v>6.6000000000000003E-2</v>
          </cell>
          <cell r="R307">
            <v>2.7E-2</v>
          </cell>
          <cell r="S307">
            <v>4</v>
          </cell>
          <cell r="T307">
            <v>0.04</v>
          </cell>
          <cell r="U307">
            <v>2.4E-2</v>
          </cell>
          <cell r="V307">
            <v>3</v>
          </cell>
          <cell r="W307">
            <v>0.04</v>
          </cell>
          <cell r="X307">
            <v>2.4E-2</v>
          </cell>
          <cell r="Y307">
            <v>3</v>
          </cell>
        </row>
        <row r="308">
          <cell r="A308"/>
          <cell r="C308"/>
          <cell r="D308" t="str">
            <v>Л-7</v>
          </cell>
          <cell r="E308" t="str">
            <v>-</v>
          </cell>
          <cell r="F308" t="str">
            <v>-</v>
          </cell>
          <cell r="G308">
            <v>10</v>
          </cell>
          <cell r="H308">
            <v>4.2000000000000003E-2</v>
          </cell>
          <cell r="I308">
            <v>2.7E-2</v>
          </cell>
          <cell r="J308">
            <v>3</v>
          </cell>
          <cell r="K308">
            <v>4.2000000000000003E-2</v>
          </cell>
          <cell r="L308">
            <v>2.7E-2</v>
          </cell>
          <cell r="M308">
            <v>3</v>
          </cell>
          <cell r="N308">
            <v>4.2000000000000003E-2</v>
          </cell>
          <cell r="O308">
            <v>2.7E-2</v>
          </cell>
          <cell r="P308">
            <v>3</v>
          </cell>
          <cell r="Q308">
            <v>4.2000000000000003E-2</v>
          </cell>
          <cell r="R308">
            <v>2.7E-2</v>
          </cell>
          <cell r="S308">
            <v>3</v>
          </cell>
          <cell r="T308">
            <v>2.1999999999999999E-2</v>
          </cell>
          <cell r="U308">
            <v>2.9000000000000001E-2</v>
          </cell>
          <cell r="V308">
            <v>2</v>
          </cell>
          <cell r="W308">
            <v>2.1999999999999999E-2</v>
          </cell>
          <cell r="X308">
            <v>2.9000000000000001E-2</v>
          </cell>
          <cell r="Y308">
            <v>2</v>
          </cell>
        </row>
        <row r="309">
          <cell r="A309"/>
          <cell r="B309" t="str">
            <v xml:space="preserve">2 с.ш.</v>
          </cell>
          <cell r="C309"/>
          <cell r="D309" t="str">
            <v>ТСН-2</v>
          </cell>
          <cell r="E309" t="str">
            <v>-</v>
          </cell>
          <cell r="F309" t="str">
            <v>-</v>
          </cell>
          <cell r="G309">
            <v>10</v>
          </cell>
          <cell r="H309">
            <v>2E-3</v>
          </cell>
          <cell r="I309">
            <v>2E-3</v>
          </cell>
          <cell r="J309">
            <v>0</v>
          </cell>
          <cell r="K309">
            <v>2E-3</v>
          </cell>
          <cell r="L309">
            <v>2E-3</v>
          </cell>
          <cell r="M309">
            <v>0</v>
          </cell>
          <cell r="N309">
            <v>2E-3</v>
          </cell>
          <cell r="O309">
            <v>2E-3</v>
          </cell>
          <cell r="P309">
            <v>0</v>
          </cell>
          <cell r="Q309">
            <v>2E-3</v>
          </cell>
          <cell r="R309">
            <v>2E-3</v>
          </cell>
          <cell r="S309">
            <v>0</v>
          </cell>
          <cell r="T309">
            <v>3.0000000000000001E-3</v>
          </cell>
          <cell r="U309">
            <v>3.0000000000000001E-3</v>
          </cell>
          <cell r="V309">
            <v>0</v>
          </cell>
          <cell r="W309">
            <v>3.0000000000000001E-3</v>
          </cell>
          <cell r="X309">
            <v>3.0000000000000001E-3</v>
          </cell>
          <cell r="Y309">
            <v>0</v>
          </cell>
        </row>
        <row r="310">
          <cell r="A310"/>
          <cell r="C310"/>
          <cell r="D310" t="str">
            <v>Л-2</v>
          </cell>
          <cell r="E310" t="str">
            <v>-</v>
          </cell>
          <cell r="F310" t="str">
            <v>-</v>
          </cell>
          <cell r="G310">
            <v>10</v>
          </cell>
          <cell r="H310">
            <v>0.245</v>
          </cell>
          <cell r="I310">
            <v>0.20300000000000001</v>
          </cell>
          <cell r="J310">
            <v>18</v>
          </cell>
          <cell r="K310">
            <v>0.245</v>
          </cell>
          <cell r="L310">
            <v>0.20300000000000001</v>
          </cell>
          <cell r="M310">
            <v>18</v>
          </cell>
          <cell r="N310">
            <v>0.245</v>
          </cell>
          <cell r="O310">
            <v>0.20300000000000001</v>
          </cell>
          <cell r="P310">
            <v>18</v>
          </cell>
          <cell r="Q310">
            <v>0.245</v>
          </cell>
          <cell r="R310">
            <v>0.20300000000000001</v>
          </cell>
          <cell r="S310">
            <v>18</v>
          </cell>
          <cell r="T310">
            <v>0.14000000000000001</v>
          </cell>
          <cell r="U310">
            <v>0.187</v>
          </cell>
          <cell r="V310">
            <v>13</v>
          </cell>
          <cell r="W310">
            <v>0.14000000000000001</v>
          </cell>
          <cell r="X310">
            <v>0.187</v>
          </cell>
          <cell r="Y310">
            <v>13</v>
          </cell>
        </row>
        <row r="311">
          <cell r="A311"/>
          <cell r="C311"/>
          <cell r="D311" t="str">
            <v>Л-3</v>
          </cell>
          <cell r="E311" t="str">
            <v>-</v>
          </cell>
          <cell r="F311" t="str">
            <v>-</v>
          </cell>
          <cell r="G311">
            <v>10</v>
          </cell>
          <cell r="H311">
            <v>3.7999999999999999E-2</v>
          </cell>
          <cell r="I311">
            <v>3.5000000000000003E-2</v>
          </cell>
          <cell r="J311">
            <v>3</v>
          </cell>
          <cell r="K311">
            <v>3.7999999999999999E-2</v>
          </cell>
          <cell r="L311">
            <v>3.5000000000000003E-2</v>
          </cell>
          <cell r="M311">
            <v>3</v>
          </cell>
          <cell r="N311">
            <v>3.7999999999999999E-2</v>
          </cell>
          <cell r="O311">
            <v>3.5000000000000003E-2</v>
          </cell>
          <cell r="P311">
            <v>3</v>
          </cell>
          <cell r="Q311">
            <v>3.7999999999999999E-2</v>
          </cell>
          <cell r="R311">
            <v>3.5000000000000003E-2</v>
          </cell>
          <cell r="S311">
            <v>3</v>
          </cell>
          <cell r="T311">
            <v>1.9E-2</v>
          </cell>
          <cell r="U311">
            <v>0.35</v>
          </cell>
          <cell r="V311">
            <v>20</v>
          </cell>
          <cell r="W311">
            <v>1.9E-2</v>
          </cell>
          <cell r="X311">
            <v>0.35</v>
          </cell>
          <cell r="Y311">
            <v>20</v>
          </cell>
        </row>
        <row r="312">
          <cell r="A312"/>
          <cell r="C312"/>
          <cell r="D312" t="str">
            <v>Л-8</v>
          </cell>
          <cell r="E312" t="str">
            <v>-</v>
          </cell>
          <cell r="F312" t="str">
            <v>-</v>
          </cell>
          <cell r="G312">
            <v>10</v>
          </cell>
          <cell r="H312">
            <v>4.4999999999999998E-2</v>
          </cell>
          <cell r="I312">
            <v>1.7000000000000001E-2</v>
          </cell>
          <cell r="J312">
            <v>3</v>
          </cell>
          <cell r="K312">
            <v>4.4999999999999998E-2</v>
          </cell>
          <cell r="L312">
            <v>1.7000000000000001E-2</v>
          </cell>
          <cell r="M312">
            <v>3</v>
          </cell>
          <cell r="N312">
            <v>4.4999999999999998E-2</v>
          </cell>
          <cell r="O312">
            <v>1.7000000000000001E-2</v>
          </cell>
          <cell r="P312">
            <v>3</v>
          </cell>
          <cell r="Q312">
            <v>4.4999999999999998E-2</v>
          </cell>
          <cell r="R312">
            <v>1.7000000000000001E-2</v>
          </cell>
          <cell r="S312">
            <v>3</v>
          </cell>
          <cell r="T312">
            <v>2.3E-2</v>
          </cell>
          <cell r="U312">
            <v>1.9E-2</v>
          </cell>
          <cell r="V312">
            <v>2</v>
          </cell>
          <cell r="W312">
            <v>2.3E-2</v>
          </cell>
          <cell r="X312">
            <v>1.9E-2</v>
          </cell>
          <cell r="Y312">
            <v>2</v>
          </cell>
        </row>
        <row r="313">
          <cell r="A313"/>
          <cell r="B313" t="str">
            <v xml:space="preserve">Небаланс шин-110 кВ</v>
          </cell>
          <cell r="C313"/>
          <cell r="D313" t="str">
            <v>прием</v>
          </cell>
          <cell r="E313"/>
          <cell r="F313"/>
          <cell r="G313"/>
          <cell r="H313">
            <v>9</v>
          </cell>
          <cell r="I313">
            <v>5</v>
          </cell>
          <cell r="J313"/>
          <cell r="K313">
            <v>9</v>
          </cell>
          <cell r="L313">
            <v>5</v>
          </cell>
          <cell r="M313"/>
          <cell r="N313">
            <v>9</v>
          </cell>
          <cell r="O313">
            <v>5</v>
          </cell>
          <cell r="P313"/>
          <cell r="Q313">
            <v>9</v>
          </cell>
          <cell r="R313">
            <v>5</v>
          </cell>
          <cell r="S313"/>
          <cell r="T313">
            <v>9</v>
          </cell>
          <cell r="U313">
            <v>5</v>
          </cell>
          <cell r="V313"/>
          <cell r="W313">
            <v>9</v>
          </cell>
          <cell r="X313">
            <v>5</v>
          </cell>
          <cell r="Y313"/>
        </row>
        <row r="314">
          <cell r="A314"/>
          <cell r="B314"/>
          <cell r="C314"/>
          <cell r="D314" t="str">
            <v>отдача</v>
          </cell>
          <cell r="E314"/>
          <cell r="F314"/>
          <cell r="G314"/>
          <cell r="H314">
            <v>0</v>
          </cell>
          <cell r="I314">
            <v>0</v>
          </cell>
          <cell r="J314"/>
          <cell r="K314">
            <v>0</v>
          </cell>
          <cell r="L314">
            <v>0</v>
          </cell>
          <cell r="M314"/>
          <cell r="N314">
            <v>0</v>
          </cell>
          <cell r="O314">
            <v>0</v>
          </cell>
          <cell r="P314"/>
          <cell r="Q314">
            <v>0</v>
          </cell>
          <cell r="R314">
            <v>0</v>
          </cell>
          <cell r="S314"/>
          <cell r="T314">
            <v>0</v>
          </cell>
          <cell r="U314">
            <v>0</v>
          </cell>
          <cell r="V314"/>
          <cell r="W314">
            <v>0</v>
          </cell>
          <cell r="X314">
            <v>0</v>
          </cell>
          <cell r="Y314"/>
        </row>
        <row r="315">
          <cell r="A315"/>
          <cell r="B315"/>
          <cell r="C315"/>
          <cell r="D315" t="str">
            <v xml:space="preserve">небаланс %</v>
          </cell>
          <cell r="E315"/>
          <cell r="F315"/>
          <cell r="G315"/>
          <cell r="H315">
            <v>100</v>
          </cell>
          <cell r="I315">
            <v>100</v>
          </cell>
          <cell r="J315"/>
          <cell r="K315">
            <v>100</v>
          </cell>
          <cell r="L315">
            <v>100</v>
          </cell>
          <cell r="M315"/>
          <cell r="N315">
            <v>100</v>
          </cell>
          <cell r="O315">
            <v>100</v>
          </cell>
          <cell r="P315"/>
          <cell r="Q315">
            <v>100</v>
          </cell>
          <cell r="R315">
            <v>100</v>
          </cell>
          <cell r="S315"/>
          <cell r="T315">
            <v>100</v>
          </cell>
          <cell r="U315">
            <v>100</v>
          </cell>
          <cell r="V315"/>
          <cell r="W315">
            <v>100</v>
          </cell>
          <cell r="X315">
            <v>100</v>
          </cell>
          <cell r="Y315"/>
        </row>
        <row r="316">
          <cell r="A316"/>
          <cell r="B316" t="str">
            <v xml:space="preserve">Небаланс шин-35 кВ</v>
          </cell>
          <cell r="C316"/>
          <cell r="D316" t="str">
            <v>прием</v>
          </cell>
          <cell r="E316"/>
          <cell r="F316"/>
          <cell r="G316"/>
          <cell r="H316" t="e">
            <v>#REF!</v>
          </cell>
          <cell r="I316" t="e">
            <v>#REF!</v>
          </cell>
          <cell r="J316"/>
          <cell r="K316" t="e">
            <v>#REF!</v>
          </cell>
          <cell r="L316" t="e">
            <v>#REF!</v>
          </cell>
          <cell r="M316"/>
          <cell r="N316" t="e">
            <v>#REF!</v>
          </cell>
          <cell r="O316" t="e">
            <v>#REF!</v>
          </cell>
          <cell r="P316"/>
          <cell r="Q316" t="e">
            <v>#REF!</v>
          </cell>
          <cell r="R316" t="e">
            <v>#REF!</v>
          </cell>
          <cell r="S316"/>
          <cell r="T316" t="e">
            <v>#REF!</v>
          </cell>
          <cell r="U316" t="e">
            <v>#REF!</v>
          </cell>
          <cell r="V316"/>
          <cell r="W316" t="e">
            <v>#REF!</v>
          </cell>
          <cell r="X316" t="e">
            <v>#REF!</v>
          </cell>
          <cell r="Y316"/>
        </row>
        <row r="317">
          <cell r="A317"/>
          <cell r="B317"/>
          <cell r="C317"/>
          <cell r="D317" t="str">
            <v>отдача</v>
          </cell>
          <cell r="E317"/>
          <cell r="F317"/>
          <cell r="G317"/>
          <cell r="H317">
            <v>2E-3</v>
          </cell>
          <cell r="I317">
            <v>2E-3</v>
          </cell>
          <cell r="J317"/>
          <cell r="K317">
            <v>2E-3</v>
          </cell>
          <cell r="L317">
            <v>2E-3</v>
          </cell>
          <cell r="M317"/>
          <cell r="N317">
            <v>2E-3</v>
          </cell>
          <cell r="O317">
            <v>2E-3</v>
          </cell>
          <cell r="P317"/>
          <cell r="Q317">
            <v>2E-3</v>
          </cell>
          <cell r="R317">
            <v>2E-3</v>
          </cell>
          <cell r="S317"/>
          <cell r="T317">
            <v>3.0000000000000001E-3</v>
          </cell>
          <cell r="U317">
            <v>3.0000000000000001E-3</v>
          </cell>
          <cell r="V317"/>
          <cell r="W317">
            <v>3.0000000000000001E-3</v>
          </cell>
          <cell r="X317">
            <v>3.0000000000000001E-3</v>
          </cell>
          <cell r="Y317"/>
        </row>
        <row r="318">
          <cell r="A318"/>
          <cell r="B318"/>
          <cell r="C318"/>
          <cell r="D318" t="str">
            <v>небаланс</v>
          </cell>
          <cell r="E318"/>
          <cell r="F318"/>
          <cell r="G318"/>
          <cell r="H318" t="e">
            <v>#REF!</v>
          </cell>
          <cell r="I318" t="e">
            <v>#REF!</v>
          </cell>
          <cell r="J318"/>
          <cell r="K318" t="e">
            <v>#REF!</v>
          </cell>
          <cell r="L318" t="e">
            <v>#REF!</v>
          </cell>
          <cell r="M318"/>
          <cell r="N318" t="e">
            <v>#REF!</v>
          </cell>
          <cell r="O318" t="e">
            <v>#REF!</v>
          </cell>
          <cell r="P318"/>
          <cell r="Q318" t="e">
            <v>#REF!</v>
          </cell>
          <cell r="R318" t="e">
            <v>#REF!</v>
          </cell>
          <cell r="S318"/>
          <cell r="T318" t="e">
            <v>#REF!</v>
          </cell>
          <cell r="U318" t="e">
            <v>#REF!</v>
          </cell>
          <cell r="V318"/>
          <cell r="W318" t="e">
            <v>#REF!</v>
          </cell>
          <cell r="X318" t="e">
            <v>#REF!</v>
          </cell>
          <cell r="Y318"/>
        </row>
        <row r="319">
          <cell r="A319"/>
          <cell r="B319" t="str">
            <v xml:space="preserve">Небаланс шин-10 кВ 1с.ш.</v>
          </cell>
          <cell r="C319"/>
          <cell r="D319" t="str">
            <v>прием</v>
          </cell>
          <cell r="E319"/>
          <cell r="F319"/>
          <cell r="G319"/>
          <cell r="H319" t="e">
            <v>#REF!</v>
          </cell>
          <cell r="I319" t="e">
            <v>#REF!</v>
          </cell>
          <cell r="J319"/>
          <cell r="K319" t="e">
            <v>#REF!</v>
          </cell>
          <cell r="L319" t="e">
            <v>#REF!</v>
          </cell>
          <cell r="M319"/>
          <cell r="N319" t="e">
            <v>#REF!</v>
          </cell>
          <cell r="O319" t="e">
            <v>#REF!</v>
          </cell>
          <cell r="P319"/>
          <cell r="Q319" t="e">
            <v>#REF!</v>
          </cell>
          <cell r="R319" t="e">
            <v>#REF!</v>
          </cell>
          <cell r="S319"/>
          <cell r="T319" t="e">
            <v>#REF!</v>
          </cell>
          <cell r="U319" t="e">
            <v>#REF!</v>
          </cell>
          <cell r="V319"/>
          <cell r="W319" t="e">
            <v>#REF!</v>
          </cell>
          <cell r="X319" t="e">
            <v>#REF!</v>
          </cell>
          <cell r="Y319"/>
        </row>
        <row r="320">
          <cell r="A320"/>
          <cell r="B320"/>
          <cell r="C320"/>
          <cell r="D320" t="str">
            <v>отдача</v>
          </cell>
          <cell r="E320"/>
          <cell r="F320"/>
          <cell r="G320"/>
          <cell r="H320">
            <v>0.66200000000000003</v>
          </cell>
          <cell r="I320">
            <v>0.36699999999999999</v>
          </cell>
          <cell r="J320"/>
          <cell r="K320">
            <v>0.66200000000000003</v>
          </cell>
          <cell r="L320">
            <v>0.36699999999999999</v>
          </cell>
          <cell r="M320"/>
          <cell r="N320">
            <v>0.66200000000000003</v>
          </cell>
          <cell r="O320">
            <v>0.36699999999999999</v>
          </cell>
          <cell r="P320"/>
          <cell r="Q320">
            <v>0.66200000000000003</v>
          </cell>
          <cell r="R320">
            <v>0.36699999999999999</v>
          </cell>
          <cell r="S320"/>
          <cell r="T320">
            <v>0.34899999999999998</v>
          </cell>
          <cell r="U320">
            <v>0.36399999999999999</v>
          </cell>
          <cell r="V320"/>
          <cell r="W320">
            <v>0.34899999999999998</v>
          </cell>
          <cell r="X320">
            <v>0.36399999999999999</v>
          </cell>
          <cell r="Y320"/>
        </row>
        <row r="321">
          <cell r="A321"/>
          <cell r="B321"/>
          <cell r="C321"/>
          <cell r="D321" t="str">
            <v>небаланс</v>
          </cell>
          <cell r="E321"/>
          <cell r="F321"/>
          <cell r="G321"/>
          <cell r="H321" t="e">
            <v>#REF!</v>
          </cell>
          <cell r="I321" t="e">
            <v>#REF!</v>
          </cell>
          <cell r="J321"/>
          <cell r="K321" t="e">
            <v>#REF!</v>
          </cell>
          <cell r="L321" t="e">
            <v>#REF!</v>
          </cell>
          <cell r="M321"/>
          <cell r="N321" t="e">
            <v>#REF!</v>
          </cell>
          <cell r="O321" t="e">
            <v>#REF!</v>
          </cell>
          <cell r="P321"/>
          <cell r="Q321" t="e">
            <v>#REF!</v>
          </cell>
          <cell r="R321" t="e">
            <v>#REF!</v>
          </cell>
          <cell r="S321"/>
          <cell r="T321" t="e">
            <v>#REF!</v>
          </cell>
          <cell r="U321" t="e">
            <v>#REF!</v>
          </cell>
          <cell r="V321"/>
          <cell r="W321" t="e">
            <v>#REF!</v>
          </cell>
          <cell r="X321" t="e">
            <v>#REF!</v>
          </cell>
          <cell r="Y321"/>
        </row>
        <row r="322">
          <cell r="A322"/>
          <cell r="B322" t="str">
            <v xml:space="preserve">Небаланс шин-10 кВ 2с.ш.</v>
          </cell>
          <cell r="C322"/>
          <cell r="D322" t="str">
            <v>прием</v>
          </cell>
          <cell r="E322"/>
          <cell r="F322"/>
          <cell r="G322"/>
          <cell r="H322">
            <v>0.97899999999999998</v>
          </cell>
          <cell r="I322">
            <v>0.61399999999999999</v>
          </cell>
          <cell r="J322"/>
          <cell r="K322">
            <v>0.97899999999999998</v>
          </cell>
          <cell r="L322">
            <v>0.61399999999999999</v>
          </cell>
          <cell r="M322"/>
          <cell r="N322">
            <v>0.97899999999999998</v>
          </cell>
          <cell r="O322">
            <v>0.61399999999999999</v>
          </cell>
          <cell r="P322"/>
          <cell r="Q322">
            <v>0.97899999999999998</v>
          </cell>
          <cell r="R322">
            <v>0.61399999999999999</v>
          </cell>
          <cell r="S322"/>
          <cell r="T322">
            <v>0.53400000000000003</v>
          </cell>
          <cell r="U322">
            <v>0.59499999999999997</v>
          </cell>
          <cell r="V322"/>
          <cell r="W322">
            <v>0.53400000000000003</v>
          </cell>
          <cell r="X322">
            <v>0.59499999999999997</v>
          </cell>
          <cell r="Y322"/>
        </row>
        <row r="323">
          <cell r="A323"/>
          <cell r="B323"/>
          <cell r="C323"/>
          <cell r="D323" t="str">
            <v>отдача</v>
          </cell>
          <cell r="E323"/>
          <cell r="F323"/>
          <cell r="G323"/>
          <cell r="H323">
            <v>0.33</v>
          </cell>
          <cell r="I323">
            <v>0.25700000000000001</v>
          </cell>
          <cell r="J323"/>
          <cell r="K323">
            <v>0.33</v>
          </cell>
          <cell r="L323">
            <v>0.25700000000000001</v>
          </cell>
          <cell r="M323"/>
          <cell r="N323">
            <v>0.33</v>
          </cell>
          <cell r="O323">
            <v>0.25700000000000001</v>
          </cell>
          <cell r="P323"/>
          <cell r="Q323">
            <v>0.33</v>
          </cell>
          <cell r="R323">
            <v>0.25700000000000001</v>
          </cell>
          <cell r="S323"/>
          <cell r="T323">
            <v>0.185</v>
          </cell>
          <cell r="U323">
            <v>0.55900000000000005</v>
          </cell>
          <cell r="V323"/>
          <cell r="W323">
            <v>0.185</v>
          </cell>
          <cell r="X323">
            <v>0.55900000000000005</v>
          </cell>
          <cell r="Y323"/>
        </row>
        <row r="324">
          <cell r="A324"/>
          <cell r="B324"/>
          <cell r="C324"/>
          <cell r="D324" t="str">
            <v>небаланс</v>
          </cell>
          <cell r="E324"/>
          <cell r="F324"/>
          <cell r="G324"/>
          <cell r="H324">
            <v>66.2921348314607</v>
          </cell>
          <cell r="I324">
            <v>58.143322475570002</v>
          </cell>
          <cell r="J324"/>
          <cell r="K324">
            <v>66.2921348314607</v>
          </cell>
          <cell r="L324">
            <v>58.143322475570002</v>
          </cell>
          <cell r="M324"/>
          <cell r="N324">
            <v>66.2921348314607</v>
          </cell>
          <cell r="O324">
            <v>58.143322475570002</v>
          </cell>
          <cell r="P324"/>
          <cell r="Q324">
            <v>66.2921348314607</v>
          </cell>
          <cell r="R324">
            <v>58.143322475570002</v>
          </cell>
          <cell r="S324"/>
          <cell r="T324">
            <v>65.355805243445701</v>
          </cell>
          <cell r="U324">
            <v>6.0504201680672098</v>
          </cell>
          <cell r="V324"/>
          <cell r="W324">
            <v>65.355805243445701</v>
          </cell>
          <cell r="X324">
            <v>6.0504201680672098</v>
          </cell>
          <cell r="Y324"/>
        </row>
        <row r="325">
          <cell r="A325">
            <v>8</v>
          </cell>
          <cell r="B325" t="str">
            <v xml:space="preserve">ПС 110 кВ Ягайлово</v>
          </cell>
          <cell r="C325"/>
          <cell r="D325"/>
          <cell r="E325"/>
          <cell r="F325"/>
          <cell r="G325"/>
          <cell r="H325"/>
          <cell r="I325"/>
          <cell r="J325"/>
          <cell r="K325"/>
          <cell r="L325"/>
          <cell r="M325"/>
          <cell r="N325"/>
          <cell r="O325"/>
          <cell r="P325"/>
          <cell r="Q325"/>
          <cell r="R325"/>
          <cell r="S325"/>
          <cell r="T325"/>
          <cell r="U325"/>
          <cell r="V325"/>
          <cell r="W325"/>
          <cell r="X325"/>
          <cell r="Y325"/>
        </row>
        <row r="326">
          <cell r="A326"/>
          <cell r="C326"/>
          <cell r="D326" t="str">
            <v>Т-1</v>
          </cell>
          <cell r="E326"/>
          <cell r="F326" t="str">
            <v>ВН</v>
          </cell>
          <cell r="G326">
            <v>110</v>
          </cell>
          <cell r="H326">
            <v>0.36</v>
          </cell>
          <cell r="I326">
            <v>0.35799999999999998</v>
          </cell>
          <cell r="J326">
            <v>3</v>
          </cell>
          <cell r="K326">
            <v>0.36</v>
          </cell>
          <cell r="L326">
            <v>0.35799999999999998</v>
          </cell>
          <cell r="M326">
            <v>3</v>
          </cell>
          <cell r="N326">
            <v>0.36</v>
          </cell>
          <cell r="O326">
            <v>0.35799999999999998</v>
          </cell>
          <cell r="P326">
            <v>3</v>
          </cell>
          <cell r="Q326">
            <v>0.36</v>
          </cell>
          <cell r="R326">
            <v>0.35799999999999998</v>
          </cell>
          <cell r="S326">
            <v>3</v>
          </cell>
          <cell r="T326">
            <v>0.23300000000000001</v>
          </cell>
          <cell r="U326">
            <v>0.34899999999999998</v>
          </cell>
          <cell r="V326">
            <v>7</v>
          </cell>
          <cell r="W326">
            <v>0.23300000000000001</v>
          </cell>
          <cell r="X326">
            <v>0.34899999999999998</v>
          </cell>
          <cell r="Y326">
            <v>7</v>
          </cell>
        </row>
        <row r="327">
          <cell r="A327"/>
          <cell r="C327"/>
          <cell r="D327"/>
          <cell r="E327"/>
          <cell r="F327" t="str">
            <v>СН</v>
          </cell>
          <cell r="G327">
            <v>35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</row>
        <row r="328">
          <cell r="A328"/>
          <cell r="C328"/>
          <cell r="D328"/>
          <cell r="E328"/>
          <cell r="F328" t="str">
            <v>НН</v>
          </cell>
          <cell r="G328">
            <v>10</v>
          </cell>
          <cell r="H328">
            <v>0.36</v>
          </cell>
          <cell r="I328">
            <v>0.35799999999999998</v>
          </cell>
          <cell r="J328">
            <v>29</v>
          </cell>
          <cell r="K328">
            <v>0.36</v>
          </cell>
          <cell r="L328">
            <v>0.35799999999999998</v>
          </cell>
          <cell r="M328">
            <v>29</v>
          </cell>
          <cell r="N328">
            <v>0.36</v>
          </cell>
          <cell r="O328">
            <v>0.35799999999999998</v>
          </cell>
          <cell r="P328">
            <v>29</v>
          </cell>
          <cell r="Q328">
            <v>0.36</v>
          </cell>
          <cell r="R328">
            <v>0.35799999999999998</v>
          </cell>
          <cell r="S328">
            <v>29</v>
          </cell>
          <cell r="T328">
            <v>0.23300000000000001</v>
          </cell>
          <cell r="U328">
            <v>0.34899999999999998</v>
          </cell>
          <cell r="V328">
            <v>24</v>
          </cell>
          <cell r="W328">
            <v>0.23300000000000001</v>
          </cell>
          <cell r="X328">
            <v>0.34899999999999998</v>
          </cell>
          <cell r="Y328">
            <v>24</v>
          </cell>
        </row>
        <row r="329">
          <cell r="A329"/>
          <cell r="B329"/>
          <cell r="C329"/>
          <cell r="D329"/>
          <cell r="E329"/>
          <cell r="F329" t="str">
            <v>РПН</v>
          </cell>
          <cell r="G329" t="str">
            <v>-</v>
          </cell>
          <cell r="H329">
            <v>8</v>
          </cell>
          <cell r="I329"/>
          <cell r="J329"/>
          <cell r="K329">
            <v>8</v>
          </cell>
          <cell r="L329"/>
          <cell r="M329"/>
          <cell r="N329">
            <v>8</v>
          </cell>
          <cell r="O329"/>
          <cell r="P329"/>
          <cell r="Q329">
            <v>8</v>
          </cell>
          <cell r="R329"/>
          <cell r="S329"/>
          <cell r="T329">
            <v>8</v>
          </cell>
          <cell r="U329"/>
          <cell r="V329"/>
          <cell r="W329">
            <v>8</v>
          </cell>
          <cell r="X329"/>
          <cell r="Y329"/>
        </row>
        <row r="330">
          <cell r="A330"/>
          <cell r="C330"/>
          <cell r="D330"/>
          <cell r="E330"/>
          <cell r="F330" t="str">
            <v>ПБВ</v>
          </cell>
          <cell r="G330" t="str">
            <v>-</v>
          </cell>
          <cell r="H330"/>
          <cell r="I330"/>
          <cell r="J330"/>
          <cell r="K330"/>
          <cell r="L330"/>
          <cell r="M330"/>
          <cell r="N330"/>
          <cell r="O330"/>
          <cell r="P330"/>
          <cell r="Q330"/>
          <cell r="R330"/>
          <cell r="S330"/>
          <cell r="T330"/>
          <cell r="U330"/>
          <cell r="V330"/>
          <cell r="W330"/>
          <cell r="X330"/>
          <cell r="Y330"/>
        </row>
        <row r="331">
          <cell r="A331"/>
          <cell r="C331"/>
          <cell r="D331" t="str">
            <v>Т-2</v>
          </cell>
          <cell r="E331"/>
          <cell r="F331" t="str">
            <v>ВН</v>
          </cell>
          <cell r="G331">
            <v>110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</row>
        <row r="332">
          <cell r="A332"/>
          <cell r="C332"/>
          <cell r="D332"/>
          <cell r="E332"/>
          <cell r="F332" t="str">
            <v>СН</v>
          </cell>
          <cell r="G332">
            <v>35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</row>
        <row r="333">
          <cell r="A333"/>
          <cell r="C333"/>
          <cell r="D333"/>
          <cell r="E333"/>
          <cell r="F333" t="str">
            <v>НН</v>
          </cell>
          <cell r="G333">
            <v>10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</row>
        <row r="334">
          <cell r="A334"/>
          <cell r="B334"/>
          <cell r="C334"/>
          <cell r="D334"/>
          <cell r="E334"/>
          <cell r="F334" t="str">
            <v>РПН</v>
          </cell>
          <cell r="G334" t="str">
            <v>-</v>
          </cell>
          <cell r="H334">
            <v>7</v>
          </cell>
          <cell r="I334"/>
          <cell r="J334"/>
          <cell r="K334">
            <v>7</v>
          </cell>
          <cell r="L334"/>
          <cell r="M334"/>
          <cell r="N334">
            <v>7</v>
          </cell>
          <cell r="O334"/>
          <cell r="P334"/>
          <cell r="Q334">
            <v>7</v>
          </cell>
          <cell r="R334"/>
          <cell r="S334"/>
          <cell r="T334">
            <v>7</v>
          </cell>
          <cell r="U334"/>
          <cell r="V334"/>
          <cell r="W334">
            <v>7</v>
          </cell>
          <cell r="X334"/>
          <cell r="Y334"/>
        </row>
        <row r="335">
          <cell r="A335"/>
          <cell r="C335"/>
          <cell r="D335"/>
          <cell r="E335"/>
          <cell r="F335" t="str">
            <v>ПБВ</v>
          </cell>
          <cell r="G335" t="str">
            <v>-</v>
          </cell>
          <cell r="H335"/>
          <cell r="I335"/>
          <cell r="J335"/>
          <cell r="K335"/>
          <cell r="L335"/>
          <cell r="M335"/>
          <cell r="N335"/>
          <cell r="O335"/>
          <cell r="P335"/>
          <cell r="Q335"/>
          <cell r="R335"/>
          <cell r="S335"/>
          <cell r="T335"/>
          <cell r="U335"/>
          <cell r="V335"/>
          <cell r="W335"/>
          <cell r="X335"/>
          <cell r="Y335"/>
        </row>
        <row r="336">
          <cell r="A336"/>
          <cell r="B336" t="str">
            <v xml:space="preserve">1 с.ш.</v>
          </cell>
          <cell r="C336"/>
          <cell r="D336" t="str">
            <v>Л.Ягайловская-1</v>
          </cell>
          <cell r="E336" t="str">
            <v>-</v>
          </cell>
          <cell r="F336"/>
          <cell r="G336">
            <v>110</v>
          </cell>
          <cell r="H336">
            <v>6.5000000000000002E-2</v>
          </cell>
          <cell r="I336">
            <v>3.9E-2</v>
          </cell>
          <cell r="J336">
            <v>4</v>
          </cell>
          <cell r="K336">
            <v>6.5000000000000002E-2</v>
          </cell>
          <cell r="L336">
            <v>3.9E-2</v>
          </cell>
          <cell r="M336">
            <v>4</v>
          </cell>
          <cell r="N336">
            <v>6.5000000000000002E-2</v>
          </cell>
          <cell r="O336">
            <v>3.9E-2</v>
          </cell>
          <cell r="P336">
            <v>4</v>
          </cell>
          <cell r="Q336">
            <v>6.5000000000000002E-2</v>
          </cell>
          <cell r="R336">
            <v>3.9E-2</v>
          </cell>
          <cell r="S336">
            <v>4</v>
          </cell>
          <cell r="T336">
            <v>4.1000000000000002E-2</v>
          </cell>
          <cell r="U336">
            <v>4.1000000000000002E-2</v>
          </cell>
          <cell r="V336">
            <v>4</v>
          </cell>
          <cell r="W336">
            <v>4.1000000000000002E-2</v>
          </cell>
          <cell r="X336">
            <v>4.1000000000000002E-2</v>
          </cell>
          <cell r="Y336">
            <v>4</v>
          </cell>
        </row>
        <row r="337">
          <cell r="A337"/>
          <cell r="B337" t="str">
            <v xml:space="preserve">2 с.ш.</v>
          </cell>
          <cell r="C337"/>
          <cell r="D337" t="str">
            <v>Л.Пестовская-2</v>
          </cell>
          <cell r="E337" t="str">
            <v>-</v>
          </cell>
          <cell r="F337"/>
          <cell r="G337">
            <v>110</v>
          </cell>
          <cell r="H337">
            <v>0.122</v>
          </cell>
          <cell r="I337">
            <v>0.112</v>
          </cell>
          <cell r="J337">
            <v>8</v>
          </cell>
          <cell r="K337">
            <v>0.122</v>
          </cell>
          <cell r="L337">
            <v>0.112</v>
          </cell>
          <cell r="M337">
            <v>8</v>
          </cell>
          <cell r="N337">
            <v>0.122</v>
          </cell>
          <cell r="O337">
            <v>0.112</v>
          </cell>
          <cell r="P337">
            <v>8</v>
          </cell>
          <cell r="Q337">
            <v>0.122</v>
          </cell>
          <cell r="R337">
            <v>0.112</v>
          </cell>
          <cell r="S337">
            <v>8</v>
          </cell>
          <cell r="T337">
            <v>6.9000000000000006E-2</v>
          </cell>
          <cell r="U337">
            <v>0.104</v>
          </cell>
          <cell r="V337">
            <v>8</v>
          </cell>
          <cell r="W337">
            <v>6.9000000000000006E-2</v>
          </cell>
          <cell r="X337">
            <v>0.104</v>
          </cell>
          <cell r="Y337">
            <v>8</v>
          </cell>
        </row>
        <row r="338">
          <cell r="A338"/>
          <cell r="B338" t="str">
            <v xml:space="preserve">1 с.ш.</v>
          </cell>
          <cell r="C338"/>
          <cell r="D338" t="str">
            <v>Л.Перелучская-2</v>
          </cell>
          <cell r="E338" t="str">
            <v>-</v>
          </cell>
          <cell r="F338"/>
          <cell r="G338">
            <v>35</v>
          </cell>
          <cell r="H338">
            <v>4.4999999999999997E-3</v>
          </cell>
          <cell r="I338">
            <v>5.4999999999999997E-3</v>
          </cell>
          <cell r="J338">
            <v>5</v>
          </cell>
          <cell r="K338">
            <v>4.4999999999999997E-3</v>
          </cell>
          <cell r="L338">
            <v>5.4999999999999997E-3</v>
          </cell>
          <cell r="M338">
            <v>5</v>
          </cell>
          <cell r="N338">
            <v>4.4999999999999997E-3</v>
          </cell>
          <cell r="O338">
            <v>5.4999999999999997E-3</v>
          </cell>
          <cell r="P338">
            <v>5</v>
          </cell>
          <cell r="Q338">
            <v>4.4999999999999997E-3</v>
          </cell>
          <cell r="R338">
            <v>5.4999999999999997E-3</v>
          </cell>
          <cell r="S338">
            <v>5</v>
          </cell>
          <cell r="T338">
            <v>3.2000000000000002E-3</v>
          </cell>
          <cell r="U338">
            <v>5.4999999999999997E-3</v>
          </cell>
          <cell r="V338">
            <v>5</v>
          </cell>
          <cell r="W338">
            <v>3.2000000000000002E-3</v>
          </cell>
          <cell r="X338">
            <v>5.4999999999999997E-3</v>
          </cell>
          <cell r="Y338">
            <v>5</v>
          </cell>
        </row>
        <row r="339">
          <cell r="A339"/>
          <cell r="C339"/>
          <cell r="D339" t="str">
            <v xml:space="preserve">1 с</v>
          </cell>
          <cell r="E339"/>
          <cell r="F339" t="str">
            <v>U</v>
          </cell>
          <cell r="G339">
            <v>110</v>
          </cell>
          <cell r="H339">
            <v>116</v>
          </cell>
          <cell r="I339"/>
          <cell r="J339"/>
          <cell r="K339">
            <v>116</v>
          </cell>
          <cell r="L339"/>
          <cell r="M339"/>
          <cell r="N339">
            <v>116</v>
          </cell>
          <cell r="O339"/>
          <cell r="P339"/>
          <cell r="Q339">
            <v>116</v>
          </cell>
          <cell r="R339"/>
          <cell r="S339"/>
          <cell r="T339">
            <v>117</v>
          </cell>
          <cell r="U339"/>
          <cell r="V339"/>
          <cell r="W339">
            <v>117</v>
          </cell>
          <cell r="X339"/>
          <cell r="Y339"/>
        </row>
        <row r="340">
          <cell r="A340"/>
          <cell r="C340"/>
          <cell r="D340" t="str">
            <v xml:space="preserve">2 с</v>
          </cell>
          <cell r="E340"/>
          <cell r="F340" t="str">
            <v>U</v>
          </cell>
          <cell r="G340">
            <v>110</v>
          </cell>
          <cell r="H340">
            <v>116</v>
          </cell>
          <cell r="I340"/>
          <cell r="J340"/>
          <cell r="K340">
            <v>116</v>
          </cell>
          <cell r="L340"/>
          <cell r="M340"/>
          <cell r="N340">
            <v>116</v>
          </cell>
          <cell r="O340"/>
          <cell r="P340"/>
          <cell r="Q340">
            <v>116</v>
          </cell>
          <cell r="R340"/>
          <cell r="S340"/>
          <cell r="T340">
            <v>117</v>
          </cell>
          <cell r="U340"/>
          <cell r="V340"/>
          <cell r="W340">
            <v>117</v>
          </cell>
          <cell r="X340"/>
          <cell r="Y340"/>
        </row>
        <row r="341">
          <cell r="A341"/>
          <cell r="C341"/>
          <cell r="D341" t="str">
            <v xml:space="preserve">1 с</v>
          </cell>
          <cell r="E341"/>
          <cell r="F341" t="str">
            <v>U</v>
          </cell>
          <cell r="G341">
            <v>35</v>
          </cell>
          <cell r="H341">
            <v>35</v>
          </cell>
          <cell r="I341"/>
          <cell r="J341"/>
          <cell r="K341">
            <v>35</v>
          </cell>
          <cell r="L341"/>
          <cell r="M341"/>
          <cell r="N341">
            <v>35</v>
          </cell>
          <cell r="O341"/>
          <cell r="P341"/>
          <cell r="Q341">
            <v>35</v>
          </cell>
          <cell r="R341"/>
          <cell r="S341"/>
          <cell r="T341">
            <v>35</v>
          </cell>
          <cell r="U341"/>
          <cell r="V341"/>
          <cell r="W341">
            <v>35</v>
          </cell>
          <cell r="X341"/>
          <cell r="Y341"/>
        </row>
        <row r="342">
          <cell r="A342"/>
          <cell r="C342"/>
          <cell r="D342" t="str">
            <v xml:space="preserve">2 с</v>
          </cell>
          <cell r="E342"/>
          <cell r="F342" t="str">
            <v>U</v>
          </cell>
          <cell r="G342">
            <v>35</v>
          </cell>
          <cell r="H342">
            <v>35</v>
          </cell>
          <cell r="I342"/>
          <cell r="J342"/>
          <cell r="K342">
            <v>35</v>
          </cell>
          <cell r="L342"/>
          <cell r="M342"/>
          <cell r="N342">
            <v>35</v>
          </cell>
          <cell r="O342"/>
          <cell r="P342"/>
          <cell r="Q342">
            <v>35</v>
          </cell>
          <cell r="R342"/>
          <cell r="S342"/>
          <cell r="T342">
            <v>35</v>
          </cell>
          <cell r="U342"/>
          <cell r="V342"/>
          <cell r="W342">
            <v>35</v>
          </cell>
          <cell r="X342"/>
          <cell r="Y342"/>
        </row>
        <row r="343">
          <cell r="A343"/>
          <cell r="C343"/>
          <cell r="D343" t="str">
            <v xml:space="preserve">1 с</v>
          </cell>
          <cell r="E343"/>
          <cell r="F343" t="str">
            <v>U</v>
          </cell>
          <cell r="G343">
            <v>10</v>
          </cell>
          <cell r="H343">
            <v>10</v>
          </cell>
          <cell r="I343"/>
          <cell r="J343"/>
          <cell r="K343">
            <v>10</v>
          </cell>
          <cell r="L343"/>
          <cell r="M343"/>
          <cell r="N343">
            <v>10</v>
          </cell>
          <cell r="O343"/>
          <cell r="P343"/>
          <cell r="Q343">
            <v>10</v>
          </cell>
          <cell r="R343"/>
          <cell r="S343"/>
          <cell r="T343">
            <v>10</v>
          </cell>
          <cell r="U343"/>
          <cell r="V343"/>
          <cell r="W343">
            <v>10</v>
          </cell>
          <cell r="X343"/>
          <cell r="Y343"/>
        </row>
        <row r="344">
          <cell r="A344"/>
          <cell r="C344"/>
          <cell r="D344" t="str">
            <v xml:space="preserve">2 с</v>
          </cell>
          <cell r="E344"/>
          <cell r="F344" t="str">
            <v>U</v>
          </cell>
          <cell r="G344">
            <v>10</v>
          </cell>
          <cell r="H344">
            <v>10</v>
          </cell>
          <cell r="I344"/>
          <cell r="J344"/>
          <cell r="K344">
            <v>10</v>
          </cell>
          <cell r="L344"/>
          <cell r="M344"/>
          <cell r="N344">
            <v>10</v>
          </cell>
          <cell r="O344"/>
          <cell r="P344"/>
          <cell r="Q344">
            <v>10</v>
          </cell>
          <cell r="R344"/>
          <cell r="S344"/>
          <cell r="T344">
            <v>10</v>
          </cell>
          <cell r="U344"/>
          <cell r="V344"/>
          <cell r="W344">
            <v>10</v>
          </cell>
          <cell r="X344"/>
          <cell r="Y344"/>
        </row>
        <row r="345">
          <cell r="A345"/>
          <cell r="B345" t="str">
            <v xml:space="preserve">1 с.ш</v>
          </cell>
          <cell r="C345"/>
          <cell r="D345" t="str">
            <v>ТСН-1</v>
          </cell>
          <cell r="E345" t="str">
            <v>-</v>
          </cell>
          <cell r="F345" t="str">
            <v>-</v>
          </cell>
          <cell r="G345">
            <v>10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</row>
        <row r="346">
          <cell r="A346"/>
          <cell r="C346"/>
          <cell r="D346" t="str">
            <v>Л-1</v>
          </cell>
          <cell r="E346"/>
          <cell r="F346"/>
          <cell r="G346"/>
          <cell r="H346">
            <v>2.5999999999999999E-2</v>
          </cell>
          <cell r="I346">
            <v>5.0999999999999997E-2</v>
          </cell>
          <cell r="J346">
            <v>3</v>
          </cell>
          <cell r="K346">
            <v>2.5999999999999999E-2</v>
          </cell>
          <cell r="L346">
            <v>5.0999999999999997E-2</v>
          </cell>
          <cell r="M346">
            <v>3</v>
          </cell>
          <cell r="N346">
            <v>2.5999999999999999E-2</v>
          </cell>
          <cell r="O346">
            <v>5.0999999999999997E-2</v>
          </cell>
          <cell r="P346">
            <v>3</v>
          </cell>
          <cell r="Q346">
            <v>2.5999999999999999E-2</v>
          </cell>
          <cell r="R346">
            <v>5.0999999999999997E-2</v>
          </cell>
          <cell r="S346">
            <v>3</v>
          </cell>
          <cell r="T346">
            <v>1.9E-2</v>
          </cell>
          <cell r="U346">
            <v>5.1999999999999998E-2</v>
          </cell>
          <cell r="V346">
            <v>3</v>
          </cell>
          <cell r="W346">
            <v>1.9E-2</v>
          </cell>
          <cell r="X346">
            <v>5.1999999999999998E-2</v>
          </cell>
          <cell r="Y346">
            <v>3</v>
          </cell>
        </row>
        <row r="347">
          <cell r="A347"/>
          <cell r="C347"/>
          <cell r="D347" t="str">
            <v>Л-2</v>
          </cell>
          <cell r="E347" t="str">
            <v>-</v>
          </cell>
          <cell r="F347" t="str">
            <v>-</v>
          </cell>
          <cell r="G347">
            <v>10</v>
          </cell>
          <cell r="H347">
            <v>1.0999999999999999E-2</v>
          </cell>
          <cell r="I347">
            <v>1.2E-2</v>
          </cell>
          <cell r="J347">
            <v>1</v>
          </cell>
          <cell r="K347">
            <v>1.0999999999999999E-2</v>
          </cell>
          <cell r="L347">
            <v>1.2E-2</v>
          </cell>
          <cell r="M347">
            <v>1</v>
          </cell>
          <cell r="N347">
            <v>1.0999999999999999E-2</v>
          </cell>
          <cell r="O347">
            <v>1.2E-2</v>
          </cell>
          <cell r="P347">
            <v>1</v>
          </cell>
          <cell r="Q347">
            <v>1.0999999999999999E-2</v>
          </cell>
          <cell r="R347">
            <v>1.2E-2</v>
          </cell>
          <cell r="S347">
            <v>1</v>
          </cell>
          <cell r="T347">
            <v>8.0000000000000002E-3</v>
          </cell>
          <cell r="U347">
            <v>1.2E-2</v>
          </cell>
          <cell r="V347">
            <v>1</v>
          </cell>
          <cell r="W347">
            <v>8.0000000000000002E-3</v>
          </cell>
          <cell r="X347">
            <v>1.2E-2</v>
          </cell>
          <cell r="Y347">
            <v>1</v>
          </cell>
        </row>
        <row r="348">
          <cell r="A348"/>
          <cell r="C348"/>
          <cell r="D348" t="str">
            <v>Л-5</v>
          </cell>
          <cell r="E348" t="str">
            <v>-</v>
          </cell>
          <cell r="F348" t="str">
            <v>-</v>
          </cell>
          <cell r="G348">
            <v>10</v>
          </cell>
          <cell r="H348">
            <v>0.05</v>
          </cell>
          <cell r="I348">
            <v>1.4E-2</v>
          </cell>
          <cell r="J348">
            <v>3</v>
          </cell>
          <cell r="K348">
            <v>0.05</v>
          </cell>
          <cell r="L348">
            <v>1.4E-2</v>
          </cell>
          <cell r="M348">
            <v>3</v>
          </cell>
          <cell r="N348">
            <v>0.05</v>
          </cell>
          <cell r="O348">
            <v>1.4E-2</v>
          </cell>
          <cell r="P348">
            <v>3</v>
          </cell>
          <cell r="Q348">
            <v>0.05</v>
          </cell>
          <cell r="R348">
            <v>1.4E-2</v>
          </cell>
          <cell r="S348">
            <v>3</v>
          </cell>
          <cell r="T348">
            <v>4.7E-2</v>
          </cell>
          <cell r="U348">
            <v>1.4999999999999999E-2</v>
          </cell>
          <cell r="V348">
            <v>3</v>
          </cell>
          <cell r="W348">
            <v>4.7E-2</v>
          </cell>
          <cell r="X348">
            <v>1.4999999999999999E-2</v>
          </cell>
          <cell r="Y348">
            <v>3</v>
          </cell>
        </row>
        <row r="349">
          <cell r="A349"/>
          <cell r="C349"/>
          <cell r="D349" t="str">
            <v xml:space="preserve">Л-резерв 2а </v>
          </cell>
          <cell r="E349" t="str">
            <v>-</v>
          </cell>
          <cell r="F349" t="str">
            <v>-</v>
          </cell>
          <cell r="G349">
            <v>10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</row>
        <row r="350">
          <cell r="A350"/>
          <cell r="C350"/>
          <cell r="D350" t="str">
            <v xml:space="preserve">Л-резерв 2б </v>
          </cell>
          <cell r="E350" t="str">
            <v>-</v>
          </cell>
          <cell r="F350" t="str">
            <v>-</v>
          </cell>
          <cell r="G350">
            <v>10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</row>
        <row r="351">
          <cell r="A351"/>
          <cell r="B351" t="str">
            <v xml:space="preserve">2 с.ш</v>
          </cell>
          <cell r="C351"/>
          <cell r="D351" t="str">
            <v>ТСН-2</v>
          </cell>
          <cell r="E351" t="str">
            <v>-</v>
          </cell>
          <cell r="F351" t="str">
            <v>-</v>
          </cell>
          <cell r="G351">
            <v>10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</row>
        <row r="352">
          <cell r="A352"/>
          <cell r="C352"/>
          <cell r="D352" t="str">
            <v>Л-3</v>
          </cell>
          <cell r="E352"/>
          <cell r="F352"/>
          <cell r="G352">
            <v>10</v>
          </cell>
          <cell r="H352">
            <v>8.0000000000000002E-3</v>
          </cell>
          <cell r="I352">
            <v>1.6E-2</v>
          </cell>
          <cell r="J352">
            <v>1</v>
          </cell>
          <cell r="K352">
            <v>8.0000000000000002E-3</v>
          </cell>
          <cell r="L352">
            <v>1.6E-2</v>
          </cell>
          <cell r="M352">
            <v>1</v>
          </cell>
          <cell r="N352">
            <v>8.0000000000000002E-3</v>
          </cell>
          <cell r="O352">
            <v>1.6E-2</v>
          </cell>
          <cell r="P352">
            <v>1</v>
          </cell>
          <cell r="Q352">
            <v>8.0000000000000002E-3</v>
          </cell>
          <cell r="R352">
            <v>1.6E-2</v>
          </cell>
          <cell r="S352">
            <v>1</v>
          </cell>
          <cell r="T352">
            <v>6.0000000000000001E-3</v>
          </cell>
          <cell r="U352">
            <v>1.6E-2</v>
          </cell>
          <cell r="V352">
            <v>1</v>
          </cell>
          <cell r="W352">
            <v>6.0000000000000001E-3</v>
          </cell>
          <cell r="X352">
            <v>1.6E-2</v>
          </cell>
          <cell r="Y352">
            <v>1</v>
          </cell>
        </row>
        <row r="353">
          <cell r="A353"/>
          <cell r="C353"/>
          <cell r="D353" t="str">
            <v>Л-4</v>
          </cell>
          <cell r="E353" t="str">
            <v>-</v>
          </cell>
          <cell r="F353" t="str">
            <v>-</v>
          </cell>
          <cell r="G353">
            <v>10</v>
          </cell>
          <cell r="H353">
            <v>1.6E-2</v>
          </cell>
          <cell r="I353">
            <v>3.5999999999999997E-2</v>
          </cell>
          <cell r="J353">
            <v>2</v>
          </cell>
          <cell r="K353">
            <v>1.6E-2</v>
          </cell>
          <cell r="L353">
            <v>3.5999999999999997E-2</v>
          </cell>
          <cell r="M353">
            <v>2</v>
          </cell>
          <cell r="N353">
            <v>1.6E-2</v>
          </cell>
          <cell r="O353">
            <v>3.5999999999999997E-2</v>
          </cell>
          <cell r="P353">
            <v>2</v>
          </cell>
          <cell r="Q353">
            <v>1.6E-2</v>
          </cell>
          <cell r="R353">
            <v>3.5999999999999997E-2</v>
          </cell>
          <cell r="S353">
            <v>2</v>
          </cell>
          <cell r="T353">
            <v>1.0999999999999999E-2</v>
          </cell>
          <cell r="U353">
            <v>3.4000000000000002E-2</v>
          </cell>
          <cell r="V353">
            <v>2</v>
          </cell>
          <cell r="W353">
            <v>1.0999999999999999E-2</v>
          </cell>
          <cell r="X353">
            <v>3.4000000000000002E-2</v>
          </cell>
          <cell r="Y353">
            <v>2</v>
          </cell>
        </row>
        <row r="354">
          <cell r="A354"/>
          <cell r="C354"/>
          <cell r="D354" t="str">
            <v>Л-6</v>
          </cell>
          <cell r="E354" t="str">
            <v>-</v>
          </cell>
          <cell r="F354" t="str">
            <v>-</v>
          </cell>
          <cell r="G354">
            <v>10</v>
          </cell>
          <cell r="H354">
            <v>3.7000000000000002E-3</v>
          </cell>
          <cell r="I354">
            <v>1.6E-2</v>
          </cell>
          <cell r="J354">
            <v>1</v>
          </cell>
          <cell r="K354">
            <v>3.7000000000000002E-3</v>
          </cell>
          <cell r="L354">
            <v>1.6E-2</v>
          </cell>
          <cell r="M354">
            <v>1</v>
          </cell>
          <cell r="N354">
            <v>3.7000000000000002E-3</v>
          </cell>
          <cell r="O354">
            <v>1.6E-2</v>
          </cell>
          <cell r="P354">
            <v>1</v>
          </cell>
          <cell r="Q354">
            <v>3.7000000000000002E-3</v>
          </cell>
          <cell r="R354">
            <v>1.6E-2</v>
          </cell>
          <cell r="S354">
            <v>1</v>
          </cell>
          <cell r="T354">
            <v>1.9E-2</v>
          </cell>
          <cell r="U354">
            <v>6.0000000000000001E-3</v>
          </cell>
          <cell r="V354">
            <v>1</v>
          </cell>
          <cell r="W354">
            <v>1.9E-2</v>
          </cell>
          <cell r="X354">
            <v>6.0000000000000001E-3</v>
          </cell>
          <cell r="Y354">
            <v>1</v>
          </cell>
        </row>
        <row r="355">
          <cell r="A355"/>
          <cell r="C355"/>
          <cell r="D355" t="str">
            <v>Л-7</v>
          </cell>
          <cell r="E355" t="str">
            <v>-</v>
          </cell>
          <cell r="F355" t="str">
            <v>-</v>
          </cell>
          <cell r="G355">
            <v>10</v>
          </cell>
          <cell r="H355">
            <v>6.5000000000000002E-2</v>
          </cell>
          <cell r="I355">
            <v>3.9E-2</v>
          </cell>
          <cell r="J355">
            <v>4</v>
          </cell>
          <cell r="K355">
            <v>6.5000000000000002E-2</v>
          </cell>
          <cell r="L355">
            <v>3.9E-2</v>
          </cell>
          <cell r="M355">
            <v>4</v>
          </cell>
          <cell r="N355">
            <v>6.5000000000000002E-2</v>
          </cell>
          <cell r="O355">
            <v>3.9E-2</v>
          </cell>
          <cell r="P355">
            <v>4</v>
          </cell>
          <cell r="Q355">
            <v>6.5000000000000002E-2</v>
          </cell>
          <cell r="R355">
            <v>3.9E-2</v>
          </cell>
          <cell r="S355">
            <v>4</v>
          </cell>
          <cell r="T355">
            <v>4.1000000000000002E-2</v>
          </cell>
          <cell r="U355">
            <v>4.1000000000000002E-2</v>
          </cell>
          <cell r="V355">
            <v>3</v>
          </cell>
          <cell r="W355">
            <v>4.1000000000000002E-2</v>
          </cell>
          <cell r="X355">
            <v>4.1000000000000002E-2</v>
          </cell>
          <cell r="Y355">
            <v>3</v>
          </cell>
        </row>
        <row r="356">
          <cell r="A356"/>
          <cell r="C356"/>
          <cell r="D356" t="str">
            <v>Л-8</v>
          </cell>
          <cell r="E356" t="str">
            <v>-</v>
          </cell>
          <cell r="F356" t="str">
            <v>-</v>
          </cell>
          <cell r="G356">
            <v>10</v>
          </cell>
          <cell r="H356">
            <v>0.122</v>
          </cell>
          <cell r="I356">
            <v>0.112</v>
          </cell>
          <cell r="J356">
            <v>10</v>
          </cell>
          <cell r="K356">
            <v>0.122</v>
          </cell>
          <cell r="L356">
            <v>0.112</v>
          </cell>
          <cell r="M356">
            <v>10</v>
          </cell>
          <cell r="N356">
            <v>0.122</v>
          </cell>
          <cell r="O356">
            <v>0.112</v>
          </cell>
          <cell r="P356">
            <v>10</v>
          </cell>
          <cell r="Q356">
            <v>0.122</v>
          </cell>
          <cell r="R356">
            <v>0.112</v>
          </cell>
          <cell r="S356">
            <v>10</v>
          </cell>
          <cell r="T356">
            <v>6.9000000000000006E-2</v>
          </cell>
          <cell r="U356">
            <v>0.104</v>
          </cell>
          <cell r="V356">
            <v>0</v>
          </cell>
          <cell r="W356">
            <v>6.9000000000000006E-2</v>
          </cell>
          <cell r="X356">
            <v>0.104</v>
          </cell>
          <cell r="Y356">
            <v>0</v>
          </cell>
        </row>
        <row r="357">
          <cell r="A357"/>
          <cell r="C357"/>
          <cell r="D357" t="str">
            <v>Л-9</v>
          </cell>
          <cell r="E357" t="str">
            <v>-</v>
          </cell>
          <cell r="F357" t="str">
            <v>-</v>
          </cell>
          <cell r="G357">
            <v>10</v>
          </cell>
          <cell r="H357">
            <v>4.4999999999999997E-3</v>
          </cell>
          <cell r="I357">
            <v>5.4999999999999997E-3</v>
          </cell>
          <cell r="J357">
            <v>0</v>
          </cell>
          <cell r="K357">
            <v>4.4999999999999997E-3</v>
          </cell>
          <cell r="L357">
            <v>5.4999999999999997E-3</v>
          </cell>
          <cell r="M357">
            <v>0</v>
          </cell>
          <cell r="N357">
            <v>4.4999999999999997E-3</v>
          </cell>
          <cell r="O357">
            <v>5.4999999999999997E-3</v>
          </cell>
          <cell r="P357">
            <v>0</v>
          </cell>
          <cell r="Q357">
            <v>4.4999999999999997E-3</v>
          </cell>
          <cell r="R357">
            <v>5.4999999999999997E-3</v>
          </cell>
          <cell r="S357">
            <v>0</v>
          </cell>
          <cell r="T357">
            <v>3.2000000000000002E-3</v>
          </cell>
          <cell r="U357">
            <v>5.4999999999999997E-3</v>
          </cell>
          <cell r="V357">
            <v>0</v>
          </cell>
          <cell r="W357">
            <v>3.2000000000000002E-3</v>
          </cell>
          <cell r="X357">
            <v>5.4999999999999997E-3</v>
          </cell>
          <cell r="Y357">
            <v>0</v>
          </cell>
        </row>
        <row r="358">
          <cell r="A358"/>
          <cell r="C358"/>
          <cell r="D358" t="str">
            <v xml:space="preserve">Л-резерв 2а </v>
          </cell>
          <cell r="E358" t="str">
            <v>-</v>
          </cell>
          <cell r="F358" t="str">
            <v>-</v>
          </cell>
          <cell r="G358">
            <v>10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</row>
        <row r="359">
          <cell r="A359"/>
          <cell r="C359"/>
          <cell r="D359" t="str">
            <v xml:space="preserve">Л-резерв 2б </v>
          </cell>
          <cell r="E359" t="str">
            <v>-</v>
          </cell>
          <cell r="F359" t="str">
            <v>-</v>
          </cell>
          <cell r="G359">
            <v>10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</row>
        <row r="360">
          <cell r="A360"/>
          <cell r="B360" t="str">
            <v xml:space="preserve">Небаланс шин-110 кВ</v>
          </cell>
          <cell r="C360"/>
          <cell r="D360" t="str">
            <v>прием</v>
          </cell>
          <cell r="E360"/>
          <cell r="F360"/>
          <cell r="G360"/>
          <cell r="H360">
            <v>0</v>
          </cell>
          <cell r="I360">
            <v>0</v>
          </cell>
          <cell r="J360"/>
          <cell r="K360">
            <v>0</v>
          </cell>
          <cell r="L360">
            <v>0</v>
          </cell>
          <cell r="M360"/>
          <cell r="N360">
            <v>0</v>
          </cell>
          <cell r="O360">
            <v>0</v>
          </cell>
          <cell r="P360"/>
          <cell r="Q360">
            <v>0</v>
          </cell>
          <cell r="R360">
            <v>0</v>
          </cell>
          <cell r="S360"/>
          <cell r="T360">
            <v>0</v>
          </cell>
          <cell r="U360">
            <v>0</v>
          </cell>
          <cell r="V360"/>
          <cell r="W360">
            <v>0</v>
          </cell>
          <cell r="X360">
            <v>0</v>
          </cell>
          <cell r="Y360"/>
        </row>
        <row r="361">
          <cell r="A361"/>
          <cell r="B361"/>
          <cell r="C361"/>
          <cell r="D361" t="str">
            <v>отдача</v>
          </cell>
          <cell r="E361"/>
          <cell r="F361"/>
          <cell r="G361"/>
          <cell r="H361">
            <v>0</v>
          </cell>
          <cell r="I361">
            <v>0</v>
          </cell>
          <cell r="J361"/>
          <cell r="K361">
            <v>0</v>
          </cell>
          <cell r="L361">
            <v>0</v>
          </cell>
          <cell r="M361"/>
          <cell r="N361">
            <v>0</v>
          </cell>
          <cell r="O361">
            <v>0</v>
          </cell>
          <cell r="P361"/>
          <cell r="Q361">
            <v>0</v>
          </cell>
          <cell r="R361">
            <v>0</v>
          </cell>
          <cell r="S361"/>
          <cell r="T361">
            <v>0</v>
          </cell>
          <cell r="U361">
            <v>0</v>
          </cell>
          <cell r="V361"/>
          <cell r="W361">
            <v>0</v>
          </cell>
          <cell r="X361">
            <v>0</v>
          </cell>
          <cell r="Y361"/>
        </row>
        <row r="362">
          <cell r="A362"/>
          <cell r="B362"/>
          <cell r="C362"/>
          <cell r="D362" t="str">
            <v xml:space="preserve">небаланс %</v>
          </cell>
          <cell r="E362"/>
          <cell r="F362"/>
          <cell r="G362"/>
          <cell r="H362" t="e">
            <v>#DIV/0!</v>
          </cell>
          <cell r="I362" t="e">
            <v>#DIV/0!</v>
          </cell>
          <cell r="J362"/>
          <cell r="K362" t="e">
            <v>#DIV/0!</v>
          </cell>
          <cell r="L362" t="e">
            <v>#DIV/0!</v>
          </cell>
          <cell r="M362"/>
          <cell r="N362" t="e">
            <v>#DIV/0!</v>
          </cell>
          <cell r="O362" t="e">
            <v>#DIV/0!</v>
          </cell>
          <cell r="P362"/>
          <cell r="Q362" t="e">
            <v>#DIV/0!</v>
          </cell>
          <cell r="R362" t="e">
            <v>#DIV/0!</v>
          </cell>
          <cell r="S362"/>
          <cell r="T362" t="e">
            <v>#DIV/0!</v>
          </cell>
          <cell r="U362" t="e">
            <v>#DIV/0!</v>
          </cell>
          <cell r="V362"/>
          <cell r="W362" t="e">
            <v>#DIV/0!</v>
          </cell>
          <cell r="X362" t="e">
            <v>#DIV/0!</v>
          </cell>
          <cell r="Y362"/>
        </row>
        <row r="363">
          <cell r="A363"/>
          <cell r="B363" t="str">
            <v xml:space="preserve">Небаланс шин-35 кВ</v>
          </cell>
          <cell r="C363"/>
          <cell r="D363" t="str">
            <v>прием</v>
          </cell>
          <cell r="E363"/>
          <cell r="F363"/>
          <cell r="G363"/>
          <cell r="H363">
            <v>0</v>
          </cell>
          <cell r="I363">
            <v>0</v>
          </cell>
          <cell r="J363"/>
          <cell r="K363">
            <v>0</v>
          </cell>
          <cell r="L363">
            <v>0</v>
          </cell>
          <cell r="M363"/>
          <cell r="N363">
            <v>0</v>
          </cell>
          <cell r="O363">
            <v>0</v>
          </cell>
          <cell r="P363"/>
          <cell r="Q363">
            <v>0</v>
          </cell>
          <cell r="R363">
            <v>0</v>
          </cell>
          <cell r="S363"/>
          <cell r="T363">
            <v>0</v>
          </cell>
          <cell r="U363">
            <v>0</v>
          </cell>
          <cell r="V363"/>
          <cell r="W363">
            <v>0</v>
          </cell>
          <cell r="X363">
            <v>0</v>
          </cell>
          <cell r="Y363"/>
        </row>
        <row r="364">
          <cell r="A364"/>
          <cell r="B364"/>
          <cell r="C364"/>
          <cell r="D364" t="str">
            <v>отдача</v>
          </cell>
          <cell r="E364"/>
          <cell r="F364"/>
          <cell r="G364"/>
          <cell r="H364">
            <v>4.4999999999999997E-3</v>
          </cell>
          <cell r="I364">
            <v>5.4999999999999997E-3</v>
          </cell>
          <cell r="J364"/>
          <cell r="K364">
            <v>4.4999999999999997E-3</v>
          </cell>
          <cell r="L364">
            <v>5.4999999999999997E-3</v>
          </cell>
          <cell r="M364"/>
          <cell r="N364">
            <v>4.4999999999999997E-3</v>
          </cell>
          <cell r="O364">
            <v>5.4999999999999997E-3</v>
          </cell>
          <cell r="P364"/>
          <cell r="Q364">
            <v>4.4999999999999997E-3</v>
          </cell>
          <cell r="R364">
            <v>5.4999999999999997E-3</v>
          </cell>
          <cell r="S364"/>
          <cell r="T364">
            <v>3.2000000000000002E-3</v>
          </cell>
          <cell r="U364">
            <v>5.4999999999999997E-3</v>
          </cell>
          <cell r="V364"/>
          <cell r="W364">
            <v>3.2000000000000002E-3</v>
          </cell>
          <cell r="X364">
            <v>5.4999999999999997E-3</v>
          </cell>
          <cell r="Y364"/>
        </row>
        <row r="365">
          <cell r="A365"/>
          <cell r="B365"/>
          <cell r="C365"/>
          <cell r="D365" t="str">
            <v>небаланс</v>
          </cell>
          <cell r="E365"/>
          <cell r="F365"/>
          <cell r="G365"/>
          <cell r="H365" t="e">
            <v>#DIV/0!</v>
          </cell>
          <cell r="I365" t="e">
            <v>#DIV/0!</v>
          </cell>
          <cell r="J365"/>
          <cell r="K365" t="e">
            <v>#DIV/0!</v>
          </cell>
          <cell r="L365" t="e">
            <v>#DIV/0!</v>
          </cell>
          <cell r="M365"/>
          <cell r="N365" t="e">
            <v>#DIV/0!</v>
          </cell>
          <cell r="O365" t="e">
            <v>#DIV/0!</v>
          </cell>
          <cell r="P365"/>
          <cell r="Q365" t="e">
            <v>#DIV/0!</v>
          </cell>
          <cell r="R365" t="e">
            <v>#DIV/0!</v>
          </cell>
          <cell r="S365"/>
          <cell r="T365" t="e">
            <v>#DIV/0!</v>
          </cell>
          <cell r="U365" t="e">
            <v>#DIV/0!</v>
          </cell>
          <cell r="V365"/>
          <cell r="W365" t="e">
            <v>#DIV/0!</v>
          </cell>
          <cell r="X365" t="e">
            <v>#DIV/0!</v>
          </cell>
          <cell r="Y365"/>
        </row>
        <row r="366">
          <cell r="A366"/>
          <cell r="B366" t="str">
            <v xml:space="preserve">Небаланс шин-10 кВ 1с.ш.</v>
          </cell>
          <cell r="C366"/>
          <cell r="D366" t="str">
            <v>прием</v>
          </cell>
          <cell r="E366"/>
          <cell r="F366"/>
          <cell r="G366"/>
          <cell r="H366">
            <v>0.36</v>
          </cell>
          <cell r="I366">
            <v>0.35799999999999998</v>
          </cell>
          <cell r="J366"/>
          <cell r="K366">
            <v>0.36</v>
          </cell>
          <cell r="L366">
            <v>0.35799999999999998</v>
          </cell>
          <cell r="M366"/>
          <cell r="N366">
            <v>0.36</v>
          </cell>
          <cell r="O366">
            <v>0.35799999999999998</v>
          </cell>
          <cell r="P366"/>
          <cell r="Q366">
            <v>0.36</v>
          </cell>
          <cell r="R366">
            <v>0.35799999999999998</v>
          </cell>
          <cell r="S366"/>
          <cell r="T366">
            <v>0.23300000000000001</v>
          </cell>
          <cell r="U366">
            <v>0.34899999999999998</v>
          </cell>
          <cell r="V366"/>
          <cell r="W366">
            <v>0.23300000000000001</v>
          </cell>
          <cell r="X366">
            <v>0.34899999999999998</v>
          </cell>
          <cell r="Y366"/>
        </row>
        <row r="367">
          <cell r="A367"/>
          <cell r="B367"/>
          <cell r="C367"/>
          <cell r="D367" t="str">
            <v>отдача</v>
          </cell>
          <cell r="E367"/>
          <cell r="F367"/>
          <cell r="G367"/>
          <cell r="H367">
            <v>8.6999999999999994E-2</v>
          </cell>
          <cell r="I367">
            <v>7.6999999999999999E-2</v>
          </cell>
          <cell r="J367"/>
          <cell r="K367">
            <v>8.6999999999999994E-2</v>
          </cell>
          <cell r="L367">
            <v>7.6999999999999999E-2</v>
          </cell>
          <cell r="M367"/>
          <cell r="N367">
            <v>8.6999999999999994E-2</v>
          </cell>
          <cell r="O367">
            <v>7.6999999999999999E-2</v>
          </cell>
          <cell r="P367"/>
          <cell r="Q367">
            <v>8.6999999999999994E-2</v>
          </cell>
          <cell r="R367">
            <v>7.6999999999999999E-2</v>
          </cell>
          <cell r="S367"/>
          <cell r="T367">
            <v>7.3999999999999996E-2</v>
          </cell>
          <cell r="U367">
            <v>7.9000000000000001E-2</v>
          </cell>
          <cell r="V367"/>
          <cell r="W367">
            <v>7.3999999999999996E-2</v>
          </cell>
          <cell r="X367">
            <v>7.9000000000000001E-2</v>
          </cell>
          <cell r="Y367"/>
        </row>
        <row r="368">
          <cell r="A368"/>
          <cell r="B368"/>
          <cell r="C368"/>
          <cell r="D368" t="str">
            <v>небаланс</v>
          </cell>
          <cell r="E368"/>
          <cell r="F368"/>
          <cell r="G368"/>
          <cell r="H368">
            <v>75.8333333333333</v>
          </cell>
          <cell r="I368">
            <v>78.491620111731805</v>
          </cell>
          <cell r="J368"/>
          <cell r="K368">
            <v>75.8333333333333</v>
          </cell>
          <cell r="L368">
            <v>78.491620111731805</v>
          </cell>
          <cell r="M368"/>
          <cell r="N368">
            <v>75.8333333333333</v>
          </cell>
          <cell r="O368">
            <v>78.491620111731805</v>
          </cell>
          <cell r="P368"/>
          <cell r="Q368">
            <v>75.8333333333333</v>
          </cell>
          <cell r="R368">
            <v>78.491620111731805</v>
          </cell>
          <cell r="S368"/>
          <cell r="T368">
            <v>68.240343347639495</v>
          </cell>
          <cell r="U368">
            <v>77.3638968481375</v>
          </cell>
          <cell r="V368"/>
          <cell r="W368">
            <v>68.240343347639495</v>
          </cell>
          <cell r="X368">
            <v>77.3638968481375</v>
          </cell>
          <cell r="Y368"/>
        </row>
        <row r="369">
          <cell r="A369"/>
          <cell r="B369" t="str">
            <v xml:space="preserve">Небаланс шин-10 кВ 2с.ш.</v>
          </cell>
          <cell r="C369"/>
          <cell r="D369" t="str">
            <v>прием</v>
          </cell>
          <cell r="E369"/>
          <cell r="F369"/>
          <cell r="G369"/>
          <cell r="H369">
            <v>0</v>
          </cell>
          <cell r="I369">
            <v>0</v>
          </cell>
          <cell r="J369"/>
          <cell r="K369">
            <v>0</v>
          </cell>
          <cell r="L369">
            <v>0</v>
          </cell>
          <cell r="M369"/>
          <cell r="N369">
            <v>0</v>
          </cell>
          <cell r="O369">
            <v>0</v>
          </cell>
          <cell r="P369"/>
          <cell r="Q369">
            <v>0</v>
          </cell>
          <cell r="R369">
            <v>0</v>
          </cell>
          <cell r="S369"/>
          <cell r="T369">
            <v>0</v>
          </cell>
          <cell r="U369">
            <v>0</v>
          </cell>
          <cell r="V369"/>
          <cell r="W369">
            <v>0</v>
          </cell>
          <cell r="X369">
            <v>0</v>
          </cell>
          <cell r="Y369"/>
        </row>
        <row r="370">
          <cell r="A370"/>
          <cell r="B370"/>
          <cell r="C370"/>
          <cell r="D370" t="str">
            <v>отдача</v>
          </cell>
          <cell r="E370"/>
          <cell r="F370"/>
          <cell r="G370"/>
          <cell r="H370">
            <v>0.21920000000000001</v>
          </cell>
          <cell r="I370">
            <v>0.22450000000000001</v>
          </cell>
          <cell r="J370"/>
          <cell r="K370">
            <v>0.21920000000000001</v>
          </cell>
          <cell r="L370">
            <v>0.22450000000000001</v>
          </cell>
          <cell r="M370"/>
          <cell r="N370">
            <v>0.21920000000000001</v>
          </cell>
          <cell r="O370">
            <v>0.22450000000000001</v>
          </cell>
          <cell r="P370"/>
          <cell r="Q370">
            <v>0.21920000000000001</v>
          </cell>
          <cell r="R370">
            <v>0.22450000000000001</v>
          </cell>
          <cell r="S370"/>
          <cell r="T370">
            <v>0.1492</v>
          </cell>
          <cell r="U370">
            <v>0.20649999999999999</v>
          </cell>
          <cell r="V370"/>
          <cell r="W370">
            <v>0.1492</v>
          </cell>
          <cell r="X370">
            <v>0.20649999999999999</v>
          </cell>
          <cell r="Y370"/>
        </row>
        <row r="371">
          <cell r="A371"/>
          <cell r="B371"/>
          <cell r="C371"/>
          <cell r="D371" t="str">
            <v>небаланс</v>
          </cell>
          <cell r="E371"/>
          <cell r="F371"/>
          <cell r="G371"/>
          <cell r="H371" t="e">
            <v>#DIV/0!</v>
          </cell>
          <cell r="I371" t="e">
            <v>#DIV/0!</v>
          </cell>
          <cell r="J371"/>
          <cell r="K371" t="e">
            <v>#DIV/0!</v>
          </cell>
          <cell r="L371" t="e">
            <v>#DIV/0!</v>
          </cell>
          <cell r="M371"/>
          <cell r="N371" t="e">
            <v>#DIV/0!</v>
          </cell>
          <cell r="O371" t="e">
            <v>#DIV/0!</v>
          </cell>
          <cell r="P371"/>
          <cell r="Q371" t="e">
            <v>#DIV/0!</v>
          </cell>
          <cell r="R371" t="e">
            <v>#DIV/0!</v>
          </cell>
          <cell r="S371"/>
          <cell r="T371" t="e">
            <v>#DIV/0!</v>
          </cell>
          <cell r="U371" t="e">
            <v>#DIV/0!</v>
          </cell>
          <cell r="V371"/>
          <cell r="W371" t="e">
            <v>#DIV/0!</v>
          </cell>
          <cell r="X371" t="e">
            <v>#DIV/0!</v>
          </cell>
          <cell r="Y371"/>
        </row>
        <row r="372">
          <cell r="A372">
            <v>9</v>
          </cell>
          <cell r="B372" t="str">
            <v xml:space="preserve">ПС 110 кВ Устюцкое</v>
          </cell>
          <cell r="C372"/>
          <cell r="D372"/>
          <cell r="E372"/>
          <cell r="F372"/>
          <cell r="G372"/>
          <cell r="H372"/>
          <cell r="I372"/>
          <cell r="J372"/>
          <cell r="K372"/>
          <cell r="L372"/>
          <cell r="M372"/>
          <cell r="N372"/>
          <cell r="O372"/>
          <cell r="P372"/>
          <cell r="Q372"/>
          <cell r="R372"/>
          <cell r="S372"/>
          <cell r="T372"/>
          <cell r="U372"/>
          <cell r="V372"/>
          <cell r="W372"/>
          <cell r="X372"/>
          <cell r="Y372"/>
        </row>
        <row r="373">
          <cell r="A373"/>
          <cell r="C373"/>
          <cell r="D373" t="str">
            <v>Т-1</v>
          </cell>
          <cell r="E373"/>
          <cell r="F373" t="str">
            <v>ВН</v>
          </cell>
          <cell r="G373">
            <v>110</v>
          </cell>
          <cell r="H373">
            <v>0.17299999999999999</v>
          </cell>
          <cell r="I373">
            <v>0.154</v>
          </cell>
          <cell r="J373">
            <v>1</v>
          </cell>
          <cell r="K373">
            <v>0.17299999999999999</v>
          </cell>
          <cell r="L373">
            <v>0.154</v>
          </cell>
          <cell r="M373">
            <v>1</v>
          </cell>
          <cell r="N373">
            <v>0.17299999999999999</v>
          </cell>
          <cell r="O373">
            <v>0.154</v>
          </cell>
          <cell r="P373">
            <v>1</v>
          </cell>
          <cell r="Q373">
            <v>0.17299999999999999</v>
          </cell>
          <cell r="R373">
            <v>0.154</v>
          </cell>
          <cell r="S373">
            <v>1</v>
          </cell>
          <cell r="T373">
            <v>0.108</v>
          </cell>
          <cell r="U373">
            <v>0.156</v>
          </cell>
          <cell r="V373">
            <v>1</v>
          </cell>
          <cell r="W373">
            <v>0.108</v>
          </cell>
          <cell r="X373">
            <v>0.156</v>
          </cell>
          <cell r="Y373">
            <v>1</v>
          </cell>
        </row>
        <row r="374">
          <cell r="A374"/>
          <cell r="C374"/>
          <cell r="D374"/>
          <cell r="E374"/>
          <cell r="F374" t="str">
            <v>НН</v>
          </cell>
          <cell r="G374">
            <v>10</v>
          </cell>
          <cell r="H374">
            <v>0.17299999999999999</v>
          </cell>
          <cell r="I374">
            <v>0.154</v>
          </cell>
          <cell r="J374">
            <v>13</v>
          </cell>
          <cell r="K374">
            <v>0.17299999999999999</v>
          </cell>
          <cell r="L374">
            <v>0.154</v>
          </cell>
          <cell r="M374">
            <v>13</v>
          </cell>
          <cell r="N374">
            <v>0.17299999999999999</v>
          </cell>
          <cell r="O374">
            <v>0.154</v>
          </cell>
          <cell r="P374">
            <v>13</v>
          </cell>
          <cell r="Q374">
            <v>0.17299999999999999</v>
          </cell>
          <cell r="R374">
            <v>0.154</v>
          </cell>
          <cell r="S374">
            <v>13</v>
          </cell>
          <cell r="T374">
            <v>0.108</v>
          </cell>
          <cell r="U374">
            <v>0.156</v>
          </cell>
          <cell r="V374">
            <v>11</v>
          </cell>
          <cell r="W374">
            <v>0.108</v>
          </cell>
          <cell r="X374">
            <v>0.156</v>
          </cell>
          <cell r="Y374">
            <v>11</v>
          </cell>
        </row>
        <row r="375">
          <cell r="A375"/>
          <cell r="B375"/>
          <cell r="C375"/>
          <cell r="D375"/>
          <cell r="E375"/>
          <cell r="F375" t="str">
            <v>РПН</v>
          </cell>
          <cell r="G375" t="str">
            <v>-</v>
          </cell>
          <cell r="H375">
            <v>7</v>
          </cell>
          <cell r="I375"/>
          <cell r="J375"/>
          <cell r="K375">
            <v>7</v>
          </cell>
          <cell r="L375"/>
          <cell r="M375"/>
          <cell r="N375">
            <v>7</v>
          </cell>
          <cell r="O375"/>
          <cell r="P375"/>
          <cell r="Q375">
            <v>7</v>
          </cell>
          <cell r="R375"/>
          <cell r="S375"/>
          <cell r="T375">
            <v>7</v>
          </cell>
          <cell r="U375"/>
          <cell r="V375"/>
          <cell r="W375">
            <v>7</v>
          </cell>
          <cell r="X375"/>
          <cell r="Y375"/>
        </row>
        <row r="376">
          <cell r="A376"/>
          <cell r="C376"/>
          <cell r="D376"/>
          <cell r="E376"/>
          <cell r="F376" t="str">
            <v>ПБВ</v>
          </cell>
          <cell r="G376" t="str">
            <v>-</v>
          </cell>
          <cell r="H376"/>
          <cell r="I376"/>
          <cell r="J376"/>
          <cell r="K376"/>
          <cell r="L376"/>
          <cell r="M376"/>
          <cell r="N376"/>
          <cell r="O376"/>
          <cell r="P376"/>
          <cell r="Q376"/>
          <cell r="R376"/>
          <cell r="S376"/>
          <cell r="T376"/>
          <cell r="U376"/>
          <cell r="V376"/>
          <cell r="W376"/>
          <cell r="X376"/>
          <cell r="Y376"/>
        </row>
        <row r="377">
          <cell r="A377"/>
          <cell r="B377"/>
          <cell r="C377"/>
          <cell r="D377" t="str">
            <v>Л.Пестовская-1</v>
          </cell>
          <cell r="E377" t="str">
            <v>-</v>
          </cell>
          <cell r="F377"/>
          <cell r="G377">
            <v>110</v>
          </cell>
          <cell r="H377">
            <v>0</v>
          </cell>
          <cell r="I377">
            <v>0</v>
          </cell>
          <cell r="J377"/>
          <cell r="K377">
            <v>0</v>
          </cell>
          <cell r="L377">
            <v>0</v>
          </cell>
          <cell r="M377"/>
          <cell r="N377">
            <v>0</v>
          </cell>
          <cell r="O377">
            <v>0</v>
          </cell>
          <cell r="P377"/>
          <cell r="Q377">
            <v>0</v>
          </cell>
          <cell r="R377">
            <v>0</v>
          </cell>
          <cell r="S377"/>
          <cell r="T377">
            <v>0</v>
          </cell>
          <cell r="U377">
            <v>0</v>
          </cell>
          <cell r="V377"/>
          <cell r="W377">
            <v>0</v>
          </cell>
          <cell r="X377">
            <v>0</v>
          </cell>
          <cell r="Y377"/>
        </row>
        <row r="378">
          <cell r="A378"/>
          <cell r="C378"/>
          <cell r="D378" t="str">
            <v xml:space="preserve">1 с</v>
          </cell>
          <cell r="E378"/>
          <cell r="F378" t="str">
            <v>U</v>
          </cell>
          <cell r="G378">
            <v>110</v>
          </cell>
          <cell r="H378">
            <v>116</v>
          </cell>
          <cell r="I378"/>
          <cell r="J378"/>
          <cell r="K378">
            <v>116</v>
          </cell>
          <cell r="L378"/>
          <cell r="M378"/>
          <cell r="N378">
            <v>116</v>
          </cell>
          <cell r="O378"/>
          <cell r="P378"/>
          <cell r="Q378">
            <v>116</v>
          </cell>
          <cell r="R378"/>
          <cell r="S378"/>
          <cell r="T378">
            <v>117</v>
          </cell>
          <cell r="U378"/>
          <cell r="V378"/>
          <cell r="W378">
            <v>117</v>
          </cell>
          <cell r="X378"/>
          <cell r="Y378"/>
        </row>
        <row r="379">
          <cell r="A379"/>
          <cell r="C379"/>
          <cell r="D379" t="str">
            <v xml:space="preserve">1 с</v>
          </cell>
          <cell r="E379"/>
          <cell r="F379" t="str">
            <v>U</v>
          </cell>
          <cell r="G379">
            <v>10</v>
          </cell>
          <cell r="H379">
            <v>10.1</v>
          </cell>
          <cell r="I379"/>
          <cell r="J379"/>
          <cell r="K379">
            <v>10.1</v>
          </cell>
          <cell r="L379"/>
          <cell r="M379"/>
          <cell r="N379">
            <v>10.1</v>
          </cell>
          <cell r="O379"/>
          <cell r="P379"/>
          <cell r="Q379">
            <v>10.1</v>
          </cell>
          <cell r="R379"/>
          <cell r="S379"/>
          <cell r="T379">
            <v>10.1</v>
          </cell>
          <cell r="U379"/>
          <cell r="V379"/>
          <cell r="W379">
            <v>10.1</v>
          </cell>
          <cell r="X379"/>
          <cell r="Y379"/>
        </row>
        <row r="380">
          <cell r="A380"/>
          <cell r="B380" t="str">
            <v xml:space="preserve">1 с.ш</v>
          </cell>
          <cell r="C380"/>
          <cell r="D380" t="str">
            <v>ТСН-1</v>
          </cell>
          <cell r="E380" t="str">
            <v>-</v>
          </cell>
          <cell r="F380" t="str">
            <v>-</v>
          </cell>
          <cell r="G380">
            <v>10</v>
          </cell>
          <cell r="H380"/>
          <cell r="I380"/>
          <cell r="J380">
            <v>0</v>
          </cell>
          <cell r="K380"/>
          <cell r="L380"/>
          <cell r="M380">
            <v>0</v>
          </cell>
          <cell r="N380"/>
          <cell r="O380"/>
          <cell r="P380">
            <v>0</v>
          </cell>
          <cell r="Q380"/>
          <cell r="R380"/>
          <cell r="S380">
            <v>0</v>
          </cell>
          <cell r="T380"/>
          <cell r="U380"/>
          <cell r="V380">
            <v>0</v>
          </cell>
          <cell r="W380"/>
          <cell r="X380"/>
          <cell r="Y380">
            <v>0</v>
          </cell>
        </row>
        <row r="381">
          <cell r="A381"/>
          <cell r="C381"/>
          <cell r="D381" t="str">
            <v>Л-1</v>
          </cell>
          <cell r="E381" t="str">
            <v>-</v>
          </cell>
          <cell r="F381" t="str">
            <v>-</v>
          </cell>
          <cell r="G381">
            <v>10</v>
          </cell>
          <cell r="H381">
            <v>7.5999999999999998E-2</v>
          </cell>
          <cell r="I381">
            <v>7.5999999999999998E-2</v>
          </cell>
          <cell r="J381">
            <v>6</v>
          </cell>
          <cell r="K381">
            <v>7.5999999999999998E-2</v>
          </cell>
          <cell r="L381">
            <v>7.5999999999999998E-2</v>
          </cell>
          <cell r="M381">
            <v>6</v>
          </cell>
          <cell r="N381">
            <v>7.5999999999999998E-2</v>
          </cell>
          <cell r="O381">
            <v>7.5999999999999998E-2</v>
          </cell>
          <cell r="P381">
            <v>6</v>
          </cell>
          <cell r="Q381">
            <v>7.5999999999999998E-2</v>
          </cell>
          <cell r="R381">
            <v>7.5999999999999998E-2</v>
          </cell>
          <cell r="S381">
            <v>6</v>
          </cell>
          <cell r="T381">
            <v>4.7E-2</v>
          </cell>
          <cell r="U381">
            <v>8.1000000000000003E-2</v>
          </cell>
          <cell r="V381">
            <v>5</v>
          </cell>
          <cell r="W381">
            <v>4.7E-2</v>
          </cell>
          <cell r="X381">
            <v>8.1000000000000003E-2</v>
          </cell>
          <cell r="Y381">
            <v>5</v>
          </cell>
        </row>
        <row r="382">
          <cell r="A382"/>
          <cell r="C382"/>
          <cell r="D382" t="str">
            <v>Л-2</v>
          </cell>
          <cell r="E382" t="str">
            <v>-</v>
          </cell>
          <cell r="F382" t="str">
            <v>-</v>
          </cell>
          <cell r="G382">
            <v>10</v>
          </cell>
          <cell r="H382">
            <v>7.0000000000000001E-3</v>
          </cell>
          <cell r="I382">
            <v>7.0000000000000001E-3</v>
          </cell>
          <cell r="J382">
            <v>1</v>
          </cell>
          <cell r="K382">
            <v>7.0000000000000001E-3</v>
          </cell>
          <cell r="L382">
            <v>7.0000000000000001E-3</v>
          </cell>
          <cell r="M382">
            <v>1</v>
          </cell>
          <cell r="N382">
            <v>7.0000000000000001E-3</v>
          </cell>
          <cell r="O382">
            <v>7.0000000000000001E-3</v>
          </cell>
          <cell r="P382">
            <v>1</v>
          </cell>
          <cell r="Q382">
            <v>7.0000000000000001E-3</v>
          </cell>
          <cell r="R382">
            <v>7.0000000000000001E-3</v>
          </cell>
          <cell r="S382">
            <v>1</v>
          </cell>
          <cell r="T382">
            <v>5.0000000000000001E-3</v>
          </cell>
          <cell r="U382">
            <v>7.0000000000000001E-3</v>
          </cell>
          <cell r="V382">
            <v>0</v>
          </cell>
          <cell r="W382">
            <v>5.0000000000000001E-3</v>
          </cell>
          <cell r="X382">
            <v>7.0000000000000001E-3</v>
          </cell>
          <cell r="Y382">
            <v>0</v>
          </cell>
        </row>
        <row r="383">
          <cell r="A383"/>
          <cell r="C383"/>
          <cell r="D383" t="str">
            <v>Л-3</v>
          </cell>
          <cell r="E383" t="str">
            <v>-</v>
          </cell>
          <cell r="F383" t="str">
            <v>-</v>
          </cell>
          <cell r="G383">
            <v>10</v>
          </cell>
          <cell r="H383">
            <v>4.7E-2</v>
          </cell>
          <cell r="I383">
            <v>3.9E-2</v>
          </cell>
          <cell r="J383">
            <v>3</v>
          </cell>
          <cell r="K383">
            <v>4.7E-2</v>
          </cell>
          <cell r="L383">
            <v>3.9E-2</v>
          </cell>
          <cell r="M383">
            <v>3</v>
          </cell>
          <cell r="N383">
            <v>4.7E-2</v>
          </cell>
          <cell r="O383">
            <v>3.9E-2</v>
          </cell>
          <cell r="P383">
            <v>3</v>
          </cell>
          <cell r="Q383">
            <v>4.7E-2</v>
          </cell>
          <cell r="R383">
            <v>3.9E-2</v>
          </cell>
          <cell r="S383">
            <v>3</v>
          </cell>
          <cell r="T383">
            <v>3.2000000000000001E-2</v>
          </cell>
          <cell r="U383">
            <v>0.04</v>
          </cell>
          <cell r="V383">
            <v>3</v>
          </cell>
          <cell r="W383">
            <v>3.2000000000000001E-2</v>
          </cell>
          <cell r="X383">
            <v>0.04</v>
          </cell>
          <cell r="Y383">
            <v>3</v>
          </cell>
        </row>
        <row r="384">
          <cell r="A384"/>
          <cell r="C384"/>
          <cell r="D384" t="str">
            <v>Л-4</v>
          </cell>
          <cell r="E384" t="str">
            <v>-</v>
          </cell>
          <cell r="F384" t="str">
            <v>-</v>
          </cell>
          <cell r="G384">
            <v>10</v>
          </cell>
          <cell r="H384">
            <v>3.3000000000000002E-2</v>
          </cell>
          <cell r="I384">
            <v>2.8000000000000001E-2</v>
          </cell>
          <cell r="J384">
            <v>2</v>
          </cell>
          <cell r="K384">
            <v>3.3000000000000002E-2</v>
          </cell>
          <cell r="L384">
            <v>2.8000000000000001E-2</v>
          </cell>
          <cell r="M384">
            <v>2</v>
          </cell>
          <cell r="N384">
            <v>3.3000000000000002E-2</v>
          </cell>
          <cell r="O384">
            <v>2.8000000000000001E-2</v>
          </cell>
          <cell r="P384">
            <v>2</v>
          </cell>
          <cell r="Q384">
            <v>3.3000000000000002E-2</v>
          </cell>
          <cell r="R384">
            <v>2.8000000000000001E-2</v>
          </cell>
          <cell r="S384">
            <v>2</v>
          </cell>
          <cell r="T384">
            <v>1.4999999999999999E-2</v>
          </cell>
          <cell r="U384">
            <v>2.5999999999999999E-2</v>
          </cell>
          <cell r="V384">
            <v>2</v>
          </cell>
          <cell r="W384">
            <v>1.4999999999999999E-2</v>
          </cell>
          <cell r="X384">
            <v>2.5999999999999999E-2</v>
          </cell>
          <cell r="Y384">
            <v>2</v>
          </cell>
        </row>
        <row r="385">
          <cell r="A385"/>
          <cell r="C385"/>
          <cell r="D385" t="str">
            <v>Л-5</v>
          </cell>
          <cell r="E385" t="str">
            <v>-</v>
          </cell>
          <cell r="F385" t="str">
            <v>-</v>
          </cell>
          <cell r="G385">
            <v>10</v>
          </cell>
          <cell r="H385">
            <v>7.0000000000000001E-3</v>
          </cell>
          <cell r="I385">
            <v>3.0000000000000001E-3</v>
          </cell>
          <cell r="J385">
            <v>0</v>
          </cell>
          <cell r="K385">
            <v>7.0000000000000001E-3</v>
          </cell>
          <cell r="L385">
            <v>3.0000000000000001E-3</v>
          </cell>
          <cell r="M385">
            <v>0</v>
          </cell>
          <cell r="N385">
            <v>7.0000000000000001E-3</v>
          </cell>
          <cell r="O385">
            <v>3.0000000000000001E-3</v>
          </cell>
          <cell r="P385">
            <v>0</v>
          </cell>
          <cell r="Q385">
            <v>7.0000000000000001E-3</v>
          </cell>
          <cell r="R385">
            <v>3.0000000000000001E-3</v>
          </cell>
          <cell r="S385">
            <v>0</v>
          </cell>
          <cell r="T385">
            <v>5.0000000000000001E-3</v>
          </cell>
          <cell r="U385">
            <v>3.0000000000000001E-3</v>
          </cell>
          <cell r="V385">
            <v>0</v>
          </cell>
          <cell r="W385">
            <v>5.0000000000000001E-3</v>
          </cell>
          <cell r="X385">
            <v>3.0000000000000001E-3</v>
          </cell>
          <cell r="Y385">
            <v>0</v>
          </cell>
        </row>
        <row r="386">
          <cell r="A386"/>
          <cell r="B386" t="str">
            <v xml:space="preserve">Небаланс шин-110 кВ</v>
          </cell>
          <cell r="C386"/>
          <cell r="D386" t="str">
            <v>прием</v>
          </cell>
          <cell r="E386"/>
          <cell r="F386"/>
          <cell r="G386"/>
          <cell r="H386">
            <v>0</v>
          </cell>
          <cell r="I386">
            <v>0</v>
          </cell>
          <cell r="J386"/>
          <cell r="K386">
            <v>0</v>
          </cell>
          <cell r="L386">
            <v>0</v>
          </cell>
          <cell r="M386"/>
          <cell r="N386">
            <v>0</v>
          </cell>
          <cell r="O386">
            <v>0</v>
          </cell>
          <cell r="P386"/>
          <cell r="Q386">
            <v>0</v>
          </cell>
          <cell r="R386">
            <v>0</v>
          </cell>
          <cell r="S386"/>
          <cell r="T386">
            <v>0</v>
          </cell>
          <cell r="U386">
            <v>0</v>
          </cell>
          <cell r="V386"/>
          <cell r="W386">
            <v>0</v>
          </cell>
          <cell r="X386">
            <v>0</v>
          </cell>
          <cell r="Y386"/>
        </row>
        <row r="387">
          <cell r="A387"/>
          <cell r="B387"/>
          <cell r="C387"/>
          <cell r="D387" t="str">
            <v>отдача</v>
          </cell>
          <cell r="E387"/>
          <cell r="F387"/>
          <cell r="G387"/>
          <cell r="H387">
            <v>0</v>
          </cell>
          <cell r="I387">
            <v>0</v>
          </cell>
          <cell r="J387"/>
          <cell r="K387">
            <v>0</v>
          </cell>
          <cell r="L387">
            <v>0</v>
          </cell>
          <cell r="M387"/>
          <cell r="N387">
            <v>0</v>
          </cell>
          <cell r="O387">
            <v>0</v>
          </cell>
          <cell r="P387"/>
          <cell r="Q387">
            <v>0</v>
          </cell>
          <cell r="R387">
            <v>0</v>
          </cell>
          <cell r="S387"/>
          <cell r="T387">
            <v>0</v>
          </cell>
          <cell r="U387">
            <v>0</v>
          </cell>
          <cell r="V387"/>
          <cell r="W387">
            <v>0</v>
          </cell>
          <cell r="X387">
            <v>0</v>
          </cell>
          <cell r="Y387"/>
        </row>
        <row r="388">
          <cell r="A388"/>
          <cell r="B388"/>
          <cell r="C388"/>
          <cell r="D388" t="str">
            <v xml:space="preserve">небаланс %</v>
          </cell>
          <cell r="E388"/>
          <cell r="F388"/>
          <cell r="G388"/>
          <cell r="H388" t="e">
            <v>#DIV/0!</v>
          </cell>
          <cell r="I388" t="e">
            <v>#DIV/0!</v>
          </cell>
          <cell r="J388"/>
          <cell r="K388" t="e">
            <v>#DIV/0!</v>
          </cell>
          <cell r="L388" t="e">
            <v>#DIV/0!</v>
          </cell>
          <cell r="M388"/>
          <cell r="N388" t="e">
            <v>#DIV/0!</v>
          </cell>
          <cell r="O388" t="e">
            <v>#DIV/0!</v>
          </cell>
          <cell r="P388"/>
          <cell r="Q388" t="e">
            <v>#DIV/0!</v>
          </cell>
          <cell r="R388" t="e">
            <v>#DIV/0!</v>
          </cell>
          <cell r="S388"/>
          <cell r="T388" t="e">
            <v>#DIV/0!</v>
          </cell>
          <cell r="U388" t="e">
            <v>#DIV/0!</v>
          </cell>
          <cell r="V388"/>
          <cell r="W388" t="e">
            <v>#DIV/0!</v>
          </cell>
          <cell r="X388" t="e">
            <v>#DIV/0!</v>
          </cell>
          <cell r="Y388"/>
        </row>
        <row r="389">
          <cell r="A389"/>
          <cell r="B389" t="str">
            <v xml:space="preserve">Небаланс шин-10 кВ 1с.ш.</v>
          </cell>
          <cell r="C389"/>
          <cell r="D389" t="str">
            <v>прием</v>
          </cell>
          <cell r="E389"/>
          <cell r="F389"/>
          <cell r="G389"/>
          <cell r="H389">
            <v>0.17299999999999999</v>
          </cell>
          <cell r="I389">
            <v>0.154</v>
          </cell>
          <cell r="J389"/>
          <cell r="K389">
            <v>0.17299999999999999</v>
          </cell>
          <cell r="L389">
            <v>0.154</v>
          </cell>
          <cell r="M389"/>
          <cell r="N389">
            <v>0.17299999999999999</v>
          </cell>
          <cell r="O389">
            <v>0.154</v>
          </cell>
          <cell r="P389"/>
          <cell r="Q389">
            <v>0.17299999999999999</v>
          </cell>
          <cell r="R389">
            <v>0.154</v>
          </cell>
          <cell r="S389"/>
          <cell r="T389">
            <v>0.108</v>
          </cell>
          <cell r="U389">
            <v>0.156</v>
          </cell>
          <cell r="V389"/>
          <cell r="W389">
            <v>0.108</v>
          </cell>
          <cell r="X389">
            <v>0.156</v>
          </cell>
          <cell r="Y389"/>
        </row>
        <row r="390">
          <cell r="A390"/>
          <cell r="B390"/>
          <cell r="C390"/>
          <cell r="D390" t="str">
            <v>отдача</v>
          </cell>
          <cell r="E390"/>
          <cell r="F390"/>
          <cell r="G390"/>
          <cell r="H390">
            <v>0.17</v>
          </cell>
          <cell r="I390">
            <v>0.153</v>
          </cell>
          <cell r="J390"/>
          <cell r="K390">
            <v>0.17</v>
          </cell>
          <cell r="L390">
            <v>0.153</v>
          </cell>
          <cell r="M390"/>
          <cell r="N390">
            <v>0.17</v>
          </cell>
          <cell r="O390">
            <v>0.153</v>
          </cell>
          <cell r="P390"/>
          <cell r="Q390">
            <v>0.17</v>
          </cell>
          <cell r="R390">
            <v>0.153</v>
          </cell>
          <cell r="S390"/>
          <cell r="T390">
            <v>0.104</v>
          </cell>
          <cell r="U390">
            <v>0.157</v>
          </cell>
          <cell r="V390"/>
          <cell r="W390">
            <v>0.104</v>
          </cell>
          <cell r="X390">
            <v>0.157</v>
          </cell>
          <cell r="Y390"/>
        </row>
        <row r="391">
          <cell r="A391"/>
          <cell r="B391"/>
          <cell r="C391"/>
          <cell r="D391" t="str">
            <v>небаланс</v>
          </cell>
          <cell r="E391"/>
          <cell r="F391"/>
          <cell r="G391"/>
          <cell r="H391">
            <v>1.7341040462427599</v>
          </cell>
          <cell r="I391">
            <v>0.64935064935065001</v>
          </cell>
          <cell r="J391"/>
          <cell r="K391">
            <v>1.7341040462427599</v>
          </cell>
          <cell r="L391">
            <v>0.64935064935065001</v>
          </cell>
          <cell r="M391"/>
          <cell r="N391">
            <v>1.7341040462427599</v>
          </cell>
          <cell r="O391">
            <v>0.64935064935065001</v>
          </cell>
          <cell r="P391"/>
          <cell r="Q391">
            <v>1.7341040462427599</v>
          </cell>
          <cell r="R391">
            <v>0.64935064935065001</v>
          </cell>
          <cell r="S391"/>
          <cell r="T391">
            <v>3.7037037037037099</v>
          </cell>
          <cell r="U391">
            <v>-0.64102564102564197</v>
          </cell>
          <cell r="V391"/>
          <cell r="W391">
            <v>3.7037037037037099</v>
          </cell>
          <cell r="X391">
            <v>-0.64102564102564197</v>
          </cell>
          <cell r="Y391"/>
        </row>
        <row r="392">
          <cell r="A392">
            <v>10</v>
          </cell>
          <cell r="B392" t="str">
            <v xml:space="preserve">ПС 110 кВ Кабожа</v>
          </cell>
          <cell r="C392"/>
          <cell r="D392"/>
          <cell r="E392"/>
          <cell r="F392"/>
          <cell r="G392"/>
          <cell r="H392"/>
          <cell r="I392"/>
          <cell r="J392"/>
          <cell r="K392"/>
          <cell r="L392"/>
          <cell r="M392"/>
          <cell r="N392"/>
          <cell r="O392"/>
          <cell r="P392"/>
          <cell r="Q392"/>
          <cell r="R392"/>
          <cell r="S392"/>
          <cell r="T392"/>
          <cell r="U392"/>
          <cell r="V392"/>
          <cell r="W392"/>
          <cell r="X392"/>
          <cell r="Y392"/>
        </row>
        <row r="393">
          <cell r="A393"/>
          <cell r="C393"/>
          <cell r="D393" t="str">
            <v>Т-1</v>
          </cell>
          <cell r="E393"/>
          <cell r="F393" t="str">
            <v>ВН</v>
          </cell>
          <cell r="G393">
            <v>110</v>
          </cell>
          <cell r="H393">
            <v>8.1000000000000003E-2</v>
          </cell>
          <cell r="I393">
            <v>7.2999999999999995E-2</v>
          </cell>
          <cell r="J393">
            <v>1</v>
          </cell>
          <cell r="K393">
            <v>8.1000000000000003E-2</v>
          </cell>
          <cell r="L393">
            <v>7.2999999999999995E-2</v>
          </cell>
          <cell r="M393">
            <v>1</v>
          </cell>
          <cell r="N393">
            <v>8.1000000000000003E-2</v>
          </cell>
          <cell r="O393">
            <v>7.2999999999999995E-2</v>
          </cell>
          <cell r="P393">
            <v>1</v>
          </cell>
          <cell r="Q393">
            <v>8.1000000000000003E-2</v>
          </cell>
          <cell r="R393">
            <v>7.2999999999999995E-2</v>
          </cell>
          <cell r="S393">
            <v>1</v>
          </cell>
          <cell r="T393">
            <v>0.05</v>
          </cell>
          <cell r="U393">
            <v>0.08</v>
          </cell>
          <cell r="V393">
            <v>0</v>
          </cell>
          <cell r="W393">
            <v>0.05</v>
          </cell>
          <cell r="X393">
            <v>0.08</v>
          </cell>
          <cell r="Y393">
            <v>0</v>
          </cell>
        </row>
        <row r="394">
          <cell r="A394"/>
          <cell r="C394"/>
          <cell r="D394"/>
          <cell r="E394"/>
          <cell r="F394" t="str">
            <v>НН</v>
          </cell>
          <cell r="G394">
            <v>10</v>
          </cell>
          <cell r="H394">
            <v>8.1000000000000003E-2</v>
          </cell>
          <cell r="I394">
            <v>7.2999999999999995E-2</v>
          </cell>
          <cell r="J394">
            <v>6</v>
          </cell>
          <cell r="K394">
            <v>8.1000000000000003E-2</v>
          </cell>
          <cell r="L394">
            <v>7.2999999999999995E-2</v>
          </cell>
          <cell r="M394">
            <v>6</v>
          </cell>
          <cell r="N394">
            <v>8.1000000000000003E-2</v>
          </cell>
          <cell r="O394">
            <v>7.2999999999999995E-2</v>
          </cell>
          <cell r="P394">
            <v>6</v>
          </cell>
          <cell r="Q394">
            <v>8.1000000000000003E-2</v>
          </cell>
          <cell r="R394">
            <v>7.2999999999999995E-2</v>
          </cell>
          <cell r="S394">
            <v>6</v>
          </cell>
          <cell r="T394">
            <v>0.05</v>
          </cell>
          <cell r="U394">
            <v>0.08</v>
          </cell>
          <cell r="V394">
            <v>5</v>
          </cell>
          <cell r="W394">
            <v>0.05</v>
          </cell>
          <cell r="X394">
            <v>0.08</v>
          </cell>
          <cell r="Y394">
            <v>5</v>
          </cell>
        </row>
        <row r="395">
          <cell r="A395"/>
          <cell r="B395"/>
          <cell r="C395"/>
          <cell r="D395"/>
          <cell r="E395"/>
          <cell r="F395" t="str">
            <v>РПН</v>
          </cell>
          <cell r="G395" t="str">
            <v>-</v>
          </cell>
          <cell r="H395">
            <v>6</v>
          </cell>
          <cell r="I395"/>
          <cell r="J395"/>
          <cell r="K395">
            <v>6</v>
          </cell>
          <cell r="L395"/>
          <cell r="M395"/>
          <cell r="N395">
            <v>6</v>
          </cell>
          <cell r="O395"/>
          <cell r="P395"/>
          <cell r="Q395">
            <v>6</v>
          </cell>
          <cell r="R395"/>
          <cell r="S395"/>
          <cell r="T395">
            <v>6</v>
          </cell>
          <cell r="U395"/>
          <cell r="V395"/>
          <cell r="W395">
            <v>6</v>
          </cell>
          <cell r="X395"/>
          <cell r="Y395"/>
        </row>
        <row r="396">
          <cell r="A396"/>
          <cell r="C396"/>
          <cell r="D396"/>
          <cell r="E396"/>
          <cell r="F396" t="str">
            <v>ПБВ</v>
          </cell>
          <cell r="G396" t="str">
            <v>-</v>
          </cell>
          <cell r="H396"/>
          <cell r="I396"/>
          <cell r="J396"/>
          <cell r="K396"/>
          <cell r="L396"/>
          <cell r="M396"/>
          <cell r="N396"/>
          <cell r="O396"/>
          <cell r="P396"/>
          <cell r="Q396"/>
          <cell r="R396"/>
          <cell r="S396"/>
          <cell r="T396"/>
          <cell r="U396"/>
          <cell r="V396"/>
          <cell r="W396"/>
          <cell r="X396"/>
          <cell r="Y396"/>
        </row>
        <row r="397">
          <cell r="A397"/>
          <cell r="B397"/>
          <cell r="C397"/>
          <cell r="D397" t="str">
            <v>Л.Мошенская-2</v>
          </cell>
          <cell r="E397" t="str">
            <v>-</v>
          </cell>
          <cell r="F397"/>
          <cell r="G397">
            <v>110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</row>
        <row r="398">
          <cell r="A398"/>
          <cell r="C398"/>
          <cell r="D398" t="str">
            <v xml:space="preserve">1 с</v>
          </cell>
          <cell r="E398"/>
          <cell r="F398" t="str">
            <v>U</v>
          </cell>
          <cell r="G398">
            <v>110</v>
          </cell>
          <cell r="H398">
            <v>116</v>
          </cell>
          <cell r="I398"/>
          <cell r="J398"/>
          <cell r="K398">
            <v>116</v>
          </cell>
          <cell r="L398"/>
          <cell r="M398"/>
          <cell r="N398">
            <v>116</v>
          </cell>
          <cell r="O398"/>
          <cell r="P398"/>
          <cell r="Q398">
            <v>116</v>
          </cell>
          <cell r="R398"/>
          <cell r="S398"/>
          <cell r="T398">
            <v>117</v>
          </cell>
          <cell r="U398"/>
          <cell r="V398"/>
          <cell r="W398">
            <v>117</v>
          </cell>
          <cell r="X398"/>
          <cell r="Y398"/>
        </row>
        <row r="399">
          <cell r="A399"/>
          <cell r="C399"/>
          <cell r="D399" t="str">
            <v xml:space="preserve">1 с</v>
          </cell>
          <cell r="E399"/>
          <cell r="F399" t="str">
            <v>U</v>
          </cell>
          <cell r="G399">
            <v>10</v>
          </cell>
          <cell r="H399">
            <v>10.3</v>
          </cell>
          <cell r="I399"/>
          <cell r="J399"/>
          <cell r="K399">
            <v>10.3</v>
          </cell>
          <cell r="L399"/>
          <cell r="M399"/>
          <cell r="N399">
            <v>10.3</v>
          </cell>
          <cell r="O399"/>
          <cell r="P399"/>
          <cell r="Q399">
            <v>10.3</v>
          </cell>
          <cell r="R399"/>
          <cell r="S399"/>
          <cell r="T399">
            <v>10.1</v>
          </cell>
          <cell r="U399"/>
          <cell r="V399"/>
          <cell r="W399">
            <v>10.1</v>
          </cell>
          <cell r="X399"/>
          <cell r="Y399"/>
        </row>
        <row r="400">
          <cell r="A400"/>
          <cell r="B400" t="str">
            <v xml:space="preserve">1 с.ш</v>
          </cell>
          <cell r="C400"/>
          <cell r="D400" t="str">
            <v>ТСН-1</v>
          </cell>
          <cell r="E400" t="str">
            <v>-</v>
          </cell>
          <cell r="F400" t="str">
            <v>-</v>
          </cell>
          <cell r="G400">
            <v>10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</row>
        <row r="401">
          <cell r="A401"/>
          <cell r="C401"/>
          <cell r="D401" t="str">
            <v>Л-1</v>
          </cell>
          <cell r="E401"/>
          <cell r="F401"/>
          <cell r="G401">
            <v>10</v>
          </cell>
          <cell r="H401">
            <v>9.7999999999999997E-3</v>
          </cell>
          <cell r="I401">
            <v>8.8000000000000005E-3</v>
          </cell>
          <cell r="J401">
            <v>1</v>
          </cell>
          <cell r="K401">
            <v>9.7999999999999997E-3</v>
          </cell>
          <cell r="L401">
            <v>8.8000000000000005E-3</v>
          </cell>
          <cell r="M401">
            <v>1</v>
          </cell>
          <cell r="N401">
            <v>9.7999999999999997E-3</v>
          </cell>
          <cell r="O401">
            <v>8.8000000000000005E-3</v>
          </cell>
          <cell r="P401">
            <v>1</v>
          </cell>
          <cell r="Q401">
            <v>9.7999999999999997E-3</v>
          </cell>
          <cell r="R401">
            <v>8.8000000000000005E-3</v>
          </cell>
          <cell r="S401">
            <v>1</v>
          </cell>
          <cell r="T401">
            <v>5.0000000000000001E-3</v>
          </cell>
          <cell r="U401">
            <v>8.9999999999999993E-3</v>
          </cell>
          <cell r="V401">
            <v>1</v>
          </cell>
          <cell r="W401">
            <v>5.0000000000000001E-3</v>
          </cell>
          <cell r="X401">
            <v>8.9999999999999993E-3</v>
          </cell>
          <cell r="Y401">
            <v>1</v>
          </cell>
        </row>
        <row r="402">
          <cell r="A402"/>
          <cell r="C402"/>
          <cell r="D402" t="str">
            <v>Л-2</v>
          </cell>
          <cell r="E402" t="str">
            <v>-</v>
          </cell>
          <cell r="F402" t="str">
            <v>-</v>
          </cell>
          <cell r="G402">
            <v>10</v>
          </cell>
          <cell r="H402">
            <v>2.1999999999999999E-2</v>
          </cell>
          <cell r="I402">
            <v>2.1000000000000001E-2</v>
          </cell>
          <cell r="J402">
            <v>2</v>
          </cell>
          <cell r="K402">
            <v>2.1999999999999999E-2</v>
          </cell>
          <cell r="L402">
            <v>2.1000000000000001E-2</v>
          </cell>
          <cell r="M402">
            <v>2</v>
          </cell>
          <cell r="N402">
            <v>2.1999999999999999E-2</v>
          </cell>
          <cell r="O402">
            <v>2.1000000000000001E-2</v>
          </cell>
          <cell r="P402">
            <v>2</v>
          </cell>
          <cell r="Q402">
            <v>2.1999999999999999E-2</v>
          </cell>
          <cell r="R402">
            <v>2.1000000000000001E-2</v>
          </cell>
          <cell r="S402">
            <v>2</v>
          </cell>
          <cell r="T402">
            <v>1.2E-2</v>
          </cell>
          <cell r="U402">
            <v>2.4E-2</v>
          </cell>
          <cell r="V402">
            <v>2</v>
          </cell>
          <cell r="W402">
            <v>1.2E-2</v>
          </cell>
          <cell r="X402">
            <v>2.4E-2</v>
          </cell>
          <cell r="Y402">
            <v>2</v>
          </cell>
        </row>
        <row r="403">
          <cell r="A403"/>
          <cell r="C403"/>
          <cell r="D403" t="str">
            <v>Л-3</v>
          </cell>
          <cell r="E403" t="str">
            <v>-</v>
          </cell>
          <cell r="F403" t="str">
            <v>-</v>
          </cell>
          <cell r="G403">
            <v>10</v>
          </cell>
          <cell r="H403">
            <v>3.1E-2</v>
          </cell>
          <cell r="I403">
            <v>3.3000000000000002E-2</v>
          </cell>
          <cell r="J403">
            <v>3</v>
          </cell>
          <cell r="K403">
            <v>3.1E-2</v>
          </cell>
          <cell r="L403">
            <v>3.3000000000000002E-2</v>
          </cell>
          <cell r="M403">
            <v>3</v>
          </cell>
          <cell r="N403">
            <v>3.1E-2</v>
          </cell>
          <cell r="O403">
            <v>3.3000000000000002E-2</v>
          </cell>
          <cell r="P403">
            <v>3</v>
          </cell>
          <cell r="Q403">
            <v>3.1E-2</v>
          </cell>
          <cell r="R403">
            <v>3.3000000000000002E-2</v>
          </cell>
          <cell r="S403">
            <v>3</v>
          </cell>
          <cell r="T403">
            <v>1.9E-2</v>
          </cell>
          <cell r="U403">
            <v>3.3799999999999997E-2</v>
          </cell>
          <cell r="V403">
            <v>2</v>
          </cell>
          <cell r="W403">
            <v>1.9E-2</v>
          </cell>
          <cell r="X403">
            <v>3.3799999999999997E-2</v>
          </cell>
          <cell r="Y403">
            <v>2</v>
          </cell>
        </row>
        <row r="404">
          <cell r="A404"/>
          <cell r="C404"/>
          <cell r="D404" t="str">
            <v>Л-4</v>
          </cell>
          <cell r="E404" t="str">
            <v>-</v>
          </cell>
          <cell r="F404" t="str">
            <v>-</v>
          </cell>
          <cell r="G404">
            <v>10</v>
          </cell>
          <cell r="H404">
            <v>1.6E-2</v>
          </cell>
          <cell r="I404">
            <v>0.01</v>
          </cell>
          <cell r="J404">
            <v>1</v>
          </cell>
          <cell r="K404">
            <v>1.6E-2</v>
          </cell>
          <cell r="L404">
            <v>0.01</v>
          </cell>
          <cell r="M404">
            <v>1</v>
          </cell>
          <cell r="N404">
            <v>1.6E-2</v>
          </cell>
          <cell r="O404">
            <v>0.01</v>
          </cell>
          <cell r="P404">
            <v>1</v>
          </cell>
          <cell r="Q404">
            <v>1.6E-2</v>
          </cell>
          <cell r="R404">
            <v>0.01</v>
          </cell>
          <cell r="S404">
            <v>1</v>
          </cell>
          <cell r="T404">
            <v>1.0999999999999999E-2</v>
          </cell>
          <cell r="U404">
            <v>0.01</v>
          </cell>
          <cell r="V404">
            <v>1</v>
          </cell>
          <cell r="W404">
            <v>1.0999999999999999E-2</v>
          </cell>
          <cell r="X404">
            <v>0.01</v>
          </cell>
          <cell r="Y404">
            <v>1</v>
          </cell>
        </row>
        <row r="405">
          <cell r="A405"/>
          <cell r="B405" t="str">
            <v xml:space="preserve">Небаланс шин-110 кВ</v>
          </cell>
          <cell r="C405"/>
          <cell r="D405" t="str">
            <v>прием</v>
          </cell>
          <cell r="E405"/>
          <cell r="F405"/>
          <cell r="G405"/>
          <cell r="H405">
            <v>0</v>
          </cell>
          <cell r="I405">
            <v>0</v>
          </cell>
          <cell r="J405"/>
          <cell r="K405">
            <v>0</v>
          </cell>
          <cell r="L405">
            <v>0</v>
          </cell>
          <cell r="M405"/>
          <cell r="N405">
            <v>0</v>
          </cell>
          <cell r="O405">
            <v>0</v>
          </cell>
          <cell r="P405"/>
          <cell r="Q405">
            <v>0</v>
          </cell>
          <cell r="R405">
            <v>0</v>
          </cell>
          <cell r="S405"/>
          <cell r="T405">
            <v>0</v>
          </cell>
          <cell r="U405">
            <v>0</v>
          </cell>
          <cell r="V405"/>
          <cell r="W405">
            <v>0</v>
          </cell>
          <cell r="X405">
            <v>0</v>
          </cell>
          <cell r="Y405"/>
        </row>
        <row r="406">
          <cell r="A406"/>
          <cell r="B406"/>
          <cell r="C406"/>
          <cell r="D406" t="str">
            <v>отдача</v>
          </cell>
          <cell r="E406"/>
          <cell r="F406"/>
          <cell r="G406"/>
          <cell r="H406">
            <v>0</v>
          </cell>
          <cell r="I406">
            <v>0</v>
          </cell>
          <cell r="J406"/>
          <cell r="K406">
            <v>0</v>
          </cell>
          <cell r="L406">
            <v>0</v>
          </cell>
          <cell r="M406"/>
          <cell r="N406">
            <v>0</v>
          </cell>
          <cell r="O406">
            <v>0</v>
          </cell>
          <cell r="P406"/>
          <cell r="Q406">
            <v>0</v>
          </cell>
          <cell r="R406">
            <v>0</v>
          </cell>
          <cell r="S406"/>
          <cell r="T406">
            <v>0</v>
          </cell>
          <cell r="U406">
            <v>0</v>
          </cell>
          <cell r="V406"/>
          <cell r="W406">
            <v>0</v>
          </cell>
          <cell r="X406">
            <v>0</v>
          </cell>
          <cell r="Y406"/>
        </row>
        <row r="407">
          <cell r="A407"/>
          <cell r="B407"/>
          <cell r="C407"/>
          <cell r="D407" t="str">
            <v xml:space="preserve">небаланс %</v>
          </cell>
          <cell r="E407"/>
          <cell r="F407"/>
          <cell r="G407"/>
          <cell r="H407" t="e">
            <v>#DIV/0!</v>
          </cell>
          <cell r="I407" t="e">
            <v>#DIV/0!</v>
          </cell>
          <cell r="J407"/>
          <cell r="K407" t="e">
            <v>#DIV/0!</v>
          </cell>
          <cell r="L407" t="e">
            <v>#DIV/0!</v>
          </cell>
          <cell r="M407"/>
          <cell r="N407" t="e">
            <v>#DIV/0!</v>
          </cell>
          <cell r="O407" t="e">
            <v>#DIV/0!</v>
          </cell>
          <cell r="P407"/>
          <cell r="Q407" t="e">
            <v>#DIV/0!</v>
          </cell>
          <cell r="R407" t="e">
            <v>#DIV/0!</v>
          </cell>
          <cell r="S407"/>
          <cell r="T407" t="e">
            <v>#DIV/0!</v>
          </cell>
          <cell r="U407" t="e">
            <v>#DIV/0!</v>
          </cell>
          <cell r="V407"/>
          <cell r="W407" t="e">
            <v>#DIV/0!</v>
          </cell>
          <cell r="X407" t="e">
            <v>#DIV/0!</v>
          </cell>
          <cell r="Y407"/>
        </row>
        <row r="408">
          <cell r="A408"/>
          <cell r="B408" t="str">
            <v xml:space="preserve">Небаланс шин-10 кВ 1с.ш.</v>
          </cell>
          <cell r="C408"/>
          <cell r="D408" t="str">
            <v>прием</v>
          </cell>
          <cell r="E408"/>
          <cell r="F408"/>
          <cell r="G408"/>
          <cell r="H408">
            <v>8.1000000000000003E-2</v>
          </cell>
          <cell r="I408">
            <v>7.2999999999999995E-2</v>
          </cell>
          <cell r="J408"/>
          <cell r="K408">
            <v>8.1000000000000003E-2</v>
          </cell>
          <cell r="L408">
            <v>7.2999999999999995E-2</v>
          </cell>
          <cell r="M408"/>
          <cell r="N408">
            <v>8.1000000000000003E-2</v>
          </cell>
          <cell r="O408">
            <v>7.2999999999999995E-2</v>
          </cell>
          <cell r="P408"/>
          <cell r="Q408">
            <v>8.1000000000000003E-2</v>
          </cell>
          <cell r="R408">
            <v>7.2999999999999995E-2</v>
          </cell>
          <cell r="S408"/>
          <cell r="T408">
            <v>0.05</v>
          </cell>
          <cell r="U408">
            <v>0.08</v>
          </cell>
          <cell r="V408"/>
          <cell r="W408">
            <v>0.05</v>
          </cell>
          <cell r="X408">
            <v>0.08</v>
          </cell>
          <cell r="Y408"/>
        </row>
        <row r="409">
          <cell r="A409"/>
          <cell r="B409"/>
          <cell r="C409"/>
          <cell r="D409" t="str">
            <v>отдача</v>
          </cell>
          <cell r="E409"/>
          <cell r="F409"/>
          <cell r="G409"/>
          <cell r="H409">
            <v>7.8799999999999995E-2</v>
          </cell>
          <cell r="I409">
            <v>7.2800000000000004E-2</v>
          </cell>
          <cell r="J409"/>
          <cell r="K409">
            <v>7.8799999999999995E-2</v>
          </cell>
          <cell r="L409">
            <v>7.2800000000000004E-2</v>
          </cell>
          <cell r="M409"/>
          <cell r="N409">
            <v>7.8799999999999995E-2</v>
          </cell>
          <cell r="O409">
            <v>7.2800000000000004E-2</v>
          </cell>
          <cell r="P409"/>
          <cell r="Q409">
            <v>7.8799999999999995E-2</v>
          </cell>
          <cell r="R409">
            <v>7.2800000000000004E-2</v>
          </cell>
          <cell r="S409"/>
          <cell r="T409">
            <v>4.7E-2</v>
          </cell>
          <cell r="U409">
            <v>7.6799999999999993E-2</v>
          </cell>
          <cell r="V409"/>
          <cell r="W409">
            <v>4.7E-2</v>
          </cell>
          <cell r="X409">
            <v>7.6799999999999993E-2</v>
          </cell>
          <cell r="Y409"/>
        </row>
        <row r="410">
          <cell r="A410"/>
          <cell r="B410"/>
          <cell r="C410"/>
          <cell r="D410" t="str">
            <v>небаланс</v>
          </cell>
          <cell r="E410"/>
          <cell r="F410"/>
          <cell r="G410"/>
          <cell r="H410">
            <v>2.7160493827160601</v>
          </cell>
          <cell r="I410">
            <v>0.27397260273971502</v>
          </cell>
          <cell r="J410"/>
          <cell r="K410">
            <v>2.7160493827160601</v>
          </cell>
          <cell r="L410">
            <v>0.27397260273971502</v>
          </cell>
          <cell r="M410"/>
          <cell r="N410">
            <v>2.7160493827160601</v>
          </cell>
          <cell r="O410">
            <v>0.27397260273971502</v>
          </cell>
          <cell r="P410"/>
          <cell r="Q410">
            <v>2.7160493827160601</v>
          </cell>
          <cell r="R410">
            <v>0.27397260273971502</v>
          </cell>
          <cell r="S410"/>
          <cell r="T410">
            <v>6.0000000000000098</v>
          </cell>
          <cell r="U410">
            <v>4.0000000000000098</v>
          </cell>
          <cell r="V410"/>
          <cell r="W410">
            <v>6.0000000000000098</v>
          </cell>
          <cell r="X410">
            <v>4.0000000000000098</v>
          </cell>
          <cell r="Y410"/>
        </row>
        <row r="411">
          <cell r="A411">
            <v>11</v>
          </cell>
          <cell r="B411" t="str">
            <v xml:space="preserve">ПС 110 кВ Пестово</v>
          </cell>
          <cell r="C411"/>
          <cell r="D411"/>
          <cell r="E411"/>
          <cell r="F411"/>
          <cell r="G411"/>
          <cell r="H411"/>
          <cell r="I411"/>
          <cell r="J411"/>
          <cell r="K411"/>
          <cell r="L411"/>
          <cell r="M411"/>
          <cell r="N411"/>
          <cell r="O411"/>
          <cell r="P411"/>
          <cell r="Q411"/>
          <cell r="R411"/>
          <cell r="S411"/>
          <cell r="T411"/>
          <cell r="U411"/>
          <cell r="V411"/>
          <cell r="W411"/>
          <cell r="X411"/>
          <cell r="Y411"/>
        </row>
        <row r="412">
          <cell r="A412"/>
          <cell r="C412"/>
          <cell r="D412" t="str">
            <v>Т-1</v>
          </cell>
          <cell r="E412"/>
          <cell r="F412" t="str">
            <v>ВН</v>
          </cell>
          <cell r="G412">
            <v>110</v>
          </cell>
          <cell r="H412">
            <v>2.4E-2</v>
          </cell>
          <cell r="I412">
            <v>1.2E-2</v>
          </cell>
          <cell r="J412">
            <v>0</v>
          </cell>
          <cell r="K412">
            <v>2.4E-2</v>
          </cell>
          <cell r="L412">
            <v>1.2E-2</v>
          </cell>
          <cell r="M412">
            <v>0</v>
          </cell>
          <cell r="N412">
            <v>2.4E-2</v>
          </cell>
          <cell r="O412">
            <v>1.2E-2</v>
          </cell>
          <cell r="P412">
            <v>0</v>
          </cell>
          <cell r="Q412">
            <v>2.4E-2</v>
          </cell>
          <cell r="R412">
            <v>1.2E-2</v>
          </cell>
          <cell r="S412">
            <v>0</v>
          </cell>
          <cell r="T412">
            <v>1.7999999999999999E-2</v>
          </cell>
          <cell r="U412">
            <v>1.2E-2</v>
          </cell>
          <cell r="V412">
            <v>0</v>
          </cell>
          <cell r="W412">
            <v>1.7999999999999999E-2</v>
          </cell>
          <cell r="X412">
            <v>1.2E-2</v>
          </cell>
          <cell r="Y412">
            <v>0</v>
          </cell>
        </row>
        <row r="413">
          <cell r="A413"/>
          <cell r="C413"/>
          <cell r="D413"/>
          <cell r="E413"/>
          <cell r="F413" t="str">
            <v>СН</v>
          </cell>
          <cell r="G413">
            <v>35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</row>
        <row r="414">
          <cell r="A414"/>
          <cell r="C414"/>
          <cell r="D414"/>
          <cell r="E414"/>
          <cell r="F414" t="str">
            <v>НН</v>
          </cell>
          <cell r="G414">
            <v>10</v>
          </cell>
          <cell r="H414">
            <v>2.4E-2</v>
          </cell>
          <cell r="I414">
            <v>1.2E-2</v>
          </cell>
          <cell r="J414">
            <v>2</v>
          </cell>
          <cell r="K414">
            <v>2.4E-2</v>
          </cell>
          <cell r="L414">
            <v>1.2E-2</v>
          </cell>
          <cell r="M414">
            <v>2</v>
          </cell>
          <cell r="N414">
            <v>2.4E-2</v>
          </cell>
          <cell r="O414">
            <v>1.2E-2</v>
          </cell>
          <cell r="P414">
            <v>2</v>
          </cell>
          <cell r="Q414">
            <v>2.4E-2</v>
          </cell>
          <cell r="R414">
            <v>1.2E-2</v>
          </cell>
          <cell r="S414">
            <v>2</v>
          </cell>
          <cell r="T414">
            <v>1.7999999999999999E-2</v>
          </cell>
          <cell r="U414">
            <v>1.2E-2</v>
          </cell>
          <cell r="V414">
            <v>1</v>
          </cell>
          <cell r="W414">
            <v>1.7999999999999999E-2</v>
          </cell>
          <cell r="X414">
            <v>1.2E-2</v>
          </cell>
          <cell r="Y414">
            <v>1</v>
          </cell>
        </row>
        <row r="415">
          <cell r="A415"/>
          <cell r="B415"/>
          <cell r="C415"/>
          <cell r="D415"/>
          <cell r="E415"/>
          <cell r="F415" t="str">
            <v>РПН</v>
          </cell>
          <cell r="G415" t="str">
            <v>-</v>
          </cell>
          <cell r="H415">
            <v>1</v>
          </cell>
          <cell r="I415"/>
          <cell r="J415"/>
          <cell r="K415">
            <v>1</v>
          </cell>
          <cell r="L415"/>
          <cell r="M415"/>
          <cell r="N415">
            <v>1</v>
          </cell>
          <cell r="O415"/>
          <cell r="P415"/>
          <cell r="Q415">
            <v>1</v>
          </cell>
          <cell r="R415"/>
          <cell r="S415"/>
          <cell r="T415">
            <v>1</v>
          </cell>
          <cell r="U415"/>
          <cell r="V415"/>
          <cell r="W415">
            <v>1</v>
          </cell>
          <cell r="X415"/>
          <cell r="Y415"/>
        </row>
        <row r="416">
          <cell r="A416"/>
          <cell r="C416"/>
          <cell r="D416"/>
          <cell r="E416"/>
          <cell r="F416" t="str">
            <v>ПБВ</v>
          </cell>
          <cell r="G416" t="str">
            <v>-</v>
          </cell>
          <cell r="H416"/>
          <cell r="I416"/>
          <cell r="J416"/>
          <cell r="K416"/>
          <cell r="L416"/>
          <cell r="M416"/>
          <cell r="N416"/>
          <cell r="O416"/>
          <cell r="P416"/>
          <cell r="Q416"/>
          <cell r="R416"/>
          <cell r="S416"/>
          <cell r="T416"/>
          <cell r="U416"/>
          <cell r="V416"/>
          <cell r="W416"/>
          <cell r="X416"/>
          <cell r="Y416"/>
        </row>
        <row r="417">
          <cell r="A417"/>
          <cell r="C417"/>
          <cell r="D417" t="str">
            <v>Т-2</v>
          </cell>
          <cell r="E417"/>
          <cell r="F417" t="str">
            <v>ВН</v>
          </cell>
          <cell r="G417">
            <v>110</v>
          </cell>
          <cell r="H417">
            <v>6.032</v>
          </cell>
          <cell r="I417">
            <v>-1.131</v>
          </cell>
          <cell r="J417">
            <v>31</v>
          </cell>
          <cell r="K417">
            <v>6.032</v>
          </cell>
          <cell r="L417">
            <v>-1.131</v>
          </cell>
          <cell r="M417">
            <v>31</v>
          </cell>
          <cell r="N417">
            <v>6.032</v>
          </cell>
          <cell r="O417">
            <v>-1.131</v>
          </cell>
          <cell r="P417">
            <v>31</v>
          </cell>
          <cell r="Q417">
            <v>6.032</v>
          </cell>
          <cell r="R417">
            <v>-1.131</v>
          </cell>
          <cell r="S417">
            <v>31</v>
          </cell>
          <cell r="T417">
            <v>3.9239999999999999</v>
          </cell>
          <cell r="U417">
            <v>-1.6020000000000001</v>
          </cell>
          <cell r="V417">
            <v>21</v>
          </cell>
          <cell r="W417">
            <v>3.9239999999999999</v>
          </cell>
          <cell r="X417">
            <v>-1.6020000000000001</v>
          </cell>
          <cell r="Y417">
            <v>21</v>
          </cell>
        </row>
        <row r="418">
          <cell r="A418"/>
          <cell r="C418"/>
          <cell r="D418"/>
          <cell r="E418"/>
          <cell r="F418" t="str">
            <v>СН</v>
          </cell>
          <cell r="G418">
            <v>35</v>
          </cell>
          <cell r="H418">
            <v>0.96799999999999997</v>
          </cell>
          <cell r="I418">
            <v>0.34100000000000003</v>
          </cell>
          <cell r="J418">
            <v>17</v>
          </cell>
          <cell r="K418">
            <v>0.96799999999999997</v>
          </cell>
          <cell r="L418">
            <v>0.34100000000000003</v>
          </cell>
          <cell r="M418">
            <v>17</v>
          </cell>
          <cell r="N418">
            <v>0.96799999999999997</v>
          </cell>
          <cell r="O418">
            <v>0.34100000000000003</v>
          </cell>
          <cell r="P418">
            <v>17</v>
          </cell>
          <cell r="Q418">
            <v>0.96799999999999997</v>
          </cell>
          <cell r="R418">
            <v>0.34100000000000003</v>
          </cell>
          <cell r="S418">
            <v>17</v>
          </cell>
          <cell r="T418">
            <v>0.78</v>
          </cell>
          <cell r="U418">
            <v>0.30199999999999999</v>
          </cell>
          <cell r="V418">
            <v>14</v>
          </cell>
          <cell r="W418">
            <v>0.78</v>
          </cell>
          <cell r="X418">
            <v>0.30199999999999999</v>
          </cell>
          <cell r="Y418">
            <v>14</v>
          </cell>
        </row>
        <row r="419">
          <cell r="A419"/>
          <cell r="C419"/>
          <cell r="D419"/>
          <cell r="E419"/>
          <cell r="F419" t="str">
            <v>НН</v>
          </cell>
          <cell r="G419">
            <v>10</v>
          </cell>
          <cell r="H419">
            <v>5.0640000000000001</v>
          </cell>
          <cell r="I419">
            <v>-1.472</v>
          </cell>
          <cell r="J419">
            <v>305</v>
          </cell>
          <cell r="K419">
            <v>5.0640000000000001</v>
          </cell>
          <cell r="L419">
            <v>-1.472</v>
          </cell>
          <cell r="M419">
            <v>305</v>
          </cell>
          <cell r="N419">
            <v>5.0640000000000001</v>
          </cell>
          <cell r="O419">
            <v>-1.472</v>
          </cell>
          <cell r="P419">
            <v>305</v>
          </cell>
          <cell r="Q419">
            <v>5.0640000000000001</v>
          </cell>
          <cell r="R419">
            <v>-1.472</v>
          </cell>
          <cell r="S419">
            <v>305</v>
          </cell>
          <cell r="T419">
            <v>3.1440000000000001</v>
          </cell>
          <cell r="U419">
            <v>-1.9039999999999999</v>
          </cell>
          <cell r="V419">
            <v>212</v>
          </cell>
          <cell r="W419">
            <v>3.1440000000000001</v>
          </cell>
          <cell r="X419">
            <v>-1.9039999999999999</v>
          </cell>
          <cell r="Y419">
            <v>212</v>
          </cell>
        </row>
        <row r="420">
          <cell r="A420"/>
          <cell r="B420"/>
          <cell r="C420"/>
          <cell r="D420"/>
          <cell r="E420"/>
          <cell r="F420" t="str">
            <v>РПН</v>
          </cell>
          <cell r="G420" t="str">
            <v>-</v>
          </cell>
          <cell r="H420">
            <v>9</v>
          </cell>
          <cell r="I420"/>
          <cell r="J420"/>
          <cell r="K420">
            <v>9</v>
          </cell>
          <cell r="L420"/>
          <cell r="M420"/>
          <cell r="N420">
            <v>9</v>
          </cell>
          <cell r="O420"/>
          <cell r="P420"/>
          <cell r="Q420">
            <v>9</v>
          </cell>
          <cell r="R420"/>
          <cell r="S420"/>
          <cell r="T420">
            <v>9</v>
          </cell>
          <cell r="U420"/>
          <cell r="V420"/>
          <cell r="W420">
            <v>9</v>
          </cell>
          <cell r="X420"/>
          <cell r="Y420"/>
        </row>
        <row r="421">
          <cell r="A421"/>
          <cell r="C421"/>
          <cell r="D421"/>
          <cell r="E421"/>
          <cell r="F421" t="str">
            <v>ПБВ</v>
          </cell>
          <cell r="G421" t="str">
            <v>-</v>
          </cell>
          <cell r="H421"/>
          <cell r="I421"/>
          <cell r="J421"/>
          <cell r="K421"/>
          <cell r="L421"/>
          <cell r="M421"/>
          <cell r="N421"/>
          <cell r="O421"/>
          <cell r="P421"/>
          <cell r="Q421"/>
          <cell r="R421"/>
          <cell r="S421"/>
          <cell r="T421"/>
          <cell r="U421"/>
          <cell r="V421"/>
          <cell r="W421"/>
          <cell r="X421"/>
          <cell r="Y421"/>
        </row>
        <row r="422">
          <cell r="A422"/>
          <cell r="B422" t="str">
            <v xml:space="preserve">1 с.ш.</v>
          </cell>
          <cell r="C422"/>
          <cell r="D422" t="str">
            <v>Л.Пестовская-5</v>
          </cell>
          <cell r="E422" t="str">
            <v>-</v>
          </cell>
          <cell r="F422"/>
          <cell r="G422">
            <v>110</v>
          </cell>
          <cell r="H422">
            <v>1.6910000000000001</v>
          </cell>
          <cell r="I422">
            <v>0.53</v>
          </cell>
          <cell r="J422">
            <v>4</v>
          </cell>
          <cell r="K422">
            <v>1.6910000000000001</v>
          </cell>
          <cell r="L422">
            <v>0.53</v>
          </cell>
          <cell r="M422">
            <v>4</v>
          </cell>
          <cell r="N422">
            <v>1.6910000000000001</v>
          </cell>
          <cell r="O422">
            <v>0.53</v>
          </cell>
          <cell r="P422">
            <v>4</v>
          </cell>
          <cell r="Q422">
            <v>1.6910000000000001</v>
          </cell>
          <cell r="R422">
            <v>0.53</v>
          </cell>
          <cell r="S422">
            <v>4</v>
          </cell>
          <cell r="T422">
            <v>1.016</v>
          </cell>
          <cell r="U422">
            <v>0.47199999999999998</v>
          </cell>
          <cell r="V422">
            <v>4</v>
          </cell>
          <cell r="W422">
            <v>1.016</v>
          </cell>
          <cell r="X422">
            <v>0.47199999999999998</v>
          </cell>
          <cell r="Y422">
            <v>4</v>
          </cell>
        </row>
        <row r="423">
          <cell r="A423"/>
          <cell r="B423" t="str">
            <v xml:space="preserve">2 с.ш.</v>
          </cell>
          <cell r="C423"/>
          <cell r="D423" t="str">
            <v>Л.Пестовская-4</v>
          </cell>
          <cell r="E423" t="str">
            <v>-</v>
          </cell>
          <cell r="F423"/>
          <cell r="G423">
            <v>110</v>
          </cell>
          <cell r="H423">
            <v>0.96</v>
          </cell>
          <cell r="I423">
            <v>0.34599999999999997</v>
          </cell>
          <cell r="J423">
            <v>8</v>
          </cell>
          <cell r="K423">
            <v>0.96</v>
          </cell>
          <cell r="L423">
            <v>0.34599999999999997</v>
          </cell>
          <cell r="M423">
            <v>8</v>
          </cell>
          <cell r="N423">
            <v>0.96</v>
          </cell>
          <cell r="O423">
            <v>0.34599999999999997</v>
          </cell>
          <cell r="P423">
            <v>8</v>
          </cell>
          <cell r="Q423">
            <v>0.96</v>
          </cell>
          <cell r="R423">
            <v>0.34599999999999997</v>
          </cell>
          <cell r="S423">
            <v>8</v>
          </cell>
          <cell r="T423">
            <v>0.54900000000000004</v>
          </cell>
          <cell r="U423">
            <v>0.29099999999999998</v>
          </cell>
          <cell r="V423">
            <v>8</v>
          </cell>
          <cell r="W423">
            <v>0.54900000000000004</v>
          </cell>
          <cell r="X423">
            <v>0.29099999999999998</v>
          </cell>
          <cell r="Y423">
            <v>8</v>
          </cell>
        </row>
        <row r="424">
          <cell r="A424"/>
          <cell r="B424" t="str">
            <v xml:space="preserve">2 с.ш.</v>
          </cell>
          <cell r="C424"/>
          <cell r="D424" t="str">
            <v>Л.Погореловская-1</v>
          </cell>
          <cell r="E424" t="str">
            <v>-</v>
          </cell>
          <cell r="F424"/>
          <cell r="G424">
            <v>110</v>
          </cell>
          <cell r="H424">
            <v>0.35799999999999998</v>
          </cell>
          <cell r="I424">
            <v>0.17499999999999999</v>
          </cell>
          <cell r="J424">
            <v>5</v>
          </cell>
          <cell r="K424">
            <v>0.35799999999999998</v>
          </cell>
          <cell r="L424">
            <v>0.17499999999999999</v>
          </cell>
          <cell r="M424">
            <v>5</v>
          </cell>
          <cell r="N424">
            <v>0.35799999999999998</v>
          </cell>
          <cell r="O424">
            <v>0.17499999999999999</v>
          </cell>
          <cell r="P424">
            <v>5</v>
          </cell>
          <cell r="Q424">
            <v>0.35799999999999998</v>
          </cell>
          <cell r="R424">
            <v>0.17499999999999999</v>
          </cell>
          <cell r="S424">
            <v>5</v>
          </cell>
          <cell r="T424">
            <v>0.371</v>
          </cell>
          <cell r="U424">
            <v>0.16500000000000001</v>
          </cell>
          <cell r="V424">
            <v>5</v>
          </cell>
          <cell r="W424">
            <v>0.371</v>
          </cell>
          <cell r="X424">
            <v>0.16500000000000001</v>
          </cell>
          <cell r="Y424">
            <v>5</v>
          </cell>
        </row>
        <row r="425">
          <cell r="A425"/>
          <cell r="B425" t="str">
            <v xml:space="preserve">1 с.ш.</v>
          </cell>
          <cell r="C425"/>
          <cell r="D425" t="str">
            <v>Л.Быковская-1</v>
          </cell>
          <cell r="E425" t="str">
            <v>-</v>
          </cell>
          <cell r="F425"/>
          <cell r="G425">
            <v>35</v>
          </cell>
          <cell r="H425">
            <v>3.9E-2</v>
          </cell>
          <cell r="I425">
            <v>-7.1999999999999995E-2</v>
          </cell>
          <cell r="J425">
            <v>1</v>
          </cell>
          <cell r="K425">
            <v>3.9E-2</v>
          </cell>
          <cell r="L425">
            <v>-7.1999999999999995E-2</v>
          </cell>
          <cell r="M425">
            <v>1</v>
          </cell>
          <cell r="N425">
            <v>3.9E-2</v>
          </cell>
          <cell r="O425">
            <v>-7.1999999999999995E-2</v>
          </cell>
          <cell r="P425">
            <v>1</v>
          </cell>
          <cell r="Q425">
            <v>3.9E-2</v>
          </cell>
          <cell r="R425">
            <v>-7.1999999999999995E-2</v>
          </cell>
          <cell r="S425">
            <v>1</v>
          </cell>
          <cell r="T425">
            <v>3.0000000000000001E-3</v>
          </cell>
          <cell r="U425">
            <v>-8.1000000000000003E-2</v>
          </cell>
          <cell r="V425">
            <v>1</v>
          </cell>
          <cell r="W425">
            <v>3.0000000000000001E-3</v>
          </cell>
          <cell r="X425">
            <v>-8.1000000000000003E-2</v>
          </cell>
          <cell r="Y425">
            <v>1</v>
          </cell>
        </row>
        <row r="426">
          <cell r="A426"/>
          <cell r="B426" t="str">
            <v xml:space="preserve">2 с.ш.</v>
          </cell>
          <cell r="C426"/>
          <cell r="D426" t="str">
            <v>Л.Быковская-2</v>
          </cell>
          <cell r="E426" t="str">
            <v>-</v>
          </cell>
          <cell r="F426"/>
          <cell r="G426">
            <v>35</v>
          </cell>
          <cell r="H426">
            <v>1.71</v>
          </cell>
          <cell r="I426">
            <v>0.73299999999999998</v>
          </cell>
          <cell r="J426">
            <v>31</v>
          </cell>
          <cell r="K426">
            <v>1.71</v>
          </cell>
          <cell r="L426">
            <v>0.73299999999999998</v>
          </cell>
          <cell r="M426">
            <v>31</v>
          </cell>
          <cell r="N426">
            <v>1.71</v>
          </cell>
          <cell r="O426">
            <v>0.73299999999999998</v>
          </cell>
          <cell r="P426">
            <v>31</v>
          </cell>
          <cell r="Q426">
            <v>1.71</v>
          </cell>
          <cell r="R426">
            <v>0.73299999999999998</v>
          </cell>
          <cell r="S426">
            <v>31</v>
          </cell>
          <cell r="T426">
            <v>1.4</v>
          </cell>
          <cell r="U426">
            <v>6.9000000000000006E-2</v>
          </cell>
          <cell r="V426">
            <v>23</v>
          </cell>
          <cell r="W426">
            <v>1.4</v>
          </cell>
          <cell r="X426">
            <v>6.9000000000000006E-2</v>
          </cell>
          <cell r="Y426">
            <v>23</v>
          </cell>
        </row>
        <row r="427">
          <cell r="A427"/>
          <cell r="B427" t="str">
            <v xml:space="preserve">2 с.ш.</v>
          </cell>
          <cell r="C427"/>
          <cell r="D427" t="str">
            <v>Л.Абросовская-1</v>
          </cell>
          <cell r="E427" t="str">
            <v>-</v>
          </cell>
          <cell r="F427"/>
          <cell r="G427">
            <v>35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</row>
        <row r="428">
          <cell r="A428"/>
          <cell r="C428"/>
          <cell r="D428" t="str">
            <v xml:space="preserve">1 с</v>
          </cell>
          <cell r="E428"/>
          <cell r="F428" t="str">
            <v>U</v>
          </cell>
          <cell r="G428">
            <v>110</v>
          </cell>
          <cell r="H428">
            <v>116</v>
          </cell>
          <cell r="I428"/>
          <cell r="J428"/>
          <cell r="K428">
            <v>116</v>
          </cell>
          <cell r="L428"/>
          <cell r="M428"/>
          <cell r="N428">
            <v>116</v>
          </cell>
          <cell r="O428"/>
          <cell r="P428"/>
          <cell r="Q428">
            <v>116</v>
          </cell>
          <cell r="R428"/>
          <cell r="S428"/>
          <cell r="T428">
            <v>117</v>
          </cell>
          <cell r="U428"/>
          <cell r="V428"/>
          <cell r="W428">
            <v>117</v>
          </cell>
          <cell r="X428"/>
          <cell r="Y428"/>
        </row>
        <row r="429">
          <cell r="A429"/>
          <cell r="C429"/>
          <cell r="D429" t="str">
            <v xml:space="preserve">2 с</v>
          </cell>
          <cell r="E429"/>
          <cell r="F429" t="str">
            <v>U</v>
          </cell>
          <cell r="G429">
            <v>110</v>
          </cell>
          <cell r="H429">
            <v>116</v>
          </cell>
          <cell r="I429"/>
          <cell r="J429"/>
          <cell r="K429">
            <v>116</v>
          </cell>
          <cell r="L429"/>
          <cell r="M429"/>
          <cell r="N429">
            <v>116</v>
          </cell>
          <cell r="O429"/>
          <cell r="P429"/>
          <cell r="Q429">
            <v>116</v>
          </cell>
          <cell r="R429"/>
          <cell r="S429"/>
          <cell r="T429">
            <v>117</v>
          </cell>
          <cell r="U429"/>
          <cell r="V429"/>
          <cell r="W429">
            <v>117</v>
          </cell>
          <cell r="X429"/>
          <cell r="Y429"/>
        </row>
        <row r="430">
          <cell r="A430"/>
          <cell r="C430"/>
          <cell r="D430" t="str">
            <v xml:space="preserve">1 с</v>
          </cell>
          <cell r="E430"/>
          <cell r="F430" t="str">
            <v>U</v>
          </cell>
          <cell r="G430">
            <v>35</v>
          </cell>
          <cell r="H430">
            <v>35</v>
          </cell>
          <cell r="I430"/>
          <cell r="J430"/>
          <cell r="K430">
            <v>35</v>
          </cell>
          <cell r="L430"/>
          <cell r="M430"/>
          <cell r="N430">
            <v>35</v>
          </cell>
          <cell r="O430"/>
          <cell r="P430"/>
          <cell r="Q430">
            <v>35</v>
          </cell>
          <cell r="R430"/>
          <cell r="S430"/>
          <cell r="T430">
            <v>35</v>
          </cell>
          <cell r="U430"/>
          <cell r="V430"/>
          <cell r="W430">
            <v>35</v>
          </cell>
          <cell r="X430"/>
          <cell r="Y430"/>
        </row>
        <row r="431">
          <cell r="A431"/>
          <cell r="C431"/>
          <cell r="D431" t="str">
            <v xml:space="preserve">2 с</v>
          </cell>
          <cell r="E431"/>
          <cell r="F431" t="str">
            <v>U</v>
          </cell>
          <cell r="G431">
            <v>35</v>
          </cell>
          <cell r="H431">
            <v>35</v>
          </cell>
          <cell r="I431"/>
          <cell r="J431"/>
          <cell r="K431">
            <v>35</v>
          </cell>
          <cell r="L431"/>
          <cell r="M431"/>
          <cell r="N431">
            <v>35</v>
          </cell>
          <cell r="O431"/>
          <cell r="P431"/>
          <cell r="Q431">
            <v>35</v>
          </cell>
          <cell r="R431"/>
          <cell r="S431"/>
          <cell r="T431">
            <v>35</v>
          </cell>
          <cell r="U431"/>
          <cell r="V431"/>
          <cell r="W431">
            <v>35</v>
          </cell>
          <cell r="X431"/>
          <cell r="Y431"/>
        </row>
        <row r="432">
          <cell r="A432"/>
          <cell r="C432"/>
          <cell r="D432" t="str">
            <v xml:space="preserve">1 с</v>
          </cell>
          <cell r="E432"/>
          <cell r="F432" t="str">
            <v>U</v>
          </cell>
          <cell r="G432">
            <v>10</v>
          </cell>
          <cell r="H432">
            <v>10</v>
          </cell>
          <cell r="I432"/>
          <cell r="J432"/>
          <cell r="K432">
            <v>10</v>
          </cell>
          <cell r="L432"/>
          <cell r="M432"/>
          <cell r="N432">
            <v>10</v>
          </cell>
          <cell r="O432"/>
          <cell r="P432"/>
          <cell r="Q432">
            <v>10</v>
          </cell>
          <cell r="R432"/>
          <cell r="S432"/>
          <cell r="T432">
            <v>10</v>
          </cell>
          <cell r="U432"/>
          <cell r="V432"/>
          <cell r="W432">
            <v>10</v>
          </cell>
          <cell r="X432"/>
          <cell r="Y432"/>
        </row>
        <row r="433">
          <cell r="A433"/>
          <cell r="C433"/>
          <cell r="D433" t="str">
            <v xml:space="preserve">2 с</v>
          </cell>
          <cell r="E433"/>
          <cell r="F433" t="str">
            <v>U</v>
          </cell>
          <cell r="G433">
            <v>10</v>
          </cell>
          <cell r="H433">
            <v>10</v>
          </cell>
          <cell r="I433"/>
          <cell r="J433"/>
          <cell r="K433">
            <v>10</v>
          </cell>
          <cell r="L433"/>
          <cell r="M433"/>
          <cell r="N433">
            <v>10</v>
          </cell>
          <cell r="O433"/>
          <cell r="P433"/>
          <cell r="Q433">
            <v>10</v>
          </cell>
          <cell r="R433"/>
          <cell r="S433"/>
          <cell r="T433">
            <v>10</v>
          </cell>
          <cell r="U433"/>
          <cell r="V433"/>
          <cell r="W433">
            <v>10</v>
          </cell>
          <cell r="X433"/>
          <cell r="Y433"/>
        </row>
        <row r="434">
          <cell r="A434"/>
          <cell r="B434" t="str">
            <v xml:space="preserve">1 с.ш</v>
          </cell>
          <cell r="C434"/>
          <cell r="D434" t="str">
            <v>ТСН-1</v>
          </cell>
          <cell r="E434" t="str">
            <v>-</v>
          </cell>
          <cell r="F434" t="str">
            <v>-</v>
          </cell>
          <cell r="G434">
            <v>10</v>
          </cell>
          <cell r="H434">
            <v>2.3999999999999998E-3</v>
          </cell>
          <cell r="I434">
            <v>0</v>
          </cell>
          <cell r="J434">
            <v>0</v>
          </cell>
          <cell r="K434">
            <v>2.3999999999999998E-3</v>
          </cell>
          <cell r="L434">
            <v>0</v>
          </cell>
          <cell r="M434">
            <v>0</v>
          </cell>
          <cell r="N434">
            <v>2.3999999999999998E-3</v>
          </cell>
          <cell r="O434">
            <v>0</v>
          </cell>
          <cell r="P434">
            <v>0</v>
          </cell>
          <cell r="Q434">
            <v>2.3999999999999998E-3</v>
          </cell>
          <cell r="R434">
            <v>0</v>
          </cell>
          <cell r="S434">
            <v>0</v>
          </cell>
          <cell r="T434">
            <v>2.3999999999999998E-3</v>
          </cell>
          <cell r="U434">
            <v>0</v>
          </cell>
          <cell r="V434">
            <v>0</v>
          </cell>
          <cell r="W434">
            <v>2.3999999999999998E-3</v>
          </cell>
          <cell r="X434">
            <v>0</v>
          </cell>
          <cell r="Y434">
            <v>0</v>
          </cell>
        </row>
        <row r="435">
          <cell r="A435"/>
          <cell r="C435"/>
          <cell r="D435" t="str">
            <v>Л-3</v>
          </cell>
          <cell r="E435" t="str">
            <v>-</v>
          </cell>
          <cell r="F435" t="str">
            <v>-</v>
          </cell>
          <cell r="G435">
            <v>10</v>
          </cell>
          <cell r="H435">
            <v>1.097</v>
          </cell>
          <cell r="I435">
            <v>0.45400000000000001</v>
          </cell>
          <cell r="J435">
            <v>69</v>
          </cell>
          <cell r="K435">
            <v>1.097</v>
          </cell>
          <cell r="L435">
            <v>0.45400000000000001</v>
          </cell>
          <cell r="M435">
            <v>69</v>
          </cell>
          <cell r="N435">
            <v>1.097</v>
          </cell>
          <cell r="O435">
            <v>0.45400000000000001</v>
          </cell>
          <cell r="P435">
            <v>69</v>
          </cell>
          <cell r="Q435">
            <v>1.097</v>
          </cell>
          <cell r="R435">
            <v>0.45400000000000001</v>
          </cell>
          <cell r="S435">
            <v>69</v>
          </cell>
          <cell r="T435">
            <v>0.53100000000000003</v>
          </cell>
          <cell r="U435">
            <v>0.28299999999999997</v>
          </cell>
          <cell r="V435">
            <v>35</v>
          </cell>
          <cell r="W435">
            <v>0.53100000000000003</v>
          </cell>
          <cell r="X435">
            <v>0.28299999999999997</v>
          </cell>
          <cell r="Y435">
            <v>35</v>
          </cell>
        </row>
        <row r="436">
          <cell r="A436"/>
          <cell r="C436"/>
          <cell r="D436" t="str">
            <v>Л-9</v>
          </cell>
          <cell r="E436" t="str">
            <v>-</v>
          </cell>
          <cell r="F436" t="str">
            <v>-</v>
          </cell>
          <cell r="G436">
            <v>10</v>
          </cell>
          <cell r="H436">
            <v>4.5999999999999999E-2</v>
          </cell>
          <cell r="I436">
            <v>5.2999999999999999E-2</v>
          </cell>
          <cell r="J436">
            <v>4</v>
          </cell>
          <cell r="K436">
            <v>4.5999999999999999E-2</v>
          </cell>
          <cell r="L436">
            <v>5.2999999999999999E-2</v>
          </cell>
          <cell r="M436">
            <v>4</v>
          </cell>
          <cell r="N436">
            <v>4.5999999999999999E-2</v>
          </cell>
          <cell r="O436">
            <v>5.2999999999999999E-2</v>
          </cell>
          <cell r="P436">
            <v>4</v>
          </cell>
          <cell r="Q436">
            <v>4.5999999999999999E-2</v>
          </cell>
          <cell r="R436">
            <v>5.2999999999999999E-2</v>
          </cell>
          <cell r="S436">
            <v>4</v>
          </cell>
          <cell r="T436">
            <v>3.3300000000000003E-2</v>
          </cell>
          <cell r="U436">
            <v>5.7000000000000002E-2</v>
          </cell>
          <cell r="V436">
            <v>4</v>
          </cell>
          <cell r="W436">
            <v>3.3300000000000003E-2</v>
          </cell>
          <cell r="X436">
            <v>5.7000000000000002E-2</v>
          </cell>
          <cell r="Y436">
            <v>4</v>
          </cell>
        </row>
        <row r="437">
          <cell r="A437"/>
          <cell r="C437"/>
          <cell r="D437" t="str">
            <v>Л-1</v>
          </cell>
          <cell r="E437" t="str">
            <v>-</v>
          </cell>
          <cell r="F437" t="str">
            <v>-</v>
          </cell>
          <cell r="G437">
            <v>10</v>
          </cell>
          <cell r="H437">
            <v>0.34499999999999997</v>
          </cell>
          <cell r="I437">
            <v>0.20699999999999999</v>
          </cell>
          <cell r="J437">
            <v>23</v>
          </cell>
          <cell r="K437">
            <v>0.34499999999999997</v>
          </cell>
          <cell r="L437">
            <v>0.20699999999999999</v>
          </cell>
          <cell r="M437">
            <v>23</v>
          </cell>
          <cell r="N437">
            <v>0.34499999999999997</v>
          </cell>
          <cell r="O437">
            <v>0.20699999999999999</v>
          </cell>
          <cell r="P437">
            <v>23</v>
          </cell>
          <cell r="Q437">
            <v>0.34499999999999997</v>
          </cell>
          <cell r="R437">
            <v>0.20699999999999999</v>
          </cell>
          <cell r="S437">
            <v>23</v>
          </cell>
          <cell r="T437">
            <v>0.219</v>
          </cell>
          <cell r="U437">
            <v>0.161</v>
          </cell>
          <cell r="V437">
            <v>16</v>
          </cell>
          <cell r="W437">
            <v>0.219</v>
          </cell>
          <cell r="X437">
            <v>0.161</v>
          </cell>
          <cell r="Y437">
            <v>16</v>
          </cell>
        </row>
        <row r="438">
          <cell r="A438"/>
          <cell r="C438"/>
          <cell r="D438" t="str">
            <v>Л-8</v>
          </cell>
          <cell r="E438" t="str">
            <v>-</v>
          </cell>
          <cell r="F438" t="str">
            <v>-</v>
          </cell>
          <cell r="G438">
            <v>10</v>
          </cell>
          <cell r="H438">
            <v>6.3E-2</v>
          </cell>
          <cell r="I438">
            <v>0.02</v>
          </cell>
          <cell r="J438">
            <v>4</v>
          </cell>
          <cell r="K438">
            <v>6.3E-2</v>
          </cell>
          <cell r="L438">
            <v>0.02</v>
          </cell>
          <cell r="M438">
            <v>4</v>
          </cell>
          <cell r="N438">
            <v>6.3E-2</v>
          </cell>
          <cell r="O438">
            <v>0.02</v>
          </cell>
          <cell r="P438">
            <v>4</v>
          </cell>
          <cell r="Q438">
            <v>6.3E-2</v>
          </cell>
          <cell r="R438">
            <v>0.02</v>
          </cell>
          <cell r="S438">
            <v>4</v>
          </cell>
          <cell r="T438">
            <v>0.03</v>
          </cell>
          <cell r="U438">
            <v>1.6E-2</v>
          </cell>
          <cell r="V438">
            <v>2</v>
          </cell>
          <cell r="W438">
            <v>0.03</v>
          </cell>
          <cell r="X438">
            <v>1.6E-2</v>
          </cell>
          <cell r="Y438">
            <v>2</v>
          </cell>
        </row>
        <row r="439">
          <cell r="A439"/>
          <cell r="C439"/>
          <cell r="D439" t="str">
            <v>Л-10</v>
          </cell>
          <cell r="E439" t="str">
            <v>-</v>
          </cell>
          <cell r="F439" t="str">
            <v>-</v>
          </cell>
          <cell r="G439">
            <v>10</v>
          </cell>
          <cell r="H439">
            <v>1.7999999999999999E-2</v>
          </cell>
          <cell r="I439">
            <v>-1.2E-2</v>
          </cell>
          <cell r="J439">
            <v>1</v>
          </cell>
          <cell r="K439">
            <v>1.7999999999999999E-2</v>
          </cell>
          <cell r="L439">
            <v>-1.2E-2</v>
          </cell>
          <cell r="M439">
            <v>1</v>
          </cell>
          <cell r="N439">
            <v>1.7999999999999999E-2</v>
          </cell>
          <cell r="O439">
            <v>-1.2E-2</v>
          </cell>
          <cell r="P439">
            <v>1</v>
          </cell>
          <cell r="Q439">
            <v>1.7999999999999999E-2</v>
          </cell>
          <cell r="R439">
            <v>-1.2E-2</v>
          </cell>
          <cell r="S439">
            <v>1</v>
          </cell>
          <cell r="T439">
            <v>2.1999999999999999E-2</v>
          </cell>
          <cell r="U439">
            <v>-1.0999999999999999E-2</v>
          </cell>
          <cell r="V439">
            <v>1</v>
          </cell>
          <cell r="W439">
            <v>2.1999999999999999E-2</v>
          </cell>
          <cell r="X439">
            <v>-1.0999999999999999E-2</v>
          </cell>
          <cell r="Y439">
            <v>1</v>
          </cell>
        </row>
        <row r="440">
          <cell r="A440"/>
          <cell r="C440"/>
          <cell r="D440" t="str">
            <v>Л-11</v>
          </cell>
          <cell r="E440" t="str">
            <v>-</v>
          </cell>
          <cell r="F440" t="str">
            <v>-</v>
          </cell>
          <cell r="G440">
            <v>10</v>
          </cell>
          <cell r="H440">
            <v>5.1999999999999998E-2</v>
          </cell>
          <cell r="I440">
            <v>-2.4E-2</v>
          </cell>
          <cell r="J440">
            <v>3</v>
          </cell>
          <cell r="K440">
            <v>5.1999999999999998E-2</v>
          </cell>
          <cell r="L440">
            <v>-2.4E-2</v>
          </cell>
          <cell r="M440">
            <v>3</v>
          </cell>
          <cell r="N440">
            <v>5.1999999999999998E-2</v>
          </cell>
          <cell r="O440">
            <v>-2.4E-2</v>
          </cell>
          <cell r="P440">
            <v>3</v>
          </cell>
          <cell r="Q440">
            <v>5.1999999999999998E-2</v>
          </cell>
          <cell r="R440">
            <v>-2.4E-2</v>
          </cell>
          <cell r="S440">
            <v>3</v>
          </cell>
          <cell r="T440">
            <v>5.8999999999999997E-2</v>
          </cell>
          <cell r="U440">
            <v>-2.3999999999999998E-3</v>
          </cell>
          <cell r="V440">
            <v>3</v>
          </cell>
          <cell r="W440">
            <v>5.8999999999999997E-2</v>
          </cell>
          <cell r="X440">
            <v>-2.3999999999999998E-3</v>
          </cell>
          <cell r="Y440">
            <v>3</v>
          </cell>
        </row>
        <row r="441">
          <cell r="A441"/>
          <cell r="B441" t="str">
            <v xml:space="preserve">2 с.ш</v>
          </cell>
          <cell r="C441"/>
          <cell r="D441" t="str">
            <v>ТСН-2</v>
          </cell>
          <cell r="E441" t="str">
            <v>-</v>
          </cell>
          <cell r="F441" t="str">
            <v>-</v>
          </cell>
          <cell r="G441">
            <v>10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</row>
        <row r="442">
          <cell r="A442"/>
          <cell r="C442"/>
          <cell r="D442" t="str">
            <v>Л-2</v>
          </cell>
          <cell r="E442" t="str">
            <v>-</v>
          </cell>
          <cell r="F442" t="str">
            <v>-</v>
          </cell>
          <cell r="G442">
            <v>10</v>
          </cell>
          <cell r="H442">
            <v>1.6910000000000001</v>
          </cell>
          <cell r="I442">
            <v>0.53</v>
          </cell>
          <cell r="J442">
            <v>102</v>
          </cell>
          <cell r="K442">
            <v>1.6910000000000001</v>
          </cell>
          <cell r="L442">
            <v>0.53</v>
          </cell>
          <cell r="M442">
            <v>102</v>
          </cell>
          <cell r="N442">
            <v>1.6910000000000001</v>
          </cell>
          <cell r="O442">
            <v>0.53</v>
          </cell>
          <cell r="P442">
            <v>102</v>
          </cell>
          <cell r="Q442">
            <v>1.6910000000000001</v>
          </cell>
          <cell r="R442">
            <v>0.53</v>
          </cell>
          <cell r="S442">
            <v>102</v>
          </cell>
          <cell r="T442">
            <v>1.016</v>
          </cell>
          <cell r="U442">
            <v>0.47199999999999998</v>
          </cell>
          <cell r="V442">
            <v>65</v>
          </cell>
          <cell r="W442">
            <v>1.016</v>
          </cell>
          <cell r="X442">
            <v>0.47199999999999998</v>
          </cell>
          <cell r="Y442">
            <v>65</v>
          </cell>
        </row>
        <row r="443">
          <cell r="A443"/>
          <cell r="C443"/>
          <cell r="D443" t="str">
            <v>Л-5</v>
          </cell>
          <cell r="E443" t="str">
            <v>-</v>
          </cell>
          <cell r="F443" t="str">
            <v>-</v>
          </cell>
          <cell r="G443">
            <v>10</v>
          </cell>
          <cell r="H443">
            <v>0.96</v>
          </cell>
          <cell r="I443">
            <v>0.34599999999999997</v>
          </cell>
          <cell r="J443">
            <v>59</v>
          </cell>
          <cell r="K443">
            <v>0.96</v>
          </cell>
          <cell r="L443">
            <v>0.34599999999999997</v>
          </cell>
          <cell r="M443">
            <v>59</v>
          </cell>
          <cell r="N443">
            <v>0.96</v>
          </cell>
          <cell r="O443">
            <v>0.34599999999999997</v>
          </cell>
          <cell r="P443">
            <v>59</v>
          </cell>
          <cell r="Q443">
            <v>0.96</v>
          </cell>
          <cell r="R443">
            <v>0.34599999999999997</v>
          </cell>
          <cell r="S443">
            <v>59</v>
          </cell>
          <cell r="T443">
            <v>0.54900000000000004</v>
          </cell>
          <cell r="U443">
            <v>0.29099999999999998</v>
          </cell>
          <cell r="V443">
            <v>36</v>
          </cell>
          <cell r="W443">
            <v>0.54900000000000004</v>
          </cell>
          <cell r="X443">
            <v>0.29099999999999998</v>
          </cell>
          <cell r="Y443">
            <v>36</v>
          </cell>
        </row>
        <row r="444">
          <cell r="A444"/>
          <cell r="C444"/>
          <cell r="D444" t="str">
            <v>Л-4</v>
          </cell>
          <cell r="E444" t="str">
            <v>-</v>
          </cell>
          <cell r="F444" t="str">
            <v>-</v>
          </cell>
          <cell r="G444">
            <v>10</v>
          </cell>
          <cell r="H444">
            <v>0.35799999999999998</v>
          </cell>
          <cell r="I444">
            <v>0.17499999999999999</v>
          </cell>
          <cell r="J444">
            <v>23</v>
          </cell>
          <cell r="K444">
            <v>0.35799999999999998</v>
          </cell>
          <cell r="L444">
            <v>0.17499999999999999</v>
          </cell>
          <cell r="M444">
            <v>23</v>
          </cell>
          <cell r="N444">
            <v>0.35799999999999998</v>
          </cell>
          <cell r="O444">
            <v>0.17499999999999999</v>
          </cell>
          <cell r="P444">
            <v>23</v>
          </cell>
          <cell r="Q444">
            <v>0.35799999999999998</v>
          </cell>
          <cell r="R444">
            <v>0.17499999999999999</v>
          </cell>
          <cell r="S444">
            <v>23</v>
          </cell>
          <cell r="T444">
            <v>0.371</v>
          </cell>
          <cell r="U444">
            <v>0.16500000000000001</v>
          </cell>
          <cell r="V444">
            <v>23</v>
          </cell>
          <cell r="W444">
            <v>0.371</v>
          </cell>
          <cell r="X444">
            <v>0.16500000000000001</v>
          </cell>
          <cell r="Y444">
            <v>23</v>
          </cell>
        </row>
        <row r="445">
          <cell r="A445"/>
          <cell r="C445"/>
          <cell r="D445" t="str">
            <v>Л-7</v>
          </cell>
          <cell r="E445" t="str">
            <v>-</v>
          </cell>
          <cell r="F445" t="str">
            <v>-</v>
          </cell>
          <cell r="G445">
            <v>10</v>
          </cell>
          <cell r="H445">
            <v>0.13800000000000001</v>
          </cell>
          <cell r="I445">
            <v>8.1000000000000003E-2</v>
          </cell>
          <cell r="J445">
            <v>9</v>
          </cell>
          <cell r="K445">
            <v>0.13800000000000001</v>
          </cell>
          <cell r="L445">
            <v>8.1000000000000003E-2</v>
          </cell>
          <cell r="M445">
            <v>9</v>
          </cell>
          <cell r="N445">
            <v>0.13800000000000001</v>
          </cell>
          <cell r="O445">
            <v>8.1000000000000003E-2</v>
          </cell>
          <cell r="P445">
            <v>9</v>
          </cell>
          <cell r="Q445">
            <v>0.13800000000000001</v>
          </cell>
          <cell r="R445">
            <v>8.1000000000000003E-2</v>
          </cell>
          <cell r="S445">
            <v>9</v>
          </cell>
          <cell r="T445">
            <v>0.1</v>
          </cell>
          <cell r="U445">
            <v>0.06</v>
          </cell>
          <cell r="V445">
            <v>7</v>
          </cell>
          <cell r="W445">
            <v>0.1</v>
          </cell>
          <cell r="X445">
            <v>0.06</v>
          </cell>
          <cell r="Y445">
            <v>7</v>
          </cell>
        </row>
        <row r="446">
          <cell r="A446"/>
          <cell r="C446"/>
          <cell r="D446" t="str">
            <v>Л-6</v>
          </cell>
          <cell r="E446" t="str">
            <v>-</v>
          </cell>
          <cell r="F446" t="str">
            <v>-</v>
          </cell>
          <cell r="G446">
            <v>10</v>
          </cell>
          <cell r="H446">
            <v>0.14499999999999999</v>
          </cell>
          <cell r="I446">
            <v>0.112</v>
          </cell>
          <cell r="J446">
            <v>11</v>
          </cell>
          <cell r="K446">
            <v>0.14499999999999999</v>
          </cell>
          <cell r="L446">
            <v>0.112</v>
          </cell>
          <cell r="M446">
            <v>11</v>
          </cell>
          <cell r="N446">
            <v>0.14499999999999999</v>
          </cell>
          <cell r="O446">
            <v>0.112</v>
          </cell>
          <cell r="P446">
            <v>11</v>
          </cell>
          <cell r="Q446">
            <v>0.14499999999999999</v>
          </cell>
          <cell r="R446">
            <v>0.112</v>
          </cell>
          <cell r="S446">
            <v>11</v>
          </cell>
          <cell r="T446">
            <v>9.8000000000000004E-2</v>
          </cell>
          <cell r="U446">
            <v>0.105</v>
          </cell>
          <cell r="V446">
            <v>8</v>
          </cell>
          <cell r="W446">
            <v>9.8000000000000004E-2</v>
          </cell>
          <cell r="X446">
            <v>0.105</v>
          </cell>
          <cell r="Y446">
            <v>8</v>
          </cell>
        </row>
        <row r="447">
          <cell r="A447"/>
          <cell r="C447"/>
          <cell r="D447" t="str">
            <v>Л-12</v>
          </cell>
          <cell r="E447" t="str">
            <v>-</v>
          </cell>
          <cell r="F447" t="str">
            <v>-</v>
          </cell>
          <cell r="G447">
            <v>10</v>
          </cell>
          <cell r="H447">
            <v>5.0999999999999997E-2</v>
          </cell>
          <cell r="I447">
            <v>0</v>
          </cell>
          <cell r="J447">
            <v>3</v>
          </cell>
          <cell r="K447">
            <v>5.0999999999999997E-2</v>
          </cell>
          <cell r="L447">
            <v>0</v>
          </cell>
          <cell r="M447">
            <v>3</v>
          </cell>
          <cell r="N447">
            <v>5.0999999999999997E-2</v>
          </cell>
          <cell r="O447">
            <v>0</v>
          </cell>
          <cell r="P447">
            <v>3</v>
          </cell>
          <cell r="Q447">
            <v>5.0999999999999997E-2</v>
          </cell>
          <cell r="R447">
            <v>0</v>
          </cell>
          <cell r="S447">
            <v>3</v>
          </cell>
          <cell r="T447">
            <v>5.2999999999999999E-2</v>
          </cell>
          <cell r="U447">
            <v>2.4E-2</v>
          </cell>
          <cell r="V447">
            <v>3</v>
          </cell>
          <cell r="W447">
            <v>5.2999999999999999E-2</v>
          </cell>
          <cell r="X447">
            <v>2.4E-2</v>
          </cell>
          <cell r="Y447">
            <v>3</v>
          </cell>
        </row>
        <row r="448">
          <cell r="A448"/>
          <cell r="C448"/>
          <cell r="D448" t="str">
            <v>Л-14</v>
          </cell>
          <cell r="E448" t="str">
            <v>-</v>
          </cell>
          <cell r="F448" t="str">
            <v>-</v>
          </cell>
          <cell r="G448">
            <v>10</v>
          </cell>
          <cell r="H448">
            <v>4.0000000000000001E-3</v>
          </cell>
          <cell r="I448">
            <v>-3.5999999999999999E-3</v>
          </cell>
          <cell r="J448">
            <v>0</v>
          </cell>
          <cell r="K448">
            <v>4.0000000000000001E-3</v>
          </cell>
          <cell r="L448">
            <v>-3.5999999999999999E-3</v>
          </cell>
          <cell r="M448">
            <v>0</v>
          </cell>
          <cell r="N448">
            <v>4.0000000000000001E-3</v>
          </cell>
          <cell r="O448">
            <v>-3.5999999999999999E-3</v>
          </cell>
          <cell r="P448">
            <v>0</v>
          </cell>
          <cell r="Q448">
            <v>4.0000000000000001E-3</v>
          </cell>
          <cell r="R448">
            <v>-3.5999999999999999E-3</v>
          </cell>
          <cell r="S448">
            <v>0</v>
          </cell>
          <cell r="T448">
            <v>6.0000000000000001E-3</v>
          </cell>
          <cell r="U448">
            <v>-3.5999999999999999E-3</v>
          </cell>
          <cell r="V448">
            <v>0</v>
          </cell>
          <cell r="W448">
            <v>6.0000000000000001E-3</v>
          </cell>
          <cell r="X448">
            <v>-3.5999999999999999E-3</v>
          </cell>
          <cell r="Y448">
            <v>0</v>
          </cell>
        </row>
        <row r="449">
          <cell r="A449"/>
          <cell r="C449"/>
          <cell r="D449" t="str">
            <v xml:space="preserve">Л-резерв 2а </v>
          </cell>
          <cell r="E449" t="str">
            <v>-</v>
          </cell>
          <cell r="F449" t="str">
            <v>-</v>
          </cell>
          <cell r="G449">
            <v>10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</row>
        <row r="450">
          <cell r="A450"/>
          <cell r="C450"/>
          <cell r="D450" t="str">
            <v xml:space="preserve">Л-резерв 6а </v>
          </cell>
          <cell r="E450" t="str">
            <v>-</v>
          </cell>
          <cell r="F450" t="str">
            <v>-</v>
          </cell>
          <cell r="G450">
            <v>10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</row>
        <row r="451">
          <cell r="A451"/>
          <cell r="B451" t="str">
            <v xml:space="preserve">Небаланс шин-110 кВ</v>
          </cell>
          <cell r="C451"/>
          <cell r="D451" t="str">
            <v>прием</v>
          </cell>
          <cell r="E451"/>
          <cell r="F451"/>
          <cell r="G451"/>
          <cell r="H451">
            <v>6</v>
          </cell>
          <cell r="I451">
            <v>-1</v>
          </cell>
          <cell r="J451"/>
          <cell r="K451">
            <v>6</v>
          </cell>
          <cell r="L451">
            <v>-1</v>
          </cell>
          <cell r="M451"/>
          <cell r="N451">
            <v>6</v>
          </cell>
          <cell r="O451">
            <v>-1</v>
          </cell>
          <cell r="P451"/>
          <cell r="Q451">
            <v>6</v>
          </cell>
          <cell r="R451">
            <v>-1</v>
          </cell>
          <cell r="S451"/>
          <cell r="T451">
            <v>4</v>
          </cell>
          <cell r="U451">
            <v>-2</v>
          </cell>
          <cell r="V451"/>
          <cell r="W451">
            <v>4</v>
          </cell>
          <cell r="X451">
            <v>-2</v>
          </cell>
          <cell r="Y451"/>
        </row>
        <row r="452">
          <cell r="A452"/>
          <cell r="B452"/>
          <cell r="C452"/>
          <cell r="D452" t="str">
            <v>отдача</v>
          </cell>
          <cell r="E452"/>
          <cell r="F452"/>
          <cell r="G452"/>
          <cell r="H452">
            <v>3</v>
          </cell>
          <cell r="I452">
            <v>1</v>
          </cell>
          <cell r="J452"/>
          <cell r="K452">
            <v>3</v>
          </cell>
          <cell r="L452">
            <v>1</v>
          </cell>
          <cell r="M452"/>
          <cell r="N452">
            <v>3</v>
          </cell>
          <cell r="O452">
            <v>1</v>
          </cell>
          <cell r="P452"/>
          <cell r="Q452">
            <v>3</v>
          </cell>
          <cell r="R452">
            <v>1</v>
          </cell>
          <cell r="S452"/>
          <cell r="T452">
            <v>2</v>
          </cell>
          <cell r="U452">
            <v>1</v>
          </cell>
          <cell r="V452"/>
          <cell r="W452">
            <v>2</v>
          </cell>
          <cell r="X452">
            <v>1</v>
          </cell>
          <cell r="Y452"/>
        </row>
        <row r="453">
          <cell r="A453"/>
          <cell r="B453"/>
          <cell r="C453"/>
          <cell r="D453" t="str">
            <v xml:space="preserve">небаланс %</v>
          </cell>
          <cell r="E453"/>
          <cell r="F453"/>
          <cell r="G453"/>
          <cell r="H453">
            <v>50</v>
          </cell>
          <cell r="I453">
            <v>200</v>
          </cell>
          <cell r="J453"/>
          <cell r="K453">
            <v>50</v>
          </cell>
          <cell r="L453">
            <v>200</v>
          </cell>
          <cell r="M453"/>
          <cell r="N453">
            <v>50</v>
          </cell>
          <cell r="O453">
            <v>200</v>
          </cell>
          <cell r="P453"/>
          <cell r="Q453">
            <v>50</v>
          </cell>
          <cell r="R453">
            <v>200</v>
          </cell>
          <cell r="S453"/>
          <cell r="T453">
            <v>50</v>
          </cell>
          <cell r="U453">
            <v>150</v>
          </cell>
          <cell r="V453"/>
          <cell r="W453">
            <v>50</v>
          </cell>
          <cell r="X453">
            <v>150</v>
          </cell>
          <cell r="Y453"/>
        </row>
        <row r="454">
          <cell r="A454"/>
          <cell r="B454" t="str">
            <v xml:space="preserve">Небаланс шин-35 кВ</v>
          </cell>
          <cell r="C454"/>
          <cell r="D454" t="str">
            <v>прием</v>
          </cell>
          <cell r="E454"/>
          <cell r="F454"/>
          <cell r="G454"/>
          <cell r="H454">
            <v>0.96799999999999997</v>
          </cell>
          <cell r="I454">
            <v>0.34100000000000003</v>
          </cell>
          <cell r="J454"/>
          <cell r="K454">
            <v>0.96799999999999997</v>
          </cell>
          <cell r="L454">
            <v>0.34100000000000003</v>
          </cell>
          <cell r="M454"/>
          <cell r="N454">
            <v>0.96799999999999997</v>
          </cell>
          <cell r="O454">
            <v>0.34100000000000003</v>
          </cell>
          <cell r="P454"/>
          <cell r="Q454">
            <v>0.96799999999999997</v>
          </cell>
          <cell r="R454">
            <v>0.34100000000000003</v>
          </cell>
          <cell r="S454"/>
          <cell r="T454">
            <v>0.78</v>
          </cell>
          <cell r="U454">
            <v>0.30199999999999999</v>
          </cell>
          <cell r="V454"/>
          <cell r="W454">
            <v>0.78</v>
          </cell>
          <cell r="X454">
            <v>0.30199999999999999</v>
          </cell>
          <cell r="Y454"/>
        </row>
        <row r="455">
          <cell r="A455"/>
          <cell r="B455"/>
          <cell r="C455"/>
          <cell r="D455" t="str">
            <v>отдача</v>
          </cell>
          <cell r="E455"/>
          <cell r="F455"/>
          <cell r="G455"/>
          <cell r="H455">
            <v>1.7490000000000001</v>
          </cell>
          <cell r="I455">
            <v>0.66100000000000003</v>
          </cell>
          <cell r="J455"/>
          <cell r="K455">
            <v>1.7490000000000001</v>
          </cell>
          <cell r="L455">
            <v>0.66100000000000003</v>
          </cell>
          <cell r="M455"/>
          <cell r="N455">
            <v>1.7490000000000001</v>
          </cell>
          <cell r="O455">
            <v>0.66100000000000003</v>
          </cell>
          <cell r="P455"/>
          <cell r="Q455">
            <v>1.7490000000000001</v>
          </cell>
          <cell r="R455">
            <v>0.66100000000000003</v>
          </cell>
          <cell r="S455"/>
          <cell r="T455">
            <v>1.403</v>
          </cell>
          <cell r="U455">
            <v>-1.2E-2</v>
          </cell>
          <cell r="V455"/>
          <cell r="W455">
            <v>1.403</v>
          </cell>
          <cell r="X455">
            <v>-1.2E-2</v>
          </cell>
          <cell r="Y455"/>
        </row>
        <row r="456">
          <cell r="A456"/>
          <cell r="B456"/>
          <cell r="C456"/>
          <cell r="D456" t="str">
            <v>небаланс</v>
          </cell>
          <cell r="E456"/>
          <cell r="F456"/>
          <cell r="G456"/>
          <cell r="H456">
            <v>-80.680000000000007</v>
          </cell>
          <cell r="I456">
            <v>-93.84</v>
          </cell>
          <cell r="J456"/>
          <cell r="K456">
            <v>-80.680000000000007</v>
          </cell>
          <cell r="L456">
            <v>-93.84</v>
          </cell>
          <cell r="M456"/>
          <cell r="N456">
            <v>-80.680000000000007</v>
          </cell>
          <cell r="O456">
            <v>-93.84</v>
          </cell>
          <cell r="P456"/>
          <cell r="Q456">
            <v>-80.680000000000007</v>
          </cell>
          <cell r="R456">
            <v>-93.84</v>
          </cell>
          <cell r="S456"/>
          <cell r="T456">
            <v>-79.87</v>
          </cell>
          <cell r="U456">
            <v>103.97</v>
          </cell>
          <cell r="V456"/>
          <cell r="W456">
            <v>-79.87</v>
          </cell>
          <cell r="X456">
            <v>103.97</v>
          </cell>
          <cell r="Y456"/>
        </row>
        <row r="457">
          <cell r="A457"/>
          <cell r="B457" t="str">
            <v xml:space="preserve">Небаланс шин-10 кВ 1с.ш.</v>
          </cell>
          <cell r="C457"/>
          <cell r="D457" t="str">
            <v>прием</v>
          </cell>
          <cell r="E457"/>
          <cell r="F457"/>
          <cell r="G457"/>
          <cell r="H457">
            <v>2.4E-2</v>
          </cell>
          <cell r="I457">
            <v>1.2E-2</v>
          </cell>
          <cell r="J457"/>
          <cell r="K457">
            <v>2.4E-2</v>
          </cell>
          <cell r="L457">
            <v>1.2E-2</v>
          </cell>
          <cell r="M457"/>
          <cell r="N457">
            <v>2.4E-2</v>
          </cell>
          <cell r="O457">
            <v>1.2E-2</v>
          </cell>
          <cell r="P457"/>
          <cell r="Q457">
            <v>2.4E-2</v>
          </cell>
          <cell r="R457">
            <v>1.2E-2</v>
          </cell>
          <cell r="S457"/>
          <cell r="T457">
            <v>1.7999999999999999E-2</v>
          </cell>
          <cell r="U457">
            <v>1.2E-2</v>
          </cell>
          <cell r="V457"/>
          <cell r="W457">
            <v>1.7999999999999999E-2</v>
          </cell>
          <cell r="X457">
            <v>1.2E-2</v>
          </cell>
          <cell r="Y457"/>
        </row>
        <row r="458">
          <cell r="A458"/>
          <cell r="B458"/>
          <cell r="C458"/>
          <cell r="D458" t="str">
            <v>отдача</v>
          </cell>
          <cell r="E458"/>
          <cell r="F458"/>
          <cell r="G458"/>
          <cell r="H458">
            <v>1.6234</v>
          </cell>
          <cell r="I458">
            <v>0.69799999999999995</v>
          </cell>
          <cell r="J458"/>
          <cell r="K458">
            <v>1.6234</v>
          </cell>
          <cell r="L458">
            <v>0.69799999999999995</v>
          </cell>
          <cell r="M458"/>
          <cell r="N458">
            <v>1.6234</v>
          </cell>
          <cell r="O458">
            <v>0.69799999999999995</v>
          </cell>
          <cell r="P458"/>
          <cell r="Q458">
            <v>1.6234</v>
          </cell>
          <cell r="R458">
            <v>0.69799999999999995</v>
          </cell>
          <cell r="S458"/>
          <cell r="T458">
            <v>0.89670000000000005</v>
          </cell>
          <cell r="U458">
            <v>0.50360000000000005</v>
          </cell>
          <cell r="V458"/>
          <cell r="W458">
            <v>0.89670000000000005</v>
          </cell>
          <cell r="X458">
            <v>0.50360000000000005</v>
          </cell>
          <cell r="Y458"/>
        </row>
        <row r="459">
          <cell r="A459"/>
          <cell r="B459"/>
          <cell r="C459"/>
          <cell r="D459" t="str">
            <v>небаланс</v>
          </cell>
          <cell r="E459"/>
          <cell r="F459"/>
          <cell r="G459"/>
          <cell r="H459">
            <v>-6664.1666666666697</v>
          </cell>
          <cell r="I459">
            <v>-5716.6666666666697</v>
          </cell>
          <cell r="J459"/>
          <cell r="K459">
            <v>-6664.1666666666697</v>
          </cell>
          <cell r="L459">
            <v>-5716.6666666666697</v>
          </cell>
          <cell r="M459"/>
          <cell r="N459">
            <v>-6664.1666666666697</v>
          </cell>
          <cell r="O459">
            <v>-5716.6666666666697</v>
          </cell>
          <cell r="P459"/>
          <cell r="Q459">
            <v>-6664.1666666666697</v>
          </cell>
          <cell r="R459">
            <v>-5716.6666666666697</v>
          </cell>
          <cell r="S459"/>
          <cell r="T459">
            <v>-4881.6666666666697</v>
          </cell>
          <cell r="U459">
            <v>-4096.6666666666697</v>
          </cell>
          <cell r="V459"/>
          <cell r="W459">
            <v>-4881.6666666666697</v>
          </cell>
          <cell r="X459">
            <v>-4096.6666666666697</v>
          </cell>
          <cell r="Y459"/>
        </row>
        <row r="460">
          <cell r="A460"/>
          <cell r="B460" t="str">
            <v xml:space="preserve">Небаланс шин-10 кВ 2с.ш.</v>
          </cell>
          <cell r="C460"/>
          <cell r="D460" t="str">
            <v>прием</v>
          </cell>
          <cell r="E460"/>
          <cell r="F460"/>
          <cell r="G460"/>
          <cell r="H460">
            <v>5.0640000000000001</v>
          </cell>
          <cell r="I460">
            <v>-1.472</v>
          </cell>
          <cell r="J460"/>
          <cell r="K460">
            <v>5.0640000000000001</v>
          </cell>
          <cell r="L460">
            <v>-1.472</v>
          </cell>
          <cell r="M460"/>
          <cell r="N460">
            <v>5.0640000000000001</v>
          </cell>
          <cell r="O460">
            <v>-1.472</v>
          </cell>
          <cell r="P460"/>
          <cell r="Q460">
            <v>5.0640000000000001</v>
          </cell>
          <cell r="R460">
            <v>-1.472</v>
          </cell>
          <cell r="S460"/>
          <cell r="T460">
            <v>3.1440000000000001</v>
          </cell>
          <cell r="U460">
            <v>-1.9039999999999999</v>
          </cell>
          <cell r="V460"/>
          <cell r="W460">
            <v>3.1440000000000001</v>
          </cell>
          <cell r="X460">
            <v>-1.9039999999999999</v>
          </cell>
          <cell r="Y460"/>
        </row>
        <row r="461">
          <cell r="A461"/>
          <cell r="B461"/>
          <cell r="C461"/>
          <cell r="D461" t="str">
            <v>отдача</v>
          </cell>
          <cell r="E461"/>
          <cell r="F461"/>
          <cell r="G461"/>
          <cell r="H461">
            <v>1.6559999999999999</v>
          </cell>
          <cell r="I461">
            <v>0.71040000000000003</v>
          </cell>
          <cell r="J461"/>
          <cell r="K461">
            <v>1.6559999999999999</v>
          </cell>
          <cell r="L461">
            <v>0.71040000000000003</v>
          </cell>
          <cell r="M461"/>
          <cell r="N461">
            <v>1.6559999999999999</v>
          </cell>
          <cell r="O461">
            <v>0.71040000000000003</v>
          </cell>
          <cell r="P461"/>
          <cell r="Q461">
            <v>1.6559999999999999</v>
          </cell>
          <cell r="R461">
            <v>0.71040000000000003</v>
          </cell>
          <cell r="S461"/>
          <cell r="T461">
            <v>1.177</v>
          </cell>
          <cell r="U461">
            <v>0.64139999999999997</v>
          </cell>
          <cell r="V461"/>
          <cell r="W461">
            <v>1.177</v>
          </cell>
          <cell r="X461">
            <v>0.64139999999999997</v>
          </cell>
          <cell r="Y461"/>
        </row>
        <row r="462">
          <cell r="A462"/>
          <cell r="B462"/>
          <cell r="C462"/>
          <cell r="D462" t="str">
            <v>небаланс</v>
          </cell>
          <cell r="E462"/>
          <cell r="F462"/>
          <cell r="G462"/>
          <cell r="H462">
            <v>67.298578199052102</v>
          </cell>
          <cell r="I462">
            <v>148.26086956521701</v>
          </cell>
          <cell r="J462"/>
          <cell r="K462">
            <v>67.298578199052102</v>
          </cell>
          <cell r="L462">
            <v>148.26086956521701</v>
          </cell>
          <cell r="M462"/>
          <cell r="N462">
            <v>67.298578199052102</v>
          </cell>
          <cell r="O462">
            <v>148.26086956521701</v>
          </cell>
          <cell r="P462"/>
          <cell r="Q462">
            <v>67.298578199052102</v>
          </cell>
          <cell r="R462">
            <v>148.26086956521701</v>
          </cell>
          <cell r="S462"/>
          <cell r="T462">
            <v>62.563613231552203</v>
          </cell>
          <cell r="U462">
            <v>133.68697478991601</v>
          </cell>
          <cell r="V462"/>
          <cell r="W462">
            <v>62.563613231552203</v>
          </cell>
          <cell r="X462">
            <v>133.68697478991601</v>
          </cell>
          <cell r="Y462"/>
        </row>
        <row r="463">
          <cell r="A463">
            <v>12</v>
          </cell>
          <cell r="B463" t="str">
            <v xml:space="preserve">НРУ Пестово</v>
          </cell>
          <cell r="C463"/>
          <cell r="D463"/>
          <cell r="E463"/>
          <cell r="F463"/>
          <cell r="G463"/>
          <cell r="H463"/>
          <cell r="I463"/>
          <cell r="J463"/>
          <cell r="K463"/>
          <cell r="L463"/>
          <cell r="M463"/>
          <cell r="N463"/>
          <cell r="O463"/>
          <cell r="P463"/>
          <cell r="Q463"/>
          <cell r="R463"/>
          <cell r="S463"/>
          <cell r="T463"/>
          <cell r="U463"/>
          <cell r="V463"/>
          <cell r="W463"/>
          <cell r="X463"/>
          <cell r="Y463"/>
        </row>
        <row r="464">
          <cell r="A464"/>
          <cell r="B464" t="str">
            <v xml:space="preserve">1 с.ш.</v>
          </cell>
          <cell r="C464"/>
          <cell r="D464" t="str">
            <v>Л.Пестовская-3</v>
          </cell>
          <cell r="E464" t="str">
            <v>-</v>
          </cell>
          <cell r="F464"/>
          <cell r="G464">
            <v>110</v>
          </cell>
          <cell r="H464">
            <v>3</v>
          </cell>
          <cell r="I464"/>
          <cell r="J464">
            <v>15</v>
          </cell>
          <cell r="K464">
            <v>3</v>
          </cell>
          <cell r="L464"/>
          <cell r="M464">
            <v>15</v>
          </cell>
          <cell r="N464">
            <v>3</v>
          </cell>
          <cell r="O464"/>
          <cell r="P464">
            <v>15</v>
          </cell>
          <cell r="Q464">
            <v>3</v>
          </cell>
          <cell r="R464"/>
          <cell r="S464">
            <v>15</v>
          </cell>
          <cell r="T464">
            <v>3</v>
          </cell>
          <cell r="U464"/>
          <cell r="V464">
            <v>15</v>
          </cell>
          <cell r="W464">
            <v>3</v>
          </cell>
          <cell r="X464"/>
          <cell r="Y464">
            <v>15</v>
          </cell>
        </row>
        <row r="465">
          <cell r="A465"/>
          <cell r="B465" t="str">
            <v xml:space="preserve">1 с.ш.</v>
          </cell>
          <cell r="C465"/>
          <cell r="D465" t="str">
            <v>Л.Пестовская-5</v>
          </cell>
          <cell r="E465" t="str">
            <v>-</v>
          </cell>
          <cell r="F465"/>
          <cell r="G465">
            <v>110</v>
          </cell>
          <cell r="H465">
            <v>-3</v>
          </cell>
          <cell r="I465"/>
          <cell r="J465">
            <v>15</v>
          </cell>
          <cell r="K465">
            <v>-3</v>
          </cell>
          <cell r="L465"/>
          <cell r="M465">
            <v>15</v>
          </cell>
          <cell r="N465">
            <v>-3</v>
          </cell>
          <cell r="O465"/>
          <cell r="P465">
            <v>15</v>
          </cell>
          <cell r="Q465">
            <v>-3</v>
          </cell>
          <cell r="R465"/>
          <cell r="S465">
            <v>15</v>
          </cell>
          <cell r="T465">
            <v>-2</v>
          </cell>
          <cell r="U465"/>
          <cell r="V465">
            <v>10</v>
          </cell>
          <cell r="W465">
            <v>-2</v>
          </cell>
          <cell r="X465"/>
          <cell r="Y465">
            <v>10</v>
          </cell>
        </row>
        <row r="466">
          <cell r="A466"/>
          <cell r="B466" t="str">
            <v xml:space="preserve">1 с.ш.</v>
          </cell>
          <cell r="C466"/>
          <cell r="D466" t="str">
            <v>Л.Нефтяная-1</v>
          </cell>
          <cell r="E466" t="str">
            <v>-</v>
          </cell>
          <cell r="F466"/>
          <cell r="G466">
            <v>110</v>
          </cell>
          <cell r="H466">
            <v>0</v>
          </cell>
          <cell r="I466"/>
          <cell r="J466">
            <v>0</v>
          </cell>
          <cell r="K466">
            <v>0</v>
          </cell>
          <cell r="L466"/>
          <cell r="M466">
            <v>0</v>
          </cell>
          <cell r="N466">
            <v>0</v>
          </cell>
          <cell r="O466"/>
          <cell r="P466">
            <v>0</v>
          </cell>
          <cell r="Q466">
            <v>0</v>
          </cell>
          <cell r="R466"/>
          <cell r="S466">
            <v>0</v>
          </cell>
          <cell r="T466">
            <v>-1</v>
          </cell>
          <cell r="U466"/>
          <cell r="V466">
            <v>5</v>
          </cell>
          <cell r="W466">
            <v>-1</v>
          </cell>
          <cell r="X466"/>
          <cell r="Y466">
            <v>5</v>
          </cell>
        </row>
        <row r="467">
          <cell r="A467"/>
          <cell r="B467" t="str">
            <v xml:space="preserve">2 с.ш.</v>
          </cell>
          <cell r="C467"/>
          <cell r="D467" t="str">
            <v>Л.Пестовская-2</v>
          </cell>
          <cell r="E467" t="str">
            <v>-</v>
          </cell>
          <cell r="F467"/>
          <cell r="G467">
            <v>110</v>
          </cell>
          <cell r="H467">
            <v>3</v>
          </cell>
          <cell r="I467"/>
          <cell r="J467">
            <v>15</v>
          </cell>
          <cell r="K467">
            <v>3</v>
          </cell>
          <cell r="L467"/>
          <cell r="M467">
            <v>15</v>
          </cell>
          <cell r="N467">
            <v>3</v>
          </cell>
          <cell r="O467"/>
          <cell r="P467">
            <v>15</v>
          </cell>
          <cell r="Q467">
            <v>3</v>
          </cell>
          <cell r="R467"/>
          <cell r="S467">
            <v>15</v>
          </cell>
          <cell r="T467">
            <v>4</v>
          </cell>
          <cell r="U467"/>
          <cell r="V467">
            <v>20</v>
          </cell>
          <cell r="W467">
            <v>4</v>
          </cell>
          <cell r="X467"/>
          <cell r="Y467">
            <v>20</v>
          </cell>
        </row>
        <row r="468">
          <cell r="A468"/>
          <cell r="B468" t="str">
            <v xml:space="preserve">2 с.ш.</v>
          </cell>
          <cell r="C468"/>
          <cell r="D468" t="str">
            <v>Л.Пестовская-4</v>
          </cell>
          <cell r="E468" t="str">
            <v>-</v>
          </cell>
          <cell r="F468"/>
          <cell r="G468">
            <v>110</v>
          </cell>
          <cell r="H468">
            <v>-3</v>
          </cell>
          <cell r="I468"/>
          <cell r="J468">
            <v>15</v>
          </cell>
          <cell r="K468">
            <v>-3</v>
          </cell>
          <cell r="L468"/>
          <cell r="M468">
            <v>15</v>
          </cell>
          <cell r="N468">
            <v>-3</v>
          </cell>
          <cell r="O468"/>
          <cell r="P468">
            <v>15</v>
          </cell>
          <cell r="Q468">
            <v>-3</v>
          </cell>
          <cell r="R468"/>
          <cell r="S468">
            <v>15</v>
          </cell>
          <cell r="T468">
            <v>-2</v>
          </cell>
          <cell r="U468"/>
          <cell r="V468">
            <v>10</v>
          </cell>
          <cell r="W468">
            <v>-2</v>
          </cell>
          <cell r="X468"/>
          <cell r="Y468">
            <v>10</v>
          </cell>
        </row>
        <row r="469">
          <cell r="A469"/>
          <cell r="B469" t="str">
            <v xml:space="preserve">2 с.ш.</v>
          </cell>
          <cell r="C469"/>
          <cell r="D469" t="str">
            <v>Л.Нефтяная-2</v>
          </cell>
          <cell r="E469" t="str">
            <v>-</v>
          </cell>
          <cell r="F469"/>
          <cell r="G469">
            <v>110</v>
          </cell>
          <cell r="H469">
            <v>0</v>
          </cell>
          <cell r="I469"/>
          <cell r="J469">
            <v>0</v>
          </cell>
          <cell r="K469">
            <v>0</v>
          </cell>
          <cell r="L469"/>
          <cell r="M469">
            <v>0</v>
          </cell>
          <cell r="N469">
            <v>0</v>
          </cell>
          <cell r="O469"/>
          <cell r="P469">
            <v>0</v>
          </cell>
          <cell r="Q469">
            <v>0</v>
          </cell>
          <cell r="R469"/>
          <cell r="S469">
            <v>0</v>
          </cell>
          <cell r="T469">
            <v>-2</v>
          </cell>
          <cell r="U469"/>
          <cell r="V469">
            <v>10</v>
          </cell>
          <cell r="W469">
            <v>-2</v>
          </cell>
          <cell r="X469"/>
          <cell r="Y469">
            <v>10</v>
          </cell>
        </row>
        <row r="470">
          <cell r="A470"/>
          <cell r="C470"/>
          <cell r="D470" t="str">
            <v xml:space="preserve">1 с</v>
          </cell>
          <cell r="E470"/>
          <cell r="F470" t="str">
            <v>U</v>
          </cell>
          <cell r="G470">
            <v>110</v>
          </cell>
          <cell r="H470">
            <v>117</v>
          </cell>
          <cell r="I470"/>
          <cell r="J470"/>
          <cell r="K470">
            <v>117</v>
          </cell>
          <cell r="L470"/>
          <cell r="M470"/>
          <cell r="N470">
            <v>117</v>
          </cell>
          <cell r="O470"/>
          <cell r="P470"/>
          <cell r="Q470">
            <v>117</v>
          </cell>
          <cell r="R470"/>
          <cell r="S470"/>
          <cell r="T470">
            <v>117</v>
          </cell>
          <cell r="U470"/>
          <cell r="V470"/>
          <cell r="W470">
            <v>117</v>
          </cell>
          <cell r="X470"/>
          <cell r="Y470"/>
        </row>
        <row r="471">
          <cell r="A471"/>
          <cell r="C471"/>
          <cell r="D471" t="str">
            <v xml:space="preserve">2 с</v>
          </cell>
          <cell r="E471"/>
          <cell r="F471" t="str">
            <v>U</v>
          </cell>
          <cell r="G471">
            <v>110</v>
          </cell>
          <cell r="H471">
            <v>117</v>
          </cell>
          <cell r="I471"/>
          <cell r="J471"/>
          <cell r="K471">
            <v>117</v>
          </cell>
          <cell r="L471"/>
          <cell r="M471"/>
          <cell r="N471">
            <v>117</v>
          </cell>
          <cell r="O471"/>
          <cell r="P471"/>
          <cell r="Q471">
            <v>117</v>
          </cell>
          <cell r="R471"/>
          <cell r="S471"/>
          <cell r="T471">
            <v>117</v>
          </cell>
          <cell r="U471"/>
          <cell r="V471"/>
          <cell r="W471">
            <v>117</v>
          </cell>
          <cell r="X471"/>
          <cell r="Y471"/>
        </row>
        <row r="472">
          <cell r="A472">
            <v>13</v>
          </cell>
          <cell r="B472" t="str">
            <v xml:space="preserve">ПС 110 кВ Беззубцево</v>
          </cell>
          <cell r="C472"/>
          <cell r="D472"/>
          <cell r="E472"/>
          <cell r="F472"/>
          <cell r="G472"/>
          <cell r="H472"/>
          <cell r="I472"/>
          <cell r="J472"/>
          <cell r="K472"/>
          <cell r="L472"/>
          <cell r="M472"/>
          <cell r="N472"/>
          <cell r="O472"/>
          <cell r="P472"/>
          <cell r="Q472"/>
          <cell r="R472"/>
          <cell r="S472"/>
          <cell r="T472"/>
          <cell r="U472"/>
          <cell r="V472"/>
          <cell r="W472"/>
          <cell r="X472"/>
          <cell r="Y472"/>
        </row>
        <row r="473">
          <cell r="A473"/>
          <cell r="C473"/>
          <cell r="D473" t="str">
            <v>СВ-110</v>
          </cell>
          <cell r="E473"/>
          <cell r="F473" t="str">
            <v>ВН</v>
          </cell>
          <cell r="G473">
            <v>110</v>
          </cell>
          <cell r="H473">
            <v>-3.73</v>
          </cell>
          <cell r="I473">
            <v>1.877</v>
          </cell>
          <cell r="J473">
            <v>21</v>
          </cell>
          <cell r="K473">
            <v>-3.73</v>
          </cell>
          <cell r="L473">
            <v>1.877</v>
          </cell>
          <cell r="M473">
            <v>21</v>
          </cell>
          <cell r="N473">
            <v>-3.73</v>
          </cell>
          <cell r="O473">
            <v>1.877</v>
          </cell>
          <cell r="P473">
            <v>21</v>
          </cell>
          <cell r="Q473">
            <v>-3.73</v>
          </cell>
          <cell r="R473">
            <v>1.877</v>
          </cell>
          <cell r="S473">
            <v>21</v>
          </cell>
          <cell r="T473">
            <v>-4.12</v>
          </cell>
          <cell r="U473">
            <v>0.97799999999999998</v>
          </cell>
          <cell r="V473">
            <v>21</v>
          </cell>
          <cell r="W473">
            <v>-4.12</v>
          </cell>
          <cell r="X473">
            <v>0.97799999999999998</v>
          </cell>
          <cell r="Y473">
            <v>21</v>
          </cell>
        </row>
        <row r="474">
          <cell r="A474"/>
          <cell r="C474"/>
          <cell r="D474" t="str">
            <v>Т-1</v>
          </cell>
          <cell r="E474"/>
          <cell r="F474" t="str">
            <v>ВН</v>
          </cell>
          <cell r="G474">
            <v>110</v>
          </cell>
          <cell r="H474">
            <v>0.28199999999999997</v>
          </cell>
          <cell r="I474">
            <v>0.23599999999999999</v>
          </cell>
          <cell r="J474">
            <v>2</v>
          </cell>
          <cell r="K474">
            <v>0.28199999999999997</v>
          </cell>
          <cell r="L474">
            <v>0.23599999999999999</v>
          </cell>
          <cell r="M474">
            <v>2</v>
          </cell>
          <cell r="N474">
            <v>0.28199999999999997</v>
          </cell>
          <cell r="O474">
            <v>0.23599999999999999</v>
          </cell>
          <cell r="P474">
            <v>2</v>
          </cell>
          <cell r="Q474">
            <v>0.28199999999999997</v>
          </cell>
          <cell r="R474">
            <v>0.23599999999999999</v>
          </cell>
          <cell r="S474">
            <v>2</v>
          </cell>
          <cell r="T474">
            <v>0.18099999999999999</v>
          </cell>
          <cell r="U474">
            <v>0.22600000000000001</v>
          </cell>
          <cell r="V474">
            <v>1</v>
          </cell>
          <cell r="W474">
            <v>0.18099999999999999</v>
          </cell>
          <cell r="X474">
            <v>0.22600000000000001</v>
          </cell>
          <cell r="Y474">
            <v>1</v>
          </cell>
        </row>
        <row r="475">
          <cell r="A475"/>
          <cell r="C475"/>
          <cell r="D475"/>
          <cell r="E475"/>
          <cell r="F475" t="str">
            <v>НН</v>
          </cell>
          <cell r="G475">
            <v>10</v>
          </cell>
          <cell r="H475">
            <v>0.28199999999999997</v>
          </cell>
          <cell r="I475">
            <v>0.23599999999999999</v>
          </cell>
          <cell r="J475">
            <v>21</v>
          </cell>
          <cell r="K475">
            <v>0.28199999999999997</v>
          </cell>
          <cell r="L475">
            <v>0.23599999999999999</v>
          </cell>
          <cell r="M475">
            <v>21</v>
          </cell>
          <cell r="N475">
            <v>0.28199999999999997</v>
          </cell>
          <cell r="O475">
            <v>0.23599999999999999</v>
          </cell>
          <cell r="P475">
            <v>21</v>
          </cell>
          <cell r="Q475">
            <v>0.28199999999999997</v>
          </cell>
          <cell r="R475">
            <v>0.23599999999999999</v>
          </cell>
          <cell r="S475">
            <v>21</v>
          </cell>
          <cell r="T475">
            <v>0.18099999999999999</v>
          </cell>
          <cell r="U475">
            <v>0.22600000000000001</v>
          </cell>
          <cell r="V475">
            <v>17</v>
          </cell>
          <cell r="W475">
            <v>0.18099999999999999</v>
          </cell>
          <cell r="X475">
            <v>0.22600000000000001</v>
          </cell>
          <cell r="Y475">
            <v>17</v>
          </cell>
        </row>
        <row r="476">
          <cell r="A476"/>
          <cell r="B476"/>
          <cell r="C476"/>
          <cell r="D476"/>
          <cell r="E476"/>
          <cell r="F476" t="str">
            <v>РПН</v>
          </cell>
          <cell r="G476" t="str">
            <v>-</v>
          </cell>
          <cell r="H476">
            <v>8</v>
          </cell>
          <cell r="I476"/>
          <cell r="J476"/>
          <cell r="K476">
            <v>8</v>
          </cell>
          <cell r="L476"/>
          <cell r="M476"/>
          <cell r="N476">
            <v>8</v>
          </cell>
          <cell r="O476"/>
          <cell r="P476"/>
          <cell r="Q476">
            <v>8</v>
          </cell>
          <cell r="R476"/>
          <cell r="S476"/>
          <cell r="T476">
            <v>8</v>
          </cell>
          <cell r="U476"/>
          <cell r="V476"/>
          <cell r="W476">
            <v>8</v>
          </cell>
          <cell r="X476"/>
          <cell r="Y476"/>
        </row>
        <row r="477">
          <cell r="A477"/>
          <cell r="C477"/>
          <cell r="D477"/>
          <cell r="E477"/>
          <cell r="F477" t="str">
            <v>ПБВ</v>
          </cell>
          <cell r="G477" t="str">
            <v>-</v>
          </cell>
          <cell r="H477"/>
          <cell r="I477"/>
          <cell r="J477"/>
          <cell r="K477"/>
          <cell r="L477"/>
          <cell r="M477"/>
          <cell r="N477"/>
          <cell r="O477"/>
          <cell r="P477"/>
          <cell r="Q477"/>
          <cell r="R477"/>
          <cell r="S477"/>
          <cell r="T477"/>
          <cell r="U477"/>
          <cell r="V477"/>
          <cell r="W477"/>
          <cell r="X477"/>
          <cell r="Y477"/>
        </row>
        <row r="478">
          <cell r="A478"/>
          <cell r="C478"/>
          <cell r="D478" t="str">
            <v>Т-2</v>
          </cell>
          <cell r="E478"/>
          <cell r="F478" t="str">
            <v>ВН</v>
          </cell>
          <cell r="G478">
            <v>110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</row>
        <row r="479">
          <cell r="A479"/>
          <cell r="C479"/>
          <cell r="D479"/>
          <cell r="E479"/>
          <cell r="F479" t="str">
            <v>НН</v>
          </cell>
          <cell r="G479">
            <v>10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</row>
        <row r="480">
          <cell r="A480"/>
          <cell r="B480"/>
          <cell r="C480"/>
          <cell r="D480"/>
          <cell r="E480"/>
          <cell r="F480" t="str">
            <v>РПН</v>
          </cell>
          <cell r="G480" t="str">
            <v>-</v>
          </cell>
          <cell r="H480">
            <v>7</v>
          </cell>
          <cell r="I480"/>
          <cell r="J480"/>
          <cell r="K480">
            <v>7</v>
          </cell>
          <cell r="L480"/>
          <cell r="M480"/>
          <cell r="N480">
            <v>7</v>
          </cell>
          <cell r="O480"/>
          <cell r="P480"/>
          <cell r="Q480">
            <v>7</v>
          </cell>
          <cell r="R480"/>
          <cell r="S480"/>
          <cell r="T480">
            <v>7</v>
          </cell>
          <cell r="U480"/>
          <cell r="V480"/>
          <cell r="W480">
            <v>7</v>
          </cell>
          <cell r="X480"/>
          <cell r="Y480"/>
        </row>
        <row r="481">
          <cell r="A481"/>
          <cell r="C481"/>
          <cell r="D481"/>
          <cell r="E481"/>
          <cell r="F481" t="str">
            <v>ПБВ</v>
          </cell>
          <cell r="G481" t="str">
            <v>-</v>
          </cell>
          <cell r="H481"/>
          <cell r="I481"/>
          <cell r="J481"/>
          <cell r="K481"/>
          <cell r="L481"/>
          <cell r="M481"/>
          <cell r="N481"/>
          <cell r="O481"/>
          <cell r="P481"/>
          <cell r="Q481"/>
          <cell r="R481"/>
          <cell r="S481"/>
          <cell r="T481"/>
          <cell r="U481"/>
          <cell r="V481"/>
          <cell r="W481"/>
          <cell r="X481"/>
          <cell r="Y481"/>
        </row>
        <row r="482">
          <cell r="A482"/>
          <cell r="B482" t="str">
            <v xml:space="preserve">1 с.ш.</v>
          </cell>
          <cell r="C482"/>
          <cell r="D482" t="str">
            <v>Л.Пестовская-1</v>
          </cell>
          <cell r="E482" t="str">
            <v>-</v>
          </cell>
          <cell r="F482"/>
          <cell r="G482">
            <v>110</v>
          </cell>
          <cell r="H482">
            <v>4.3999999999999997E-2</v>
          </cell>
          <cell r="I482">
            <v>0.03</v>
          </cell>
          <cell r="J482">
            <v>109</v>
          </cell>
          <cell r="K482">
            <v>4.3999999999999997E-2</v>
          </cell>
          <cell r="L482">
            <v>0.03</v>
          </cell>
          <cell r="M482">
            <v>109</v>
          </cell>
          <cell r="N482">
            <v>4.3999999999999997E-2</v>
          </cell>
          <cell r="O482">
            <v>0.03</v>
          </cell>
          <cell r="P482">
            <v>109</v>
          </cell>
          <cell r="Q482">
            <v>4.3999999999999997E-2</v>
          </cell>
          <cell r="R482">
            <v>0.03</v>
          </cell>
          <cell r="S482">
            <v>109</v>
          </cell>
          <cell r="T482">
            <v>2.5999999999999999E-2</v>
          </cell>
          <cell r="U482">
            <v>2.8000000000000001E-2</v>
          </cell>
          <cell r="V482">
            <v>122</v>
          </cell>
          <cell r="W482">
            <v>2.5999999999999999E-2</v>
          </cell>
          <cell r="X482">
            <v>2.8000000000000001E-2</v>
          </cell>
          <cell r="Y482">
            <v>122</v>
          </cell>
        </row>
        <row r="483">
          <cell r="A483"/>
          <cell r="B483" t="str">
            <v xml:space="preserve">2 с.ш.</v>
          </cell>
          <cell r="C483"/>
          <cell r="D483" t="str">
            <v>Л.Пестовская-3</v>
          </cell>
          <cell r="E483" t="str">
            <v>-</v>
          </cell>
          <cell r="F483"/>
          <cell r="G483">
            <v>110</v>
          </cell>
          <cell r="H483">
            <v>8.2000000000000003E-2</v>
          </cell>
          <cell r="I483">
            <v>0.09</v>
          </cell>
          <cell r="J483">
            <v>250</v>
          </cell>
          <cell r="K483">
            <v>8.2000000000000003E-2</v>
          </cell>
          <cell r="L483">
            <v>0.09</v>
          </cell>
          <cell r="M483">
            <v>250</v>
          </cell>
          <cell r="N483">
            <v>8.2000000000000003E-2</v>
          </cell>
          <cell r="O483">
            <v>0.09</v>
          </cell>
          <cell r="P483">
            <v>250</v>
          </cell>
          <cell r="Q483">
            <v>8.2000000000000003E-2</v>
          </cell>
          <cell r="R483">
            <v>0.09</v>
          </cell>
          <cell r="S483">
            <v>250</v>
          </cell>
          <cell r="T483">
            <v>4.8000000000000001E-2</v>
          </cell>
          <cell r="U483">
            <v>9.0999999999999998E-2</v>
          </cell>
          <cell r="V483">
            <v>329</v>
          </cell>
          <cell r="W483">
            <v>4.8000000000000001E-2</v>
          </cell>
          <cell r="X483">
            <v>9.0999999999999998E-2</v>
          </cell>
          <cell r="Y483">
            <v>329</v>
          </cell>
        </row>
        <row r="484">
          <cell r="A484"/>
          <cell r="C484"/>
          <cell r="D484" t="str">
            <v xml:space="preserve">1 с</v>
          </cell>
          <cell r="E484"/>
          <cell r="F484" t="str">
            <v>U</v>
          </cell>
          <cell r="G484">
            <v>110</v>
          </cell>
          <cell r="H484">
            <v>116</v>
          </cell>
          <cell r="I484"/>
          <cell r="J484"/>
          <cell r="K484">
            <v>116</v>
          </cell>
          <cell r="L484"/>
          <cell r="M484"/>
          <cell r="N484">
            <v>116</v>
          </cell>
          <cell r="O484"/>
          <cell r="P484"/>
          <cell r="Q484">
            <v>116</v>
          </cell>
          <cell r="R484"/>
          <cell r="S484"/>
          <cell r="T484">
            <v>117</v>
          </cell>
          <cell r="U484"/>
          <cell r="V484"/>
          <cell r="W484">
            <v>117</v>
          </cell>
          <cell r="X484"/>
          <cell r="Y484"/>
        </row>
        <row r="485">
          <cell r="A485"/>
          <cell r="C485"/>
          <cell r="D485" t="str">
            <v xml:space="preserve">2 с</v>
          </cell>
          <cell r="E485"/>
          <cell r="F485" t="str">
            <v>U</v>
          </cell>
          <cell r="G485">
            <v>110</v>
          </cell>
          <cell r="H485">
            <v>116</v>
          </cell>
          <cell r="I485"/>
          <cell r="J485"/>
          <cell r="K485">
            <v>116</v>
          </cell>
          <cell r="L485"/>
          <cell r="M485"/>
          <cell r="N485">
            <v>116</v>
          </cell>
          <cell r="O485"/>
          <cell r="P485"/>
          <cell r="Q485">
            <v>116</v>
          </cell>
          <cell r="R485"/>
          <cell r="S485"/>
          <cell r="T485">
            <v>117</v>
          </cell>
          <cell r="U485"/>
          <cell r="V485"/>
          <cell r="W485">
            <v>117</v>
          </cell>
          <cell r="X485"/>
          <cell r="Y485"/>
        </row>
        <row r="486">
          <cell r="A486"/>
          <cell r="C486"/>
          <cell r="D486" t="str">
            <v xml:space="preserve">1 с</v>
          </cell>
          <cell r="E486"/>
          <cell r="F486" t="str">
            <v>U</v>
          </cell>
          <cell r="G486">
            <v>10</v>
          </cell>
          <cell r="H486">
            <v>10.3</v>
          </cell>
          <cell r="I486"/>
          <cell r="J486"/>
          <cell r="K486">
            <v>10.3</v>
          </cell>
          <cell r="L486"/>
          <cell r="M486"/>
          <cell r="N486">
            <v>10.3</v>
          </cell>
          <cell r="O486"/>
          <cell r="P486"/>
          <cell r="Q486">
            <v>10.3</v>
          </cell>
          <cell r="R486"/>
          <cell r="S486"/>
          <cell r="T486">
            <v>10.1</v>
          </cell>
          <cell r="U486"/>
          <cell r="V486"/>
          <cell r="W486">
            <v>10.1</v>
          </cell>
          <cell r="X486"/>
          <cell r="Y486"/>
        </row>
        <row r="487">
          <cell r="A487"/>
          <cell r="C487"/>
          <cell r="D487" t="str">
            <v xml:space="preserve">2 с</v>
          </cell>
          <cell r="E487"/>
          <cell r="F487" t="str">
            <v>U</v>
          </cell>
          <cell r="G487">
            <v>10</v>
          </cell>
          <cell r="H487">
            <v>10.1</v>
          </cell>
          <cell r="I487"/>
          <cell r="J487"/>
          <cell r="K487">
            <v>10.1</v>
          </cell>
          <cell r="L487"/>
          <cell r="M487"/>
          <cell r="N487">
            <v>10.1</v>
          </cell>
          <cell r="O487"/>
          <cell r="P487"/>
          <cell r="Q487">
            <v>10.1</v>
          </cell>
          <cell r="R487"/>
          <cell r="S487"/>
          <cell r="T487">
            <v>10.1</v>
          </cell>
          <cell r="U487"/>
          <cell r="V487"/>
          <cell r="W487">
            <v>10.1</v>
          </cell>
          <cell r="X487"/>
          <cell r="Y487"/>
        </row>
        <row r="488">
          <cell r="A488"/>
          <cell r="B488" t="str">
            <v xml:space="preserve">1 с.ш</v>
          </cell>
          <cell r="C488"/>
          <cell r="D488" t="str">
            <v>ТСН-1</v>
          </cell>
          <cell r="E488" t="str">
            <v>-</v>
          </cell>
          <cell r="F488" t="str">
            <v>-</v>
          </cell>
          <cell r="G488">
            <v>10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/>
          <cell r="C489"/>
          <cell r="D489" t="str">
            <v>Л-1</v>
          </cell>
          <cell r="E489" t="str">
            <v>-</v>
          </cell>
          <cell r="F489" t="str">
            <v>-</v>
          </cell>
          <cell r="G489">
            <v>10</v>
          </cell>
          <cell r="H489">
            <v>0.05</v>
          </cell>
          <cell r="I489">
            <v>4.2000000000000003E-2</v>
          </cell>
          <cell r="J489">
            <v>4</v>
          </cell>
          <cell r="K489">
            <v>0.05</v>
          </cell>
          <cell r="L489">
            <v>4.2000000000000003E-2</v>
          </cell>
          <cell r="M489">
            <v>4</v>
          </cell>
          <cell r="N489">
            <v>0.05</v>
          </cell>
          <cell r="O489">
            <v>4.2000000000000003E-2</v>
          </cell>
          <cell r="P489">
            <v>4</v>
          </cell>
          <cell r="Q489">
            <v>0.05</v>
          </cell>
          <cell r="R489">
            <v>4.2000000000000003E-2</v>
          </cell>
          <cell r="S489">
            <v>4</v>
          </cell>
          <cell r="T489">
            <v>3.5999999999999997E-2</v>
          </cell>
          <cell r="U489">
            <v>3.7999999999999999E-2</v>
          </cell>
          <cell r="V489">
            <v>3</v>
          </cell>
          <cell r="W489">
            <v>3.5999999999999997E-2</v>
          </cell>
          <cell r="X489">
            <v>3.7999999999999999E-2</v>
          </cell>
          <cell r="Y489">
            <v>3</v>
          </cell>
        </row>
        <row r="490">
          <cell r="A490"/>
          <cell r="C490"/>
          <cell r="D490" t="str">
            <v>Л-3</v>
          </cell>
          <cell r="E490" t="str">
            <v>-</v>
          </cell>
          <cell r="F490" t="str">
            <v>-</v>
          </cell>
          <cell r="G490">
            <v>10</v>
          </cell>
          <cell r="H490">
            <v>3.0000000000000001E-3</v>
          </cell>
          <cell r="I490">
            <v>0</v>
          </cell>
          <cell r="J490">
            <v>0</v>
          </cell>
          <cell r="K490">
            <v>3.0000000000000001E-3</v>
          </cell>
          <cell r="L490">
            <v>0</v>
          </cell>
          <cell r="M490">
            <v>0</v>
          </cell>
          <cell r="N490">
            <v>3.0000000000000001E-3</v>
          </cell>
          <cell r="O490">
            <v>0</v>
          </cell>
          <cell r="P490">
            <v>0</v>
          </cell>
          <cell r="Q490">
            <v>3.0000000000000001E-3</v>
          </cell>
          <cell r="R490">
            <v>0</v>
          </cell>
          <cell r="S490">
            <v>0</v>
          </cell>
          <cell r="T490">
            <v>2E-3</v>
          </cell>
          <cell r="U490">
            <v>0</v>
          </cell>
          <cell r="V490">
            <v>0</v>
          </cell>
          <cell r="W490">
            <v>2E-3</v>
          </cell>
          <cell r="X490">
            <v>0</v>
          </cell>
          <cell r="Y490">
            <v>0</v>
          </cell>
        </row>
        <row r="491">
          <cell r="A491"/>
          <cell r="C491"/>
          <cell r="D491" t="str">
            <v>Л-5</v>
          </cell>
          <cell r="E491" t="str">
            <v>-</v>
          </cell>
          <cell r="F491" t="str">
            <v>-</v>
          </cell>
          <cell r="G491">
            <v>10</v>
          </cell>
          <cell r="H491">
            <v>9.7000000000000003E-2</v>
          </cell>
          <cell r="I491">
            <v>7.5999999999999998E-2</v>
          </cell>
          <cell r="J491">
            <v>7</v>
          </cell>
          <cell r="K491">
            <v>9.7000000000000003E-2</v>
          </cell>
          <cell r="L491">
            <v>7.5999999999999998E-2</v>
          </cell>
          <cell r="M491">
            <v>7</v>
          </cell>
          <cell r="N491">
            <v>9.7000000000000003E-2</v>
          </cell>
          <cell r="O491">
            <v>7.5999999999999998E-2</v>
          </cell>
          <cell r="P491">
            <v>7</v>
          </cell>
          <cell r="Q491">
            <v>9.7000000000000003E-2</v>
          </cell>
          <cell r="R491">
            <v>7.5999999999999998E-2</v>
          </cell>
          <cell r="S491">
            <v>7</v>
          </cell>
          <cell r="T491">
            <v>5.5E-2</v>
          </cell>
          <cell r="U491">
            <v>7.0000000000000007E-2</v>
          </cell>
          <cell r="V491">
            <v>5</v>
          </cell>
          <cell r="W491">
            <v>5.5E-2</v>
          </cell>
          <cell r="X491">
            <v>7.0000000000000007E-2</v>
          </cell>
          <cell r="Y491">
            <v>5</v>
          </cell>
        </row>
        <row r="492">
          <cell r="A492"/>
          <cell r="C492"/>
          <cell r="D492" t="str">
            <v xml:space="preserve">Л-резерв 5а </v>
          </cell>
          <cell r="E492" t="str">
            <v>-</v>
          </cell>
          <cell r="F492" t="str">
            <v>-</v>
          </cell>
          <cell r="G492">
            <v>10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/>
          <cell r="B493" t="str">
            <v xml:space="preserve">2 с.ш</v>
          </cell>
          <cell r="C493"/>
          <cell r="D493" t="str">
            <v>ТСН-2</v>
          </cell>
          <cell r="E493" t="str">
            <v>-</v>
          </cell>
          <cell r="F493" t="str">
            <v>-</v>
          </cell>
          <cell r="G493">
            <v>10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/>
          <cell r="C494"/>
          <cell r="D494" t="str">
            <v>Л-2</v>
          </cell>
          <cell r="E494" t="str">
            <v>-</v>
          </cell>
          <cell r="F494" t="str">
            <v>-</v>
          </cell>
          <cell r="G494">
            <v>10</v>
          </cell>
          <cell r="H494">
            <v>4.0000000000000001E-3</v>
          </cell>
          <cell r="I494">
            <v>0</v>
          </cell>
          <cell r="J494">
            <v>0</v>
          </cell>
          <cell r="K494">
            <v>4.0000000000000001E-3</v>
          </cell>
          <cell r="L494">
            <v>0</v>
          </cell>
          <cell r="M494">
            <v>0</v>
          </cell>
          <cell r="N494">
            <v>4.0000000000000001E-3</v>
          </cell>
          <cell r="O494">
            <v>0</v>
          </cell>
          <cell r="P494">
            <v>0</v>
          </cell>
          <cell r="Q494">
            <v>4.0000000000000001E-3</v>
          </cell>
          <cell r="R494">
            <v>0</v>
          </cell>
          <cell r="S494">
            <v>0</v>
          </cell>
          <cell r="T494">
            <v>0.01</v>
          </cell>
          <cell r="U494">
            <v>0</v>
          </cell>
          <cell r="V494">
            <v>1</v>
          </cell>
          <cell r="W494">
            <v>0.01</v>
          </cell>
          <cell r="X494">
            <v>0</v>
          </cell>
          <cell r="Y494">
            <v>1</v>
          </cell>
        </row>
        <row r="495">
          <cell r="A495"/>
          <cell r="C495"/>
          <cell r="D495" t="str">
            <v>Л-4</v>
          </cell>
          <cell r="E495" t="str">
            <v>-</v>
          </cell>
          <cell r="F495" t="str">
            <v>-</v>
          </cell>
          <cell r="G495">
            <v>10</v>
          </cell>
          <cell r="H495">
            <v>4.3999999999999997E-2</v>
          </cell>
          <cell r="I495">
            <v>0.03</v>
          </cell>
          <cell r="J495">
            <v>3</v>
          </cell>
          <cell r="K495">
            <v>4.3999999999999997E-2</v>
          </cell>
          <cell r="L495">
            <v>0.03</v>
          </cell>
          <cell r="M495">
            <v>3</v>
          </cell>
          <cell r="N495">
            <v>4.3999999999999997E-2</v>
          </cell>
          <cell r="O495">
            <v>0.03</v>
          </cell>
          <cell r="P495">
            <v>3</v>
          </cell>
          <cell r="Q495">
            <v>4.3999999999999997E-2</v>
          </cell>
          <cell r="R495">
            <v>0.03</v>
          </cell>
          <cell r="S495">
            <v>3</v>
          </cell>
          <cell r="T495">
            <v>2.5999999999999999E-2</v>
          </cell>
          <cell r="U495">
            <v>2.8000000000000001E-2</v>
          </cell>
          <cell r="V495">
            <v>2</v>
          </cell>
          <cell r="W495">
            <v>2.5999999999999999E-2</v>
          </cell>
          <cell r="X495">
            <v>2.8000000000000001E-2</v>
          </cell>
          <cell r="Y495">
            <v>2</v>
          </cell>
        </row>
        <row r="496">
          <cell r="A496"/>
          <cell r="C496"/>
          <cell r="D496" t="str">
            <v>Л-6</v>
          </cell>
          <cell r="E496" t="str">
            <v>-</v>
          </cell>
          <cell r="F496" t="str">
            <v>-</v>
          </cell>
          <cell r="G496">
            <v>10</v>
          </cell>
          <cell r="H496">
            <v>8.2000000000000003E-2</v>
          </cell>
          <cell r="I496">
            <v>0.09</v>
          </cell>
          <cell r="J496">
            <v>7</v>
          </cell>
          <cell r="K496">
            <v>8.2000000000000003E-2</v>
          </cell>
          <cell r="L496">
            <v>0.09</v>
          </cell>
          <cell r="M496">
            <v>7</v>
          </cell>
          <cell r="N496">
            <v>8.2000000000000003E-2</v>
          </cell>
          <cell r="O496">
            <v>0.09</v>
          </cell>
          <cell r="P496">
            <v>7</v>
          </cell>
          <cell r="Q496">
            <v>8.2000000000000003E-2</v>
          </cell>
          <cell r="R496">
            <v>0.09</v>
          </cell>
          <cell r="S496">
            <v>7</v>
          </cell>
          <cell r="T496">
            <v>4.8000000000000001E-2</v>
          </cell>
          <cell r="U496">
            <v>9.0999999999999998E-2</v>
          </cell>
          <cell r="V496">
            <v>6</v>
          </cell>
          <cell r="W496">
            <v>4.8000000000000001E-2</v>
          </cell>
          <cell r="X496">
            <v>9.0999999999999998E-2</v>
          </cell>
          <cell r="Y496">
            <v>6</v>
          </cell>
        </row>
        <row r="497">
          <cell r="A497"/>
          <cell r="B497" t="str">
            <v xml:space="preserve">Небаланс шин-110 кВ</v>
          </cell>
          <cell r="C497"/>
          <cell r="D497" t="str">
            <v>прием</v>
          </cell>
          <cell r="E497"/>
          <cell r="F497"/>
          <cell r="G497"/>
          <cell r="H497">
            <v>0</v>
          </cell>
          <cell r="I497">
            <v>0</v>
          </cell>
          <cell r="J497"/>
          <cell r="K497">
            <v>0</v>
          </cell>
          <cell r="L497">
            <v>0</v>
          </cell>
          <cell r="M497"/>
          <cell r="N497">
            <v>0</v>
          </cell>
          <cell r="O497">
            <v>0</v>
          </cell>
          <cell r="P497"/>
          <cell r="Q497">
            <v>0</v>
          </cell>
          <cell r="R497">
            <v>0</v>
          </cell>
          <cell r="S497"/>
          <cell r="T497">
            <v>0</v>
          </cell>
          <cell r="U497">
            <v>0</v>
          </cell>
          <cell r="V497"/>
          <cell r="W497">
            <v>0</v>
          </cell>
          <cell r="X497">
            <v>0</v>
          </cell>
          <cell r="Y497"/>
        </row>
        <row r="498">
          <cell r="A498"/>
          <cell r="B498"/>
          <cell r="C498"/>
          <cell r="D498" t="str">
            <v>отдача</v>
          </cell>
          <cell r="E498"/>
          <cell r="F498"/>
          <cell r="G498"/>
          <cell r="H498">
            <v>0</v>
          </cell>
          <cell r="I498">
            <v>0</v>
          </cell>
          <cell r="J498"/>
          <cell r="K498">
            <v>0</v>
          </cell>
          <cell r="L498">
            <v>0</v>
          </cell>
          <cell r="M498"/>
          <cell r="N498">
            <v>0</v>
          </cell>
          <cell r="O498">
            <v>0</v>
          </cell>
          <cell r="P498"/>
          <cell r="Q498">
            <v>0</v>
          </cell>
          <cell r="R498">
            <v>0</v>
          </cell>
          <cell r="S498"/>
          <cell r="T498">
            <v>0</v>
          </cell>
          <cell r="U498">
            <v>0</v>
          </cell>
          <cell r="V498"/>
          <cell r="W498">
            <v>0</v>
          </cell>
          <cell r="X498">
            <v>0</v>
          </cell>
          <cell r="Y498"/>
        </row>
        <row r="499">
          <cell r="A499"/>
          <cell r="B499"/>
          <cell r="C499"/>
          <cell r="D499" t="str">
            <v xml:space="preserve">небаланс %</v>
          </cell>
          <cell r="E499"/>
          <cell r="F499"/>
          <cell r="G499"/>
          <cell r="H499" t="e">
            <v>#DIV/0!</v>
          </cell>
          <cell r="I499" t="e">
            <v>#DIV/0!</v>
          </cell>
          <cell r="J499"/>
          <cell r="K499" t="e">
            <v>#DIV/0!</v>
          </cell>
          <cell r="L499" t="e">
            <v>#DIV/0!</v>
          </cell>
          <cell r="M499"/>
          <cell r="N499" t="e">
            <v>#DIV/0!</v>
          </cell>
          <cell r="O499" t="e">
            <v>#DIV/0!</v>
          </cell>
          <cell r="P499"/>
          <cell r="Q499" t="e">
            <v>#DIV/0!</v>
          </cell>
          <cell r="R499" t="e">
            <v>#DIV/0!</v>
          </cell>
          <cell r="S499"/>
          <cell r="T499" t="e">
            <v>#DIV/0!</v>
          </cell>
          <cell r="U499" t="e">
            <v>#DIV/0!</v>
          </cell>
          <cell r="V499"/>
          <cell r="W499" t="e">
            <v>#DIV/0!</v>
          </cell>
          <cell r="X499" t="e">
            <v>#DIV/0!</v>
          </cell>
          <cell r="Y499"/>
        </row>
        <row r="500">
          <cell r="A500"/>
          <cell r="B500" t="str">
            <v xml:space="preserve">Небаланс шин-10 кВ 1с.ш.</v>
          </cell>
          <cell r="C500"/>
          <cell r="D500" t="str">
            <v>прием</v>
          </cell>
          <cell r="E500"/>
          <cell r="F500"/>
          <cell r="G500"/>
          <cell r="H500">
            <v>0.28199999999999997</v>
          </cell>
          <cell r="I500">
            <v>0.23599999999999999</v>
          </cell>
          <cell r="J500"/>
          <cell r="K500">
            <v>0.28199999999999997</v>
          </cell>
          <cell r="L500">
            <v>0.23599999999999999</v>
          </cell>
          <cell r="M500"/>
          <cell r="N500">
            <v>0.28199999999999997</v>
          </cell>
          <cell r="O500">
            <v>0.23599999999999999</v>
          </cell>
          <cell r="P500"/>
          <cell r="Q500">
            <v>0.28199999999999997</v>
          </cell>
          <cell r="R500">
            <v>0.23599999999999999</v>
          </cell>
          <cell r="S500"/>
          <cell r="T500">
            <v>0.18099999999999999</v>
          </cell>
          <cell r="U500">
            <v>0.22600000000000001</v>
          </cell>
          <cell r="V500"/>
          <cell r="W500">
            <v>0.18099999999999999</v>
          </cell>
          <cell r="X500">
            <v>0.22600000000000001</v>
          </cell>
          <cell r="Y500"/>
        </row>
        <row r="501">
          <cell r="A501"/>
          <cell r="B501"/>
          <cell r="C501"/>
          <cell r="D501" t="str">
            <v>отдача</v>
          </cell>
          <cell r="E501"/>
          <cell r="F501"/>
          <cell r="G501"/>
          <cell r="H501">
            <v>0.15</v>
          </cell>
          <cell r="I501">
            <v>0.11799999999999999</v>
          </cell>
          <cell r="J501"/>
          <cell r="K501">
            <v>0.15</v>
          </cell>
          <cell r="L501">
            <v>0.11799999999999999</v>
          </cell>
          <cell r="M501"/>
          <cell r="N501">
            <v>0.15</v>
          </cell>
          <cell r="O501">
            <v>0.11799999999999999</v>
          </cell>
          <cell r="P501"/>
          <cell r="Q501">
            <v>0.15</v>
          </cell>
          <cell r="R501">
            <v>0.11799999999999999</v>
          </cell>
          <cell r="S501"/>
          <cell r="T501">
            <v>9.2999999999999999E-2</v>
          </cell>
          <cell r="U501">
            <v>0.108</v>
          </cell>
          <cell r="V501"/>
          <cell r="W501">
            <v>9.2999999999999999E-2</v>
          </cell>
          <cell r="X501">
            <v>0.108</v>
          </cell>
          <cell r="Y501"/>
        </row>
        <row r="502">
          <cell r="A502"/>
          <cell r="B502"/>
          <cell r="C502"/>
          <cell r="D502" t="str">
            <v>небаланс</v>
          </cell>
          <cell r="E502"/>
          <cell r="F502"/>
          <cell r="G502"/>
          <cell r="H502">
            <v>46.808510638297903</v>
          </cell>
          <cell r="I502">
            <v>50</v>
          </cell>
          <cell r="J502"/>
          <cell r="K502">
            <v>46.808510638297903</v>
          </cell>
          <cell r="L502">
            <v>50</v>
          </cell>
          <cell r="M502"/>
          <cell r="N502">
            <v>46.808510638297903</v>
          </cell>
          <cell r="O502">
            <v>50</v>
          </cell>
          <cell r="P502"/>
          <cell r="Q502">
            <v>46.808510638297903</v>
          </cell>
          <cell r="R502">
            <v>50</v>
          </cell>
          <cell r="S502"/>
          <cell r="T502">
            <v>48.618784530386698</v>
          </cell>
          <cell r="U502">
            <v>52.212389380531</v>
          </cell>
          <cell r="V502"/>
          <cell r="W502">
            <v>48.618784530386698</v>
          </cell>
          <cell r="X502">
            <v>52.212389380531</v>
          </cell>
          <cell r="Y502"/>
        </row>
        <row r="503">
          <cell r="A503"/>
          <cell r="B503" t="str">
            <v xml:space="preserve">Небаланс шин-10 кВ 2с.ш.</v>
          </cell>
          <cell r="C503"/>
          <cell r="D503" t="str">
            <v>прием</v>
          </cell>
          <cell r="E503"/>
          <cell r="F503"/>
          <cell r="G503"/>
          <cell r="H503">
            <v>0</v>
          </cell>
          <cell r="I503">
            <v>0</v>
          </cell>
          <cell r="J503"/>
          <cell r="K503">
            <v>0</v>
          </cell>
          <cell r="L503">
            <v>0</v>
          </cell>
          <cell r="M503"/>
          <cell r="N503">
            <v>0</v>
          </cell>
          <cell r="O503">
            <v>0</v>
          </cell>
          <cell r="P503"/>
          <cell r="Q503">
            <v>0</v>
          </cell>
          <cell r="R503">
            <v>0</v>
          </cell>
          <cell r="S503"/>
          <cell r="T503">
            <v>0</v>
          </cell>
          <cell r="U503">
            <v>0</v>
          </cell>
          <cell r="V503"/>
          <cell r="W503">
            <v>0</v>
          </cell>
          <cell r="X503">
            <v>0</v>
          </cell>
          <cell r="Y503"/>
        </row>
        <row r="504">
          <cell r="A504"/>
          <cell r="B504"/>
          <cell r="C504"/>
          <cell r="D504" t="str">
            <v>отдача</v>
          </cell>
          <cell r="E504"/>
          <cell r="F504"/>
          <cell r="G504"/>
          <cell r="H504">
            <v>0.13</v>
          </cell>
          <cell r="I504">
            <v>0.12</v>
          </cell>
          <cell r="J504"/>
          <cell r="K504">
            <v>0.13</v>
          </cell>
          <cell r="L504">
            <v>0.12</v>
          </cell>
          <cell r="M504"/>
          <cell r="N504">
            <v>0.13</v>
          </cell>
          <cell r="O504">
            <v>0.12</v>
          </cell>
          <cell r="P504"/>
          <cell r="Q504">
            <v>0.13</v>
          </cell>
          <cell r="R504">
            <v>0.12</v>
          </cell>
          <cell r="S504"/>
          <cell r="T504">
            <v>8.4000000000000005E-2</v>
          </cell>
          <cell r="U504">
            <v>0.11899999999999999</v>
          </cell>
          <cell r="V504"/>
          <cell r="W504">
            <v>8.4000000000000005E-2</v>
          </cell>
          <cell r="X504">
            <v>0.11899999999999999</v>
          </cell>
          <cell r="Y504"/>
        </row>
        <row r="505">
          <cell r="A505"/>
          <cell r="B505"/>
          <cell r="C505"/>
          <cell r="D505" t="str">
            <v>небаланс</v>
          </cell>
          <cell r="E505"/>
          <cell r="F505"/>
          <cell r="G505"/>
          <cell r="H505" t="e">
            <v>#DIV/0!</v>
          </cell>
          <cell r="I505" t="e">
            <v>#DIV/0!</v>
          </cell>
          <cell r="J505"/>
          <cell r="K505" t="e">
            <v>#DIV/0!</v>
          </cell>
          <cell r="L505" t="e">
            <v>#DIV/0!</v>
          </cell>
          <cell r="M505"/>
          <cell r="N505" t="e">
            <v>#DIV/0!</v>
          </cell>
          <cell r="O505" t="e">
            <v>#DIV/0!</v>
          </cell>
          <cell r="P505"/>
          <cell r="Q505" t="e">
            <v>#DIV/0!</v>
          </cell>
          <cell r="R505" t="e">
            <v>#DIV/0!</v>
          </cell>
          <cell r="S505"/>
          <cell r="T505" t="e">
            <v>#DIV/0!</v>
          </cell>
          <cell r="U505" t="e">
            <v>#DIV/0!</v>
          </cell>
          <cell r="V505"/>
          <cell r="W505" t="e">
            <v>#DIV/0!</v>
          </cell>
          <cell r="X505" t="e">
            <v>#DIV/0!</v>
          </cell>
          <cell r="Y505"/>
        </row>
        <row r="506">
          <cell r="A506">
            <v>14</v>
          </cell>
          <cell r="B506" t="str">
            <v xml:space="preserve">ПС 110 кВ Погорелово</v>
          </cell>
          <cell r="C506"/>
          <cell r="D506"/>
          <cell r="E506"/>
          <cell r="F506"/>
          <cell r="G506"/>
          <cell r="H506"/>
          <cell r="I506"/>
          <cell r="J506"/>
          <cell r="K506"/>
          <cell r="L506"/>
          <cell r="M506"/>
          <cell r="N506"/>
          <cell r="O506"/>
          <cell r="P506"/>
          <cell r="Q506"/>
          <cell r="R506"/>
          <cell r="S506"/>
          <cell r="T506"/>
          <cell r="U506"/>
          <cell r="V506"/>
          <cell r="W506"/>
          <cell r="X506"/>
          <cell r="Y506"/>
        </row>
        <row r="507">
          <cell r="A507"/>
          <cell r="C507"/>
          <cell r="D507" t="str">
            <v>Т-2</v>
          </cell>
          <cell r="E507"/>
          <cell r="F507" t="str">
            <v>ВН</v>
          </cell>
          <cell r="G507">
            <v>110</v>
          </cell>
          <cell r="H507">
            <v>0.13220000000000001</v>
          </cell>
          <cell r="I507">
            <v>0.14699999999999999</v>
          </cell>
          <cell r="J507">
            <v>1</v>
          </cell>
          <cell r="K507">
            <v>0.13220000000000001</v>
          </cell>
          <cell r="L507">
            <v>0.14699999999999999</v>
          </cell>
          <cell r="M507">
            <v>1</v>
          </cell>
          <cell r="N507">
            <v>0.13220000000000001</v>
          </cell>
          <cell r="O507">
            <v>0.14699999999999999</v>
          </cell>
          <cell r="P507">
            <v>1</v>
          </cell>
          <cell r="Q507">
            <v>0.13220000000000001</v>
          </cell>
          <cell r="R507">
            <v>0.14699999999999999</v>
          </cell>
          <cell r="S507">
            <v>1</v>
          </cell>
          <cell r="T507">
            <v>7.9000000000000001E-2</v>
          </cell>
          <cell r="U507">
            <v>0.13400000000000001</v>
          </cell>
          <cell r="V507">
            <v>1</v>
          </cell>
          <cell r="W507">
            <v>7.9000000000000001E-2</v>
          </cell>
          <cell r="X507">
            <v>0.13400000000000001</v>
          </cell>
          <cell r="Y507">
            <v>1</v>
          </cell>
        </row>
        <row r="508">
          <cell r="A508"/>
          <cell r="C508"/>
          <cell r="D508"/>
          <cell r="E508"/>
          <cell r="F508" t="str">
            <v>НН</v>
          </cell>
          <cell r="G508">
            <v>10</v>
          </cell>
          <cell r="H508">
            <v>0.13220000000000001</v>
          </cell>
          <cell r="I508">
            <v>0.14699999999999999</v>
          </cell>
          <cell r="J508">
            <v>11</v>
          </cell>
          <cell r="K508">
            <v>0.13220000000000001</v>
          </cell>
          <cell r="L508">
            <v>0.14699999999999999</v>
          </cell>
          <cell r="M508">
            <v>11</v>
          </cell>
          <cell r="N508">
            <v>0.13220000000000001</v>
          </cell>
          <cell r="O508">
            <v>0.14699999999999999</v>
          </cell>
          <cell r="P508">
            <v>11</v>
          </cell>
          <cell r="Q508">
            <v>0.13220000000000001</v>
          </cell>
          <cell r="R508">
            <v>0.14699999999999999</v>
          </cell>
          <cell r="S508">
            <v>11</v>
          </cell>
          <cell r="T508">
            <v>7.9000000000000001E-2</v>
          </cell>
          <cell r="U508">
            <v>0.13400000000000001</v>
          </cell>
          <cell r="V508">
            <v>9</v>
          </cell>
          <cell r="W508">
            <v>7.9000000000000001E-2</v>
          </cell>
          <cell r="X508">
            <v>0.13400000000000001</v>
          </cell>
          <cell r="Y508">
            <v>9</v>
          </cell>
        </row>
        <row r="509">
          <cell r="A509"/>
          <cell r="B509"/>
          <cell r="C509"/>
          <cell r="D509"/>
          <cell r="E509"/>
          <cell r="F509" t="str">
            <v>РПН</v>
          </cell>
          <cell r="G509" t="str">
            <v>-</v>
          </cell>
          <cell r="H509">
            <v>16</v>
          </cell>
          <cell r="I509"/>
          <cell r="J509"/>
          <cell r="K509">
            <v>16</v>
          </cell>
          <cell r="L509"/>
          <cell r="M509"/>
          <cell r="N509">
            <v>16</v>
          </cell>
          <cell r="O509"/>
          <cell r="P509"/>
          <cell r="Q509">
            <v>16</v>
          </cell>
          <cell r="R509"/>
          <cell r="S509"/>
          <cell r="T509">
            <v>16</v>
          </cell>
          <cell r="U509"/>
          <cell r="V509"/>
          <cell r="W509">
            <v>16</v>
          </cell>
          <cell r="X509"/>
          <cell r="Y509"/>
        </row>
        <row r="510">
          <cell r="A510"/>
          <cell r="C510"/>
          <cell r="D510"/>
          <cell r="E510"/>
          <cell r="F510" t="str">
            <v>ПБВ</v>
          </cell>
          <cell r="G510" t="str">
            <v>-</v>
          </cell>
          <cell r="H510"/>
          <cell r="I510"/>
          <cell r="J510"/>
          <cell r="K510"/>
          <cell r="L510"/>
          <cell r="M510"/>
          <cell r="N510"/>
          <cell r="O510"/>
          <cell r="P510"/>
          <cell r="Q510"/>
          <cell r="R510"/>
          <cell r="S510"/>
          <cell r="T510"/>
          <cell r="U510"/>
          <cell r="V510"/>
          <cell r="W510"/>
          <cell r="X510"/>
          <cell r="Y510"/>
        </row>
        <row r="511">
          <cell r="A511"/>
          <cell r="C511"/>
          <cell r="D511" t="str">
            <v>Л.Погореловская-1</v>
          </cell>
          <cell r="E511" t="str">
            <v>-</v>
          </cell>
          <cell r="F511"/>
          <cell r="G511">
            <v>110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/>
          <cell r="C512"/>
          <cell r="D512" t="str">
            <v>2с</v>
          </cell>
          <cell r="E512"/>
          <cell r="F512" t="str">
            <v>U</v>
          </cell>
          <cell r="G512">
            <v>110</v>
          </cell>
          <cell r="H512">
            <v>116</v>
          </cell>
          <cell r="I512"/>
          <cell r="J512"/>
          <cell r="K512">
            <v>116</v>
          </cell>
          <cell r="L512"/>
          <cell r="M512"/>
          <cell r="N512">
            <v>116</v>
          </cell>
          <cell r="O512"/>
          <cell r="P512"/>
          <cell r="Q512">
            <v>116</v>
          </cell>
          <cell r="R512"/>
          <cell r="S512"/>
          <cell r="T512">
            <v>116</v>
          </cell>
          <cell r="U512"/>
          <cell r="V512"/>
          <cell r="W512">
            <v>116</v>
          </cell>
          <cell r="X512"/>
          <cell r="Y512"/>
        </row>
        <row r="513">
          <cell r="A513"/>
          <cell r="C513"/>
          <cell r="D513" t="str">
            <v xml:space="preserve">2 с</v>
          </cell>
          <cell r="E513"/>
          <cell r="F513" t="str">
            <v>U</v>
          </cell>
          <cell r="G513">
            <v>10</v>
          </cell>
          <cell r="H513">
            <v>10.199999999999999</v>
          </cell>
          <cell r="I513"/>
          <cell r="J513"/>
          <cell r="K513">
            <v>10.199999999999999</v>
          </cell>
          <cell r="L513"/>
          <cell r="M513"/>
          <cell r="N513">
            <v>10.199999999999999</v>
          </cell>
          <cell r="O513"/>
          <cell r="P513"/>
          <cell r="Q513">
            <v>10.199999999999999</v>
          </cell>
          <cell r="R513"/>
          <cell r="S513"/>
          <cell r="T513">
            <v>10.1</v>
          </cell>
          <cell r="U513"/>
          <cell r="V513"/>
          <cell r="W513">
            <v>10.1</v>
          </cell>
          <cell r="X513"/>
          <cell r="Y513"/>
        </row>
        <row r="514">
          <cell r="A514"/>
          <cell r="B514" t="str">
            <v xml:space="preserve">2 с.ш</v>
          </cell>
          <cell r="C514"/>
          <cell r="D514" t="str">
            <v>ТСН-2</v>
          </cell>
          <cell r="E514" t="str">
            <v>-</v>
          </cell>
          <cell r="F514" t="str">
            <v>-</v>
          </cell>
          <cell r="G514">
            <v>10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/>
          <cell r="C515"/>
          <cell r="D515" t="str">
            <v>Л-3</v>
          </cell>
          <cell r="E515" t="str">
            <v>-</v>
          </cell>
          <cell r="F515" t="str">
            <v>-</v>
          </cell>
          <cell r="G515">
            <v>10</v>
          </cell>
          <cell r="H515">
            <v>3.3000000000000002E-2</v>
          </cell>
          <cell r="I515">
            <v>3.1E-2</v>
          </cell>
          <cell r="J515">
            <v>3</v>
          </cell>
          <cell r="K515">
            <v>3.3000000000000002E-2</v>
          </cell>
          <cell r="L515">
            <v>3.1E-2</v>
          </cell>
          <cell r="M515">
            <v>3</v>
          </cell>
          <cell r="N515">
            <v>3.3000000000000002E-2</v>
          </cell>
          <cell r="O515">
            <v>3.1E-2</v>
          </cell>
          <cell r="P515">
            <v>3</v>
          </cell>
          <cell r="Q515">
            <v>3.3000000000000002E-2</v>
          </cell>
          <cell r="R515">
            <v>3.1E-2</v>
          </cell>
          <cell r="S515">
            <v>3</v>
          </cell>
          <cell r="T515">
            <v>0.02</v>
          </cell>
          <cell r="U515">
            <v>2.5399999999999999E-2</v>
          </cell>
          <cell r="V515">
            <v>2</v>
          </cell>
          <cell r="W515">
            <v>0.02</v>
          </cell>
          <cell r="X515">
            <v>2.5399999999999999E-2</v>
          </cell>
          <cell r="Y515">
            <v>2</v>
          </cell>
        </row>
        <row r="516">
          <cell r="A516"/>
          <cell r="C516"/>
          <cell r="D516" t="str">
            <v>Л-4</v>
          </cell>
          <cell r="E516" t="str">
            <v>-</v>
          </cell>
          <cell r="F516" t="str">
            <v>-</v>
          </cell>
          <cell r="G516">
            <v>10</v>
          </cell>
          <cell r="H516">
            <v>5.8999999999999997E-2</v>
          </cell>
          <cell r="I516">
            <v>7.2999999999999995E-2</v>
          </cell>
          <cell r="J516">
            <v>5</v>
          </cell>
          <cell r="K516">
            <v>5.8999999999999997E-2</v>
          </cell>
          <cell r="L516">
            <v>7.2999999999999995E-2</v>
          </cell>
          <cell r="M516">
            <v>5</v>
          </cell>
          <cell r="N516">
            <v>5.8999999999999997E-2</v>
          </cell>
          <cell r="O516">
            <v>7.2999999999999995E-2</v>
          </cell>
          <cell r="P516">
            <v>5</v>
          </cell>
          <cell r="Q516">
            <v>5.8999999999999997E-2</v>
          </cell>
          <cell r="R516">
            <v>7.2999999999999995E-2</v>
          </cell>
          <cell r="S516">
            <v>5</v>
          </cell>
          <cell r="T516">
            <v>3.3000000000000002E-2</v>
          </cell>
          <cell r="U516">
            <v>7.3999999999999996E-2</v>
          </cell>
          <cell r="V516">
            <v>5</v>
          </cell>
          <cell r="W516">
            <v>3.3000000000000002E-2</v>
          </cell>
          <cell r="X516">
            <v>7.3999999999999996E-2</v>
          </cell>
          <cell r="Y516">
            <v>5</v>
          </cell>
        </row>
        <row r="517">
          <cell r="A517"/>
          <cell r="C517"/>
          <cell r="D517" t="str">
            <v>Л-5</v>
          </cell>
          <cell r="E517" t="str">
            <v>-</v>
          </cell>
          <cell r="F517" t="str">
            <v>-</v>
          </cell>
          <cell r="G517">
            <v>10</v>
          </cell>
          <cell r="H517">
            <v>0.04</v>
          </cell>
          <cell r="I517">
            <v>0.04</v>
          </cell>
          <cell r="J517">
            <v>3</v>
          </cell>
          <cell r="K517">
            <v>0.04</v>
          </cell>
          <cell r="L517">
            <v>0.04</v>
          </cell>
          <cell r="M517">
            <v>3</v>
          </cell>
          <cell r="N517">
            <v>0.04</v>
          </cell>
          <cell r="O517">
            <v>0.04</v>
          </cell>
          <cell r="P517">
            <v>3</v>
          </cell>
          <cell r="Q517">
            <v>0.04</v>
          </cell>
          <cell r="R517">
            <v>0.04</v>
          </cell>
          <cell r="S517">
            <v>3</v>
          </cell>
          <cell r="T517">
            <v>2.5000000000000001E-2</v>
          </cell>
          <cell r="U517">
            <v>3.5999999999999997E-2</v>
          </cell>
          <cell r="V517">
            <v>3</v>
          </cell>
          <cell r="W517">
            <v>2.5000000000000001E-2</v>
          </cell>
          <cell r="X517">
            <v>3.5999999999999997E-2</v>
          </cell>
          <cell r="Y517">
            <v>3</v>
          </cell>
        </row>
        <row r="518">
          <cell r="A518"/>
          <cell r="C518"/>
          <cell r="D518" t="str">
            <v xml:space="preserve">Л-резерв 5а </v>
          </cell>
          <cell r="E518" t="str">
            <v>-</v>
          </cell>
          <cell r="F518" t="str">
            <v>-</v>
          </cell>
          <cell r="G518">
            <v>10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/>
          <cell r="C519"/>
          <cell r="D519" t="str">
            <v xml:space="preserve">Л-резерв 5б </v>
          </cell>
          <cell r="E519" t="str">
            <v>-</v>
          </cell>
          <cell r="F519" t="str">
            <v>-</v>
          </cell>
          <cell r="G519">
            <v>10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/>
          <cell r="C520"/>
          <cell r="D520" t="str">
            <v xml:space="preserve">Л-резерв 5в</v>
          </cell>
          <cell r="E520" t="str">
            <v>-</v>
          </cell>
          <cell r="F520" t="str">
            <v>-</v>
          </cell>
          <cell r="G520">
            <v>10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/>
          <cell r="B521" t="str">
            <v xml:space="preserve">Небаланс шин-110 кВ</v>
          </cell>
          <cell r="C521"/>
          <cell r="D521" t="str">
            <v>прием</v>
          </cell>
          <cell r="E521"/>
          <cell r="F521"/>
          <cell r="G521"/>
          <cell r="H521">
            <v>0</v>
          </cell>
          <cell r="I521">
            <v>0</v>
          </cell>
          <cell r="J521"/>
          <cell r="K521">
            <v>0</v>
          </cell>
          <cell r="L521">
            <v>0</v>
          </cell>
          <cell r="M521"/>
          <cell r="N521">
            <v>0</v>
          </cell>
          <cell r="O521">
            <v>0</v>
          </cell>
          <cell r="P521"/>
          <cell r="Q521">
            <v>0</v>
          </cell>
          <cell r="R521">
            <v>0</v>
          </cell>
          <cell r="S521"/>
          <cell r="T521">
            <v>0</v>
          </cell>
          <cell r="U521">
            <v>0</v>
          </cell>
          <cell r="V521"/>
          <cell r="W521">
            <v>0</v>
          </cell>
          <cell r="X521">
            <v>0</v>
          </cell>
          <cell r="Y521"/>
        </row>
        <row r="522">
          <cell r="A522"/>
          <cell r="B522"/>
          <cell r="C522"/>
          <cell r="D522" t="str">
            <v>отдача</v>
          </cell>
          <cell r="E522"/>
          <cell r="F522"/>
          <cell r="G522"/>
          <cell r="H522">
            <v>0</v>
          </cell>
          <cell r="I522">
            <v>0</v>
          </cell>
          <cell r="J522"/>
          <cell r="K522">
            <v>0</v>
          </cell>
          <cell r="L522">
            <v>0</v>
          </cell>
          <cell r="M522"/>
          <cell r="N522">
            <v>0</v>
          </cell>
          <cell r="O522">
            <v>0</v>
          </cell>
          <cell r="P522"/>
          <cell r="Q522">
            <v>0</v>
          </cell>
          <cell r="R522">
            <v>0</v>
          </cell>
          <cell r="S522"/>
          <cell r="T522">
            <v>0</v>
          </cell>
          <cell r="U522">
            <v>0</v>
          </cell>
          <cell r="V522"/>
          <cell r="W522">
            <v>0</v>
          </cell>
          <cell r="X522">
            <v>0</v>
          </cell>
          <cell r="Y522"/>
        </row>
        <row r="523">
          <cell r="A523"/>
          <cell r="B523"/>
          <cell r="C523"/>
          <cell r="D523" t="str">
            <v xml:space="preserve">небаланс %</v>
          </cell>
          <cell r="E523"/>
          <cell r="F523"/>
          <cell r="G523"/>
          <cell r="H523" t="e">
            <v>#DIV/0!</v>
          </cell>
          <cell r="I523" t="e">
            <v>#DIV/0!</v>
          </cell>
          <cell r="J523"/>
          <cell r="K523" t="e">
            <v>#DIV/0!</v>
          </cell>
          <cell r="L523" t="e">
            <v>#DIV/0!</v>
          </cell>
          <cell r="M523"/>
          <cell r="N523" t="e">
            <v>#DIV/0!</v>
          </cell>
          <cell r="O523" t="e">
            <v>#DIV/0!</v>
          </cell>
          <cell r="P523"/>
          <cell r="Q523" t="e">
            <v>#DIV/0!</v>
          </cell>
          <cell r="R523" t="e">
            <v>#DIV/0!</v>
          </cell>
          <cell r="S523"/>
          <cell r="T523" t="e">
            <v>#DIV/0!</v>
          </cell>
          <cell r="U523" t="e">
            <v>#DIV/0!</v>
          </cell>
          <cell r="V523"/>
          <cell r="W523" t="e">
            <v>#DIV/0!</v>
          </cell>
          <cell r="X523" t="e">
            <v>#DIV/0!</v>
          </cell>
          <cell r="Y523"/>
        </row>
        <row r="524">
          <cell r="A524"/>
          <cell r="B524" t="str">
            <v xml:space="preserve">Небаланс шин-10 кВ 1с.ш.</v>
          </cell>
          <cell r="C524"/>
          <cell r="D524" t="str">
            <v>прием</v>
          </cell>
          <cell r="E524"/>
          <cell r="F524"/>
          <cell r="G524"/>
          <cell r="H524">
            <v>0.13220000000000001</v>
          </cell>
          <cell r="I524">
            <v>0.14699999999999999</v>
          </cell>
          <cell r="J524"/>
          <cell r="K524">
            <v>0.13220000000000001</v>
          </cell>
          <cell r="L524">
            <v>0.14699999999999999</v>
          </cell>
          <cell r="M524"/>
          <cell r="N524">
            <v>0.13220000000000001</v>
          </cell>
          <cell r="O524">
            <v>0.14699999999999999</v>
          </cell>
          <cell r="P524"/>
          <cell r="Q524">
            <v>0.13220000000000001</v>
          </cell>
          <cell r="R524">
            <v>0.14699999999999999</v>
          </cell>
          <cell r="S524"/>
          <cell r="T524">
            <v>7.9000000000000001E-2</v>
          </cell>
          <cell r="U524">
            <v>0.13400000000000001</v>
          </cell>
          <cell r="V524"/>
          <cell r="W524">
            <v>7.9000000000000001E-2</v>
          </cell>
          <cell r="X524">
            <v>0.13400000000000001</v>
          </cell>
          <cell r="Y524"/>
        </row>
        <row r="525">
          <cell r="A525"/>
          <cell r="B525"/>
          <cell r="C525"/>
          <cell r="D525" t="str">
            <v>отдача</v>
          </cell>
          <cell r="E525"/>
          <cell r="F525"/>
          <cell r="G525"/>
          <cell r="H525">
            <v>0.13200000000000001</v>
          </cell>
          <cell r="I525">
            <v>0.14399999999999999</v>
          </cell>
          <cell r="J525"/>
          <cell r="K525">
            <v>0.13200000000000001</v>
          </cell>
          <cell r="L525">
            <v>0.14399999999999999</v>
          </cell>
          <cell r="M525"/>
          <cell r="N525">
            <v>0.13200000000000001</v>
          </cell>
          <cell r="O525">
            <v>0.14399999999999999</v>
          </cell>
          <cell r="P525"/>
          <cell r="Q525">
            <v>0.13200000000000001</v>
          </cell>
          <cell r="R525">
            <v>0.14399999999999999</v>
          </cell>
          <cell r="S525"/>
          <cell r="T525">
            <v>7.8E-2</v>
          </cell>
          <cell r="U525">
            <v>0.13539999999999999</v>
          </cell>
          <cell r="V525"/>
          <cell r="W525">
            <v>7.8E-2</v>
          </cell>
          <cell r="X525">
            <v>0.13539999999999999</v>
          </cell>
          <cell r="Y525"/>
        </row>
        <row r="526">
          <cell r="A526"/>
          <cell r="B526"/>
          <cell r="C526"/>
          <cell r="D526" t="str">
            <v>небаланс</v>
          </cell>
          <cell r="E526"/>
          <cell r="F526"/>
          <cell r="G526"/>
          <cell r="H526">
            <v>0.15128593040847599</v>
          </cell>
          <cell r="I526">
            <v>2.0408163265306101</v>
          </cell>
          <cell r="J526"/>
          <cell r="K526">
            <v>0.15128593040847599</v>
          </cell>
          <cell r="L526">
            <v>2.0408163265306101</v>
          </cell>
          <cell r="M526"/>
          <cell r="N526">
            <v>0.15128593040847599</v>
          </cell>
          <cell r="O526">
            <v>2.0408163265306101</v>
          </cell>
          <cell r="P526"/>
          <cell r="Q526">
            <v>0.15128593040847599</v>
          </cell>
          <cell r="R526">
            <v>2.0408163265306101</v>
          </cell>
          <cell r="S526"/>
          <cell r="T526">
            <v>1.26582278481013</v>
          </cell>
          <cell r="U526">
            <v>-1.0447761194029701</v>
          </cell>
          <cell r="V526"/>
          <cell r="W526">
            <v>1.26582278481013</v>
          </cell>
          <cell r="X526">
            <v>-1.0447761194029701</v>
          </cell>
          <cell r="Y526"/>
        </row>
        <row r="527">
          <cell r="A527">
            <v>15</v>
          </cell>
          <cell r="B527" t="str">
            <v xml:space="preserve">ПС 110 кВ Вятка</v>
          </cell>
          <cell r="C527"/>
          <cell r="D527"/>
          <cell r="E527"/>
          <cell r="F527"/>
          <cell r="G527"/>
          <cell r="H527"/>
          <cell r="I527"/>
          <cell r="J527"/>
          <cell r="K527"/>
          <cell r="L527"/>
          <cell r="M527"/>
          <cell r="N527"/>
          <cell r="O527"/>
          <cell r="P527"/>
          <cell r="Q527"/>
          <cell r="R527"/>
          <cell r="S527"/>
          <cell r="T527"/>
          <cell r="U527"/>
          <cell r="V527"/>
          <cell r="W527"/>
          <cell r="X527"/>
          <cell r="Y527"/>
        </row>
        <row r="528">
          <cell r="A528"/>
          <cell r="C528"/>
          <cell r="D528" t="str">
            <v>Т-1</v>
          </cell>
          <cell r="E528"/>
          <cell r="F528" t="str">
            <v>ВН</v>
          </cell>
          <cell r="G528">
            <v>110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/>
          <cell r="C529"/>
          <cell r="D529"/>
          <cell r="E529"/>
          <cell r="F529" t="str">
            <v>НН</v>
          </cell>
          <cell r="G529">
            <v>10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/>
          <cell r="B530"/>
          <cell r="C530"/>
          <cell r="D530"/>
          <cell r="E530"/>
          <cell r="F530" t="str">
            <v>РПН</v>
          </cell>
          <cell r="G530" t="str">
            <v>-</v>
          </cell>
          <cell r="H530"/>
          <cell r="I530"/>
          <cell r="J530"/>
          <cell r="K530"/>
          <cell r="L530"/>
          <cell r="M530"/>
          <cell r="N530"/>
          <cell r="O530"/>
          <cell r="P530"/>
          <cell r="Q530"/>
          <cell r="R530"/>
          <cell r="S530"/>
          <cell r="T530"/>
          <cell r="U530"/>
          <cell r="V530"/>
          <cell r="W530"/>
          <cell r="X530"/>
          <cell r="Y530"/>
        </row>
        <row r="531">
          <cell r="A531"/>
          <cell r="C531"/>
          <cell r="D531"/>
          <cell r="E531"/>
          <cell r="F531" t="str">
            <v>ПБВ</v>
          </cell>
          <cell r="G531" t="str">
            <v>-</v>
          </cell>
          <cell r="H531"/>
          <cell r="I531"/>
          <cell r="J531"/>
          <cell r="K531"/>
          <cell r="L531"/>
          <cell r="M531"/>
          <cell r="N531"/>
          <cell r="O531"/>
          <cell r="P531"/>
          <cell r="Q531"/>
          <cell r="R531"/>
          <cell r="S531"/>
          <cell r="T531"/>
          <cell r="U531"/>
          <cell r="V531"/>
          <cell r="W531"/>
          <cell r="X531"/>
          <cell r="Y531"/>
        </row>
        <row r="532">
          <cell r="A532"/>
          <cell r="C532"/>
          <cell r="D532" t="str">
            <v>Т-2</v>
          </cell>
          <cell r="E532"/>
          <cell r="F532" t="str">
            <v>ВН</v>
          </cell>
          <cell r="G532">
            <v>110</v>
          </cell>
          <cell r="H532">
            <v>0.20399999999999999</v>
          </cell>
          <cell r="I532">
            <v>0.216</v>
          </cell>
          <cell r="J532">
            <v>1</v>
          </cell>
          <cell r="K532">
            <v>0.20399999999999999</v>
          </cell>
          <cell r="L532">
            <v>0.216</v>
          </cell>
          <cell r="M532">
            <v>1</v>
          </cell>
          <cell r="N532">
            <v>0.20399999999999999</v>
          </cell>
          <cell r="O532">
            <v>0.216</v>
          </cell>
          <cell r="P532">
            <v>1</v>
          </cell>
          <cell r="Q532">
            <v>0.20399999999999999</v>
          </cell>
          <cell r="R532">
            <v>0.216</v>
          </cell>
          <cell r="S532">
            <v>1</v>
          </cell>
          <cell r="T532">
            <v>0.12</v>
          </cell>
          <cell r="U532">
            <v>0.21299999999999999</v>
          </cell>
          <cell r="V532">
            <v>14</v>
          </cell>
          <cell r="W532">
            <v>0.12</v>
          </cell>
          <cell r="X532">
            <v>0.21299999999999999</v>
          </cell>
          <cell r="Y532">
            <v>14</v>
          </cell>
        </row>
        <row r="533">
          <cell r="A533"/>
          <cell r="C533"/>
          <cell r="D533"/>
          <cell r="E533"/>
          <cell r="F533" t="str">
            <v>НН</v>
          </cell>
          <cell r="G533">
            <v>10</v>
          </cell>
          <cell r="H533">
            <v>0.20399999999999999</v>
          </cell>
          <cell r="I533">
            <v>0.216</v>
          </cell>
          <cell r="J533">
            <v>17</v>
          </cell>
          <cell r="K533">
            <v>0.20399999999999999</v>
          </cell>
          <cell r="L533">
            <v>0.216</v>
          </cell>
          <cell r="M533">
            <v>17</v>
          </cell>
          <cell r="N533">
            <v>0.20399999999999999</v>
          </cell>
          <cell r="O533">
            <v>0.216</v>
          </cell>
          <cell r="P533">
            <v>17</v>
          </cell>
          <cell r="Q533">
            <v>0.20399999999999999</v>
          </cell>
          <cell r="R533">
            <v>0.216</v>
          </cell>
          <cell r="S533">
            <v>17</v>
          </cell>
          <cell r="T533">
            <v>0.12</v>
          </cell>
          <cell r="U533">
            <v>0.21299999999999999</v>
          </cell>
          <cell r="V533">
            <v>14</v>
          </cell>
          <cell r="W533">
            <v>0.12</v>
          </cell>
          <cell r="X533">
            <v>0.21299999999999999</v>
          </cell>
          <cell r="Y533">
            <v>14</v>
          </cell>
        </row>
        <row r="534">
          <cell r="A534"/>
          <cell r="B534"/>
          <cell r="C534"/>
          <cell r="D534"/>
          <cell r="E534"/>
          <cell r="F534" t="str">
            <v>РПН</v>
          </cell>
          <cell r="G534" t="str">
            <v>-</v>
          </cell>
          <cell r="H534">
            <v>10</v>
          </cell>
          <cell r="I534"/>
          <cell r="J534"/>
          <cell r="K534">
            <v>10</v>
          </cell>
          <cell r="L534"/>
          <cell r="M534"/>
          <cell r="N534">
            <v>10</v>
          </cell>
          <cell r="O534"/>
          <cell r="P534"/>
          <cell r="Q534">
            <v>10</v>
          </cell>
          <cell r="R534"/>
          <cell r="S534"/>
          <cell r="T534">
            <v>10</v>
          </cell>
          <cell r="U534"/>
          <cell r="V534"/>
          <cell r="W534">
            <v>10</v>
          </cell>
          <cell r="X534"/>
          <cell r="Y534"/>
        </row>
        <row r="535">
          <cell r="A535"/>
          <cell r="C535"/>
          <cell r="D535"/>
          <cell r="E535"/>
          <cell r="F535" t="str">
            <v>ПБВ</v>
          </cell>
          <cell r="G535" t="str">
            <v>-</v>
          </cell>
          <cell r="H535"/>
          <cell r="I535"/>
          <cell r="J535"/>
          <cell r="K535"/>
          <cell r="L535"/>
          <cell r="M535"/>
          <cell r="N535"/>
          <cell r="O535"/>
          <cell r="P535"/>
          <cell r="Q535"/>
          <cell r="R535"/>
          <cell r="S535"/>
          <cell r="T535"/>
          <cell r="U535"/>
          <cell r="V535"/>
          <cell r="W535"/>
          <cell r="X535"/>
          <cell r="Y535"/>
        </row>
        <row r="536">
          <cell r="A536"/>
          <cell r="B536" t="str">
            <v xml:space="preserve">1 с.ш.</v>
          </cell>
          <cell r="C536"/>
          <cell r="D536" t="str">
            <v>Л.Пестовская-3</v>
          </cell>
          <cell r="E536" t="str">
            <v>-</v>
          </cell>
          <cell r="F536"/>
          <cell r="G536">
            <v>110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/>
          <cell r="B537" t="str">
            <v xml:space="preserve">2 с.ш.</v>
          </cell>
          <cell r="C537"/>
          <cell r="D537" t="str">
            <v>Л.Пестовская-2</v>
          </cell>
          <cell r="E537" t="str">
            <v>-</v>
          </cell>
          <cell r="F537"/>
          <cell r="G537">
            <v>110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/>
          <cell r="C538"/>
          <cell r="D538" t="str">
            <v xml:space="preserve">1 с</v>
          </cell>
          <cell r="E538"/>
          <cell r="F538" t="str">
            <v>U</v>
          </cell>
          <cell r="G538">
            <v>110</v>
          </cell>
          <cell r="H538">
            <v>116</v>
          </cell>
          <cell r="I538"/>
          <cell r="J538"/>
          <cell r="K538">
            <v>116</v>
          </cell>
          <cell r="L538"/>
          <cell r="M538"/>
          <cell r="N538">
            <v>116</v>
          </cell>
          <cell r="O538"/>
          <cell r="P538"/>
          <cell r="Q538">
            <v>116</v>
          </cell>
          <cell r="R538"/>
          <cell r="S538"/>
          <cell r="T538">
            <v>116</v>
          </cell>
          <cell r="U538"/>
          <cell r="V538"/>
          <cell r="W538">
            <v>116</v>
          </cell>
          <cell r="X538"/>
          <cell r="Y538"/>
        </row>
        <row r="539">
          <cell r="A539"/>
          <cell r="C539"/>
          <cell r="D539" t="str">
            <v xml:space="preserve">2 с</v>
          </cell>
          <cell r="E539"/>
          <cell r="F539" t="str">
            <v>U</v>
          </cell>
          <cell r="G539">
            <v>110</v>
          </cell>
          <cell r="H539">
            <v>116</v>
          </cell>
          <cell r="I539"/>
          <cell r="J539"/>
          <cell r="K539">
            <v>116</v>
          </cell>
          <cell r="L539"/>
          <cell r="M539"/>
          <cell r="N539">
            <v>116</v>
          </cell>
          <cell r="O539"/>
          <cell r="P539"/>
          <cell r="Q539">
            <v>116</v>
          </cell>
          <cell r="R539"/>
          <cell r="S539"/>
          <cell r="T539">
            <v>116</v>
          </cell>
          <cell r="U539"/>
          <cell r="V539"/>
          <cell r="W539">
            <v>116</v>
          </cell>
          <cell r="X539"/>
          <cell r="Y539"/>
        </row>
        <row r="540">
          <cell r="A540"/>
          <cell r="C540"/>
          <cell r="D540" t="str">
            <v xml:space="preserve">1 с</v>
          </cell>
          <cell r="E540"/>
          <cell r="F540" t="str">
            <v>U</v>
          </cell>
          <cell r="G540">
            <v>10</v>
          </cell>
          <cell r="H540">
            <v>10.199999999999999</v>
          </cell>
          <cell r="I540"/>
          <cell r="J540"/>
          <cell r="K540">
            <v>10.199999999999999</v>
          </cell>
          <cell r="L540"/>
          <cell r="M540"/>
          <cell r="N540">
            <v>10.199999999999999</v>
          </cell>
          <cell r="O540"/>
          <cell r="P540"/>
          <cell r="Q540">
            <v>10.199999999999999</v>
          </cell>
          <cell r="R540"/>
          <cell r="S540"/>
          <cell r="T540">
            <v>10.1</v>
          </cell>
          <cell r="U540"/>
          <cell r="V540"/>
          <cell r="W540">
            <v>10.1</v>
          </cell>
          <cell r="X540"/>
          <cell r="Y540"/>
        </row>
        <row r="541">
          <cell r="A541"/>
          <cell r="C541"/>
          <cell r="D541" t="str">
            <v xml:space="preserve">2 с</v>
          </cell>
          <cell r="E541"/>
          <cell r="F541" t="str">
            <v>U</v>
          </cell>
          <cell r="G541">
            <v>10</v>
          </cell>
          <cell r="H541">
            <v>10.199999999999999</v>
          </cell>
          <cell r="I541"/>
          <cell r="J541"/>
          <cell r="K541">
            <v>10.199999999999999</v>
          </cell>
          <cell r="L541"/>
          <cell r="M541"/>
          <cell r="N541">
            <v>10.199999999999999</v>
          </cell>
          <cell r="O541"/>
          <cell r="P541"/>
          <cell r="Q541">
            <v>10.199999999999999</v>
          </cell>
          <cell r="R541"/>
          <cell r="S541"/>
          <cell r="T541">
            <v>10.1</v>
          </cell>
          <cell r="U541"/>
          <cell r="V541"/>
          <cell r="W541">
            <v>10.1</v>
          </cell>
          <cell r="X541"/>
          <cell r="Y541"/>
        </row>
        <row r="542">
          <cell r="A542"/>
          <cell r="B542" t="str">
            <v xml:space="preserve">1 с.ш</v>
          </cell>
          <cell r="C542"/>
          <cell r="D542" t="str">
            <v>ТСН-1</v>
          </cell>
          <cell r="E542" t="str">
            <v>-</v>
          </cell>
          <cell r="F542" t="str">
            <v>-</v>
          </cell>
          <cell r="G542">
            <v>10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/>
          <cell r="C543"/>
          <cell r="D543" t="str">
            <v>Л-4</v>
          </cell>
          <cell r="E543" t="str">
            <v>-</v>
          </cell>
          <cell r="F543" t="str">
            <v>-</v>
          </cell>
          <cell r="G543">
            <v>10</v>
          </cell>
          <cell r="H543">
            <v>6.2E-2</v>
          </cell>
          <cell r="I543">
            <v>3.2000000000000001E-2</v>
          </cell>
          <cell r="J543">
            <v>4</v>
          </cell>
          <cell r="K543">
            <v>6.2E-2</v>
          </cell>
          <cell r="L543">
            <v>3.2000000000000001E-2</v>
          </cell>
          <cell r="M543">
            <v>4</v>
          </cell>
          <cell r="N543">
            <v>6.2E-2</v>
          </cell>
          <cell r="O543">
            <v>3.2000000000000001E-2</v>
          </cell>
          <cell r="P543">
            <v>4</v>
          </cell>
          <cell r="Q543">
            <v>6.2E-2</v>
          </cell>
          <cell r="R543">
            <v>3.2000000000000001E-2</v>
          </cell>
          <cell r="S543">
            <v>4</v>
          </cell>
          <cell r="T543">
            <v>2.8000000000000001E-2</v>
          </cell>
          <cell r="U543">
            <v>2.9000000000000001E-2</v>
          </cell>
          <cell r="V543">
            <v>2</v>
          </cell>
          <cell r="W543">
            <v>2.8000000000000001E-2</v>
          </cell>
          <cell r="X543">
            <v>2.9000000000000001E-2</v>
          </cell>
          <cell r="Y543">
            <v>2</v>
          </cell>
        </row>
        <row r="544">
          <cell r="A544"/>
          <cell r="C544"/>
          <cell r="D544" t="str">
            <v>Л-5</v>
          </cell>
          <cell r="E544" t="str">
            <v>-</v>
          </cell>
          <cell r="F544" t="str">
            <v>-</v>
          </cell>
          <cell r="G544">
            <v>10</v>
          </cell>
          <cell r="H544">
            <v>1.0999999999999999E-2</v>
          </cell>
          <cell r="I544">
            <v>5.0000000000000001E-3</v>
          </cell>
          <cell r="J544">
            <v>1</v>
          </cell>
          <cell r="K544">
            <v>1.0999999999999999E-2</v>
          </cell>
          <cell r="L544">
            <v>5.0000000000000001E-3</v>
          </cell>
          <cell r="M544">
            <v>1</v>
          </cell>
          <cell r="N544">
            <v>1.0999999999999999E-2</v>
          </cell>
          <cell r="O544">
            <v>5.0000000000000001E-3</v>
          </cell>
          <cell r="P544">
            <v>1</v>
          </cell>
          <cell r="Q544">
            <v>1.0999999999999999E-2</v>
          </cell>
          <cell r="R544">
            <v>5.0000000000000001E-3</v>
          </cell>
          <cell r="S544">
            <v>1</v>
          </cell>
          <cell r="T544">
            <v>8.9999999999999993E-3</v>
          </cell>
          <cell r="U544">
            <v>5.0000000000000001E-3</v>
          </cell>
          <cell r="V544">
            <v>1</v>
          </cell>
          <cell r="W544">
            <v>8.9999999999999993E-3</v>
          </cell>
          <cell r="X544">
            <v>5.0000000000000001E-3</v>
          </cell>
          <cell r="Y544">
            <v>1</v>
          </cell>
        </row>
        <row r="545">
          <cell r="A545"/>
          <cell r="C545"/>
          <cell r="D545" t="str">
            <v>Л-6</v>
          </cell>
          <cell r="E545" t="str">
            <v>-</v>
          </cell>
          <cell r="F545" t="str">
            <v>-</v>
          </cell>
          <cell r="G545">
            <v>10</v>
          </cell>
          <cell r="H545">
            <v>1.2999999999999999E-2</v>
          </cell>
          <cell r="I545">
            <v>2.4E-2</v>
          </cell>
          <cell r="J545">
            <v>2</v>
          </cell>
          <cell r="K545">
            <v>1.2999999999999999E-2</v>
          </cell>
          <cell r="L545">
            <v>2.4E-2</v>
          </cell>
          <cell r="M545">
            <v>2</v>
          </cell>
          <cell r="N545">
            <v>1.2999999999999999E-2</v>
          </cell>
          <cell r="O545">
            <v>2.4E-2</v>
          </cell>
          <cell r="P545">
            <v>2</v>
          </cell>
          <cell r="Q545">
            <v>1.2999999999999999E-2</v>
          </cell>
          <cell r="R545">
            <v>2.4E-2</v>
          </cell>
          <cell r="S545">
            <v>2</v>
          </cell>
          <cell r="T545">
            <v>1.2E-2</v>
          </cell>
          <cell r="U545">
            <v>2.4E-2</v>
          </cell>
          <cell r="V545">
            <v>2</v>
          </cell>
          <cell r="W545">
            <v>1.2E-2</v>
          </cell>
          <cell r="X545">
            <v>2.4E-2</v>
          </cell>
          <cell r="Y545">
            <v>2</v>
          </cell>
        </row>
        <row r="546">
          <cell r="A546"/>
          <cell r="B546" t="str">
            <v xml:space="preserve">2 с.ш</v>
          </cell>
          <cell r="C546"/>
          <cell r="D546" t="str">
            <v>ТСН-2</v>
          </cell>
          <cell r="E546" t="str">
            <v>-</v>
          </cell>
          <cell r="F546" t="str">
            <v>-</v>
          </cell>
          <cell r="G546">
            <v>10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/>
          <cell r="C547"/>
          <cell r="D547" t="str">
            <v>Л-1</v>
          </cell>
          <cell r="E547" t="str">
            <v>-</v>
          </cell>
          <cell r="F547" t="str">
            <v>-</v>
          </cell>
          <cell r="G547">
            <v>10</v>
          </cell>
          <cell r="H547">
            <v>9.6000000000000002E-2</v>
          </cell>
          <cell r="I547">
            <v>0.128</v>
          </cell>
          <cell r="J547">
            <v>9</v>
          </cell>
          <cell r="K547">
            <v>9.6000000000000002E-2</v>
          </cell>
          <cell r="L547">
            <v>0.128</v>
          </cell>
          <cell r="M547">
            <v>9</v>
          </cell>
          <cell r="N547">
            <v>9.6000000000000002E-2</v>
          </cell>
          <cell r="O547">
            <v>0.128</v>
          </cell>
          <cell r="P547">
            <v>9</v>
          </cell>
          <cell r="Q547">
            <v>9.6000000000000002E-2</v>
          </cell>
          <cell r="R547">
            <v>0.128</v>
          </cell>
          <cell r="S547">
            <v>9</v>
          </cell>
          <cell r="T547">
            <v>5.6000000000000001E-2</v>
          </cell>
          <cell r="U547">
            <v>0.126</v>
          </cell>
          <cell r="V547">
            <v>8</v>
          </cell>
          <cell r="W547">
            <v>5.6000000000000001E-2</v>
          </cell>
          <cell r="X547">
            <v>0.126</v>
          </cell>
          <cell r="Y547">
            <v>8</v>
          </cell>
        </row>
        <row r="548">
          <cell r="A548"/>
          <cell r="C548"/>
          <cell r="D548" t="str">
            <v>Л-2</v>
          </cell>
          <cell r="E548" t="str">
            <v>-</v>
          </cell>
          <cell r="F548" t="str">
            <v>-</v>
          </cell>
          <cell r="G548">
            <v>10</v>
          </cell>
          <cell r="H548">
            <v>1.9E-2</v>
          </cell>
          <cell r="I548">
            <v>7.0000000000000001E-3</v>
          </cell>
          <cell r="J548">
            <v>1</v>
          </cell>
          <cell r="K548">
            <v>1.9E-2</v>
          </cell>
          <cell r="L548">
            <v>7.0000000000000001E-3</v>
          </cell>
          <cell r="M548">
            <v>1</v>
          </cell>
          <cell r="N548">
            <v>1.9E-2</v>
          </cell>
          <cell r="O548">
            <v>7.0000000000000001E-3</v>
          </cell>
          <cell r="P548">
            <v>1</v>
          </cell>
          <cell r="Q548">
            <v>1.9E-2</v>
          </cell>
          <cell r="R548">
            <v>7.0000000000000001E-3</v>
          </cell>
          <cell r="S548">
            <v>1</v>
          </cell>
          <cell r="T548">
            <v>1.0999999999999999E-2</v>
          </cell>
          <cell r="U548">
            <v>6.0000000000000001E-3</v>
          </cell>
          <cell r="V548">
            <v>1</v>
          </cell>
          <cell r="W548">
            <v>1.0999999999999999E-2</v>
          </cell>
          <cell r="X548">
            <v>6.0000000000000001E-3</v>
          </cell>
          <cell r="Y548">
            <v>1</v>
          </cell>
        </row>
        <row r="549">
          <cell r="A549"/>
          <cell r="C549"/>
          <cell r="D549" t="str">
            <v>Л-3</v>
          </cell>
          <cell r="E549" t="str">
            <v>-</v>
          </cell>
          <cell r="F549" t="str">
            <v>-</v>
          </cell>
          <cell r="G549">
            <v>10</v>
          </cell>
          <cell r="H549">
            <v>5.0000000000000001E-3</v>
          </cell>
          <cell r="I549">
            <v>2.1000000000000001E-2</v>
          </cell>
          <cell r="J549">
            <v>1</v>
          </cell>
          <cell r="K549">
            <v>5.0000000000000001E-3</v>
          </cell>
          <cell r="L549">
            <v>2.1000000000000001E-2</v>
          </cell>
          <cell r="M549">
            <v>1</v>
          </cell>
          <cell r="N549">
            <v>5.0000000000000001E-3</v>
          </cell>
          <cell r="O549">
            <v>2.1000000000000001E-2</v>
          </cell>
          <cell r="P549">
            <v>1</v>
          </cell>
          <cell r="Q549">
            <v>5.0000000000000001E-3</v>
          </cell>
          <cell r="R549">
            <v>2.1000000000000001E-2</v>
          </cell>
          <cell r="S549">
            <v>1</v>
          </cell>
          <cell r="T549">
            <v>5.0000000000000001E-3</v>
          </cell>
          <cell r="U549">
            <v>2.1999999999999999E-2</v>
          </cell>
          <cell r="V549">
            <v>1</v>
          </cell>
          <cell r="W549">
            <v>5.0000000000000001E-3</v>
          </cell>
          <cell r="X549">
            <v>2.1999999999999999E-2</v>
          </cell>
          <cell r="Y549">
            <v>1</v>
          </cell>
        </row>
        <row r="550">
          <cell r="A550"/>
          <cell r="B550" t="str">
            <v xml:space="preserve">Небаланс шин-110 кВ</v>
          </cell>
          <cell r="C550"/>
          <cell r="D550" t="str">
            <v>прием</v>
          </cell>
          <cell r="E550"/>
          <cell r="F550"/>
          <cell r="G550"/>
          <cell r="H550">
            <v>0</v>
          </cell>
          <cell r="I550">
            <v>0</v>
          </cell>
          <cell r="J550"/>
          <cell r="K550">
            <v>0</v>
          </cell>
          <cell r="L550">
            <v>0</v>
          </cell>
          <cell r="M550"/>
          <cell r="N550">
            <v>0</v>
          </cell>
          <cell r="O550">
            <v>0</v>
          </cell>
          <cell r="P550"/>
          <cell r="Q550">
            <v>0</v>
          </cell>
          <cell r="R550">
            <v>0</v>
          </cell>
          <cell r="S550"/>
          <cell r="T550">
            <v>0</v>
          </cell>
          <cell r="U550">
            <v>0</v>
          </cell>
          <cell r="V550"/>
          <cell r="W550">
            <v>0</v>
          </cell>
          <cell r="X550">
            <v>0</v>
          </cell>
          <cell r="Y550"/>
        </row>
        <row r="551">
          <cell r="A551"/>
          <cell r="B551"/>
          <cell r="C551"/>
          <cell r="D551" t="str">
            <v>отдача</v>
          </cell>
          <cell r="E551"/>
          <cell r="F551"/>
          <cell r="G551"/>
          <cell r="H551">
            <v>0</v>
          </cell>
          <cell r="I551">
            <v>0</v>
          </cell>
          <cell r="J551"/>
          <cell r="K551">
            <v>0</v>
          </cell>
          <cell r="L551">
            <v>0</v>
          </cell>
          <cell r="M551"/>
          <cell r="N551">
            <v>0</v>
          </cell>
          <cell r="O551">
            <v>0</v>
          </cell>
          <cell r="P551"/>
          <cell r="Q551">
            <v>0</v>
          </cell>
          <cell r="R551">
            <v>0</v>
          </cell>
          <cell r="S551"/>
          <cell r="T551">
            <v>0</v>
          </cell>
          <cell r="U551">
            <v>0</v>
          </cell>
          <cell r="V551"/>
          <cell r="W551">
            <v>0</v>
          </cell>
          <cell r="X551">
            <v>0</v>
          </cell>
          <cell r="Y551"/>
        </row>
        <row r="552">
          <cell r="A552"/>
          <cell r="B552"/>
          <cell r="C552"/>
          <cell r="D552" t="str">
            <v xml:space="preserve">небаланс %</v>
          </cell>
          <cell r="E552"/>
          <cell r="F552"/>
          <cell r="G552"/>
          <cell r="H552" t="e">
            <v>#DIV/0!</v>
          </cell>
          <cell r="I552" t="e">
            <v>#DIV/0!</v>
          </cell>
          <cell r="J552"/>
          <cell r="K552" t="e">
            <v>#DIV/0!</v>
          </cell>
          <cell r="L552" t="e">
            <v>#DIV/0!</v>
          </cell>
          <cell r="M552"/>
          <cell r="N552" t="e">
            <v>#DIV/0!</v>
          </cell>
          <cell r="O552" t="e">
            <v>#DIV/0!</v>
          </cell>
          <cell r="P552"/>
          <cell r="Q552" t="e">
            <v>#DIV/0!</v>
          </cell>
          <cell r="R552" t="e">
            <v>#DIV/0!</v>
          </cell>
          <cell r="S552"/>
          <cell r="T552" t="e">
            <v>#DIV/0!</v>
          </cell>
          <cell r="U552" t="e">
            <v>#DIV/0!</v>
          </cell>
          <cell r="V552"/>
          <cell r="W552" t="e">
            <v>#DIV/0!</v>
          </cell>
          <cell r="X552" t="e">
            <v>#DIV/0!</v>
          </cell>
          <cell r="Y552"/>
        </row>
        <row r="553">
          <cell r="A553"/>
          <cell r="B553" t="str">
            <v xml:space="preserve">Небаланс шин-10 кВ 1с.ш.</v>
          </cell>
          <cell r="C553"/>
          <cell r="D553" t="str">
            <v>прием</v>
          </cell>
          <cell r="E553"/>
          <cell r="F553"/>
          <cell r="G553"/>
          <cell r="H553">
            <v>0</v>
          </cell>
          <cell r="I553">
            <v>0</v>
          </cell>
          <cell r="J553"/>
          <cell r="K553">
            <v>0</v>
          </cell>
          <cell r="L553">
            <v>0</v>
          </cell>
          <cell r="M553"/>
          <cell r="N553">
            <v>0</v>
          </cell>
          <cell r="O553">
            <v>0</v>
          </cell>
          <cell r="P553"/>
          <cell r="Q553">
            <v>0</v>
          </cell>
          <cell r="R553">
            <v>0</v>
          </cell>
          <cell r="S553"/>
          <cell r="T553">
            <v>0</v>
          </cell>
          <cell r="U553">
            <v>0</v>
          </cell>
          <cell r="V553"/>
          <cell r="W553">
            <v>0</v>
          </cell>
          <cell r="X553">
            <v>0</v>
          </cell>
          <cell r="Y553"/>
        </row>
        <row r="554">
          <cell r="A554"/>
          <cell r="B554"/>
          <cell r="C554"/>
          <cell r="D554" t="str">
            <v>отдача</v>
          </cell>
          <cell r="E554"/>
          <cell r="F554"/>
          <cell r="G554"/>
          <cell r="H554">
            <v>8.5999999999999993E-2</v>
          </cell>
          <cell r="I554">
            <v>6.0999999999999999E-2</v>
          </cell>
          <cell r="J554"/>
          <cell r="K554">
            <v>8.5999999999999993E-2</v>
          </cell>
          <cell r="L554">
            <v>6.0999999999999999E-2</v>
          </cell>
          <cell r="M554"/>
          <cell r="N554">
            <v>8.5999999999999993E-2</v>
          </cell>
          <cell r="O554">
            <v>6.0999999999999999E-2</v>
          </cell>
          <cell r="P554"/>
          <cell r="Q554">
            <v>8.5999999999999993E-2</v>
          </cell>
          <cell r="R554">
            <v>6.0999999999999999E-2</v>
          </cell>
          <cell r="S554"/>
          <cell r="T554">
            <v>4.9000000000000002E-2</v>
          </cell>
          <cell r="U554">
            <v>5.8000000000000003E-2</v>
          </cell>
          <cell r="V554"/>
          <cell r="W554">
            <v>4.9000000000000002E-2</v>
          </cell>
          <cell r="X554">
            <v>5.8000000000000003E-2</v>
          </cell>
          <cell r="Y554"/>
        </row>
        <row r="555">
          <cell r="A555"/>
          <cell r="B555"/>
          <cell r="C555"/>
          <cell r="D555" t="str">
            <v>небаланс</v>
          </cell>
          <cell r="E555"/>
          <cell r="F555"/>
          <cell r="G555"/>
          <cell r="H555" t="e">
            <v>#DIV/0!</v>
          </cell>
          <cell r="I555" t="e">
            <v>#DIV/0!</v>
          </cell>
          <cell r="J555"/>
          <cell r="K555" t="e">
            <v>#DIV/0!</v>
          </cell>
          <cell r="L555" t="e">
            <v>#DIV/0!</v>
          </cell>
          <cell r="M555"/>
          <cell r="N555" t="e">
            <v>#DIV/0!</v>
          </cell>
          <cell r="O555" t="e">
            <v>#DIV/0!</v>
          </cell>
          <cell r="P555"/>
          <cell r="Q555" t="e">
            <v>#DIV/0!</v>
          </cell>
          <cell r="R555" t="e">
            <v>#DIV/0!</v>
          </cell>
          <cell r="S555"/>
          <cell r="T555" t="e">
            <v>#DIV/0!</v>
          </cell>
          <cell r="U555" t="e">
            <v>#DIV/0!</v>
          </cell>
          <cell r="V555"/>
          <cell r="W555" t="e">
            <v>#DIV/0!</v>
          </cell>
          <cell r="X555" t="e">
            <v>#DIV/0!</v>
          </cell>
          <cell r="Y555"/>
        </row>
        <row r="556">
          <cell r="A556"/>
          <cell r="B556" t="str">
            <v xml:space="preserve">Небаланс шин-10 кВ 2с.ш.</v>
          </cell>
          <cell r="C556"/>
          <cell r="D556" t="str">
            <v>прием</v>
          </cell>
          <cell r="E556"/>
          <cell r="F556"/>
          <cell r="G556"/>
          <cell r="H556">
            <v>0.20399999999999999</v>
          </cell>
          <cell r="I556">
            <v>0.216</v>
          </cell>
          <cell r="J556"/>
          <cell r="K556">
            <v>0.20399999999999999</v>
          </cell>
          <cell r="L556">
            <v>0.216</v>
          </cell>
          <cell r="M556"/>
          <cell r="N556">
            <v>0.20399999999999999</v>
          </cell>
          <cell r="O556">
            <v>0.216</v>
          </cell>
          <cell r="P556"/>
          <cell r="Q556">
            <v>0.20399999999999999</v>
          </cell>
          <cell r="R556">
            <v>0.216</v>
          </cell>
          <cell r="S556"/>
          <cell r="T556">
            <v>0.12</v>
          </cell>
          <cell r="U556">
            <v>0.21299999999999999</v>
          </cell>
          <cell r="V556"/>
          <cell r="W556">
            <v>0.12</v>
          </cell>
          <cell r="X556">
            <v>0.21299999999999999</v>
          </cell>
          <cell r="Y556"/>
        </row>
        <row r="557">
          <cell r="A557"/>
          <cell r="B557"/>
          <cell r="C557"/>
          <cell r="D557" t="str">
            <v>отдача</v>
          </cell>
          <cell r="E557"/>
          <cell r="F557"/>
          <cell r="G557"/>
          <cell r="H557">
            <v>0.12</v>
          </cell>
          <cell r="I557">
            <v>0.156</v>
          </cell>
          <cell r="J557"/>
          <cell r="K557">
            <v>0.12</v>
          </cell>
          <cell r="L557">
            <v>0.156</v>
          </cell>
          <cell r="M557"/>
          <cell r="N557">
            <v>0.12</v>
          </cell>
          <cell r="O557">
            <v>0.156</v>
          </cell>
          <cell r="P557"/>
          <cell r="Q557">
            <v>0.12</v>
          </cell>
          <cell r="R557">
            <v>0.156</v>
          </cell>
          <cell r="S557"/>
          <cell r="T557">
            <v>7.1999999999999995E-2</v>
          </cell>
          <cell r="U557">
            <v>0.154</v>
          </cell>
          <cell r="V557"/>
          <cell r="W557">
            <v>7.1999999999999995E-2</v>
          </cell>
          <cell r="X557">
            <v>0.154</v>
          </cell>
          <cell r="Y557"/>
        </row>
        <row r="558">
          <cell r="A558"/>
          <cell r="B558"/>
          <cell r="C558"/>
          <cell r="D558" t="str">
            <v>небаланс</v>
          </cell>
          <cell r="E558"/>
          <cell r="F558"/>
          <cell r="G558"/>
          <cell r="H558">
            <v>41.176470588235297</v>
          </cell>
          <cell r="I558">
            <v>27.7777777777778</v>
          </cell>
          <cell r="J558"/>
          <cell r="K558">
            <v>41.176470588235297</v>
          </cell>
          <cell r="L558">
            <v>27.7777777777778</v>
          </cell>
          <cell r="M558"/>
          <cell r="N558">
            <v>41.176470588235297</v>
          </cell>
          <cell r="O558">
            <v>27.7777777777778</v>
          </cell>
          <cell r="P558"/>
          <cell r="Q558">
            <v>41.176470588235297</v>
          </cell>
          <cell r="R558">
            <v>27.7777777777778</v>
          </cell>
          <cell r="S558"/>
          <cell r="T558">
            <v>40</v>
          </cell>
          <cell r="U558">
            <v>27.699530516431899</v>
          </cell>
          <cell r="V558"/>
          <cell r="W558">
            <v>40</v>
          </cell>
          <cell r="X558">
            <v>27.699530516431899</v>
          </cell>
          <cell r="Y558"/>
        </row>
        <row r="559">
          <cell r="A559">
            <v>16</v>
          </cell>
          <cell r="B559" t="str">
            <v xml:space="preserve">ПС 110 кВ Кулотино</v>
          </cell>
          <cell r="C559"/>
          <cell r="D559"/>
          <cell r="E559"/>
          <cell r="F559"/>
          <cell r="G559"/>
          <cell r="H559"/>
          <cell r="I559"/>
          <cell r="J559"/>
          <cell r="K559"/>
          <cell r="L559"/>
          <cell r="M559"/>
          <cell r="N559"/>
          <cell r="O559"/>
          <cell r="P559"/>
          <cell r="Q559"/>
          <cell r="R559"/>
          <cell r="S559"/>
          <cell r="T559"/>
          <cell r="U559"/>
          <cell r="V559"/>
          <cell r="W559"/>
          <cell r="X559"/>
          <cell r="Y559"/>
        </row>
        <row r="560">
          <cell r="A560"/>
          <cell r="C560"/>
          <cell r="D560" t="str">
            <v>Т-1</v>
          </cell>
          <cell r="E560"/>
          <cell r="F560" t="str">
            <v>ВН</v>
          </cell>
          <cell r="G560">
            <v>110</v>
          </cell>
          <cell r="H560">
            <v>1.161</v>
          </cell>
          <cell r="I560">
            <v>0.67200000000000004</v>
          </cell>
          <cell r="J560">
            <v>7</v>
          </cell>
          <cell r="K560">
            <v>1.161</v>
          </cell>
          <cell r="L560">
            <v>0.67200000000000004</v>
          </cell>
          <cell r="M560">
            <v>7</v>
          </cell>
          <cell r="N560">
            <v>1.161</v>
          </cell>
          <cell r="O560">
            <v>0.67200000000000004</v>
          </cell>
          <cell r="P560">
            <v>7</v>
          </cell>
          <cell r="Q560">
            <v>1.161</v>
          </cell>
          <cell r="R560">
            <v>0.67200000000000004</v>
          </cell>
          <cell r="S560">
            <v>7</v>
          </cell>
          <cell r="T560">
            <v>0.746</v>
          </cell>
          <cell r="U560">
            <v>0.57799999999999996</v>
          </cell>
          <cell r="V560">
            <v>5</v>
          </cell>
          <cell r="W560">
            <v>0.746</v>
          </cell>
          <cell r="X560">
            <v>0.57799999999999996</v>
          </cell>
          <cell r="Y560">
            <v>5</v>
          </cell>
        </row>
        <row r="561">
          <cell r="A561"/>
          <cell r="C561" t="str">
            <v xml:space="preserve">Новгородэнерго\ПО Боровичские ЭС\Боровичский РЭС\ПС 110 кВ\ПС Кулотино\РУ-10 кВ\СШ-10-1\В-10 Т-1\В-10 Т-1</v>
          </cell>
          <cell r="D561"/>
          <cell r="E561"/>
          <cell r="F561" t="str">
            <v>НН</v>
          </cell>
          <cell r="G561">
            <v>10</v>
          </cell>
          <cell r="H561">
            <v>1.161</v>
          </cell>
          <cell r="I561">
            <v>0.67200000000000004</v>
          </cell>
          <cell r="J561">
            <v>77</v>
          </cell>
          <cell r="K561">
            <v>1.161</v>
          </cell>
          <cell r="L561">
            <v>0.67200000000000004</v>
          </cell>
          <cell r="M561">
            <v>77</v>
          </cell>
          <cell r="N561">
            <v>1.161</v>
          </cell>
          <cell r="O561">
            <v>0.67200000000000004</v>
          </cell>
          <cell r="P561">
            <v>77</v>
          </cell>
          <cell r="Q561">
            <v>1.161</v>
          </cell>
          <cell r="R561">
            <v>0.67200000000000004</v>
          </cell>
          <cell r="S561">
            <v>77</v>
          </cell>
          <cell r="T561">
            <v>0.746</v>
          </cell>
          <cell r="U561">
            <v>0.57799999999999996</v>
          </cell>
          <cell r="V561">
            <v>54</v>
          </cell>
          <cell r="W561">
            <v>0.746</v>
          </cell>
          <cell r="X561">
            <v>0.57799999999999996</v>
          </cell>
          <cell r="Y561">
            <v>54</v>
          </cell>
        </row>
        <row r="562">
          <cell r="A562"/>
          <cell r="B562"/>
          <cell r="C562"/>
          <cell r="D562"/>
          <cell r="E562"/>
          <cell r="F562" t="str">
            <v>РПН</v>
          </cell>
          <cell r="G562" t="str">
            <v>-</v>
          </cell>
          <cell r="H562"/>
          <cell r="I562"/>
          <cell r="J562"/>
          <cell r="K562"/>
          <cell r="L562"/>
          <cell r="M562"/>
          <cell r="N562"/>
          <cell r="O562"/>
          <cell r="P562"/>
          <cell r="Q562"/>
          <cell r="R562"/>
          <cell r="S562"/>
          <cell r="T562"/>
          <cell r="U562"/>
          <cell r="V562"/>
          <cell r="W562"/>
          <cell r="X562"/>
          <cell r="Y562"/>
        </row>
        <row r="563">
          <cell r="A563"/>
          <cell r="C563"/>
          <cell r="D563"/>
          <cell r="E563"/>
          <cell r="F563" t="str">
            <v>ПБВ</v>
          </cell>
          <cell r="G563" t="str">
            <v>-</v>
          </cell>
          <cell r="H563">
            <v>2</v>
          </cell>
          <cell r="I563"/>
          <cell r="J563"/>
          <cell r="K563">
            <v>2</v>
          </cell>
          <cell r="L563"/>
          <cell r="M563"/>
          <cell r="N563">
            <v>2</v>
          </cell>
          <cell r="O563"/>
          <cell r="P563"/>
          <cell r="Q563">
            <v>2</v>
          </cell>
          <cell r="R563"/>
          <cell r="S563"/>
          <cell r="T563">
            <v>2</v>
          </cell>
          <cell r="U563"/>
          <cell r="V563"/>
          <cell r="W563">
            <v>2</v>
          </cell>
          <cell r="X563"/>
          <cell r="Y563"/>
        </row>
        <row r="564">
          <cell r="A564"/>
          <cell r="C564"/>
          <cell r="D564" t="str">
            <v xml:space="preserve">Т-2 резерв</v>
          </cell>
          <cell r="E564"/>
          <cell r="F564" t="str">
            <v>ВН</v>
          </cell>
          <cell r="G564">
            <v>110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/>
          <cell r="C565" t="str">
            <v xml:space="preserve">Новгородэнерго\ПО Боровичские ЭС\Боровичский РЭС\ПС 110 кВ\ПС Кулотино\РУ-10 кВ\СШ-10-2\В-10 Т-2\В-10 Т-2</v>
          </cell>
          <cell r="D565"/>
          <cell r="E565"/>
          <cell r="F565" t="str">
            <v>НН</v>
          </cell>
          <cell r="G565">
            <v>10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/>
          <cell r="B566"/>
          <cell r="C566"/>
          <cell r="D566"/>
          <cell r="E566"/>
          <cell r="F566" t="str">
            <v>РПН</v>
          </cell>
          <cell r="G566" t="str">
            <v>-</v>
          </cell>
          <cell r="H566"/>
          <cell r="I566"/>
          <cell r="J566"/>
          <cell r="K566"/>
          <cell r="L566"/>
          <cell r="M566"/>
          <cell r="N566"/>
          <cell r="O566"/>
          <cell r="P566"/>
          <cell r="Q566"/>
          <cell r="R566"/>
          <cell r="S566"/>
          <cell r="T566"/>
          <cell r="U566"/>
          <cell r="V566"/>
          <cell r="W566"/>
          <cell r="X566"/>
          <cell r="Y566"/>
        </row>
        <row r="567">
          <cell r="A567"/>
          <cell r="C567"/>
          <cell r="D567"/>
          <cell r="E567"/>
          <cell r="F567" t="str">
            <v>ПБВ</v>
          </cell>
          <cell r="G567" t="str">
            <v>-</v>
          </cell>
          <cell r="H567"/>
          <cell r="I567"/>
          <cell r="J567"/>
          <cell r="K567"/>
          <cell r="L567"/>
          <cell r="M567"/>
          <cell r="N567"/>
          <cell r="O567"/>
          <cell r="P567"/>
          <cell r="Q567"/>
          <cell r="R567"/>
          <cell r="S567"/>
          <cell r="T567"/>
          <cell r="U567"/>
          <cell r="V567"/>
          <cell r="W567"/>
          <cell r="X567"/>
          <cell r="Y567"/>
        </row>
        <row r="568">
          <cell r="A568"/>
          <cell r="B568" t="str">
            <v xml:space="preserve">1 с.ш.</v>
          </cell>
          <cell r="C568"/>
          <cell r="D568" t="str">
            <v>Л.Боровичская-1</v>
          </cell>
          <cell r="E568" t="str">
            <v>-</v>
          </cell>
          <cell r="F568"/>
          <cell r="G568">
            <v>110</v>
          </cell>
          <cell r="H568">
            <v>0</v>
          </cell>
          <cell r="I568">
            <v>0</v>
          </cell>
          <cell r="J568"/>
          <cell r="K568">
            <v>0</v>
          </cell>
          <cell r="L568">
            <v>0</v>
          </cell>
          <cell r="M568"/>
          <cell r="N568">
            <v>0</v>
          </cell>
          <cell r="O568">
            <v>0</v>
          </cell>
          <cell r="P568"/>
          <cell r="Q568">
            <v>0</v>
          </cell>
          <cell r="R568">
            <v>0</v>
          </cell>
          <cell r="S568"/>
          <cell r="T568">
            <v>0</v>
          </cell>
          <cell r="U568">
            <v>0</v>
          </cell>
          <cell r="V568"/>
          <cell r="W568">
            <v>0</v>
          </cell>
          <cell r="X568">
            <v>0</v>
          </cell>
          <cell r="Y568"/>
        </row>
        <row r="569">
          <cell r="A569"/>
          <cell r="B569" t="str">
            <v xml:space="preserve">2 с.ш.</v>
          </cell>
          <cell r="C569"/>
          <cell r="D569" t="str">
            <v>Л.Боровичская-2</v>
          </cell>
          <cell r="E569" t="str">
            <v>-</v>
          </cell>
          <cell r="F569"/>
          <cell r="G569">
            <v>110</v>
          </cell>
          <cell r="H569">
            <v>0</v>
          </cell>
          <cell r="I569">
            <v>0</v>
          </cell>
          <cell r="J569"/>
          <cell r="K569">
            <v>0</v>
          </cell>
          <cell r="L569">
            <v>0</v>
          </cell>
          <cell r="M569"/>
          <cell r="N569">
            <v>0</v>
          </cell>
          <cell r="O569">
            <v>0</v>
          </cell>
          <cell r="P569"/>
          <cell r="Q569">
            <v>0</v>
          </cell>
          <cell r="R569">
            <v>0</v>
          </cell>
          <cell r="S569"/>
          <cell r="T569">
            <v>0</v>
          </cell>
          <cell r="U569">
            <v>0</v>
          </cell>
          <cell r="V569"/>
          <cell r="W569">
            <v>0</v>
          </cell>
          <cell r="X569">
            <v>0</v>
          </cell>
          <cell r="Y569"/>
        </row>
        <row r="570">
          <cell r="A570"/>
          <cell r="C570"/>
          <cell r="D570" t="str">
            <v xml:space="preserve">1 с</v>
          </cell>
          <cell r="E570"/>
          <cell r="F570" t="str">
            <v>U</v>
          </cell>
          <cell r="G570">
            <v>110</v>
          </cell>
          <cell r="H570">
            <v>116</v>
          </cell>
          <cell r="I570"/>
          <cell r="J570"/>
          <cell r="K570">
            <v>116</v>
          </cell>
          <cell r="L570"/>
          <cell r="M570"/>
          <cell r="N570">
            <v>116</v>
          </cell>
          <cell r="O570"/>
          <cell r="P570"/>
          <cell r="Q570">
            <v>116</v>
          </cell>
          <cell r="R570"/>
          <cell r="S570"/>
          <cell r="T570">
            <v>117</v>
          </cell>
          <cell r="U570"/>
          <cell r="V570"/>
          <cell r="W570">
            <v>117</v>
          </cell>
          <cell r="X570"/>
          <cell r="Y570"/>
        </row>
        <row r="571">
          <cell r="A571"/>
          <cell r="C571"/>
          <cell r="D571" t="str">
            <v xml:space="preserve">2 с</v>
          </cell>
          <cell r="E571"/>
          <cell r="F571" t="str">
            <v>U</v>
          </cell>
          <cell r="G571">
            <v>110</v>
          </cell>
          <cell r="H571">
            <v>116</v>
          </cell>
          <cell r="I571"/>
          <cell r="J571"/>
          <cell r="K571">
            <v>116</v>
          </cell>
          <cell r="L571"/>
          <cell r="M571"/>
          <cell r="N571">
            <v>116</v>
          </cell>
          <cell r="O571"/>
          <cell r="P571"/>
          <cell r="Q571">
            <v>116</v>
          </cell>
          <cell r="R571"/>
          <cell r="S571"/>
          <cell r="T571">
            <v>117</v>
          </cell>
          <cell r="U571"/>
          <cell r="V571"/>
          <cell r="W571">
            <v>117</v>
          </cell>
          <cell r="X571"/>
          <cell r="Y571"/>
        </row>
        <row r="572">
          <cell r="A572"/>
          <cell r="C572"/>
          <cell r="D572" t="str">
            <v xml:space="preserve">1 с</v>
          </cell>
          <cell r="E572"/>
          <cell r="F572" t="str">
            <v>U</v>
          </cell>
          <cell r="G572">
            <v>10</v>
          </cell>
          <cell r="H572">
            <v>10.1</v>
          </cell>
          <cell r="I572"/>
          <cell r="J572"/>
          <cell r="K572">
            <v>10.1</v>
          </cell>
          <cell r="L572"/>
          <cell r="M572"/>
          <cell r="N572">
            <v>10.1</v>
          </cell>
          <cell r="O572"/>
          <cell r="P572"/>
          <cell r="Q572">
            <v>10.1</v>
          </cell>
          <cell r="R572"/>
          <cell r="S572"/>
          <cell r="T572">
            <v>10.1</v>
          </cell>
          <cell r="U572"/>
          <cell r="V572"/>
          <cell r="W572">
            <v>10.1</v>
          </cell>
          <cell r="X572"/>
          <cell r="Y572"/>
        </row>
        <row r="573">
          <cell r="A573"/>
          <cell r="C573"/>
          <cell r="D573" t="str">
            <v xml:space="preserve">2 с</v>
          </cell>
          <cell r="E573"/>
          <cell r="F573" t="str">
            <v>U</v>
          </cell>
          <cell r="G573">
            <v>10</v>
          </cell>
          <cell r="H573">
            <v>10.1</v>
          </cell>
          <cell r="I573"/>
          <cell r="J573"/>
          <cell r="K573">
            <v>10.1</v>
          </cell>
          <cell r="L573"/>
          <cell r="M573"/>
          <cell r="N573">
            <v>10.1</v>
          </cell>
          <cell r="O573"/>
          <cell r="P573"/>
          <cell r="Q573">
            <v>10.1</v>
          </cell>
          <cell r="R573"/>
          <cell r="S573"/>
          <cell r="T573">
            <v>10.1</v>
          </cell>
          <cell r="U573"/>
          <cell r="V573"/>
          <cell r="W573">
            <v>10.1</v>
          </cell>
          <cell r="X573"/>
          <cell r="Y573"/>
        </row>
        <row r="574">
          <cell r="A574"/>
          <cell r="B574" t="str">
            <v xml:space="preserve">1 с.ш</v>
          </cell>
          <cell r="C574" t="str">
            <v xml:space="preserve">Новгородэнерго\ПО Боровичские ЭС\Боровичский РЭС\ПС 110 кВ\ПС Кулотино\РУ-10 кВ\СШ-10-1\ТСН-1\ТСН-1</v>
          </cell>
          <cell r="D574" t="str">
            <v>ТСН-1</v>
          </cell>
          <cell r="E574" t="str">
            <v>-</v>
          </cell>
          <cell r="F574" t="str">
            <v>-</v>
          </cell>
          <cell r="G574">
            <v>10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/>
          <cell r="C575" t="str">
            <v xml:space="preserve">Новгородэнерго\ПО Боровичские ЭС\Боровичский РЭС\ПС 110 кВ\ПС Кулотино\РУ-10 кВ\СШ-10-1\01\01</v>
          </cell>
          <cell r="D575" t="str">
            <v>Л-1</v>
          </cell>
          <cell r="E575" t="str">
            <v>-</v>
          </cell>
          <cell r="F575" t="str">
            <v>-</v>
          </cell>
          <cell r="G575">
            <v>10</v>
          </cell>
          <cell r="H575">
            <v>7.0000000000000007E-2</v>
          </cell>
          <cell r="I575">
            <v>4.5999999999999999E-2</v>
          </cell>
          <cell r="J575">
            <v>5</v>
          </cell>
          <cell r="K575">
            <v>7.0000000000000007E-2</v>
          </cell>
          <cell r="L575">
            <v>4.5999999999999999E-2</v>
          </cell>
          <cell r="M575">
            <v>5</v>
          </cell>
          <cell r="N575">
            <v>7.0000000000000007E-2</v>
          </cell>
          <cell r="O575">
            <v>4.5999999999999999E-2</v>
          </cell>
          <cell r="P575">
            <v>5</v>
          </cell>
          <cell r="Q575">
            <v>7.0000000000000007E-2</v>
          </cell>
          <cell r="R575">
            <v>4.5999999999999999E-2</v>
          </cell>
          <cell r="S575">
            <v>5</v>
          </cell>
          <cell r="T575">
            <v>0.05</v>
          </cell>
          <cell r="U575">
            <v>3.9E-2</v>
          </cell>
          <cell r="V575">
            <v>4</v>
          </cell>
          <cell r="W575">
            <v>0.05</v>
          </cell>
          <cell r="X575">
            <v>3.9E-2</v>
          </cell>
          <cell r="Y575">
            <v>4</v>
          </cell>
        </row>
        <row r="576">
          <cell r="A576"/>
          <cell r="C576" t="str">
            <v xml:space="preserve">Новгородэнерго\ПО Боровичские ЭС\Боровичский РЭС\ПС 110 кВ\ПС Кулотино\РУ-10 кВ\СШ-10-1\02\02</v>
          </cell>
          <cell r="D576" t="str">
            <v>Л-2</v>
          </cell>
          <cell r="E576" t="str">
            <v>-</v>
          </cell>
          <cell r="F576" t="str">
            <v>-</v>
          </cell>
          <cell r="G576">
            <v>10</v>
          </cell>
          <cell r="H576">
            <v>4.7E-2</v>
          </cell>
          <cell r="I576">
            <v>2.3E-2</v>
          </cell>
          <cell r="J576">
            <v>3</v>
          </cell>
          <cell r="K576">
            <v>4.7E-2</v>
          </cell>
          <cell r="L576">
            <v>2.3E-2</v>
          </cell>
          <cell r="M576">
            <v>3</v>
          </cell>
          <cell r="N576">
            <v>4.7E-2</v>
          </cell>
          <cell r="O576">
            <v>2.3E-2</v>
          </cell>
          <cell r="P576">
            <v>3</v>
          </cell>
          <cell r="Q576">
            <v>4.7E-2</v>
          </cell>
          <cell r="R576">
            <v>2.3E-2</v>
          </cell>
          <cell r="S576">
            <v>3</v>
          </cell>
          <cell r="T576">
            <v>2.9000000000000001E-2</v>
          </cell>
          <cell r="U576">
            <v>2.1999999999999999E-2</v>
          </cell>
          <cell r="V576">
            <v>2</v>
          </cell>
          <cell r="W576">
            <v>2.9000000000000001E-2</v>
          </cell>
          <cell r="X576">
            <v>2.1999999999999999E-2</v>
          </cell>
          <cell r="Y576">
            <v>2</v>
          </cell>
        </row>
        <row r="577">
          <cell r="A577"/>
          <cell r="C577" t="str">
            <v xml:space="preserve">Новгородэнерго\ПО Боровичские ЭС\Боровичский РЭС\ПС 110 кВ\ПС Кулотино\РУ-10 кВ\СШ-10-1\03\03_ПС Кулотино_(НОЭ)</v>
          </cell>
          <cell r="D577" t="str">
            <v>Л-3</v>
          </cell>
          <cell r="E577" t="str">
            <v>-</v>
          </cell>
          <cell r="F577" t="str">
            <v>-</v>
          </cell>
          <cell r="G577">
            <v>10</v>
          </cell>
          <cell r="H577">
            <v>0.47699999999999998</v>
          </cell>
          <cell r="I577">
            <v>0.19800000000000001</v>
          </cell>
          <cell r="J577">
            <v>30</v>
          </cell>
          <cell r="K577">
            <v>0.47699999999999998</v>
          </cell>
          <cell r="L577">
            <v>0.19800000000000001</v>
          </cell>
          <cell r="M577">
            <v>30</v>
          </cell>
          <cell r="N577">
            <v>0.47699999999999998</v>
          </cell>
          <cell r="O577">
            <v>0.19800000000000001</v>
          </cell>
          <cell r="P577">
            <v>30</v>
          </cell>
          <cell r="Q577">
            <v>0.47699999999999998</v>
          </cell>
          <cell r="R577">
            <v>0.19800000000000001</v>
          </cell>
          <cell r="S577">
            <v>30</v>
          </cell>
          <cell r="T577">
            <v>0.27500000000000002</v>
          </cell>
          <cell r="U577">
            <v>0.16600000000000001</v>
          </cell>
          <cell r="V577">
            <v>18</v>
          </cell>
          <cell r="W577">
            <v>0.27500000000000002</v>
          </cell>
          <cell r="X577">
            <v>0.16600000000000001</v>
          </cell>
          <cell r="Y577">
            <v>18</v>
          </cell>
        </row>
        <row r="578">
          <cell r="A578"/>
          <cell r="C578" t="str">
            <v xml:space="preserve">Новгородэнерго\ПО Боровичские ЭС\Боровичский РЭС\ПС 110 кВ\ПС Кулотино\РУ-10 кВ\СШ-10-1\04\04_ПС Кулотино_(НОЭ)</v>
          </cell>
          <cell r="D578" t="str">
            <v>Л-4</v>
          </cell>
          <cell r="E578" t="str">
            <v>-</v>
          </cell>
          <cell r="F578" t="str">
            <v>-</v>
          </cell>
          <cell r="G578">
            <v>10</v>
          </cell>
          <cell r="H578">
            <v>3.1E-2</v>
          </cell>
          <cell r="I578">
            <v>4.1000000000000002E-2</v>
          </cell>
          <cell r="J578">
            <v>3</v>
          </cell>
          <cell r="K578">
            <v>3.1E-2</v>
          </cell>
          <cell r="L578">
            <v>4.1000000000000002E-2</v>
          </cell>
          <cell r="M578">
            <v>3</v>
          </cell>
          <cell r="N578">
            <v>3.1E-2</v>
          </cell>
          <cell r="O578">
            <v>4.1000000000000002E-2</v>
          </cell>
          <cell r="P578">
            <v>3</v>
          </cell>
          <cell r="Q578">
            <v>3.1E-2</v>
          </cell>
          <cell r="R578">
            <v>4.1000000000000002E-2</v>
          </cell>
          <cell r="S578">
            <v>3</v>
          </cell>
          <cell r="T578">
            <v>1.2E-2</v>
          </cell>
          <cell r="U578">
            <v>4.2999999999999997E-2</v>
          </cell>
          <cell r="V578">
            <v>3</v>
          </cell>
          <cell r="W578">
            <v>1.2E-2</v>
          </cell>
          <cell r="X578">
            <v>4.2999999999999997E-2</v>
          </cell>
          <cell r="Y578">
            <v>3</v>
          </cell>
        </row>
        <row r="579">
          <cell r="A579"/>
          <cell r="C579" t="str">
            <v xml:space="preserve">Новгородэнерго\ПО Боровичские ЭС\Боровичский РЭС\ПС 110 кВ\ПС Кулотино\РУ-10 кВ\СШ-10-1\05\05</v>
          </cell>
          <cell r="D579" t="str">
            <v>Л-5</v>
          </cell>
          <cell r="E579" t="str">
            <v>-</v>
          </cell>
          <cell r="F579" t="str">
            <v>-</v>
          </cell>
          <cell r="G579">
            <v>10</v>
          </cell>
          <cell r="H579">
            <v>0.192</v>
          </cell>
          <cell r="I579">
            <v>0.13100000000000001</v>
          </cell>
          <cell r="J579">
            <v>13</v>
          </cell>
          <cell r="K579">
            <v>0.192</v>
          </cell>
          <cell r="L579">
            <v>0.13100000000000001</v>
          </cell>
          <cell r="M579">
            <v>13</v>
          </cell>
          <cell r="N579">
            <v>0.192</v>
          </cell>
          <cell r="O579">
            <v>0.13100000000000001</v>
          </cell>
          <cell r="P579">
            <v>13</v>
          </cell>
          <cell r="Q579">
            <v>0.192</v>
          </cell>
          <cell r="R579">
            <v>0.13100000000000001</v>
          </cell>
          <cell r="S579">
            <v>13</v>
          </cell>
          <cell r="T579">
            <v>0.121</v>
          </cell>
          <cell r="U579">
            <v>0.106</v>
          </cell>
          <cell r="V579">
            <v>9</v>
          </cell>
          <cell r="W579">
            <v>0.121</v>
          </cell>
          <cell r="X579">
            <v>0.106</v>
          </cell>
          <cell r="Y579">
            <v>9</v>
          </cell>
        </row>
        <row r="580">
          <cell r="A580"/>
          <cell r="C580" t="str">
            <v xml:space="preserve">Новгородэнерго\ПО Боровичские ЭС\Боровичский РЭС\ПС 110 кВ\ПС Кулотино\РУ-10 кВ\СШ-10-1\06\06</v>
          </cell>
          <cell r="D580" t="str">
            <v>Л-6</v>
          </cell>
          <cell r="E580" t="str">
            <v>-</v>
          </cell>
          <cell r="F580" t="str">
            <v>-</v>
          </cell>
          <cell r="G580">
            <v>10</v>
          </cell>
          <cell r="H580">
            <v>0.251</v>
          </cell>
          <cell r="I580">
            <v>0.13900000000000001</v>
          </cell>
          <cell r="J580">
            <v>16</v>
          </cell>
          <cell r="K580">
            <v>0.251</v>
          </cell>
          <cell r="L580">
            <v>0.13900000000000001</v>
          </cell>
          <cell r="M580">
            <v>16</v>
          </cell>
          <cell r="N580">
            <v>0.251</v>
          </cell>
          <cell r="O580">
            <v>0.13900000000000001</v>
          </cell>
          <cell r="P580">
            <v>16</v>
          </cell>
          <cell r="Q580">
            <v>0.251</v>
          </cell>
          <cell r="R580">
            <v>0.13900000000000001</v>
          </cell>
          <cell r="S580">
            <v>16</v>
          </cell>
          <cell r="T580">
            <v>0.22700000000000001</v>
          </cell>
          <cell r="U580">
            <v>0.13600000000000001</v>
          </cell>
          <cell r="V580">
            <v>15</v>
          </cell>
          <cell r="W580">
            <v>0.22700000000000001</v>
          </cell>
          <cell r="X580">
            <v>0.13600000000000001</v>
          </cell>
          <cell r="Y580">
            <v>15</v>
          </cell>
        </row>
        <row r="581">
          <cell r="A581"/>
          <cell r="C581" t="str">
            <v xml:space="preserve">Новгородэнерго\ПО Боровичские ЭС\Боровичский РЭС\ПС 110 кВ\ПС Кулотино\РУ-10 кВ\СШ-10-1\07\07</v>
          </cell>
          <cell r="D581" t="str">
            <v>Л-7</v>
          </cell>
          <cell r="E581" t="str">
            <v>-</v>
          </cell>
          <cell r="F581" t="str">
            <v>-</v>
          </cell>
          <cell r="G581">
            <v>10</v>
          </cell>
          <cell r="H581">
            <v>6.6000000000000003E-2</v>
          </cell>
          <cell r="I581">
            <v>2.9000000000000001E-2</v>
          </cell>
          <cell r="J581">
            <v>4</v>
          </cell>
          <cell r="K581">
            <v>6.6000000000000003E-2</v>
          </cell>
          <cell r="L581">
            <v>2.9000000000000001E-2</v>
          </cell>
          <cell r="M581">
            <v>4</v>
          </cell>
          <cell r="N581">
            <v>6.6000000000000003E-2</v>
          </cell>
          <cell r="O581">
            <v>2.9000000000000001E-2</v>
          </cell>
          <cell r="P581">
            <v>4</v>
          </cell>
          <cell r="Q581">
            <v>6.6000000000000003E-2</v>
          </cell>
          <cell r="R581">
            <v>2.9000000000000001E-2</v>
          </cell>
          <cell r="S581">
            <v>4</v>
          </cell>
          <cell r="T581">
            <v>3.4000000000000002E-2</v>
          </cell>
          <cell r="U581">
            <v>0.03</v>
          </cell>
          <cell r="V581">
            <v>3</v>
          </cell>
          <cell r="W581">
            <v>3.4000000000000002E-2</v>
          </cell>
          <cell r="X581">
            <v>0.03</v>
          </cell>
          <cell r="Y581">
            <v>3</v>
          </cell>
        </row>
        <row r="582">
          <cell r="A582"/>
          <cell r="C582" t="str">
            <v xml:space="preserve">Новгородэнерго\ПО Боровичские ЭС\Боровичский РЭС\ПС 110 кВ\ПС Кулотино\РУ-10 кВ\СШ-10-1\08\08</v>
          </cell>
          <cell r="D582" t="str">
            <v>Л-8</v>
          </cell>
          <cell r="E582" t="str">
            <v>-</v>
          </cell>
          <cell r="F582" t="str">
            <v>-</v>
          </cell>
          <cell r="G582">
            <v>10</v>
          </cell>
          <cell r="H582">
            <v>6.2E-2</v>
          </cell>
          <cell r="I582">
            <v>3.5000000000000003E-2</v>
          </cell>
          <cell r="J582">
            <v>4</v>
          </cell>
          <cell r="K582">
            <v>6.2E-2</v>
          </cell>
          <cell r="L582">
            <v>3.5000000000000003E-2</v>
          </cell>
          <cell r="M582">
            <v>4</v>
          </cell>
          <cell r="N582">
            <v>6.2E-2</v>
          </cell>
          <cell r="O582">
            <v>3.5000000000000003E-2</v>
          </cell>
          <cell r="P582">
            <v>4</v>
          </cell>
          <cell r="Q582">
            <v>6.2E-2</v>
          </cell>
          <cell r="R582">
            <v>3.5000000000000003E-2</v>
          </cell>
          <cell r="S582">
            <v>4</v>
          </cell>
          <cell r="T582">
            <v>2.1999999999999999E-2</v>
          </cell>
          <cell r="U582">
            <v>1.4E-2</v>
          </cell>
          <cell r="V582">
            <v>1</v>
          </cell>
          <cell r="W582">
            <v>2.1999999999999999E-2</v>
          </cell>
          <cell r="X582">
            <v>1.4E-2</v>
          </cell>
          <cell r="Y582">
            <v>1</v>
          </cell>
        </row>
        <row r="583">
          <cell r="A583"/>
          <cell r="B583" t="str">
            <v xml:space="preserve">2 с.ш</v>
          </cell>
          <cell r="C583" t="str">
            <v xml:space="preserve">Новгородэнерго\ПО Боровичские ЭС\Боровичский РЭС\ПС 110 кВ\ПС Кулотино\РУ-10 кВ\СШ-10-2\ТСН-2\ТСН-2</v>
          </cell>
          <cell r="D583" t="str">
            <v>ТСН-2</v>
          </cell>
          <cell r="E583" t="str">
            <v>-</v>
          </cell>
          <cell r="F583" t="str">
            <v>-</v>
          </cell>
          <cell r="G583">
            <v>10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/>
          <cell r="B584" t="str">
            <v xml:space="preserve">Небаланс шин-110 кВ</v>
          </cell>
          <cell r="C584"/>
          <cell r="D584" t="str">
            <v>прием</v>
          </cell>
          <cell r="E584"/>
          <cell r="F584"/>
          <cell r="G584"/>
          <cell r="H584">
            <v>1</v>
          </cell>
          <cell r="I584">
            <v>1</v>
          </cell>
          <cell r="J584"/>
          <cell r="K584">
            <v>1</v>
          </cell>
          <cell r="L584">
            <v>1</v>
          </cell>
          <cell r="M584"/>
          <cell r="N584">
            <v>1</v>
          </cell>
          <cell r="O584">
            <v>1</v>
          </cell>
          <cell r="P584"/>
          <cell r="Q584">
            <v>1</v>
          </cell>
          <cell r="R584">
            <v>1</v>
          </cell>
          <cell r="S584"/>
          <cell r="T584">
            <v>1</v>
          </cell>
          <cell r="U584">
            <v>1</v>
          </cell>
          <cell r="V584"/>
          <cell r="W584">
            <v>1</v>
          </cell>
          <cell r="X584">
            <v>1</v>
          </cell>
          <cell r="Y584"/>
        </row>
        <row r="585">
          <cell r="A585"/>
          <cell r="B585"/>
          <cell r="C585"/>
          <cell r="D585" t="str">
            <v>отдача</v>
          </cell>
          <cell r="E585"/>
          <cell r="F585"/>
          <cell r="G585"/>
          <cell r="H585">
            <v>0</v>
          </cell>
          <cell r="I585">
            <v>0</v>
          </cell>
          <cell r="J585"/>
          <cell r="K585">
            <v>0</v>
          </cell>
          <cell r="L585">
            <v>0</v>
          </cell>
          <cell r="M585"/>
          <cell r="N585">
            <v>0</v>
          </cell>
          <cell r="O585">
            <v>0</v>
          </cell>
          <cell r="P585"/>
          <cell r="Q585">
            <v>0</v>
          </cell>
          <cell r="R585">
            <v>0</v>
          </cell>
          <cell r="S585"/>
          <cell r="T585">
            <v>0</v>
          </cell>
          <cell r="U585">
            <v>0</v>
          </cell>
          <cell r="V585"/>
          <cell r="W585">
            <v>0</v>
          </cell>
          <cell r="X585">
            <v>0</v>
          </cell>
          <cell r="Y585"/>
        </row>
        <row r="586">
          <cell r="A586"/>
          <cell r="B586"/>
          <cell r="C586"/>
          <cell r="D586" t="str">
            <v xml:space="preserve">небаланс %</v>
          </cell>
          <cell r="E586"/>
          <cell r="F586"/>
          <cell r="G586"/>
          <cell r="H586">
            <v>100</v>
          </cell>
          <cell r="I586">
            <v>100</v>
          </cell>
          <cell r="J586"/>
          <cell r="K586">
            <v>100</v>
          </cell>
          <cell r="L586">
            <v>100</v>
          </cell>
          <cell r="M586"/>
          <cell r="N586">
            <v>100</v>
          </cell>
          <cell r="O586">
            <v>100</v>
          </cell>
          <cell r="P586"/>
          <cell r="Q586">
            <v>100</v>
          </cell>
          <cell r="R586">
            <v>100</v>
          </cell>
          <cell r="S586"/>
          <cell r="T586">
            <v>100</v>
          </cell>
          <cell r="U586">
            <v>100</v>
          </cell>
          <cell r="V586"/>
          <cell r="W586">
            <v>100</v>
          </cell>
          <cell r="X586">
            <v>100</v>
          </cell>
          <cell r="Y586"/>
        </row>
        <row r="587">
          <cell r="A587"/>
          <cell r="B587" t="str">
            <v xml:space="preserve">Небаланс шин-10 кВ 1с.ш.</v>
          </cell>
          <cell r="C587"/>
          <cell r="D587" t="str">
            <v>прием</v>
          </cell>
          <cell r="E587"/>
          <cell r="F587"/>
          <cell r="G587"/>
          <cell r="H587">
            <v>1.161</v>
          </cell>
          <cell r="I587">
            <v>0.67200000000000004</v>
          </cell>
          <cell r="J587"/>
          <cell r="K587">
            <v>1.161</v>
          </cell>
          <cell r="L587">
            <v>0.67200000000000004</v>
          </cell>
          <cell r="M587"/>
          <cell r="N587">
            <v>1.161</v>
          </cell>
          <cell r="O587">
            <v>0.67200000000000004</v>
          </cell>
          <cell r="P587"/>
          <cell r="Q587">
            <v>1.161</v>
          </cell>
          <cell r="R587">
            <v>0.67200000000000004</v>
          </cell>
          <cell r="S587"/>
          <cell r="T587">
            <v>0.746</v>
          </cell>
          <cell r="U587">
            <v>0.57799999999999996</v>
          </cell>
          <cell r="V587"/>
          <cell r="W587">
            <v>0.746</v>
          </cell>
          <cell r="X587">
            <v>0.57799999999999996</v>
          </cell>
          <cell r="Y587"/>
        </row>
        <row r="588">
          <cell r="A588"/>
          <cell r="B588"/>
          <cell r="C588"/>
          <cell r="D588" t="str">
            <v>отдача</v>
          </cell>
          <cell r="E588"/>
          <cell r="F588"/>
          <cell r="G588"/>
          <cell r="H588">
            <v>0.59399999999999997</v>
          </cell>
          <cell r="I588">
            <v>0.26700000000000002</v>
          </cell>
          <cell r="J588"/>
          <cell r="K588">
            <v>0.59399999999999997</v>
          </cell>
          <cell r="L588">
            <v>0.26700000000000002</v>
          </cell>
          <cell r="M588"/>
          <cell r="N588">
            <v>0.59399999999999997</v>
          </cell>
          <cell r="O588">
            <v>0.26700000000000002</v>
          </cell>
          <cell r="P588"/>
          <cell r="Q588">
            <v>0.59399999999999997</v>
          </cell>
          <cell r="R588">
            <v>0.26700000000000002</v>
          </cell>
          <cell r="S588"/>
          <cell r="T588">
            <v>0.35399999999999998</v>
          </cell>
          <cell r="U588">
            <v>0.22700000000000001</v>
          </cell>
          <cell r="V588"/>
          <cell r="W588">
            <v>0.35399999999999998</v>
          </cell>
          <cell r="X588">
            <v>0.22700000000000001</v>
          </cell>
          <cell r="Y588"/>
        </row>
        <row r="589">
          <cell r="A589"/>
          <cell r="B589"/>
          <cell r="C589"/>
          <cell r="D589" t="str">
            <v>небаланс</v>
          </cell>
          <cell r="E589"/>
          <cell r="F589"/>
          <cell r="G589"/>
          <cell r="H589">
            <v>48.837209302325597</v>
          </cell>
          <cell r="I589">
            <v>60.267857142857103</v>
          </cell>
          <cell r="J589"/>
          <cell r="K589">
            <v>48.837209302325597</v>
          </cell>
          <cell r="L589">
            <v>60.267857142857103</v>
          </cell>
          <cell r="M589"/>
          <cell r="N589">
            <v>48.837209302325597</v>
          </cell>
          <cell r="O589">
            <v>60.267857142857103</v>
          </cell>
          <cell r="P589"/>
          <cell r="Q589">
            <v>48.837209302325597</v>
          </cell>
          <cell r="R589">
            <v>60.267857142857103</v>
          </cell>
          <cell r="S589"/>
          <cell r="T589">
            <v>52.546916890080396</v>
          </cell>
          <cell r="U589">
            <v>60.726643598615901</v>
          </cell>
          <cell r="V589"/>
          <cell r="W589">
            <v>52.546916890080396</v>
          </cell>
          <cell r="X589">
            <v>60.726643598615901</v>
          </cell>
          <cell r="Y589"/>
        </row>
        <row r="590">
          <cell r="A590">
            <v>17</v>
          </cell>
          <cell r="B590" t="str">
            <v xml:space="preserve">ПС 110 кВ Парахино</v>
          </cell>
          <cell r="C590"/>
          <cell r="D590"/>
          <cell r="E590"/>
          <cell r="F590"/>
          <cell r="G590"/>
          <cell r="H590"/>
          <cell r="I590"/>
          <cell r="J590"/>
          <cell r="K590"/>
          <cell r="L590"/>
          <cell r="M590"/>
          <cell r="N590"/>
          <cell r="O590"/>
          <cell r="P590"/>
          <cell r="Q590"/>
          <cell r="R590"/>
          <cell r="S590"/>
          <cell r="T590"/>
          <cell r="U590"/>
          <cell r="V590"/>
          <cell r="W590"/>
          <cell r="X590"/>
          <cell r="Y590"/>
        </row>
        <row r="591">
          <cell r="A591"/>
          <cell r="C591"/>
          <cell r="D591" t="str">
            <v>Т-1</v>
          </cell>
          <cell r="E591"/>
          <cell r="F591" t="str">
            <v>ВН</v>
          </cell>
          <cell r="G591">
            <v>110</v>
          </cell>
          <cell r="H591">
            <v>2.11</v>
          </cell>
          <cell r="I591">
            <v>0</v>
          </cell>
          <cell r="J591">
            <v>11</v>
          </cell>
          <cell r="K591">
            <v>2.11</v>
          </cell>
          <cell r="L591">
            <v>0</v>
          </cell>
          <cell r="M591">
            <v>11</v>
          </cell>
          <cell r="N591">
            <v>2.11</v>
          </cell>
          <cell r="O591">
            <v>0</v>
          </cell>
          <cell r="P591">
            <v>11</v>
          </cell>
          <cell r="Q591">
            <v>2.11</v>
          </cell>
          <cell r="R591">
            <v>0</v>
          </cell>
          <cell r="S591">
            <v>11</v>
          </cell>
          <cell r="T591">
            <v>2.17</v>
          </cell>
          <cell r="U591">
            <v>0</v>
          </cell>
          <cell r="V591">
            <v>11</v>
          </cell>
          <cell r="W591">
            <v>2.17</v>
          </cell>
          <cell r="X591">
            <v>0</v>
          </cell>
          <cell r="Y591">
            <v>11</v>
          </cell>
        </row>
        <row r="592">
          <cell r="A592"/>
          <cell r="C592"/>
          <cell r="D592"/>
          <cell r="E592"/>
          <cell r="F592" t="str">
            <v>НН</v>
          </cell>
          <cell r="G592">
            <v>6</v>
          </cell>
          <cell r="H592">
            <v>2.11</v>
          </cell>
          <cell r="I592">
            <v>0</v>
          </cell>
          <cell r="J592">
            <v>120</v>
          </cell>
          <cell r="K592">
            <v>2.11</v>
          </cell>
          <cell r="L592">
            <v>0</v>
          </cell>
          <cell r="M592">
            <v>120</v>
          </cell>
          <cell r="N592">
            <v>2.11</v>
          </cell>
          <cell r="O592">
            <v>0</v>
          </cell>
          <cell r="P592">
            <v>120</v>
          </cell>
          <cell r="Q592">
            <v>2.11</v>
          </cell>
          <cell r="R592">
            <v>0</v>
          </cell>
          <cell r="S592">
            <v>120</v>
          </cell>
          <cell r="T592">
            <v>2.17</v>
          </cell>
          <cell r="U592">
            <v>0</v>
          </cell>
          <cell r="V592">
            <v>123</v>
          </cell>
          <cell r="W592">
            <v>2.17</v>
          </cell>
          <cell r="X592">
            <v>0</v>
          </cell>
          <cell r="Y592">
            <v>123</v>
          </cell>
        </row>
        <row r="593">
          <cell r="A593"/>
          <cell r="B593"/>
          <cell r="C593"/>
          <cell r="D593"/>
          <cell r="E593"/>
          <cell r="F593" t="str">
            <v>РПН</v>
          </cell>
          <cell r="G593" t="str">
            <v>-</v>
          </cell>
          <cell r="H593">
            <v>7</v>
          </cell>
          <cell r="I593"/>
          <cell r="J593"/>
          <cell r="K593">
            <v>7</v>
          </cell>
          <cell r="L593"/>
          <cell r="M593"/>
          <cell r="N593">
            <v>7</v>
          </cell>
          <cell r="O593"/>
          <cell r="P593"/>
          <cell r="Q593">
            <v>7</v>
          </cell>
          <cell r="R593"/>
          <cell r="S593"/>
          <cell r="T593">
            <v>7</v>
          </cell>
          <cell r="U593"/>
          <cell r="V593"/>
          <cell r="W593">
            <v>7</v>
          </cell>
          <cell r="X593"/>
          <cell r="Y593"/>
        </row>
        <row r="594">
          <cell r="A594"/>
          <cell r="C594"/>
          <cell r="D594"/>
          <cell r="E594"/>
          <cell r="F594" t="str">
            <v>ПБВ</v>
          </cell>
          <cell r="G594" t="str">
            <v>-</v>
          </cell>
          <cell r="H594"/>
          <cell r="I594"/>
          <cell r="J594"/>
          <cell r="K594"/>
          <cell r="L594"/>
          <cell r="M594"/>
          <cell r="N594"/>
          <cell r="O594"/>
          <cell r="P594"/>
          <cell r="Q594"/>
          <cell r="R594"/>
          <cell r="S594"/>
          <cell r="T594"/>
          <cell r="U594"/>
          <cell r="V594"/>
          <cell r="W594"/>
          <cell r="X594"/>
          <cell r="Y594"/>
        </row>
        <row r="595">
          <cell r="A595"/>
          <cell r="B595" t="str">
            <v xml:space="preserve">1 с.ш.</v>
          </cell>
          <cell r="C595"/>
          <cell r="D595" t="str">
            <v>Л.Боровичская-1</v>
          </cell>
          <cell r="E595" t="str">
            <v>-</v>
          </cell>
          <cell r="F595"/>
          <cell r="G595">
            <v>110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/>
          <cell r="B596" t="str">
            <v xml:space="preserve">1 с.ш.</v>
          </cell>
          <cell r="C596"/>
          <cell r="D596" t="str">
            <v>Л.Боровичская-2</v>
          </cell>
          <cell r="E596" t="str">
            <v>-</v>
          </cell>
          <cell r="F596"/>
          <cell r="G596">
            <v>110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/>
          <cell r="C597"/>
          <cell r="D597" t="str">
            <v xml:space="preserve">1 с</v>
          </cell>
          <cell r="E597"/>
          <cell r="F597" t="str">
            <v>U</v>
          </cell>
          <cell r="G597">
            <v>110</v>
          </cell>
          <cell r="H597">
            <v>116</v>
          </cell>
          <cell r="I597"/>
          <cell r="J597"/>
          <cell r="K597">
            <v>116</v>
          </cell>
          <cell r="L597"/>
          <cell r="M597"/>
          <cell r="N597">
            <v>116</v>
          </cell>
          <cell r="O597"/>
          <cell r="P597"/>
          <cell r="Q597">
            <v>116</v>
          </cell>
          <cell r="R597"/>
          <cell r="S597"/>
          <cell r="T597">
            <v>117</v>
          </cell>
          <cell r="U597"/>
          <cell r="V597"/>
          <cell r="W597">
            <v>117</v>
          </cell>
          <cell r="X597"/>
          <cell r="Y597"/>
        </row>
        <row r="598">
          <cell r="A598"/>
          <cell r="C598"/>
          <cell r="D598" t="str">
            <v xml:space="preserve">1 с</v>
          </cell>
          <cell r="E598"/>
          <cell r="F598" t="str">
            <v>U</v>
          </cell>
          <cell r="G598">
            <v>6</v>
          </cell>
          <cell r="H598">
            <v>10.199999999999999</v>
          </cell>
          <cell r="I598"/>
          <cell r="J598"/>
          <cell r="K598">
            <v>10.199999999999999</v>
          </cell>
          <cell r="L598"/>
          <cell r="M598"/>
          <cell r="N598">
            <v>10.199999999999999</v>
          </cell>
          <cell r="O598"/>
          <cell r="P598"/>
          <cell r="Q598">
            <v>10.199999999999999</v>
          </cell>
          <cell r="R598"/>
          <cell r="S598"/>
          <cell r="T598">
            <v>10.199999999999999</v>
          </cell>
          <cell r="U598"/>
          <cell r="V598"/>
          <cell r="W598">
            <v>10.199999999999999</v>
          </cell>
          <cell r="X598"/>
          <cell r="Y598"/>
        </row>
        <row r="599">
          <cell r="A599"/>
          <cell r="C599"/>
          <cell r="D599" t="str">
            <v xml:space="preserve">КЛ 90</v>
          </cell>
          <cell r="E599" t="str">
            <v>-</v>
          </cell>
          <cell r="F599" t="str">
            <v>-</v>
          </cell>
          <cell r="G599">
            <v>6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/>
          <cell r="C600" t="str">
            <v xml:space="preserve">Новгородэнерго\ПО Боровичские ЭС\Боровичский РЭС\ПС 110 кВ\ПС Парахино\РУ-6,0 кВ\СШ-6-1\Яч.4\ООО Корпорация "Семь ручьев", №[15670360] 99404</v>
          </cell>
          <cell r="D600" t="str">
            <v>Яч.4</v>
          </cell>
          <cell r="E600" t="str">
            <v>-</v>
          </cell>
          <cell r="F600" t="str">
            <v>-</v>
          </cell>
          <cell r="G600">
            <v>6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/>
          <cell r="C601" t="str">
            <v xml:space="preserve">Новгородэнерго\ПО Боровичские ЭС\Боровичский РЭС\ПС 110 кВ\ПС Парахино\РУ-6,0 кВ\СШ-6-1\Яч.56\ООО "Окуловская бумажная фабрика", №[38127420] 152</v>
          </cell>
          <cell r="D601" t="str">
            <v>Яч.56</v>
          </cell>
          <cell r="E601" t="str">
            <v>-</v>
          </cell>
          <cell r="F601" t="str">
            <v>-</v>
          </cell>
          <cell r="G601">
            <v>6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/>
          <cell r="C602" t="str">
            <v xml:space="preserve">Новгородэнерго\ПО Боровичские ЭС\Боровичский РЭС\ПС 110 кВ\ПС Парахино\РУ-6,0 кВ\СШ-6-1\Яч.58\ООО "Окуловская бумажная фабрика", №[38127420] 152</v>
          </cell>
          <cell r="D602" t="str">
            <v>Яч.58</v>
          </cell>
          <cell r="E602" t="str">
            <v>-</v>
          </cell>
          <cell r="F602" t="str">
            <v>-</v>
          </cell>
          <cell r="G602">
            <v>6</v>
          </cell>
          <cell r="H602">
            <v>2.11</v>
          </cell>
          <cell r="I602">
            <v>0</v>
          </cell>
          <cell r="J602">
            <v>120</v>
          </cell>
          <cell r="K602">
            <v>2.11</v>
          </cell>
          <cell r="L602">
            <v>0</v>
          </cell>
          <cell r="M602">
            <v>120</v>
          </cell>
          <cell r="N602">
            <v>2.11</v>
          </cell>
          <cell r="O602">
            <v>0</v>
          </cell>
          <cell r="P602">
            <v>120</v>
          </cell>
          <cell r="Q602">
            <v>2.11</v>
          </cell>
          <cell r="R602">
            <v>0</v>
          </cell>
          <cell r="S602">
            <v>120</v>
          </cell>
          <cell r="T602">
            <v>2.17</v>
          </cell>
          <cell r="U602">
            <v>0</v>
          </cell>
          <cell r="V602">
            <v>123</v>
          </cell>
          <cell r="W602">
            <v>2.17</v>
          </cell>
          <cell r="X602">
            <v>0</v>
          </cell>
          <cell r="Y602">
            <v>123</v>
          </cell>
        </row>
        <row r="603">
          <cell r="A603"/>
          <cell r="B603" t="str">
            <v xml:space="preserve">Небаланс шин-110 кВ</v>
          </cell>
          <cell r="C603"/>
          <cell r="D603" t="str">
            <v>прием</v>
          </cell>
          <cell r="E603"/>
          <cell r="F603"/>
          <cell r="G603"/>
          <cell r="H603">
            <v>2</v>
          </cell>
          <cell r="I603">
            <v>0</v>
          </cell>
          <cell r="J603"/>
          <cell r="K603">
            <v>2</v>
          </cell>
          <cell r="L603">
            <v>0</v>
          </cell>
          <cell r="M603"/>
          <cell r="N603">
            <v>2</v>
          </cell>
          <cell r="O603">
            <v>0</v>
          </cell>
          <cell r="P603"/>
          <cell r="Q603">
            <v>2</v>
          </cell>
          <cell r="R603">
            <v>0</v>
          </cell>
          <cell r="S603"/>
          <cell r="T603">
            <v>2</v>
          </cell>
          <cell r="U603">
            <v>0</v>
          </cell>
          <cell r="V603"/>
          <cell r="W603">
            <v>2</v>
          </cell>
          <cell r="X603">
            <v>0</v>
          </cell>
          <cell r="Y603"/>
        </row>
        <row r="604">
          <cell r="A604"/>
          <cell r="B604"/>
          <cell r="C604"/>
          <cell r="D604" t="str">
            <v>отдача</v>
          </cell>
          <cell r="E604"/>
          <cell r="F604"/>
          <cell r="G604"/>
          <cell r="H604">
            <v>0</v>
          </cell>
          <cell r="I604">
            <v>0</v>
          </cell>
          <cell r="J604"/>
          <cell r="K604">
            <v>0</v>
          </cell>
          <cell r="L604">
            <v>0</v>
          </cell>
          <cell r="M604"/>
          <cell r="N604">
            <v>0</v>
          </cell>
          <cell r="O604">
            <v>0</v>
          </cell>
          <cell r="P604"/>
          <cell r="Q604">
            <v>0</v>
          </cell>
          <cell r="R604">
            <v>0</v>
          </cell>
          <cell r="S604"/>
          <cell r="T604">
            <v>0</v>
          </cell>
          <cell r="U604">
            <v>0</v>
          </cell>
          <cell r="V604"/>
          <cell r="W604">
            <v>0</v>
          </cell>
          <cell r="X604">
            <v>0</v>
          </cell>
          <cell r="Y604"/>
        </row>
        <row r="605">
          <cell r="A605"/>
          <cell r="B605"/>
          <cell r="C605"/>
          <cell r="D605" t="str">
            <v xml:space="preserve">небаланс %</v>
          </cell>
          <cell r="E605"/>
          <cell r="F605"/>
          <cell r="G605"/>
          <cell r="H605">
            <v>100</v>
          </cell>
          <cell r="I605" t="e">
            <v>#DIV/0!</v>
          </cell>
          <cell r="J605"/>
          <cell r="K605">
            <v>100</v>
          </cell>
          <cell r="L605" t="e">
            <v>#DIV/0!</v>
          </cell>
          <cell r="M605"/>
          <cell r="N605">
            <v>100</v>
          </cell>
          <cell r="O605" t="e">
            <v>#DIV/0!</v>
          </cell>
          <cell r="P605"/>
          <cell r="Q605">
            <v>100</v>
          </cell>
          <cell r="R605" t="e">
            <v>#DIV/0!</v>
          </cell>
          <cell r="S605"/>
          <cell r="T605">
            <v>100</v>
          </cell>
          <cell r="U605" t="e">
            <v>#DIV/0!</v>
          </cell>
          <cell r="V605"/>
          <cell r="W605">
            <v>100</v>
          </cell>
          <cell r="X605" t="e">
            <v>#DIV/0!</v>
          </cell>
          <cell r="Y605"/>
        </row>
        <row r="606">
          <cell r="A606"/>
          <cell r="B606" t="str">
            <v xml:space="preserve">Небаланс шин-10 кВ 1с.ш.</v>
          </cell>
          <cell r="C606"/>
          <cell r="D606" t="str">
            <v>прием</v>
          </cell>
          <cell r="E606"/>
          <cell r="F606"/>
          <cell r="G606"/>
          <cell r="H606">
            <v>2.11</v>
          </cell>
          <cell r="I606">
            <v>0</v>
          </cell>
          <cell r="J606"/>
          <cell r="K606">
            <v>2.11</v>
          </cell>
          <cell r="L606">
            <v>0</v>
          </cell>
          <cell r="M606"/>
          <cell r="N606">
            <v>2.11</v>
          </cell>
          <cell r="O606">
            <v>0</v>
          </cell>
          <cell r="P606"/>
          <cell r="Q606">
            <v>2.11</v>
          </cell>
          <cell r="R606">
            <v>0</v>
          </cell>
          <cell r="S606"/>
          <cell r="T606">
            <v>2.17</v>
          </cell>
          <cell r="U606">
            <v>0</v>
          </cell>
          <cell r="V606"/>
          <cell r="W606">
            <v>2.17</v>
          </cell>
          <cell r="X606">
            <v>0</v>
          </cell>
          <cell r="Y606"/>
        </row>
        <row r="607">
          <cell r="A607"/>
          <cell r="B607"/>
          <cell r="C607"/>
          <cell r="D607" t="str">
            <v>отдача</v>
          </cell>
          <cell r="E607"/>
          <cell r="F607"/>
          <cell r="G607"/>
          <cell r="H607">
            <v>2.11</v>
          </cell>
          <cell r="I607">
            <v>0</v>
          </cell>
          <cell r="J607"/>
          <cell r="K607">
            <v>2.11</v>
          </cell>
          <cell r="L607">
            <v>0</v>
          </cell>
          <cell r="M607"/>
          <cell r="N607">
            <v>2.11</v>
          </cell>
          <cell r="O607">
            <v>0</v>
          </cell>
          <cell r="P607"/>
          <cell r="Q607">
            <v>2.11</v>
          </cell>
          <cell r="R607">
            <v>0</v>
          </cell>
          <cell r="S607"/>
          <cell r="T607">
            <v>2.17</v>
          </cell>
          <cell r="U607">
            <v>0</v>
          </cell>
          <cell r="V607"/>
          <cell r="W607">
            <v>2.17</v>
          </cell>
          <cell r="X607">
            <v>0</v>
          </cell>
          <cell r="Y607"/>
        </row>
        <row r="608">
          <cell r="A608"/>
          <cell r="B608"/>
          <cell r="C608"/>
          <cell r="D608" t="str">
            <v>небаланс</v>
          </cell>
          <cell r="E608"/>
          <cell r="F608"/>
          <cell r="G608"/>
          <cell r="H608">
            <v>0</v>
          </cell>
          <cell r="I608" t="e">
            <v>#DIV/0!</v>
          </cell>
          <cell r="J608"/>
          <cell r="K608">
            <v>0</v>
          </cell>
          <cell r="L608" t="e">
            <v>#DIV/0!</v>
          </cell>
          <cell r="M608"/>
          <cell r="N608">
            <v>0</v>
          </cell>
          <cell r="O608" t="e">
            <v>#DIV/0!</v>
          </cell>
          <cell r="P608"/>
          <cell r="Q608">
            <v>0</v>
          </cell>
          <cell r="R608" t="e">
            <v>#DIV/0!</v>
          </cell>
          <cell r="S608"/>
          <cell r="T608">
            <v>0</v>
          </cell>
          <cell r="U608" t="e">
            <v>#DIV/0!</v>
          </cell>
          <cell r="V608"/>
          <cell r="W608">
            <v>0</v>
          </cell>
          <cell r="X608" t="e">
            <v>#DIV/0!</v>
          </cell>
          <cell r="Y608"/>
        </row>
        <row r="609">
          <cell r="A609">
            <v>18</v>
          </cell>
          <cell r="B609" t="str">
            <v xml:space="preserve">ПС 110 кВ Любытино</v>
          </cell>
          <cell r="C609"/>
          <cell r="D609"/>
          <cell r="E609"/>
          <cell r="F609"/>
          <cell r="G609"/>
          <cell r="H609"/>
          <cell r="I609"/>
          <cell r="J609"/>
          <cell r="K609"/>
          <cell r="L609"/>
          <cell r="M609"/>
          <cell r="N609"/>
          <cell r="O609"/>
          <cell r="P609"/>
          <cell r="Q609"/>
          <cell r="R609"/>
          <cell r="S609"/>
          <cell r="T609"/>
          <cell r="U609"/>
          <cell r="V609"/>
          <cell r="W609"/>
          <cell r="X609"/>
          <cell r="Y609"/>
        </row>
        <row r="610">
          <cell r="A610"/>
          <cell r="C610"/>
          <cell r="D610" t="str">
            <v>Т-1</v>
          </cell>
          <cell r="E610"/>
          <cell r="F610" t="str">
            <v>ВН</v>
          </cell>
          <cell r="G610">
            <v>110</v>
          </cell>
          <cell r="H610">
            <v>4</v>
          </cell>
          <cell r="I610">
            <v>2</v>
          </cell>
          <cell r="J610">
            <v>22</v>
          </cell>
          <cell r="K610">
            <v>4</v>
          </cell>
          <cell r="L610">
            <v>2</v>
          </cell>
          <cell r="M610">
            <v>22</v>
          </cell>
          <cell r="N610">
            <v>4</v>
          </cell>
          <cell r="O610">
            <v>2</v>
          </cell>
          <cell r="P610">
            <v>22</v>
          </cell>
          <cell r="Q610">
            <v>4</v>
          </cell>
          <cell r="R610">
            <v>2</v>
          </cell>
          <cell r="S610">
            <v>22</v>
          </cell>
          <cell r="T610">
            <v>1</v>
          </cell>
          <cell r="U610">
            <v>0.5</v>
          </cell>
          <cell r="V610">
            <v>6</v>
          </cell>
          <cell r="W610">
            <v>1</v>
          </cell>
          <cell r="X610">
            <v>0.5</v>
          </cell>
          <cell r="Y610">
            <v>6</v>
          </cell>
        </row>
        <row r="611">
          <cell r="A611"/>
          <cell r="C611"/>
          <cell r="D611"/>
          <cell r="E611"/>
          <cell r="F611" t="str">
            <v>СН</v>
          </cell>
          <cell r="G611">
            <v>35</v>
          </cell>
          <cell r="H611">
            <v>2.46</v>
          </cell>
          <cell r="I611">
            <v>1.1499999999999999</v>
          </cell>
          <cell r="J611">
            <v>45</v>
          </cell>
          <cell r="K611">
            <v>2.46</v>
          </cell>
          <cell r="L611">
            <v>1.1499999999999999</v>
          </cell>
          <cell r="M611">
            <v>45</v>
          </cell>
          <cell r="N611">
            <v>2.46</v>
          </cell>
          <cell r="O611">
            <v>1.1499999999999999</v>
          </cell>
          <cell r="P611">
            <v>45</v>
          </cell>
          <cell r="Q611">
            <v>2.46</v>
          </cell>
          <cell r="R611">
            <v>1.1499999999999999</v>
          </cell>
          <cell r="S611">
            <v>45</v>
          </cell>
          <cell r="T611">
            <v>0.05</v>
          </cell>
          <cell r="U611">
            <v>0.02</v>
          </cell>
          <cell r="V611">
            <v>1</v>
          </cell>
          <cell r="W611">
            <v>0.05</v>
          </cell>
          <cell r="X611">
            <v>0.02</v>
          </cell>
          <cell r="Y611">
            <v>1</v>
          </cell>
        </row>
        <row r="612">
          <cell r="A612"/>
          <cell r="C612"/>
          <cell r="D612"/>
          <cell r="E612"/>
          <cell r="F612" t="str">
            <v>НН</v>
          </cell>
          <cell r="G612">
            <v>10</v>
          </cell>
          <cell r="H612">
            <v>1.54</v>
          </cell>
          <cell r="I612">
            <v>0.94399999999999995</v>
          </cell>
          <cell r="J612">
            <v>101</v>
          </cell>
          <cell r="K612">
            <v>1.54</v>
          </cell>
          <cell r="L612">
            <v>0.94399999999999995</v>
          </cell>
          <cell r="M612">
            <v>101</v>
          </cell>
          <cell r="N612">
            <v>1.54</v>
          </cell>
          <cell r="O612">
            <v>0.94399999999999995</v>
          </cell>
          <cell r="P612">
            <v>101</v>
          </cell>
          <cell r="Q612">
            <v>1.54</v>
          </cell>
          <cell r="R612">
            <v>0.94399999999999995</v>
          </cell>
          <cell r="S612">
            <v>101</v>
          </cell>
          <cell r="T612">
            <v>0.94799999999999995</v>
          </cell>
          <cell r="U612">
            <v>0.91500000000000004</v>
          </cell>
          <cell r="V612">
            <v>75</v>
          </cell>
          <cell r="W612">
            <v>0.94799999999999995</v>
          </cell>
          <cell r="X612">
            <v>0.91500000000000004</v>
          </cell>
          <cell r="Y612">
            <v>75</v>
          </cell>
        </row>
        <row r="613">
          <cell r="A613"/>
          <cell r="B613"/>
          <cell r="C613"/>
          <cell r="D613"/>
          <cell r="E613"/>
          <cell r="F613" t="str">
            <v>РПН</v>
          </cell>
          <cell r="G613" t="str">
            <v>-</v>
          </cell>
          <cell r="H613">
            <v>7</v>
          </cell>
          <cell r="I613"/>
          <cell r="J613"/>
          <cell r="K613">
            <v>7</v>
          </cell>
          <cell r="L613"/>
          <cell r="M613"/>
          <cell r="N613">
            <v>7</v>
          </cell>
          <cell r="O613"/>
          <cell r="P613"/>
          <cell r="Q613">
            <v>7</v>
          </cell>
          <cell r="R613"/>
          <cell r="S613"/>
          <cell r="T613">
            <v>7</v>
          </cell>
          <cell r="U613"/>
          <cell r="V613"/>
          <cell r="W613">
            <v>7</v>
          </cell>
          <cell r="X613"/>
          <cell r="Y613"/>
        </row>
        <row r="614">
          <cell r="A614"/>
          <cell r="C614"/>
          <cell r="D614"/>
          <cell r="E614"/>
          <cell r="F614" t="str">
            <v>ПБВ</v>
          </cell>
          <cell r="G614" t="str">
            <v>-</v>
          </cell>
          <cell r="H614"/>
          <cell r="I614"/>
          <cell r="J614"/>
          <cell r="K614"/>
          <cell r="L614"/>
          <cell r="M614"/>
          <cell r="N614"/>
          <cell r="O614"/>
          <cell r="P614"/>
          <cell r="Q614"/>
          <cell r="R614"/>
          <cell r="S614"/>
          <cell r="T614"/>
          <cell r="U614"/>
          <cell r="V614"/>
          <cell r="W614"/>
          <cell r="X614"/>
          <cell r="Y614"/>
        </row>
        <row r="615">
          <cell r="A615"/>
          <cell r="C615"/>
          <cell r="D615" t="str">
            <v>Т-2</v>
          </cell>
          <cell r="E615"/>
          <cell r="F615" t="str">
            <v>ВН</v>
          </cell>
          <cell r="G615">
            <v>110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/>
          <cell r="C616"/>
          <cell r="D616"/>
          <cell r="E616"/>
          <cell r="F616" t="str">
            <v>СН</v>
          </cell>
          <cell r="G616">
            <v>35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/>
          <cell r="C617"/>
          <cell r="D617"/>
          <cell r="E617"/>
          <cell r="F617" t="str">
            <v>НН</v>
          </cell>
          <cell r="G617">
            <v>10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/>
          <cell r="B618"/>
          <cell r="C618"/>
          <cell r="D618"/>
          <cell r="E618"/>
          <cell r="F618" t="str">
            <v>РПН</v>
          </cell>
          <cell r="G618" t="str">
            <v>-</v>
          </cell>
          <cell r="H618">
            <v>7</v>
          </cell>
          <cell r="I618"/>
          <cell r="J618"/>
          <cell r="K618">
            <v>7</v>
          </cell>
          <cell r="L618"/>
          <cell r="M618"/>
          <cell r="N618">
            <v>7</v>
          </cell>
          <cell r="O618"/>
          <cell r="P618"/>
          <cell r="Q618">
            <v>7</v>
          </cell>
          <cell r="R618"/>
          <cell r="S618"/>
          <cell r="T618">
            <v>7</v>
          </cell>
          <cell r="U618"/>
          <cell r="V618"/>
          <cell r="W618">
            <v>7</v>
          </cell>
          <cell r="X618"/>
          <cell r="Y618"/>
        </row>
        <row r="619">
          <cell r="A619"/>
          <cell r="C619"/>
          <cell r="D619"/>
          <cell r="E619"/>
          <cell r="F619" t="str">
            <v>ПБВ</v>
          </cell>
          <cell r="G619" t="str">
            <v>-</v>
          </cell>
          <cell r="H619"/>
          <cell r="I619"/>
          <cell r="J619"/>
          <cell r="K619"/>
          <cell r="L619"/>
          <cell r="M619"/>
          <cell r="N619"/>
          <cell r="O619"/>
          <cell r="P619"/>
          <cell r="Q619"/>
          <cell r="R619"/>
          <cell r="S619"/>
          <cell r="T619"/>
          <cell r="U619"/>
          <cell r="V619"/>
          <cell r="W619"/>
          <cell r="X619"/>
          <cell r="Y619"/>
        </row>
        <row r="620">
          <cell r="A620"/>
          <cell r="B620" t="str">
            <v xml:space="preserve">1 с.ш.</v>
          </cell>
          <cell r="C620"/>
          <cell r="D620" t="str">
            <v>Л.Любытинская-1</v>
          </cell>
          <cell r="E620" t="str">
            <v>-</v>
          </cell>
          <cell r="F620"/>
          <cell r="G620">
            <v>110</v>
          </cell>
          <cell r="H620">
            <v>0.27500000000000002</v>
          </cell>
          <cell r="I620">
            <v>0.12</v>
          </cell>
          <cell r="J620">
            <v>4</v>
          </cell>
          <cell r="K620">
            <v>0.27500000000000002</v>
          </cell>
          <cell r="L620">
            <v>0.12</v>
          </cell>
          <cell r="M620">
            <v>4</v>
          </cell>
          <cell r="N620">
            <v>0.27500000000000002</v>
          </cell>
          <cell r="O620">
            <v>0.12</v>
          </cell>
          <cell r="P620">
            <v>4</v>
          </cell>
          <cell r="Q620">
            <v>0.27500000000000002</v>
          </cell>
          <cell r="R620">
            <v>0.12</v>
          </cell>
          <cell r="S620">
            <v>4</v>
          </cell>
          <cell r="T620">
            <v>0.16600000000000001</v>
          </cell>
          <cell r="U620">
            <v>0.10199999999999999</v>
          </cell>
          <cell r="V620">
            <v>4</v>
          </cell>
          <cell r="W620">
            <v>0.16600000000000001</v>
          </cell>
          <cell r="X620">
            <v>0.10199999999999999</v>
          </cell>
          <cell r="Y620">
            <v>4</v>
          </cell>
        </row>
        <row r="621">
          <cell r="A621"/>
          <cell r="B621" t="str">
            <v xml:space="preserve">1 с.ш.</v>
          </cell>
          <cell r="C621"/>
          <cell r="D621" t="str">
            <v>Л.Любытинская-2</v>
          </cell>
          <cell r="E621" t="str">
            <v>-</v>
          </cell>
          <cell r="F621"/>
          <cell r="G621">
            <v>35</v>
          </cell>
          <cell r="H621">
            <v>4.5999999999999999E-2</v>
          </cell>
          <cell r="I621">
            <v>4.4999999999999998E-2</v>
          </cell>
          <cell r="J621">
            <v>8</v>
          </cell>
          <cell r="K621">
            <v>4.5999999999999999E-2</v>
          </cell>
          <cell r="L621">
            <v>4.4999999999999998E-2</v>
          </cell>
          <cell r="M621">
            <v>8</v>
          </cell>
          <cell r="N621">
            <v>4.5999999999999999E-2</v>
          </cell>
          <cell r="O621">
            <v>4.4999999999999998E-2</v>
          </cell>
          <cell r="P621">
            <v>8</v>
          </cell>
          <cell r="Q621">
            <v>4.5999999999999999E-2</v>
          </cell>
          <cell r="R621">
            <v>4.4999999999999998E-2</v>
          </cell>
          <cell r="S621">
            <v>8</v>
          </cell>
          <cell r="T621">
            <v>2.5999999999999999E-2</v>
          </cell>
          <cell r="U621">
            <v>4.2000000000000003E-2</v>
          </cell>
          <cell r="V621">
            <v>8</v>
          </cell>
          <cell r="W621">
            <v>2.5999999999999999E-2</v>
          </cell>
          <cell r="X621">
            <v>4.2000000000000003E-2</v>
          </cell>
          <cell r="Y621">
            <v>8</v>
          </cell>
        </row>
        <row r="622">
          <cell r="A622"/>
          <cell r="B622" t="str">
            <v xml:space="preserve">2 с.ш.</v>
          </cell>
          <cell r="C622"/>
          <cell r="D622" t="str">
            <v>Л.Любытинская-3</v>
          </cell>
          <cell r="E622" t="str">
            <v>-</v>
          </cell>
          <cell r="F622"/>
          <cell r="G622">
            <v>110</v>
          </cell>
          <cell r="H622">
            <v>0.126</v>
          </cell>
          <cell r="I622">
            <v>9.4E-2</v>
          </cell>
          <cell r="J622">
            <v>5</v>
          </cell>
          <cell r="K622">
            <v>0.126</v>
          </cell>
          <cell r="L622">
            <v>9.4E-2</v>
          </cell>
          <cell r="M622">
            <v>5</v>
          </cell>
          <cell r="N622">
            <v>0.126</v>
          </cell>
          <cell r="O622">
            <v>9.4E-2</v>
          </cell>
          <cell r="P622">
            <v>5</v>
          </cell>
          <cell r="Q622">
            <v>0.126</v>
          </cell>
          <cell r="R622">
            <v>9.4E-2</v>
          </cell>
          <cell r="S622">
            <v>5</v>
          </cell>
          <cell r="T622">
            <v>7.4999999999999997E-2</v>
          </cell>
          <cell r="U622">
            <v>8.3000000000000004E-2</v>
          </cell>
          <cell r="V622">
            <v>5</v>
          </cell>
          <cell r="W622">
            <v>7.4999999999999997E-2</v>
          </cell>
          <cell r="X622">
            <v>8.3000000000000004E-2</v>
          </cell>
          <cell r="Y622">
            <v>5</v>
          </cell>
        </row>
        <row r="623">
          <cell r="A623"/>
          <cell r="C623"/>
          <cell r="D623" t="str">
            <v xml:space="preserve">1 с</v>
          </cell>
          <cell r="E623"/>
          <cell r="F623" t="str">
            <v>U</v>
          </cell>
          <cell r="G623">
            <v>110</v>
          </cell>
          <cell r="H623">
            <v>116</v>
          </cell>
          <cell r="I623"/>
          <cell r="J623"/>
          <cell r="K623">
            <v>116</v>
          </cell>
          <cell r="L623"/>
          <cell r="M623"/>
          <cell r="N623">
            <v>116</v>
          </cell>
          <cell r="O623"/>
          <cell r="P623"/>
          <cell r="Q623">
            <v>116</v>
          </cell>
          <cell r="R623"/>
          <cell r="S623"/>
          <cell r="T623">
            <v>117</v>
          </cell>
          <cell r="U623"/>
          <cell r="V623"/>
          <cell r="W623">
            <v>117</v>
          </cell>
          <cell r="X623"/>
          <cell r="Y623"/>
        </row>
        <row r="624">
          <cell r="A624"/>
          <cell r="C624"/>
          <cell r="D624" t="str">
            <v xml:space="preserve">2 с</v>
          </cell>
          <cell r="E624"/>
          <cell r="F624" t="str">
            <v>U</v>
          </cell>
          <cell r="G624">
            <v>110</v>
          </cell>
          <cell r="H624">
            <v>116</v>
          </cell>
          <cell r="I624"/>
          <cell r="J624"/>
          <cell r="K624">
            <v>116</v>
          </cell>
          <cell r="L624"/>
          <cell r="M624"/>
          <cell r="N624">
            <v>116</v>
          </cell>
          <cell r="O624"/>
          <cell r="P624"/>
          <cell r="Q624">
            <v>116</v>
          </cell>
          <cell r="R624"/>
          <cell r="S624"/>
          <cell r="T624">
            <v>117</v>
          </cell>
          <cell r="U624"/>
          <cell r="V624"/>
          <cell r="W624">
            <v>117</v>
          </cell>
          <cell r="X624"/>
          <cell r="Y624"/>
        </row>
        <row r="625">
          <cell r="A625"/>
          <cell r="C625"/>
          <cell r="D625" t="str">
            <v xml:space="preserve">1 с</v>
          </cell>
          <cell r="E625"/>
          <cell r="F625" t="str">
            <v>U</v>
          </cell>
          <cell r="G625">
            <v>35</v>
          </cell>
          <cell r="H625">
            <v>35</v>
          </cell>
          <cell r="I625"/>
          <cell r="J625"/>
          <cell r="K625">
            <v>35</v>
          </cell>
          <cell r="L625"/>
          <cell r="M625"/>
          <cell r="N625">
            <v>35</v>
          </cell>
          <cell r="O625"/>
          <cell r="P625"/>
          <cell r="Q625">
            <v>35</v>
          </cell>
          <cell r="R625"/>
          <cell r="S625"/>
          <cell r="T625">
            <v>35</v>
          </cell>
          <cell r="U625"/>
          <cell r="V625"/>
          <cell r="W625">
            <v>35</v>
          </cell>
          <cell r="X625"/>
          <cell r="Y625"/>
        </row>
        <row r="626">
          <cell r="A626"/>
          <cell r="C626"/>
          <cell r="D626" t="str">
            <v xml:space="preserve">2 с</v>
          </cell>
          <cell r="E626"/>
          <cell r="F626" t="str">
            <v>U</v>
          </cell>
          <cell r="G626">
            <v>35</v>
          </cell>
          <cell r="H626">
            <v>35</v>
          </cell>
          <cell r="I626"/>
          <cell r="J626"/>
          <cell r="K626">
            <v>35</v>
          </cell>
          <cell r="L626"/>
          <cell r="M626"/>
          <cell r="N626">
            <v>35</v>
          </cell>
          <cell r="O626"/>
          <cell r="P626"/>
          <cell r="Q626">
            <v>35</v>
          </cell>
          <cell r="R626"/>
          <cell r="S626"/>
          <cell r="T626">
            <v>35</v>
          </cell>
          <cell r="U626"/>
          <cell r="V626"/>
          <cell r="W626">
            <v>35</v>
          </cell>
          <cell r="X626"/>
          <cell r="Y626"/>
        </row>
        <row r="627">
          <cell r="A627"/>
          <cell r="C627"/>
          <cell r="D627" t="str">
            <v xml:space="preserve">1 с</v>
          </cell>
          <cell r="E627"/>
          <cell r="F627" t="str">
            <v>U</v>
          </cell>
          <cell r="G627">
            <v>10</v>
          </cell>
          <cell r="H627">
            <v>10.3</v>
          </cell>
          <cell r="I627"/>
          <cell r="J627"/>
          <cell r="K627">
            <v>10.3</v>
          </cell>
          <cell r="L627"/>
          <cell r="M627"/>
          <cell r="N627">
            <v>10.3</v>
          </cell>
          <cell r="O627"/>
          <cell r="P627"/>
          <cell r="Q627">
            <v>10.3</v>
          </cell>
          <cell r="R627"/>
          <cell r="S627"/>
          <cell r="T627">
            <v>10.1</v>
          </cell>
          <cell r="U627"/>
          <cell r="V627"/>
          <cell r="W627">
            <v>10.1</v>
          </cell>
          <cell r="X627"/>
          <cell r="Y627"/>
        </row>
        <row r="628">
          <cell r="A628"/>
          <cell r="C628"/>
          <cell r="D628" t="str">
            <v xml:space="preserve">2 с</v>
          </cell>
          <cell r="E628"/>
          <cell r="F628" t="str">
            <v>U</v>
          </cell>
          <cell r="G628">
            <v>10</v>
          </cell>
          <cell r="H628">
            <v>10.3</v>
          </cell>
          <cell r="I628"/>
          <cell r="J628"/>
          <cell r="K628">
            <v>10.3</v>
          </cell>
          <cell r="L628"/>
          <cell r="M628"/>
          <cell r="N628">
            <v>10.3</v>
          </cell>
          <cell r="O628"/>
          <cell r="P628"/>
          <cell r="Q628">
            <v>10.3</v>
          </cell>
          <cell r="R628"/>
          <cell r="S628"/>
          <cell r="T628">
            <v>10.1</v>
          </cell>
          <cell r="U628"/>
          <cell r="V628"/>
          <cell r="W628">
            <v>10.1</v>
          </cell>
          <cell r="X628"/>
          <cell r="Y628"/>
        </row>
        <row r="629">
          <cell r="A629"/>
          <cell r="B629" t="str">
            <v xml:space="preserve">1 с.ш</v>
          </cell>
          <cell r="C629"/>
          <cell r="D629" t="str">
            <v>ТСН-1</v>
          </cell>
          <cell r="E629" t="str">
            <v>-</v>
          </cell>
          <cell r="F629" t="str">
            <v>-</v>
          </cell>
          <cell r="G629">
            <v>10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/>
          <cell r="C630"/>
          <cell r="D630" t="str">
            <v>Л-1</v>
          </cell>
          <cell r="E630"/>
          <cell r="F630"/>
          <cell r="G630"/>
          <cell r="H630">
            <v>0.13400000000000001</v>
          </cell>
          <cell r="I630">
            <v>9.2999999999999999E-2</v>
          </cell>
          <cell r="J630">
            <v>9</v>
          </cell>
          <cell r="K630">
            <v>0.13400000000000001</v>
          </cell>
          <cell r="L630">
            <v>9.2999999999999999E-2</v>
          </cell>
          <cell r="M630">
            <v>9</v>
          </cell>
          <cell r="N630">
            <v>0.13400000000000001</v>
          </cell>
          <cell r="O630">
            <v>9.2999999999999999E-2</v>
          </cell>
          <cell r="P630">
            <v>9</v>
          </cell>
          <cell r="Q630">
            <v>0.13400000000000001</v>
          </cell>
          <cell r="R630">
            <v>9.2999999999999999E-2</v>
          </cell>
          <cell r="S630">
            <v>9</v>
          </cell>
          <cell r="T630">
            <v>8.4000000000000005E-2</v>
          </cell>
          <cell r="U630">
            <v>9.0999999999999998E-2</v>
          </cell>
          <cell r="V630">
            <v>7</v>
          </cell>
          <cell r="W630">
            <v>8.4000000000000005E-2</v>
          </cell>
          <cell r="X630">
            <v>9.0999999999999998E-2</v>
          </cell>
          <cell r="Y630">
            <v>7</v>
          </cell>
        </row>
        <row r="631">
          <cell r="A631"/>
          <cell r="C631"/>
          <cell r="D631" t="str">
            <v>Л-7</v>
          </cell>
          <cell r="E631" t="str">
            <v>-</v>
          </cell>
          <cell r="F631" t="str">
            <v>-</v>
          </cell>
          <cell r="G631">
            <v>10</v>
          </cell>
          <cell r="H631">
            <v>7.4999999999999997E-2</v>
          </cell>
          <cell r="I631">
            <v>7.0000000000000007E-2</v>
          </cell>
          <cell r="J631">
            <v>6</v>
          </cell>
          <cell r="K631">
            <v>7.4999999999999997E-2</v>
          </cell>
          <cell r="L631">
            <v>7.0000000000000007E-2</v>
          </cell>
          <cell r="M631">
            <v>6</v>
          </cell>
          <cell r="N631">
            <v>7.4999999999999997E-2</v>
          </cell>
          <cell r="O631">
            <v>7.0000000000000007E-2</v>
          </cell>
          <cell r="P631">
            <v>6</v>
          </cell>
          <cell r="Q631">
            <v>7.4999999999999997E-2</v>
          </cell>
          <cell r="R631">
            <v>7.0000000000000007E-2</v>
          </cell>
          <cell r="S631">
            <v>6</v>
          </cell>
          <cell r="T631">
            <v>3.6999999999999998E-2</v>
          </cell>
          <cell r="U631">
            <v>7.1999999999999995E-2</v>
          </cell>
          <cell r="V631">
            <v>5</v>
          </cell>
          <cell r="W631">
            <v>3.6999999999999998E-2</v>
          </cell>
          <cell r="X631">
            <v>7.1999999999999995E-2</v>
          </cell>
          <cell r="Y631">
            <v>5</v>
          </cell>
        </row>
        <row r="632">
          <cell r="A632"/>
          <cell r="C632"/>
          <cell r="D632" t="str">
            <v>Л-8</v>
          </cell>
          <cell r="E632" t="str">
            <v>-</v>
          </cell>
          <cell r="F632" t="str">
            <v>-</v>
          </cell>
          <cell r="G632">
            <v>10</v>
          </cell>
          <cell r="H632">
            <v>8.1000000000000003E-2</v>
          </cell>
          <cell r="I632">
            <v>3.6999999999999998E-2</v>
          </cell>
          <cell r="J632">
            <v>5</v>
          </cell>
          <cell r="K632">
            <v>8.1000000000000003E-2</v>
          </cell>
          <cell r="L632">
            <v>3.6999999999999998E-2</v>
          </cell>
          <cell r="M632">
            <v>5</v>
          </cell>
          <cell r="N632">
            <v>8.1000000000000003E-2</v>
          </cell>
          <cell r="O632">
            <v>3.6999999999999998E-2</v>
          </cell>
          <cell r="P632">
            <v>5</v>
          </cell>
          <cell r="Q632">
            <v>8.1000000000000003E-2</v>
          </cell>
          <cell r="R632">
            <v>3.6999999999999998E-2</v>
          </cell>
          <cell r="S632">
            <v>5</v>
          </cell>
          <cell r="T632">
            <v>4.3999999999999997E-2</v>
          </cell>
          <cell r="U632">
            <v>3.5000000000000003E-2</v>
          </cell>
          <cell r="V632">
            <v>3</v>
          </cell>
          <cell r="W632">
            <v>4.3999999999999997E-2</v>
          </cell>
          <cell r="X632">
            <v>3.5000000000000003E-2</v>
          </cell>
          <cell r="Y632">
            <v>3</v>
          </cell>
        </row>
        <row r="633">
          <cell r="A633"/>
          <cell r="C633"/>
          <cell r="D633" t="str">
            <v>Л-2</v>
          </cell>
          <cell r="E633" t="str">
            <v>-</v>
          </cell>
          <cell r="F633" t="str">
            <v>-</v>
          </cell>
          <cell r="G633">
            <v>10</v>
          </cell>
          <cell r="H633">
            <v>0.20100000000000001</v>
          </cell>
          <cell r="I633">
            <v>0.10299999999999999</v>
          </cell>
          <cell r="J633">
            <v>13</v>
          </cell>
          <cell r="K633">
            <v>0.20100000000000001</v>
          </cell>
          <cell r="L633">
            <v>0.10299999999999999</v>
          </cell>
          <cell r="M633">
            <v>13</v>
          </cell>
          <cell r="N633">
            <v>0.20100000000000001</v>
          </cell>
          <cell r="O633">
            <v>0.10299999999999999</v>
          </cell>
          <cell r="P633">
            <v>13</v>
          </cell>
          <cell r="Q633">
            <v>0.20100000000000001</v>
          </cell>
          <cell r="R633">
            <v>0.10299999999999999</v>
          </cell>
          <cell r="S633">
            <v>13</v>
          </cell>
          <cell r="T633">
            <v>0.14499999999999999</v>
          </cell>
          <cell r="U633">
            <v>0.10100000000000001</v>
          </cell>
          <cell r="V633">
            <v>10</v>
          </cell>
          <cell r="W633">
            <v>0.14499999999999999</v>
          </cell>
          <cell r="X633">
            <v>0.10100000000000001</v>
          </cell>
          <cell r="Y633">
            <v>10</v>
          </cell>
        </row>
        <row r="634">
          <cell r="A634"/>
          <cell r="C634"/>
          <cell r="D634" t="str">
            <v>Л-3</v>
          </cell>
          <cell r="E634" t="str">
            <v>-</v>
          </cell>
          <cell r="F634" t="str">
            <v>-</v>
          </cell>
          <cell r="G634">
            <v>10</v>
          </cell>
          <cell r="H634">
            <v>0.1144</v>
          </cell>
          <cell r="I634">
            <v>0.113</v>
          </cell>
          <cell r="J634">
            <v>9</v>
          </cell>
          <cell r="K634">
            <v>0.1144</v>
          </cell>
          <cell r="L634">
            <v>0.113</v>
          </cell>
          <cell r="M634">
            <v>9</v>
          </cell>
          <cell r="N634">
            <v>0.1144</v>
          </cell>
          <cell r="O634">
            <v>0.113</v>
          </cell>
          <cell r="P634">
            <v>9</v>
          </cell>
          <cell r="Q634">
            <v>0.1144</v>
          </cell>
          <cell r="R634">
            <v>0.113</v>
          </cell>
          <cell r="S634">
            <v>9</v>
          </cell>
          <cell r="T634">
            <v>0.11</v>
          </cell>
          <cell r="U634">
            <v>0.13700000000000001</v>
          </cell>
          <cell r="V634">
            <v>10</v>
          </cell>
          <cell r="W634">
            <v>0.11</v>
          </cell>
          <cell r="X634">
            <v>0.13700000000000001</v>
          </cell>
          <cell r="Y634">
            <v>10</v>
          </cell>
        </row>
        <row r="635">
          <cell r="A635"/>
          <cell r="C635"/>
          <cell r="D635" t="str">
            <v>Л-4</v>
          </cell>
          <cell r="E635" t="str">
            <v>-</v>
          </cell>
          <cell r="F635" t="str">
            <v>-</v>
          </cell>
          <cell r="G635">
            <v>10</v>
          </cell>
          <cell r="H635">
            <v>0.221</v>
          </cell>
          <cell r="I635">
            <v>0.128</v>
          </cell>
          <cell r="J635">
            <v>14</v>
          </cell>
          <cell r="K635">
            <v>0.221</v>
          </cell>
          <cell r="L635">
            <v>0.128</v>
          </cell>
          <cell r="M635">
            <v>14</v>
          </cell>
          <cell r="N635">
            <v>0.221</v>
          </cell>
          <cell r="O635">
            <v>0.128</v>
          </cell>
          <cell r="P635">
            <v>14</v>
          </cell>
          <cell r="Q635">
            <v>0.221</v>
          </cell>
          <cell r="R635">
            <v>0.128</v>
          </cell>
          <cell r="S635">
            <v>14</v>
          </cell>
          <cell r="T635">
            <v>0.11799999999999999</v>
          </cell>
          <cell r="U635">
            <v>0.12</v>
          </cell>
          <cell r="V635">
            <v>10</v>
          </cell>
          <cell r="W635">
            <v>0.11799999999999999</v>
          </cell>
          <cell r="X635">
            <v>0.12</v>
          </cell>
          <cell r="Y635">
            <v>10</v>
          </cell>
        </row>
        <row r="636">
          <cell r="A636"/>
          <cell r="B636" t="str">
            <v xml:space="preserve">2 с.ш</v>
          </cell>
          <cell r="C636"/>
          <cell r="D636" t="str">
            <v>ТСН-2</v>
          </cell>
          <cell r="E636" t="str">
            <v>-</v>
          </cell>
          <cell r="F636" t="str">
            <v>-</v>
          </cell>
          <cell r="G636">
            <v>10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/>
          <cell r="C637"/>
          <cell r="D637" t="str">
            <v>Л-9</v>
          </cell>
          <cell r="E637" t="str">
            <v>-</v>
          </cell>
          <cell r="F637" t="str">
            <v>-</v>
          </cell>
          <cell r="G637">
            <v>10</v>
          </cell>
          <cell r="H637">
            <v>4.7999999999999996E-3</v>
          </cell>
          <cell r="I637">
            <v>9.5999999999999992E-3</v>
          </cell>
          <cell r="J637">
            <v>1</v>
          </cell>
          <cell r="K637">
            <v>4.7999999999999996E-3</v>
          </cell>
          <cell r="L637">
            <v>9.5999999999999992E-3</v>
          </cell>
          <cell r="M637">
            <v>1</v>
          </cell>
          <cell r="N637">
            <v>4.7999999999999996E-3</v>
          </cell>
          <cell r="O637">
            <v>9.5999999999999992E-3</v>
          </cell>
          <cell r="P637">
            <v>1</v>
          </cell>
          <cell r="Q637">
            <v>4.7999999999999996E-3</v>
          </cell>
          <cell r="R637">
            <v>9.5999999999999992E-3</v>
          </cell>
          <cell r="S637">
            <v>1</v>
          </cell>
          <cell r="T637">
            <v>6.0000000000000001E-3</v>
          </cell>
          <cell r="U637">
            <v>9.5999999999999992E-3</v>
          </cell>
          <cell r="V637">
            <v>1</v>
          </cell>
          <cell r="W637">
            <v>6.0000000000000001E-3</v>
          </cell>
          <cell r="X637">
            <v>9.5999999999999992E-3</v>
          </cell>
          <cell r="Y637">
            <v>1</v>
          </cell>
        </row>
        <row r="638">
          <cell r="A638"/>
          <cell r="C638"/>
          <cell r="D638" t="str">
            <v>Л-10</v>
          </cell>
          <cell r="E638" t="str">
            <v>-</v>
          </cell>
          <cell r="F638" t="str">
            <v>-</v>
          </cell>
          <cell r="G638">
            <v>10</v>
          </cell>
          <cell r="H638">
            <v>2.9999999999999997E-4</v>
          </cell>
          <cell r="I638">
            <v>8.0000000000000004E-4</v>
          </cell>
          <cell r="J638">
            <v>0</v>
          </cell>
          <cell r="K638">
            <v>2.9999999999999997E-4</v>
          </cell>
          <cell r="L638">
            <v>8.0000000000000004E-4</v>
          </cell>
          <cell r="M638">
            <v>0</v>
          </cell>
          <cell r="N638">
            <v>2.9999999999999997E-4</v>
          </cell>
          <cell r="O638">
            <v>8.0000000000000004E-4</v>
          </cell>
          <cell r="P638">
            <v>0</v>
          </cell>
          <cell r="Q638">
            <v>2.9999999999999997E-4</v>
          </cell>
          <cell r="R638">
            <v>8.0000000000000004E-4</v>
          </cell>
          <cell r="S638">
            <v>0</v>
          </cell>
          <cell r="T638">
            <v>3.0000000000000001E-3</v>
          </cell>
          <cell r="U638">
            <v>1.6000000000000001E-3</v>
          </cell>
          <cell r="V638">
            <v>0</v>
          </cell>
          <cell r="W638">
            <v>3.0000000000000001E-3</v>
          </cell>
          <cell r="X638">
            <v>1.6000000000000001E-3</v>
          </cell>
          <cell r="Y638">
            <v>0</v>
          </cell>
        </row>
        <row r="639">
          <cell r="A639"/>
          <cell r="C639"/>
          <cell r="D639" t="str">
            <v>Л-6</v>
          </cell>
          <cell r="E639" t="str">
            <v>-</v>
          </cell>
          <cell r="F639" t="str">
            <v>-</v>
          </cell>
          <cell r="G639">
            <v>10</v>
          </cell>
          <cell r="H639">
            <v>0.27300000000000002</v>
          </cell>
          <cell r="I639">
            <v>0.17100000000000001</v>
          </cell>
          <cell r="J639">
            <v>18</v>
          </cell>
          <cell r="K639">
            <v>0.27300000000000002</v>
          </cell>
          <cell r="L639">
            <v>0.17100000000000001</v>
          </cell>
          <cell r="M639">
            <v>18</v>
          </cell>
          <cell r="N639">
            <v>0.27300000000000002</v>
          </cell>
          <cell r="O639">
            <v>0.17100000000000001</v>
          </cell>
          <cell r="P639">
            <v>18</v>
          </cell>
          <cell r="Q639">
            <v>0.27300000000000002</v>
          </cell>
          <cell r="R639">
            <v>0.17100000000000001</v>
          </cell>
          <cell r="S639">
            <v>18</v>
          </cell>
          <cell r="T639">
            <v>0.156</v>
          </cell>
          <cell r="U639">
            <v>0.159</v>
          </cell>
          <cell r="V639">
            <v>13</v>
          </cell>
          <cell r="W639">
            <v>0.156</v>
          </cell>
          <cell r="X639">
            <v>0.159</v>
          </cell>
          <cell r="Y639">
            <v>13</v>
          </cell>
        </row>
        <row r="640">
          <cell r="A640"/>
          <cell r="C640"/>
          <cell r="D640" t="str">
            <v>Л-11</v>
          </cell>
          <cell r="E640" t="str">
            <v>-</v>
          </cell>
          <cell r="F640" t="str">
            <v>-</v>
          </cell>
          <cell r="G640">
            <v>10</v>
          </cell>
          <cell r="H640">
            <v>0.27500000000000002</v>
          </cell>
          <cell r="I640">
            <v>0.12</v>
          </cell>
          <cell r="J640">
            <v>17</v>
          </cell>
          <cell r="K640">
            <v>0.27500000000000002</v>
          </cell>
          <cell r="L640">
            <v>0.12</v>
          </cell>
          <cell r="M640">
            <v>17</v>
          </cell>
          <cell r="N640">
            <v>0.27500000000000002</v>
          </cell>
          <cell r="O640">
            <v>0.12</v>
          </cell>
          <cell r="P640">
            <v>17</v>
          </cell>
          <cell r="Q640">
            <v>0.27500000000000002</v>
          </cell>
          <cell r="R640">
            <v>0.12</v>
          </cell>
          <cell r="S640">
            <v>17</v>
          </cell>
          <cell r="T640">
            <v>0.16600000000000001</v>
          </cell>
          <cell r="U640">
            <v>0.10199999999999999</v>
          </cell>
          <cell r="V640">
            <v>11</v>
          </cell>
          <cell r="W640">
            <v>0.16600000000000001</v>
          </cell>
          <cell r="X640">
            <v>0.10199999999999999</v>
          </cell>
          <cell r="Y640">
            <v>11</v>
          </cell>
        </row>
        <row r="641">
          <cell r="A641"/>
          <cell r="C641"/>
          <cell r="D641" t="str">
            <v>Л-5</v>
          </cell>
          <cell r="E641" t="str">
            <v>-</v>
          </cell>
          <cell r="F641" t="str">
            <v>-</v>
          </cell>
          <cell r="G641">
            <v>10</v>
          </cell>
          <cell r="H641">
            <v>4.5999999999999999E-2</v>
          </cell>
          <cell r="I641">
            <v>4.4999999999999998E-2</v>
          </cell>
          <cell r="J641">
            <v>4</v>
          </cell>
          <cell r="K641">
            <v>4.5999999999999999E-2</v>
          </cell>
          <cell r="L641">
            <v>4.4999999999999998E-2</v>
          </cell>
          <cell r="M641">
            <v>4</v>
          </cell>
          <cell r="N641">
            <v>4.5999999999999999E-2</v>
          </cell>
          <cell r="O641">
            <v>4.4999999999999998E-2</v>
          </cell>
          <cell r="P641">
            <v>4</v>
          </cell>
          <cell r="Q641">
            <v>4.5999999999999999E-2</v>
          </cell>
          <cell r="R641">
            <v>4.4999999999999998E-2</v>
          </cell>
          <cell r="S641">
            <v>4</v>
          </cell>
          <cell r="T641">
            <v>2.5999999999999999E-2</v>
          </cell>
          <cell r="U641">
            <v>4.2000000000000003E-2</v>
          </cell>
          <cell r="V641">
            <v>3</v>
          </cell>
          <cell r="W641">
            <v>2.5999999999999999E-2</v>
          </cell>
          <cell r="X641">
            <v>4.2000000000000003E-2</v>
          </cell>
          <cell r="Y641">
            <v>3</v>
          </cell>
        </row>
        <row r="642">
          <cell r="A642"/>
          <cell r="C642"/>
          <cell r="D642" t="str">
            <v>Л-12</v>
          </cell>
          <cell r="E642" t="str">
            <v>-</v>
          </cell>
          <cell r="F642" t="str">
            <v>-</v>
          </cell>
          <cell r="G642">
            <v>10</v>
          </cell>
          <cell r="H642">
            <v>0.126</v>
          </cell>
          <cell r="I642">
            <v>9.4E-2</v>
          </cell>
          <cell r="J642">
            <v>9</v>
          </cell>
          <cell r="K642">
            <v>0.126</v>
          </cell>
          <cell r="L642">
            <v>9.4E-2</v>
          </cell>
          <cell r="M642">
            <v>9</v>
          </cell>
          <cell r="N642">
            <v>0.126</v>
          </cell>
          <cell r="O642">
            <v>9.4E-2</v>
          </cell>
          <cell r="P642">
            <v>9</v>
          </cell>
          <cell r="Q642">
            <v>0.126</v>
          </cell>
          <cell r="R642">
            <v>9.4E-2</v>
          </cell>
          <cell r="S642">
            <v>9</v>
          </cell>
          <cell r="T642">
            <v>7.4999999999999997E-2</v>
          </cell>
          <cell r="U642">
            <v>8.3000000000000004E-2</v>
          </cell>
          <cell r="V642">
            <v>6</v>
          </cell>
          <cell r="W642">
            <v>7.4999999999999997E-2</v>
          </cell>
          <cell r="X642">
            <v>8.3000000000000004E-2</v>
          </cell>
          <cell r="Y642">
            <v>6</v>
          </cell>
        </row>
        <row r="643">
          <cell r="A643"/>
          <cell r="B643" t="str">
            <v xml:space="preserve">Небаланс шин-110 кВ</v>
          </cell>
          <cell r="C643"/>
          <cell r="D643" t="str">
            <v>прием</v>
          </cell>
          <cell r="E643"/>
          <cell r="F643"/>
          <cell r="G643"/>
          <cell r="H643">
            <v>4</v>
          </cell>
          <cell r="I643">
            <v>2</v>
          </cell>
          <cell r="J643"/>
          <cell r="K643">
            <v>4</v>
          </cell>
          <cell r="L643">
            <v>2</v>
          </cell>
          <cell r="M643"/>
          <cell r="N643">
            <v>4</v>
          </cell>
          <cell r="O643">
            <v>2</v>
          </cell>
          <cell r="P643"/>
          <cell r="Q643">
            <v>4</v>
          </cell>
          <cell r="R643">
            <v>2</v>
          </cell>
          <cell r="S643"/>
          <cell r="T643">
            <v>1</v>
          </cell>
          <cell r="U643">
            <v>1</v>
          </cell>
          <cell r="V643"/>
          <cell r="W643">
            <v>1</v>
          </cell>
          <cell r="X643">
            <v>1</v>
          </cell>
          <cell r="Y643"/>
        </row>
        <row r="644">
          <cell r="A644"/>
          <cell r="B644"/>
          <cell r="C644"/>
          <cell r="D644" t="str">
            <v>отдача</v>
          </cell>
          <cell r="E644"/>
          <cell r="F644"/>
          <cell r="G644"/>
          <cell r="H644">
            <v>0</v>
          </cell>
          <cell r="I644">
            <v>0</v>
          </cell>
          <cell r="J644"/>
          <cell r="K644">
            <v>0</v>
          </cell>
          <cell r="L644">
            <v>0</v>
          </cell>
          <cell r="M644"/>
          <cell r="N644">
            <v>0</v>
          </cell>
          <cell r="O644">
            <v>0</v>
          </cell>
          <cell r="P644"/>
          <cell r="Q644">
            <v>0</v>
          </cell>
          <cell r="R644">
            <v>0</v>
          </cell>
          <cell r="S644"/>
          <cell r="T644">
            <v>0</v>
          </cell>
          <cell r="U644">
            <v>0</v>
          </cell>
          <cell r="V644"/>
          <cell r="W644">
            <v>0</v>
          </cell>
          <cell r="X644">
            <v>0</v>
          </cell>
          <cell r="Y644"/>
        </row>
        <row r="645">
          <cell r="A645"/>
          <cell r="B645"/>
          <cell r="C645"/>
          <cell r="D645" t="str">
            <v xml:space="preserve">небаланс %</v>
          </cell>
          <cell r="E645"/>
          <cell r="F645"/>
          <cell r="G645"/>
          <cell r="H645">
            <v>100</v>
          </cell>
          <cell r="I645">
            <v>100</v>
          </cell>
          <cell r="J645"/>
          <cell r="K645">
            <v>100</v>
          </cell>
          <cell r="L645">
            <v>100</v>
          </cell>
          <cell r="M645"/>
          <cell r="N645">
            <v>100</v>
          </cell>
          <cell r="O645">
            <v>100</v>
          </cell>
          <cell r="P645"/>
          <cell r="Q645">
            <v>100</v>
          </cell>
          <cell r="R645">
            <v>100</v>
          </cell>
          <cell r="S645"/>
          <cell r="T645">
            <v>100</v>
          </cell>
          <cell r="U645">
            <v>100</v>
          </cell>
          <cell r="V645"/>
          <cell r="W645">
            <v>100</v>
          </cell>
          <cell r="X645">
            <v>100</v>
          </cell>
          <cell r="Y645"/>
        </row>
        <row r="646">
          <cell r="A646"/>
          <cell r="B646" t="str">
            <v xml:space="preserve">Небаланс шин-35 кВ</v>
          </cell>
          <cell r="C646"/>
          <cell r="D646" t="str">
            <v>прием</v>
          </cell>
          <cell r="E646"/>
          <cell r="F646"/>
          <cell r="G646"/>
          <cell r="H646">
            <v>2.46</v>
          </cell>
          <cell r="I646">
            <v>1.1499999999999999</v>
          </cell>
          <cell r="J646"/>
          <cell r="K646">
            <v>2.46</v>
          </cell>
          <cell r="L646">
            <v>1.1499999999999999</v>
          </cell>
          <cell r="M646"/>
          <cell r="N646">
            <v>2.46</v>
          </cell>
          <cell r="O646">
            <v>1.1499999999999999</v>
          </cell>
          <cell r="P646"/>
          <cell r="Q646">
            <v>2.46</v>
          </cell>
          <cell r="R646">
            <v>1.1499999999999999</v>
          </cell>
          <cell r="S646"/>
          <cell r="T646">
            <v>0.05</v>
          </cell>
          <cell r="U646">
            <v>0.02</v>
          </cell>
          <cell r="V646"/>
          <cell r="W646">
            <v>0.05</v>
          </cell>
          <cell r="X646">
            <v>0.02</v>
          </cell>
          <cell r="Y646"/>
        </row>
        <row r="647">
          <cell r="A647"/>
          <cell r="B647"/>
          <cell r="C647"/>
          <cell r="D647" t="str">
            <v>отдача</v>
          </cell>
          <cell r="E647"/>
          <cell r="F647"/>
          <cell r="G647"/>
          <cell r="H647">
            <v>4.5999999999999999E-2</v>
          </cell>
          <cell r="I647">
            <v>4.4999999999999998E-2</v>
          </cell>
          <cell r="J647"/>
          <cell r="K647">
            <v>4.5999999999999999E-2</v>
          </cell>
          <cell r="L647">
            <v>4.4999999999999998E-2</v>
          </cell>
          <cell r="M647"/>
          <cell r="N647">
            <v>4.5999999999999999E-2</v>
          </cell>
          <cell r="O647">
            <v>4.4999999999999998E-2</v>
          </cell>
          <cell r="P647"/>
          <cell r="Q647">
            <v>4.5999999999999999E-2</v>
          </cell>
          <cell r="R647">
            <v>4.4999999999999998E-2</v>
          </cell>
          <cell r="S647"/>
          <cell r="T647">
            <v>2.5999999999999999E-2</v>
          </cell>
          <cell r="U647">
            <v>4.2000000000000003E-2</v>
          </cell>
          <cell r="V647"/>
          <cell r="W647">
            <v>2.5999999999999999E-2</v>
          </cell>
          <cell r="X647">
            <v>4.2000000000000003E-2</v>
          </cell>
          <cell r="Y647"/>
        </row>
        <row r="648">
          <cell r="A648"/>
          <cell r="B648"/>
          <cell r="C648"/>
          <cell r="D648" t="str">
            <v>небаланс</v>
          </cell>
          <cell r="E648"/>
          <cell r="F648"/>
          <cell r="G648"/>
          <cell r="H648">
            <v>98.13</v>
          </cell>
          <cell r="I648">
            <v>96.09</v>
          </cell>
          <cell r="J648"/>
          <cell r="K648">
            <v>98.13</v>
          </cell>
          <cell r="L648">
            <v>96.09</v>
          </cell>
          <cell r="M648"/>
          <cell r="N648">
            <v>98.13</v>
          </cell>
          <cell r="O648">
            <v>96.09</v>
          </cell>
          <cell r="P648"/>
          <cell r="Q648">
            <v>98.13</v>
          </cell>
          <cell r="R648">
            <v>96.09</v>
          </cell>
          <cell r="S648"/>
          <cell r="T648">
            <v>48</v>
          </cell>
          <cell r="U648">
            <v>-110</v>
          </cell>
          <cell r="V648"/>
          <cell r="W648">
            <v>48</v>
          </cell>
          <cell r="X648">
            <v>-110</v>
          </cell>
          <cell r="Y648"/>
        </row>
        <row r="649">
          <cell r="A649"/>
          <cell r="B649" t="str">
            <v xml:space="preserve">Небаланс шин-10 кВ 1с.ш.</v>
          </cell>
          <cell r="C649"/>
          <cell r="D649" t="str">
            <v>прием</v>
          </cell>
          <cell r="E649"/>
          <cell r="F649"/>
          <cell r="G649"/>
          <cell r="H649">
            <v>1.54</v>
          </cell>
          <cell r="I649">
            <v>0.94399999999999995</v>
          </cell>
          <cell r="J649"/>
          <cell r="K649">
            <v>1.54</v>
          </cell>
          <cell r="L649">
            <v>0.94399999999999995</v>
          </cell>
          <cell r="M649"/>
          <cell r="N649">
            <v>1.54</v>
          </cell>
          <cell r="O649">
            <v>0.94399999999999995</v>
          </cell>
          <cell r="P649"/>
          <cell r="Q649">
            <v>1.54</v>
          </cell>
          <cell r="R649">
            <v>0.94399999999999995</v>
          </cell>
          <cell r="S649"/>
          <cell r="T649">
            <v>0.94799999999999995</v>
          </cell>
          <cell r="U649">
            <v>0.91500000000000004</v>
          </cell>
          <cell r="V649"/>
          <cell r="W649">
            <v>0.94799999999999995</v>
          </cell>
          <cell r="X649">
            <v>0.91500000000000004</v>
          </cell>
          <cell r="Y649"/>
        </row>
        <row r="650">
          <cell r="A650"/>
          <cell r="B650"/>
          <cell r="C650"/>
          <cell r="D650" t="str">
            <v>отдача</v>
          </cell>
          <cell r="E650"/>
          <cell r="F650"/>
          <cell r="G650"/>
          <cell r="H650">
            <v>0.82640000000000002</v>
          </cell>
          <cell r="I650">
            <v>0.54400000000000004</v>
          </cell>
          <cell r="J650"/>
          <cell r="K650">
            <v>0.82640000000000002</v>
          </cell>
          <cell r="L650">
            <v>0.54400000000000004</v>
          </cell>
          <cell r="M650"/>
          <cell r="N650">
            <v>0.82640000000000002</v>
          </cell>
          <cell r="O650">
            <v>0.54400000000000004</v>
          </cell>
          <cell r="P650"/>
          <cell r="Q650">
            <v>0.82640000000000002</v>
          </cell>
          <cell r="R650">
            <v>0.54400000000000004</v>
          </cell>
          <cell r="S650"/>
          <cell r="T650">
            <v>0.53800000000000003</v>
          </cell>
          <cell r="U650">
            <v>0.55600000000000005</v>
          </cell>
          <cell r="V650"/>
          <cell r="W650">
            <v>0.53800000000000003</v>
          </cell>
          <cell r="X650">
            <v>0.55600000000000005</v>
          </cell>
          <cell r="Y650"/>
        </row>
        <row r="651">
          <cell r="A651"/>
          <cell r="B651"/>
          <cell r="C651"/>
          <cell r="D651" t="str">
            <v>небаланс</v>
          </cell>
          <cell r="E651"/>
          <cell r="F651"/>
          <cell r="G651"/>
          <cell r="H651">
            <v>46.337662337662302</v>
          </cell>
          <cell r="I651">
            <v>42.372881355932201</v>
          </cell>
          <cell r="J651"/>
          <cell r="K651">
            <v>46.337662337662302</v>
          </cell>
          <cell r="L651">
            <v>42.372881355932201</v>
          </cell>
          <cell r="M651"/>
          <cell r="N651">
            <v>46.337662337662302</v>
          </cell>
          <cell r="O651">
            <v>42.372881355932201</v>
          </cell>
          <cell r="P651"/>
          <cell r="Q651">
            <v>46.337662337662302</v>
          </cell>
          <cell r="R651">
            <v>42.372881355932201</v>
          </cell>
          <cell r="S651"/>
          <cell r="T651">
            <v>43.248945147679301</v>
          </cell>
          <cell r="U651">
            <v>39.2349726775956</v>
          </cell>
          <cell r="V651"/>
          <cell r="W651">
            <v>43.248945147679301</v>
          </cell>
          <cell r="X651">
            <v>39.2349726775956</v>
          </cell>
          <cell r="Y651"/>
        </row>
        <row r="652">
          <cell r="A652"/>
          <cell r="B652" t="str">
            <v xml:space="preserve">Небаланс шин-10 кВ 2с.ш.</v>
          </cell>
          <cell r="C652"/>
          <cell r="D652" t="str">
            <v>прием</v>
          </cell>
          <cell r="E652"/>
          <cell r="F652"/>
          <cell r="G652"/>
          <cell r="H652">
            <v>0</v>
          </cell>
          <cell r="I652">
            <v>0</v>
          </cell>
          <cell r="J652"/>
          <cell r="K652">
            <v>0</v>
          </cell>
          <cell r="L652">
            <v>0</v>
          </cell>
          <cell r="M652"/>
          <cell r="N652">
            <v>0</v>
          </cell>
          <cell r="O652">
            <v>0</v>
          </cell>
          <cell r="P652"/>
          <cell r="Q652">
            <v>0</v>
          </cell>
          <cell r="R652">
            <v>0</v>
          </cell>
          <cell r="S652"/>
          <cell r="T652">
            <v>0</v>
          </cell>
          <cell r="U652">
            <v>0</v>
          </cell>
          <cell r="V652"/>
          <cell r="W652">
            <v>0</v>
          </cell>
          <cell r="X652">
            <v>0</v>
          </cell>
          <cell r="Y652"/>
        </row>
        <row r="653">
          <cell r="A653"/>
          <cell r="B653"/>
          <cell r="C653"/>
          <cell r="D653" t="str">
            <v>отдача</v>
          </cell>
          <cell r="E653"/>
          <cell r="F653"/>
          <cell r="G653"/>
          <cell r="H653">
            <v>0.72509999999999997</v>
          </cell>
          <cell r="I653">
            <v>0.44040000000000001</v>
          </cell>
          <cell r="J653"/>
          <cell r="K653">
            <v>0.72509999999999997</v>
          </cell>
          <cell r="L653">
            <v>0.44040000000000001</v>
          </cell>
          <cell r="M653"/>
          <cell r="N653">
            <v>0.72509999999999997</v>
          </cell>
          <cell r="O653">
            <v>0.44040000000000001</v>
          </cell>
          <cell r="P653"/>
          <cell r="Q653">
            <v>0.72509999999999997</v>
          </cell>
          <cell r="R653">
            <v>0.44040000000000001</v>
          </cell>
          <cell r="S653"/>
          <cell r="T653">
            <v>0.432</v>
          </cell>
          <cell r="U653">
            <v>0.3972</v>
          </cell>
          <cell r="V653"/>
          <cell r="W653">
            <v>0.432</v>
          </cell>
          <cell r="X653">
            <v>0.3972</v>
          </cell>
          <cell r="Y653"/>
        </row>
        <row r="654">
          <cell r="A654"/>
          <cell r="B654"/>
          <cell r="C654"/>
          <cell r="D654" t="str">
            <v>небаланс</v>
          </cell>
          <cell r="E654"/>
          <cell r="F654"/>
          <cell r="G654"/>
          <cell r="H654" t="e">
            <v>#DIV/0!</v>
          </cell>
          <cell r="I654" t="e">
            <v>#DIV/0!</v>
          </cell>
          <cell r="J654"/>
          <cell r="K654" t="e">
            <v>#DIV/0!</v>
          </cell>
          <cell r="L654" t="e">
            <v>#DIV/0!</v>
          </cell>
          <cell r="M654"/>
          <cell r="N654" t="e">
            <v>#DIV/0!</v>
          </cell>
          <cell r="O654" t="e">
            <v>#DIV/0!</v>
          </cell>
          <cell r="P654"/>
          <cell r="Q654" t="e">
            <v>#DIV/0!</v>
          </cell>
          <cell r="R654" t="e">
            <v>#DIV/0!</v>
          </cell>
          <cell r="S654"/>
          <cell r="T654" t="e">
            <v>#DIV/0!</v>
          </cell>
          <cell r="U654" t="e">
            <v>#DIV/0!</v>
          </cell>
          <cell r="V654"/>
          <cell r="W654" t="e">
            <v>#DIV/0!</v>
          </cell>
          <cell r="X654" t="e">
            <v>#DIV/0!</v>
          </cell>
          <cell r="Y654"/>
        </row>
        <row r="655">
          <cell r="A655">
            <v>19</v>
          </cell>
          <cell r="B655" t="str">
            <v xml:space="preserve">ПС 110 кВ Неболчи</v>
          </cell>
          <cell r="C655"/>
          <cell r="D655"/>
          <cell r="E655"/>
          <cell r="F655"/>
          <cell r="G655"/>
          <cell r="H655"/>
          <cell r="I655"/>
          <cell r="J655"/>
          <cell r="K655"/>
          <cell r="L655"/>
          <cell r="M655"/>
          <cell r="N655"/>
          <cell r="O655"/>
          <cell r="P655"/>
          <cell r="Q655"/>
          <cell r="R655"/>
          <cell r="S655"/>
          <cell r="T655"/>
          <cell r="U655"/>
          <cell r="V655"/>
          <cell r="W655"/>
          <cell r="X655"/>
          <cell r="Y655"/>
        </row>
        <row r="656">
          <cell r="A656"/>
          <cell r="C656"/>
          <cell r="D656" t="str">
            <v>Т-1</v>
          </cell>
          <cell r="E656"/>
          <cell r="F656" t="str">
            <v>ВН</v>
          </cell>
          <cell r="G656">
            <v>110</v>
          </cell>
          <cell r="H656">
            <v>1.385</v>
          </cell>
          <cell r="I656">
            <v>0.81399999999999995</v>
          </cell>
          <cell r="J656">
            <v>8</v>
          </cell>
          <cell r="K656">
            <v>1.385</v>
          </cell>
          <cell r="L656">
            <v>0.81399999999999995</v>
          </cell>
          <cell r="M656">
            <v>8</v>
          </cell>
          <cell r="N656">
            <v>1.385</v>
          </cell>
          <cell r="O656">
            <v>0.81399999999999995</v>
          </cell>
          <cell r="P656">
            <v>8</v>
          </cell>
          <cell r="Q656">
            <v>1.385</v>
          </cell>
          <cell r="R656">
            <v>0.81399999999999995</v>
          </cell>
          <cell r="S656">
            <v>8</v>
          </cell>
          <cell r="T656">
            <v>0.41899999999999998</v>
          </cell>
          <cell r="U656">
            <v>0.26700000000000002</v>
          </cell>
          <cell r="V656">
            <v>2</v>
          </cell>
          <cell r="W656">
            <v>0.41899999999999998</v>
          </cell>
          <cell r="X656">
            <v>0.26700000000000002</v>
          </cell>
          <cell r="Y656">
            <v>2</v>
          </cell>
        </row>
        <row r="657">
          <cell r="A657"/>
          <cell r="C657"/>
          <cell r="D657"/>
          <cell r="E657"/>
          <cell r="F657" t="str">
            <v>НН</v>
          </cell>
          <cell r="G657">
            <v>10</v>
          </cell>
          <cell r="H657">
            <v>1.385</v>
          </cell>
          <cell r="I657">
            <v>0.81399999999999995</v>
          </cell>
          <cell r="J657">
            <v>90</v>
          </cell>
          <cell r="K657">
            <v>1.385</v>
          </cell>
          <cell r="L657">
            <v>0.81399999999999995</v>
          </cell>
          <cell r="M657">
            <v>90</v>
          </cell>
          <cell r="N657">
            <v>1.385</v>
          </cell>
          <cell r="O657">
            <v>0.81399999999999995</v>
          </cell>
          <cell r="P657">
            <v>90</v>
          </cell>
          <cell r="Q657">
            <v>1.385</v>
          </cell>
          <cell r="R657">
            <v>0.81399999999999995</v>
          </cell>
          <cell r="S657">
            <v>90</v>
          </cell>
          <cell r="T657">
            <v>0.41899999999999998</v>
          </cell>
          <cell r="U657">
            <v>0.26700000000000002</v>
          </cell>
          <cell r="V657">
            <v>28</v>
          </cell>
          <cell r="W657">
            <v>0.41899999999999998</v>
          </cell>
          <cell r="X657">
            <v>0.26700000000000002</v>
          </cell>
          <cell r="Y657">
            <v>28</v>
          </cell>
        </row>
        <row r="658">
          <cell r="A658"/>
          <cell r="B658"/>
          <cell r="C658"/>
          <cell r="D658"/>
          <cell r="E658"/>
          <cell r="F658" t="str">
            <v>РПН</v>
          </cell>
          <cell r="G658" t="str">
            <v>-</v>
          </cell>
          <cell r="H658">
            <v>6</v>
          </cell>
          <cell r="I658"/>
          <cell r="J658"/>
          <cell r="K658">
            <v>6</v>
          </cell>
          <cell r="L658"/>
          <cell r="M658"/>
          <cell r="N658">
            <v>6</v>
          </cell>
          <cell r="O658"/>
          <cell r="P658"/>
          <cell r="Q658">
            <v>6</v>
          </cell>
          <cell r="R658"/>
          <cell r="S658"/>
          <cell r="T658">
            <v>6</v>
          </cell>
          <cell r="U658"/>
          <cell r="V658"/>
          <cell r="W658">
            <v>6</v>
          </cell>
          <cell r="X658"/>
          <cell r="Y658"/>
        </row>
        <row r="659">
          <cell r="A659"/>
          <cell r="C659"/>
          <cell r="D659"/>
          <cell r="E659"/>
          <cell r="F659" t="str">
            <v>ПБВ</v>
          </cell>
          <cell r="G659" t="str">
            <v>-</v>
          </cell>
          <cell r="H659"/>
          <cell r="I659"/>
          <cell r="J659"/>
          <cell r="K659"/>
          <cell r="L659"/>
          <cell r="M659"/>
          <cell r="N659"/>
          <cell r="O659"/>
          <cell r="P659"/>
          <cell r="Q659"/>
          <cell r="R659"/>
          <cell r="S659"/>
          <cell r="T659"/>
          <cell r="U659"/>
          <cell r="V659"/>
          <cell r="W659"/>
          <cell r="X659"/>
          <cell r="Y659"/>
        </row>
        <row r="660">
          <cell r="A660"/>
          <cell r="C660"/>
          <cell r="D660" t="str">
            <v>Т-2</v>
          </cell>
          <cell r="E660"/>
          <cell r="F660" t="str">
            <v>ВН</v>
          </cell>
          <cell r="G660">
            <v>110</v>
          </cell>
          <cell r="H660">
            <v>1.4510000000000001</v>
          </cell>
          <cell r="I660">
            <v>0.69899999999999995</v>
          </cell>
          <cell r="J660">
            <v>90</v>
          </cell>
          <cell r="K660">
            <v>1.4510000000000001</v>
          </cell>
          <cell r="L660">
            <v>0.69899999999999995</v>
          </cell>
          <cell r="M660">
            <v>90</v>
          </cell>
          <cell r="N660">
            <v>1.4510000000000001</v>
          </cell>
          <cell r="O660">
            <v>0.69899999999999995</v>
          </cell>
          <cell r="P660">
            <v>90</v>
          </cell>
          <cell r="Q660">
            <v>1.4510000000000001</v>
          </cell>
          <cell r="R660">
            <v>0.69899999999999995</v>
          </cell>
          <cell r="S660">
            <v>90</v>
          </cell>
          <cell r="T660">
            <v>1.7869999999999999</v>
          </cell>
          <cell r="U660">
            <v>1.083</v>
          </cell>
          <cell r="V660">
            <v>120</v>
          </cell>
          <cell r="W660">
            <v>1.7869999999999999</v>
          </cell>
          <cell r="X660">
            <v>1.083</v>
          </cell>
          <cell r="Y660">
            <v>120</v>
          </cell>
        </row>
        <row r="661">
          <cell r="A661"/>
          <cell r="C661"/>
          <cell r="D661"/>
          <cell r="E661"/>
          <cell r="F661" t="str">
            <v>НН</v>
          </cell>
          <cell r="G661">
            <v>10</v>
          </cell>
          <cell r="H661">
            <v>1.4510000000000001</v>
          </cell>
          <cell r="I661">
            <v>0.69899999999999995</v>
          </cell>
          <cell r="J661">
            <v>92</v>
          </cell>
          <cell r="K661">
            <v>1.4510000000000001</v>
          </cell>
          <cell r="L661">
            <v>0.69899999999999995</v>
          </cell>
          <cell r="M661">
            <v>92</v>
          </cell>
          <cell r="N661">
            <v>1.4510000000000001</v>
          </cell>
          <cell r="O661">
            <v>0.69899999999999995</v>
          </cell>
          <cell r="P661">
            <v>92</v>
          </cell>
          <cell r="Q661">
            <v>1.4510000000000001</v>
          </cell>
          <cell r="R661">
            <v>0.69899999999999995</v>
          </cell>
          <cell r="S661">
            <v>92</v>
          </cell>
          <cell r="T661">
            <v>1.7869999999999999</v>
          </cell>
          <cell r="U661">
            <v>1.083</v>
          </cell>
          <cell r="V661">
            <v>118</v>
          </cell>
          <cell r="W661">
            <v>1.7869999999999999</v>
          </cell>
          <cell r="X661">
            <v>1.083</v>
          </cell>
          <cell r="Y661">
            <v>118</v>
          </cell>
        </row>
        <row r="662">
          <cell r="A662"/>
          <cell r="B662"/>
          <cell r="C662"/>
          <cell r="D662"/>
          <cell r="E662"/>
          <cell r="F662" t="str">
            <v>РПН</v>
          </cell>
          <cell r="G662" t="str">
            <v>-</v>
          </cell>
          <cell r="H662">
            <v>6</v>
          </cell>
          <cell r="I662"/>
          <cell r="J662"/>
          <cell r="K662">
            <v>6</v>
          </cell>
          <cell r="L662"/>
          <cell r="M662"/>
          <cell r="N662">
            <v>6</v>
          </cell>
          <cell r="O662"/>
          <cell r="P662"/>
          <cell r="Q662">
            <v>6</v>
          </cell>
          <cell r="R662"/>
          <cell r="S662"/>
          <cell r="T662">
            <v>6</v>
          </cell>
          <cell r="U662"/>
          <cell r="V662"/>
          <cell r="W662">
            <v>6</v>
          </cell>
          <cell r="X662"/>
          <cell r="Y662"/>
        </row>
        <row r="663">
          <cell r="A663"/>
          <cell r="C663"/>
          <cell r="D663"/>
          <cell r="E663"/>
          <cell r="F663" t="str">
            <v>ПБВ</v>
          </cell>
          <cell r="G663" t="str">
            <v>-</v>
          </cell>
          <cell r="H663"/>
          <cell r="I663"/>
          <cell r="J663"/>
          <cell r="K663"/>
          <cell r="L663"/>
          <cell r="M663"/>
          <cell r="N663"/>
          <cell r="O663"/>
          <cell r="P663"/>
          <cell r="Q663"/>
          <cell r="R663"/>
          <cell r="S663"/>
          <cell r="T663"/>
          <cell r="U663"/>
          <cell r="V663"/>
          <cell r="W663"/>
          <cell r="X663"/>
          <cell r="Y663"/>
        </row>
        <row r="664">
          <cell r="A664"/>
          <cell r="B664" t="str">
            <v xml:space="preserve">1 с.ш.</v>
          </cell>
          <cell r="C664"/>
          <cell r="D664" t="str">
            <v>Л.Неболчская-2</v>
          </cell>
          <cell r="E664" t="str">
            <v>-</v>
          </cell>
          <cell r="F664"/>
          <cell r="G664">
            <v>110</v>
          </cell>
          <cell r="H664">
            <v>3.1680000000000001</v>
          </cell>
          <cell r="I664">
            <v>-2.5739999999999998</v>
          </cell>
          <cell r="J664">
            <v>20</v>
          </cell>
          <cell r="K664">
            <v>3.1680000000000001</v>
          </cell>
          <cell r="L664">
            <v>-2.5739999999999998</v>
          </cell>
          <cell r="M664">
            <v>20</v>
          </cell>
          <cell r="N664">
            <v>3.1680000000000001</v>
          </cell>
          <cell r="O664">
            <v>-2.5739999999999998</v>
          </cell>
          <cell r="P664">
            <v>20</v>
          </cell>
          <cell r="Q664">
            <v>3.1680000000000001</v>
          </cell>
          <cell r="R664">
            <v>-2.5739999999999998</v>
          </cell>
          <cell r="S664">
            <v>20</v>
          </cell>
          <cell r="T664">
            <v>3.0619999999999998</v>
          </cell>
          <cell r="U664">
            <v>-4.25</v>
          </cell>
          <cell r="V664">
            <v>26</v>
          </cell>
          <cell r="W664">
            <v>3.0619999999999998</v>
          </cell>
          <cell r="X664">
            <v>-4.25</v>
          </cell>
          <cell r="Y664">
            <v>26</v>
          </cell>
        </row>
        <row r="665">
          <cell r="A665"/>
          <cell r="B665" t="str">
            <v xml:space="preserve">2 с.ш.</v>
          </cell>
          <cell r="C665"/>
          <cell r="D665" t="str">
            <v>Л.Неболчская-1</v>
          </cell>
          <cell r="E665" t="str">
            <v xml:space="preserve">данные СВ-110</v>
          </cell>
          <cell r="F665"/>
          <cell r="G665">
            <v>110</v>
          </cell>
          <cell r="H665">
            <v>1.306</v>
          </cell>
          <cell r="I665">
            <v>-2.613</v>
          </cell>
          <cell r="J665">
            <v>167</v>
          </cell>
          <cell r="K665">
            <v>1.306</v>
          </cell>
          <cell r="L665">
            <v>-2.613</v>
          </cell>
          <cell r="M665">
            <v>167</v>
          </cell>
          <cell r="N665">
            <v>1.306</v>
          </cell>
          <cell r="O665">
            <v>-2.613</v>
          </cell>
          <cell r="P665">
            <v>167</v>
          </cell>
          <cell r="Q665">
            <v>1.306</v>
          </cell>
          <cell r="R665">
            <v>-2.613</v>
          </cell>
          <cell r="S665">
            <v>167</v>
          </cell>
          <cell r="T665">
            <v>1.96</v>
          </cell>
          <cell r="U665">
            <v>-3.43</v>
          </cell>
          <cell r="V665">
            <v>224</v>
          </cell>
          <cell r="W665">
            <v>1.96</v>
          </cell>
          <cell r="X665">
            <v>-3.43</v>
          </cell>
          <cell r="Y665">
            <v>224</v>
          </cell>
        </row>
        <row r="666">
          <cell r="A666"/>
          <cell r="C666"/>
          <cell r="D666" t="str">
            <v xml:space="preserve">1 с</v>
          </cell>
          <cell r="E666"/>
          <cell r="F666" t="str">
            <v>U</v>
          </cell>
          <cell r="G666">
            <v>110</v>
          </cell>
          <cell r="H666">
            <v>116</v>
          </cell>
          <cell r="I666"/>
          <cell r="J666"/>
          <cell r="K666">
            <v>116</v>
          </cell>
          <cell r="L666"/>
          <cell r="M666"/>
          <cell r="N666">
            <v>116</v>
          </cell>
          <cell r="O666"/>
          <cell r="P666"/>
          <cell r="Q666">
            <v>116</v>
          </cell>
          <cell r="R666"/>
          <cell r="S666"/>
          <cell r="T666">
            <v>117</v>
          </cell>
          <cell r="U666"/>
          <cell r="V666"/>
          <cell r="W666">
            <v>117</v>
          </cell>
          <cell r="X666"/>
          <cell r="Y666"/>
        </row>
        <row r="667">
          <cell r="A667"/>
          <cell r="C667"/>
          <cell r="D667" t="str">
            <v xml:space="preserve">2 с</v>
          </cell>
          <cell r="E667"/>
          <cell r="F667" t="str">
            <v>U</v>
          </cell>
          <cell r="G667">
            <v>110</v>
          </cell>
          <cell r="H667">
            <v>116</v>
          </cell>
          <cell r="I667"/>
          <cell r="J667"/>
          <cell r="K667">
            <v>116</v>
          </cell>
          <cell r="L667"/>
          <cell r="M667"/>
          <cell r="N667">
            <v>116</v>
          </cell>
          <cell r="O667"/>
          <cell r="P667"/>
          <cell r="Q667">
            <v>116</v>
          </cell>
          <cell r="R667"/>
          <cell r="S667"/>
          <cell r="T667">
            <v>117</v>
          </cell>
          <cell r="U667"/>
          <cell r="V667"/>
          <cell r="W667">
            <v>117</v>
          </cell>
          <cell r="X667"/>
          <cell r="Y667"/>
        </row>
        <row r="668">
          <cell r="A668"/>
          <cell r="C668"/>
          <cell r="D668" t="str">
            <v xml:space="preserve">1 с</v>
          </cell>
          <cell r="E668"/>
          <cell r="F668" t="str">
            <v>U</v>
          </cell>
          <cell r="G668">
            <v>10</v>
          </cell>
          <cell r="H668">
            <v>10.3</v>
          </cell>
          <cell r="I668"/>
          <cell r="J668"/>
          <cell r="K668">
            <v>10.3</v>
          </cell>
          <cell r="L668"/>
          <cell r="M668"/>
          <cell r="N668">
            <v>10.3</v>
          </cell>
          <cell r="O668"/>
          <cell r="P668"/>
          <cell r="Q668">
            <v>10.3</v>
          </cell>
          <cell r="R668"/>
          <cell r="S668"/>
          <cell r="T668">
            <v>10.1</v>
          </cell>
          <cell r="U668"/>
          <cell r="V668"/>
          <cell r="W668">
            <v>10.1</v>
          </cell>
          <cell r="X668"/>
          <cell r="Y668"/>
        </row>
        <row r="669">
          <cell r="A669"/>
          <cell r="C669"/>
          <cell r="D669" t="str">
            <v xml:space="preserve">2 с</v>
          </cell>
          <cell r="E669"/>
          <cell r="F669" t="str">
            <v>U</v>
          </cell>
          <cell r="G669">
            <v>10</v>
          </cell>
          <cell r="H669">
            <v>10.1</v>
          </cell>
          <cell r="I669"/>
          <cell r="J669"/>
          <cell r="K669">
            <v>10.1</v>
          </cell>
          <cell r="L669"/>
          <cell r="M669"/>
          <cell r="N669">
            <v>10.1</v>
          </cell>
          <cell r="O669"/>
          <cell r="P669"/>
          <cell r="Q669">
            <v>10.1</v>
          </cell>
          <cell r="R669"/>
          <cell r="S669"/>
          <cell r="T669">
            <v>10.199999999999999</v>
          </cell>
          <cell r="U669"/>
          <cell r="V669"/>
          <cell r="W669">
            <v>10.199999999999999</v>
          </cell>
          <cell r="X669"/>
          <cell r="Y669"/>
        </row>
        <row r="670">
          <cell r="A670"/>
          <cell r="B670" t="str">
            <v xml:space="preserve">1 с.ш</v>
          </cell>
          <cell r="C670"/>
          <cell r="D670" t="str">
            <v>ТСН-1</v>
          </cell>
          <cell r="E670" t="str">
            <v>-</v>
          </cell>
          <cell r="F670" t="str">
            <v>-</v>
          </cell>
          <cell r="G670">
            <v>10</v>
          </cell>
          <cell r="H670">
            <v>1E-3</v>
          </cell>
          <cell r="I670">
            <v>3.0000000000000001E-3</v>
          </cell>
          <cell r="J670">
            <v>0</v>
          </cell>
          <cell r="K670">
            <v>1E-3</v>
          </cell>
          <cell r="L670">
            <v>3.0000000000000001E-3</v>
          </cell>
          <cell r="M670">
            <v>0</v>
          </cell>
          <cell r="N670">
            <v>1E-3</v>
          </cell>
          <cell r="O670">
            <v>3.0000000000000001E-3</v>
          </cell>
          <cell r="P670">
            <v>0</v>
          </cell>
          <cell r="Q670">
            <v>1E-3</v>
          </cell>
          <cell r="R670">
            <v>3.0000000000000001E-3</v>
          </cell>
          <cell r="S670">
            <v>0</v>
          </cell>
          <cell r="T670">
            <v>1E-3</v>
          </cell>
          <cell r="U670">
            <v>3.0000000000000001E-3</v>
          </cell>
          <cell r="V670">
            <v>0</v>
          </cell>
          <cell r="W670">
            <v>1E-3</v>
          </cell>
          <cell r="X670">
            <v>3.0000000000000001E-3</v>
          </cell>
          <cell r="Y670">
            <v>0</v>
          </cell>
        </row>
        <row r="671">
          <cell r="A671"/>
          <cell r="C671"/>
          <cell r="D671" t="str">
            <v>Л-11</v>
          </cell>
          <cell r="E671" t="str">
            <v>-</v>
          </cell>
          <cell r="F671" t="str">
            <v>-</v>
          </cell>
          <cell r="G671">
            <v>10</v>
          </cell>
          <cell r="H671">
            <v>0</v>
          </cell>
          <cell r="I671">
            <v>-5.2999999999999999E-2</v>
          </cell>
          <cell r="J671">
            <v>3</v>
          </cell>
          <cell r="K671">
            <v>0</v>
          </cell>
          <cell r="L671">
            <v>-5.2999999999999999E-2</v>
          </cell>
          <cell r="M671">
            <v>3</v>
          </cell>
          <cell r="N671">
            <v>0</v>
          </cell>
          <cell r="O671">
            <v>-5.2999999999999999E-2</v>
          </cell>
          <cell r="P671">
            <v>3</v>
          </cell>
          <cell r="Q671">
            <v>0</v>
          </cell>
          <cell r="R671">
            <v>-5.2999999999999999E-2</v>
          </cell>
          <cell r="S671">
            <v>3</v>
          </cell>
          <cell r="T671">
            <v>0</v>
          </cell>
          <cell r="U671">
            <v>-5.3999999999999999E-2</v>
          </cell>
          <cell r="V671">
            <v>3</v>
          </cell>
          <cell r="W671">
            <v>0</v>
          </cell>
          <cell r="X671">
            <v>-5.3999999999999999E-2</v>
          </cell>
          <cell r="Y671">
            <v>3</v>
          </cell>
        </row>
        <row r="672">
          <cell r="A672"/>
          <cell r="C672"/>
          <cell r="D672" t="str">
            <v>Л-7</v>
          </cell>
          <cell r="E672" t="str">
            <v>-</v>
          </cell>
          <cell r="F672" t="str">
            <v>-</v>
          </cell>
          <cell r="G672">
            <v>10</v>
          </cell>
          <cell r="H672">
            <v>0.112</v>
          </cell>
          <cell r="I672">
            <v>6.4000000000000001E-2</v>
          </cell>
          <cell r="J672">
            <v>7</v>
          </cell>
          <cell r="K672">
            <v>0.112</v>
          </cell>
          <cell r="L672">
            <v>6.4000000000000001E-2</v>
          </cell>
          <cell r="M672">
            <v>7</v>
          </cell>
          <cell r="N672">
            <v>0.112</v>
          </cell>
          <cell r="O672">
            <v>6.4000000000000001E-2</v>
          </cell>
          <cell r="P672">
            <v>7</v>
          </cell>
          <cell r="Q672">
            <v>0.112</v>
          </cell>
          <cell r="R672">
            <v>6.4000000000000001E-2</v>
          </cell>
          <cell r="S672">
            <v>7</v>
          </cell>
          <cell r="T672">
            <v>0.19400000000000001</v>
          </cell>
          <cell r="U672">
            <v>6.8000000000000005E-2</v>
          </cell>
          <cell r="V672">
            <v>12</v>
          </cell>
          <cell r="W672">
            <v>0.19400000000000001</v>
          </cell>
          <cell r="X672">
            <v>6.8000000000000005E-2</v>
          </cell>
          <cell r="Y672">
            <v>12</v>
          </cell>
        </row>
        <row r="673">
          <cell r="A673"/>
          <cell r="C673"/>
          <cell r="D673" t="str">
            <v>Л-2</v>
          </cell>
          <cell r="E673" t="str">
            <v>-</v>
          </cell>
          <cell r="F673" t="str">
            <v>-</v>
          </cell>
          <cell r="G673">
            <v>10</v>
          </cell>
          <cell r="H673">
            <v>0.127</v>
          </cell>
          <cell r="I673">
            <v>7.5999999999999998E-2</v>
          </cell>
          <cell r="J673">
            <v>8</v>
          </cell>
          <cell r="K673">
            <v>0.127</v>
          </cell>
          <cell r="L673">
            <v>7.5999999999999998E-2</v>
          </cell>
          <cell r="M673">
            <v>8</v>
          </cell>
          <cell r="N673">
            <v>0.127</v>
          </cell>
          <cell r="O673">
            <v>7.5999999999999998E-2</v>
          </cell>
          <cell r="P673">
            <v>8</v>
          </cell>
          <cell r="Q673">
            <v>0.127</v>
          </cell>
          <cell r="R673">
            <v>7.5999999999999998E-2</v>
          </cell>
          <cell r="S673">
            <v>8</v>
          </cell>
          <cell r="T673">
            <v>7.4999999999999997E-2</v>
          </cell>
          <cell r="U673">
            <v>8.1000000000000003E-2</v>
          </cell>
          <cell r="V673">
            <v>6</v>
          </cell>
          <cell r="W673">
            <v>7.4999999999999997E-2</v>
          </cell>
          <cell r="X673">
            <v>8.1000000000000003E-2</v>
          </cell>
          <cell r="Y673">
            <v>6</v>
          </cell>
        </row>
        <row r="674">
          <cell r="A674"/>
          <cell r="C674"/>
          <cell r="D674" t="str">
            <v>Л-3</v>
          </cell>
          <cell r="E674" t="str">
            <v>-</v>
          </cell>
          <cell r="F674" t="str">
            <v>-</v>
          </cell>
          <cell r="G674">
            <v>10</v>
          </cell>
          <cell r="H674">
            <v>0.09</v>
          </cell>
          <cell r="I674">
            <v>5.1999999999999998E-2</v>
          </cell>
          <cell r="J674">
            <v>6</v>
          </cell>
          <cell r="K674">
            <v>0.09</v>
          </cell>
          <cell r="L674">
            <v>5.1999999999999998E-2</v>
          </cell>
          <cell r="M674">
            <v>6</v>
          </cell>
          <cell r="N674">
            <v>0.09</v>
          </cell>
          <cell r="O674">
            <v>5.1999999999999998E-2</v>
          </cell>
          <cell r="P674">
            <v>6</v>
          </cell>
          <cell r="Q674">
            <v>0.09</v>
          </cell>
          <cell r="R674">
            <v>5.1999999999999998E-2</v>
          </cell>
          <cell r="S674">
            <v>6</v>
          </cell>
          <cell r="T674">
            <v>7.3999999999999996E-2</v>
          </cell>
          <cell r="U674">
            <v>5.1999999999999998E-2</v>
          </cell>
          <cell r="V674">
            <v>5</v>
          </cell>
          <cell r="W674">
            <v>7.3999999999999996E-2</v>
          </cell>
          <cell r="X674">
            <v>5.1999999999999998E-2</v>
          </cell>
          <cell r="Y674">
            <v>5</v>
          </cell>
        </row>
        <row r="675">
          <cell r="A675"/>
          <cell r="C675"/>
          <cell r="D675" t="str">
            <v>Л-4</v>
          </cell>
          <cell r="E675" t="str">
            <v>-</v>
          </cell>
          <cell r="F675" t="str">
            <v>-</v>
          </cell>
          <cell r="G675">
            <v>10</v>
          </cell>
          <cell r="H675">
            <v>5.6000000000000001E-2</v>
          </cell>
          <cell r="I675">
            <v>1.9E-2</v>
          </cell>
          <cell r="J675">
            <v>3</v>
          </cell>
          <cell r="K675">
            <v>5.6000000000000001E-2</v>
          </cell>
          <cell r="L675">
            <v>1.9E-2</v>
          </cell>
          <cell r="M675">
            <v>3</v>
          </cell>
          <cell r="N675">
            <v>5.6000000000000001E-2</v>
          </cell>
          <cell r="O675">
            <v>1.9E-2</v>
          </cell>
          <cell r="P675">
            <v>3</v>
          </cell>
          <cell r="Q675">
            <v>5.6000000000000001E-2</v>
          </cell>
          <cell r="R675">
            <v>1.9E-2</v>
          </cell>
          <cell r="S675">
            <v>3</v>
          </cell>
          <cell r="T675">
            <v>5.1999999999999998E-2</v>
          </cell>
          <cell r="U675">
            <v>2.7E-2</v>
          </cell>
          <cell r="V675">
            <v>3</v>
          </cell>
          <cell r="W675">
            <v>5.1999999999999998E-2</v>
          </cell>
          <cell r="X675">
            <v>2.7E-2</v>
          </cell>
          <cell r="Y675">
            <v>3</v>
          </cell>
        </row>
        <row r="676">
          <cell r="A676"/>
          <cell r="C676"/>
          <cell r="D676" t="str">
            <v>Л-12</v>
          </cell>
          <cell r="E676" t="str">
            <v>-</v>
          </cell>
          <cell r="F676" t="str">
            <v>-</v>
          </cell>
          <cell r="G676">
            <v>10</v>
          </cell>
          <cell r="H676">
            <v>1.016</v>
          </cell>
          <cell r="I676">
            <v>0.67300000000000004</v>
          </cell>
          <cell r="J676">
            <v>68</v>
          </cell>
          <cell r="K676">
            <v>1.016</v>
          </cell>
          <cell r="L676">
            <v>0.67300000000000004</v>
          </cell>
          <cell r="M676">
            <v>68</v>
          </cell>
          <cell r="N676">
            <v>1.016</v>
          </cell>
          <cell r="O676">
            <v>0.67300000000000004</v>
          </cell>
          <cell r="P676">
            <v>68</v>
          </cell>
          <cell r="Q676">
            <v>1.016</v>
          </cell>
          <cell r="R676">
            <v>0.67300000000000004</v>
          </cell>
          <cell r="S676">
            <v>68</v>
          </cell>
          <cell r="T676">
            <v>2.4E-2</v>
          </cell>
          <cell r="U676">
            <v>0.127</v>
          </cell>
          <cell r="V676">
            <v>7</v>
          </cell>
          <cell r="W676">
            <v>2.4E-2</v>
          </cell>
          <cell r="X676">
            <v>0.127</v>
          </cell>
          <cell r="Y676">
            <v>7</v>
          </cell>
        </row>
        <row r="677">
          <cell r="A677"/>
          <cell r="B677" t="str">
            <v xml:space="preserve">2 с.ш</v>
          </cell>
          <cell r="C677"/>
          <cell r="D677" t="str">
            <v>ТСН-2</v>
          </cell>
          <cell r="E677" t="str">
            <v>-</v>
          </cell>
          <cell r="F677" t="str">
            <v>-</v>
          </cell>
          <cell r="G677">
            <v>10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/>
          <cell r="C678"/>
          <cell r="D678" t="str">
            <v>Л-5</v>
          </cell>
          <cell r="E678" t="str">
            <v>-</v>
          </cell>
          <cell r="F678" t="str">
            <v>-</v>
          </cell>
          <cell r="G678">
            <v>10</v>
          </cell>
          <cell r="H678">
            <v>0.27900000000000003</v>
          </cell>
          <cell r="I678">
            <v>0.14099999999999999</v>
          </cell>
          <cell r="J678">
            <v>18</v>
          </cell>
          <cell r="K678">
            <v>0.27900000000000003</v>
          </cell>
          <cell r="L678">
            <v>0.14099999999999999</v>
          </cell>
          <cell r="M678">
            <v>18</v>
          </cell>
          <cell r="N678">
            <v>0.27900000000000003</v>
          </cell>
          <cell r="O678">
            <v>0.14099999999999999</v>
          </cell>
          <cell r="P678">
            <v>18</v>
          </cell>
          <cell r="Q678">
            <v>0.27900000000000003</v>
          </cell>
          <cell r="R678">
            <v>0.14099999999999999</v>
          </cell>
          <cell r="S678">
            <v>18</v>
          </cell>
          <cell r="T678">
            <v>0.16500000000000001</v>
          </cell>
          <cell r="U678">
            <v>0.121</v>
          </cell>
          <cell r="V678">
            <v>12</v>
          </cell>
          <cell r="W678">
            <v>0.16500000000000001</v>
          </cell>
          <cell r="X678">
            <v>0.121</v>
          </cell>
          <cell r="Y678">
            <v>12</v>
          </cell>
        </row>
        <row r="679">
          <cell r="A679"/>
          <cell r="C679"/>
          <cell r="D679" t="str">
            <v>Л-6</v>
          </cell>
          <cell r="E679" t="str">
            <v>-</v>
          </cell>
          <cell r="F679" t="str">
            <v>-</v>
          </cell>
          <cell r="G679">
            <v>10</v>
          </cell>
          <cell r="H679">
            <v>9.9000000000000005E-2</v>
          </cell>
          <cell r="I679">
            <v>8.6999999999999994E-2</v>
          </cell>
          <cell r="J679">
            <v>8</v>
          </cell>
          <cell r="K679">
            <v>9.9000000000000005E-2</v>
          </cell>
          <cell r="L679">
            <v>8.6999999999999994E-2</v>
          </cell>
          <cell r="M679">
            <v>8</v>
          </cell>
          <cell r="N679">
            <v>9.9000000000000005E-2</v>
          </cell>
          <cell r="O679">
            <v>8.6999999999999994E-2</v>
          </cell>
          <cell r="P679">
            <v>8</v>
          </cell>
          <cell r="Q679">
            <v>9.9000000000000005E-2</v>
          </cell>
          <cell r="R679">
            <v>8.6999999999999994E-2</v>
          </cell>
          <cell r="S679">
            <v>8</v>
          </cell>
          <cell r="T679">
            <v>6.0999999999999999E-2</v>
          </cell>
          <cell r="U679">
            <v>8.1000000000000003E-2</v>
          </cell>
          <cell r="V679">
            <v>6</v>
          </cell>
          <cell r="W679">
            <v>6.0999999999999999E-2</v>
          </cell>
          <cell r="X679">
            <v>8.1000000000000003E-2</v>
          </cell>
          <cell r="Y679">
            <v>6</v>
          </cell>
        </row>
        <row r="680">
          <cell r="A680"/>
          <cell r="C680"/>
          <cell r="D680" t="str">
            <v>Л-8</v>
          </cell>
          <cell r="E680" t="str">
            <v>-</v>
          </cell>
          <cell r="F680" t="str">
            <v>-</v>
          </cell>
          <cell r="G680">
            <v>10</v>
          </cell>
          <cell r="H680">
            <v>0.05</v>
          </cell>
          <cell r="I680">
            <v>-8.9999999999999993E-3</v>
          </cell>
          <cell r="J680">
            <v>3</v>
          </cell>
          <cell r="K680">
            <v>0.05</v>
          </cell>
          <cell r="L680">
            <v>-8.9999999999999993E-3</v>
          </cell>
          <cell r="M680">
            <v>3</v>
          </cell>
          <cell r="N680">
            <v>0.05</v>
          </cell>
          <cell r="O680">
            <v>-8.9999999999999993E-3</v>
          </cell>
          <cell r="P680">
            <v>3</v>
          </cell>
          <cell r="Q680">
            <v>0.05</v>
          </cell>
          <cell r="R680">
            <v>-8.9999999999999993E-3</v>
          </cell>
          <cell r="S680">
            <v>3</v>
          </cell>
          <cell r="T680">
            <v>3.5999999999999997E-2</v>
          </cell>
          <cell r="U680">
            <v>-1.4E-2</v>
          </cell>
          <cell r="V680">
            <v>2</v>
          </cell>
          <cell r="W680">
            <v>3.5999999999999997E-2</v>
          </cell>
          <cell r="X680">
            <v>-1.4E-2</v>
          </cell>
          <cell r="Y680">
            <v>2</v>
          </cell>
        </row>
        <row r="681">
          <cell r="A681"/>
          <cell r="C681"/>
          <cell r="D681" t="str">
            <v>Л-1</v>
          </cell>
          <cell r="E681" t="str">
            <v>-</v>
          </cell>
          <cell r="F681" t="str">
            <v>-</v>
          </cell>
          <cell r="G681">
            <v>10</v>
          </cell>
          <cell r="H681">
            <v>9.5000000000000001E-2</v>
          </cell>
          <cell r="I681">
            <v>7.3999999999999996E-2</v>
          </cell>
          <cell r="J681">
            <v>7</v>
          </cell>
          <cell r="K681">
            <v>9.5000000000000001E-2</v>
          </cell>
          <cell r="L681">
            <v>7.3999999999999996E-2</v>
          </cell>
          <cell r="M681">
            <v>7</v>
          </cell>
          <cell r="N681">
            <v>9.5000000000000001E-2</v>
          </cell>
          <cell r="O681">
            <v>7.3999999999999996E-2</v>
          </cell>
          <cell r="P681">
            <v>7</v>
          </cell>
          <cell r="Q681">
            <v>9.5000000000000001E-2</v>
          </cell>
          <cell r="R681">
            <v>7.3999999999999996E-2</v>
          </cell>
          <cell r="S681">
            <v>7</v>
          </cell>
          <cell r="T681">
            <v>5.1999999999999998E-2</v>
          </cell>
          <cell r="U681">
            <v>5.8000000000000003E-2</v>
          </cell>
          <cell r="V681">
            <v>4</v>
          </cell>
          <cell r="W681">
            <v>5.1999999999999998E-2</v>
          </cell>
          <cell r="X681">
            <v>5.8000000000000003E-2</v>
          </cell>
          <cell r="Y681">
            <v>4</v>
          </cell>
        </row>
        <row r="682">
          <cell r="A682"/>
          <cell r="C682"/>
          <cell r="D682" t="str">
            <v>Л-9</v>
          </cell>
          <cell r="E682" t="str">
            <v>-</v>
          </cell>
          <cell r="F682" t="str">
            <v>-</v>
          </cell>
          <cell r="G682">
            <v>10</v>
          </cell>
          <cell r="H682">
            <v>0.123</v>
          </cell>
          <cell r="I682">
            <v>0.129</v>
          </cell>
          <cell r="J682">
            <v>10</v>
          </cell>
          <cell r="K682">
            <v>0.123</v>
          </cell>
          <cell r="L682">
            <v>0.129</v>
          </cell>
          <cell r="M682">
            <v>10</v>
          </cell>
          <cell r="N682">
            <v>0.123</v>
          </cell>
          <cell r="O682">
            <v>0.129</v>
          </cell>
          <cell r="P682">
            <v>10</v>
          </cell>
          <cell r="Q682">
            <v>0.123</v>
          </cell>
          <cell r="R682">
            <v>0.129</v>
          </cell>
          <cell r="S682">
            <v>10</v>
          </cell>
          <cell r="T682">
            <v>3.5000000000000003E-2</v>
          </cell>
          <cell r="U682">
            <v>3.5000000000000003E-2</v>
          </cell>
          <cell r="V682">
            <v>3</v>
          </cell>
          <cell r="W682">
            <v>3.5000000000000003E-2</v>
          </cell>
          <cell r="X682">
            <v>3.5000000000000003E-2</v>
          </cell>
          <cell r="Y682">
            <v>3</v>
          </cell>
        </row>
        <row r="683">
          <cell r="A683"/>
          <cell r="C683"/>
          <cell r="D683" t="str">
            <v>Л-10</v>
          </cell>
          <cell r="E683" t="str">
            <v>-</v>
          </cell>
          <cell r="F683" t="str">
            <v>-</v>
          </cell>
          <cell r="G683">
            <v>10</v>
          </cell>
          <cell r="H683">
            <v>0.82299999999999995</v>
          </cell>
          <cell r="I683">
            <v>0.312</v>
          </cell>
          <cell r="J683">
            <v>50</v>
          </cell>
          <cell r="K683">
            <v>0.82299999999999995</v>
          </cell>
          <cell r="L683">
            <v>0.312</v>
          </cell>
          <cell r="M683">
            <v>50</v>
          </cell>
          <cell r="N683">
            <v>0.82299999999999995</v>
          </cell>
          <cell r="O683">
            <v>0.312</v>
          </cell>
          <cell r="P683">
            <v>50</v>
          </cell>
          <cell r="Q683">
            <v>0.82299999999999995</v>
          </cell>
          <cell r="R683">
            <v>0.312</v>
          </cell>
          <cell r="S683">
            <v>50</v>
          </cell>
          <cell r="T683">
            <v>1.45</v>
          </cell>
          <cell r="U683">
            <v>0.80800000000000005</v>
          </cell>
          <cell r="V683">
            <v>94</v>
          </cell>
          <cell r="W683">
            <v>1.45</v>
          </cell>
          <cell r="X683">
            <v>0.80800000000000005</v>
          </cell>
          <cell r="Y683">
            <v>94</v>
          </cell>
        </row>
        <row r="684">
          <cell r="A684"/>
          <cell r="B684" t="str">
            <v xml:space="preserve">Небаланс шин-110 кВ</v>
          </cell>
          <cell r="C684"/>
          <cell r="D684" t="str">
            <v>прием</v>
          </cell>
          <cell r="E684"/>
          <cell r="F684"/>
          <cell r="G684"/>
          <cell r="H684">
            <v>3</v>
          </cell>
          <cell r="I684">
            <v>2</v>
          </cell>
          <cell r="J684"/>
          <cell r="K684">
            <v>3</v>
          </cell>
          <cell r="L684">
            <v>2</v>
          </cell>
          <cell r="M684"/>
          <cell r="N684">
            <v>3</v>
          </cell>
          <cell r="O684">
            <v>2</v>
          </cell>
          <cell r="P684"/>
          <cell r="Q684">
            <v>3</v>
          </cell>
          <cell r="R684">
            <v>2</v>
          </cell>
          <cell r="S684"/>
          <cell r="T684">
            <v>2</v>
          </cell>
          <cell r="U684">
            <v>1</v>
          </cell>
          <cell r="V684"/>
          <cell r="W684">
            <v>2</v>
          </cell>
          <cell r="X684">
            <v>1</v>
          </cell>
          <cell r="Y684"/>
        </row>
        <row r="685">
          <cell r="A685"/>
          <cell r="B685"/>
          <cell r="C685"/>
          <cell r="D685" t="str">
            <v>отдача</v>
          </cell>
          <cell r="E685"/>
          <cell r="F685"/>
          <cell r="G685"/>
          <cell r="H685">
            <v>1</v>
          </cell>
          <cell r="I685">
            <v>-3</v>
          </cell>
          <cell r="J685"/>
          <cell r="K685">
            <v>1</v>
          </cell>
          <cell r="L685">
            <v>-3</v>
          </cell>
          <cell r="M685"/>
          <cell r="N685">
            <v>1</v>
          </cell>
          <cell r="O685">
            <v>-3</v>
          </cell>
          <cell r="P685"/>
          <cell r="Q685">
            <v>1</v>
          </cell>
          <cell r="R685">
            <v>-3</v>
          </cell>
          <cell r="S685"/>
          <cell r="T685">
            <v>2</v>
          </cell>
          <cell r="U685">
            <v>-3</v>
          </cell>
          <cell r="V685"/>
          <cell r="W685">
            <v>2</v>
          </cell>
          <cell r="X685">
            <v>-3</v>
          </cell>
          <cell r="Y685"/>
        </row>
        <row r="686">
          <cell r="A686"/>
          <cell r="B686"/>
          <cell r="C686"/>
          <cell r="D686" t="str">
            <v xml:space="preserve">небаланс %</v>
          </cell>
          <cell r="E686"/>
          <cell r="F686"/>
          <cell r="G686"/>
          <cell r="H686">
            <v>66.67</v>
          </cell>
          <cell r="I686">
            <v>250</v>
          </cell>
          <cell r="J686"/>
          <cell r="K686">
            <v>66.67</v>
          </cell>
          <cell r="L686">
            <v>250</v>
          </cell>
          <cell r="M686"/>
          <cell r="N686">
            <v>66.67</v>
          </cell>
          <cell r="O686">
            <v>250</v>
          </cell>
          <cell r="P686"/>
          <cell r="Q686">
            <v>66.67</v>
          </cell>
          <cell r="R686">
            <v>250</v>
          </cell>
          <cell r="S686"/>
          <cell r="T686">
            <v>0</v>
          </cell>
          <cell r="U686">
            <v>400</v>
          </cell>
          <cell r="V686"/>
          <cell r="W686">
            <v>0</v>
          </cell>
          <cell r="X686">
            <v>400</v>
          </cell>
          <cell r="Y686"/>
        </row>
        <row r="687">
          <cell r="A687"/>
          <cell r="B687" t="str">
            <v xml:space="preserve">Небаланс шин-10 кВ 1с.ш.</v>
          </cell>
          <cell r="C687"/>
          <cell r="D687" t="str">
            <v>прием</v>
          </cell>
          <cell r="E687"/>
          <cell r="F687"/>
          <cell r="G687"/>
          <cell r="H687">
            <v>1.385</v>
          </cell>
          <cell r="I687">
            <v>0.81399999999999995</v>
          </cell>
          <cell r="J687"/>
          <cell r="K687">
            <v>1.385</v>
          </cell>
          <cell r="L687">
            <v>0.81399999999999995</v>
          </cell>
          <cell r="M687"/>
          <cell r="N687">
            <v>1.385</v>
          </cell>
          <cell r="O687">
            <v>0.81399999999999995</v>
          </cell>
          <cell r="P687"/>
          <cell r="Q687">
            <v>1.385</v>
          </cell>
          <cell r="R687">
            <v>0.81399999999999995</v>
          </cell>
          <cell r="S687"/>
          <cell r="T687">
            <v>0.41899999999999998</v>
          </cell>
          <cell r="U687">
            <v>0.26700000000000002</v>
          </cell>
          <cell r="V687"/>
          <cell r="W687">
            <v>0.41899999999999998</v>
          </cell>
          <cell r="X687">
            <v>0.26700000000000002</v>
          </cell>
          <cell r="Y687"/>
        </row>
        <row r="688">
          <cell r="A688"/>
          <cell r="B688"/>
          <cell r="C688"/>
          <cell r="D688" t="str">
            <v>отдача</v>
          </cell>
          <cell r="E688"/>
          <cell r="F688"/>
          <cell r="G688"/>
          <cell r="H688">
            <v>1.4019999999999999</v>
          </cell>
          <cell r="I688">
            <v>0.83399999999999996</v>
          </cell>
          <cell r="J688"/>
          <cell r="K688">
            <v>1.4019999999999999</v>
          </cell>
          <cell r="L688">
            <v>0.83399999999999996</v>
          </cell>
          <cell r="M688"/>
          <cell r="N688">
            <v>1.4019999999999999</v>
          </cell>
          <cell r="O688">
            <v>0.83399999999999996</v>
          </cell>
          <cell r="P688"/>
          <cell r="Q688">
            <v>1.4019999999999999</v>
          </cell>
          <cell r="R688">
            <v>0.83399999999999996</v>
          </cell>
          <cell r="S688"/>
          <cell r="T688">
            <v>0.42</v>
          </cell>
          <cell r="U688">
            <v>0.30399999999999999</v>
          </cell>
          <cell r="V688"/>
          <cell r="W688">
            <v>0.42</v>
          </cell>
          <cell r="X688">
            <v>0.30399999999999999</v>
          </cell>
          <cell r="Y688"/>
        </row>
        <row r="689">
          <cell r="A689"/>
          <cell r="B689"/>
          <cell r="C689"/>
          <cell r="D689" t="str">
            <v>небаланс</v>
          </cell>
          <cell r="E689"/>
          <cell r="F689"/>
          <cell r="G689"/>
          <cell r="H689">
            <v>-1.2274368231046899</v>
          </cell>
          <cell r="I689">
            <v>-2.45700245700246</v>
          </cell>
          <cell r="J689"/>
          <cell r="K689">
            <v>-1.2274368231046899</v>
          </cell>
          <cell r="L689">
            <v>-2.45700245700246</v>
          </cell>
          <cell r="M689"/>
          <cell r="N689">
            <v>-1.2274368231046899</v>
          </cell>
          <cell r="O689">
            <v>-2.45700245700246</v>
          </cell>
          <cell r="P689"/>
          <cell r="Q689">
            <v>-1.2274368231046899</v>
          </cell>
          <cell r="R689">
            <v>-2.45700245700246</v>
          </cell>
          <cell r="S689"/>
          <cell r="T689">
            <v>-0.23866348448687399</v>
          </cell>
          <cell r="U689">
            <v>-13.857677902621701</v>
          </cell>
          <cell r="V689"/>
          <cell r="W689">
            <v>-0.23866348448687399</v>
          </cell>
          <cell r="X689">
            <v>-13.857677902621701</v>
          </cell>
          <cell r="Y689"/>
        </row>
        <row r="690">
          <cell r="A690"/>
          <cell r="B690" t="str">
            <v xml:space="preserve">Небаланс шин-10 кВ 2с.ш.</v>
          </cell>
          <cell r="C690"/>
          <cell r="D690" t="str">
            <v>прием</v>
          </cell>
          <cell r="E690"/>
          <cell r="F690"/>
          <cell r="G690"/>
          <cell r="H690">
            <v>1.4510000000000001</v>
          </cell>
          <cell r="I690">
            <v>0.69899999999999995</v>
          </cell>
          <cell r="J690"/>
          <cell r="K690">
            <v>1.4510000000000001</v>
          </cell>
          <cell r="L690">
            <v>0.69899999999999995</v>
          </cell>
          <cell r="M690"/>
          <cell r="N690">
            <v>1.4510000000000001</v>
          </cell>
          <cell r="O690">
            <v>0.69899999999999995</v>
          </cell>
          <cell r="P690"/>
          <cell r="Q690">
            <v>1.4510000000000001</v>
          </cell>
          <cell r="R690">
            <v>0.69899999999999995</v>
          </cell>
          <cell r="S690"/>
          <cell r="T690">
            <v>1.7869999999999999</v>
          </cell>
          <cell r="U690">
            <v>1.083</v>
          </cell>
          <cell r="V690"/>
          <cell r="W690">
            <v>1.7869999999999999</v>
          </cell>
          <cell r="X690">
            <v>1.083</v>
          </cell>
          <cell r="Y690"/>
        </row>
        <row r="691">
          <cell r="A691"/>
          <cell r="B691"/>
          <cell r="C691"/>
          <cell r="D691" t="str">
            <v>отдача</v>
          </cell>
          <cell r="E691"/>
          <cell r="F691"/>
          <cell r="G691"/>
          <cell r="H691">
            <v>1.4690000000000001</v>
          </cell>
          <cell r="I691">
            <v>0.73399999999999999</v>
          </cell>
          <cell r="J691"/>
          <cell r="K691">
            <v>1.4690000000000001</v>
          </cell>
          <cell r="L691">
            <v>0.73399999999999999</v>
          </cell>
          <cell r="M691"/>
          <cell r="N691">
            <v>1.4690000000000001</v>
          </cell>
          <cell r="O691">
            <v>0.73399999999999999</v>
          </cell>
          <cell r="P691"/>
          <cell r="Q691">
            <v>1.4690000000000001</v>
          </cell>
          <cell r="R691">
            <v>0.73399999999999999</v>
          </cell>
          <cell r="S691"/>
          <cell r="T691">
            <v>1.7989999999999999</v>
          </cell>
          <cell r="U691">
            <v>1.089</v>
          </cell>
          <cell r="V691"/>
          <cell r="W691">
            <v>1.7989999999999999</v>
          </cell>
          <cell r="X691">
            <v>1.089</v>
          </cell>
          <cell r="Y691"/>
        </row>
        <row r="692">
          <cell r="A692"/>
          <cell r="B692"/>
          <cell r="C692"/>
          <cell r="D692" t="str">
            <v>небаланс</v>
          </cell>
          <cell r="E692"/>
          <cell r="F692"/>
          <cell r="G692"/>
          <cell r="H692">
            <v>-1.24052377670572</v>
          </cell>
          <cell r="I692">
            <v>-5.0071530758226102</v>
          </cell>
          <cell r="J692"/>
          <cell r="K692">
            <v>-1.24052377670572</v>
          </cell>
          <cell r="L692">
            <v>-5.0071530758226102</v>
          </cell>
          <cell r="M692"/>
          <cell r="N692">
            <v>-1.24052377670572</v>
          </cell>
          <cell r="O692">
            <v>-5.0071530758226102</v>
          </cell>
          <cell r="P692"/>
          <cell r="Q692">
            <v>-1.24052377670572</v>
          </cell>
          <cell r="R692">
            <v>-5.0071530758226102</v>
          </cell>
          <cell r="S692"/>
          <cell r="T692">
            <v>-0.67151650811415797</v>
          </cell>
          <cell r="U692">
            <v>-0.554016620498615</v>
          </cell>
          <cell r="V692"/>
          <cell r="W692">
            <v>-0.67151650811415797</v>
          </cell>
          <cell r="X692">
            <v>-0.554016620498615</v>
          </cell>
          <cell r="Y692"/>
        </row>
        <row r="693">
          <cell r="A693">
            <v>20</v>
          </cell>
          <cell r="B693" t="str">
            <v xml:space="preserve">ПС 110 кВ Хвойная</v>
          </cell>
          <cell r="C693"/>
          <cell r="D693"/>
          <cell r="E693"/>
          <cell r="F693"/>
          <cell r="G693"/>
          <cell r="H693"/>
          <cell r="I693"/>
          <cell r="J693"/>
          <cell r="K693"/>
          <cell r="L693"/>
          <cell r="M693"/>
          <cell r="N693"/>
          <cell r="O693"/>
          <cell r="P693"/>
          <cell r="Q693"/>
          <cell r="R693"/>
          <cell r="S693"/>
          <cell r="T693"/>
          <cell r="U693"/>
          <cell r="V693"/>
          <cell r="W693"/>
          <cell r="X693"/>
          <cell r="Y693"/>
        </row>
        <row r="694">
          <cell r="A694"/>
          <cell r="C694"/>
          <cell r="D694" t="str">
            <v>CВ-110</v>
          </cell>
          <cell r="E694"/>
          <cell r="F694" t="str">
            <v>ВН</v>
          </cell>
          <cell r="G694">
            <v>110</v>
          </cell>
          <cell r="H694">
            <v>6.99</v>
          </cell>
          <cell r="I694">
            <v>3.45</v>
          </cell>
          <cell r="J694">
            <v>39</v>
          </cell>
          <cell r="K694">
            <v>6.99</v>
          </cell>
          <cell r="L694">
            <v>3.45</v>
          </cell>
          <cell r="M694">
            <v>39</v>
          </cell>
          <cell r="N694">
            <v>6.99</v>
          </cell>
          <cell r="O694">
            <v>3.45</v>
          </cell>
          <cell r="P694">
            <v>39</v>
          </cell>
          <cell r="Q694">
            <v>6.99</v>
          </cell>
          <cell r="R694">
            <v>3.45</v>
          </cell>
          <cell r="S694">
            <v>39</v>
          </cell>
          <cell r="T694">
            <v>6.1</v>
          </cell>
          <cell r="U694">
            <v>3</v>
          </cell>
          <cell r="V694">
            <v>34</v>
          </cell>
          <cell r="W694">
            <v>6.1</v>
          </cell>
          <cell r="X694">
            <v>3</v>
          </cell>
          <cell r="Y694">
            <v>34</v>
          </cell>
        </row>
        <row r="695">
          <cell r="A695"/>
          <cell r="B695"/>
          <cell r="C695"/>
          <cell r="D695"/>
          <cell r="E695"/>
          <cell r="F695" t="str">
            <v>РПН</v>
          </cell>
          <cell r="G695" t="str">
            <v>-</v>
          </cell>
          <cell r="H695"/>
          <cell r="I695"/>
          <cell r="J695"/>
          <cell r="K695"/>
          <cell r="L695"/>
          <cell r="M695"/>
          <cell r="N695"/>
          <cell r="O695"/>
          <cell r="P695"/>
          <cell r="Q695"/>
          <cell r="R695"/>
          <cell r="S695"/>
          <cell r="T695"/>
          <cell r="U695"/>
          <cell r="V695"/>
          <cell r="W695"/>
          <cell r="X695"/>
          <cell r="Y695"/>
        </row>
        <row r="696">
          <cell r="A696"/>
          <cell r="C696"/>
          <cell r="D696"/>
          <cell r="E696"/>
          <cell r="F696" t="str">
            <v>ПБВ</v>
          </cell>
          <cell r="G696" t="str">
            <v>-</v>
          </cell>
          <cell r="H696"/>
          <cell r="I696"/>
          <cell r="J696"/>
          <cell r="K696"/>
          <cell r="L696"/>
          <cell r="M696"/>
          <cell r="N696"/>
          <cell r="O696"/>
          <cell r="P696"/>
          <cell r="Q696"/>
          <cell r="R696"/>
          <cell r="S696"/>
          <cell r="T696"/>
          <cell r="U696"/>
          <cell r="V696"/>
          <cell r="W696"/>
          <cell r="X696"/>
          <cell r="Y696"/>
        </row>
        <row r="697">
          <cell r="A697"/>
          <cell r="C697"/>
          <cell r="D697" t="str">
            <v>Т-1</v>
          </cell>
          <cell r="E697"/>
          <cell r="F697" t="str">
            <v>ВН</v>
          </cell>
          <cell r="G697">
            <v>110</v>
          </cell>
          <cell r="H697">
            <v>3.26</v>
          </cell>
          <cell r="I697">
            <v>1.3540000000000001</v>
          </cell>
          <cell r="J697">
            <v>18</v>
          </cell>
          <cell r="K697">
            <v>3.26</v>
          </cell>
          <cell r="L697">
            <v>1.3540000000000001</v>
          </cell>
          <cell r="M697">
            <v>18</v>
          </cell>
          <cell r="N697">
            <v>3.26</v>
          </cell>
          <cell r="O697">
            <v>1.3540000000000001</v>
          </cell>
          <cell r="P697">
            <v>18</v>
          </cell>
          <cell r="Q697">
            <v>3.26</v>
          </cell>
          <cell r="R697">
            <v>1.3540000000000001</v>
          </cell>
          <cell r="S697">
            <v>18</v>
          </cell>
          <cell r="T697">
            <v>1.91</v>
          </cell>
          <cell r="U697">
            <v>0.99</v>
          </cell>
          <cell r="V697">
            <v>11</v>
          </cell>
          <cell r="W697">
            <v>1.91</v>
          </cell>
          <cell r="X697">
            <v>0.99</v>
          </cell>
          <cell r="Y697">
            <v>11</v>
          </cell>
        </row>
        <row r="698">
          <cell r="A698"/>
          <cell r="C698"/>
          <cell r="D698"/>
          <cell r="E698"/>
          <cell r="F698" t="str">
            <v>СН</v>
          </cell>
          <cell r="G698">
            <v>35</v>
          </cell>
          <cell r="H698">
            <v>0.6</v>
          </cell>
          <cell r="I698">
            <v>0.3</v>
          </cell>
          <cell r="J698">
            <v>11</v>
          </cell>
          <cell r="K698">
            <v>0.6</v>
          </cell>
          <cell r="L698">
            <v>0.3</v>
          </cell>
          <cell r="M698">
            <v>11</v>
          </cell>
          <cell r="N698">
            <v>0.6</v>
          </cell>
          <cell r="O698">
            <v>0.3</v>
          </cell>
          <cell r="P698">
            <v>11</v>
          </cell>
          <cell r="Q698">
            <v>0.6</v>
          </cell>
          <cell r="R698">
            <v>0.3</v>
          </cell>
          <cell r="S698">
            <v>11</v>
          </cell>
          <cell r="T698">
            <v>0.4</v>
          </cell>
          <cell r="U698">
            <v>0.2</v>
          </cell>
          <cell r="V698">
            <v>7</v>
          </cell>
          <cell r="W698">
            <v>0.4</v>
          </cell>
          <cell r="X698">
            <v>0.2</v>
          </cell>
          <cell r="Y698">
            <v>7</v>
          </cell>
        </row>
        <row r="699">
          <cell r="A699"/>
          <cell r="C699"/>
          <cell r="D699"/>
          <cell r="E699"/>
          <cell r="F699" t="str">
            <v>НН</v>
          </cell>
          <cell r="G699">
            <v>10</v>
          </cell>
          <cell r="H699">
            <v>2.6640000000000001</v>
          </cell>
          <cell r="I699">
            <v>1.054</v>
          </cell>
          <cell r="J699">
            <v>161</v>
          </cell>
          <cell r="K699">
            <v>2.6640000000000001</v>
          </cell>
          <cell r="L699">
            <v>1.054</v>
          </cell>
          <cell r="M699">
            <v>161</v>
          </cell>
          <cell r="N699">
            <v>2.6640000000000001</v>
          </cell>
          <cell r="O699">
            <v>1.054</v>
          </cell>
          <cell r="P699">
            <v>161</v>
          </cell>
          <cell r="Q699">
            <v>2.6640000000000001</v>
          </cell>
          <cell r="R699">
            <v>1.054</v>
          </cell>
          <cell r="S699">
            <v>161</v>
          </cell>
          <cell r="T699">
            <v>1.506</v>
          </cell>
          <cell r="U699">
            <v>0.79600000000000004</v>
          </cell>
          <cell r="V699">
            <v>97</v>
          </cell>
          <cell r="W699">
            <v>1.506</v>
          </cell>
          <cell r="X699">
            <v>0.79600000000000004</v>
          </cell>
          <cell r="Y699">
            <v>97</v>
          </cell>
        </row>
        <row r="700">
          <cell r="A700"/>
          <cell r="B700"/>
          <cell r="C700"/>
          <cell r="D700"/>
          <cell r="E700"/>
          <cell r="F700" t="str">
            <v>РПН</v>
          </cell>
          <cell r="G700" t="str">
            <v>-</v>
          </cell>
          <cell r="H700">
            <v>6</v>
          </cell>
          <cell r="I700"/>
          <cell r="J700"/>
          <cell r="K700">
            <v>6</v>
          </cell>
          <cell r="L700"/>
          <cell r="M700"/>
          <cell r="N700">
            <v>6</v>
          </cell>
          <cell r="O700"/>
          <cell r="P700"/>
          <cell r="Q700">
            <v>6</v>
          </cell>
          <cell r="R700"/>
          <cell r="S700"/>
          <cell r="T700">
            <v>6</v>
          </cell>
          <cell r="U700"/>
          <cell r="V700"/>
          <cell r="W700">
            <v>6</v>
          </cell>
          <cell r="X700"/>
          <cell r="Y700"/>
        </row>
        <row r="701">
          <cell r="A701"/>
          <cell r="C701"/>
          <cell r="D701"/>
          <cell r="E701"/>
          <cell r="F701" t="str">
            <v>ПБВ</v>
          </cell>
          <cell r="G701" t="str">
            <v>-</v>
          </cell>
          <cell r="H701"/>
          <cell r="I701"/>
          <cell r="J701"/>
          <cell r="K701"/>
          <cell r="L701"/>
          <cell r="M701"/>
          <cell r="N701"/>
          <cell r="O701"/>
          <cell r="P701"/>
          <cell r="Q701"/>
          <cell r="R701"/>
          <cell r="S701"/>
          <cell r="T701"/>
          <cell r="U701"/>
          <cell r="V701"/>
          <cell r="W701"/>
          <cell r="X701"/>
          <cell r="Y701"/>
        </row>
        <row r="702">
          <cell r="A702"/>
          <cell r="C702"/>
          <cell r="D702" t="str">
            <v>Т-2</v>
          </cell>
          <cell r="E702"/>
          <cell r="F702" t="str">
            <v>ВН</v>
          </cell>
          <cell r="G702">
            <v>110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/>
          <cell r="C703"/>
          <cell r="D703"/>
          <cell r="E703"/>
          <cell r="F703" t="str">
            <v>СН</v>
          </cell>
          <cell r="G703">
            <v>35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/>
          <cell r="C704"/>
          <cell r="D704"/>
          <cell r="E704"/>
          <cell r="F704" t="str">
            <v>НН</v>
          </cell>
          <cell r="G704">
            <v>10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/>
          <cell r="B705"/>
          <cell r="C705"/>
          <cell r="D705"/>
          <cell r="E705"/>
          <cell r="F705" t="str">
            <v>РПН</v>
          </cell>
          <cell r="G705" t="str">
            <v>-</v>
          </cell>
          <cell r="H705"/>
          <cell r="I705"/>
          <cell r="J705"/>
          <cell r="K705"/>
          <cell r="L705"/>
          <cell r="M705"/>
          <cell r="N705"/>
          <cell r="O705"/>
          <cell r="P705"/>
          <cell r="Q705"/>
          <cell r="R705"/>
          <cell r="S705"/>
          <cell r="T705"/>
          <cell r="U705"/>
          <cell r="V705"/>
          <cell r="W705"/>
          <cell r="X705"/>
          <cell r="Y705"/>
        </row>
        <row r="706">
          <cell r="A706"/>
          <cell r="C706"/>
          <cell r="D706"/>
          <cell r="E706"/>
          <cell r="F706" t="str">
            <v>ПБВ</v>
          </cell>
          <cell r="G706" t="str">
            <v>-</v>
          </cell>
          <cell r="H706"/>
          <cell r="I706"/>
          <cell r="J706"/>
          <cell r="K706"/>
          <cell r="L706"/>
          <cell r="M706"/>
          <cell r="N706"/>
          <cell r="O706"/>
          <cell r="P706"/>
          <cell r="Q706"/>
          <cell r="R706"/>
          <cell r="S706"/>
          <cell r="T706"/>
          <cell r="U706"/>
          <cell r="V706"/>
          <cell r="W706"/>
          <cell r="X706"/>
          <cell r="Y706"/>
        </row>
        <row r="707">
          <cell r="A707"/>
          <cell r="B707" t="str">
            <v xml:space="preserve">1 с.ш.</v>
          </cell>
          <cell r="C707"/>
          <cell r="D707" t="str">
            <v>Л.Юбилейная</v>
          </cell>
          <cell r="E707" t="str">
            <v>-</v>
          </cell>
          <cell r="F707"/>
          <cell r="G707">
            <v>110</v>
          </cell>
          <cell r="H707">
            <v>1.143</v>
          </cell>
          <cell r="I707">
            <v>0.28299999999999997</v>
          </cell>
          <cell r="J707">
            <v>113</v>
          </cell>
          <cell r="K707">
            <v>1.143</v>
          </cell>
          <cell r="L707">
            <v>0.28299999999999997</v>
          </cell>
          <cell r="M707">
            <v>113</v>
          </cell>
          <cell r="N707">
            <v>1.143</v>
          </cell>
          <cell r="O707">
            <v>0.28299999999999997</v>
          </cell>
          <cell r="P707">
            <v>113</v>
          </cell>
          <cell r="Q707">
            <v>1.143</v>
          </cell>
          <cell r="R707">
            <v>0.28299999999999997</v>
          </cell>
          <cell r="S707">
            <v>113</v>
          </cell>
          <cell r="T707">
            <v>0.68</v>
          </cell>
          <cell r="U707">
            <v>0.248</v>
          </cell>
          <cell r="V707">
            <v>70</v>
          </cell>
          <cell r="W707">
            <v>0.68</v>
          </cell>
          <cell r="X707">
            <v>0.248</v>
          </cell>
          <cell r="Y707">
            <v>70</v>
          </cell>
        </row>
        <row r="708">
          <cell r="A708"/>
          <cell r="B708" t="str">
            <v xml:space="preserve">2 с.ш.</v>
          </cell>
          <cell r="C708"/>
          <cell r="D708" t="str">
            <v>Л.Лесная-1</v>
          </cell>
          <cell r="E708" t="str">
            <v>-</v>
          </cell>
          <cell r="F708"/>
          <cell r="G708">
            <v>110</v>
          </cell>
          <cell r="H708">
            <v>0.02</v>
          </cell>
          <cell r="I708">
            <v>0.01</v>
          </cell>
          <cell r="J708">
            <v>2</v>
          </cell>
          <cell r="K708">
            <v>0.02</v>
          </cell>
          <cell r="L708">
            <v>0.01</v>
          </cell>
          <cell r="M708">
            <v>2</v>
          </cell>
          <cell r="N708">
            <v>0.02</v>
          </cell>
          <cell r="O708">
            <v>0.01</v>
          </cell>
          <cell r="P708">
            <v>2</v>
          </cell>
          <cell r="Q708">
            <v>0.02</v>
          </cell>
          <cell r="R708">
            <v>0.01</v>
          </cell>
          <cell r="S708">
            <v>2</v>
          </cell>
          <cell r="T708">
            <v>0.01</v>
          </cell>
          <cell r="U708">
            <v>5.0000000000000001E-3</v>
          </cell>
          <cell r="V708">
            <v>1</v>
          </cell>
          <cell r="W708">
            <v>0.01</v>
          </cell>
          <cell r="X708">
            <v>5.0000000000000001E-3</v>
          </cell>
          <cell r="Y708">
            <v>1</v>
          </cell>
        </row>
        <row r="709">
          <cell r="A709"/>
          <cell r="B709" t="str">
            <v xml:space="preserve">1 с.ш.</v>
          </cell>
          <cell r="C709"/>
          <cell r="D709" t="str">
            <v>Л.Хвойнинская-3</v>
          </cell>
          <cell r="E709" t="str">
            <v>-</v>
          </cell>
          <cell r="F709"/>
          <cell r="G709">
            <v>35</v>
          </cell>
          <cell r="H709">
            <v>1.7999999999999999E-2</v>
          </cell>
          <cell r="I709">
            <v>1.9E-2</v>
          </cell>
          <cell r="J709">
            <v>3</v>
          </cell>
          <cell r="K709">
            <v>1.7999999999999999E-2</v>
          </cell>
          <cell r="L709">
            <v>1.9E-2</v>
          </cell>
          <cell r="M709">
            <v>3</v>
          </cell>
          <cell r="N709">
            <v>1.7999999999999999E-2</v>
          </cell>
          <cell r="O709">
            <v>1.9E-2</v>
          </cell>
          <cell r="P709">
            <v>3</v>
          </cell>
          <cell r="Q709">
            <v>1.7999999999999999E-2</v>
          </cell>
          <cell r="R709">
            <v>1.9E-2</v>
          </cell>
          <cell r="S709">
            <v>3</v>
          </cell>
          <cell r="T709">
            <v>1.4E-2</v>
          </cell>
          <cell r="U709">
            <v>1.9E-2</v>
          </cell>
          <cell r="V709">
            <v>2</v>
          </cell>
          <cell r="W709">
            <v>1.4E-2</v>
          </cell>
          <cell r="X709">
            <v>1.9E-2</v>
          </cell>
          <cell r="Y709">
            <v>2</v>
          </cell>
        </row>
        <row r="710">
          <cell r="A710"/>
          <cell r="B710" t="str">
            <v xml:space="preserve">2 с.ш.</v>
          </cell>
          <cell r="C710"/>
          <cell r="D710" t="str">
            <v>Л.Миголощская-1</v>
          </cell>
          <cell r="E710" t="str">
            <v>-</v>
          </cell>
          <cell r="F710"/>
          <cell r="G710">
            <v>35</v>
          </cell>
          <cell r="H710">
            <v>0.15</v>
          </cell>
          <cell r="I710">
            <v>7.4999999999999997E-2</v>
          </cell>
          <cell r="J710">
            <v>16</v>
          </cell>
          <cell r="K710">
            <v>0.15</v>
          </cell>
          <cell r="L710">
            <v>7.4999999999999997E-2</v>
          </cell>
          <cell r="M710">
            <v>16</v>
          </cell>
          <cell r="N710">
            <v>0.15</v>
          </cell>
          <cell r="O710">
            <v>7.4999999999999997E-2</v>
          </cell>
          <cell r="P710">
            <v>16</v>
          </cell>
          <cell r="Q710">
            <v>0.15</v>
          </cell>
          <cell r="R710">
            <v>7.4999999999999997E-2</v>
          </cell>
          <cell r="S710">
            <v>16</v>
          </cell>
          <cell r="T710">
            <v>0.08</v>
          </cell>
          <cell r="U710">
            <v>0.04</v>
          </cell>
          <cell r="V710">
            <v>9</v>
          </cell>
          <cell r="W710">
            <v>0.08</v>
          </cell>
          <cell r="X710">
            <v>0.04</v>
          </cell>
          <cell r="Y710">
            <v>9</v>
          </cell>
        </row>
        <row r="711">
          <cell r="A711"/>
          <cell r="B711" t="str">
            <v xml:space="preserve">2 с.ш.</v>
          </cell>
          <cell r="C711"/>
          <cell r="D711" t="str">
            <v>Л.Хвойнинская-2</v>
          </cell>
          <cell r="E711" t="str">
            <v>-</v>
          </cell>
          <cell r="F711"/>
          <cell r="G711">
            <v>35</v>
          </cell>
          <cell r="H711">
            <v>7.4999999999999997E-2</v>
          </cell>
          <cell r="I711">
            <v>5.5E-2</v>
          </cell>
          <cell r="J711">
            <v>1</v>
          </cell>
          <cell r="K711">
            <v>7.4999999999999997E-2</v>
          </cell>
          <cell r="L711">
            <v>5.5E-2</v>
          </cell>
          <cell r="M711">
            <v>1</v>
          </cell>
          <cell r="N711">
            <v>7.4999999999999997E-2</v>
          </cell>
          <cell r="O711">
            <v>5.5E-2</v>
          </cell>
          <cell r="P711">
            <v>1</v>
          </cell>
          <cell r="Q711">
            <v>7.4999999999999997E-2</v>
          </cell>
          <cell r="R711">
            <v>5.5E-2</v>
          </cell>
          <cell r="S711">
            <v>1</v>
          </cell>
          <cell r="T711">
            <v>5.1999999999999998E-2</v>
          </cell>
          <cell r="U711">
            <v>6.2E-2</v>
          </cell>
          <cell r="V711">
            <v>1</v>
          </cell>
          <cell r="W711">
            <v>5.1999999999999998E-2</v>
          </cell>
          <cell r="X711">
            <v>6.2E-2</v>
          </cell>
          <cell r="Y711">
            <v>1</v>
          </cell>
        </row>
        <row r="712">
          <cell r="A712"/>
          <cell r="C712"/>
          <cell r="D712" t="str">
            <v xml:space="preserve">1 с</v>
          </cell>
          <cell r="E712"/>
          <cell r="F712" t="str">
            <v>U</v>
          </cell>
          <cell r="G712">
            <v>110</v>
          </cell>
          <cell r="H712">
            <v>116</v>
          </cell>
          <cell r="I712"/>
          <cell r="J712"/>
          <cell r="K712">
            <v>116</v>
          </cell>
          <cell r="L712"/>
          <cell r="M712"/>
          <cell r="N712">
            <v>116</v>
          </cell>
          <cell r="O712"/>
          <cell r="P712"/>
          <cell r="Q712">
            <v>116</v>
          </cell>
          <cell r="R712"/>
          <cell r="S712"/>
          <cell r="T712">
            <v>116</v>
          </cell>
          <cell r="U712"/>
          <cell r="V712"/>
          <cell r="W712">
            <v>116</v>
          </cell>
          <cell r="X712"/>
          <cell r="Y712"/>
        </row>
        <row r="713">
          <cell r="A713"/>
          <cell r="C713"/>
          <cell r="D713" t="str">
            <v xml:space="preserve">2 с</v>
          </cell>
          <cell r="E713"/>
          <cell r="F713" t="str">
            <v>U</v>
          </cell>
          <cell r="G713">
            <v>110</v>
          </cell>
          <cell r="H713">
            <v>116</v>
          </cell>
          <cell r="I713"/>
          <cell r="J713"/>
          <cell r="K713">
            <v>116</v>
          </cell>
          <cell r="L713"/>
          <cell r="M713"/>
          <cell r="N713">
            <v>116</v>
          </cell>
          <cell r="O713"/>
          <cell r="P713"/>
          <cell r="Q713">
            <v>116</v>
          </cell>
          <cell r="R713"/>
          <cell r="S713"/>
          <cell r="T713">
            <v>116</v>
          </cell>
          <cell r="U713"/>
          <cell r="V713"/>
          <cell r="W713">
            <v>116</v>
          </cell>
          <cell r="X713"/>
          <cell r="Y713"/>
        </row>
        <row r="714">
          <cell r="A714"/>
          <cell r="C714"/>
          <cell r="D714" t="str">
            <v xml:space="preserve">1 с</v>
          </cell>
          <cell r="E714"/>
          <cell r="F714" t="str">
            <v>U</v>
          </cell>
          <cell r="G714">
            <v>35</v>
          </cell>
          <cell r="H714">
            <v>35</v>
          </cell>
          <cell r="I714"/>
          <cell r="J714"/>
          <cell r="K714">
            <v>35</v>
          </cell>
          <cell r="L714"/>
          <cell r="M714"/>
          <cell r="N714">
            <v>35</v>
          </cell>
          <cell r="O714"/>
          <cell r="P714"/>
          <cell r="Q714">
            <v>35</v>
          </cell>
          <cell r="R714"/>
          <cell r="S714"/>
          <cell r="T714">
            <v>35</v>
          </cell>
          <cell r="U714"/>
          <cell r="V714"/>
          <cell r="W714">
            <v>35</v>
          </cell>
          <cell r="X714"/>
          <cell r="Y714"/>
        </row>
        <row r="715">
          <cell r="A715"/>
          <cell r="C715"/>
          <cell r="D715" t="str">
            <v xml:space="preserve">2 с</v>
          </cell>
          <cell r="E715"/>
          <cell r="F715" t="str">
            <v>U</v>
          </cell>
          <cell r="G715">
            <v>35</v>
          </cell>
          <cell r="H715">
            <v>35</v>
          </cell>
          <cell r="I715"/>
          <cell r="J715"/>
          <cell r="K715">
            <v>35</v>
          </cell>
          <cell r="L715"/>
          <cell r="M715"/>
          <cell r="N715">
            <v>35</v>
          </cell>
          <cell r="O715"/>
          <cell r="P715"/>
          <cell r="Q715">
            <v>35</v>
          </cell>
          <cell r="R715"/>
          <cell r="S715"/>
          <cell r="T715">
            <v>35</v>
          </cell>
          <cell r="U715"/>
          <cell r="V715"/>
          <cell r="W715">
            <v>35</v>
          </cell>
          <cell r="X715"/>
          <cell r="Y715"/>
        </row>
        <row r="716">
          <cell r="A716"/>
          <cell r="C716"/>
          <cell r="D716" t="str">
            <v xml:space="preserve">1 с</v>
          </cell>
          <cell r="E716"/>
          <cell r="F716" t="str">
            <v>U</v>
          </cell>
          <cell r="G716">
            <v>10</v>
          </cell>
          <cell r="H716">
            <v>10.3</v>
          </cell>
          <cell r="I716"/>
          <cell r="J716"/>
          <cell r="K716">
            <v>10.3</v>
          </cell>
          <cell r="L716"/>
          <cell r="M716"/>
          <cell r="N716">
            <v>10.3</v>
          </cell>
          <cell r="O716"/>
          <cell r="P716"/>
          <cell r="Q716">
            <v>10.3</v>
          </cell>
          <cell r="R716"/>
          <cell r="S716"/>
          <cell r="T716">
            <v>10.1</v>
          </cell>
          <cell r="U716"/>
          <cell r="V716"/>
          <cell r="W716">
            <v>10.1</v>
          </cell>
          <cell r="X716"/>
          <cell r="Y716"/>
        </row>
        <row r="717">
          <cell r="A717"/>
          <cell r="C717"/>
          <cell r="D717" t="str">
            <v xml:space="preserve">2 с</v>
          </cell>
          <cell r="E717"/>
          <cell r="F717" t="str">
            <v>U</v>
          </cell>
          <cell r="G717">
            <v>10</v>
          </cell>
          <cell r="H717">
            <v>10.3</v>
          </cell>
          <cell r="I717"/>
          <cell r="J717"/>
          <cell r="K717">
            <v>10.3</v>
          </cell>
          <cell r="L717"/>
          <cell r="M717"/>
          <cell r="N717">
            <v>10.3</v>
          </cell>
          <cell r="O717"/>
          <cell r="P717"/>
          <cell r="Q717">
            <v>10.3</v>
          </cell>
          <cell r="R717"/>
          <cell r="S717"/>
          <cell r="T717">
            <v>10.1</v>
          </cell>
          <cell r="U717"/>
          <cell r="V717"/>
          <cell r="W717">
            <v>10.1</v>
          </cell>
          <cell r="X717"/>
          <cell r="Y717"/>
        </row>
        <row r="718">
          <cell r="A718"/>
          <cell r="B718" t="str">
            <v xml:space="preserve">1 с.ш</v>
          </cell>
          <cell r="C718"/>
          <cell r="D718" t="str">
            <v>ТСН-1</v>
          </cell>
          <cell r="E718" t="str">
            <v>-</v>
          </cell>
          <cell r="F718" t="str">
            <v>-</v>
          </cell>
          <cell r="G718">
            <v>10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/>
          <cell r="C719"/>
          <cell r="D719" t="str">
            <v>Л-3</v>
          </cell>
          <cell r="E719" t="str">
            <v>-</v>
          </cell>
          <cell r="F719" t="str">
            <v>-</v>
          </cell>
          <cell r="G719">
            <v>10</v>
          </cell>
          <cell r="H719">
            <v>5.3999999999999999E-2</v>
          </cell>
          <cell r="I719">
            <v>8.1000000000000003E-2</v>
          </cell>
          <cell r="J719">
            <v>5</v>
          </cell>
          <cell r="K719">
            <v>5.3999999999999999E-2</v>
          </cell>
          <cell r="L719">
            <v>8.1000000000000003E-2</v>
          </cell>
          <cell r="M719">
            <v>5</v>
          </cell>
          <cell r="N719">
            <v>5.3999999999999999E-2</v>
          </cell>
          <cell r="O719">
            <v>8.1000000000000003E-2</v>
          </cell>
          <cell r="P719">
            <v>5</v>
          </cell>
          <cell r="Q719">
            <v>5.3999999999999999E-2</v>
          </cell>
          <cell r="R719">
            <v>8.1000000000000003E-2</v>
          </cell>
          <cell r="S719">
            <v>5</v>
          </cell>
          <cell r="T719">
            <v>9.0999999999999998E-2</v>
          </cell>
          <cell r="U719">
            <v>7.4999999999999997E-2</v>
          </cell>
          <cell r="V719">
            <v>7</v>
          </cell>
          <cell r="W719">
            <v>9.0999999999999998E-2</v>
          </cell>
          <cell r="X719">
            <v>7.4999999999999997E-2</v>
          </cell>
          <cell r="Y719">
            <v>7</v>
          </cell>
        </row>
        <row r="720">
          <cell r="A720"/>
          <cell r="C720"/>
          <cell r="D720" t="str">
            <v>Л-4</v>
          </cell>
          <cell r="E720" t="str">
            <v>-</v>
          </cell>
          <cell r="F720" t="str">
            <v>-</v>
          </cell>
          <cell r="G720">
            <v>10</v>
          </cell>
          <cell r="H720">
            <v>0.98799999999999999</v>
          </cell>
          <cell r="I720">
            <v>0.55500000000000005</v>
          </cell>
          <cell r="J720">
            <v>64</v>
          </cell>
          <cell r="K720">
            <v>0.98799999999999999</v>
          </cell>
          <cell r="L720">
            <v>0.55500000000000005</v>
          </cell>
          <cell r="M720">
            <v>64</v>
          </cell>
          <cell r="N720">
            <v>0.98799999999999999</v>
          </cell>
          <cell r="O720">
            <v>0.55500000000000005</v>
          </cell>
          <cell r="P720">
            <v>64</v>
          </cell>
          <cell r="Q720">
            <v>0.98799999999999999</v>
          </cell>
          <cell r="R720">
            <v>0.55500000000000005</v>
          </cell>
          <cell r="S720">
            <v>64</v>
          </cell>
          <cell r="T720">
            <v>0.47</v>
          </cell>
          <cell r="U720">
            <v>0.31</v>
          </cell>
          <cell r="V720">
            <v>32</v>
          </cell>
          <cell r="W720">
            <v>0.47</v>
          </cell>
          <cell r="X720">
            <v>0.31</v>
          </cell>
          <cell r="Y720">
            <v>32</v>
          </cell>
        </row>
        <row r="721">
          <cell r="A721"/>
          <cell r="C721"/>
          <cell r="D721" t="str">
            <v>Л-5</v>
          </cell>
          <cell r="E721" t="str">
            <v>-</v>
          </cell>
          <cell r="F721" t="str">
            <v>-</v>
          </cell>
          <cell r="G721">
            <v>10</v>
          </cell>
          <cell r="H721">
            <v>7.4999999999999997E-2</v>
          </cell>
          <cell r="I721">
            <v>5.5E-2</v>
          </cell>
          <cell r="J721">
            <v>5</v>
          </cell>
          <cell r="K721">
            <v>7.4999999999999997E-2</v>
          </cell>
          <cell r="L721">
            <v>5.5E-2</v>
          </cell>
          <cell r="M721">
            <v>5</v>
          </cell>
          <cell r="N721">
            <v>7.4999999999999997E-2</v>
          </cell>
          <cell r="O721">
            <v>5.5E-2</v>
          </cell>
          <cell r="P721">
            <v>5</v>
          </cell>
          <cell r="Q721">
            <v>7.4999999999999997E-2</v>
          </cell>
          <cell r="R721">
            <v>5.5E-2</v>
          </cell>
          <cell r="S721">
            <v>5</v>
          </cell>
          <cell r="T721">
            <v>5.1999999999999998E-2</v>
          </cell>
          <cell r="U721">
            <v>6.2E-2</v>
          </cell>
          <cell r="V721">
            <v>5</v>
          </cell>
          <cell r="W721">
            <v>5.1999999999999998E-2</v>
          </cell>
          <cell r="X721">
            <v>6.2E-2</v>
          </cell>
          <cell r="Y721">
            <v>5</v>
          </cell>
        </row>
        <row r="722">
          <cell r="A722"/>
          <cell r="C722"/>
          <cell r="D722" t="str">
            <v>Л-9</v>
          </cell>
          <cell r="E722" t="str">
            <v>-</v>
          </cell>
          <cell r="F722" t="str">
            <v>-</v>
          </cell>
          <cell r="G722">
            <v>10</v>
          </cell>
          <cell r="H722">
            <v>7.5999999999999998E-2</v>
          </cell>
          <cell r="I722">
            <v>0</v>
          </cell>
          <cell r="J722">
            <v>4</v>
          </cell>
          <cell r="K722">
            <v>7.5999999999999998E-2</v>
          </cell>
          <cell r="L722">
            <v>0</v>
          </cell>
          <cell r="M722">
            <v>4</v>
          </cell>
          <cell r="N722">
            <v>7.5999999999999998E-2</v>
          </cell>
          <cell r="O722">
            <v>0</v>
          </cell>
          <cell r="P722">
            <v>4</v>
          </cell>
          <cell r="Q722">
            <v>7.5999999999999998E-2</v>
          </cell>
          <cell r="R722">
            <v>0</v>
          </cell>
          <cell r="S722">
            <v>4</v>
          </cell>
          <cell r="T722">
            <v>0.06</v>
          </cell>
          <cell r="U722">
            <v>0</v>
          </cell>
          <cell r="V722">
            <v>3</v>
          </cell>
          <cell r="W722">
            <v>0.06</v>
          </cell>
          <cell r="X722">
            <v>0</v>
          </cell>
          <cell r="Y722">
            <v>3</v>
          </cell>
        </row>
        <row r="723">
          <cell r="A723"/>
          <cell r="B723" t="str">
            <v xml:space="preserve">2 с.ш</v>
          </cell>
          <cell r="C723"/>
          <cell r="D723" t="str">
            <v>ТСН-2</v>
          </cell>
          <cell r="E723" t="str">
            <v>-</v>
          </cell>
          <cell r="F723" t="str">
            <v>-</v>
          </cell>
          <cell r="G723">
            <v>10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/>
          <cell r="C724"/>
          <cell r="D724" t="str">
            <v>Л-2</v>
          </cell>
          <cell r="E724" t="str">
            <v>-</v>
          </cell>
          <cell r="F724" t="str">
            <v>-</v>
          </cell>
          <cell r="G724">
            <v>10</v>
          </cell>
          <cell r="H724">
            <v>1.143</v>
          </cell>
          <cell r="I724">
            <v>0.28299999999999997</v>
          </cell>
          <cell r="J724">
            <v>66</v>
          </cell>
          <cell r="K724">
            <v>1.143</v>
          </cell>
          <cell r="L724">
            <v>0.28299999999999997</v>
          </cell>
          <cell r="M724">
            <v>66</v>
          </cell>
          <cell r="N724">
            <v>1.143</v>
          </cell>
          <cell r="O724">
            <v>0.28299999999999997</v>
          </cell>
          <cell r="P724">
            <v>66</v>
          </cell>
          <cell r="Q724">
            <v>1.143</v>
          </cell>
          <cell r="R724">
            <v>0.28299999999999997</v>
          </cell>
          <cell r="S724">
            <v>66</v>
          </cell>
          <cell r="T724">
            <v>0.68</v>
          </cell>
          <cell r="U724">
            <v>0.248</v>
          </cell>
          <cell r="V724">
            <v>41</v>
          </cell>
          <cell r="W724">
            <v>0.68</v>
          </cell>
          <cell r="X724">
            <v>0.248</v>
          </cell>
          <cell r="Y724">
            <v>41</v>
          </cell>
        </row>
        <row r="725">
          <cell r="A725"/>
          <cell r="C725"/>
          <cell r="D725" t="str">
            <v>Л-12</v>
          </cell>
          <cell r="E725" t="str">
            <v>-</v>
          </cell>
          <cell r="F725" t="str">
            <v>-</v>
          </cell>
          <cell r="G725">
            <v>10</v>
          </cell>
          <cell r="H725">
            <v>0.02</v>
          </cell>
          <cell r="I725">
            <v>0.01</v>
          </cell>
          <cell r="J725">
            <v>1</v>
          </cell>
          <cell r="K725">
            <v>0.02</v>
          </cell>
          <cell r="L725">
            <v>0.01</v>
          </cell>
          <cell r="M725">
            <v>1</v>
          </cell>
          <cell r="N725">
            <v>0.02</v>
          </cell>
          <cell r="O725">
            <v>0.01</v>
          </cell>
          <cell r="P725">
            <v>1</v>
          </cell>
          <cell r="Q725">
            <v>0.02</v>
          </cell>
          <cell r="R725">
            <v>0.01</v>
          </cell>
          <cell r="S725">
            <v>1</v>
          </cell>
          <cell r="T725">
            <v>0.01</v>
          </cell>
          <cell r="U725">
            <v>5.0000000000000001E-3</v>
          </cell>
          <cell r="V725">
            <v>1</v>
          </cell>
          <cell r="W725">
            <v>0.01</v>
          </cell>
          <cell r="X725">
            <v>5.0000000000000001E-3</v>
          </cell>
          <cell r="Y725">
            <v>1</v>
          </cell>
        </row>
        <row r="726">
          <cell r="A726"/>
          <cell r="C726"/>
          <cell r="D726" t="str">
            <v>Л-7</v>
          </cell>
          <cell r="E726" t="str">
            <v>-</v>
          </cell>
          <cell r="F726" t="str">
            <v>-</v>
          </cell>
          <cell r="G726">
            <v>10</v>
          </cell>
          <cell r="H726">
            <v>1.7999999999999999E-2</v>
          </cell>
          <cell r="I726">
            <v>1.9E-2</v>
          </cell>
          <cell r="J726">
            <v>1</v>
          </cell>
          <cell r="K726">
            <v>1.7999999999999999E-2</v>
          </cell>
          <cell r="L726">
            <v>1.9E-2</v>
          </cell>
          <cell r="M726">
            <v>1</v>
          </cell>
          <cell r="N726">
            <v>1.7999999999999999E-2</v>
          </cell>
          <cell r="O726">
            <v>1.9E-2</v>
          </cell>
          <cell r="P726">
            <v>1</v>
          </cell>
          <cell r="Q726">
            <v>1.7999999999999999E-2</v>
          </cell>
          <cell r="R726">
            <v>1.9E-2</v>
          </cell>
          <cell r="S726">
            <v>1</v>
          </cell>
          <cell r="T726">
            <v>1.4E-2</v>
          </cell>
          <cell r="U726">
            <v>1.9E-2</v>
          </cell>
          <cell r="V726">
            <v>1</v>
          </cell>
          <cell r="W726">
            <v>1.4E-2</v>
          </cell>
          <cell r="X726">
            <v>1.9E-2</v>
          </cell>
          <cell r="Y726">
            <v>1</v>
          </cell>
        </row>
        <row r="727">
          <cell r="A727"/>
          <cell r="C727"/>
          <cell r="D727" t="str">
            <v>Л-8</v>
          </cell>
          <cell r="E727" t="str">
            <v>-</v>
          </cell>
          <cell r="F727" t="str">
            <v>-</v>
          </cell>
          <cell r="G727">
            <v>10</v>
          </cell>
          <cell r="H727">
            <v>0.15</v>
          </cell>
          <cell r="I727">
            <v>7.4999999999999997E-2</v>
          </cell>
          <cell r="J727">
            <v>9</v>
          </cell>
          <cell r="K727">
            <v>0.15</v>
          </cell>
          <cell r="L727">
            <v>7.4999999999999997E-2</v>
          </cell>
          <cell r="M727">
            <v>9</v>
          </cell>
          <cell r="N727">
            <v>0.15</v>
          </cell>
          <cell r="O727">
            <v>7.4999999999999997E-2</v>
          </cell>
          <cell r="P727">
            <v>9</v>
          </cell>
          <cell r="Q727">
            <v>0.15</v>
          </cell>
          <cell r="R727">
            <v>7.4999999999999997E-2</v>
          </cell>
          <cell r="S727">
            <v>9</v>
          </cell>
          <cell r="T727">
            <v>0.08</v>
          </cell>
          <cell r="U727">
            <v>0.04</v>
          </cell>
          <cell r="V727">
            <v>5</v>
          </cell>
          <cell r="W727">
            <v>0.08</v>
          </cell>
          <cell r="X727">
            <v>0.04</v>
          </cell>
          <cell r="Y727">
            <v>5</v>
          </cell>
        </row>
        <row r="728">
          <cell r="A728"/>
          <cell r="C728"/>
          <cell r="D728" t="str">
            <v>Л-10</v>
          </cell>
          <cell r="E728" t="str">
            <v>-</v>
          </cell>
          <cell r="F728" t="str">
            <v>-</v>
          </cell>
          <cell r="G728">
            <v>10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/>
          <cell r="C729"/>
          <cell r="D729" t="str">
            <v>Л-11</v>
          </cell>
          <cell r="E729" t="str">
            <v>-</v>
          </cell>
          <cell r="F729" t="str">
            <v>-</v>
          </cell>
          <cell r="G729">
            <v>10</v>
          </cell>
          <cell r="H729">
            <v>0.15</v>
          </cell>
          <cell r="I729">
            <v>7.4999999999999997E-2</v>
          </cell>
          <cell r="J729">
            <v>9</v>
          </cell>
          <cell r="K729">
            <v>0.15</v>
          </cell>
          <cell r="L729">
            <v>7.4999999999999997E-2</v>
          </cell>
          <cell r="M729">
            <v>9</v>
          </cell>
          <cell r="N729">
            <v>0.15</v>
          </cell>
          <cell r="O729">
            <v>7.4999999999999997E-2</v>
          </cell>
          <cell r="P729">
            <v>9</v>
          </cell>
          <cell r="Q729">
            <v>0.15</v>
          </cell>
          <cell r="R729">
            <v>7.4999999999999997E-2</v>
          </cell>
          <cell r="S729">
            <v>9</v>
          </cell>
          <cell r="T729">
            <v>0.11</v>
          </cell>
          <cell r="U729">
            <v>0.05</v>
          </cell>
          <cell r="V729">
            <v>7</v>
          </cell>
          <cell r="W729">
            <v>0.11</v>
          </cell>
          <cell r="X729">
            <v>0.05</v>
          </cell>
          <cell r="Y729">
            <v>7</v>
          </cell>
        </row>
        <row r="730">
          <cell r="A730"/>
          <cell r="B730" t="str">
            <v xml:space="preserve">Небаланс шин-110 кВ</v>
          </cell>
          <cell r="C730"/>
          <cell r="D730" t="str">
            <v>прием</v>
          </cell>
          <cell r="E730"/>
          <cell r="F730"/>
          <cell r="G730"/>
          <cell r="H730">
            <v>3</v>
          </cell>
          <cell r="I730">
            <v>1</v>
          </cell>
          <cell r="J730"/>
          <cell r="K730">
            <v>3</v>
          </cell>
          <cell r="L730">
            <v>1</v>
          </cell>
          <cell r="M730"/>
          <cell r="N730">
            <v>3</v>
          </cell>
          <cell r="O730">
            <v>1</v>
          </cell>
          <cell r="P730"/>
          <cell r="Q730">
            <v>3</v>
          </cell>
          <cell r="R730">
            <v>1</v>
          </cell>
          <cell r="S730"/>
          <cell r="T730">
            <v>2</v>
          </cell>
          <cell r="U730">
            <v>1</v>
          </cell>
          <cell r="V730"/>
          <cell r="W730">
            <v>2</v>
          </cell>
          <cell r="X730">
            <v>1</v>
          </cell>
          <cell r="Y730"/>
        </row>
        <row r="731">
          <cell r="A731"/>
          <cell r="B731"/>
          <cell r="C731"/>
          <cell r="D731" t="str">
            <v>отдача</v>
          </cell>
          <cell r="E731"/>
          <cell r="F731"/>
          <cell r="G731"/>
          <cell r="H731">
            <v>1</v>
          </cell>
          <cell r="I731">
            <v>0</v>
          </cell>
          <cell r="J731"/>
          <cell r="K731">
            <v>1</v>
          </cell>
          <cell r="L731">
            <v>0</v>
          </cell>
          <cell r="M731"/>
          <cell r="N731">
            <v>1</v>
          </cell>
          <cell r="O731">
            <v>0</v>
          </cell>
          <cell r="P731"/>
          <cell r="Q731">
            <v>1</v>
          </cell>
          <cell r="R731">
            <v>0</v>
          </cell>
          <cell r="S731"/>
          <cell r="T731">
            <v>1</v>
          </cell>
          <cell r="U731">
            <v>0</v>
          </cell>
          <cell r="V731"/>
          <cell r="W731">
            <v>1</v>
          </cell>
          <cell r="X731">
            <v>0</v>
          </cell>
          <cell r="Y731"/>
        </row>
        <row r="732">
          <cell r="A732"/>
          <cell r="B732"/>
          <cell r="C732"/>
          <cell r="D732" t="str">
            <v xml:space="preserve">небаланс %</v>
          </cell>
          <cell r="E732"/>
          <cell r="F732"/>
          <cell r="G732"/>
          <cell r="H732">
            <v>66.67</v>
          </cell>
          <cell r="I732">
            <v>100</v>
          </cell>
          <cell r="J732"/>
          <cell r="K732">
            <v>66.67</v>
          </cell>
          <cell r="L732">
            <v>100</v>
          </cell>
          <cell r="M732"/>
          <cell r="N732">
            <v>66.67</v>
          </cell>
          <cell r="O732">
            <v>100</v>
          </cell>
          <cell r="P732"/>
          <cell r="Q732">
            <v>66.67</v>
          </cell>
          <cell r="R732">
            <v>100</v>
          </cell>
          <cell r="S732"/>
          <cell r="T732">
            <v>50</v>
          </cell>
          <cell r="U732">
            <v>100</v>
          </cell>
          <cell r="V732"/>
          <cell r="W732">
            <v>50</v>
          </cell>
          <cell r="X732">
            <v>100</v>
          </cell>
          <cell r="Y732"/>
        </row>
        <row r="733">
          <cell r="A733"/>
          <cell r="B733" t="str">
            <v xml:space="preserve">Небаланс шин-35 кВ</v>
          </cell>
          <cell r="C733"/>
          <cell r="D733" t="str">
            <v>прием</v>
          </cell>
          <cell r="E733"/>
          <cell r="F733"/>
          <cell r="G733"/>
          <cell r="H733">
            <v>0.6</v>
          </cell>
          <cell r="I733">
            <v>0.3</v>
          </cell>
          <cell r="J733"/>
          <cell r="K733">
            <v>0.6</v>
          </cell>
          <cell r="L733">
            <v>0.3</v>
          </cell>
          <cell r="M733"/>
          <cell r="N733">
            <v>0.6</v>
          </cell>
          <cell r="O733">
            <v>0.3</v>
          </cell>
          <cell r="P733"/>
          <cell r="Q733">
            <v>0.6</v>
          </cell>
          <cell r="R733">
            <v>0.3</v>
          </cell>
          <cell r="S733"/>
          <cell r="T733">
            <v>0.4</v>
          </cell>
          <cell r="U733">
            <v>0.2</v>
          </cell>
          <cell r="V733"/>
          <cell r="W733">
            <v>0.4</v>
          </cell>
          <cell r="X733">
            <v>0.2</v>
          </cell>
          <cell r="Y733"/>
        </row>
        <row r="734">
          <cell r="A734"/>
          <cell r="B734"/>
          <cell r="C734"/>
          <cell r="D734" t="str">
            <v>отдача</v>
          </cell>
          <cell r="E734"/>
          <cell r="F734"/>
          <cell r="G734"/>
          <cell r="H734">
            <v>0.22500000000000001</v>
          </cell>
          <cell r="I734">
            <v>0.13</v>
          </cell>
          <cell r="J734"/>
          <cell r="K734">
            <v>0.22500000000000001</v>
          </cell>
          <cell r="L734">
            <v>0.13</v>
          </cell>
          <cell r="M734"/>
          <cell r="N734">
            <v>0.22500000000000001</v>
          </cell>
          <cell r="O734">
            <v>0.13</v>
          </cell>
          <cell r="P734"/>
          <cell r="Q734">
            <v>0.22500000000000001</v>
          </cell>
          <cell r="R734">
            <v>0.13</v>
          </cell>
          <cell r="S734"/>
          <cell r="T734">
            <v>0.13200000000000001</v>
          </cell>
          <cell r="U734">
            <v>0.10199999999999999</v>
          </cell>
          <cell r="V734"/>
          <cell r="W734">
            <v>0.13200000000000001</v>
          </cell>
          <cell r="X734">
            <v>0.10199999999999999</v>
          </cell>
          <cell r="Y734"/>
        </row>
        <row r="735">
          <cell r="A735"/>
          <cell r="B735"/>
          <cell r="C735"/>
          <cell r="D735" t="str">
            <v>небаланс</v>
          </cell>
          <cell r="E735"/>
          <cell r="F735"/>
          <cell r="G735"/>
          <cell r="H735">
            <v>62.5</v>
          </cell>
          <cell r="I735">
            <v>56.67</v>
          </cell>
          <cell r="J735"/>
          <cell r="K735">
            <v>62.5</v>
          </cell>
          <cell r="L735">
            <v>56.67</v>
          </cell>
          <cell r="M735"/>
          <cell r="N735">
            <v>62.5</v>
          </cell>
          <cell r="O735">
            <v>56.67</v>
          </cell>
          <cell r="P735"/>
          <cell r="Q735">
            <v>62.5</v>
          </cell>
          <cell r="R735">
            <v>56.67</v>
          </cell>
          <cell r="S735"/>
          <cell r="T735">
            <v>67</v>
          </cell>
          <cell r="U735">
            <v>49</v>
          </cell>
          <cell r="V735"/>
          <cell r="W735">
            <v>67</v>
          </cell>
          <cell r="X735">
            <v>49</v>
          </cell>
          <cell r="Y735"/>
        </row>
        <row r="736">
          <cell r="A736"/>
          <cell r="B736" t="str">
            <v xml:space="preserve">Небаланс шин-10 кВ 1с.ш.</v>
          </cell>
          <cell r="C736"/>
          <cell r="D736" t="str">
            <v>прием</v>
          </cell>
          <cell r="E736"/>
          <cell r="F736"/>
          <cell r="G736"/>
          <cell r="H736">
            <v>2.6640000000000001</v>
          </cell>
          <cell r="I736">
            <v>1.054</v>
          </cell>
          <cell r="J736"/>
          <cell r="K736">
            <v>2.6640000000000001</v>
          </cell>
          <cell r="L736">
            <v>1.054</v>
          </cell>
          <cell r="M736"/>
          <cell r="N736">
            <v>2.6640000000000001</v>
          </cell>
          <cell r="O736">
            <v>1.054</v>
          </cell>
          <cell r="P736"/>
          <cell r="Q736">
            <v>2.6640000000000001</v>
          </cell>
          <cell r="R736">
            <v>1.054</v>
          </cell>
          <cell r="S736"/>
          <cell r="T736">
            <v>1.506</v>
          </cell>
          <cell r="U736">
            <v>0.79600000000000004</v>
          </cell>
          <cell r="V736"/>
          <cell r="W736">
            <v>1.506</v>
          </cell>
          <cell r="X736">
            <v>0.79600000000000004</v>
          </cell>
          <cell r="Y736"/>
        </row>
        <row r="737">
          <cell r="A737"/>
          <cell r="B737"/>
          <cell r="C737"/>
          <cell r="D737" t="str">
            <v>отдача</v>
          </cell>
          <cell r="E737"/>
          <cell r="F737"/>
          <cell r="G737"/>
          <cell r="H737">
            <v>1.1930000000000001</v>
          </cell>
          <cell r="I737">
            <v>0.69099999999999995</v>
          </cell>
          <cell r="J737"/>
          <cell r="K737">
            <v>1.1930000000000001</v>
          </cell>
          <cell r="L737">
            <v>0.69099999999999995</v>
          </cell>
          <cell r="M737"/>
          <cell r="N737">
            <v>1.1930000000000001</v>
          </cell>
          <cell r="O737">
            <v>0.69099999999999995</v>
          </cell>
          <cell r="P737"/>
          <cell r="Q737">
            <v>1.1930000000000001</v>
          </cell>
          <cell r="R737">
            <v>0.69099999999999995</v>
          </cell>
          <cell r="S737"/>
          <cell r="T737">
            <v>0.67300000000000004</v>
          </cell>
          <cell r="U737">
            <v>0.44700000000000001</v>
          </cell>
          <cell r="V737"/>
          <cell r="W737">
            <v>0.67300000000000004</v>
          </cell>
          <cell r="X737">
            <v>0.44700000000000001</v>
          </cell>
          <cell r="Y737"/>
        </row>
        <row r="738">
          <cell r="A738"/>
          <cell r="B738"/>
          <cell r="C738"/>
          <cell r="D738" t="str">
            <v>небаланс</v>
          </cell>
          <cell r="E738"/>
          <cell r="F738"/>
          <cell r="G738"/>
          <cell r="H738">
            <v>55.217717717717697</v>
          </cell>
          <cell r="I738">
            <v>34.440227703984803</v>
          </cell>
          <cell r="J738"/>
          <cell r="K738">
            <v>55.217717717717697</v>
          </cell>
          <cell r="L738">
            <v>34.440227703984803</v>
          </cell>
          <cell r="M738"/>
          <cell r="N738">
            <v>55.217717717717697</v>
          </cell>
          <cell r="O738">
            <v>34.440227703984803</v>
          </cell>
          <cell r="P738"/>
          <cell r="Q738">
            <v>55.217717717717697</v>
          </cell>
          <cell r="R738">
            <v>34.440227703984803</v>
          </cell>
          <cell r="S738"/>
          <cell r="T738">
            <v>55.312084993359903</v>
          </cell>
          <cell r="U738">
            <v>43.844221105527602</v>
          </cell>
          <cell r="V738"/>
          <cell r="W738">
            <v>55.312084993359903</v>
          </cell>
          <cell r="X738">
            <v>43.844221105527602</v>
          </cell>
          <cell r="Y738"/>
        </row>
        <row r="739">
          <cell r="A739"/>
          <cell r="B739" t="str">
            <v xml:space="preserve">Небаланс шин-10 кВ 2с.ш.</v>
          </cell>
          <cell r="C739"/>
          <cell r="D739" t="str">
            <v>прием</v>
          </cell>
          <cell r="E739"/>
          <cell r="F739"/>
          <cell r="G739"/>
          <cell r="H739">
            <v>0</v>
          </cell>
          <cell r="I739">
            <v>0</v>
          </cell>
          <cell r="J739"/>
          <cell r="K739">
            <v>0</v>
          </cell>
          <cell r="L739">
            <v>0</v>
          </cell>
          <cell r="M739"/>
          <cell r="N739">
            <v>0</v>
          </cell>
          <cell r="O739">
            <v>0</v>
          </cell>
          <cell r="P739"/>
          <cell r="Q739">
            <v>0</v>
          </cell>
          <cell r="R739">
            <v>0</v>
          </cell>
          <cell r="S739"/>
          <cell r="T739">
            <v>0</v>
          </cell>
          <cell r="U739">
            <v>0</v>
          </cell>
          <cell r="V739"/>
          <cell r="W739">
            <v>0</v>
          </cell>
          <cell r="X739">
            <v>0</v>
          </cell>
          <cell r="Y739"/>
        </row>
        <row r="740">
          <cell r="A740"/>
          <cell r="B740"/>
          <cell r="C740"/>
          <cell r="D740" t="str">
            <v>отдача</v>
          </cell>
          <cell r="E740"/>
          <cell r="F740"/>
          <cell r="G740"/>
          <cell r="H740">
            <v>1.4810000000000001</v>
          </cell>
          <cell r="I740">
            <v>0.46200000000000002</v>
          </cell>
          <cell r="J740"/>
          <cell r="K740">
            <v>1.4810000000000001</v>
          </cell>
          <cell r="L740">
            <v>0.46200000000000002</v>
          </cell>
          <cell r="M740"/>
          <cell r="N740">
            <v>1.4810000000000001</v>
          </cell>
          <cell r="O740">
            <v>0.46200000000000002</v>
          </cell>
          <cell r="P740"/>
          <cell r="Q740">
            <v>1.4810000000000001</v>
          </cell>
          <cell r="R740">
            <v>0.46200000000000002</v>
          </cell>
          <cell r="S740"/>
          <cell r="T740">
            <v>0.89400000000000002</v>
          </cell>
          <cell r="U740">
            <v>0.36199999999999999</v>
          </cell>
          <cell r="V740"/>
          <cell r="W740">
            <v>0.89400000000000002</v>
          </cell>
          <cell r="X740">
            <v>0.36199999999999999</v>
          </cell>
          <cell r="Y740"/>
        </row>
        <row r="741">
          <cell r="A741"/>
          <cell r="B741"/>
          <cell r="C741"/>
          <cell r="D741" t="str">
            <v>небаланс</v>
          </cell>
          <cell r="E741"/>
          <cell r="F741"/>
          <cell r="G741"/>
          <cell r="H741" t="e">
            <v>#DIV/0!</v>
          </cell>
          <cell r="I741" t="e">
            <v>#DIV/0!</v>
          </cell>
          <cell r="J741"/>
          <cell r="K741" t="e">
            <v>#DIV/0!</v>
          </cell>
          <cell r="L741" t="e">
            <v>#DIV/0!</v>
          </cell>
          <cell r="M741"/>
          <cell r="N741" t="e">
            <v>#DIV/0!</v>
          </cell>
          <cell r="O741" t="e">
            <v>#DIV/0!</v>
          </cell>
          <cell r="P741"/>
          <cell r="Q741" t="e">
            <v>#DIV/0!</v>
          </cell>
          <cell r="R741" t="e">
            <v>#DIV/0!</v>
          </cell>
          <cell r="S741"/>
          <cell r="T741" t="e">
            <v>#DIV/0!</v>
          </cell>
          <cell r="U741" t="e">
            <v>#DIV/0!</v>
          </cell>
          <cell r="V741"/>
          <cell r="W741" t="e">
            <v>#DIV/0!</v>
          </cell>
          <cell r="X741" t="e">
            <v>#DIV/0!</v>
          </cell>
          <cell r="Y741"/>
        </row>
        <row r="742">
          <cell r="A742">
            <v>21</v>
          </cell>
          <cell r="B742" t="str">
            <v xml:space="preserve">ПС 110 кВ Юбилейная</v>
          </cell>
          <cell r="C742"/>
          <cell r="D742"/>
          <cell r="E742"/>
          <cell r="F742"/>
          <cell r="G742"/>
          <cell r="H742"/>
          <cell r="I742"/>
          <cell r="J742"/>
          <cell r="K742"/>
          <cell r="L742"/>
          <cell r="M742"/>
          <cell r="N742"/>
          <cell r="O742"/>
          <cell r="P742"/>
          <cell r="Q742"/>
          <cell r="R742"/>
          <cell r="S742"/>
          <cell r="T742"/>
          <cell r="U742"/>
          <cell r="V742"/>
          <cell r="W742"/>
          <cell r="X742"/>
          <cell r="Y742"/>
        </row>
        <row r="743">
          <cell r="A743"/>
          <cell r="C743"/>
          <cell r="D743" t="str">
            <v>Т-1</v>
          </cell>
          <cell r="E743"/>
          <cell r="F743" t="str">
            <v>ВН</v>
          </cell>
          <cell r="G743">
            <v>110</v>
          </cell>
          <cell r="H743">
            <v>0.9</v>
          </cell>
          <cell r="I743">
            <v>0.6</v>
          </cell>
          <cell r="J743">
            <v>5</v>
          </cell>
          <cell r="K743">
            <v>0.9</v>
          </cell>
          <cell r="L743">
            <v>0.6</v>
          </cell>
          <cell r="M743">
            <v>5</v>
          </cell>
          <cell r="N743">
            <v>0.9</v>
          </cell>
          <cell r="O743">
            <v>0.6</v>
          </cell>
          <cell r="P743">
            <v>5</v>
          </cell>
          <cell r="Q743">
            <v>0.9</v>
          </cell>
          <cell r="R743">
            <v>0.6</v>
          </cell>
          <cell r="S743">
            <v>5</v>
          </cell>
          <cell r="T743">
            <v>0.5</v>
          </cell>
          <cell r="U743">
            <v>0.56100000000000005</v>
          </cell>
          <cell r="V743">
            <v>4</v>
          </cell>
          <cell r="W743">
            <v>0.5</v>
          </cell>
          <cell r="X743">
            <v>0.56100000000000005</v>
          </cell>
          <cell r="Y743">
            <v>4</v>
          </cell>
        </row>
        <row r="744">
          <cell r="A744"/>
          <cell r="C744"/>
          <cell r="D744"/>
          <cell r="E744"/>
          <cell r="F744" t="str">
            <v>НН</v>
          </cell>
          <cell r="G744">
            <v>10</v>
          </cell>
          <cell r="H744">
            <v>0.9</v>
          </cell>
          <cell r="I744">
            <v>0.6</v>
          </cell>
          <cell r="J744">
            <v>61</v>
          </cell>
          <cell r="K744">
            <v>0.9</v>
          </cell>
          <cell r="L744">
            <v>0.6</v>
          </cell>
          <cell r="M744">
            <v>61</v>
          </cell>
          <cell r="N744">
            <v>0.9</v>
          </cell>
          <cell r="O744">
            <v>0.6</v>
          </cell>
          <cell r="P744">
            <v>61</v>
          </cell>
          <cell r="Q744">
            <v>0.9</v>
          </cell>
          <cell r="R744">
            <v>0.6</v>
          </cell>
          <cell r="S744">
            <v>61</v>
          </cell>
          <cell r="T744">
            <v>0.5</v>
          </cell>
          <cell r="U744">
            <v>0.56100000000000005</v>
          </cell>
          <cell r="V744">
            <v>43</v>
          </cell>
          <cell r="W744">
            <v>0.5</v>
          </cell>
          <cell r="X744">
            <v>0.56100000000000005</v>
          </cell>
          <cell r="Y744">
            <v>43</v>
          </cell>
        </row>
        <row r="745">
          <cell r="A745"/>
          <cell r="B745"/>
          <cell r="C745"/>
          <cell r="D745"/>
          <cell r="E745"/>
          <cell r="F745" t="str">
            <v>РПН</v>
          </cell>
          <cell r="G745" t="str">
            <v>-</v>
          </cell>
          <cell r="H745">
            <v>11</v>
          </cell>
          <cell r="I745"/>
          <cell r="J745"/>
          <cell r="K745">
            <v>11</v>
          </cell>
          <cell r="L745"/>
          <cell r="M745"/>
          <cell r="N745">
            <v>11</v>
          </cell>
          <cell r="O745"/>
          <cell r="P745"/>
          <cell r="Q745">
            <v>11</v>
          </cell>
          <cell r="R745"/>
          <cell r="S745"/>
          <cell r="T745">
            <v>11</v>
          </cell>
          <cell r="U745"/>
          <cell r="V745"/>
          <cell r="W745">
            <v>11</v>
          </cell>
          <cell r="X745"/>
          <cell r="Y745"/>
        </row>
        <row r="746">
          <cell r="A746"/>
          <cell r="C746"/>
          <cell r="D746"/>
          <cell r="E746"/>
          <cell r="F746" t="str">
            <v>ПБВ</v>
          </cell>
          <cell r="G746" t="str">
            <v>-</v>
          </cell>
          <cell r="H746"/>
          <cell r="I746"/>
          <cell r="J746"/>
          <cell r="K746"/>
          <cell r="L746"/>
          <cell r="M746"/>
          <cell r="N746"/>
          <cell r="O746"/>
          <cell r="P746"/>
          <cell r="Q746"/>
          <cell r="R746"/>
          <cell r="S746"/>
          <cell r="T746"/>
          <cell r="U746"/>
          <cell r="V746"/>
          <cell r="W746"/>
          <cell r="X746"/>
          <cell r="Y746"/>
        </row>
        <row r="747">
          <cell r="A747"/>
          <cell r="B747" t="str">
            <v xml:space="preserve">1 с.ш.</v>
          </cell>
          <cell r="C747"/>
          <cell r="D747" t="str">
            <v>Л.Юбилейная</v>
          </cell>
          <cell r="E747" t="str">
            <v>-</v>
          </cell>
          <cell r="F747"/>
          <cell r="G747">
            <v>110</v>
          </cell>
          <cell r="H747">
            <v>0.26900000000000002</v>
          </cell>
          <cell r="I747">
            <v>0.106</v>
          </cell>
          <cell r="J747">
            <v>4</v>
          </cell>
          <cell r="K747">
            <v>0.26900000000000002</v>
          </cell>
          <cell r="L747">
            <v>0.106</v>
          </cell>
          <cell r="M747">
            <v>4</v>
          </cell>
          <cell r="N747">
            <v>0.26900000000000002</v>
          </cell>
          <cell r="O747">
            <v>0.106</v>
          </cell>
          <cell r="P747">
            <v>4</v>
          </cell>
          <cell r="Q747">
            <v>0.26900000000000002</v>
          </cell>
          <cell r="R747">
            <v>0.106</v>
          </cell>
          <cell r="S747">
            <v>4</v>
          </cell>
          <cell r="T747">
            <v>0.129</v>
          </cell>
          <cell r="U747">
            <v>0.12</v>
          </cell>
          <cell r="V747">
            <v>4</v>
          </cell>
          <cell r="W747">
            <v>0.129</v>
          </cell>
          <cell r="X747">
            <v>0.12</v>
          </cell>
          <cell r="Y747">
            <v>4</v>
          </cell>
        </row>
        <row r="748">
          <cell r="A748"/>
          <cell r="B748" t="str">
            <v xml:space="preserve">1 с.ш.</v>
          </cell>
          <cell r="C748"/>
          <cell r="D748" t="str">
            <v>Л.Мошенская-2</v>
          </cell>
          <cell r="E748" t="str">
            <v>-</v>
          </cell>
          <cell r="F748"/>
          <cell r="G748">
            <v>110</v>
          </cell>
          <cell r="H748">
            <v>2.1999999999999999E-2</v>
          </cell>
          <cell r="I748">
            <v>4.1000000000000002E-2</v>
          </cell>
          <cell r="J748">
            <v>3</v>
          </cell>
          <cell r="K748">
            <v>2.1999999999999999E-2</v>
          </cell>
          <cell r="L748">
            <v>4.1000000000000002E-2</v>
          </cell>
          <cell r="M748">
            <v>3</v>
          </cell>
          <cell r="N748">
            <v>2.1999999999999999E-2</v>
          </cell>
          <cell r="O748">
            <v>4.1000000000000002E-2</v>
          </cell>
          <cell r="P748">
            <v>3</v>
          </cell>
          <cell r="Q748">
            <v>2.1999999999999999E-2</v>
          </cell>
          <cell r="R748">
            <v>4.1000000000000002E-2</v>
          </cell>
          <cell r="S748">
            <v>3</v>
          </cell>
          <cell r="T748">
            <v>1.7000000000000001E-2</v>
          </cell>
          <cell r="U748">
            <v>4.5999999999999999E-2</v>
          </cell>
          <cell r="V748">
            <v>3</v>
          </cell>
          <cell r="W748">
            <v>1.7000000000000001E-2</v>
          </cell>
          <cell r="X748">
            <v>4.5999999999999999E-2</v>
          </cell>
          <cell r="Y748">
            <v>3</v>
          </cell>
        </row>
        <row r="749">
          <cell r="A749"/>
          <cell r="C749"/>
          <cell r="D749" t="str">
            <v xml:space="preserve">1 с</v>
          </cell>
          <cell r="E749"/>
          <cell r="F749" t="str">
            <v>U</v>
          </cell>
          <cell r="G749">
            <v>110</v>
          </cell>
          <cell r="H749">
            <v>116</v>
          </cell>
          <cell r="I749"/>
          <cell r="J749"/>
          <cell r="K749">
            <v>116</v>
          </cell>
          <cell r="L749"/>
          <cell r="M749"/>
          <cell r="N749">
            <v>116</v>
          </cell>
          <cell r="O749"/>
          <cell r="P749"/>
          <cell r="Q749">
            <v>116</v>
          </cell>
          <cell r="R749"/>
          <cell r="S749"/>
          <cell r="T749">
            <v>117</v>
          </cell>
          <cell r="U749"/>
          <cell r="V749"/>
          <cell r="W749">
            <v>117</v>
          </cell>
          <cell r="X749"/>
          <cell r="Y749"/>
        </row>
        <row r="750">
          <cell r="A750"/>
          <cell r="C750"/>
          <cell r="D750" t="str">
            <v xml:space="preserve">1 с</v>
          </cell>
          <cell r="E750"/>
          <cell r="F750" t="str">
            <v>U</v>
          </cell>
          <cell r="G750">
            <v>10</v>
          </cell>
          <cell r="H750">
            <v>10.199999999999999</v>
          </cell>
          <cell r="I750"/>
          <cell r="J750"/>
          <cell r="K750">
            <v>10.199999999999999</v>
          </cell>
          <cell r="L750"/>
          <cell r="M750"/>
          <cell r="N750">
            <v>10.199999999999999</v>
          </cell>
          <cell r="O750"/>
          <cell r="P750"/>
          <cell r="Q750">
            <v>10.199999999999999</v>
          </cell>
          <cell r="R750"/>
          <cell r="S750"/>
          <cell r="T750">
            <v>10.1</v>
          </cell>
          <cell r="U750"/>
          <cell r="V750"/>
          <cell r="W750">
            <v>10.1</v>
          </cell>
          <cell r="X750"/>
          <cell r="Y750"/>
        </row>
        <row r="751">
          <cell r="A751"/>
          <cell r="B751" t="str">
            <v xml:space="preserve">1 с.ш</v>
          </cell>
          <cell r="C751"/>
          <cell r="D751" t="str">
            <v>ТСН-1</v>
          </cell>
          <cell r="E751" t="str">
            <v>-</v>
          </cell>
          <cell r="F751" t="str">
            <v>-</v>
          </cell>
          <cell r="G751">
            <v>10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/>
          <cell r="C752"/>
          <cell r="D752" t="str">
            <v>Л-1</v>
          </cell>
          <cell r="E752" t="str">
            <v>-</v>
          </cell>
          <cell r="F752" t="str">
            <v>-</v>
          </cell>
          <cell r="G752">
            <v>10</v>
          </cell>
          <cell r="H752">
            <v>9.2999999999999999E-2</v>
          </cell>
          <cell r="I752">
            <v>0.09</v>
          </cell>
          <cell r="J752">
            <v>7</v>
          </cell>
          <cell r="K752">
            <v>9.2999999999999999E-2</v>
          </cell>
          <cell r="L752">
            <v>0.09</v>
          </cell>
          <cell r="M752">
            <v>7</v>
          </cell>
          <cell r="N752">
            <v>9.2999999999999999E-2</v>
          </cell>
          <cell r="O752">
            <v>0.09</v>
          </cell>
          <cell r="P752">
            <v>7</v>
          </cell>
          <cell r="Q752">
            <v>9.2999999999999999E-2</v>
          </cell>
          <cell r="R752">
            <v>0.09</v>
          </cell>
          <cell r="S752">
            <v>7</v>
          </cell>
          <cell r="T752">
            <v>6.8000000000000005E-2</v>
          </cell>
          <cell r="U752">
            <v>0.104</v>
          </cell>
          <cell r="V752">
            <v>7</v>
          </cell>
          <cell r="W752">
            <v>6.8000000000000005E-2</v>
          </cell>
          <cell r="X752">
            <v>0.104</v>
          </cell>
          <cell r="Y752">
            <v>7</v>
          </cell>
        </row>
        <row r="753">
          <cell r="A753"/>
          <cell r="C753"/>
          <cell r="D753" t="str">
            <v>Л-2</v>
          </cell>
          <cell r="E753" t="str">
            <v>-</v>
          </cell>
          <cell r="F753" t="str">
            <v>-</v>
          </cell>
          <cell r="G753">
            <v>10</v>
          </cell>
          <cell r="H753">
            <v>0.114</v>
          </cell>
          <cell r="I753">
            <v>7.3999999999999996E-2</v>
          </cell>
          <cell r="J753">
            <v>8</v>
          </cell>
          <cell r="K753">
            <v>0.114</v>
          </cell>
          <cell r="L753">
            <v>7.3999999999999996E-2</v>
          </cell>
          <cell r="M753">
            <v>8</v>
          </cell>
          <cell r="N753">
            <v>0.114</v>
          </cell>
          <cell r="O753">
            <v>7.3999999999999996E-2</v>
          </cell>
          <cell r="P753">
            <v>8</v>
          </cell>
          <cell r="Q753">
            <v>0.114</v>
          </cell>
          <cell r="R753">
            <v>7.3999999999999996E-2</v>
          </cell>
          <cell r="S753">
            <v>8</v>
          </cell>
          <cell r="T753">
            <v>5.6000000000000001E-2</v>
          </cell>
          <cell r="U753">
            <v>7.0000000000000007E-2</v>
          </cell>
          <cell r="V753">
            <v>5</v>
          </cell>
          <cell r="W753">
            <v>5.6000000000000001E-2</v>
          </cell>
          <cell r="X753">
            <v>7.0000000000000007E-2</v>
          </cell>
          <cell r="Y753">
            <v>5</v>
          </cell>
        </row>
        <row r="754">
          <cell r="A754"/>
          <cell r="C754"/>
          <cell r="D754" t="str">
            <v>Л-3</v>
          </cell>
          <cell r="E754" t="str">
            <v>-</v>
          </cell>
          <cell r="F754" t="str">
            <v>-</v>
          </cell>
          <cell r="G754">
            <v>10</v>
          </cell>
          <cell r="H754">
            <v>0.23499999999999999</v>
          </cell>
          <cell r="I754">
            <v>0.16900000000000001</v>
          </cell>
          <cell r="J754">
            <v>16</v>
          </cell>
          <cell r="K754">
            <v>0.23499999999999999</v>
          </cell>
          <cell r="L754">
            <v>0.16900000000000001</v>
          </cell>
          <cell r="M754">
            <v>16</v>
          </cell>
          <cell r="N754">
            <v>0.23499999999999999</v>
          </cell>
          <cell r="O754">
            <v>0.16900000000000001</v>
          </cell>
          <cell r="P754">
            <v>16</v>
          </cell>
          <cell r="Q754">
            <v>0.23499999999999999</v>
          </cell>
          <cell r="R754">
            <v>0.16900000000000001</v>
          </cell>
          <cell r="S754">
            <v>16</v>
          </cell>
          <cell r="T754">
            <v>0.111</v>
          </cell>
          <cell r="U754">
            <v>0.154</v>
          </cell>
          <cell r="V754">
            <v>11</v>
          </cell>
          <cell r="W754">
            <v>0.111</v>
          </cell>
          <cell r="X754">
            <v>0.154</v>
          </cell>
          <cell r="Y754">
            <v>11</v>
          </cell>
        </row>
        <row r="755">
          <cell r="A755"/>
          <cell r="C755"/>
          <cell r="D755" t="str">
            <v>Л-4</v>
          </cell>
          <cell r="E755" t="str">
            <v>-</v>
          </cell>
          <cell r="F755" t="str">
            <v>-</v>
          </cell>
          <cell r="G755">
            <v>10</v>
          </cell>
          <cell r="H755">
            <v>6.4000000000000001E-2</v>
          </cell>
          <cell r="I755">
            <v>6.0999999999999999E-2</v>
          </cell>
          <cell r="J755">
            <v>5</v>
          </cell>
          <cell r="K755">
            <v>6.4000000000000001E-2</v>
          </cell>
          <cell r="L755">
            <v>6.0999999999999999E-2</v>
          </cell>
          <cell r="M755">
            <v>5</v>
          </cell>
          <cell r="N755">
            <v>6.4000000000000001E-2</v>
          </cell>
          <cell r="O755">
            <v>6.0999999999999999E-2</v>
          </cell>
          <cell r="P755">
            <v>5</v>
          </cell>
          <cell r="Q755">
            <v>6.4000000000000001E-2</v>
          </cell>
          <cell r="R755">
            <v>6.0999999999999999E-2</v>
          </cell>
          <cell r="S755">
            <v>5</v>
          </cell>
          <cell r="T755">
            <v>3.4000000000000002E-2</v>
          </cell>
          <cell r="U755">
            <v>5.8000000000000003E-2</v>
          </cell>
          <cell r="V755">
            <v>4</v>
          </cell>
          <cell r="W755">
            <v>3.4000000000000002E-2</v>
          </cell>
          <cell r="X755">
            <v>5.8000000000000003E-2</v>
          </cell>
          <cell r="Y755">
            <v>4</v>
          </cell>
        </row>
        <row r="756">
          <cell r="A756"/>
          <cell r="C756"/>
          <cell r="D756" t="str">
            <v>Л-5</v>
          </cell>
          <cell r="E756" t="str">
            <v>-</v>
          </cell>
          <cell r="F756" t="str">
            <v>-</v>
          </cell>
          <cell r="G756">
            <v>10</v>
          </cell>
          <cell r="H756">
            <v>0.26900000000000002</v>
          </cell>
          <cell r="I756">
            <v>0.106</v>
          </cell>
          <cell r="J756">
            <v>16</v>
          </cell>
          <cell r="K756">
            <v>0.26900000000000002</v>
          </cell>
          <cell r="L756">
            <v>0.106</v>
          </cell>
          <cell r="M756">
            <v>16</v>
          </cell>
          <cell r="N756">
            <v>0.26900000000000002</v>
          </cell>
          <cell r="O756">
            <v>0.106</v>
          </cell>
          <cell r="P756">
            <v>16</v>
          </cell>
          <cell r="Q756">
            <v>0.26900000000000002</v>
          </cell>
          <cell r="R756">
            <v>0.106</v>
          </cell>
          <cell r="S756">
            <v>16</v>
          </cell>
          <cell r="T756">
            <v>0.129</v>
          </cell>
          <cell r="U756">
            <v>0.12</v>
          </cell>
          <cell r="V756">
            <v>10</v>
          </cell>
          <cell r="W756">
            <v>0.129</v>
          </cell>
          <cell r="X756">
            <v>0.12</v>
          </cell>
          <cell r="Y756">
            <v>10</v>
          </cell>
        </row>
        <row r="757">
          <cell r="A757"/>
          <cell r="C757"/>
          <cell r="D757" t="str">
            <v>Л-6</v>
          </cell>
          <cell r="E757" t="str">
            <v>-</v>
          </cell>
          <cell r="F757" t="str">
            <v>-</v>
          </cell>
          <cell r="G757">
            <v>10</v>
          </cell>
          <cell r="H757">
            <v>2.1999999999999999E-2</v>
          </cell>
          <cell r="I757">
            <v>4.1000000000000002E-2</v>
          </cell>
          <cell r="J757">
            <v>3</v>
          </cell>
          <cell r="K757">
            <v>2.1999999999999999E-2</v>
          </cell>
          <cell r="L757">
            <v>4.1000000000000002E-2</v>
          </cell>
          <cell r="M757">
            <v>3</v>
          </cell>
          <cell r="N757">
            <v>2.1999999999999999E-2</v>
          </cell>
          <cell r="O757">
            <v>4.1000000000000002E-2</v>
          </cell>
          <cell r="P757">
            <v>3</v>
          </cell>
          <cell r="Q757">
            <v>2.1999999999999999E-2</v>
          </cell>
          <cell r="R757">
            <v>4.1000000000000002E-2</v>
          </cell>
          <cell r="S757">
            <v>3</v>
          </cell>
          <cell r="T757">
            <v>1.7000000000000001E-2</v>
          </cell>
          <cell r="U757">
            <v>4.5999999999999999E-2</v>
          </cell>
          <cell r="V757">
            <v>3</v>
          </cell>
          <cell r="W757">
            <v>1.7000000000000001E-2</v>
          </cell>
          <cell r="X757">
            <v>4.5999999999999999E-2</v>
          </cell>
          <cell r="Y757">
            <v>3</v>
          </cell>
        </row>
        <row r="758">
          <cell r="A758"/>
          <cell r="C758"/>
          <cell r="D758" t="str">
            <v>Л-7</v>
          </cell>
          <cell r="E758" t="str">
            <v>-</v>
          </cell>
          <cell r="F758" t="str">
            <v>-</v>
          </cell>
          <cell r="G758">
            <v>10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/>
          <cell r="C759"/>
          <cell r="D759" t="str">
            <v>Л-8</v>
          </cell>
          <cell r="E759" t="str">
            <v>-</v>
          </cell>
          <cell r="F759" t="str">
            <v>-</v>
          </cell>
          <cell r="G759">
            <v>10</v>
          </cell>
          <cell r="H759">
            <v>1.2E-2</v>
          </cell>
          <cell r="I759">
            <v>5.0000000000000001E-3</v>
          </cell>
          <cell r="J759">
            <v>1</v>
          </cell>
          <cell r="K759">
            <v>1.2E-2</v>
          </cell>
          <cell r="L759">
            <v>5.0000000000000001E-3</v>
          </cell>
          <cell r="M759">
            <v>1</v>
          </cell>
          <cell r="N759">
            <v>1.2E-2</v>
          </cell>
          <cell r="O759">
            <v>5.0000000000000001E-3</v>
          </cell>
          <cell r="P759">
            <v>1</v>
          </cell>
          <cell r="Q759">
            <v>1.2E-2</v>
          </cell>
          <cell r="R759">
            <v>5.0000000000000001E-3</v>
          </cell>
          <cell r="S759">
            <v>1</v>
          </cell>
          <cell r="T759">
            <v>7.0000000000000001E-3</v>
          </cell>
          <cell r="U759">
            <v>6.0000000000000001E-3</v>
          </cell>
          <cell r="V759">
            <v>1</v>
          </cell>
          <cell r="W759">
            <v>7.0000000000000001E-3</v>
          </cell>
          <cell r="X759">
            <v>6.0000000000000001E-3</v>
          </cell>
          <cell r="Y759">
            <v>1</v>
          </cell>
        </row>
        <row r="760">
          <cell r="A760"/>
          <cell r="C760"/>
          <cell r="D760" t="str">
            <v>Л-9</v>
          </cell>
          <cell r="E760" t="str">
            <v>-</v>
          </cell>
          <cell r="F760" t="str">
            <v>-</v>
          </cell>
          <cell r="G760">
            <v>10</v>
          </cell>
          <cell r="H760">
            <v>9.9000000000000005E-2</v>
          </cell>
          <cell r="I760">
            <v>5.8000000000000003E-2</v>
          </cell>
          <cell r="J760">
            <v>7</v>
          </cell>
          <cell r="K760">
            <v>9.9000000000000005E-2</v>
          </cell>
          <cell r="L760">
            <v>5.8000000000000003E-2</v>
          </cell>
          <cell r="M760">
            <v>7</v>
          </cell>
          <cell r="N760">
            <v>9.9000000000000005E-2</v>
          </cell>
          <cell r="O760">
            <v>5.8000000000000003E-2</v>
          </cell>
          <cell r="P760">
            <v>7</v>
          </cell>
          <cell r="Q760">
            <v>9.9000000000000005E-2</v>
          </cell>
          <cell r="R760">
            <v>5.8000000000000003E-2</v>
          </cell>
          <cell r="S760">
            <v>7</v>
          </cell>
          <cell r="T760">
            <v>4.2000000000000003E-2</v>
          </cell>
          <cell r="U760">
            <v>3.0000000000000001E-3</v>
          </cell>
          <cell r="V760">
            <v>2</v>
          </cell>
          <cell r="W760">
            <v>4.2000000000000003E-2</v>
          </cell>
          <cell r="X760">
            <v>3.0000000000000001E-3</v>
          </cell>
          <cell r="Y760">
            <v>2</v>
          </cell>
        </row>
        <row r="761">
          <cell r="A761"/>
          <cell r="B761" t="str">
            <v xml:space="preserve">Небаланс шин-110 кВ</v>
          </cell>
          <cell r="C761"/>
          <cell r="D761" t="str">
            <v>прием</v>
          </cell>
          <cell r="E761"/>
          <cell r="F761"/>
          <cell r="G761"/>
          <cell r="H761">
            <v>1</v>
          </cell>
          <cell r="I761">
            <v>1</v>
          </cell>
          <cell r="J761"/>
          <cell r="K761">
            <v>1</v>
          </cell>
          <cell r="L761">
            <v>1</v>
          </cell>
          <cell r="M761"/>
          <cell r="N761">
            <v>1</v>
          </cell>
          <cell r="O761">
            <v>1</v>
          </cell>
          <cell r="P761"/>
          <cell r="Q761">
            <v>1</v>
          </cell>
          <cell r="R761">
            <v>1</v>
          </cell>
          <cell r="S761"/>
          <cell r="T761">
            <v>1</v>
          </cell>
          <cell r="U761">
            <v>1</v>
          </cell>
          <cell r="V761"/>
          <cell r="W761">
            <v>1</v>
          </cell>
          <cell r="X761">
            <v>1</v>
          </cell>
          <cell r="Y761"/>
        </row>
        <row r="762">
          <cell r="A762"/>
          <cell r="B762"/>
          <cell r="C762"/>
          <cell r="D762" t="str">
            <v>отдача</v>
          </cell>
          <cell r="E762"/>
          <cell r="F762"/>
          <cell r="G762"/>
          <cell r="H762">
            <v>0</v>
          </cell>
          <cell r="I762">
            <v>0</v>
          </cell>
          <cell r="J762"/>
          <cell r="K762">
            <v>0</v>
          </cell>
          <cell r="L762">
            <v>0</v>
          </cell>
          <cell r="M762"/>
          <cell r="N762">
            <v>0</v>
          </cell>
          <cell r="O762">
            <v>0</v>
          </cell>
          <cell r="P762"/>
          <cell r="Q762">
            <v>0</v>
          </cell>
          <cell r="R762">
            <v>0</v>
          </cell>
          <cell r="S762"/>
          <cell r="T762">
            <v>0</v>
          </cell>
          <cell r="U762">
            <v>0</v>
          </cell>
          <cell r="V762"/>
          <cell r="W762">
            <v>0</v>
          </cell>
          <cell r="X762">
            <v>0</v>
          </cell>
          <cell r="Y762"/>
        </row>
        <row r="763">
          <cell r="A763"/>
          <cell r="B763"/>
          <cell r="C763"/>
          <cell r="D763" t="str">
            <v xml:space="preserve">небаланс %</v>
          </cell>
          <cell r="E763"/>
          <cell r="F763"/>
          <cell r="G763"/>
          <cell r="H763">
            <v>100</v>
          </cell>
          <cell r="I763">
            <v>100</v>
          </cell>
          <cell r="J763"/>
          <cell r="K763">
            <v>100</v>
          </cell>
          <cell r="L763">
            <v>100</v>
          </cell>
          <cell r="M763"/>
          <cell r="N763">
            <v>100</v>
          </cell>
          <cell r="O763">
            <v>100</v>
          </cell>
          <cell r="P763"/>
          <cell r="Q763">
            <v>100</v>
          </cell>
          <cell r="R763">
            <v>100</v>
          </cell>
          <cell r="S763"/>
          <cell r="T763">
            <v>100</v>
          </cell>
          <cell r="U763">
            <v>100</v>
          </cell>
          <cell r="V763"/>
          <cell r="W763">
            <v>100</v>
          </cell>
          <cell r="X763">
            <v>100</v>
          </cell>
          <cell r="Y763"/>
        </row>
        <row r="764">
          <cell r="A764"/>
          <cell r="B764" t="str">
            <v xml:space="preserve">Небаланс шин-10 кВ 1с.ш.</v>
          </cell>
          <cell r="C764"/>
          <cell r="D764" t="str">
            <v>прием</v>
          </cell>
          <cell r="E764"/>
          <cell r="F764"/>
          <cell r="G764"/>
          <cell r="H764">
            <v>0.9</v>
          </cell>
          <cell r="I764">
            <v>0.6</v>
          </cell>
          <cell r="J764"/>
          <cell r="K764">
            <v>0.9</v>
          </cell>
          <cell r="L764">
            <v>0.6</v>
          </cell>
          <cell r="M764"/>
          <cell r="N764">
            <v>0.9</v>
          </cell>
          <cell r="O764">
            <v>0.6</v>
          </cell>
          <cell r="P764"/>
          <cell r="Q764">
            <v>0.9</v>
          </cell>
          <cell r="R764">
            <v>0.6</v>
          </cell>
          <cell r="S764"/>
          <cell r="T764">
            <v>0.5</v>
          </cell>
          <cell r="U764">
            <v>0.56100000000000005</v>
          </cell>
          <cell r="V764"/>
          <cell r="W764">
            <v>0.5</v>
          </cell>
          <cell r="X764">
            <v>0.56100000000000005</v>
          </cell>
          <cell r="Y764"/>
        </row>
        <row r="765">
          <cell r="A765"/>
          <cell r="B765"/>
          <cell r="C765"/>
          <cell r="D765" t="str">
            <v>отдача</v>
          </cell>
          <cell r="E765"/>
          <cell r="F765"/>
          <cell r="G765"/>
          <cell r="H765">
            <v>0.90800000000000003</v>
          </cell>
          <cell r="I765">
            <v>0.60399999999999998</v>
          </cell>
          <cell r="J765"/>
          <cell r="K765">
            <v>0.90800000000000003</v>
          </cell>
          <cell r="L765">
            <v>0.60399999999999998</v>
          </cell>
          <cell r="M765"/>
          <cell r="N765">
            <v>0.90800000000000003</v>
          </cell>
          <cell r="O765">
            <v>0.60399999999999998</v>
          </cell>
          <cell r="P765"/>
          <cell r="Q765">
            <v>0.90800000000000003</v>
          </cell>
          <cell r="R765">
            <v>0.60399999999999998</v>
          </cell>
          <cell r="S765"/>
          <cell r="T765">
            <v>0.46400000000000002</v>
          </cell>
          <cell r="U765">
            <v>0.56100000000000005</v>
          </cell>
          <cell r="V765"/>
          <cell r="W765">
            <v>0.46400000000000002</v>
          </cell>
          <cell r="X765">
            <v>0.56100000000000005</v>
          </cell>
          <cell r="Y765"/>
        </row>
        <row r="766">
          <cell r="A766"/>
          <cell r="B766"/>
          <cell r="C766"/>
          <cell r="D766" t="str">
            <v>небаланс</v>
          </cell>
          <cell r="E766"/>
          <cell r="F766"/>
          <cell r="G766"/>
          <cell r="H766">
            <v>-0.88888888888888995</v>
          </cell>
          <cell r="I766">
            <v>-0.66666666666666696</v>
          </cell>
          <cell r="J766"/>
          <cell r="K766">
            <v>-0.88888888888888995</v>
          </cell>
          <cell r="L766">
            <v>-0.66666666666666696</v>
          </cell>
          <cell r="M766"/>
          <cell r="N766">
            <v>-0.88888888888888995</v>
          </cell>
          <cell r="O766">
            <v>-0.66666666666666696</v>
          </cell>
          <cell r="P766"/>
          <cell r="Q766">
            <v>-0.88888888888888995</v>
          </cell>
          <cell r="R766">
            <v>-0.66666666666666696</v>
          </cell>
          <cell r="S766"/>
          <cell r="T766">
            <v>7.2</v>
          </cell>
          <cell r="U766">
            <v>0</v>
          </cell>
          <cell r="V766"/>
          <cell r="W766">
            <v>7.2</v>
          </cell>
          <cell r="X766">
            <v>0</v>
          </cell>
          <cell r="Y766"/>
        </row>
        <row r="767">
          <cell r="A767">
            <v>22</v>
          </cell>
          <cell r="B767" t="str">
            <v xml:space="preserve">ПС 110 кВ Киприя</v>
          </cell>
          <cell r="C767"/>
          <cell r="D767"/>
          <cell r="E767"/>
          <cell r="F767"/>
          <cell r="G767"/>
          <cell r="H767"/>
          <cell r="I767"/>
          <cell r="J767"/>
          <cell r="K767"/>
          <cell r="L767"/>
          <cell r="M767"/>
          <cell r="N767"/>
          <cell r="O767"/>
          <cell r="P767"/>
          <cell r="Q767"/>
          <cell r="R767"/>
          <cell r="S767"/>
          <cell r="T767"/>
          <cell r="U767"/>
          <cell r="V767"/>
          <cell r="W767"/>
          <cell r="X767"/>
          <cell r="Y767"/>
        </row>
        <row r="768">
          <cell r="A768"/>
          <cell r="C768"/>
          <cell r="D768" t="str">
            <v>СОВ-110</v>
          </cell>
          <cell r="E768"/>
          <cell r="F768" t="str">
            <v>ВН</v>
          </cell>
          <cell r="G768">
            <v>110</v>
          </cell>
          <cell r="H768">
            <v>15.81</v>
          </cell>
          <cell r="I768">
            <v>-7.84</v>
          </cell>
          <cell r="J768">
            <v>87</v>
          </cell>
          <cell r="K768">
            <v>15.81</v>
          </cell>
          <cell r="L768">
            <v>-7.84</v>
          </cell>
          <cell r="M768">
            <v>87</v>
          </cell>
          <cell r="N768">
            <v>15.81</v>
          </cell>
          <cell r="O768">
            <v>-7.84</v>
          </cell>
          <cell r="P768">
            <v>87</v>
          </cell>
          <cell r="Q768">
            <v>15.81</v>
          </cell>
          <cell r="R768">
            <v>-7.84</v>
          </cell>
          <cell r="S768">
            <v>87</v>
          </cell>
          <cell r="T768">
            <v>17.559999999999999</v>
          </cell>
          <cell r="U768">
            <v>-9.3979999999999997</v>
          </cell>
          <cell r="V768">
            <v>98</v>
          </cell>
          <cell r="W768">
            <v>17.559999999999999</v>
          </cell>
          <cell r="X768">
            <v>-9.3979999999999997</v>
          </cell>
          <cell r="Y768">
            <v>98</v>
          </cell>
        </row>
        <row r="769">
          <cell r="A769"/>
          <cell r="B769"/>
          <cell r="C769"/>
          <cell r="D769"/>
          <cell r="E769"/>
          <cell r="F769" t="str">
            <v>РПН</v>
          </cell>
          <cell r="G769" t="str">
            <v>-</v>
          </cell>
          <cell r="H769"/>
          <cell r="I769"/>
          <cell r="J769"/>
          <cell r="K769"/>
          <cell r="L769"/>
          <cell r="M769"/>
          <cell r="N769"/>
          <cell r="O769"/>
          <cell r="P769"/>
          <cell r="Q769"/>
          <cell r="R769"/>
          <cell r="S769"/>
          <cell r="T769"/>
          <cell r="U769"/>
          <cell r="V769"/>
          <cell r="W769"/>
          <cell r="X769"/>
          <cell r="Y769"/>
        </row>
        <row r="770">
          <cell r="A770"/>
          <cell r="C770"/>
          <cell r="D770"/>
          <cell r="E770"/>
          <cell r="F770" t="str">
            <v>ПБВ</v>
          </cell>
          <cell r="G770" t="str">
            <v>-</v>
          </cell>
          <cell r="H770"/>
          <cell r="I770"/>
          <cell r="J770"/>
          <cell r="K770"/>
          <cell r="L770"/>
          <cell r="M770"/>
          <cell r="N770"/>
          <cell r="O770"/>
          <cell r="P770"/>
          <cell r="Q770"/>
          <cell r="R770"/>
          <cell r="S770"/>
          <cell r="T770"/>
          <cell r="U770"/>
          <cell r="V770"/>
          <cell r="W770"/>
          <cell r="X770"/>
          <cell r="Y770"/>
        </row>
        <row r="771">
          <cell r="A771"/>
          <cell r="C771"/>
          <cell r="D771" t="str">
            <v>Т-1</v>
          </cell>
          <cell r="E771"/>
          <cell r="F771" t="str">
            <v>ВН</v>
          </cell>
          <cell r="G771">
            <v>110</v>
          </cell>
          <cell r="H771">
            <v>0.26600000000000001</v>
          </cell>
          <cell r="I771">
            <v>0.13</v>
          </cell>
          <cell r="J771">
            <v>1</v>
          </cell>
          <cell r="K771">
            <v>0.26600000000000001</v>
          </cell>
          <cell r="L771">
            <v>0.13</v>
          </cell>
          <cell r="M771">
            <v>1</v>
          </cell>
          <cell r="N771">
            <v>0.26600000000000001</v>
          </cell>
          <cell r="O771">
            <v>0.13</v>
          </cell>
          <cell r="P771">
            <v>1</v>
          </cell>
          <cell r="Q771">
            <v>0.26600000000000001</v>
          </cell>
          <cell r="R771">
            <v>0.13</v>
          </cell>
          <cell r="S771">
            <v>1</v>
          </cell>
          <cell r="T771">
            <v>0.16</v>
          </cell>
          <cell r="U771">
            <v>0.123</v>
          </cell>
          <cell r="V771">
            <v>1</v>
          </cell>
          <cell r="W771">
            <v>0.16</v>
          </cell>
          <cell r="X771">
            <v>0.123</v>
          </cell>
          <cell r="Y771">
            <v>1</v>
          </cell>
        </row>
        <row r="772">
          <cell r="A772"/>
          <cell r="C772"/>
          <cell r="D772"/>
          <cell r="E772"/>
          <cell r="F772" t="str">
            <v>НН</v>
          </cell>
          <cell r="G772">
            <v>10</v>
          </cell>
          <cell r="H772">
            <v>0.26600000000000001</v>
          </cell>
          <cell r="I772">
            <v>0.13</v>
          </cell>
          <cell r="J772">
            <v>17</v>
          </cell>
          <cell r="K772">
            <v>0.26600000000000001</v>
          </cell>
          <cell r="L772">
            <v>0.13</v>
          </cell>
          <cell r="M772">
            <v>17</v>
          </cell>
          <cell r="N772">
            <v>0.26600000000000001</v>
          </cell>
          <cell r="O772">
            <v>0.13</v>
          </cell>
          <cell r="P772">
            <v>17</v>
          </cell>
          <cell r="Q772">
            <v>0.26600000000000001</v>
          </cell>
          <cell r="R772">
            <v>0.13</v>
          </cell>
          <cell r="S772">
            <v>17</v>
          </cell>
          <cell r="T772">
            <v>0.16</v>
          </cell>
          <cell r="U772">
            <v>0.123</v>
          </cell>
          <cell r="V772">
            <v>12</v>
          </cell>
          <cell r="W772">
            <v>0.16</v>
          </cell>
          <cell r="X772">
            <v>0.123</v>
          </cell>
          <cell r="Y772">
            <v>12</v>
          </cell>
        </row>
        <row r="773">
          <cell r="A773"/>
          <cell r="B773"/>
          <cell r="C773"/>
          <cell r="D773"/>
          <cell r="E773"/>
          <cell r="F773" t="str">
            <v>РПН</v>
          </cell>
          <cell r="G773" t="str">
            <v>-</v>
          </cell>
          <cell r="H773">
            <v>6</v>
          </cell>
          <cell r="I773"/>
          <cell r="J773"/>
          <cell r="K773">
            <v>6</v>
          </cell>
          <cell r="L773"/>
          <cell r="M773"/>
          <cell r="N773">
            <v>6</v>
          </cell>
          <cell r="O773"/>
          <cell r="P773"/>
          <cell r="Q773">
            <v>6</v>
          </cell>
          <cell r="R773"/>
          <cell r="S773"/>
          <cell r="T773">
            <v>6</v>
          </cell>
          <cell r="U773"/>
          <cell r="V773"/>
          <cell r="W773">
            <v>6</v>
          </cell>
          <cell r="X773"/>
          <cell r="Y773"/>
        </row>
        <row r="774">
          <cell r="A774"/>
          <cell r="C774"/>
          <cell r="D774"/>
          <cell r="E774"/>
          <cell r="F774" t="str">
            <v>ПБВ</v>
          </cell>
          <cell r="G774" t="str">
            <v>-</v>
          </cell>
          <cell r="H774"/>
          <cell r="I774"/>
          <cell r="J774"/>
          <cell r="K774"/>
          <cell r="L774"/>
          <cell r="M774"/>
          <cell r="N774"/>
          <cell r="O774"/>
          <cell r="P774"/>
          <cell r="Q774"/>
          <cell r="R774"/>
          <cell r="S774"/>
          <cell r="T774"/>
          <cell r="U774"/>
          <cell r="V774"/>
          <cell r="W774"/>
          <cell r="X774"/>
          <cell r="Y774"/>
        </row>
        <row r="775">
          <cell r="A775"/>
          <cell r="C775"/>
          <cell r="D775" t="str">
            <v>Т-2</v>
          </cell>
          <cell r="E775"/>
          <cell r="F775" t="str">
            <v>ВН</v>
          </cell>
          <cell r="G775">
            <v>110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/>
          <cell r="C776"/>
          <cell r="D776"/>
          <cell r="E776"/>
          <cell r="F776" t="str">
            <v>НН</v>
          </cell>
          <cell r="G776">
            <v>10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/>
          <cell r="B777"/>
          <cell r="C777"/>
          <cell r="D777"/>
          <cell r="E777"/>
          <cell r="F777" t="str">
            <v>РПН</v>
          </cell>
          <cell r="G777" t="str">
            <v>-</v>
          </cell>
          <cell r="H777">
            <v>14</v>
          </cell>
          <cell r="I777"/>
          <cell r="J777"/>
          <cell r="K777">
            <v>14</v>
          </cell>
          <cell r="L777"/>
          <cell r="M777"/>
          <cell r="N777">
            <v>14</v>
          </cell>
          <cell r="O777"/>
          <cell r="P777"/>
          <cell r="Q777">
            <v>14</v>
          </cell>
          <cell r="R777"/>
          <cell r="S777"/>
          <cell r="T777">
            <v>14</v>
          </cell>
          <cell r="U777"/>
          <cell r="V777"/>
          <cell r="W777">
            <v>14</v>
          </cell>
          <cell r="X777"/>
          <cell r="Y777"/>
        </row>
        <row r="778">
          <cell r="A778"/>
          <cell r="C778"/>
          <cell r="D778"/>
          <cell r="E778"/>
          <cell r="F778" t="str">
            <v>ПБВ</v>
          </cell>
          <cell r="G778" t="str">
            <v>-</v>
          </cell>
          <cell r="H778"/>
          <cell r="I778"/>
          <cell r="J778"/>
          <cell r="K778"/>
          <cell r="L778"/>
          <cell r="M778"/>
          <cell r="N778"/>
          <cell r="O778"/>
          <cell r="P778"/>
          <cell r="Q778"/>
          <cell r="R778"/>
          <cell r="S778"/>
          <cell r="T778"/>
          <cell r="U778"/>
          <cell r="V778"/>
          <cell r="W778"/>
          <cell r="X778"/>
          <cell r="Y778"/>
        </row>
        <row r="779">
          <cell r="A779"/>
          <cell r="B779" t="str">
            <v xml:space="preserve">1 с.ш.</v>
          </cell>
          <cell r="C779"/>
          <cell r="D779" t="str">
            <v>Л.Киприйская-1</v>
          </cell>
          <cell r="E779" t="str">
            <v>-</v>
          </cell>
          <cell r="F779"/>
          <cell r="G779">
            <v>110</v>
          </cell>
          <cell r="H779">
            <v>15.8</v>
          </cell>
          <cell r="I779">
            <v>-4.6459999999999999</v>
          </cell>
          <cell r="J779">
            <v>81</v>
          </cell>
          <cell r="K779">
            <v>15.8</v>
          </cell>
          <cell r="L779">
            <v>-4.6459999999999999</v>
          </cell>
          <cell r="M779">
            <v>81</v>
          </cell>
          <cell r="N779">
            <v>15.8</v>
          </cell>
          <cell r="O779">
            <v>-4.6459999999999999</v>
          </cell>
          <cell r="P779">
            <v>81</v>
          </cell>
          <cell r="Q779">
            <v>15.8</v>
          </cell>
          <cell r="R779">
            <v>-4.6459999999999999</v>
          </cell>
          <cell r="S779">
            <v>81</v>
          </cell>
          <cell r="T779">
            <v>16.896000000000001</v>
          </cell>
          <cell r="U779">
            <v>-4.6989999999999998</v>
          </cell>
          <cell r="V779">
            <v>87</v>
          </cell>
          <cell r="W779">
            <v>16.896000000000001</v>
          </cell>
          <cell r="X779">
            <v>-4.6989999999999998</v>
          </cell>
          <cell r="Y779">
            <v>87</v>
          </cell>
        </row>
        <row r="780">
          <cell r="A780"/>
          <cell r="B780" t="str">
            <v xml:space="preserve">1 с.ш.</v>
          </cell>
          <cell r="C780"/>
          <cell r="D780" t="str">
            <v>Л.Неболчская-1</v>
          </cell>
          <cell r="E780" t="str">
            <v>-</v>
          </cell>
          <cell r="F780"/>
          <cell r="G780">
            <v>110</v>
          </cell>
          <cell r="H780">
            <v>2.7E-2</v>
          </cell>
          <cell r="I780">
            <v>2.8239999999999998</v>
          </cell>
          <cell r="J780">
            <v>14</v>
          </cell>
          <cell r="K780">
            <v>2.7E-2</v>
          </cell>
          <cell r="L780">
            <v>2.8239999999999998</v>
          </cell>
          <cell r="M780">
            <v>14</v>
          </cell>
          <cell r="N780">
            <v>2.7E-2</v>
          </cell>
          <cell r="O780">
            <v>2.8239999999999998</v>
          </cell>
          <cell r="P780">
            <v>14</v>
          </cell>
          <cell r="Q780">
            <v>2.7E-2</v>
          </cell>
          <cell r="R780">
            <v>2.8239999999999998</v>
          </cell>
          <cell r="S780">
            <v>14</v>
          </cell>
          <cell r="T780">
            <v>-0.77800000000000002</v>
          </cell>
          <cell r="U780">
            <v>3.8279999999999998</v>
          </cell>
          <cell r="V780">
            <v>19</v>
          </cell>
          <cell r="W780">
            <v>-0.77800000000000002</v>
          </cell>
          <cell r="X780">
            <v>3.8279999999999998</v>
          </cell>
          <cell r="Y780">
            <v>19</v>
          </cell>
        </row>
        <row r="781">
          <cell r="A781"/>
          <cell r="B781" t="str">
            <v xml:space="preserve">2 с.ш.</v>
          </cell>
          <cell r="C781"/>
          <cell r="D781" t="str">
            <v>Л.Киприйская-2</v>
          </cell>
          <cell r="E781" t="str">
            <v>-</v>
          </cell>
          <cell r="F781"/>
          <cell r="G781">
            <v>110</v>
          </cell>
          <cell r="H781">
            <v>0.46622000000000002</v>
          </cell>
          <cell r="I781">
            <v>-2.5211000000000001</v>
          </cell>
          <cell r="J781">
            <v>13</v>
          </cell>
          <cell r="K781">
            <v>0.46622000000000002</v>
          </cell>
          <cell r="L781">
            <v>-2.5211000000000001</v>
          </cell>
          <cell r="M781">
            <v>13</v>
          </cell>
          <cell r="N781">
            <v>0.46622000000000002</v>
          </cell>
          <cell r="O781">
            <v>-2.5211000000000001</v>
          </cell>
          <cell r="P781">
            <v>13</v>
          </cell>
          <cell r="Q781">
            <v>0.46622000000000002</v>
          </cell>
          <cell r="R781">
            <v>-2.5211000000000001</v>
          </cell>
          <cell r="S781">
            <v>13</v>
          </cell>
          <cell r="T781">
            <v>7.4180000000000001</v>
          </cell>
          <cell r="U781">
            <v>-4.9359999999999999</v>
          </cell>
          <cell r="V781">
            <v>44</v>
          </cell>
          <cell r="W781">
            <v>7.4180000000000001</v>
          </cell>
          <cell r="X781">
            <v>-4.9359999999999999</v>
          </cell>
          <cell r="Y781">
            <v>44</v>
          </cell>
        </row>
        <row r="782">
          <cell r="A782"/>
          <cell r="B782" t="str">
            <v xml:space="preserve">2 с.ш.</v>
          </cell>
          <cell r="C782"/>
          <cell r="D782" t="str">
            <v>Л.Любытинская-1</v>
          </cell>
          <cell r="E782" t="str">
            <v>-</v>
          </cell>
          <cell r="F782"/>
          <cell r="G782">
            <v>110</v>
          </cell>
          <cell r="H782">
            <v>15.048</v>
          </cell>
          <cell r="I782">
            <v>-5.1740000000000004</v>
          </cell>
          <cell r="J782">
            <v>79</v>
          </cell>
          <cell r="K782">
            <v>15.048</v>
          </cell>
          <cell r="L782">
            <v>-5.1740000000000004</v>
          </cell>
          <cell r="M782">
            <v>79</v>
          </cell>
          <cell r="N782">
            <v>15.048</v>
          </cell>
          <cell r="O782">
            <v>-5.1740000000000004</v>
          </cell>
          <cell r="P782">
            <v>79</v>
          </cell>
          <cell r="Q782">
            <v>15.048</v>
          </cell>
          <cell r="R782">
            <v>-5.1740000000000004</v>
          </cell>
          <cell r="S782">
            <v>79</v>
          </cell>
          <cell r="T782">
            <v>9.7680000000000007</v>
          </cell>
          <cell r="U782">
            <v>-4.2759999999999998</v>
          </cell>
          <cell r="V782">
            <v>53</v>
          </cell>
          <cell r="W782">
            <v>9.7680000000000007</v>
          </cell>
          <cell r="X782">
            <v>-4.2759999999999998</v>
          </cell>
          <cell r="Y782">
            <v>53</v>
          </cell>
        </row>
        <row r="783">
          <cell r="A783"/>
          <cell r="C783"/>
          <cell r="D783" t="str">
            <v xml:space="preserve">1 с</v>
          </cell>
          <cell r="E783"/>
          <cell r="F783" t="str">
            <v>U</v>
          </cell>
          <cell r="G783">
            <v>110</v>
          </cell>
          <cell r="H783">
            <v>117</v>
          </cell>
          <cell r="I783"/>
          <cell r="J783"/>
          <cell r="K783">
            <v>117</v>
          </cell>
          <cell r="L783"/>
          <cell r="M783"/>
          <cell r="N783">
            <v>117</v>
          </cell>
          <cell r="O783"/>
          <cell r="P783"/>
          <cell r="Q783">
            <v>117</v>
          </cell>
          <cell r="R783"/>
          <cell r="S783"/>
          <cell r="T783">
            <v>117</v>
          </cell>
          <cell r="U783"/>
          <cell r="V783"/>
          <cell r="W783">
            <v>117</v>
          </cell>
          <cell r="X783"/>
          <cell r="Y783"/>
        </row>
        <row r="784">
          <cell r="A784"/>
          <cell r="C784"/>
          <cell r="D784" t="str">
            <v xml:space="preserve">2 с</v>
          </cell>
          <cell r="E784"/>
          <cell r="F784" t="str">
            <v>U</v>
          </cell>
          <cell r="G784">
            <v>110</v>
          </cell>
          <cell r="H784">
            <v>117</v>
          </cell>
          <cell r="I784"/>
          <cell r="J784"/>
          <cell r="K784">
            <v>117</v>
          </cell>
          <cell r="L784"/>
          <cell r="M784"/>
          <cell r="N784">
            <v>117</v>
          </cell>
          <cell r="O784"/>
          <cell r="P784"/>
          <cell r="Q784">
            <v>117</v>
          </cell>
          <cell r="R784"/>
          <cell r="S784"/>
          <cell r="T784">
            <v>117</v>
          </cell>
          <cell r="U784"/>
          <cell r="V784"/>
          <cell r="W784">
            <v>117</v>
          </cell>
          <cell r="X784"/>
          <cell r="Y784"/>
        </row>
        <row r="785">
          <cell r="A785"/>
          <cell r="C785"/>
          <cell r="D785" t="str">
            <v xml:space="preserve">1 с</v>
          </cell>
          <cell r="E785"/>
          <cell r="F785" t="str">
            <v>U</v>
          </cell>
          <cell r="G785">
            <v>10</v>
          </cell>
          <cell r="H785">
            <v>10.3</v>
          </cell>
          <cell r="I785"/>
          <cell r="J785"/>
          <cell r="K785">
            <v>10.3</v>
          </cell>
          <cell r="L785"/>
          <cell r="M785"/>
          <cell r="N785">
            <v>10.3</v>
          </cell>
          <cell r="O785"/>
          <cell r="P785"/>
          <cell r="Q785">
            <v>10.3</v>
          </cell>
          <cell r="R785"/>
          <cell r="S785"/>
          <cell r="T785">
            <v>10.1</v>
          </cell>
          <cell r="U785"/>
          <cell r="V785"/>
          <cell r="W785">
            <v>10.1</v>
          </cell>
          <cell r="X785"/>
          <cell r="Y785"/>
        </row>
        <row r="786">
          <cell r="A786"/>
          <cell r="C786"/>
          <cell r="D786" t="str">
            <v xml:space="preserve">2 с</v>
          </cell>
          <cell r="E786"/>
          <cell r="F786" t="str">
            <v>U</v>
          </cell>
          <cell r="G786">
            <v>10</v>
          </cell>
          <cell r="H786">
            <v>10.199999999999999</v>
          </cell>
          <cell r="I786"/>
          <cell r="J786"/>
          <cell r="K786">
            <v>10.199999999999999</v>
          </cell>
          <cell r="L786"/>
          <cell r="M786"/>
          <cell r="N786">
            <v>10.199999999999999</v>
          </cell>
          <cell r="O786"/>
          <cell r="P786"/>
          <cell r="Q786">
            <v>10.199999999999999</v>
          </cell>
          <cell r="R786"/>
          <cell r="S786"/>
          <cell r="T786">
            <v>10.1</v>
          </cell>
          <cell r="U786"/>
          <cell r="V786"/>
          <cell r="W786">
            <v>10.1</v>
          </cell>
          <cell r="X786"/>
          <cell r="Y786"/>
        </row>
        <row r="787">
          <cell r="A787"/>
          <cell r="B787" t="str">
            <v xml:space="preserve">1 с.ш</v>
          </cell>
          <cell r="C787"/>
          <cell r="D787" t="str">
            <v>ТСН-1</v>
          </cell>
          <cell r="E787" t="str">
            <v>-</v>
          </cell>
          <cell r="F787" t="str">
            <v>-</v>
          </cell>
          <cell r="G787">
            <v>10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/>
          <cell r="C788"/>
          <cell r="D788" t="str">
            <v>Л-1</v>
          </cell>
          <cell r="E788" t="str">
            <v>-</v>
          </cell>
          <cell r="F788" t="str">
            <v>-</v>
          </cell>
          <cell r="G788">
            <v>10</v>
          </cell>
          <cell r="H788">
            <v>0.15</v>
          </cell>
          <cell r="I788">
            <v>0.16600000000000001</v>
          </cell>
          <cell r="J788">
            <v>13</v>
          </cell>
          <cell r="K788">
            <v>0.15</v>
          </cell>
          <cell r="L788">
            <v>0.16600000000000001</v>
          </cell>
          <cell r="M788">
            <v>13</v>
          </cell>
          <cell r="N788">
            <v>0.15</v>
          </cell>
          <cell r="O788">
            <v>0.16600000000000001</v>
          </cell>
          <cell r="P788">
            <v>13</v>
          </cell>
          <cell r="Q788">
            <v>0.15</v>
          </cell>
          <cell r="R788">
            <v>0.16600000000000001</v>
          </cell>
          <cell r="S788">
            <v>13</v>
          </cell>
          <cell r="T788">
            <v>7.8E-2</v>
          </cell>
          <cell r="U788">
            <v>0.06</v>
          </cell>
          <cell r="V788">
            <v>6</v>
          </cell>
          <cell r="W788">
            <v>7.8E-2</v>
          </cell>
          <cell r="X788">
            <v>0.06</v>
          </cell>
          <cell r="Y788">
            <v>6</v>
          </cell>
        </row>
        <row r="789">
          <cell r="A789"/>
          <cell r="C789"/>
          <cell r="D789" t="str">
            <v>Л-резерв-1а</v>
          </cell>
          <cell r="E789" t="str">
            <v>-</v>
          </cell>
          <cell r="F789" t="str">
            <v>-</v>
          </cell>
          <cell r="G789">
            <v>10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/>
          <cell r="B790" t="str">
            <v xml:space="preserve">2 с.ш</v>
          </cell>
          <cell r="C790"/>
          <cell r="D790" t="str">
            <v>ТСН-2</v>
          </cell>
          <cell r="E790" t="str">
            <v>-</v>
          </cell>
          <cell r="F790" t="str">
            <v>-</v>
          </cell>
          <cell r="G790">
            <v>10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/>
          <cell r="C791"/>
          <cell r="D791" t="str">
            <v>Л-2</v>
          </cell>
          <cell r="E791" t="str">
            <v>-</v>
          </cell>
          <cell r="F791" t="str">
            <v>-</v>
          </cell>
          <cell r="G791">
            <v>10</v>
          </cell>
          <cell r="H791">
            <v>3.0000000000000001E-3</v>
          </cell>
          <cell r="I791">
            <v>-3.0000000000000001E-3</v>
          </cell>
          <cell r="J791">
            <v>0</v>
          </cell>
          <cell r="K791">
            <v>3.0000000000000001E-3</v>
          </cell>
          <cell r="L791">
            <v>-3.0000000000000001E-3</v>
          </cell>
          <cell r="M791">
            <v>0</v>
          </cell>
          <cell r="N791">
            <v>3.0000000000000001E-3</v>
          </cell>
          <cell r="O791">
            <v>-3.0000000000000001E-3</v>
          </cell>
          <cell r="P791">
            <v>0</v>
          </cell>
          <cell r="Q791">
            <v>3.0000000000000001E-3</v>
          </cell>
          <cell r="R791">
            <v>-3.0000000000000001E-3</v>
          </cell>
          <cell r="S791">
            <v>0</v>
          </cell>
          <cell r="T791">
            <v>6.0000000000000001E-3</v>
          </cell>
          <cell r="U791">
            <v>-4.0000000000000001E-3</v>
          </cell>
          <cell r="V791">
            <v>0</v>
          </cell>
          <cell r="W791">
            <v>6.0000000000000001E-3</v>
          </cell>
          <cell r="X791">
            <v>-4.0000000000000001E-3</v>
          </cell>
          <cell r="Y791">
            <v>0</v>
          </cell>
        </row>
        <row r="792">
          <cell r="A792"/>
          <cell r="C792"/>
          <cell r="D792" t="str">
            <v>Л-3</v>
          </cell>
          <cell r="E792" t="str">
            <v>-</v>
          </cell>
          <cell r="F792" t="str">
            <v>-</v>
          </cell>
          <cell r="G792">
            <v>10</v>
          </cell>
          <cell r="H792">
            <v>6.0999999999999999E-2</v>
          </cell>
          <cell r="I792">
            <v>2.5000000000000001E-2</v>
          </cell>
          <cell r="J792">
            <v>4</v>
          </cell>
          <cell r="K792">
            <v>6.0999999999999999E-2</v>
          </cell>
          <cell r="L792">
            <v>2.5000000000000001E-2</v>
          </cell>
          <cell r="M792">
            <v>4</v>
          </cell>
          <cell r="N792">
            <v>6.0999999999999999E-2</v>
          </cell>
          <cell r="O792">
            <v>2.5000000000000001E-2</v>
          </cell>
          <cell r="P792">
            <v>4</v>
          </cell>
          <cell r="Q792">
            <v>6.0999999999999999E-2</v>
          </cell>
          <cell r="R792">
            <v>2.5000000000000001E-2</v>
          </cell>
          <cell r="S792">
            <v>4</v>
          </cell>
          <cell r="T792">
            <v>0.51</v>
          </cell>
          <cell r="U792">
            <v>0.28000000000000003</v>
          </cell>
          <cell r="V792">
            <v>33</v>
          </cell>
          <cell r="W792">
            <v>0.51</v>
          </cell>
          <cell r="X792">
            <v>0.28000000000000003</v>
          </cell>
          <cell r="Y792">
            <v>33</v>
          </cell>
        </row>
        <row r="793">
          <cell r="A793"/>
          <cell r="C793"/>
          <cell r="D793" t="str">
            <v>Л-5</v>
          </cell>
          <cell r="E793" t="str">
            <v>-</v>
          </cell>
          <cell r="F793" t="str">
            <v>-</v>
          </cell>
          <cell r="G793">
            <v>10</v>
          </cell>
          <cell r="H793">
            <v>5.2999999999999999E-2</v>
          </cell>
          <cell r="I793">
            <v>0.46</v>
          </cell>
          <cell r="J793">
            <v>26</v>
          </cell>
          <cell r="K793">
            <v>5.2999999999999999E-2</v>
          </cell>
          <cell r="L793">
            <v>0.46</v>
          </cell>
          <cell r="M793">
            <v>26</v>
          </cell>
          <cell r="N793">
            <v>5.2999999999999999E-2</v>
          </cell>
          <cell r="O793">
            <v>0.46</v>
          </cell>
          <cell r="P793">
            <v>26</v>
          </cell>
          <cell r="Q793">
            <v>5.2999999999999999E-2</v>
          </cell>
          <cell r="R793">
            <v>0.46</v>
          </cell>
          <cell r="S793">
            <v>26</v>
          </cell>
          <cell r="T793">
            <v>2.5999999999999999E-2</v>
          </cell>
          <cell r="U793">
            <v>4.3999999999999997E-2</v>
          </cell>
          <cell r="V793">
            <v>3</v>
          </cell>
          <cell r="W793">
            <v>2.5999999999999999E-2</v>
          </cell>
          <cell r="X793">
            <v>4.3999999999999997E-2</v>
          </cell>
          <cell r="Y793">
            <v>3</v>
          </cell>
        </row>
        <row r="794">
          <cell r="A794"/>
          <cell r="B794" t="str">
            <v xml:space="preserve">Небаланс шин-110 кВ</v>
          </cell>
          <cell r="C794"/>
          <cell r="D794" t="str">
            <v>прием</v>
          </cell>
          <cell r="E794"/>
          <cell r="F794"/>
          <cell r="G794"/>
          <cell r="H794">
            <v>0</v>
          </cell>
          <cell r="I794">
            <v>0</v>
          </cell>
          <cell r="J794"/>
          <cell r="K794">
            <v>0</v>
          </cell>
          <cell r="L794">
            <v>0</v>
          </cell>
          <cell r="M794"/>
          <cell r="N794">
            <v>0</v>
          </cell>
          <cell r="O794">
            <v>0</v>
          </cell>
          <cell r="P794"/>
          <cell r="Q794">
            <v>0</v>
          </cell>
          <cell r="R794">
            <v>0</v>
          </cell>
          <cell r="S794"/>
          <cell r="T794">
            <v>0</v>
          </cell>
          <cell r="U794">
            <v>0</v>
          </cell>
          <cell r="V794"/>
          <cell r="W794">
            <v>0</v>
          </cell>
          <cell r="X794">
            <v>0</v>
          </cell>
          <cell r="Y794"/>
        </row>
        <row r="795">
          <cell r="A795"/>
          <cell r="B795"/>
          <cell r="C795"/>
          <cell r="D795" t="str">
            <v>отдача</v>
          </cell>
          <cell r="E795"/>
          <cell r="F795"/>
          <cell r="G795"/>
          <cell r="H795">
            <v>31</v>
          </cell>
          <cell r="I795">
            <v>-10</v>
          </cell>
          <cell r="J795"/>
          <cell r="K795">
            <v>31</v>
          </cell>
          <cell r="L795">
            <v>-10</v>
          </cell>
          <cell r="M795"/>
          <cell r="N795">
            <v>31</v>
          </cell>
          <cell r="O795">
            <v>-10</v>
          </cell>
          <cell r="P795"/>
          <cell r="Q795">
            <v>31</v>
          </cell>
          <cell r="R795">
            <v>-10</v>
          </cell>
          <cell r="S795"/>
          <cell r="T795">
            <v>33</v>
          </cell>
          <cell r="U795">
            <v>-10</v>
          </cell>
          <cell r="V795"/>
          <cell r="W795">
            <v>33</v>
          </cell>
          <cell r="X795">
            <v>-10</v>
          </cell>
          <cell r="Y795"/>
        </row>
        <row r="796">
          <cell r="A796"/>
          <cell r="B796"/>
          <cell r="C796"/>
          <cell r="D796" t="str">
            <v xml:space="preserve">небаланс %</v>
          </cell>
          <cell r="E796"/>
          <cell r="F796"/>
          <cell r="G796"/>
          <cell r="H796" t="e">
            <v>#DIV/0!</v>
          </cell>
          <cell r="I796" t="e">
            <v>#DIV/0!</v>
          </cell>
          <cell r="J796"/>
          <cell r="K796" t="e">
            <v>#DIV/0!</v>
          </cell>
          <cell r="L796" t="e">
            <v>#DIV/0!</v>
          </cell>
          <cell r="M796"/>
          <cell r="N796" t="e">
            <v>#DIV/0!</v>
          </cell>
          <cell r="O796" t="e">
            <v>#DIV/0!</v>
          </cell>
          <cell r="P796"/>
          <cell r="Q796" t="e">
            <v>#DIV/0!</v>
          </cell>
          <cell r="R796" t="e">
            <v>#DIV/0!</v>
          </cell>
          <cell r="S796"/>
          <cell r="T796" t="e">
            <v>#DIV/0!</v>
          </cell>
          <cell r="U796" t="e">
            <v>#DIV/0!</v>
          </cell>
          <cell r="V796"/>
          <cell r="W796" t="e">
            <v>#DIV/0!</v>
          </cell>
          <cell r="X796" t="e">
            <v>#DIV/0!</v>
          </cell>
          <cell r="Y796"/>
        </row>
        <row r="797">
          <cell r="A797"/>
          <cell r="B797" t="str">
            <v xml:space="preserve">Небаланс шин-10 кВ 1с.ш.</v>
          </cell>
          <cell r="C797"/>
          <cell r="D797" t="str">
            <v>прием</v>
          </cell>
          <cell r="E797"/>
          <cell r="F797"/>
          <cell r="G797"/>
          <cell r="H797">
            <v>0.26600000000000001</v>
          </cell>
          <cell r="I797">
            <v>0.13</v>
          </cell>
          <cell r="J797"/>
          <cell r="K797">
            <v>0.26600000000000001</v>
          </cell>
          <cell r="L797">
            <v>0.13</v>
          </cell>
          <cell r="M797"/>
          <cell r="N797">
            <v>0.26600000000000001</v>
          </cell>
          <cell r="O797">
            <v>0.13</v>
          </cell>
          <cell r="P797"/>
          <cell r="Q797">
            <v>0.26600000000000001</v>
          </cell>
          <cell r="R797">
            <v>0.13</v>
          </cell>
          <cell r="S797"/>
          <cell r="T797">
            <v>0.16</v>
          </cell>
          <cell r="U797">
            <v>0.123</v>
          </cell>
          <cell r="V797"/>
          <cell r="W797">
            <v>0.16</v>
          </cell>
          <cell r="X797">
            <v>0.123</v>
          </cell>
          <cell r="Y797"/>
        </row>
        <row r="798">
          <cell r="A798"/>
          <cell r="B798"/>
          <cell r="C798"/>
          <cell r="D798" t="str">
            <v>отдача</v>
          </cell>
          <cell r="E798"/>
          <cell r="F798"/>
          <cell r="G798"/>
          <cell r="H798">
            <v>0.15</v>
          </cell>
          <cell r="I798">
            <v>0.16600000000000001</v>
          </cell>
          <cell r="J798"/>
          <cell r="K798">
            <v>0.15</v>
          </cell>
          <cell r="L798">
            <v>0.16600000000000001</v>
          </cell>
          <cell r="M798"/>
          <cell r="N798">
            <v>0.15</v>
          </cell>
          <cell r="O798">
            <v>0.16600000000000001</v>
          </cell>
          <cell r="P798"/>
          <cell r="Q798">
            <v>0.15</v>
          </cell>
          <cell r="R798">
            <v>0.16600000000000001</v>
          </cell>
          <cell r="S798"/>
          <cell r="T798">
            <v>7.8E-2</v>
          </cell>
          <cell r="U798">
            <v>0.06</v>
          </cell>
          <cell r="V798"/>
          <cell r="W798">
            <v>7.8E-2</v>
          </cell>
          <cell r="X798">
            <v>0.06</v>
          </cell>
          <cell r="Y798"/>
        </row>
        <row r="799">
          <cell r="A799"/>
          <cell r="B799"/>
          <cell r="C799"/>
          <cell r="D799" t="str">
            <v>небаланс</v>
          </cell>
          <cell r="E799"/>
          <cell r="F799"/>
          <cell r="G799"/>
          <cell r="H799">
            <v>43.609022556390997</v>
          </cell>
          <cell r="I799">
            <v>-27.692307692307701</v>
          </cell>
          <cell r="J799"/>
          <cell r="K799">
            <v>43.609022556390997</v>
          </cell>
          <cell r="L799">
            <v>-27.692307692307701</v>
          </cell>
          <cell r="M799"/>
          <cell r="N799">
            <v>43.609022556390997</v>
          </cell>
          <cell r="O799">
            <v>-27.692307692307701</v>
          </cell>
          <cell r="P799"/>
          <cell r="Q799">
            <v>43.609022556390997</v>
          </cell>
          <cell r="R799">
            <v>-27.692307692307701</v>
          </cell>
          <cell r="S799"/>
          <cell r="T799">
            <v>51.25</v>
          </cell>
          <cell r="U799">
            <v>51.219512195122</v>
          </cell>
          <cell r="V799"/>
          <cell r="W799">
            <v>51.25</v>
          </cell>
          <cell r="X799">
            <v>51.219512195122</v>
          </cell>
          <cell r="Y799"/>
        </row>
        <row r="800">
          <cell r="A800"/>
          <cell r="B800" t="str">
            <v xml:space="preserve">Небаланс шин-10 кВ 2с.ш.</v>
          </cell>
          <cell r="C800"/>
          <cell r="D800" t="str">
            <v>прием</v>
          </cell>
          <cell r="E800"/>
          <cell r="F800"/>
          <cell r="G800"/>
          <cell r="H800">
            <v>0</v>
          </cell>
          <cell r="I800">
            <v>0</v>
          </cell>
          <cell r="J800"/>
          <cell r="K800">
            <v>0</v>
          </cell>
          <cell r="L800">
            <v>0</v>
          </cell>
          <cell r="M800"/>
          <cell r="N800">
            <v>0</v>
          </cell>
          <cell r="O800">
            <v>0</v>
          </cell>
          <cell r="P800"/>
          <cell r="Q800">
            <v>0</v>
          </cell>
          <cell r="R800">
            <v>0</v>
          </cell>
          <cell r="S800"/>
          <cell r="T800">
            <v>0</v>
          </cell>
          <cell r="U800">
            <v>0</v>
          </cell>
          <cell r="V800"/>
          <cell r="W800">
            <v>0</v>
          </cell>
          <cell r="X800">
            <v>0</v>
          </cell>
          <cell r="Y800"/>
        </row>
        <row r="801">
          <cell r="A801"/>
          <cell r="B801"/>
          <cell r="C801"/>
          <cell r="D801" t="str">
            <v>отдача</v>
          </cell>
          <cell r="E801"/>
          <cell r="F801"/>
          <cell r="G801"/>
          <cell r="H801">
            <v>0.11700000000000001</v>
          </cell>
          <cell r="I801">
            <v>0.48199999999999998</v>
          </cell>
          <cell r="J801"/>
          <cell r="K801">
            <v>0.11700000000000001</v>
          </cell>
          <cell r="L801">
            <v>0.48199999999999998</v>
          </cell>
          <cell r="M801"/>
          <cell r="N801">
            <v>0.11700000000000001</v>
          </cell>
          <cell r="O801">
            <v>0.48199999999999998</v>
          </cell>
          <cell r="P801"/>
          <cell r="Q801">
            <v>0.11700000000000001</v>
          </cell>
          <cell r="R801">
            <v>0.48199999999999998</v>
          </cell>
          <cell r="S801"/>
          <cell r="T801">
            <v>0.54200000000000004</v>
          </cell>
          <cell r="U801">
            <v>0.32</v>
          </cell>
          <cell r="V801"/>
          <cell r="W801">
            <v>0.54200000000000004</v>
          </cell>
          <cell r="X801">
            <v>0.32</v>
          </cell>
          <cell r="Y801"/>
        </row>
        <row r="802">
          <cell r="A802"/>
          <cell r="B802"/>
          <cell r="C802"/>
          <cell r="D802" t="str">
            <v>небаланс</v>
          </cell>
          <cell r="E802"/>
          <cell r="F802"/>
          <cell r="G802"/>
          <cell r="H802" t="e">
            <v>#DIV/0!</v>
          </cell>
          <cell r="I802" t="e">
            <v>#DIV/0!</v>
          </cell>
          <cell r="J802"/>
          <cell r="K802" t="e">
            <v>#DIV/0!</v>
          </cell>
          <cell r="L802" t="e">
            <v>#DIV/0!</v>
          </cell>
          <cell r="M802"/>
          <cell r="N802" t="e">
            <v>#DIV/0!</v>
          </cell>
          <cell r="O802" t="e">
            <v>#DIV/0!</v>
          </cell>
          <cell r="P802"/>
          <cell r="Q802" t="e">
            <v>#DIV/0!</v>
          </cell>
          <cell r="R802" t="e">
            <v>#DIV/0!</v>
          </cell>
          <cell r="S802"/>
          <cell r="T802" t="e">
            <v>#DIV/0!</v>
          </cell>
          <cell r="U802" t="e">
            <v>#DIV/0!</v>
          </cell>
          <cell r="V802"/>
          <cell r="W802" t="e">
            <v>#DIV/0!</v>
          </cell>
          <cell r="X802" t="e">
            <v>#DIV/0!</v>
          </cell>
          <cell r="Y802"/>
        </row>
        <row r="803">
          <cell r="A803">
            <v>23</v>
          </cell>
          <cell r="B803" t="str">
            <v xml:space="preserve">ПС 110 кВ Песь</v>
          </cell>
          <cell r="C803"/>
          <cell r="D803"/>
          <cell r="E803"/>
          <cell r="F803"/>
          <cell r="G803"/>
          <cell r="H803"/>
          <cell r="I803"/>
          <cell r="J803"/>
          <cell r="K803"/>
          <cell r="L803"/>
          <cell r="M803"/>
          <cell r="N803"/>
          <cell r="O803"/>
          <cell r="P803"/>
          <cell r="Q803"/>
          <cell r="R803"/>
          <cell r="S803"/>
          <cell r="T803"/>
          <cell r="U803"/>
          <cell r="V803"/>
          <cell r="W803"/>
          <cell r="X803"/>
          <cell r="Y803"/>
        </row>
        <row r="804">
          <cell r="A804"/>
          <cell r="C804"/>
          <cell r="D804" t="str">
            <v>Т-1</v>
          </cell>
          <cell r="E804"/>
          <cell r="F804" t="str">
            <v>ВН</v>
          </cell>
          <cell r="G804">
            <v>110</v>
          </cell>
          <cell r="H804">
            <v>4.2000000000000003E-2</v>
          </cell>
          <cell r="I804">
            <v>-1.3919999999999999</v>
          </cell>
          <cell r="J804">
            <v>7</v>
          </cell>
          <cell r="K804">
            <v>4.2000000000000003E-2</v>
          </cell>
          <cell r="L804">
            <v>-1.3919999999999999</v>
          </cell>
          <cell r="M804">
            <v>7</v>
          </cell>
          <cell r="N804">
            <v>4.2000000000000003E-2</v>
          </cell>
          <cell r="O804">
            <v>-1.3919999999999999</v>
          </cell>
          <cell r="P804">
            <v>7</v>
          </cell>
          <cell r="Q804">
            <v>4.2000000000000003E-2</v>
          </cell>
          <cell r="R804">
            <v>-1.3919999999999999</v>
          </cell>
          <cell r="S804">
            <v>7</v>
          </cell>
          <cell r="T804">
            <v>3.5999999999999997E-2</v>
          </cell>
          <cell r="U804">
            <v>-1.488</v>
          </cell>
          <cell r="V804">
            <v>7</v>
          </cell>
          <cell r="W804">
            <v>3.5999999999999997E-2</v>
          </cell>
          <cell r="X804">
            <v>-1.488</v>
          </cell>
          <cell r="Y804">
            <v>7</v>
          </cell>
        </row>
        <row r="805">
          <cell r="A805"/>
          <cell r="C805"/>
          <cell r="D805"/>
          <cell r="E805"/>
          <cell r="F805" t="str">
            <v>НН</v>
          </cell>
          <cell r="G805">
            <v>10</v>
          </cell>
          <cell r="H805">
            <v>4.2000000000000003E-2</v>
          </cell>
          <cell r="I805">
            <v>-1.3919999999999999</v>
          </cell>
          <cell r="J805">
            <v>80</v>
          </cell>
          <cell r="K805">
            <v>4.2000000000000003E-2</v>
          </cell>
          <cell r="L805">
            <v>-1.3919999999999999</v>
          </cell>
          <cell r="M805">
            <v>80</v>
          </cell>
          <cell r="N805">
            <v>4.2000000000000003E-2</v>
          </cell>
          <cell r="O805">
            <v>-1.3919999999999999</v>
          </cell>
          <cell r="P805">
            <v>80</v>
          </cell>
          <cell r="Q805">
            <v>4.2000000000000003E-2</v>
          </cell>
          <cell r="R805">
            <v>-1.3919999999999999</v>
          </cell>
          <cell r="S805">
            <v>80</v>
          </cell>
          <cell r="T805">
            <v>3.5999999999999997E-2</v>
          </cell>
          <cell r="U805">
            <v>-1.488</v>
          </cell>
          <cell r="V805">
            <v>86</v>
          </cell>
          <cell r="W805">
            <v>3.5999999999999997E-2</v>
          </cell>
          <cell r="X805">
            <v>-1.488</v>
          </cell>
          <cell r="Y805">
            <v>86</v>
          </cell>
        </row>
        <row r="806">
          <cell r="A806"/>
          <cell r="B806"/>
          <cell r="C806"/>
          <cell r="D806"/>
          <cell r="E806"/>
          <cell r="F806" t="str">
            <v>РПН</v>
          </cell>
          <cell r="G806" t="str">
            <v>-</v>
          </cell>
          <cell r="H806">
            <v>8</v>
          </cell>
          <cell r="I806"/>
          <cell r="J806"/>
          <cell r="K806">
            <v>8</v>
          </cell>
          <cell r="L806"/>
          <cell r="M806"/>
          <cell r="N806">
            <v>8</v>
          </cell>
          <cell r="O806"/>
          <cell r="P806"/>
          <cell r="Q806">
            <v>8</v>
          </cell>
          <cell r="R806"/>
          <cell r="S806"/>
          <cell r="T806">
            <v>8</v>
          </cell>
          <cell r="U806"/>
          <cell r="V806"/>
          <cell r="W806">
            <v>8</v>
          </cell>
          <cell r="X806"/>
          <cell r="Y806"/>
        </row>
        <row r="807">
          <cell r="A807"/>
          <cell r="C807"/>
          <cell r="D807"/>
          <cell r="E807"/>
          <cell r="F807" t="str">
            <v>ПБВ</v>
          </cell>
          <cell r="G807" t="str">
            <v>-</v>
          </cell>
          <cell r="H807"/>
          <cell r="I807"/>
          <cell r="J807"/>
          <cell r="K807"/>
          <cell r="L807"/>
          <cell r="M807"/>
          <cell r="N807"/>
          <cell r="O807"/>
          <cell r="P807"/>
          <cell r="Q807"/>
          <cell r="R807"/>
          <cell r="S807"/>
          <cell r="T807"/>
          <cell r="U807"/>
          <cell r="V807"/>
          <cell r="W807"/>
          <cell r="X807"/>
          <cell r="Y807"/>
        </row>
        <row r="808">
          <cell r="A808"/>
          <cell r="C808"/>
          <cell r="D808" t="str">
            <v>Т-2</v>
          </cell>
          <cell r="E808"/>
          <cell r="F808" t="str">
            <v>ВН</v>
          </cell>
          <cell r="G808">
            <v>110</v>
          </cell>
          <cell r="H808">
            <v>0.372</v>
          </cell>
          <cell r="I808">
            <v>0.12</v>
          </cell>
          <cell r="J808">
            <v>2</v>
          </cell>
          <cell r="K808">
            <v>0.372</v>
          </cell>
          <cell r="L808">
            <v>0.12</v>
          </cell>
          <cell r="M808">
            <v>2</v>
          </cell>
          <cell r="N808">
            <v>0.372</v>
          </cell>
          <cell r="O808">
            <v>0.12</v>
          </cell>
          <cell r="P808">
            <v>2</v>
          </cell>
          <cell r="Q808">
            <v>0.372</v>
          </cell>
          <cell r="R808">
            <v>0.12</v>
          </cell>
          <cell r="S808">
            <v>2</v>
          </cell>
          <cell r="T808">
            <v>1.7399999999999999E-2</v>
          </cell>
          <cell r="U808">
            <v>8.4000000000000005E-2</v>
          </cell>
          <cell r="V808">
            <v>5</v>
          </cell>
          <cell r="W808">
            <v>1.7399999999999999E-2</v>
          </cell>
          <cell r="X808">
            <v>8.4000000000000005E-2</v>
          </cell>
          <cell r="Y808">
            <v>5</v>
          </cell>
        </row>
        <row r="809">
          <cell r="A809"/>
          <cell r="C809"/>
          <cell r="D809"/>
          <cell r="E809"/>
          <cell r="F809" t="str">
            <v>НН</v>
          </cell>
          <cell r="G809">
            <v>10</v>
          </cell>
          <cell r="H809">
            <v>0.372</v>
          </cell>
          <cell r="I809">
            <v>0.12</v>
          </cell>
          <cell r="J809">
            <v>23</v>
          </cell>
          <cell r="K809">
            <v>0.372</v>
          </cell>
          <cell r="L809">
            <v>0.12</v>
          </cell>
          <cell r="M809">
            <v>23</v>
          </cell>
          <cell r="N809">
            <v>0.372</v>
          </cell>
          <cell r="O809">
            <v>0.12</v>
          </cell>
          <cell r="P809">
            <v>23</v>
          </cell>
          <cell r="Q809">
            <v>0.372</v>
          </cell>
          <cell r="R809">
            <v>0.12</v>
          </cell>
          <cell r="S809">
            <v>23</v>
          </cell>
          <cell r="T809">
            <v>1.7399999999999999E-2</v>
          </cell>
          <cell r="U809">
            <v>8.4000000000000005E-2</v>
          </cell>
          <cell r="V809">
            <v>5</v>
          </cell>
          <cell r="W809">
            <v>1.7399999999999999E-2</v>
          </cell>
          <cell r="X809">
            <v>8.4000000000000005E-2</v>
          </cell>
          <cell r="Y809">
            <v>5</v>
          </cell>
        </row>
        <row r="810">
          <cell r="A810"/>
          <cell r="B810"/>
          <cell r="C810"/>
          <cell r="D810"/>
          <cell r="E810"/>
          <cell r="F810" t="str">
            <v>РПН</v>
          </cell>
          <cell r="G810" t="str">
            <v>-</v>
          </cell>
          <cell r="H810">
            <v>8</v>
          </cell>
          <cell r="I810"/>
          <cell r="J810"/>
          <cell r="K810">
            <v>8</v>
          </cell>
          <cell r="L810"/>
          <cell r="M810"/>
          <cell r="N810">
            <v>8</v>
          </cell>
          <cell r="O810"/>
          <cell r="P810"/>
          <cell r="Q810">
            <v>8</v>
          </cell>
          <cell r="R810"/>
          <cell r="S810"/>
          <cell r="T810">
            <v>8</v>
          </cell>
          <cell r="U810"/>
          <cell r="V810"/>
          <cell r="W810">
            <v>8</v>
          </cell>
          <cell r="X810"/>
          <cell r="Y810"/>
        </row>
        <row r="811">
          <cell r="A811"/>
          <cell r="C811"/>
          <cell r="D811"/>
          <cell r="E811"/>
          <cell r="F811" t="str">
            <v>ПБВ</v>
          </cell>
          <cell r="G811" t="str">
            <v>-</v>
          </cell>
          <cell r="H811"/>
          <cell r="I811"/>
          <cell r="J811"/>
          <cell r="K811"/>
          <cell r="L811"/>
          <cell r="M811"/>
          <cell r="N811"/>
          <cell r="O811"/>
          <cell r="P811"/>
          <cell r="Q811"/>
          <cell r="R811"/>
          <cell r="S811"/>
          <cell r="T811"/>
          <cell r="U811"/>
          <cell r="V811"/>
          <cell r="W811"/>
          <cell r="X811"/>
          <cell r="Y811"/>
        </row>
        <row r="812">
          <cell r="A812"/>
          <cell r="B812" t="str">
            <v xml:space="preserve">1 с.ш.</v>
          </cell>
          <cell r="C812"/>
          <cell r="D812" t="str">
            <v>Л.Киприйская-2</v>
          </cell>
          <cell r="E812" t="str">
            <v>-</v>
          </cell>
          <cell r="F812"/>
          <cell r="G812">
            <v>110</v>
          </cell>
          <cell r="H812">
            <v>7.524</v>
          </cell>
          <cell r="I812">
            <v>-3.8479999999999999</v>
          </cell>
          <cell r="J812">
            <v>42</v>
          </cell>
          <cell r="K812">
            <v>7.524</v>
          </cell>
          <cell r="L812">
            <v>-3.8479999999999999</v>
          </cell>
          <cell r="M812">
            <v>42</v>
          </cell>
          <cell r="N812">
            <v>7.524</v>
          </cell>
          <cell r="O812">
            <v>-3.8479999999999999</v>
          </cell>
          <cell r="P812">
            <v>42</v>
          </cell>
          <cell r="Q812">
            <v>7.524</v>
          </cell>
          <cell r="R812">
            <v>-3.8479999999999999</v>
          </cell>
          <cell r="S812">
            <v>42</v>
          </cell>
          <cell r="T812">
            <v>7.524</v>
          </cell>
          <cell r="U812">
            <v>-3.8479999999999999</v>
          </cell>
          <cell r="V812">
            <v>42</v>
          </cell>
          <cell r="W812">
            <v>7.524</v>
          </cell>
          <cell r="X812">
            <v>-3.8479999999999999</v>
          </cell>
          <cell r="Y812">
            <v>42</v>
          </cell>
        </row>
        <row r="813">
          <cell r="A813"/>
          <cell r="B813" t="str">
            <v xml:space="preserve">2 с.ш.</v>
          </cell>
          <cell r="C813"/>
          <cell r="D813" t="str">
            <v>Л.Лесная-2</v>
          </cell>
          <cell r="E813" t="str">
            <v>-</v>
          </cell>
          <cell r="F813"/>
          <cell r="G813">
            <v>110</v>
          </cell>
          <cell r="H813">
            <v>-7.3120000000000003</v>
          </cell>
          <cell r="I813">
            <v>2.5209999999999999</v>
          </cell>
          <cell r="J813">
            <v>39</v>
          </cell>
          <cell r="K813">
            <v>-7.3120000000000003</v>
          </cell>
          <cell r="L813">
            <v>2.5209999999999999</v>
          </cell>
          <cell r="M813">
            <v>39</v>
          </cell>
          <cell r="N813">
            <v>-7.3120000000000003</v>
          </cell>
          <cell r="O813">
            <v>2.5209999999999999</v>
          </cell>
          <cell r="P813">
            <v>39</v>
          </cell>
          <cell r="Q813">
            <v>-7.3120000000000003</v>
          </cell>
          <cell r="R813">
            <v>2.5209999999999999</v>
          </cell>
          <cell r="S813">
            <v>39</v>
          </cell>
          <cell r="T813">
            <v>-7.3120000000000003</v>
          </cell>
          <cell r="U813">
            <v>2.5209999999999999</v>
          </cell>
          <cell r="V813">
            <v>38</v>
          </cell>
          <cell r="W813">
            <v>-7.3120000000000003</v>
          </cell>
          <cell r="X813">
            <v>2.5209999999999999</v>
          </cell>
          <cell r="Y813">
            <v>38</v>
          </cell>
        </row>
        <row r="814">
          <cell r="A814"/>
          <cell r="C814"/>
          <cell r="D814" t="str">
            <v xml:space="preserve">1 с</v>
          </cell>
          <cell r="E814"/>
          <cell r="F814" t="str">
            <v>U</v>
          </cell>
          <cell r="G814">
            <v>110</v>
          </cell>
          <cell r="H814">
            <v>116</v>
          </cell>
          <cell r="I814"/>
          <cell r="J814"/>
          <cell r="K814">
            <v>116</v>
          </cell>
          <cell r="L814"/>
          <cell r="M814"/>
          <cell r="N814">
            <v>116</v>
          </cell>
          <cell r="O814"/>
          <cell r="P814"/>
          <cell r="Q814">
            <v>116</v>
          </cell>
          <cell r="R814"/>
          <cell r="S814"/>
          <cell r="T814">
            <v>117</v>
          </cell>
          <cell r="U814"/>
          <cell r="V814"/>
          <cell r="W814">
            <v>117</v>
          </cell>
          <cell r="X814"/>
          <cell r="Y814"/>
        </row>
        <row r="815">
          <cell r="A815"/>
          <cell r="C815"/>
          <cell r="D815" t="str">
            <v xml:space="preserve">2 с</v>
          </cell>
          <cell r="E815"/>
          <cell r="F815" t="str">
            <v>U</v>
          </cell>
          <cell r="G815">
            <v>110</v>
          </cell>
          <cell r="H815">
            <v>116</v>
          </cell>
          <cell r="I815"/>
          <cell r="J815"/>
          <cell r="K815">
            <v>116</v>
          </cell>
          <cell r="L815"/>
          <cell r="M815"/>
          <cell r="N815">
            <v>116</v>
          </cell>
          <cell r="O815"/>
          <cell r="P815"/>
          <cell r="Q815">
            <v>116</v>
          </cell>
          <cell r="R815"/>
          <cell r="S815"/>
          <cell r="T815">
            <v>117</v>
          </cell>
          <cell r="U815"/>
          <cell r="V815"/>
          <cell r="W815">
            <v>117</v>
          </cell>
          <cell r="X815"/>
          <cell r="Y815"/>
        </row>
        <row r="816">
          <cell r="A816"/>
          <cell r="C816"/>
          <cell r="D816" t="str">
            <v xml:space="preserve">1 с</v>
          </cell>
          <cell r="E816"/>
          <cell r="F816" t="str">
            <v>U</v>
          </cell>
          <cell r="G816">
            <v>10</v>
          </cell>
          <cell r="H816">
            <v>10</v>
          </cell>
          <cell r="I816"/>
          <cell r="J816"/>
          <cell r="K816">
            <v>10</v>
          </cell>
          <cell r="L816"/>
          <cell r="M816"/>
          <cell r="N816">
            <v>10</v>
          </cell>
          <cell r="O816"/>
          <cell r="P816"/>
          <cell r="Q816">
            <v>10</v>
          </cell>
          <cell r="R816"/>
          <cell r="S816"/>
          <cell r="T816">
            <v>10</v>
          </cell>
          <cell r="U816"/>
          <cell r="V816"/>
          <cell r="W816">
            <v>10</v>
          </cell>
          <cell r="X816"/>
          <cell r="Y816"/>
        </row>
        <row r="817">
          <cell r="A817"/>
          <cell r="C817"/>
          <cell r="D817" t="str">
            <v xml:space="preserve">2 с</v>
          </cell>
          <cell r="E817"/>
          <cell r="F817" t="str">
            <v>U</v>
          </cell>
          <cell r="G817">
            <v>10</v>
          </cell>
          <cell r="H817">
            <v>10</v>
          </cell>
          <cell r="I817"/>
          <cell r="J817"/>
          <cell r="K817">
            <v>10</v>
          </cell>
          <cell r="L817"/>
          <cell r="M817"/>
          <cell r="N817">
            <v>10</v>
          </cell>
          <cell r="O817"/>
          <cell r="P817"/>
          <cell r="Q817">
            <v>10</v>
          </cell>
          <cell r="R817"/>
          <cell r="S817"/>
          <cell r="T817">
            <v>10</v>
          </cell>
          <cell r="U817"/>
          <cell r="V817"/>
          <cell r="W817">
            <v>10</v>
          </cell>
          <cell r="X817"/>
          <cell r="Y817"/>
        </row>
        <row r="818">
          <cell r="A818"/>
          <cell r="B818" t="str">
            <v xml:space="preserve">1 с.ш</v>
          </cell>
          <cell r="C818"/>
          <cell r="D818" t="str">
            <v>ТСН-1</v>
          </cell>
          <cell r="E818" t="str">
            <v>-</v>
          </cell>
          <cell r="F818" t="str">
            <v>-</v>
          </cell>
          <cell r="G818">
            <v>10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</row>
        <row r="819">
          <cell r="A819"/>
          <cell r="C819"/>
          <cell r="D819" t="str">
            <v>Л-4</v>
          </cell>
          <cell r="E819" t="str">
            <v>-</v>
          </cell>
          <cell r="F819" t="str">
            <v>-</v>
          </cell>
          <cell r="G819">
            <v>10</v>
          </cell>
          <cell r="H819">
            <v>5.3999999999999999E-2</v>
          </cell>
          <cell r="I819">
            <v>-1.7999999999999999E-2</v>
          </cell>
          <cell r="J819">
            <v>3</v>
          </cell>
          <cell r="K819">
            <v>5.3999999999999999E-2</v>
          </cell>
          <cell r="L819">
            <v>-1.7999999999999999E-2</v>
          </cell>
          <cell r="M819">
            <v>3</v>
          </cell>
          <cell r="N819">
            <v>5.3999999999999999E-2</v>
          </cell>
          <cell r="O819">
            <v>-1.7999999999999999E-2</v>
          </cell>
          <cell r="P819">
            <v>3</v>
          </cell>
          <cell r="Q819">
            <v>5.3999999999999999E-2</v>
          </cell>
          <cell r="R819">
            <v>-1.7999999999999999E-2</v>
          </cell>
          <cell r="S819">
            <v>3</v>
          </cell>
          <cell r="T819">
            <v>4.2000000000000003E-2</v>
          </cell>
          <cell r="U819">
            <v>-2.4E-2</v>
          </cell>
          <cell r="V819">
            <v>3</v>
          </cell>
          <cell r="W819">
            <v>4.2000000000000003E-2</v>
          </cell>
          <cell r="X819">
            <v>-2.4E-2</v>
          </cell>
          <cell r="Y819">
            <v>3</v>
          </cell>
        </row>
        <row r="820">
          <cell r="A820"/>
          <cell r="C820"/>
          <cell r="D820" t="str">
            <v>Л-9</v>
          </cell>
          <cell r="E820" t="str">
            <v>-</v>
          </cell>
          <cell r="F820" t="str">
            <v>-</v>
          </cell>
          <cell r="G820">
            <v>10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</row>
        <row r="821">
          <cell r="A821"/>
          <cell r="C821"/>
          <cell r="D821" t="str">
            <v>Л-резерв-1а</v>
          </cell>
          <cell r="E821" t="str">
            <v>-</v>
          </cell>
          <cell r="F821" t="str">
            <v>-</v>
          </cell>
          <cell r="G821">
            <v>10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</row>
        <row r="822">
          <cell r="A822"/>
          <cell r="B822" t="str">
            <v xml:space="preserve">2 с.ш</v>
          </cell>
          <cell r="C822"/>
          <cell r="D822" t="str">
            <v>ТСН-2</v>
          </cell>
          <cell r="E822" t="str">
            <v>-</v>
          </cell>
          <cell r="F822" t="str">
            <v>-</v>
          </cell>
          <cell r="G822">
            <v>10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</row>
        <row r="823">
          <cell r="A823"/>
          <cell r="C823"/>
          <cell r="D823" t="str">
            <v>Л-1</v>
          </cell>
          <cell r="E823" t="str">
            <v>-</v>
          </cell>
          <cell r="F823" t="str">
            <v>-</v>
          </cell>
          <cell r="G823">
            <v>10</v>
          </cell>
          <cell r="H823">
            <v>7.0000000000000007E-2</v>
          </cell>
          <cell r="I823">
            <v>0.03</v>
          </cell>
          <cell r="J823">
            <v>4</v>
          </cell>
          <cell r="K823">
            <v>7.0000000000000007E-2</v>
          </cell>
          <cell r="L823">
            <v>0.03</v>
          </cell>
          <cell r="M823">
            <v>4</v>
          </cell>
          <cell r="N823">
            <v>7.0000000000000007E-2</v>
          </cell>
          <cell r="O823">
            <v>0.03</v>
          </cell>
          <cell r="P823">
            <v>4</v>
          </cell>
          <cell r="Q823">
            <v>7.0000000000000007E-2</v>
          </cell>
          <cell r="R823">
            <v>0.03</v>
          </cell>
          <cell r="S823">
            <v>4</v>
          </cell>
          <cell r="T823">
            <v>3.3000000000000002E-2</v>
          </cell>
          <cell r="U823">
            <v>2.1999999999999999E-2</v>
          </cell>
          <cell r="V823">
            <v>2</v>
          </cell>
          <cell r="W823">
            <v>3.3000000000000002E-2</v>
          </cell>
          <cell r="X823">
            <v>2.1999999999999999E-2</v>
          </cell>
          <cell r="Y823">
            <v>2</v>
          </cell>
        </row>
        <row r="824">
          <cell r="A824"/>
          <cell r="C824"/>
          <cell r="D824" t="str">
            <v>Л-2</v>
          </cell>
          <cell r="E824" t="str">
            <v>-</v>
          </cell>
          <cell r="F824" t="str">
            <v>-</v>
          </cell>
          <cell r="G824">
            <v>10</v>
          </cell>
          <cell r="H824">
            <v>0.30099999999999999</v>
          </cell>
          <cell r="I824">
            <v>8.1000000000000003E-2</v>
          </cell>
          <cell r="J824">
            <v>18</v>
          </cell>
          <cell r="K824">
            <v>0.30099999999999999</v>
          </cell>
          <cell r="L824">
            <v>8.1000000000000003E-2</v>
          </cell>
          <cell r="M824">
            <v>18</v>
          </cell>
          <cell r="N824">
            <v>0.30099999999999999</v>
          </cell>
          <cell r="O824">
            <v>8.1000000000000003E-2</v>
          </cell>
          <cell r="P824">
            <v>18</v>
          </cell>
          <cell r="Q824">
            <v>0.30099999999999999</v>
          </cell>
          <cell r="R824">
            <v>8.1000000000000003E-2</v>
          </cell>
          <cell r="S824">
            <v>18</v>
          </cell>
          <cell r="T824">
            <v>0.13600000000000001</v>
          </cell>
          <cell r="U824">
            <v>5.8999999999999997E-2</v>
          </cell>
          <cell r="V824">
            <v>9</v>
          </cell>
          <cell r="W824">
            <v>0.13600000000000001</v>
          </cell>
          <cell r="X824">
            <v>5.8999999999999997E-2</v>
          </cell>
          <cell r="Y824">
            <v>9</v>
          </cell>
        </row>
        <row r="825">
          <cell r="A825"/>
          <cell r="C825"/>
          <cell r="D825" t="str">
            <v>Л-3</v>
          </cell>
          <cell r="E825" t="str">
            <v>-</v>
          </cell>
          <cell r="F825" t="str">
            <v>-</v>
          </cell>
          <cell r="G825">
            <v>10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</row>
        <row r="826">
          <cell r="A826"/>
          <cell r="C826"/>
          <cell r="D826" t="str">
            <v>Л-5</v>
          </cell>
          <cell r="E826" t="str">
            <v>-</v>
          </cell>
          <cell r="F826" t="str">
            <v>-</v>
          </cell>
          <cell r="G826">
            <v>10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</row>
        <row r="827">
          <cell r="A827"/>
          <cell r="B827" t="str">
            <v xml:space="preserve">Небаланс шин-110 кВ</v>
          </cell>
          <cell r="C827"/>
          <cell r="D827" t="str">
            <v>прием</v>
          </cell>
          <cell r="E827"/>
          <cell r="F827"/>
          <cell r="G827"/>
          <cell r="H827">
            <v>0</v>
          </cell>
          <cell r="I827">
            <v>-1</v>
          </cell>
          <cell r="J827"/>
          <cell r="K827">
            <v>0</v>
          </cell>
          <cell r="L827">
            <v>-1</v>
          </cell>
          <cell r="M827"/>
          <cell r="N827">
            <v>0</v>
          </cell>
          <cell r="O827">
            <v>-1</v>
          </cell>
          <cell r="P827"/>
          <cell r="Q827">
            <v>0</v>
          </cell>
          <cell r="R827">
            <v>-1</v>
          </cell>
          <cell r="S827"/>
          <cell r="T827">
            <v>0</v>
          </cell>
          <cell r="U827">
            <v>-1</v>
          </cell>
          <cell r="V827"/>
          <cell r="W827">
            <v>0</v>
          </cell>
          <cell r="X827">
            <v>-1</v>
          </cell>
          <cell r="Y827"/>
        </row>
        <row r="828">
          <cell r="A828"/>
          <cell r="B828"/>
          <cell r="C828"/>
          <cell r="D828" t="str">
            <v>отдача</v>
          </cell>
          <cell r="E828"/>
          <cell r="F828"/>
          <cell r="G828"/>
          <cell r="H828">
            <v>0</v>
          </cell>
          <cell r="I828">
            <v>-1</v>
          </cell>
          <cell r="J828"/>
          <cell r="K828">
            <v>0</v>
          </cell>
          <cell r="L828">
            <v>-1</v>
          </cell>
          <cell r="M828"/>
          <cell r="N828">
            <v>0</v>
          </cell>
          <cell r="O828">
            <v>-1</v>
          </cell>
          <cell r="P828"/>
          <cell r="Q828">
            <v>0</v>
          </cell>
          <cell r="R828">
            <v>-1</v>
          </cell>
          <cell r="S828"/>
          <cell r="T828">
            <v>0</v>
          </cell>
          <cell r="U828">
            <v>-1</v>
          </cell>
          <cell r="V828"/>
          <cell r="W828">
            <v>0</v>
          </cell>
          <cell r="X828">
            <v>-1</v>
          </cell>
          <cell r="Y828"/>
        </row>
        <row r="829">
          <cell r="A829"/>
          <cell r="B829"/>
          <cell r="C829"/>
          <cell r="D829" t="str">
            <v xml:space="preserve">небаланс %</v>
          </cell>
          <cell r="E829"/>
          <cell r="F829"/>
          <cell r="G829"/>
          <cell r="H829" t="e">
            <v>#DIV/0!</v>
          </cell>
          <cell r="I829">
            <v>0</v>
          </cell>
          <cell r="J829"/>
          <cell r="K829" t="e">
            <v>#DIV/0!</v>
          </cell>
          <cell r="L829">
            <v>0</v>
          </cell>
          <cell r="M829"/>
          <cell r="N829" t="e">
            <v>#DIV/0!</v>
          </cell>
          <cell r="O829">
            <v>0</v>
          </cell>
          <cell r="P829"/>
          <cell r="Q829" t="e">
            <v>#DIV/0!</v>
          </cell>
          <cell r="R829">
            <v>0</v>
          </cell>
          <cell r="S829"/>
          <cell r="T829" t="e">
            <v>#DIV/0!</v>
          </cell>
          <cell r="U829">
            <v>0</v>
          </cell>
          <cell r="V829"/>
          <cell r="W829" t="e">
            <v>#DIV/0!</v>
          </cell>
          <cell r="X829">
            <v>0</v>
          </cell>
          <cell r="Y829"/>
        </row>
        <row r="830">
          <cell r="A830"/>
          <cell r="B830" t="str">
            <v xml:space="preserve">Небаланс шин-10 кВ 1с.ш.</v>
          </cell>
          <cell r="C830"/>
          <cell r="D830" t="str">
            <v>прием</v>
          </cell>
          <cell r="E830"/>
          <cell r="F830"/>
          <cell r="G830"/>
          <cell r="H830">
            <v>4.2000000000000003E-2</v>
          </cell>
          <cell r="I830">
            <v>-1.3919999999999999</v>
          </cell>
          <cell r="J830"/>
          <cell r="K830">
            <v>4.2000000000000003E-2</v>
          </cell>
          <cell r="L830">
            <v>-1.3919999999999999</v>
          </cell>
          <cell r="M830"/>
          <cell r="N830">
            <v>4.2000000000000003E-2</v>
          </cell>
          <cell r="O830">
            <v>-1.3919999999999999</v>
          </cell>
          <cell r="P830"/>
          <cell r="Q830">
            <v>4.2000000000000003E-2</v>
          </cell>
          <cell r="R830">
            <v>-1.3919999999999999</v>
          </cell>
          <cell r="S830"/>
          <cell r="T830">
            <v>3.5999999999999997E-2</v>
          </cell>
          <cell r="U830">
            <v>-1.488</v>
          </cell>
          <cell r="V830"/>
          <cell r="W830">
            <v>3.5999999999999997E-2</v>
          </cell>
          <cell r="X830">
            <v>-1.488</v>
          </cell>
          <cell r="Y830"/>
        </row>
        <row r="831">
          <cell r="A831"/>
          <cell r="B831"/>
          <cell r="C831"/>
          <cell r="D831" t="str">
            <v>отдача</v>
          </cell>
          <cell r="E831"/>
          <cell r="F831"/>
          <cell r="G831"/>
          <cell r="H831">
            <v>5.3999999999999999E-2</v>
          </cell>
          <cell r="I831">
            <v>-1.7999999999999999E-2</v>
          </cell>
          <cell r="J831"/>
          <cell r="K831">
            <v>5.3999999999999999E-2</v>
          </cell>
          <cell r="L831">
            <v>-1.7999999999999999E-2</v>
          </cell>
          <cell r="M831"/>
          <cell r="N831">
            <v>5.3999999999999999E-2</v>
          </cell>
          <cell r="O831">
            <v>-1.7999999999999999E-2</v>
          </cell>
          <cell r="P831"/>
          <cell r="Q831">
            <v>5.3999999999999999E-2</v>
          </cell>
          <cell r="R831">
            <v>-1.7999999999999999E-2</v>
          </cell>
          <cell r="S831"/>
          <cell r="T831">
            <v>4.2000000000000003E-2</v>
          </cell>
          <cell r="U831">
            <v>-2.4E-2</v>
          </cell>
          <cell r="V831"/>
          <cell r="W831">
            <v>4.2000000000000003E-2</v>
          </cell>
          <cell r="X831">
            <v>-2.4E-2</v>
          </cell>
          <cell r="Y831"/>
        </row>
        <row r="832">
          <cell r="A832"/>
          <cell r="B832"/>
          <cell r="C832"/>
          <cell r="D832" t="str">
            <v>небаланс</v>
          </cell>
          <cell r="E832"/>
          <cell r="F832"/>
          <cell r="G832"/>
          <cell r="H832">
            <v>-28.571428571428601</v>
          </cell>
          <cell r="I832">
            <v>98.7068965517241</v>
          </cell>
          <cell r="J832"/>
          <cell r="K832">
            <v>-28.571428571428601</v>
          </cell>
          <cell r="L832">
            <v>98.7068965517241</v>
          </cell>
          <cell r="M832"/>
          <cell r="N832">
            <v>-28.571428571428601</v>
          </cell>
          <cell r="O832">
            <v>98.7068965517241</v>
          </cell>
          <cell r="P832"/>
          <cell r="Q832">
            <v>-28.571428571428601</v>
          </cell>
          <cell r="R832">
            <v>98.7068965517241</v>
          </cell>
          <cell r="S832"/>
          <cell r="T832">
            <v>-16.6666666666667</v>
          </cell>
          <cell r="U832">
            <v>98.387096774193594</v>
          </cell>
          <cell r="V832"/>
          <cell r="W832">
            <v>-16.6666666666667</v>
          </cell>
          <cell r="X832">
            <v>98.387096774193594</v>
          </cell>
          <cell r="Y832"/>
        </row>
        <row r="833">
          <cell r="A833"/>
          <cell r="B833" t="str">
            <v xml:space="preserve">Небаланс шин-10 кВ 2с.ш.</v>
          </cell>
          <cell r="C833"/>
          <cell r="D833" t="str">
            <v>прием</v>
          </cell>
          <cell r="E833"/>
          <cell r="F833"/>
          <cell r="G833"/>
          <cell r="H833">
            <v>0.372</v>
          </cell>
          <cell r="I833">
            <v>0.12</v>
          </cell>
          <cell r="J833"/>
          <cell r="K833">
            <v>0.372</v>
          </cell>
          <cell r="L833">
            <v>0.12</v>
          </cell>
          <cell r="M833"/>
          <cell r="N833">
            <v>0.372</v>
          </cell>
          <cell r="O833">
            <v>0.12</v>
          </cell>
          <cell r="P833"/>
          <cell r="Q833">
            <v>0.372</v>
          </cell>
          <cell r="R833">
            <v>0.12</v>
          </cell>
          <cell r="S833"/>
          <cell r="T833">
            <v>1.7399999999999999E-2</v>
          </cell>
          <cell r="U833">
            <v>8.4000000000000005E-2</v>
          </cell>
          <cell r="V833"/>
          <cell r="W833">
            <v>1.7399999999999999E-2</v>
          </cell>
          <cell r="X833">
            <v>8.4000000000000005E-2</v>
          </cell>
          <cell r="Y833"/>
        </row>
        <row r="834">
          <cell r="A834"/>
          <cell r="B834"/>
          <cell r="C834"/>
          <cell r="D834" t="str">
            <v>отдача</v>
          </cell>
          <cell r="E834"/>
          <cell r="F834"/>
          <cell r="G834"/>
          <cell r="H834">
            <v>0.371</v>
          </cell>
          <cell r="I834">
            <v>0.111</v>
          </cell>
          <cell r="J834"/>
          <cell r="K834">
            <v>0.371</v>
          </cell>
          <cell r="L834">
            <v>0.111</v>
          </cell>
          <cell r="M834"/>
          <cell r="N834">
            <v>0.371</v>
          </cell>
          <cell r="O834">
            <v>0.111</v>
          </cell>
          <cell r="P834"/>
          <cell r="Q834">
            <v>0.371</v>
          </cell>
          <cell r="R834">
            <v>0.111</v>
          </cell>
          <cell r="S834"/>
          <cell r="T834">
            <v>0.16900000000000001</v>
          </cell>
          <cell r="U834">
            <v>8.1000000000000003E-2</v>
          </cell>
          <cell r="V834"/>
          <cell r="W834">
            <v>0.16900000000000001</v>
          </cell>
          <cell r="X834">
            <v>8.1000000000000003E-2</v>
          </cell>
          <cell r="Y834"/>
        </row>
        <row r="835">
          <cell r="A835"/>
          <cell r="B835"/>
          <cell r="C835"/>
          <cell r="D835" t="str">
            <v>небаланс</v>
          </cell>
          <cell r="E835"/>
          <cell r="F835"/>
          <cell r="G835"/>
          <cell r="H835">
            <v>0.26881720430107597</v>
          </cell>
          <cell r="I835">
            <v>7.5</v>
          </cell>
          <cell r="J835"/>
          <cell r="K835">
            <v>0.26881720430107597</v>
          </cell>
          <cell r="L835">
            <v>7.5</v>
          </cell>
          <cell r="M835"/>
          <cell r="N835">
            <v>0.26881720430107597</v>
          </cell>
          <cell r="O835">
            <v>7.5</v>
          </cell>
          <cell r="P835"/>
          <cell r="Q835">
            <v>0.26881720430107597</v>
          </cell>
          <cell r="R835">
            <v>7.5</v>
          </cell>
          <cell r="S835"/>
          <cell r="T835">
            <v>-871.26436781609198</v>
          </cell>
          <cell r="U835">
            <v>3.5714285714285698</v>
          </cell>
          <cell r="V835"/>
          <cell r="W835">
            <v>-871.26436781609198</v>
          </cell>
          <cell r="X835">
            <v>3.5714285714285698</v>
          </cell>
          <cell r="Y835"/>
        </row>
        <row r="836">
          <cell r="A836">
            <v>24</v>
          </cell>
          <cell r="B836" t="str">
            <v>ППС-5</v>
          </cell>
          <cell r="C836"/>
          <cell r="D836"/>
          <cell r="E836"/>
          <cell r="F836"/>
          <cell r="G836"/>
          <cell r="H836"/>
          <cell r="I836"/>
          <cell r="J836"/>
          <cell r="K836"/>
          <cell r="L836"/>
          <cell r="M836"/>
          <cell r="N836"/>
          <cell r="O836"/>
          <cell r="P836"/>
          <cell r="Q836"/>
          <cell r="R836"/>
          <cell r="S836"/>
          <cell r="T836"/>
          <cell r="U836"/>
          <cell r="V836"/>
          <cell r="W836"/>
          <cell r="X836"/>
          <cell r="Y836"/>
        </row>
        <row r="837">
          <cell r="A837"/>
          <cell r="C837"/>
          <cell r="D837" t="str">
            <v>Т-1</v>
          </cell>
          <cell r="E837"/>
          <cell r="F837" t="str">
            <v>ВН</v>
          </cell>
          <cell r="G837">
            <v>110</v>
          </cell>
          <cell r="H837">
            <v>0.94699999999999995</v>
          </cell>
          <cell r="I837">
            <v>0.54600000000000004</v>
          </cell>
          <cell r="J837">
            <v>5</v>
          </cell>
          <cell r="K837">
            <v>0.94699999999999995</v>
          </cell>
          <cell r="L837">
            <v>0.54600000000000004</v>
          </cell>
          <cell r="M837">
            <v>5</v>
          </cell>
          <cell r="N837">
            <v>0.94699999999999995</v>
          </cell>
          <cell r="O837">
            <v>0.54600000000000004</v>
          </cell>
          <cell r="P837">
            <v>5</v>
          </cell>
          <cell r="Q837">
            <v>0.94699999999999995</v>
          </cell>
          <cell r="R837">
            <v>0.54600000000000004</v>
          </cell>
          <cell r="S837">
            <v>5</v>
          </cell>
          <cell r="T837">
            <v>0.03</v>
          </cell>
          <cell r="U837">
            <v>-1.2E-2</v>
          </cell>
          <cell r="V837">
            <v>0</v>
          </cell>
          <cell r="W837">
            <v>0.03</v>
          </cell>
          <cell r="X837">
            <v>-1.2E-2</v>
          </cell>
          <cell r="Y837">
            <v>0</v>
          </cell>
        </row>
        <row r="838">
          <cell r="A838"/>
          <cell r="C838"/>
          <cell r="D838"/>
          <cell r="E838"/>
          <cell r="F838" t="str">
            <v>НН</v>
          </cell>
          <cell r="G838">
            <v>10</v>
          </cell>
          <cell r="H838">
            <v>0.94699999999999995</v>
          </cell>
          <cell r="I838">
            <v>0.54600000000000004</v>
          </cell>
          <cell r="J838">
            <v>63</v>
          </cell>
          <cell r="K838">
            <v>0.94699999999999995</v>
          </cell>
          <cell r="L838">
            <v>0.54600000000000004</v>
          </cell>
          <cell r="M838">
            <v>63</v>
          </cell>
          <cell r="N838">
            <v>0.94699999999999995</v>
          </cell>
          <cell r="O838">
            <v>0.54600000000000004</v>
          </cell>
          <cell r="P838">
            <v>63</v>
          </cell>
          <cell r="Q838">
            <v>0.94699999999999995</v>
          </cell>
          <cell r="R838">
            <v>0.54600000000000004</v>
          </cell>
          <cell r="S838">
            <v>63</v>
          </cell>
          <cell r="T838">
            <v>0.03</v>
          </cell>
          <cell r="U838">
            <v>-1.2E-2</v>
          </cell>
          <cell r="V838">
            <v>2</v>
          </cell>
          <cell r="W838">
            <v>0.03</v>
          </cell>
          <cell r="X838">
            <v>-1.2E-2</v>
          </cell>
          <cell r="Y838">
            <v>2</v>
          </cell>
        </row>
        <row r="839">
          <cell r="A839"/>
          <cell r="B839"/>
          <cell r="C839"/>
          <cell r="D839"/>
          <cell r="E839"/>
          <cell r="F839" t="str">
            <v>РПН</v>
          </cell>
          <cell r="G839" t="str">
            <v>-</v>
          </cell>
          <cell r="H839">
            <v>10</v>
          </cell>
          <cell r="I839"/>
          <cell r="J839"/>
          <cell r="K839">
            <v>10</v>
          </cell>
          <cell r="L839"/>
          <cell r="M839"/>
          <cell r="N839">
            <v>10</v>
          </cell>
          <cell r="O839"/>
          <cell r="P839"/>
          <cell r="Q839">
            <v>10</v>
          </cell>
          <cell r="R839"/>
          <cell r="S839"/>
          <cell r="T839">
            <v>10</v>
          </cell>
          <cell r="U839"/>
          <cell r="V839"/>
          <cell r="W839">
            <v>10</v>
          </cell>
          <cell r="X839"/>
          <cell r="Y839"/>
        </row>
        <row r="840">
          <cell r="A840"/>
          <cell r="C840"/>
          <cell r="D840"/>
          <cell r="E840"/>
          <cell r="F840" t="str">
            <v>ПБВ</v>
          </cell>
          <cell r="G840" t="str">
            <v>-</v>
          </cell>
          <cell r="H840"/>
          <cell r="I840"/>
          <cell r="J840"/>
          <cell r="K840"/>
          <cell r="L840"/>
          <cell r="M840"/>
          <cell r="N840"/>
          <cell r="O840"/>
          <cell r="P840"/>
          <cell r="Q840"/>
          <cell r="R840"/>
          <cell r="S840"/>
          <cell r="T840"/>
          <cell r="U840"/>
          <cell r="V840"/>
          <cell r="W840"/>
          <cell r="X840"/>
          <cell r="Y840"/>
        </row>
        <row r="841">
          <cell r="A841"/>
          <cell r="C841"/>
          <cell r="D841" t="str">
            <v>Т-2</v>
          </cell>
          <cell r="E841"/>
          <cell r="F841" t="str">
            <v>ВН</v>
          </cell>
          <cell r="G841">
            <v>110</v>
          </cell>
          <cell r="H841">
            <v>2.5999999999999999E-2</v>
          </cell>
          <cell r="I841">
            <v>2.8000000000000001E-2</v>
          </cell>
          <cell r="J841">
            <v>0</v>
          </cell>
          <cell r="K841">
            <v>2.5999999999999999E-2</v>
          </cell>
          <cell r="L841">
            <v>2.8000000000000001E-2</v>
          </cell>
          <cell r="M841">
            <v>0</v>
          </cell>
          <cell r="N841">
            <v>2.5999999999999999E-2</v>
          </cell>
          <cell r="O841">
            <v>2.8000000000000001E-2</v>
          </cell>
          <cell r="P841">
            <v>0</v>
          </cell>
          <cell r="Q841">
            <v>2.5999999999999999E-2</v>
          </cell>
          <cell r="R841">
            <v>2.8000000000000001E-2</v>
          </cell>
          <cell r="S841">
            <v>0</v>
          </cell>
          <cell r="T841">
            <v>1.9E-2</v>
          </cell>
          <cell r="U841">
            <v>3.5999999999999997E-2</v>
          </cell>
          <cell r="V841">
            <v>0</v>
          </cell>
          <cell r="W841">
            <v>1.9E-2</v>
          </cell>
          <cell r="X841">
            <v>3.5999999999999997E-2</v>
          </cell>
          <cell r="Y841">
            <v>0</v>
          </cell>
        </row>
        <row r="842">
          <cell r="A842"/>
          <cell r="C842"/>
          <cell r="D842"/>
          <cell r="E842"/>
          <cell r="F842" t="str">
            <v>НН</v>
          </cell>
          <cell r="G842">
            <v>10</v>
          </cell>
          <cell r="H842">
            <v>2.5999999999999999E-2</v>
          </cell>
          <cell r="I842">
            <v>2.8000000000000001E-2</v>
          </cell>
          <cell r="J842">
            <v>2</v>
          </cell>
          <cell r="K842">
            <v>2.5999999999999999E-2</v>
          </cell>
          <cell r="L842">
            <v>2.8000000000000001E-2</v>
          </cell>
          <cell r="M842">
            <v>2</v>
          </cell>
          <cell r="N842">
            <v>2.5999999999999999E-2</v>
          </cell>
          <cell r="O842">
            <v>2.8000000000000001E-2</v>
          </cell>
          <cell r="P842">
            <v>2</v>
          </cell>
          <cell r="Q842">
            <v>2.5999999999999999E-2</v>
          </cell>
          <cell r="R842">
            <v>2.8000000000000001E-2</v>
          </cell>
          <cell r="S842">
            <v>2</v>
          </cell>
          <cell r="T842">
            <v>1.9E-2</v>
          </cell>
          <cell r="U842">
            <v>3.5999999999999997E-2</v>
          </cell>
          <cell r="V842">
            <v>2</v>
          </cell>
          <cell r="W842">
            <v>1.9E-2</v>
          </cell>
          <cell r="X842">
            <v>3.5999999999999997E-2</v>
          </cell>
          <cell r="Y842">
            <v>2</v>
          </cell>
        </row>
        <row r="843">
          <cell r="A843"/>
          <cell r="B843"/>
          <cell r="C843"/>
          <cell r="D843"/>
          <cell r="E843"/>
          <cell r="F843" t="str">
            <v>РПН</v>
          </cell>
          <cell r="G843" t="str">
            <v>-</v>
          </cell>
          <cell r="H843">
            <v>10</v>
          </cell>
          <cell r="I843"/>
          <cell r="J843"/>
          <cell r="K843">
            <v>10</v>
          </cell>
          <cell r="L843"/>
          <cell r="M843"/>
          <cell r="N843">
            <v>10</v>
          </cell>
          <cell r="O843"/>
          <cell r="P843"/>
          <cell r="Q843">
            <v>10</v>
          </cell>
          <cell r="R843"/>
          <cell r="S843"/>
          <cell r="T843">
            <v>10</v>
          </cell>
          <cell r="U843"/>
          <cell r="V843"/>
          <cell r="W843">
            <v>10</v>
          </cell>
          <cell r="X843"/>
          <cell r="Y843"/>
        </row>
        <row r="844">
          <cell r="A844"/>
          <cell r="C844"/>
          <cell r="D844"/>
          <cell r="E844"/>
          <cell r="F844" t="str">
            <v>ПБВ</v>
          </cell>
          <cell r="G844" t="str">
            <v>-</v>
          </cell>
          <cell r="H844"/>
          <cell r="I844"/>
          <cell r="J844"/>
          <cell r="K844"/>
          <cell r="L844"/>
          <cell r="M844"/>
          <cell r="N844"/>
          <cell r="O844"/>
          <cell r="P844"/>
          <cell r="Q844"/>
          <cell r="R844"/>
          <cell r="S844"/>
          <cell r="T844"/>
          <cell r="U844"/>
          <cell r="V844"/>
          <cell r="W844"/>
          <cell r="X844"/>
          <cell r="Y844"/>
        </row>
        <row r="845">
          <cell r="A845"/>
          <cell r="B845" t="str">
            <v xml:space="preserve">1 с.ш.</v>
          </cell>
          <cell r="C845"/>
          <cell r="D845" t="str">
            <v>Л.Лесная-1</v>
          </cell>
          <cell r="E845" t="str">
            <v>-</v>
          </cell>
          <cell r="F845"/>
          <cell r="G845">
            <v>110</v>
          </cell>
          <cell r="H845">
            <v>1.9E-2</v>
          </cell>
          <cell r="I845">
            <v>-0.01</v>
          </cell>
          <cell r="J845">
            <v>13</v>
          </cell>
          <cell r="K845">
            <v>1.9E-2</v>
          </cell>
          <cell r="L845">
            <v>-0.01</v>
          </cell>
          <cell r="M845">
            <v>13</v>
          </cell>
          <cell r="N845">
            <v>1.9E-2</v>
          </cell>
          <cell r="O845">
            <v>-0.01</v>
          </cell>
          <cell r="P845">
            <v>13</v>
          </cell>
          <cell r="Q845">
            <v>1.9E-2</v>
          </cell>
          <cell r="R845">
            <v>-0.01</v>
          </cell>
          <cell r="S845">
            <v>13</v>
          </cell>
          <cell r="T845">
            <v>1.0999999999999999E-2</v>
          </cell>
          <cell r="U845">
            <v>-4.0000000000000001E-3</v>
          </cell>
          <cell r="V845">
            <v>226</v>
          </cell>
          <cell r="W845">
            <v>1.0999999999999999E-2</v>
          </cell>
          <cell r="X845">
            <v>-4.0000000000000001E-3</v>
          </cell>
          <cell r="Y845">
            <v>226</v>
          </cell>
        </row>
        <row r="846">
          <cell r="A846"/>
          <cell r="B846" t="str">
            <v xml:space="preserve">2 с.ш.</v>
          </cell>
          <cell r="C846"/>
          <cell r="D846" t="str">
            <v>Л.Лесная-2</v>
          </cell>
          <cell r="E846" t="str">
            <v>-</v>
          </cell>
          <cell r="F846"/>
          <cell r="G846">
            <v>110</v>
          </cell>
          <cell r="H846">
            <v>5.0000000000000001E-3</v>
          </cell>
          <cell r="I846">
            <v>4.1000000000000002E-2</v>
          </cell>
          <cell r="J846">
            <v>25</v>
          </cell>
          <cell r="K846">
            <v>5.0000000000000001E-3</v>
          </cell>
          <cell r="L846">
            <v>4.1000000000000002E-2</v>
          </cell>
          <cell r="M846">
            <v>25</v>
          </cell>
          <cell r="N846">
            <v>5.0000000000000001E-3</v>
          </cell>
          <cell r="O846">
            <v>4.1000000000000002E-2</v>
          </cell>
          <cell r="P846">
            <v>25</v>
          </cell>
          <cell r="Q846">
            <v>5.0000000000000001E-3</v>
          </cell>
          <cell r="R846">
            <v>4.1000000000000002E-2</v>
          </cell>
          <cell r="S846">
            <v>25</v>
          </cell>
          <cell r="T846">
            <v>4.0000000000000001E-3</v>
          </cell>
          <cell r="U846">
            <v>4.2999999999999997E-2</v>
          </cell>
          <cell r="V846">
            <v>832</v>
          </cell>
          <cell r="W846">
            <v>4.0000000000000001E-3</v>
          </cell>
          <cell r="X846">
            <v>4.2999999999999997E-2</v>
          </cell>
          <cell r="Y846">
            <v>832</v>
          </cell>
        </row>
        <row r="847">
          <cell r="A847"/>
          <cell r="C847"/>
          <cell r="D847" t="str">
            <v xml:space="preserve">1 с</v>
          </cell>
          <cell r="E847"/>
          <cell r="F847" t="str">
            <v>U</v>
          </cell>
          <cell r="G847">
            <v>110</v>
          </cell>
          <cell r="H847">
            <v>116</v>
          </cell>
          <cell r="I847"/>
          <cell r="J847"/>
          <cell r="K847">
            <v>116</v>
          </cell>
          <cell r="L847"/>
          <cell r="M847"/>
          <cell r="N847">
            <v>116</v>
          </cell>
          <cell r="O847"/>
          <cell r="P847"/>
          <cell r="Q847">
            <v>116</v>
          </cell>
          <cell r="R847"/>
          <cell r="S847"/>
          <cell r="T847">
            <v>117</v>
          </cell>
          <cell r="U847"/>
          <cell r="V847"/>
          <cell r="W847">
            <v>117</v>
          </cell>
          <cell r="X847"/>
          <cell r="Y847"/>
        </row>
        <row r="848">
          <cell r="A848"/>
          <cell r="C848"/>
          <cell r="D848" t="str">
            <v xml:space="preserve">2 с</v>
          </cell>
          <cell r="E848"/>
          <cell r="F848" t="str">
            <v>U</v>
          </cell>
          <cell r="G848">
            <v>110</v>
          </cell>
          <cell r="H848">
            <v>116</v>
          </cell>
          <cell r="I848"/>
          <cell r="J848"/>
          <cell r="K848">
            <v>116</v>
          </cell>
          <cell r="L848"/>
          <cell r="M848"/>
          <cell r="N848">
            <v>116</v>
          </cell>
          <cell r="O848"/>
          <cell r="P848"/>
          <cell r="Q848">
            <v>116</v>
          </cell>
          <cell r="R848"/>
          <cell r="S848"/>
          <cell r="T848">
            <v>117</v>
          </cell>
          <cell r="U848"/>
          <cell r="V848"/>
          <cell r="W848">
            <v>117</v>
          </cell>
          <cell r="X848"/>
          <cell r="Y848"/>
        </row>
        <row r="849">
          <cell r="A849"/>
          <cell r="C849"/>
          <cell r="D849" t="str">
            <v xml:space="preserve">1 с</v>
          </cell>
          <cell r="E849"/>
          <cell r="F849" t="str">
            <v>U</v>
          </cell>
          <cell r="G849">
            <v>10</v>
          </cell>
          <cell r="H849">
            <v>10.1</v>
          </cell>
          <cell r="I849"/>
          <cell r="J849"/>
          <cell r="K849">
            <v>10.1</v>
          </cell>
          <cell r="L849"/>
          <cell r="M849"/>
          <cell r="N849">
            <v>10.1</v>
          </cell>
          <cell r="O849"/>
          <cell r="P849"/>
          <cell r="Q849">
            <v>10.1</v>
          </cell>
          <cell r="R849"/>
          <cell r="S849"/>
          <cell r="T849">
            <v>10.1</v>
          </cell>
          <cell r="U849"/>
          <cell r="V849"/>
          <cell r="W849">
            <v>10.1</v>
          </cell>
          <cell r="X849"/>
          <cell r="Y849"/>
        </row>
        <row r="850">
          <cell r="A850"/>
          <cell r="C850"/>
          <cell r="D850" t="str">
            <v xml:space="preserve">2 с</v>
          </cell>
          <cell r="E850"/>
          <cell r="F850" t="str">
            <v>U</v>
          </cell>
          <cell r="G850">
            <v>10</v>
          </cell>
          <cell r="H850">
            <v>10.1</v>
          </cell>
          <cell r="I850"/>
          <cell r="J850"/>
          <cell r="K850">
            <v>10.1</v>
          </cell>
          <cell r="L850"/>
          <cell r="M850"/>
          <cell r="N850">
            <v>10.1</v>
          </cell>
          <cell r="O850"/>
          <cell r="P850"/>
          <cell r="Q850">
            <v>10.1</v>
          </cell>
          <cell r="R850"/>
          <cell r="S850"/>
          <cell r="T850">
            <v>10.1</v>
          </cell>
          <cell r="U850"/>
          <cell r="V850"/>
          <cell r="W850">
            <v>10.1</v>
          </cell>
          <cell r="X850"/>
          <cell r="Y850"/>
        </row>
        <row r="851">
          <cell r="A851"/>
          <cell r="B851" t="str">
            <v xml:space="preserve">1 с.ш</v>
          </cell>
          <cell r="C851"/>
          <cell r="D851" t="str">
            <v>ТСН-1</v>
          </cell>
          <cell r="E851" t="str">
            <v>-</v>
          </cell>
          <cell r="F851" t="str">
            <v>-</v>
          </cell>
          <cell r="G851">
            <v>10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</row>
        <row r="852">
          <cell r="A852"/>
          <cell r="C852"/>
          <cell r="D852" t="str">
            <v>Л-1</v>
          </cell>
          <cell r="E852" t="str">
            <v>-</v>
          </cell>
          <cell r="F852" t="str">
            <v>-</v>
          </cell>
          <cell r="G852">
            <v>10</v>
          </cell>
          <cell r="H852">
            <v>0.94099999999999995</v>
          </cell>
          <cell r="I852">
            <v>-0.56599999999999995</v>
          </cell>
          <cell r="J852">
            <v>63</v>
          </cell>
          <cell r="K852">
            <v>0.94099999999999995</v>
          </cell>
          <cell r="L852">
            <v>-0.56599999999999995</v>
          </cell>
          <cell r="M852">
            <v>63</v>
          </cell>
          <cell r="N852">
            <v>0.94099999999999995</v>
          </cell>
          <cell r="O852">
            <v>-0.56599999999999995</v>
          </cell>
          <cell r="P852">
            <v>63</v>
          </cell>
          <cell r="Q852">
            <v>0.94099999999999995</v>
          </cell>
          <cell r="R852">
            <v>-0.56599999999999995</v>
          </cell>
          <cell r="S852">
            <v>63</v>
          </cell>
          <cell r="T852">
            <v>2.5000000000000001E-2</v>
          </cell>
          <cell r="U852">
            <v>-6.0000000000000001E-3</v>
          </cell>
          <cell r="V852">
            <v>1</v>
          </cell>
          <cell r="W852">
            <v>2.5000000000000001E-2</v>
          </cell>
          <cell r="X852">
            <v>-6.0000000000000001E-3</v>
          </cell>
          <cell r="Y852">
            <v>1</v>
          </cell>
        </row>
        <row r="853">
          <cell r="A853"/>
          <cell r="C853"/>
          <cell r="D853" t="str">
            <v>Л-3</v>
          </cell>
          <cell r="E853" t="str">
            <v>-</v>
          </cell>
          <cell r="F853" t="str">
            <v>-</v>
          </cell>
          <cell r="G853">
            <v>10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</row>
        <row r="854">
          <cell r="A854"/>
          <cell r="C854"/>
          <cell r="D854" t="str">
            <v>Л-5</v>
          </cell>
          <cell r="E854" t="str">
            <v>-</v>
          </cell>
          <cell r="F854" t="str">
            <v>-</v>
          </cell>
          <cell r="G854">
            <v>10</v>
          </cell>
          <cell r="H854">
            <v>5.0000000000000001E-3</v>
          </cell>
          <cell r="I854">
            <v>1.6000000000000001E-3</v>
          </cell>
          <cell r="J854">
            <v>0</v>
          </cell>
          <cell r="K854">
            <v>5.0000000000000001E-3</v>
          </cell>
          <cell r="L854">
            <v>1.6000000000000001E-3</v>
          </cell>
          <cell r="M854">
            <v>0</v>
          </cell>
          <cell r="N854">
            <v>5.0000000000000001E-3</v>
          </cell>
          <cell r="O854">
            <v>1.6000000000000001E-3</v>
          </cell>
          <cell r="P854">
            <v>0</v>
          </cell>
          <cell r="Q854">
            <v>5.0000000000000001E-3</v>
          </cell>
          <cell r="R854">
            <v>1.6000000000000001E-3</v>
          </cell>
          <cell r="S854">
            <v>0</v>
          </cell>
          <cell r="T854">
            <v>4.0000000000000001E-3</v>
          </cell>
          <cell r="U854">
            <v>1.4999999999999999E-2</v>
          </cell>
          <cell r="V854">
            <v>1</v>
          </cell>
          <cell r="W854">
            <v>4.0000000000000001E-3</v>
          </cell>
          <cell r="X854">
            <v>1.4999999999999999E-2</v>
          </cell>
          <cell r="Y854">
            <v>1</v>
          </cell>
        </row>
        <row r="855">
          <cell r="A855"/>
          <cell r="C855"/>
          <cell r="D855" t="str">
            <v>Л-резерв-1а</v>
          </cell>
          <cell r="E855" t="str">
            <v>-</v>
          </cell>
          <cell r="F855" t="str">
            <v>-</v>
          </cell>
          <cell r="G855">
            <v>10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</row>
        <row r="856">
          <cell r="A856"/>
          <cell r="C856"/>
          <cell r="D856" t="str">
            <v>Л-резерв-5а</v>
          </cell>
          <cell r="E856" t="str">
            <v>-</v>
          </cell>
          <cell r="F856" t="str">
            <v>-</v>
          </cell>
          <cell r="G856">
            <v>10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</row>
        <row r="857">
          <cell r="A857"/>
          <cell r="B857" t="str">
            <v xml:space="preserve">2 с.ш</v>
          </cell>
          <cell r="C857"/>
          <cell r="D857" t="str">
            <v>ТСН-2</v>
          </cell>
          <cell r="E857" t="str">
            <v>-</v>
          </cell>
          <cell r="F857" t="str">
            <v>-</v>
          </cell>
          <cell r="G857">
            <v>10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</row>
        <row r="858">
          <cell r="A858"/>
          <cell r="C858"/>
          <cell r="D858" t="str">
            <v>Л-2</v>
          </cell>
          <cell r="E858" t="str">
            <v>-</v>
          </cell>
          <cell r="F858" t="str">
            <v>-</v>
          </cell>
          <cell r="G858">
            <v>10</v>
          </cell>
          <cell r="H858">
            <v>1.9E-2</v>
          </cell>
          <cell r="I858">
            <v>-0.01</v>
          </cell>
          <cell r="J858">
            <v>1</v>
          </cell>
          <cell r="K858">
            <v>1.9E-2</v>
          </cell>
          <cell r="L858">
            <v>-0.01</v>
          </cell>
          <cell r="M858">
            <v>1</v>
          </cell>
          <cell r="N858">
            <v>1.9E-2</v>
          </cell>
          <cell r="O858">
            <v>-0.01</v>
          </cell>
          <cell r="P858">
            <v>1</v>
          </cell>
          <cell r="Q858">
            <v>1.9E-2</v>
          </cell>
          <cell r="R858">
            <v>-0.01</v>
          </cell>
          <cell r="S858">
            <v>1</v>
          </cell>
          <cell r="T858">
            <v>1.0999999999999999E-2</v>
          </cell>
          <cell r="U858">
            <v>-4.0000000000000001E-3</v>
          </cell>
          <cell r="V858">
            <v>1</v>
          </cell>
          <cell r="W858">
            <v>1.0999999999999999E-2</v>
          </cell>
          <cell r="X858">
            <v>-4.0000000000000001E-3</v>
          </cell>
          <cell r="Y858">
            <v>1</v>
          </cell>
        </row>
        <row r="859">
          <cell r="A859"/>
          <cell r="C859"/>
          <cell r="D859" t="str">
            <v>Л-4</v>
          </cell>
          <cell r="E859" t="str">
            <v>-</v>
          </cell>
          <cell r="F859" t="str">
            <v>-</v>
          </cell>
          <cell r="G859">
            <v>10</v>
          </cell>
          <cell r="H859">
            <v>5.0000000000000001E-3</v>
          </cell>
          <cell r="I859">
            <v>4.1000000000000002E-2</v>
          </cell>
          <cell r="J859">
            <v>2</v>
          </cell>
          <cell r="K859">
            <v>5.0000000000000001E-3</v>
          </cell>
          <cell r="L859">
            <v>4.1000000000000002E-2</v>
          </cell>
          <cell r="M859">
            <v>2</v>
          </cell>
          <cell r="N859">
            <v>5.0000000000000001E-3</v>
          </cell>
          <cell r="O859">
            <v>4.1000000000000002E-2</v>
          </cell>
          <cell r="P859">
            <v>2</v>
          </cell>
          <cell r="Q859">
            <v>5.0000000000000001E-3</v>
          </cell>
          <cell r="R859">
            <v>4.1000000000000002E-2</v>
          </cell>
          <cell r="S859">
            <v>2</v>
          </cell>
          <cell r="T859">
            <v>4.0000000000000001E-3</v>
          </cell>
          <cell r="U859">
            <v>4.2999999999999997E-2</v>
          </cell>
          <cell r="V859">
            <v>2</v>
          </cell>
          <cell r="W859">
            <v>4.0000000000000001E-3</v>
          </cell>
          <cell r="X859">
            <v>4.2999999999999997E-2</v>
          </cell>
          <cell r="Y859">
            <v>2</v>
          </cell>
        </row>
        <row r="860">
          <cell r="A860"/>
          <cell r="C860"/>
          <cell r="D860" t="str">
            <v>Л-6</v>
          </cell>
          <cell r="E860" t="str">
            <v>-</v>
          </cell>
          <cell r="F860" t="str">
            <v>-</v>
          </cell>
          <cell r="G860">
            <v>10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</row>
        <row r="861">
          <cell r="A861"/>
          <cell r="C861"/>
          <cell r="D861" t="str">
            <v>Л-резерв-4а</v>
          </cell>
          <cell r="E861" t="str">
            <v>-</v>
          </cell>
          <cell r="F861" t="str">
            <v>-</v>
          </cell>
          <cell r="G861">
            <v>10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</row>
        <row r="862">
          <cell r="A862"/>
          <cell r="C862"/>
          <cell r="D862" t="str">
            <v>Л-резерв-4б</v>
          </cell>
          <cell r="E862" t="str">
            <v>-</v>
          </cell>
          <cell r="F862" t="str">
            <v>-</v>
          </cell>
          <cell r="G862">
            <v>10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</row>
        <row r="863">
          <cell r="A863"/>
          <cell r="B863" t="str">
            <v xml:space="preserve">Небаланс шин-110 кВ</v>
          </cell>
          <cell r="C863"/>
          <cell r="D863" t="str">
            <v>прием</v>
          </cell>
          <cell r="E863"/>
          <cell r="F863"/>
          <cell r="G863"/>
          <cell r="H863">
            <v>1</v>
          </cell>
          <cell r="I863">
            <v>1</v>
          </cell>
          <cell r="J863"/>
          <cell r="K863">
            <v>1</v>
          </cell>
          <cell r="L863">
            <v>1</v>
          </cell>
          <cell r="M863"/>
          <cell r="N863">
            <v>1</v>
          </cell>
          <cell r="O863">
            <v>1</v>
          </cell>
          <cell r="P863"/>
          <cell r="Q863">
            <v>1</v>
          </cell>
          <cell r="R863">
            <v>1</v>
          </cell>
          <cell r="S863"/>
          <cell r="T863">
            <v>0</v>
          </cell>
          <cell r="U863">
            <v>0</v>
          </cell>
          <cell r="V863"/>
          <cell r="W863">
            <v>0</v>
          </cell>
          <cell r="X863">
            <v>0</v>
          </cell>
          <cell r="Y863"/>
        </row>
        <row r="864">
          <cell r="A864"/>
          <cell r="B864"/>
          <cell r="C864"/>
          <cell r="D864" t="str">
            <v>отдача</v>
          </cell>
          <cell r="E864"/>
          <cell r="F864"/>
          <cell r="G864"/>
          <cell r="H864">
            <v>0</v>
          </cell>
          <cell r="I864">
            <v>0</v>
          </cell>
          <cell r="J864"/>
          <cell r="K864">
            <v>0</v>
          </cell>
          <cell r="L864">
            <v>0</v>
          </cell>
          <cell r="M864"/>
          <cell r="N864">
            <v>0</v>
          </cell>
          <cell r="O864">
            <v>0</v>
          </cell>
          <cell r="P864"/>
          <cell r="Q864">
            <v>0</v>
          </cell>
          <cell r="R864">
            <v>0</v>
          </cell>
          <cell r="S864"/>
          <cell r="T864">
            <v>0</v>
          </cell>
          <cell r="U864">
            <v>0</v>
          </cell>
          <cell r="V864"/>
          <cell r="W864">
            <v>0</v>
          </cell>
          <cell r="X864">
            <v>0</v>
          </cell>
          <cell r="Y864"/>
        </row>
        <row r="865">
          <cell r="A865"/>
          <cell r="B865"/>
          <cell r="C865"/>
          <cell r="D865" t="str">
            <v xml:space="preserve">небаланс %</v>
          </cell>
          <cell r="E865"/>
          <cell r="F865"/>
          <cell r="G865"/>
          <cell r="H865">
            <v>100</v>
          </cell>
          <cell r="I865">
            <v>100</v>
          </cell>
          <cell r="J865"/>
          <cell r="K865">
            <v>100</v>
          </cell>
          <cell r="L865">
            <v>100</v>
          </cell>
          <cell r="M865"/>
          <cell r="N865">
            <v>100</v>
          </cell>
          <cell r="O865">
            <v>100</v>
          </cell>
          <cell r="P865"/>
          <cell r="Q865">
            <v>100</v>
          </cell>
          <cell r="R865">
            <v>100</v>
          </cell>
          <cell r="S865"/>
          <cell r="T865" t="e">
            <v>#DIV/0!</v>
          </cell>
          <cell r="U865" t="e">
            <v>#DIV/0!</v>
          </cell>
          <cell r="V865"/>
          <cell r="W865" t="e">
            <v>#DIV/0!</v>
          </cell>
          <cell r="X865" t="e">
            <v>#DIV/0!</v>
          </cell>
          <cell r="Y865"/>
        </row>
        <row r="866">
          <cell r="A866"/>
          <cell r="B866" t="str">
            <v xml:space="preserve">Небаланс шин-10 кВ 1с.ш.</v>
          </cell>
          <cell r="C866"/>
          <cell r="D866" t="str">
            <v>прием</v>
          </cell>
          <cell r="E866"/>
          <cell r="F866"/>
          <cell r="G866"/>
          <cell r="H866">
            <v>0.94699999999999995</v>
          </cell>
          <cell r="I866">
            <v>0.54600000000000004</v>
          </cell>
          <cell r="J866"/>
          <cell r="K866">
            <v>0.94699999999999995</v>
          </cell>
          <cell r="L866">
            <v>0.54600000000000004</v>
          </cell>
          <cell r="M866"/>
          <cell r="N866">
            <v>0.94699999999999995</v>
          </cell>
          <cell r="O866">
            <v>0.54600000000000004</v>
          </cell>
          <cell r="P866"/>
          <cell r="Q866">
            <v>0.94699999999999995</v>
          </cell>
          <cell r="R866">
            <v>0.54600000000000004</v>
          </cell>
          <cell r="S866"/>
          <cell r="T866">
            <v>0.03</v>
          </cell>
          <cell r="U866">
            <v>-1.2E-2</v>
          </cell>
          <cell r="V866"/>
          <cell r="W866">
            <v>0.03</v>
          </cell>
          <cell r="X866">
            <v>-1.2E-2</v>
          </cell>
          <cell r="Y866"/>
        </row>
        <row r="867">
          <cell r="A867"/>
          <cell r="B867"/>
          <cell r="C867"/>
          <cell r="D867" t="str">
            <v>отдача</v>
          </cell>
          <cell r="E867"/>
          <cell r="F867"/>
          <cell r="G867"/>
          <cell r="H867">
            <v>0.94599999999999995</v>
          </cell>
          <cell r="I867">
            <v>-0.56440000000000001</v>
          </cell>
          <cell r="J867"/>
          <cell r="K867">
            <v>0.94599999999999995</v>
          </cell>
          <cell r="L867">
            <v>-0.56440000000000001</v>
          </cell>
          <cell r="M867"/>
          <cell r="N867">
            <v>0.94599999999999995</v>
          </cell>
          <cell r="O867">
            <v>-0.56440000000000001</v>
          </cell>
          <cell r="P867"/>
          <cell r="Q867">
            <v>0.94599999999999995</v>
          </cell>
          <cell r="R867">
            <v>-0.56440000000000001</v>
          </cell>
          <cell r="S867"/>
          <cell r="T867">
            <v>2.9000000000000001E-2</v>
          </cell>
          <cell r="U867">
            <v>8.9999999999999993E-3</v>
          </cell>
          <cell r="V867"/>
          <cell r="W867">
            <v>2.9000000000000001E-2</v>
          </cell>
          <cell r="X867">
            <v>8.9999999999999993E-3</v>
          </cell>
          <cell r="Y867"/>
        </row>
        <row r="868">
          <cell r="A868"/>
          <cell r="B868"/>
          <cell r="C868"/>
          <cell r="D868" t="str">
            <v>небаланс</v>
          </cell>
          <cell r="E868"/>
          <cell r="F868"/>
          <cell r="G868"/>
          <cell r="H868">
            <v>0.105596620908131</v>
          </cell>
          <cell r="I868">
            <v>203.36996336996299</v>
          </cell>
          <cell r="J868"/>
          <cell r="K868">
            <v>0.105596620908131</v>
          </cell>
          <cell r="L868">
            <v>203.36996336996299</v>
          </cell>
          <cell r="M868"/>
          <cell r="N868">
            <v>0.105596620908131</v>
          </cell>
          <cell r="O868">
            <v>203.36996336996299</v>
          </cell>
          <cell r="P868"/>
          <cell r="Q868">
            <v>0.105596620908131</v>
          </cell>
          <cell r="R868">
            <v>203.36996336996299</v>
          </cell>
          <cell r="S868"/>
          <cell r="T868">
            <v>3.3333333333333299</v>
          </cell>
          <cell r="U868">
            <v>175</v>
          </cell>
          <cell r="V868"/>
          <cell r="W868">
            <v>3.3333333333333299</v>
          </cell>
          <cell r="X868">
            <v>175</v>
          </cell>
          <cell r="Y868"/>
        </row>
        <row r="869">
          <cell r="A869"/>
          <cell r="B869" t="str">
            <v xml:space="preserve">Небаланс шин-10 кВ 2с.ш.</v>
          </cell>
          <cell r="C869"/>
          <cell r="D869" t="str">
            <v>прием</v>
          </cell>
          <cell r="E869"/>
          <cell r="F869"/>
          <cell r="G869"/>
          <cell r="H869">
            <v>2.5999999999999999E-2</v>
          </cell>
          <cell r="I869">
            <v>2.8000000000000001E-2</v>
          </cell>
          <cell r="J869"/>
          <cell r="K869">
            <v>2.5999999999999999E-2</v>
          </cell>
          <cell r="L869">
            <v>2.8000000000000001E-2</v>
          </cell>
          <cell r="M869"/>
          <cell r="N869">
            <v>2.5999999999999999E-2</v>
          </cell>
          <cell r="O869">
            <v>2.8000000000000001E-2</v>
          </cell>
          <cell r="P869"/>
          <cell r="Q869">
            <v>2.5999999999999999E-2</v>
          </cell>
          <cell r="R869">
            <v>2.8000000000000001E-2</v>
          </cell>
          <cell r="S869"/>
          <cell r="T869">
            <v>1.9E-2</v>
          </cell>
          <cell r="U869">
            <v>3.5999999999999997E-2</v>
          </cell>
          <cell r="V869"/>
          <cell r="W869">
            <v>1.9E-2</v>
          </cell>
          <cell r="X869">
            <v>3.5999999999999997E-2</v>
          </cell>
          <cell r="Y869"/>
        </row>
        <row r="870">
          <cell r="A870"/>
          <cell r="B870"/>
          <cell r="C870"/>
          <cell r="D870" t="str">
            <v>отдача</v>
          </cell>
          <cell r="E870"/>
          <cell r="F870"/>
          <cell r="G870"/>
          <cell r="H870">
            <v>2.4E-2</v>
          </cell>
          <cell r="I870">
            <v>3.1E-2</v>
          </cell>
          <cell r="J870"/>
          <cell r="K870">
            <v>2.4E-2</v>
          </cell>
          <cell r="L870">
            <v>3.1E-2</v>
          </cell>
          <cell r="M870"/>
          <cell r="N870">
            <v>2.4E-2</v>
          </cell>
          <cell r="O870">
            <v>3.1E-2</v>
          </cell>
          <cell r="P870"/>
          <cell r="Q870">
            <v>2.4E-2</v>
          </cell>
          <cell r="R870">
            <v>3.1E-2</v>
          </cell>
          <cell r="S870"/>
          <cell r="T870">
            <v>1.4999999999999999E-2</v>
          </cell>
          <cell r="U870">
            <v>3.9E-2</v>
          </cell>
          <cell r="V870"/>
          <cell r="W870">
            <v>1.4999999999999999E-2</v>
          </cell>
          <cell r="X870">
            <v>3.9E-2</v>
          </cell>
          <cell r="Y870"/>
        </row>
        <row r="871">
          <cell r="A871"/>
          <cell r="B871"/>
          <cell r="C871"/>
          <cell r="D871" t="str">
            <v>небаланс</v>
          </cell>
          <cell r="E871"/>
          <cell r="F871"/>
          <cell r="G871"/>
          <cell r="H871">
            <v>7.6923076923076898</v>
          </cell>
          <cell r="I871">
            <v>-10.714285714285699</v>
          </cell>
          <cell r="J871"/>
          <cell r="K871">
            <v>7.6923076923076898</v>
          </cell>
          <cell r="L871">
            <v>-10.714285714285699</v>
          </cell>
          <cell r="M871"/>
          <cell r="N871">
            <v>7.6923076923076898</v>
          </cell>
          <cell r="O871">
            <v>-10.714285714285699</v>
          </cell>
          <cell r="P871"/>
          <cell r="Q871">
            <v>7.6923076923076898</v>
          </cell>
          <cell r="R871">
            <v>-10.714285714285699</v>
          </cell>
          <cell r="S871"/>
          <cell r="T871">
            <v>21.052631578947398</v>
          </cell>
          <cell r="U871">
            <v>-8.3333333333333393</v>
          </cell>
          <cell r="V871"/>
          <cell r="W871">
            <v>21.052631578947398</v>
          </cell>
          <cell r="X871">
            <v>-8.3333333333333393</v>
          </cell>
          <cell r="Y871"/>
        </row>
        <row r="872">
          <cell r="A872">
            <v>25</v>
          </cell>
          <cell r="B872" t="str">
            <v xml:space="preserve">ПС 110 кВ Варгусово</v>
          </cell>
          <cell r="C872"/>
          <cell r="D872"/>
          <cell r="E872"/>
          <cell r="F872"/>
          <cell r="G872"/>
          <cell r="H872"/>
          <cell r="I872"/>
          <cell r="J872"/>
          <cell r="K872"/>
          <cell r="L872"/>
          <cell r="M872"/>
          <cell r="N872"/>
          <cell r="O872"/>
          <cell r="P872"/>
          <cell r="Q872"/>
          <cell r="R872"/>
          <cell r="S872"/>
          <cell r="T872"/>
          <cell r="U872"/>
          <cell r="V872"/>
          <cell r="W872"/>
          <cell r="X872"/>
          <cell r="Y872"/>
        </row>
        <row r="873">
          <cell r="A873"/>
          <cell r="C873" t="str">
            <v xml:space="preserve">Новгородэнерго\ПО Боровичские ЭС\Боровичский РЭС\ПС 110 кВ\ПС Варгусово\РУ-110 кВ\СВ-110\СВ-110\СВ-110</v>
          </cell>
          <cell r="D873" t="str">
            <v>СВ-110</v>
          </cell>
          <cell r="E873"/>
          <cell r="F873" t="str">
            <v>ВН</v>
          </cell>
          <cell r="G873">
            <v>110</v>
          </cell>
          <cell r="H873">
            <v>1</v>
          </cell>
          <cell r="I873">
            <v>0.5</v>
          </cell>
          <cell r="J873">
            <v>6</v>
          </cell>
          <cell r="K873">
            <v>2</v>
          </cell>
          <cell r="L873">
            <v>1</v>
          </cell>
          <cell r="M873">
            <v>11</v>
          </cell>
          <cell r="N873">
            <v>1</v>
          </cell>
          <cell r="O873">
            <v>0.5</v>
          </cell>
          <cell r="P873">
            <v>6</v>
          </cell>
          <cell r="Q873">
            <v>2</v>
          </cell>
          <cell r="R873">
            <v>1</v>
          </cell>
          <cell r="S873">
            <v>11</v>
          </cell>
          <cell r="T873">
            <v>1</v>
          </cell>
          <cell r="U873">
            <v>0.2</v>
          </cell>
          <cell r="V873">
            <v>5</v>
          </cell>
          <cell r="W873">
            <v>2</v>
          </cell>
          <cell r="X873">
            <v>1</v>
          </cell>
          <cell r="Y873">
            <v>11</v>
          </cell>
        </row>
        <row r="874">
          <cell r="A874"/>
          <cell r="B874"/>
          <cell r="C874"/>
          <cell r="D874"/>
          <cell r="E874"/>
          <cell r="F874" t="str">
            <v>РПН</v>
          </cell>
          <cell r="G874" t="str">
            <v>-</v>
          </cell>
          <cell r="H874"/>
          <cell r="I874"/>
          <cell r="J874"/>
          <cell r="K874"/>
          <cell r="L874"/>
          <cell r="M874"/>
          <cell r="N874"/>
          <cell r="O874"/>
          <cell r="P874"/>
          <cell r="Q874"/>
          <cell r="R874"/>
          <cell r="S874"/>
          <cell r="T874"/>
          <cell r="U874"/>
          <cell r="V874"/>
          <cell r="W874"/>
          <cell r="X874"/>
          <cell r="Y874"/>
        </row>
        <row r="875">
          <cell r="A875"/>
          <cell r="C875"/>
          <cell r="D875"/>
          <cell r="E875"/>
          <cell r="F875" t="str">
            <v>ПБВ</v>
          </cell>
          <cell r="G875" t="str">
            <v>-</v>
          </cell>
          <cell r="H875"/>
          <cell r="I875"/>
          <cell r="J875"/>
          <cell r="K875"/>
          <cell r="L875"/>
          <cell r="M875"/>
          <cell r="N875"/>
          <cell r="O875"/>
          <cell r="P875"/>
          <cell r="Q875"/>
          <cell r="R875"/>
          <cell r="S875"/>
          <cell r="T875"/>
          <cell r="U875"/>
          <cell r="V875"/>
          <cell r="W875"/>
          <cell r="X875"/>
          <cell r="Y875"/>
        </row>
        <row r="876">
          <cell r="A876"/>
          <cell r="C876"/>
          <cell r="D876" t="str">
            <v>Т-1</v>
          </cell>
          <cell r="E876"/>
          <cell r="F876" t="str">
            <v>ВН</v>
          </cell>
          <cell r="G876">
            <v>110</v>
          </cell>
          <cell r="H876">
            <v>0.13</v>
          </cell>
          <cell r="I876">
            <v>0.06</v>
          </cell>
          <cell r="J876">
            <v>1</v>
          </cell>
          <cell r="K876">
            <v>0.13</v>
          </cell>
          <cell r="L876">
            <v>0.06</v>
          </cell>
          <cell r="M876">
            <v>1</v>
          </cell>
          <cell r="N876">
            <v>0.13</v>
          </cell>
          <cell r="O876">
            <v>0.06</v>
          </cell>
          <cell r="P876">
            <v>1</v>
          </cell>
          <cell r="Q876">
            <v>0.13</v>
          </cell>
          <cell r="R876">
            <v>0.06</v>
          </cell>
          <cell r="S876">
            <v>1</v>
          </cell>
          <cell r="T876">
            <v>0.13</v>
          </cell>
          <cell r="U876">
            <v>0.06</v>
          </cell>
          <cell r="V876">
            <v>1</v>
          </cell>
          <cell r="W876">
            <v>0.17</v>
          </cell>
          <cell r="X876">
            <v>0.08</v>
          </cell>
          <cell r="Y876">
            <v>1</v>
          </cell>
        </row>
        <row r="877">
          <cell r="A877"/>
          <cell r="C877" t="str">
            <v xml:space="preserve">Новгородэнерго\ПО Боровичские ЭС\Боровичский РЭС\ПС 110 кВ\ПС Варгусово\РУ-10 кВ\СШ-10-1\В-10 Т-1\В-10 Т-1</v>
          </cell>
          <cell r="D877"/>
          <cell r="E877"/>
          <cell r="F877" t="str">
            <v>НН</v>
          </cell>
          <cell r="G877">
            <v>10</v>
          </cell>
          <cell r="H877">
            <v>0.87</v>
          </cell>
          <cell r="I877">
            <v>0.43</v>
          </cell>
          <cell r="J877">
            <v>5</v>
          </cell>
          <cell r="K877">
            <v>0.87</v>
          </cell>
          <cell r="L877">
            <v>0.43</v>
          </cell>
          <cell r="M877">
            <v>5</v>
          </cell>
          <cell r="N877">
            <v>0.87</v>
          </cell>
          <cell r="O877">
            <v>0.43</v>
          </cell>
          <cell r="P877">
            <v>5</v>
          </cell>
          <cell r="Q877">
            <v>0.87</v>
          </cell>
          <cell r="R877">
            <v>0.43</v>
          </cell>
          <cell r="S877">
            <v>5</v>
          </cell>
          <cell r="T877">
            <v>0.67</v>
          </cell>
          <cell r="U877">
            <v>0.32</v>
          </cell>
          <cell r="V877">
            <v>4</v>
          </cell>
          <cell r="W877">
            <v>0.67</v>
          </cell>
          <cell r="X877">
            <v>0.32</v>
          </cell>
          <cell r="Y877">
            <v>4</v>
          </cell>
        </row>
        <row r="878">
          <cell r="A878"/>
          <cell r="B878"/>
          <cell r="C878"/>
          <cell r="D878"/>
          <cell r="E878"/>
          <cell r="F878" t="str">
            <v>РПН</v>
          </cell>
          <cell r="G878" t="str">
            <v>-</v>
          </cell>
          <cell r="H878"/>
          <cell r="I878"/>
          <cell r="J878"/>
          <cell r="K878"/>
          <cell r="L878"/>
          <cell r="M878"/>
          <cell r="N878"/>
          <cell r="O878"/>
          <cell r="P878"/>
          <cell r="Q878"/>
          <cell r="R878"/>
          <cell r="S878"/>
          <cell r="T878"/>
          <cell r="U878"/>
          <cell r="V878"/>
          <cell r="W878"/>
          <cell r="X878"/>
          <cell r="Y878"/>
        </row>
        <row r="879">
          <cell r="A879"/>
          <cell r="C879"/>
          <cell r="D879"/>
          <cell r="E879"/>
          <cell r="F879" t="str">
            <v>ПБВ</v>
          </cell>
          <cell r="G879" t="str">
            <v>-</v>
          </cell>
          <cell r="H879"/>
          <cell r="I879"/>
          <cell r="J879"/>
          <cell r="K879"/>
          <cell r="L879"/>
          <cell r="M879"/>
          <cell r="N879"/>
          <cell r="O879"/>
          <cell r="P879"/>
          <cell r="Q879"/>
          <cell r="R879"/>
          <cell r="S879"/>
          <cell r="T879"/>
          <cell r="U879"/>
          <cell r="V879"/>
          <cell r="W879"/>
          <cell r="X879"/>
          <cell r="Y879"/>
        </row>
        <row r="880">
          <cell r="A880"/>
          <cell r="C880"/>
          <cell r="D880" t="str">
            <v>Т-2</v>
          </cell>
          <cell r="E880"/>
          <cell r="F880" t="str">
            <v>ВН</v>
          </cell>
          <cell r="G880">
            <v>110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</row>
        <row r="881">
          <cell r="A881"/>
          <cell r="C881" t="str">
            <v xml:space="preserve">Новгородэнерго\ПО Боровичские ЭС\Боровичский РЭС\ПС 110 кВ\ПС Варгусово\РУ-10 кВ\СШ-10-2\В-10 Т-2\В-10 Т-2</v>
          </cell>
          <cell r="D881"/>
          <cell r="E881"/>
          <cell r="F881" t="str">
            <v>НН</v>
          </cell>
          <cell r="G881">
            <v>10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</row>
        <row r="882">
          <cell r="A882"/>
          <cell r="B882"/>
          <cell r="C882"/>
          <cell r="D882"/>
          <cell r="E882"/>
          <cell r="F882" t="str">
            <v>РПН</v>
          </cell>
          <cell r="G882" t="str">
            <v>-</v>
          </cell>
          <cell r="H882">
            <v>1</v>
          </cell>
          <cell r="I882"/>
          <cell r="J882"/>
          <cell r="K882">
            <v>1</v>
          </cell>
          <cell r="L882"/>
          <cell r="M882"/>
          <cell r="N882">
            <v>1</v>
          </cell>
          <cell r="O882"/>
          <cell r="P882"/>
          <cell r="Q882">
            <v>1</v>
          </cell>
          <cell r="R882"/>
          <cell r="S882"/>
          <cell r="T882">
            <v>1</v>
          </cell>
          <cell r="U882"/>
          <cell r="V882"/>
          <cell r="W882">
            <v>1</v>
          </cell>
          <cell r="X882"/>
          <cell r="Y882"/>
        </row>
        <row r="883">
          <cell r="A883"/>
          <cell r="C883"/>
          <cell r="D883"/>
          <cell r="E883"/>
          <cell r="F883" t="str">
            <v>ПБВ</v>
          </cell>
          <cell r="G883" t="str">
            <v>-</v>
          </cell>
          <cell r="H883"/>
          <cell r="I883"/>
          <cell r="J883"/>
          <cell r="K883"/>
          <cell r="L883"/>
          <cell r="M883"/>
          <cell r="N883"/>
          <cell r="O883"/>
          <cell r="P883"/>
          <cell r="Q883"/>
          <cell r="R883"/>
          <cell r="S883"/>
          <cell r="T883"/>
          <cell r="U883"/>
          <cell r="V883"/>
          <cell r="W883"/>
          <cell r="X883"/>
          <cell r="Y883"/>
        </row>
        <row r="884">
          <cell r="A884"/>
          <cell r="B884" t="str">
            <v xml:space="preserve">1 с.ш.</v>
          </cell>
          <cell r="C884" t="str">
            <v xml:space="preserve">Новгородэнерго\ПО Боровичские ЭС\Боровичский РЭС\ПС 110 кВ\ПС Варгусово\РУ-110 кВ\СШ-110-1\Крестецкая 1\Крестецкая 1 (Варгусово-Газовая)</v>
          </cell>
          <cell r="D884" t="str">
            <v>Л.Газовая-Варгусово</v>
          </cell>
          <cell r="E884" t="str">
            <v>-</v>
          </cell>
          <cell r="F884"/>
          <cell r="G884">
            <v>110</v>
          </cell>
          <cell r="H884">
            <v>1</v>
          </cell>
          <cell r="I884">
            <v>0.5</v>
          </cell>
          <cell r="J884">
            <v>6</v>
          </cell>
          <cell r="K884">
            <v>1</v>
          </cell>
          <cell r="L884">
            <v>0.5</v>
          </cell>
          <cell r="M884">
            <v>6</v>
          </cell>
          <cell r="N884">
            <v>1</v>
          </cell>
          <cell r="O884">
            <v>0.5</v>
          </cell>
          <cell r="P884">
            <v>6</v>
          </cell>
          <cell r="Q884">
            <v>2</v>
          </cell>
          <cell r="R884">
            <v>1</v>
          </cell>
          <cell r="S884">
            <v>6</v>
          </cell>
          <cell r="T884">
            <v>1</v>
          </cell>
          <cell r="U884">
            <v>0.2</v>
          </cell>
          <cell r="V884">
            <v>4</v>
          </cell>
          <cell r="W884">
            <v>2</v>
          </cell>
          <cell r="X884">
            <v>1</v>
          </cell>
          <cell r="Y884">
            <v>4</v>
          </cell>
        </row>
        <row r="885">
          <cell r="A885"/>
          <cell r="B885" t="str">
            <v xml:space="preserve">2 с.ш.</v>
          </cell>
          <cell r="C885" t="str">
            <v xml:space="preserve">Новгородэнерго\ПО Боровичские ЭС\Боровичский РЭС\ПС 110 кВ\ПС Варгусово\РУ-110 кВ\СШ-110-2\Окуловская-Варгусово\Окуловская-Варгусово</v>
          </cell>
          <cell r="D885" t="str">
            <v>Л.Окуловская-Варгусово</v>
          </cell>
          <cell r="E885" t="str">
            <v>-</v>
          </cell>
          <cell r="F885"/>
          <cell r="G885">
            <v>110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</row>
        <row r="886">
          <cell r="A886"/>
          <cell r="C886"/>
          <cell r="D886" t="str">
            <v xml:space="preserve">1 с</v>
          </cell>
          <cell r="E886"/>
          <cell r="F886" t="str">
            <v>U</v>
          </cell>
          <cell r="G886">
            <v>110</v>
          </cell>
          <cell r="H886">
            <v>116</v>
          </cell>
          <cell r="I886"/>
          <cell r="J886"/>
          <cell r="K886">
            <v>116</v>
          </cell>
          <cell r="L886"/>
          <cell r="M886"/>
          <cell r="N886">
            <v>116</v>
          </cell>
          <cell r="O886"/>
          <cell r="P886"/>
          <cell r="Q886">
            <v>116</v>
          </cell>
          <cell r="R886"/>
          <cell r="S886"/>
          <cell r="T886">
            <v>117</v>
          </cell>
          <cell r="U886"/>
          <cell r="V886"/>
          <cell r="W886">
            <v>117</v>
          </cell>
          <cell r="X886"/>
          <cell r="Y886"/>
        </row>
        <row r="887">
          <cell r="A887"/>
          <cell r="C887"/>
          <cell r="D887" t="str">
            <v xml:space="preserve">2 с</v>
          </cell>
          <cell r="E887"/>
          <cell r="F887" t="str">
            <v>U</v>
          </cell>
          <cell r="G887">
            <v>110</v>
          </cell>
          <cell r="H887">
            <v>116</v>
          </cell>
          <cell r="I887"/>
          <cell r="J887"/>
          <cell r="K887">
            <v>116</v>
          </cell>
          <cell r="L887"/>
          <cell r="M887"/>
          <cell r="N887">
            <v>116</v>
          </cell>
          <cell r="O887"/>
          <cell r="P887"/>
          <cell r="Q887">
            <v>116</v>
          </cell>
          <cell r="R887"/>
          <cell r="S887"/>
          <cell r="T887">
            <v>117</v>
          </cell>
          <cell r="U887"/>
          <cell r="V887"/>
          <cell r="W887">
            <v>117</v>
          </cell>
          <cell r="X887"/>
          <cell r="Y887"/>
        </row>
        <row r="888">
          <cell r="A888"/>
          <cell r="C888"/>
          <cell r="D888" t="str">
            <v xml:space="preserve">1 с</v>
          </cell>
          <cell r="E888"/>
          <cell r="F888" t="str">
            <v>U</v>
          </cell>
          <cell r="G888">
            <v>10</v>
          </cell>
          <cell r="H888">
            <v>10.199999999999999</v>
          </cell>
          <cell r="I888"/>
          <cell r="J888"/>
          <cell r="K888">
            <v>10.199999999999999</v>
          </cell>
          <cell r="L888"/>
          <cell r="M888"/>
          <cell r="N888">
            <v>10.199999999999999</v>
          </cell>
          <cell r="O888"/>
          <cell r="P888"/>
          <cell r="Q888">
            <v>10.199999999999999</v>
          </cell>
          <cell r="R888"/>
          <cell r="S888"/>
          <cell r="T888">
            <v>10.1</v>
          </cell>
          <cell r="U888"/>
          <cell r="V888"/>
          <cell r="W888">
            <v>10.1</v>
          </cell>
          <cell r="X888"/>
          <cell r="Y888"/>
        </row>
        <row r="889">
          <cell r="A889"/>
          <cell r="C889"/>
          <cell r="D889" t="str">
            <v xml:space="preserve">2 с</v>
          </cell>
          <cell r="E889"/>
          <cell r="F889" t="str">
            <v>U</v>
          </cell>
          <cell r="G889">
            <v>10</v>
          </cell>
          <cell r="H889">
            <v>10.3</v>
          </cell>
          <cell r="I889"/>
          <cell r="J889"/>
          <cell r="K889">
            <v>10.3</v>
          </cell>
          <cell r="L889"/>
          <cell r="M889"/>
          <cell r="N889">
            <v>10.3</v>
          </cell>
          <cell r="O889"/>
          <cell r="P889"/>
          <cell r="Q889">
            <v>10.3</v>
          </cell>
          <cell r="R889"/>
          <cell r="S889"/>
          <cell r="T889">
            <v>10.1</v>
          </cell>
          <cell r="U889"/>
          <cell r="V889"/>
          <cell r="W889">
            <v>10.1</v>
          </cell>
          <cell r="X889"/>
          <cell r="Y889"/>
        </row>
        <row r="890">
          <cell r="A890"/>
          <cell r="B890" t="str">
            <v xml:space="preserve">1 с.ш</v>
          </cell>
          <cell r="C890" t="str">
            <v xml:space="preserve">Новгородэнерго\ПО Боровичские ЭС\Боровичский РЭС\ПС 110 кВ\ПС Варгусово\РУ-10 кВ\СШ-10-1\ТСН-1\ТСН-1</v>
          </cell>
          <cell r="D890" t="str">
            <v>ТСН-1</v>
          </cell>
          <cell r="E890" t="str">
            <v>-</v>
          </cell>
          <cell r="F890" t="str">
            <v>-</v>
          </cell>
          <cell r="G890">
            <v>10</v>
          </cell>
          <cell r="H890">
            <v>0.14000000000000001</v>
          </cell>
          <cell r="I890">
            <v>7.0000000000000007E-2</v>
          </cell>
          <cell r="J890">
            <v>1</v>
          </cell>
          <cell r="K890">
            <v>0.15</v>
          </cell>
          <cell r="L890">
            <v>7.0000000000000007E-2</v>
          </cell>
          <cell r="M890">
            <v>1</v>
          </cell>
          <cell r="N890">
            <v>0.16</v>
          </cell>
          <cell r="O890">
            <v>0.08</v>
          </cell>
          <cell r="P890">
            <v>1</v>
          </cell>
          <cell r="Q890">
            <v>0.14000000000000001</v>
          </cell>
          <cell r="R890">
            <v>7.0000000000000007E-2</v>
          </cell>
          <cell r="S890">
            <v>1</v>
          </cell>
          <cell r="T890">
            <v>0.18</v>
          </cell>
          <cell r="U890">
            <v>0.09</v>
          </cell>
          <cell r="V890">
            <v>12</v>
          </cell>
          <cell r="W890">
            <v>0.19</v>
          </cell>
          <cell r="X890">
            <v>0.08</v>
          </cell>
          <cell r="Y890">
            <v>12</v>
          </cell>
        </row>
        <row r="891">
          <cell r="A891"/>
          <cell r="C891" t="str">
            <v xml:space="preserve">Новгородэнерго\ПО Боровичские ЭС\Боровичский РЭС\ПС 110 кВ\ПС Варгусово\РУ-10 кВ\СШ-10-1\01\01</v>
          </cell>
          <cell r="D891" t="str">
            <v>Л-1</v>
          </cell>
          <cell r="E891" t="str">
            <v>-</v>
          </cell>
          <cell r="F891" t="str">
            <v>-</v>
          </cell>
          <cell r="G891">
            <v>10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</row>
        <row r="892">
          <cell r="A892"/>
          <cell r="C892" t="str">
            <v xml:space="preserve">Новгородэнерго\ПО Боровичские ЭС\Боровичский РЭС\ПС 110 кВ\ПС Варгусово\РУ-10 кВ\СШ-10-1\03\03</v>
          </cell>
          <cell r="D892" t="str">
            <v>Л-3</v>
          </cell>
          <cell r="E892" t="str">
            <v>-</v>
          </cell>
          <cell r="F892" t="str">
            <v>-</v>
          </cell>
          <cell r="G892">
            <v>10</v>
          </cell>
          <cell r="H892">
            <v>0.13</v>
          </cell>
          <cell r="I892">
            <v>0.06</v>
          </cell>
          <cell r="J892">
            <v>8</v>
          </cell>
          <cell r="K892">
            <v>0.14000000000000001</v>
          </cell>
          <cell r="L892">
            <v>7.0000000000000007E-2</v>
          </cell>
          <cell r="M892">
            <v>9</v>
          </cell>
          <cell r="N892">
            <v>0.15</v>
          </cell>
          <cell r="O892">
            <v>7.0000000000000007E-2</v>
          </cell>
          <cell r="P892">
            <v>9</v>
          </cell>
          <cell r="Q892">
            <v>0.16</v>
          </cell>
          <cell r="R892">
            <v>0.08</v>
          </cell>
          <cell r="S892">
            <v>10</v>
          </cell>
          <cell r="T892">
            <v>0.14000000000000001</v>
          </cell>
          <cell r="U892">
            <v>7.0000000000000007E-2</v>
          </cell>
          <cell r="V892">
            <v>9</v>
          </cell>
          <cell r="W892">
            <v>0.13</v>
          </cell>
          <cell r="X892">
            <v>0.06</v>
          </cell>
          <cell r="Y892">
            <v>8</v>
          </cell>
        </row>
        <row r="893">
          <cell r="A893"/>
          <cell r="C893" t="str">
            <v xml:space="preserve">Новгородэнерго\ПО Боровичские ЭС\Боровичский РЭС\ПС 110 кВ\ПС Варгусово\РУ-10 кВ\СШ-10-1\05\05</v>
          </cell>
          <cell r="D893" t="str">
            <v>Л-5</v>
          </cell>
          <cell r="E893" t="str">
            <v>-</v>
          </cell>
          <cell r="F893" t="str">
            <v>-</v>
          </cell>
          <cell r="G893">
            <v>10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</row>
        <row r="894">
          <cell r="A894"/>
          <cell r="C894"/>
          <cell r="D894" t="str">
            <v xml:space="preserve">Л-резерв -1</v>
          </cell>
          <cell r="E894" t="str">
            <v>-</v>
          </cell>
          <cell r="F894" t="str">
            <v>-</v>
          </cell>
          <cell r="G894">
            <v>10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</row>
        <row r="895">
          <cell r="A895"/>
          <cell r="B895" t="str">
            <v xml:space="preserve">2 с.ш</v>
          </cell>
          <cell r="C895" t="str">
            <v xml:space="preserve">Новгородэнерго\ПО Боровичские ЭС\Боровичский РЭС\ПС 110 кВ\ПС Варгусово\РУ-10 кВ\СШ-10-2\ТСН-2\ТСН-2</v>
          </cell>
          <cell r="D895" t="str">
            <v>ТСН-2</v>
          </cell>
          <cell r="E895" t="str">
            <v>-</v>
          </cell>
          <cell r="F895" t="str">
            <v>-</v>
          </cell>
          <cell r="G895">
            <v>10</v>
          </cell>
          <cell r="H895">
            <v>0.14000000000000001</v>
          </cell>
          <cell r="I895">
            <v>7.0000000000000007E-2</v>
          </cell>
          <cell r="J895">
            <v>2</v>
          </cell>
          <cell r="K895">
            <v>0.15</v>
          </cell>
          <cell r="L895">
            <v>7.0000000000000007E-2</v>
          </cell>
          <cell r="M895">
            <v>3</v>
          </cell>
          <cell r="N895">
            <v>0.16</v>
          </cell>
          <cell r="O895">
            <v>0.08</v>
          </cell>
          <cell r="P895">
            <v>5</v>
          </cell>
          <cell r="Q895">
            <v>0.14000000000000001</v>
          </cell>
          <cell r="R895">
            <v>7.0000000000000007E-2</v>
          </cell>
          <cell r="S895">
            <v>1</v>
          </cell>
          <cell r="T895">
            <v>0.18</v>
          </cell>
          <cell r="U895">
            <v>0.09</v>
          </cell>
          <cell r="V895">
            <v>4</v>
          </cell>
          <cell r="W895">
            <v>0.19</v>
          </cell>
          <cell r="X895">
            <v>0.08</v>
          </cell>
          <cell r="Y895">
            <v>2</v>
          </cell>
        </row>
        <row r="896">
          <cell r="A896"/>
          <cell r="C896" t="str">
            <v xml:space="preserve">Новгородэнерго\ПО Боровичские ЭС\Боровичский РЭС\ПС 110 кВ\ПС Варгусово\РУ-10 кВ\СШ-10-2\02\02</v>
          </cell>
          <cell r="D896" t="str">
            <v>Л-2</v>
          </cell>
          <cell r="E896" t="str">
            <v>-</v>
          </cell>
          <cell r="F896" t="str">
            <v>-</v>
          </cell>
          <cell r="G896">
            <v>10</v>
          </cell>
          <cell r="H896">
            <v>0.14000000000000001</v>
          </cell>
          <cell r="I896">
            <v>7.0000000000000007E-2</v>
          </cell>
          <cell r="J896">
            <v>696</v>
          </cell>
          <cell r="K896">
            <v>0.15</v>
          </cell>
          <cell r="L896">
            <v>7.0000000000000007E-2</v>
          </cell>
          <cell r="M896">
            <v>683</v>
          </cell>
          <cell r="N896">
            <v>0.16</v>
          </cell>
          <cell r="O896">
            <v>0.08</v>
          </cell>
          <cell r="P896">
            <v>689</v>
          </cell>
          <cell r="Q896">
            <v>0.14000000000000001</v>
          </cell>
          <cell r="R896">
            <v>7.0000000000000007E-2</v>
          </cell>
          <cell r="S896">
            <v>565</v>
          </cell>
          <cell r="T896">
            <v>0.18</v>
          </cell>
          <cell r="U896">
            <v>0.09</v>
          </cell>
          <cell r="V896">
            <v>12</v>
          </cell>
          <cell r="W896">
            <v>0.21</v>
          </cell>
          <cell r="X896">
            <v>0.1</v>
          </cell>
          <cell r="Y896">
            <v>13</v>
          </cell>
        </row>
        <row r="897">
          <cell r="A897"/>
          <cell r="C897" t="str">
            <v xml:space="preserve">Новгородэнерго\ПО Боровичские ЭС\Боровичский РЭС\ПС 110 кВ\ПС Варгусово\РУ-10 кВ\СШ-10-2\04\04</v>
          </cell>
          <cell r="D897" t="str">
            <v>Л-4</v>
          </cell>
          <cell r="E897" t="str">
            <v>-</v>
          </cell>
          <cell r="F897" t="str">
            <v>-</v>
          </cell>
          <cell r="G897">
            <v>10</v>
          </cell>
          <cell r="H897">
            <v>0.19</v>
          </cell>
          <cell r="I897">
            <v>0.08</v>
          </cell>
          <cell r="J897">
            <v>5</v>
          </cell>
          <cell r="K897">
            <v>0.1</v>
          </cell>
          <cell r="L897">
            <v>0.05</v>
          </cell>
          <cell r="M897">
            <v>4</v>
          </cell>
          <cell r="N897">
            <v>0.05</v>
          </cell>
          <cell r="O897">
            <v>2E-3</v>
          </cell>
          <cell r="P897">
            <v>5</v>
          </cell>
          <cell r="Q897">
            <v>0.18</v>
          </cell>
          <cell r="R897">
            <v>0.9</v>
          </cell>
          <cell r="S897">
            <v>4</v>
          </cell>
          <cell r="T897">
            <v>0.14000000000000001</v>
          </cell>
          <cell r="U897">
            <v>7.0000000000000007E-2</v>
          </cell>
          <cell r="V897">
            <v>9</v>
          </cell>
          <cell r="W897">
            <v>0.13</v>
          </cell>
          <cell r="X897">
            <v>0.06</v>
          </cell>
          <cell r="Y897">
            <v>8</v>
          </cell>
        </row>
        <row r="898">
          <cell r="A898"/>
          <cell r="C898"/>
          <cell r="D898" t="str">
            <v>Л-резерв-2</v>
          </cell>
          <cell r="E898" t="str">
            <v>-</v>
          </cell>
          <cell r="F898" t="str">
            <v>-</v>
          </cell>
          <cell r="G898">
            <v>10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</row>
        <row r="899">
          <cell r="A899"/>
          <cell r="C899"/>
          <cell r="D899" t="str">
            <v>Л-резерв-3</v>
          </cell>
          <cell r="E899" t="str">
            <v>-</v>
          </cell>
          <cell r="F899" t="str">
            <v>-</v>
          </cell>
          <cell r="G899">
            <v>10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</row>
        <row r="900">
          <cell r="A900"/>
          <cell r="B900" t="str">
            <v xml:space="preserve">Небаланс шин-110 кВ</v>
          </cell>
          <cell r="C900"/>
          <cell r="D900" t="str">
            <v>прием</v>
          </cell>
          <cell r="E900"/>
          <cell r="F900"/>
          <cell r="G900"/>
          <cell r="H900">
            <v>1</v>
          </cell>
          <cell r="I900">
            <v>1</v>
          </cell>
          <cell r="J900"/>
          <cell r="K900">
            <v>2</v>
          </cell>
          <cell r="L900">
            <v>1</v>
          </cell>
          <cell r="M900"/>
          <cell r="N900">
            <v>1</v>
          </cell>
          <cell r="O900">
            <v>1</v>
          </cell>
          <cell r="P900"/>
          <cell r="Q900">
            <v>2</v>
          </cell>
          <cell r="R900">
            <v>1</v>
          </cell>
          <cell r="S900"/>
          <cell r="T900">
            <v>1</v>
          </cell>
          <cell r="U900">
            <v>0</v>
          </cell>
          <cell r="V900"/>
          <cell r="W900">
            <v>2</v>
          </cell>
          <cell r="X900">
            <v>1</v>
          </cell>
          <cell r="Y900"/>
        </row>
        <row r="901">
          <cell r="A901"/>
          <cell r="B901"/>
          <cell r="C901"/>
          <cell r="D901" t="str">
            <v>отдача</v>
          </cell>
          <cell r="E901"/>
          <cell r="F901"/>
          <cell r="G901"/>
          <cell r="H901">
            <v>1</v>
          </cell>
          <cell r="I901">
            <v>1</v>
          </cell>
          <cell r="J901"/>
          <cell r="K901">
            <v>1</v>
          </cell>
          <cell r="L901">
            <v>1</v>
          </cell>
          <cell r="M901"/>
          <cell r="N901">
            <v>1</v>
          </cell>
          <cell r="O901">
            <v>1</v>
          </cell>
          <cell r="P901"/>
          <cell r="Q901">
            <v>2</v>
          </cell>
          <cell r="R901">
            <v>1</v>
          </cell>
          <cell r="S901"/>
          <cell r="T901">
            <v>1</v>
          </cell>
          <cell r="U901">
            <v>0</v>
          </cell>
          <cell r="V901"/>
          <cell r="W901">
            <v>2</v>
          </cell>
          <cell r="X901">
            <v>1</v>
          </cell>
          <cell r="Y901"/>
        </row>
        <row r="902">
          <cell r="A902"/>
          <cell r="B902"/>
          <cell r="C902"/>
          <cell r="D902" t="str">
            <v xml:space="preserve">небаланс %</v>
          </cell>
          <cell r="E902"/>
          <cell r="F902"/>
          <cell r="G902"/>
          <cell r="H902">
            <v>0</v>
          </cell>
          <cell r="I902">
            <v>0</v>
          </cell>
          <cell r="J902"/>
          <cell r="K902">
            <v>50</v>
          </cell>
          <cell r="L902">
            <v>0</v>
          </cell>
          <cell r="M902"/>
          <cell r="N902">
            <v>0</v>
          </cell>
          <cell r="O902">
            <v>0</v>
          </cell>
          <cell r="P902"/>
          <cell r="Q902">
            <v>0</v>
          </cell>
          <cell r="R902">
            <v>0</v>
          </cell>
          <cell r="S902"/>
          <cell r="T902">
            <v>0</v>
          </cell>
          <cell r="U902" t="e">
            <v>#DIV/0!</v>
          </cell>
          <cell r="V902"/>
          <cell r="W902">
            <v>0</v>
          </cell>
          <cell r="X902">
            <v>0</v>
          </cell>
          <cell r="Y902"/>
        </row>
        <row r="903">
          <cell r="A903"/>
          <cell r="B903" t="str">
            <v xml:space="preserve">Небаланс шин-10 кВ 1с.ш.</v>
          </cell>
          <cell r="C903"/>
          <cell r="D903" t="str">
            <v>прием</v>
          </cell>
          <cell r="E903"/>
          <cell r="F903"/>
          <cell r="G903"/>
          <cell r="H903">
            <v>0.87</v>
          </cell>
          <cell r="I903">
            <v>0.43</v>
          </cell>
          <cell r="J903"/>
          <cell r="K903">
            <v>0.87</v>
          </cell>
          <cell r="L903">
            <v>0.43</v>
          </cell>
          <cell r="M903"/>
          <cell r="N903">
            <v>0.87</v>
          </cell>
          <cell r="O903">
            <v>0.43</v>
          </cell>
          <cell r="P903"/>
          <cell r="Q903">
            <v>0.87</v>
          </cell>
          <cell r="R903">
            <v>0.43</v>
          </cell>
          <cell r="S903"/>
          <cell r="T903">
            <v>0.67</v>
          </cell>
          <cell r="U903">
            <v>0.32</v>
          </cell>
          <cell r="V903"/>
          <cell r="W903">
            <v>0.67</v>
          </cell>
          <cell r="X903">
            <v>0.32</v>
          </cell>
          <cell r="Y903"/>
        </row>
        <row r="904">
          <cell r="A904"/>
          <cell r="B904"/>
          <cell r="C904"/>
          <cell r="D904" t="str">
            <v>отдача</v>
          </cell>
          <cell r="E904"/>
          <cell r="F904"/>
          <cell r="G904"/>
          <cell r="H904">
            <v>0.27</v>
          </cell>
          <cell r="I904">
            <v>0.13</v>
          </cell>
          <cell r="J904"/>
          <cell r="K904">
            <v>0.28999999999999998</v>
          </cell>
          <cell r="L904">
            <v>0.14000000000000001</v>
          </cell>
          <cell r="M904"/>
          <cell r="N904">
            <v>0.31</v>
          </cell>
          <cell r="O904">
            <v>0.15</v>
          </cell>
          <cell r="P904"/>
          <cell r="Q904">
            <v>0.3</v>
          </cell>
          <cell r="R904">
            <v>0.15</v>
          </cell>
          <cell r="S904"/>
          <cell r="T904">
            <v>0.32</v>
          </cell>
          <cell r="U904">
            <v>0.16</v>
          </cell>
          <cell r="V904"/>
          <cell r="W904">
            <v>0.32</v>
          </cell>
          <cell r="X904">
            <v>0.14000000000000001</v>
          </cell>
          <cell r="Y904"/>
        </row>
        <row r="905">
          <cell r="A905"/>
          <cell r="B905"/>
          <cell r="C905"/>
          <cell r="D905" t="str">
            <v>небаланс</v>
          </cell>
          <cell r="E905"/>
          <cell r="F905"/>
          <cell r="G905"/>
          <cell r="H905">
            <v>68.965517241379303</v>
          </cell>
          <cell r="I905">
            <v>69.767441860465098</v>
          </cell>
          <cell r="J905"/>
          <cell r="K905">
            <v>66.6666666666667</v>
          </cell>
          <cell r="L905">
            <v>67.441860465116307</v>
          </cell>
          <cell r="M905"/>
          <cell r="N905">
            <v>64.367816091953998</v>
          </cell>
          <cell r="O905">
            <v>65.116279069767401</v>
          </cell>
          <cell r="P905"/>
          <cell r="Q905">
            <v>65.517241379310306</v>
          </cell>
          <cell r="R905">
            <v>65.116279069767401</v>
          </cell>
          <cell r="S905"/>
          <cell r="T905">
            <v>52.238805970149301</v>
          </cell>
          <cell r="U905">
            <v>50</v>
          </cell>
          <cell r="V905"/>
          <cell r="W905">
            <v>52.238805970149301</v>
          </cell>
          <cell r="X905">
            <v>56.25</v>
          </cell>
          <cell r="Y905"/>
        </row>
        <row r="906">
          <cell r="A906"/>
          <cell r="B906" t="str">
            <v xml:space="preserve">Небаланс шин-10 кВ 2с.ш.</v>
          </cell>
          <cell r="C906"/>
          <cell r="D906" t="str">
            <v>прием</v>
          </cell>
          <cell r="E906"/>
          <cell r="F906"/>
          <cell r="G906"/>
          <cell r="H906">
            <v>0</v>
          </cell>
          <cell r="I906">
            <v>0</v>
          </cell>
          <cell r="J906"/>
          <cell r="K906">
            <v>0</v>
          </cell>
          <cell r="L906">
            <v>0</v>
          </cell>
          <cell r="M906"/>
          <cell r="N906">
            <v>0</v>
          </cell>
          <cell r="O906">
            <v>0</v>
          </cell>
          <cell r="P906"/>
          <cell r="Q906">
            <v>0</v>
          </cell>
          <cell r="R906">
            <v>0</v>
          </cell>
          <cell r="S906"/>
          <cell r="T906">
            <v>0</v>
          </cell>
          <cell r="U906">
            <v>0</v>
          </cell>
          <cell r="V906"/>
          <cell r="W906">
            <v>0</v>
          </cell>
          <cell r="X906">
            <v>0</v>
          </cell>
          <cell r="Y906"/>
        </row>
        <row r="907">
          <cell r="A907"/>
          <cell r="B907"/>
          <cell r="C907"/>
          <cell r="D907" t="str">
            <v>отдача</v>
          </cell>
          <cell r="E907"/>
          <cell r="F907"/>
          <cell r="G907"/>
          <cell r="H907">
            <v>0.47</v>
          </cell>
          <cell r="I907">
            <v>0.22</v>
          </cell>
          <cell r="J907"/>
          <cell r="K907">
            <v>0.4</v>
          </cell>
          <cell r="L907">
            <v>0.19</v>
          </cell>
          <cell r="M907"/>
          <cell r="N907">
            <v>0.37</v>
          </cell>
          <cell r="O907">
            <v>0.16200000000000001</v>
          </cell>
          <cell r="P907"/>
          <cell r="Q907">
            <v>0.46</v>
          </cell>
          <cell r="R907">
            <v>1.04</v>
          </cell>
          <cell r="S907"/>
          <cell r="T907">
            <v>0.5</v>
          </cell>
          <cell r="U907">
            <v>0.25</v>
          </cell>
          <cell r="V907"/>
          <cell r="W907">
            <v>0.53</v>
          </cell>
          <cell r="X907">
            <v>0.24</v>
          </cell>
          <cell r="Y907"/>
        </row>
        <row r="908">
          <cell r="A908"/>
          <cell r="B908"/>
          <cell r="C908"/>
          <cell r="D908" t="str">
            <v>небаланс</v>
          </cell>
          <cell r="E908"/>
          <cell r="F908"/>
          <cell r="G908"/>
          <cell r="H908" t="e">
            <v>#DIV/0!</v>
          </cell>
          <cell r="I908" t="e">
            <v>#DIV/0!</v>
          </cell>
          <cell r="J908"/>
          <cell r="K908" t="e">
            <v>#DIV/0!</v>
          </cell>
          <cell r="L908" t="e">
            <v>#DIV/0!</v>
          </cell>
          <cell r="M908"/>
          <cell r="N908" t="e">
            <v>#DIV/0!</v>
          </cell>
          <cell r="O908" t="e">
            <v>#DIV/0!</v>
          </cell>
          <cell r="P908"/>
          <cell r="Q908" t="e">
            <v>#DIV/0!</v>
          </cell>
          <cell r="R908" t="e">
            <v>#DIV/0!</v>
          </cell>
          <cell r="S908"/>
          <cell r="T908" t="e">
            <v>#DIV/0!</v>
          </cell>
          <cell r="U908" t="e">
            <v>#DIV/0!</v>
          </cell>
          <cell r="V908"/>
          <cell r="W908" t="e">
            <v>#DIV/0!</v>
          </cell>
          <cell r="X908" t="e">
            <v>#DIV/0!</v>
          </cell>
          <cell r="Y908"/>
        </row>
        <row r="909">
          <cell r="A909">
            <v>26</v>
          </cell>
          <cell r="B909" t="str">
            <v xml:space="preserve">ПС 110 кВ Бор</v>
          </cell>
          <cell r="C909"/>
          <cell r="D909"/>
          <cell r="E909"/>
          <cell r="F909"/>
          <cell r="G909"/>
          <cell r="H909"/>
          <cell r="I909"/>
          <cell r="J909"/>
          <cell r="K909"/>
          <cell r="L909"/>
          <cell r="M909"/>
          <cell r="N909"/>
          <cell r="O909"/>
          <cell r="P909"/>
          <cell r="Q909"/>
          <cell r="R909"/>
          <cell r="S909"/>
          <cell r="T909"/>
          <cell r="U909"/>
          <cell r="V909"/>
          <cell r="W909"/>
          <cell r="X909"/>
          <cell r="Y909"/>
        </row>
        <row r="910">
          <cell r="A910"/>
          <cell r="C910" t="str">
            <v xml:space="preserve">Новгородэнерго\ПО Боровичские ЭС\Боровичский РЭС\ПС 110 кВ\ПС Бор\РУ-110 кВ\СВ-110\СВ-110\СВ-110</v>
          </cell>
          <cell r="D910" t="str">
            <v>СВ-110</v>
          </cell>
          <cell r="E910"/>
          <cell r="F910" t="str">
            <v>ВН</v>
          </cell>
          <cell r="G910">
            <v>110</v>
          </cell>
          <cell r="H910">
            <v>2.4300000000000002</v>
          </cell>
          <cell r="I910">
            <v>2.9830000000000001</v>
          </cell>
          <cell r="J910">
            <v>19</v>
          </cell>
          <cell r="K910">
            <v>2.4300000000000002</v>
          </cell>
          <cell r="L910">
            <v>2.9830000000000001</v>
          </cell>
          <cell r="M910">
            <v>19</v>
          </cell>
          <cell r="N910">
            <v>2.4300000000000002</v>
          </cell>
          <cell r="O910">
            <v>2.9830000000000001</v>
          </cell>
          <cell r="P910">
            <v>19</v>
          </cell>
          <cell r="Q910">
            <v>2.4300000000000002</v>
          </cell>
          <cell r="R910">
            <v>2.9830000000000001</v>
          </cell>
          <cell r="S910">
            <v>19</v>
          </cell>
          <cell r="T910">
            <v>-0.55000000000000004</v>
          </cell>
          <cell r="U910">
            <v>3.88</v>
          </cell>
          <cell r="V910">
            <v>19</v>
          </cell>
          <cell r="W910">
            <v>-0.55000000000000004</v>
          </cell>
          <cell r="X910">
            <v>3.88</v>
          </cell>
          <cell r="Y910">
            <v>19</v>
          </cell>
        </row>
        <row r="911">
          <cell r="A911"/>
          <cell r="B911"/>
          <cell r="C911"/>
          <cell r="D911"/>
          <cell r="E911"/>
          <cell r="F911" t="str">
            <v>РПН</v>
          </cell>
          <cell r="G911" t="str">
            <v>-</v>
          </cell>
          <cell r="H911">
            <v>19</v>
          </cell>
          <cell r="I911"/>
          <cell r="J911"/>
          <cell r="K911">
            <v>19</v>
          </cell>
          <cell r="L911"/>
          <cell r="M911"/>
          <cell r="N911">
            <v>19</v>
          </cell>
          <cell r="O911"/>
          <cell r="P911"/>
          <cell r="Q911">
            <v>19</v>
          </cell>
          <cell r="R911"/>
          <cell r="S911"/>
          <cell r="T911">
            <v>19</v>
          </cell>
          <cell r="U911"/>
          <cell r="V911"/>
          <cell r="W911">
            <v>19</v>
          </cell>
          <cell r="X911"/>
          <cell r="Y911"/>
        </row>
        <row r="912">
          <cell r="A912"/>
          <cell r="C912"/>
          <cell r="D912"/>
          <cell r="E912"/>
          <cell r="F912" t="str">
            <v>ПБВ</v>
          </cell>
          <cell r="G912" t="str">
            <v>-</v>
          </cell>
          <cell r="H912"/>
          <cell r="I912"/>
          <cell r="J912"/>
          <cell r="K912"/>
          <cell r="L912"/>
          <cell r="M912"/>
          <cell r="N912"/>
          <cell r="O912"/>
          <cell r="P912"/>
          <cell r="Q912"/>
          <cell r="R912"/>
          <cell r="S912"/>
          <cell r="T912"/>
          <cell r="U912"/>
          <cell r="V912"/>
          <cell r="W912"/>
          <cell r="X912"/>
          <cell r="Y912"/>
        </row>
        <row r="913">
          <cell r="A913"/>
          <cell r="C913"/>
          <cell r="D913" t="str">
            <v>Т-1</v>
          </cell>
          <cell r="E913"/>
          <cell r="F913" t="str">
            <v>ВН</v>
          </cell>
          <cell r="G913">
            <v>110</v>
          </cell>
          <cell r="H913">
            <v>0.14399999999999999</v>
          </cell>
          <cell r="I913">
            <v>-0.96899999999999997</v>
          </cell>
          <cell r="J913">
            <v>5</v>
          </cell>
          <cell r="K913">
            <v>0.14399999999999999</v>
          </cell>
          <cell r="L913">
            <v>-0.96899999999999997</v>
          </cell>
          <cell r="M913">
            <v>5</v>
          </cell>
          <cell r="N913">
            <v>0.14399999999999999</v>
          </cell>
          <cell r="O913">
            <v>-0.96899999999999997</v>
          </cell>
          <cell r="P913">
            <v>5</v>
          </cell>
          <cell r="Q913">
            <v>0.14399999999999999</v>
          </cell>
          <cell r="R913">
            <v>-0.96899999999999997</v>
          </cell>
          <cell r="S913">
            <v>5</v>
          </cell>
          <cell r="T913">
            <v>0.13100000000000001</v>
          </cell>
          <cell r="U913">
            <v>-0.97599999999999998</v>
          </cell>
          <cell r="V913">
            <v>5</v>
          </cell>
          <cell r="W913">
            <v>0.13100000000000001</v>
          </cell>
          <cell r="X913">
            <v>-0.97599999999999998</v>
          </cell>
          <cell r="Y913">
            <v>5</v>
          </cell>
        </row>
        <row r="914">
          <cell r="A914"/>
          <cell r="C914" t="str">
            <v xml:space="preserve">Новгородэнерго\ПО Боровичские ЭС\Боровичский РЭС\ПС 110 кВ\ПС Бор\РУ-10 кВ\СШ-10-1\В-10 Т-1\В-10 Т-1</v>
          </cell>
          <cell r="D914"/>
          <cell r="E914"/>
          <cell r="F914" t="str">
            <v>НН</v>
          </cell>
          <cell r="G914">
            <v>10</v>
          </cell>
          <cell r="H914">
            <v>0.14399999999999999</v>
          </cell>
          <cell r="I914">
            <v>-0.96899999999999997</v>
          </cell>
          <cell r="J914">
            <v>57</v>
          </cell>
          <cell r="K914">
            <v>0.14399999999999999</v>
          </cell>
          <cell r="L914">
            <v>-0.96899999999999997</v>
          </cell>
          <cell r="M914">
            <v>57</v>
          </cell>
          <cell r="N914">
            <v>0.14399999999999999</v>
          </cell>
          <cell r="O914">
            <v>-0.96899999999999997</v>
          </cell>
          <cell r="P914">
            <v>57</v>
          </cell>
          <cell r="Q914">
            <v>0.14399999999999999</v>
          </cell>
          <cell r="R914">
            <v>-0.96899999999999997</v>
          </cell>
          <cell r="S914">
            <v>57</v>
          </cell>
          <cell r="T914">
            <v>0.13100000000000001</v>
          </cell>
          <cell r="U914">
            <v>-0.97599999999999998</v>
          </cell>
          <cell r="V914">
            <v>57</v>
          </cell>
          <cell r="W914">
            <v>0.13100000000000001</v>
          </cell>
          <cell r="X914">
            <v>-0.97599999999999998</v>
          </cell>
          <cell r="Y914">
            <v>57</v>
          </cell>
        </row>
        <row r="915">
          <cell r="A915"/>
          <cell r="B915"/>
          <cell r="C915"/>
          <cell r="D915"/>
          <cell r="E915"/>
          <cell r="F915" t="str">
            <v>РПН</v>
          </cell>
          <cell r="G915" t="str">
            <v>-</v>
          </cell>
          <cell r="H915"/>
          <cell r="I915"/>
          <cell r="J915"/>
          <cell r="K915"/>
          <cell r="L915"/>
          <cell r="M915"/>
          <cell r="N915"/>
          <cell r="O915"/>
          <cell r="P915"/>
          <cell r="Q915"/>
          <cell r="R915"/>
          <cell r="S915"/>
          <cell r="T915"/>
          <cell r="U915"/>
          <cell r="V915"/>
          <cell r="W915"/>
          <cell r="X915"/>
          <cell r="Y915"/>
        </row>
        <row r="916">
          <cell r="A916"/>
          <cell r="C916"/>
          <cell r="D916"/>
          <cell r="E916"/>
          <cell r="F916" t="str">
            <v>ПБВ</v>
          </cell>
          <cell r="G916" t="str">
            <v>-</v>
          </cell>
          <cell r="H916"/>
          <cell r="I916"/>
          <cell r="J916"/>
          <cell r="K916"/>
          <cell r="L916"/>
          <cell r="M916"/>
          <cell r="N916"/>
          <cell r="O916"/>
          <cell r="P916"/>
          <cell r="Q916"/>
          <cell r="R916"/>
          <cell r="S916"/>
          <cell r="T916"/>
          <cell r="U916"/>
          <cell r="V916"/>
          <cell r="W916"/>
          <cell r="X916"/>
          <cell r="Y916"/>
        </row>
        <row r="917">
          <cell r="A917"/>
          <cell r="C917"/>
          <cell r="D917" t="str">
            <v>Т-2</v>
          </cell>
          <cell r="E917"/>
          <cell r="F917" t="str">
            <v>ВН</v>
          </cell>
          <cell r="G917">
            <v>110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</row>
        <row r="918">
          <cell r="A918"/>
          <cell r="C918" t="str">
            <v xml:space="preserve">Новгородэнерго\ПО Боровичские ЭС\Боровичский РЭС\ПС 110 кВ\ПС Бор\РУ-10 кВ\СШ-10-2\В-10 Т-2\В-10 Т-2</v>
          </cell>
          <cell r="D918"/>
          <cell r="E918"/>
          <cell r="F918" t="str">
            <v>НН</v>
          </cell>
          <cell r="G918">
            <v>10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</row>
        <row r="919">
          <cell r="A919"/>
          <cell r="B919"/>
          <cell r="C919"/>
          <cell r="D919"/>
          <cell r="E919"/>
          <cell r="F919" t="str">
            <v>РПН</v>
          </cell>
          <cell r="G919" t="str">
            <v>-</v>
          </cell>
          <cell r="H919"/>
          <cell r="I919"/>
          <cell r="J919"/>
          <cell r="K919"/>
          <cell r="L919"/>
          <cell r="M919"/>
          <cell r="N919"/>
          <cell r="O919"/>
          <cell r="P919"/>
          <cell r="Q919"/>
          <cell r="R919"/>
          <cell r="S919"/>
          <cell r="T919"/>
          <cell r="U919"/>
          <cell r="V919"/>
          <cell r="W919"/>
          <cell r="X919"/>
          <cell r="Y919"/>
        </row>
        <row r="920">
          <cell r="A920"/>
          <cell r="C920"/>
          <cell r="D920"/>
          <cell r="E920"/>
          <cell r="F920" t="str">
            <v>ПБВ</v>
          </cell>
          <cell r="G920" t="str">
            <v>-</v>
          </cell>
          <cell r="H920"/>
          <cell r="I920"/>
          <cell r="J920"/>
          <cell r="K920"/>
          <cell r="L920"/>
          <cell r="M920"/>
          <cell r="N920"/>
          <cell r="O920"/>
          <cell r="P920"/>
          <cell r="Q920"/>
          <cell r="R920"/>
          <cell r="S920"/>
          <cell r="T920"/>
          <cell r="U920"/>
          <cell r="V920"/>
          <cell r="W920"/>
          <cell r="X920"/>
          <cell r="Y920"/>
        </row>
        <row r="921">
          <cell r="A921"/>
          <cell r="B921" t="str">
            <v xml:space="preserve">1 с.ш.</v>
          </cell>
          <cell r="C921" t="str">
            <v xml:space="preserve">Новгородэнерго\ПО Боровичские ЭС\Боровичский РЭС\ПС 110 кВ\ПС Бор\РУ-110 кВ\СШ-110-1\Окуловская-Бор\Окуловская-Бор</v>
          </cell>
          <cell r="D921" t="str">
            <v xml:space="preserve">Л. Окуловская-Бор</v>
          </cell>
          <cell r="E921" t="str">
            <v>-</v>
          </cell>
          <cell r="F921"/>
          <cell r="G921">
            <v>110</v>
          </cell>
          <cell r="H921">
            <v>2.613</v>
          </cell>
          <cell r="I921">
            <v>2.0590000000000002</v>
          </cell>
          <cell r="J921">
            <v>17</v>
          </cell>
          <cell r="K921">
            <v>2.613</v>
          </cell>
          <cell r="L921">
            <v>2.0590000000000002</v>
          </cell>
          <cell r="M921">
            <v>17</v>
          </cell>
          <cell r="N921">
            <v>2.613</v>
          </cell>
          <cell r="O921">
            <v>2.0590000000000002</v>
          </cell>
          <cell r="P921">
            <v>17</v>
          </cell>
          <cell r="Q921">
            <v>2.613</v>
          </cell>
          <cell r="R921">
            <v>2.0590000000000002</v>
          </cell>
          <cell r="S921">
            <v>17</v>
          </cell>
          <cell r="T921">
            <v>-0.39600000000000002</v>
          </cell>
          <cell r="U921">
            <v>2.956</v>
          </cell>
          <cell r="V921">
            <v>15</v>
          </cell>
          <cell r="W921">
            <v>-0.39600000000000002</v>
          </cell>
          <cell r="X921">
            <v>2.956</v>
          </cell>
          <cell r="Y921">
            <v>15</v>
          </cell>
        </row>
        <row r="922">
          <cell r="A922"/>
          <cell r="B922" t="str">
            <v xml:space="preserve">2 с.ш.</v>
          </cell>
          <cell r="C922" t="str">
            <v xml:space="preserve">Новгородэнерго\ПО Боровичские ЭС\Боровичский РЭС\ПС 110 кВ\ПС Бор\РУ-110 кВ\СШ-110-2\Бор-Ручьи\Бор-Ручьи</v>
          </cell>
          <cell r="D922" t="str">
            <v xml:space="preserve">Л. Бор-Ручьи</v>
          </cell>
          <cell r="E922" t="str">
            <v>-</v>
          </cell>
          <cell r="F922"/>
          <cell r="G922">
            <v>110</v>
          </cell>
          <cell r="H922">
            <v>-2.4279999999999999</v>
          </cell>
          <cell r="I922">
            <v>-3.0089999999999999</v>
          </cell>
          <cell r="J922">
            <v>19</v>
          </cell>
          <cell r="K922">
            <v>-2.4279999999999999</v>
          </cell>
          <cell r="L922">
            <v>-3.0089999999999999</v>
          </cell>
          <cell r="M922">
            <v>19</v>
          </cell>
          <cell r="N922">
            <v>-2.4279999999999999</v>
          </cell>
          <cell r="O922">
            <v>-3.0089999999999999</v>
          </cell>
          <cell r="P922">
            <v>19</v>
          </cell>
          <cell r="Q922">
            <v>-2.4279999999999999</v>
          </cell>
          <cell r="R922">
            <v>-3.0089999999999999</v>
          </cell>
          <cell r="S922">
            <v>19</v>
          </cell>
          <cell r="T922">
            <v>0.55400000000000005</v>
          </cell>
          <cell r="U922">
            <v>-3.907</v>
          </cell>
          <cell r="V922">
            <v>19</v>
          </cell>
          <cell r="W922">
            <v>0.55400000000000005</v>
          </cell>
          <cell r="X922">
            <v>-3.907</v>
          </cell>
          <cell r="Y922">
            <v>19</v>
          </cell>
        </row>
        <row r="923">
          <cell r="A923"/>
          <cell r="C923"/>
          <cell r="D923" t="str">
            <v xml:space="preserve">1 с</v>
          </cell>
          <cell r="E923"/>
          <cell r="F923" t="str">
            <v>U</v>
          </cell>
          <cell r="G923">
            <v>110</v>
          </cell>
          <cell r="H923">
            <v>116</v>
          </cell>
          <cell r="I923"/>
          <cell r="J923"/>
          <cell r="K923">
            <v>116</v>
          </cell>
          <cell r="L923"/>
          <cell r="M923"/>
          <cell r="N923">
            <v>116</v>
          </cell>
          <cell r="O923"/>
          <cell r="P923"/>
          <cell r="Q923">
            <v>116</v>
          </cell>
          <cell r="R923"/>
          <cell r="S923"/>
          <cell r="T923">
            <v>117</v>
          </cell>
          <cell r="U923"/>
          <cell r="V923"/>
          <cell r="W923">
            <v>117</v>
          </cell>
          <cell r="X923"/>
          <cell r="Y923"/>
        </row>
        <row r="924">
          <cell r="A924"/>
          <cell r="C924"/>
          <cell r="D924" t="str">
            <v xml:space="preserve">2 с</v>
          </cell>
          <cell r="E924"/>
          <cell r="F924" t="str">
            <v>U</v>
          </cell>
          <cell r="G924">
            <v>110</v>
          </cell>
          <cell r="H924">
            <v>116</v>
          </cell>
          <cell r="I924"/>
          <cell r="J924"/>
          <cell r="K924">
            <v>116</v>
          </cell>
          <cell r="L924"/>
          <cell r="M924"/>
          <cell r="N924">
            <v>116</v>
          </cell>
          <cell r="O924"/>
          <cell r="P924"/>
          <cell r="Q924">
            <v>116</v>
          </cell>
          <cell r="R924"/>
          <cell r="S924"/>
          <cell r="T924">
            <v>117</v>
          </cell>
          <cell r="U924"/>
          <cell r="V924"/>
          <cell r="W924">
            <v>117</v>
          </cell>
          <cell r="X924"/>
          <cell r="Y924"/>
        </row>
        <row r="925">
          <cell r="A925"/>
          <cell r="C925"/>
          <cell r="D925" t="str">
            <v xml:space="preserve">1 с</v>
          </cell>
          <cell r="E925"/>
          <cell r="F925" t="str">
            <v>U</v>
          </cell>
          <cell r="G925">
            <v>10</v>
          </cell>
          <cell r="H925">
            <v>10</v>
          </cell>
          <cell r="I925"/>
          <cell r="J925"/>
          <cell r="K925">
            <v>10</v>
          </cell>
          <cell r="L925"/>
          <cell r="M925"/>
          <cell r="N925">
            <v>10</v>
          </cell>
          <cell r="O925"/>
          <cell r="P925"/>
          <cell r="Q925">
            <v>10</v>
          </cell>
          <cell r="R925"/>
          <cell r="S925"/>
          <cell r="T925">
            <v>10</v>
          </cell>
          <cell r="U925"/>
          <cell r="V925"/>
          <cell r="W925">
            <v>10</v>
          </cell>
          <cell r="X925"/>
          <cell r="Y925"/>
        </row>
        <row r="926">
          <cell r="A926"/>
          <cell r="C926"/>
          <cell r="D926" t="str">
            <v xml:space="preserve">2 с</v>
          </cell>
          <cell r="E926"/>
          <cell r="F926" t="str">
            <v>U</v>
          </cell>
          <cell r="G926">
            <v>10</v>
          </cell>
          <cell r="H926">
            <v>10</v>
          </cell>
          <cell r="I926"/>
          <cell r="J926"/>
          <cell r="K926">
            <v>10</v>
          </cell>
          <cell r="L926"/>
          <cell r="M926"/>
          <cell r="N926">
            <v>10</v>
          </cell>
          <cell r="O926"/>
          <cell r="P926"/>
          <cell r="Q926">
            <v>10</v>
          </cell>
          <cell r="R926"/>
          <cell r="S926"/>
          <cell r="T926">
            <v>10</v>
          </cell>
          <cell r="U926"/>
          <cell r="V926"/>
          <cell r="W926">
            <v>10</v>
          </cell>
          <cell r="X926"/>
          <cell r="Y926"/>
        </row>
        <row r="927">
          <cell r="A927"/>
          <cell r="B927" t="str">
            <v xml:space="preserve">1 с.ш</v>
          </cell>
          <cell r="C927" t="str">
            <v xml:space="preserve">Новгородэнерго\ПО Боровичские ЭС\Боровичский РЭС\ПС 110 кВ\ПС Бор\РУ-10 кВ\СШ-10-1\ТСН-1\ТСН-1</v>
          </cell>
          <cell r="D927" t="str">
            <v>ТСН-1</v>
          </cell>
          <cell r="E927" t="str">
            <v>-</v>
          </cell>
          <cell r="F927" t="str">
            <v>-</v>
          </cell>
          <cell r="G927">
            <v>10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</row>
        <row r="928">
          <cell r="A928"/>
          <cell r="C928" t="str">
            <v xml:space="preserve">Новгородэнерго\ПО Боровичские ЭС\Боровичский РЭС\ПС 110 кВ\ПС Бор\РУ-10 кВ\СШ-10-1\01\01</v>
          </cell>
          <cell r="D928" t="str">
            <v>Л-1</v>
          </cell>
          <cell r="E928" t="str">
            <v>-</v>
          </cell>
          <cell r="F928" t="str">
            <v>-</v>
          </cell>
          <cell r="G928">
            <v>10</v>
          </cell>
          <cell r="H928">
            <v>4.4999999999999998E-2</v>
          </cell>
          <cell r="I928">
            <v>-0.252</v>
          </cell>
          <cell r="J928">
            <v>15</v>
          </cell>
          <cell r="K928">
            <v>4.4999999999999998E-2</v>
          </cell>
          <cell r="L928">
            <v>-0.252</v>
          </cell>
          <cell r="M928">
            <v>15</v>
          </cell>
          <cell r="N928">
            <v>4.4999999999999998E-2</v>
          </cell>
          <cell r="O928">
            <v>-0.252</v>
          </cell>
          <cell r="P928">
            <v>15</v>
          </cell>
          <cell r="Q928">
            <v>4.4999999999999998E-2</v>
          </cell>
          <cell r="R928">
            <v>-0.252</v>
          </cell>
          <cell r="S928">
            <v>15</v>
          </cell>
          <cell r="T928">
            <v>4.4999999999999998E-2</v>
          </cell>
          <cell r="U928">
            <v>-0.253</v>
          </cell>
          <cell r="V928">
            <v>15</v>
          </cell>
          <cell r="W928">
            <v>4.4999999999999998E-2</v>
          </cell>
          <cell r="X928">
            <v>-0.253</v>
          </cell>
          <cell r="Y928">
            <v>15</v>
          </cell>
        </row>
        <row r="929">
          <cell r="A929"/>
          <cell r="C929" t="str">
            <v xml:space="preserve">Новгородэнерго\ПО Боровичские ЭС\Боровичский РЭС\ПС 110 кВ\ПС Бор\РУ-10 кВ\СШ-10-1\03\03</v>
          </cell>
          <cell r="D929" t="str">
            <v>Л-3</v>
          </cell>
          <cell r="E929" t="str">
            <v>-</v>
          </cell>
          <cell r="F929" t="str">
            <v>-</v>
          </cell>
          <cell r="G929">
            <v>10</v>
          </cell>
          <cell r="H929">
            <v>2.5000000000000001E-2</v>
          </cell>
          <cell r="I929">
            <v>-0.23200000000000001</v>
          </cell>
          <cell r="J929">
            <v>13</v>
          </cell>
          <cell r="K929">
            <v>2.5000000000000001E-2</v>
          </cell>
          <cell r="L929">
            <v>-0.23200000000000001</v>
          </cell>
          <cell r="M929">
            <v>13</v>
          </cell>
          <cell r="N929">
            <v>2.5000000000000001E-2</v>
          </cell>
          <cell r="O929">
            <v>-0.23200000000000001</v>
          </cell>
          <cell r="P929">
            <v>13</v>
          </cell>
          <cell r="Q929">
            <v>2.5000000000000001E-2</v>
          </cell>
          <cell r="R929">
            <v>-0.23200000000000001</v>
          </cell>
          <cell r="S929">
            <v>13</v>
          </cell>
          <cell r="T929">
            <v>2.4E-2</v>
          </cell>
          <cell r="U929">
            <v>-0.23499999999999999</v>
          </cell>
          <cell r="V929">
            <v>14</v>
          </cell>
          <cell r="W929">
            <v>2.4E-2</v>
          </cell>
          <cell r="X929">
            <v>-0.23499999999999999</v>
          </cell>
          <cell r="Y929">
            <v>14</v>
          </cell>
        </row>
        <row r="930">
          <cell r="A930"/>
          <cell r="C930" t="str">
            <v xml:space="preserve">Новгородэнерго\ПО Боровичские ЭС\Боровичский РЭС\ПС 110 кВ\ПС Бор\РУ-10 кВ\СШ-10-1\05\05</v>
          </cell>
          <cell r="D930" t="str">
            <v>Л-5</v>
          </cell>
          <cell r="E930" t="str">
            <v>-</v>
          </cell>
          <cell r="F930" t="str">
            <v>-</v>
          </cell>
          <cell r="G930">
            <v>10</v>
          </cell>
          <cell r="H930">
            <v>2.7E-2</v>
          </cell>
          <cell r="I930">
            <v>1.2E-2</v>
          </cell>
          <cell r="J930">
            <v>2</v>
          </cell>
          <cell r="K930">
            <v>2.7E-2</v>
          </cell>
          <cell r="L930">
            <v>1.2E-2</v>
          </cell>
          <cell r="M930">
            <v>2</v>
          </cell>
          <cell r="N930">
            <v>2.7E-2</v>
          </cell>
          <cell r="O930">
            <v>1.2E-2</v>
          </cell>
          <cell r="P930">
            <v>2</v>
          </cell>
          <cell r="Q930">
            <v>2.7E-2</v>
          </cell>
          <cell r="R930">
            <v>1.2E-2</v>
          </cell>
          <cell r="S930">
            <v>2</v>
          </cell>
          <cell r="T930">
            <v>1.6E-2</v>
          </cell>
          <cell r="U930">
            <v>1.2E-2</v>
          </cell>
          <cell r="V930">
            <v>1</v>
          </cell>
          <cell r="W930">
            <v>1.6E-2</v>
          </cell>
          <cell r="X930">
            <v>1.2E-2</v>
          </cell>
          <cell r="Y930">
            <v>1</v>
          </cell>
        </row>
        <row r="931">
          <cell r="A931"/>
          <cell r="B931" t="str">
            <v xml:space="preserve">2 с.ш</v>
          </cell>
          <cell r="C931" t="str">
            <v xml:space="preserve">Новгородэнерго\ПО Боровичские ЭС\Боровичский РЭС\ПС 110 кВ\ПС Бор\РУ-10 кВ\СШ-10-2\ТСН-2\ТСН-2</v>
          </cell>
          <cell r="D931" t="str">
            <v>ТСН-2</v>
          </cell>
          <cell r="E931" t="str">
            <v>-</v>
          </cell>
          <cell r="F931" t="str">
            <v>-</v>
          </cell>
          <cell r="G931">
            <v>10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</row>
        <row r="932">
          <cell r="A932"/>
          <cell r="C932" t="str">
            <v xml:space="preserve">Новгородэнерго\ПО Боровичские ЭС\Боровичский РЭС\ПС 110 кВ\ПС Бор\РУ-10 кВ\СШ-10-2\02\02</v>
          </cell>
          <cell r="D932" t="str">
            <v>Л-2</v>
          </cell>
          <cell r="E932" t="str">
            <v>-</v>
          </cell>
          <cell r="F932" t="str">
            <v>-</v>
          </cell>
          <cell r="G932">
            <v>10</v>
          </cell>
          <cell r="H932">
            <v>3.4000000000000002E-2</v>
          </cell>
          <cell r="I932">
            <v>-0.26700000000000002</v>
          </cell>
          <cell r="J932">
            <v>16</v>
          </cell>
          <cell r="K932">
            <v>3.4000000000000002E-2</v>
          </cell>
          <cell r="L932">
            <v>-0.26700000000000002</v>
          </cell>
          <cell r="M932">
            <v>16</v>
          </cell>
          <cell r="N932">
            <v>3.4000000000000002E-2</v>
          </cell>
          <cell r="O932">
            <v>-0.26700000000000002</v>
          </cell>
          <cell r="P932">
            <v>16</v>
          </cell>
          <cell r="Q932">
            <v>3.4000000000000002E-2</v>
          </cell>
          <cell r="R932">
            <v>-0.26700000000000002</v>
          </cell>
          <cell r="S932">
            <v>16</v>
          </cell>
          <cell r="T932">
            <v>3.4000000000000002E-2</v>
          </cell>
          <cell r="U932">
            <v>-0.27</v>
          </cell>
          <cell r="V932">
            <v>16</v>
          </cell>
          <cell r="W932">
            <v>3.4000000000000002E-2</v>
          </cell>
          <cell r="X932">
            <v>-0.27</v>
          </cell>
          <cell r="Y932">
            <v>16</v>
          </cell>
        </row>
        <row r="933">
          <cell r="A933"/>
          <cell r="C933" t="str">
            <v xml:space="preserve">Новгородэнерго\ПО Боровичские ЭС\Боровичский РЭС\ПС 110 кВ\ПС Бор\РУ-10 кВ\СШ-10-2\04\04</v>
          </cell>
          <cell r="D933" t="str">
            <v>Л-4</v>
          </cell>
          <cell r="E933" t="str">
            <v>-</v>
          </cell>
          <cell r="F933" t="str">
            <v>-</v>
          </cell>
          <cell r="G933">
            <v>10</v>
          </cell>
          <cell r="H933">
            <v>8.0000000000000002E-3</v>
          </cell>
          <cell r="I933">
            <v>-0.22800000000000001</v>
          </cell>
          <cell r="J933">
            <v>13</v>
          </cell>
          <cell r="K933">
            <v>8.0000000000000002E-3</v>
          </cell>
          <cell r="L933">
            <v>-0.22800000000000001</v>
          </cell>
          <cell r="M933">
            <v>13</v>
          </cell>
          <cell r="N933">
            <v>8.0000000000000002E-3</v>
          </cell>
          <cell r="O933">
            <v>-0.22800000000000001</v>
          </cell>
          <cell r="P933">
            <v>13</v>
          </cell>
          <cell r="Q933">
            <v>8.0000000000000002E-3</v>
          </cell>
          <cell r="R933">
            <v>-0.22800000000000001</v>
          </cell>
          <cell r="S933">
            <v>13</v>
          </cell>
          <cell r="T933">
            <v>8.0000000000000002E-3</v>
          </cell>
          <cell r="U933">
            <v>-0.23100000000000001</v>
          </cell>
          <cell r="V933">
            <v>13</v>
          </cell>
          <cell r="W933">
            <v>8.0000000000000002E-3</v>
          </cell>
          <cell r="X933">
            <v>-0.23100000000000001</v>
          </cell>
          <cell r="Y933">
            <v>13</v>
          </cell>
        </row>
        <row r="934">
          <cell r="A934"/>
          <cell r="B934" t="str">
            <v xml:space="preserve">Небаланс шин-110 кВ</v>
          </cell>
          <cell r="C934"/>
          <cell r="D934" t="str">
            <v>прием</v>
          </cell>
          <cell r="E934"/>
          <cell r="F934"/>
          <cell r="G934"/>
          <cell r="H934">
            <v>3</v>
          </cell>
          <cell r="I934">
            <v>2</v>
          </cell>
          <cell r="J934"/>
          <cell r="K934">
            <v>3</v>
          </cell>
          <cell r="L934">
            <v>2</v>
          </cell>
          <cell r="M934"/>
          <cell r="N934">
            <v>3</v>
          </cell>
          <cell r="O934">
            <v>2</v>
          </cell>
          <cell r="P934"/>
          <cell r="Q934">
            <v>3</v>
          </cell>
          <cell r="R934">
            <v>2</v>
          </cell>
          <cell r="S934"/>
          <cell r="T934">
            <v>0</v>
          </cell>
          <cell r="U934">
            <v>3</v>
          </cell>
          <cell r="V934"/>
          <cell r="W934">
            <v>0</v>
          </cell>
          <cell r="X934">
            <v>3</v>
          </cell>
          <cell r="Y934"/>
        </row>
        <row r="935">
          <cell r="A935"/>
          <cell r="B935"/>
          <cell r="C935"/>
          <cell r="D935" t="str">
            <v>отдача</v>
          </cell>
          <cell r="E935"/>
          <cell r="F935"/>
          <cell r="G935"/>
          <cell r="H935">
            <v>0</v>
          </cell>
          <cell r="I935">
            <v>-1</v>
          </cell>
          <cell r="J935"/>
          <cell r="K935">
            <v>0</v>
          </cell>
          <cell r="L935">
            <v>-1</v>
          </cell>
          <cell r="M935"/>
          <cell r="N935">
            <v>0</v>
          </cell>
          <cell r="O935">
            <v>-1</v>
          </cell>
          <cell r="P935"/>
          <cell r="Q935">
            <v>0</v>
          </cell>
          <cell r="R935">
            <v>-1</v>
          </cell>
          <cell r="S935"/>
          <cell r="T935">
            <v>0</v>
          </cell>
          <cell r="U935">
            <v>-1</v>
          </cell>
          <cell r="V935"/>
          <cell r="W935">
            <v>0</v>
          </cell>
          <cell r="X935">
            <v>-1</v>
          </cell>
          <cell r="Y935"/>
        </row>
        <row r="936">
          <cell r="A936"/>
          <cell r="B936"/>
          <cell r="C936"/>
          <cell r="D936" t="str">
            <v xml:space="preserve">небаланс %</v>
          </cell>
          <cell r="E936"/>
          <cell r="F936"/>
          <cell r="G936"/>
          <cell r="H936">
            <v>100</v>
          </cell>
          <cell r="I936">
            <v>150</v>
          </cell>
          <cell r="J936"/>
          <cell r="K936">
            <v>100</v>
          </cell>
          <cell r="L936">
            <v>150</v>
          </cell>
          <cell r="M936"/>
          <cell r="N936">
            <v>100</v>
          </cell>
          <cell r="O936">
            <v>150</v>
          </cell>
          <cell r="P936"/>
          <cell r="Q936">
            <v>100</v>
          </cell>
          <cell r="R936">
            <v>150</v>
          </cell>
          <cell r="S936"/>
          <cell r="T936" t="e">
            <v>#DIV/0!</v>
          </cell>
          <cell r="U936">
            <v>133.33000000000001</v>
          </cell>
          <cell r="V936"/>
          <cell r="W936" t="e">
            <v>#DIV/0!</v>
          </cell>
          <cell r="X936">
            <v>133.33000000000001</v>
          </cell>
          <cell r="Y936"/>
        </row>
        <row r="937">
          <cell r="A937"/>
          <cell r="B937" t="str">
            <v xml:space="preserve">Небаланс шин-10 кВ 1с.ш.</v>
          </cell>
          <cell r="C937"/>
          <cell r="D937" t="str">
            <v>прием</v>
          </cell>
          <cell r="E937"/>
          <cell r="F937"/>
          <cell r="G937"/>
          <cell r="H937">
            <v>0.14399999999999999</v>
          </cell>
          <cell r="I937">
            <v>-0.96899999999999997</v>
          </cell>
          <cell r="J937"/>
          <cell r="K937">
            <v>0.14399999999999999</v>
          </cell>
          <cell r="L937">
            <v>-0.96899999999999997</v>
          </cell>
          <cell r="M937"/>
          <cell r="N937">
            <v>0.14399999999999999</v>
          </cell>
          <cell r="O937">
            <v>-0.96899999999999997</v>
          </cell>
          <cell r="P937"/>
          <cell r="Q937">
            <v>0.14399999999999999</v>
          </cell>
          <cell r="R937">
            <v>-0.96899999999999997</v>
          </cell>
          <cell r="S937"/>
          <cell r="T937">
            <v>0.13100000000000001</v>
          </cell>
          <cell r="U937">
            <v>-0.97599999999999998</v>
          </cell>
          <cell r="V937"/>
          <cell r="W937">
            <v>0.13100000000000001</v>
          </cell>
          <cell r="X937">
            <v>-0.97599999999999998</v>
          </cell>
          <cell r="Y937"/>
        </row>
        <row r="938">
          <cell r="A938"/>
          <cell r="B938"/>
          <cell r="C938"/>
          <cell r="D938" t="str">
            <v>отдача</v>
          </cell>
          <cell r="E938"/>
          <cell r="F938"/>
          <cell r="G938"/>
          <cell r="H938">
            <v>9.7000000000000003E-2</v>
          </cell>
          <cell r="I938">
            <v>-0.47199999999999998</v>
          </cell>
          <cell r="J938"/>
          <cell r="K938">
            <v>9.7000000000000003E-2</v>
          </cell>
          <cell r="L938">
            <v>-0.47199999999999998</v>
          </cell>
          <cell r="M938"/>
          <cell r="N938">
            <v>9.7000000000000003E-2</v>
          </cell>
          <cell r="O938">
            <v>-0.47199999999999998</v>
          </cell>
          <cell r="P938"/>
          <cell r="Q938">
            <v>9.7000000000000003E-2</v>
          </cell>
          <cell r="R938">
            <v>-0.47199999999999998</v>
          </cell>
          <cell r="S938"/>
          <cell r="T938">
            <v>8.5000000000000006E-2</v>
          </cell>
          <cell r="U938">
            <v>-0.47599999999999998</v>
          </cell>
          <cell r="V938"/>
          <cell r="W938">
            <v>8.5000000000000006E-2</v>
          </cell>
          <cell r="X938">
            <v>-0.47599999999999998</v>
          </cell>
          <cell r="Y938"/>
        </row>
        <row r="939">
          <cell r="A939"/>
          <cell r="B939"/>
          <cell r="C939"/>
          <cell r="D939" t="str">
            <v>небаланс</v>
          </cell>
          <cell r="E939"/>
          <cell r="F939"/>
          <cell r="G939"/>
          <cell r="H939">
            <v>32.6388888888889</v>
          </cell>
          <cell r="I939">
            <v>51.289989680082599</v>
          </cell>
          <cell r="J939"/>
          <cell r="K939">
            <v>32.6388888888889</v>
          </cell>
          <cell r="L939">
            <v>51.289989680082599</v>
          </cell>
          <cell r="M939"/>
          <cell r="N939">
            <v>32.6388888888889</v>
          </cell>
          <cell r="O939">
            <v>51.289989680082599</v>
          </cell>
          <cell r="P939"/>
          <cell r="Q939">
            <v>32.6388888888889</v>
          </cell>
          <cell r="R939">
            <v>51.289989680082599</v>
          </cell>
          <cell r="S939"/>
          <cell r="T939">
            <v>35.114503816793899</v>
          </cell>
          <cell r="U939">
            <v>51.229508196721298</v>
          </cell>
          <cell r="V939"/>
          <cell r="W939">
            <v>35.114503816793899</v>
          </cell>
          <cell r="X939">
            <v>51.229508196721298</v>
          </cell>
          <cell r="Y939"/>
        </row>
        <row r="940">
          <cell r="A940"/>
          <cell r="B940" t="str">
            <v xml:space="preserve">Небаланс шин-10 кВ 2с.ш.</v>
          </cell>
          <cell r="C940"/>
          <cell r="D940" t="str">
            <v>прием</v>
          </cell>
          <cell r="E940"/>
          <cell r="F940"/>
          <cell r="G940"/>
          <cell r="H940">
            <v>0</v>
          </cell>
          <cell r="I940">
            <v>0</v>
          </cell>
          <cell r="J940"/>
          <cell r="K940">
            <v>0</v>
          </cell>
          <cell r="L940">
            <v>0</v>
          </cell>
          <cell r="M940"/>
          <cell r="N940">
            <v>0</v>
          </cell>
          <cell r="O940">
            <v>0</v>
          </cell>
          <cell r="P940"/>
          <cell r="Q940">
            <v>0</v>
          </cell>
          <cell r="R940">
            <v>0</v>
          </cell>
          <cell r="S940"/>
          <cell r="T940">
            <v>0</v>
          </cell>
          <cell r="U940">
            <v>0</v>
          </cell>
          <cell r="V940"/>
          <cell r="W940">
            <v>0</v>
          </cell>
          <cell r="X940">
            <v>0</v>
          </cell>
          <cell r="Y940"/>
        </row>
        <row r="941">
          <cell r="A941"/>
          <cell r="B941"/>
          <cell r="C941"/>
          <cell r="D941" t="str">
            <v>отдача</v>
          </cell>
          <cell r="E941"/>
          <cell r="F941"/>
          <cell r="G941"/>
          <cell r="H941">
            <v>4.2000000000000003E-2</v>
          </cell>
          <cell r="I941">
            <v>-0.495</v>
          </cell>
          <cell r="J941"/>
          <cell r="K941">
            <v>4.2000000000000003E-2</v>
          </cell>
          <cell r="L941">
            <v>-0.495</v>
          </cell>
          <cell r="M941"/>
          <cell r="N941">
            <v>4.2000000000000003E-2</v>
          </cell>
          <cell r="O941">
            <v>-0.495</v>
          </cell>
          <cell r="P941"/>
          <cell r="Q941">
            <v>4.2000000000000003E-2</v>
          </cell>
          <cell r="R941">
            <v>-0.495</v>
          </cell>
          <cell r="S941"/>
          <cell r="T941">
            <v>4.2000000000000003E-2</v>
          </cell>
          <cell r="U941">
            <v>-0.501</v>
          </cell>
          <cell r="V941"/>
          <cell r="W941">
            <v>4.2000000000000003E-2</v>
          </cell>
          <cell r="X941">
            <v>-0.501</v>
          </cell>
          <cell r="Y941"/>
        </row>
        <row r="942">
          <cell r="A942"/>
          <cell r="B942"/>
          <cell r="C942"/>
          <cell r="D942" t="str">
            <v>небаланс</v>
          </cell>
          <cell r="E942"/>
          <cell r="F942"/>
          <cell r="G942"/>
          <cell r="H942" t="e">
            <v>#DIV/0!</v>
          </cell>
          <cell r="I942" t="e">
            <v>#DIV/0!</v>
          </cell>
          <cell r="J942"/>
          <cell r="K942" t="e">
            <v>#DIV/0!</v>
          </cell>
          <cell r="L942" t="e">
            <v>#DIV/0!</v>
          </cell>
          <cell r="M942"/>
          <cell r="N942" t="e">
            <v>#DIV/0!</v>
          </cell>
          <cell r="O942" t="e">
            <v>#DIV/0!</v>
          </cell>
          <cell r="P942"/>
          <cell r="Q942" t="e">
            <v>#DIV/0!</v>
          </cell>
          <cell r="R942" t="e">
            <v>#DIV/0!</v>
          </cell>
          <cell r="S942"/>
          <cell r="T942" t="e">
            <v>#DIV/0!</v>
          </cell>
          <cell r="U942" t="e">
            <v>#DIV/0!</v>
          </cell>
          <cell r="V942"/>
          <cell r="W942" t="e">
            <v>#DIV/0!</v>
          </cell>
          <cell r="X942" t="e">
            <v>#DIV/0!</v>
          </cell>
          <cell r="Y942"/>
        </row>
        <row r="943">
          <cell r="A943">
            <v>27</v>
          </cell>
          <cell r="B943" t="str">
            <v xml:space="preserve">ПС 35 кВ Артем</v>
          </cell>
          <cell r="C943"/>
          <cell r="D943"/>
          <cell r="E943"/>
          <cell r="F943"/>
          <cell r="G943"/>
          <cell r="H943"/>
          <cell r="I943"/>
          <cell r="J943"/>
          <cell r="K943"/>
          <cell r="L943"/>
          <cell r="M943"/>
          <cell r="N943"/>
          <cell r="O943"/>
          <cell r="P943"/>
          <cell r="Q943"/>
          <cell r="R943"/>
          <cell r="S943"/>
          <cell r="T943"/>
          <cell r="U943"/>
          <cell r="V943"/>
          <cell r="W943"/>
          <cell r="X943"/>
          <cell r="Y943"/>
        </row>
        <row r="944">
          <cell r="A944"/>
          <cell r="B944"/>
          <cell r="C944"/>
          <cell r="D944" t="str">
            <v>Т-1</v>
          </cell>
          <cell r="E944"/>
          <cell r="F944" t="str">
            <v>СН</v>
          </cell>
          <cell r="G944">
            <v>35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</row>
        <row r="945">
          <cell r="A945"/>
          <cell r="B945"/>
          <cell r="C945"/>
          <cell r="D945"/>
          <cell r="E945"/>
          <cell r="F945" t="str">
            <v>НН</v>
          </cell>
          <cell r="G945">
            <v>6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</row>
        <row r="946">
          <cell r="A946"/>
          <cell r="B946"/>
          <cell r="C946"/>
          <cell r="D946"/>
          <cell r="E946"/>
          <cell r="F946" t="str">
            <v>РПН</v>
          </cell>
          <cell r="G946" t="str">
            <v>-</v>
          </cell>
          <cell r="H946">
            <v>2</v>
          </cell>
          <cell r="I946"/>
          <cell r="J946"/>
          <cell r="K946">
            <v>2</v>
          </cell>
          <cell r="L946"/>
          <cell r="M946"/>
          <cell r="N946">
            <v>2</v>
          </cell>
          <cell r="O946"/>
          <cell r="P946"/>
          <cell r="Q946">
            <v>2</v>
          </cell>
          <cell r="R946"/>
          <cell r="S946"/>
          <cell r="T946">
            <v>2</v>
          </cell>
          <cell r="U946"/>
          <cell r="V946"/>
          <cell r="W946">
            <v>2</v>
          </cell>
          <cell r="X946"/>
          <cell r="Y946"/>
        </row>
        <row r="947">
          <cell r="A947"/>
          <cell r="B947"/>
          <cell r="C947"/>
          <cell r="D947"/>
          <cell r="E947"/>
          <cell r="F947" t="str">
            <v>ПБВ</v>
          </cell>
          <cell r="G947" t="str">
            <v>-</v>
          </cell>
          <cell r="H947"/>
          <cell r="I947"/>
          <cell r="J947"/>
          <cell r="K947"/>
          <cell r="L947"/>
          <cell r="M947"/>
          <cell r="N947"/>
          <cell r="O947"/>
          <cell r="P947"/>
          <cell r="Q947"/>
          <cell r="R947"/>
          <cell r="S947"/>
          <cell r="T947"/>
          <cell r="U947"/>
          <cell r="V947"/>
          <cell r="W947"/>
          <cell r="X947"/>
          <cell r="Y947"/>
        </row>
        <row r="948">
          <cell r="A948"/>
          <cell r="B948"/>
          <cell r="C948"/>
          <cell r="D948" t="str">
            <v>Т-2</v>
          </cell>
          <cell r="E948"/>
          <cell r="F948" t="str">
            <v>СН</v>
          </cell>
          <cell r="G948">
            <v>35</v>
          </cell>
          <cell r="H948">
            <v>0.217</v>
          </cell>
          <cell r="I948">
            <v>0.18</v>
          </cell>
          <cell r="J948">
            <v>5</v>
          </cell>
          <cell r="K948">
            <v>0.217</v>
          </cell>
          <cell r="L948">
            <v>0.18</v>
          </cell>
          <cell r="M948">
            <v>5</v>
          </cell>
          <cell r="N948">
            <v>0.217</v>
          </cell>
          <cell r="O948">
            <v>0.18</v>
          </cell>
          <cell r="P948">
            <v>5</v>
          </cell>
          <cell r="Q948">
            <v>0.217</v>
          </cell>
          <cell r="R948">
            <v>0.18</v>
          </cell>
          <cell r="S948">
            <v>5</v>
          </cell>
          <cell r="T948">
            <v>9.8000000000000004E-2</v>
          </cell>
          <cell r="U948">
            <v>0.17599999999999999</v>
          </cell>
          <cell r="V948">
            <v>19</v>
          </cell>
          <cell r="W948">
            <v>9.8000000000000004E-2</v>
          </cell>
          <cell r="X948">
            <v>0.17599999999999999</v>
          </cell>
          <cell r="Y948">
            <v>19</v>
          </cell>
        </row>
        <row r="949">
          <cell r="A949"/>
          <cell r="B949"/>
          <cell r="C949"/>
          <cell r="D949"/>
          <cell r="E949"/>
          <cell r="F949" t="str">
            <v>НН</v>
          </cell>
          <cell r="G949">
            <v>6</v>
          </cell>
          <cell r="H949">
            <v>0.217</v>
          </cell>
          <cell r="I949">
            <v>0.18</v>
          </cell>
          <cell r="J949">
            <v>27</v>
          </cell>
          <cell r="K949">
            <v>0.217</v>
          </cell>
          <cell r="L949">
            <v>0.18</v>
          </cell>
          <cell r="M949">
            <v>27</v>
          </cell>
          <cell r="N949">
            <v>0.217</v>
          </cell>
          <cell r="O949">
            <v>0.18</v>
          </cell>
          <cell r="P949">
            <v>27</v>
          </cell>
          <cell r="Q949">
            <v>0.217</v>
          </cell>
          <cell r="R949">
            <v>0.18</v>
          </cell>
          <cell r="S949">
            <v>27</v>
          </cell>
          <cell r="T949">
            <v>9.8000000000000004E-2</v>
          </cell>
          <cell r="U949">
            <v>0.17599999999999999</v>
          </cell>
          <cell r="V949">
            <v>19</v>
          </cell>
          <cell r="W949">
            <v>9.8000000000000004E-2</v>
          </cell>
          <cell r="X949">
            <v>0.17599999999999999</v>
          </cell>
          <cell r="Y949">
            <v>19</v>
          </cell>
        </row>
        <row r="950">
          <cell r="A950"/>
          <cell r="B950"/>
          <cell r="C950"/>
          <cell r="D950"/>
          <cell r="E950"/>
          <cell r="F950" t="str">
            <v>РПН</v>
          </cell>
          <cell r="G950" t="str">
            <v>-</v>
          </cell>
          <cell r="H950"/>
          <cell r="I950"/>
          <cell r="J950"/>
          <cell r="K950"/>
          <cell r="L950"/>
          <cell r="M950"/>
          <cell r="N950"/>
          <cell r="O950"/>
          <cell r="P950"/>
          <cell r="Q950"/>
          <cell r="R950"/>
          <cell r="S950"/>
          <cell r="T950"/>
          <cell r="U950"/>
          <cell r="V950"/>
          <cell r="W950"/>
          <cell r="X950"/>
          <cell r="Y950"/>
        </row>
        <row r="951">
          <cell r="A951"/>
          <cell r="B951"/>
          <cell r="C951"/>
          <cell r="D951"/>
          <cell r="E951"/>
          <cell r="F951" t="str">
            <v>ПБВ</v>
          </cell>
          <cell r="G951" t="str">
            <v>-</v>
          </cell>
          <cell r="H951"/>
          <cell r="I951"/>
          <cell r="J951"/>
          <cell r="K951"/>
          <cell r="L951"/>
          <cell r="M951"/>
          <cell r="N951"/>
          <cell r="O951"/>
          <cell r="P951"/>
          <cell r="Q951"/>
          <cell r="R951"/>
          <cell r="S951"/>
          <cell r="T951"/>
          <cell r="U951"/>
          <cell r="V951"/>
          <cell r="W951"/>
          <cell r="X951"/>
          <cell r="Y951"/>
        </row>
        <row r="952">
          <cell r="A952"/>
          <cell r="B952" t="str">
            <v xml:space="preserve">1 с.ш.</v>
          </cell>
          <cell r="C952"/>
          <cell r="D952" t="str">
            <v>Л.Любытинская-2</v>
          </cell>
          <cell r="E952" t="str">
            <v>-</v>
          </cell>
          <cell r="F952"/>
          <cell r="G952">
            <v>35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</row>
        <row r="953">
          <cell r="A953"/>
          <cell r="B953" t="str">
            <v xml:space="preserve">2 с.ш.</v>
          </cell>
          <cell r="C953"/>
          <cell r="D953" t="str">
            <v>Л.Зарубинская-3</v>
          </cell>
          <cell r="E953" t="str">
            <v>-</v>
          </cell>
          <cell r="F953"/>
          <cell r="G953">
            <v>35</v>
          </cell>
          <cell r="H953">
            <v>7.2999999999999995E-2</v>
          </cell>
          <cell r="I953">
            <v>4.5999999999999999E-2</v>
          </cell>
          <cell r="J953">
            <v>2</v>
          </cell>
          <cell r="K953">
            <v>7.2999999999999995E-2</v>
          </cell>
          <cell r="L953">
            <v>4.5999999999999999E-2</v>
          </cell>
          <cell r="M953">
            <v>2</v>
          </cell>
          <cell r="N953">
            <v>7.2999999999999995E-2</v>
          </cell>
          <cell r="O953">
            <v>4.5999999999999999E-2</v>
          </cell>
          <cell r="P953">
            <v>2</v>
          </cell>
          <cell r="Q953">
            <v>7.2999999999999995E-2</v>
          </cell>
          <cell r="R953">
            <v>4.5999999999999999E-2</v>
          </cell>
          <cell r="S953">
            <v>2</v>
          </cell>
          <cell r="T953">
            <v>3.5999999999999997E-2</v>
          </cell>
          <cell r="U953">
            <v>5.1999999999999998E-2</v>
          </cell>
          <cell r="V953">
            <v>2</v>
          </cell>
          <cell r="W953">
            <v>3.5999999999999997E-2</v>
          </cell>
          <cell r="X953">
            <v>5.1999999999999998E-2</v>
          </cell>
          <cell r="Y953">
            <v>1</v>
          </cell>
        </row>
        <row r="954">
          <cell r="A954"/>
          <cell r="B954"/>
          <cell r="C954"/>
          <cell r="D954" t="str">
            <v xml:space="preserve">1 с</v>
          </cell>
          <cell r="E954"/>
          <cell r="F954" t="str">
            <v>U</v>
          </cell>
          <cell r="G954">
            <v>35</v>
          </cell>
          <cell r="H954">
            <v>35</v>
          </cell>
          <cell r="I954"/>
          <cell r="J954"/>
          <cell r="K954">
            <v>35</v>
          </cell>
          <cell r="L954"/>
          <cell r="M954"/>
          <cell r="N954">
            <v>35</v>
          </cell>
          <cell r="O954"/>
          <cell r="P954"/>
          <cell r="Q954">
            <v>35</v>
          </cell>
          <cell r="R954"/>
          <cell r="S954"/>
          <cell r="T954">
            <v>35</v>
          </cell>
          <cell r="U954"/>
          <cell r="V954"/>
          <cell r="W954">
            <v>35</v>
          </cell>
          <cell r="X954"/>
          <cell r="Y954"/>
        </row>
        <row r="955">
          <cell r="A955"/>
          <cell r="B955"/>
          <cell r="C955"/>
          <cell r="D955" t="str">
            <v xml:space="preserve">2 с</v>
          </cell>
          <cell r="E955"/>
          <cell r="F955" t="str">
            <v>U</v>
          </cell>
          <cell r="G955">
            <v>35</v>
          </cell>
          <cell r="H955">
            <v>35</v>
          </cell>
          <cell r="I955"/>
          <cell r="J955"/>
          <cell r="K955">
            <v>35</v>
          </cell>
          <cell r="L955"/>
          <cell r="M955"/>
          <cell r="N955">
            <v>35</v>
          </cell>
          <cell r="O955"/>
          <cell r="P955"/>
          <cell r="Q955">
            <v>35</v>
          </cell>
          <cell r="R955"/>
          <cell r="S955"/>
          <cell r="T955">
            <v>35</v>
          </cell>
          <cell r="U955"/>
          <cell r="V955"/>
          <cell r="W955">
            <v>35</v>
          </cell>
          <cell r="X955"/>
          <cell r="Y955"/>
        </row>
        <row r="956">
          <cell r="A956"/>
          <cell r="B956"/>
          <cell r="C956"/>
          <cell r="D956" t="str">
            <v xml:space="preserve">1 с</v>
          </cell>
          <cell r="E956"/>
          <cell r="F956" t="str">
            <v>U</v>
          </cell>
          <cell r="G956">
            <v>6</v>
          </cell>
          <cell r="H956">
            <v>6</v>
          </cell>
          <cell r="I956"/>
          <cell r="J956"/>
          <cell r="K956">
            <v>6</v>
          </cell>
          <cell r="L956"/>
          <cell r="M956"/>
          <cell r="N956">
            <v>6</v>
          </cell>
          <cell r="O956"/>
          <cell r="P956"/>
          <cell r="Q956">
            <v>6</v>
          </cell>
          <cell r="R956"/>
          <cell r="S956"/>
          <cell r="T956">
            <v>6</v>
          </cell>
          <cell r="U956"/>
          <cell r="V956"/>
          <cell r="W956">
            <v>6</v>
          </cell>
          <cell r="X956"/>
          <cell r="Y956"/>
        </row>
        <row r="957">
          <cell r="A957"/>
          <cell r="B957"/>
          <cell r="C957"/>
          <cell r="D957" t="str">
            <v xml:space="preserve">2 с</v>
          </cell>
          <cell r="E957"/>
          <cell r="F957" t="str">
            <v>U</v>
          </cell>
          <cell r="G957">
            <v>6</v>
          </cell>
          <cell r="H957">
            <v>6</v>
          </cell>
          <cell r="I957"/>
          <cell r="J957"/>
          <cell r="K957">
            <v>6</v>
          </cell>
          <cell r="L957"/>
          <cell r="M957"/>
          <cell r="N957">
            <v>6</v>
          </cell>
          <cell r="O957"/>
          <cell r="P957"/>
          <cell r="Q957">
            <v>6</v>
          </cell>
          <cell r="R957"/>
          <cell r="S957"/>
          <cell r="T957">
            <v>6</v>
          </cell>
          <cell r="U957"/>
          <cell r="V957"/>
          <cell r="W957">
            <v>6</v>
          </cell>
          <cell r="X957"/>
          <cell r="Y957"/>
        </row>
        <row r="958">
          <cell r="A958"/>
          <cell r="B958" t="str">
            <v xml:space="preserve">1 с.ш</v>
          </cell>
          <cell r="C958"/>
          <cell r="D958" t="str">
            <v>ТСН-1</v>
          </cell>
          <cell r="E958" t="str">
            <v>-</v>
          </cell>
          <cell r="F958" t="str">
            <v>-</v>
          </cell>
          <cell r="G958">
            <v>6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</row>
        <row r="959">
          <cell r="A959"/>
          <cell r="B959"/>
          <cell r="C959"/>
          <cell r="D959" t="str">
            <v>Л-5</v>
          </cell>
          <cell r="E959" t="str">
            <v>-</v>
          </cell>
          <cell r="F959" t="str">
            <v>-</v>
          </cell>
          <cell r="G959">
            <v>6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</row>
        <row r="960">
          <cell r="A960"/>
          <cell r="B960"/>
          <cell r="C960"/>
          <cell r="D960" t="str">
            <v>Л-6</v>
          </cell>
          <cell r="E960" t="str">
            <v>-</v>
          </cell>
          <cell r="F960" t="str">
            <v>-</v>
          </cell>
          <cell r="G960">
            <v>6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</row>
        <row r="961">
          <cell r="A961"/>
          <cell r="B961"/>
          <cell r="C961"/>
          <cell r="D961" t="str">
            <v>Л-4</v>
          </cell>
          <cell r="E961" t="str">
            <v>-</v>
          </cell>
          <cell r="F961" t="str">
            <v>-</v>
          </cell>
          <cell r="G961">
            <v>6</v>
          </cell>
          <cell r="H961">
            <v>5.6000000000000001E-2</v>
          </cell>
          <cell r="I961">
            <v>3.9E-2</v>
          </cell>
          <cell r="J961">
            <v>7</v>
          </cell>
          <cell r="K961">
            <v>5.6000000000000001E-2</v>
          </cell>
          <cell r="L961">
            <v>3.9E-2</v>
          </cell>
          <cell r="M961">
            <v>7</v>
          </cell>
          <cell r="N961">
            <v>5.6000000000000001E-2</v>
          </cell>
          <cell r="O961">
            <v>3.9E-2</v>
          </cell>
          <cell r="P961">
            <v>7</v>
          </cell>
          <cell r="Q961">
            <v>5.6000000000000001E-2</v>
          </cell>
          <cell r="R961">
            <v>3.9E-2</v>
          </cell>
          <cell r="S961">
            <v>7</v>
          </cell>
          <cell r="T961">
            <v>2.7E-2</v>
          </cell>
          <cell r="U961">
            <v>3.5000000000000003E-2</v>
          </cell>
          <cell r="V961">
            <v>4</v>
          </cell>
          <cell r="W961">
            <v>2.7E-2</v>
          </cell>
          <cell r="X961">
            <v>3.5000000000000003E-2</v>
          </cell>
          <cell r="Y961">
            <v>4</v>
          </cell>
        </row>
        <row r="962">
          <cell r="A962"/>
          <cell r="B962"/>
          <cell r="C962"/>
          <cell r="D962" t="str">
            <v>Л-резерв-4а</v>
          </cell>
          <cell r="E962" t="str">
            <v>-</v>
          </cell>
          <cell r="F962" t="str">
            <v>-</v>
          </cell>
          <cell r="G962">
            <v>6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</row>
        <row r="963">
          <cell r="A963"/>
          <cell r="B963"/>
          <cell r="C963"/>
          <cell r="D963" t="str">
            <v>Л-резерв-5а</v>
          </cell>
          <cell r="E963" t="str">
            <v>-</v>
          </cell>
          <cell r="F963" t="str">
            <v>-</v>
          </cell>
          <cell r="G963">
            <v>6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</row>
        <row r="964">
          <cell r="A964"/>
          <cell r="B964"/>
          <cell r="C964"/>
          <cell r="D964" t="str">
            <v>Л-резерв-6а</v>
          </cell>
          <cell r="E964" t="str">
            <v>-</v>
          </cell>
          <cell r="F964" t="str">
            <v>-</v>
          </cell>
          <cell r="G964">
            <v>6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</row>
        <row r="965">
          <cell r="A965"/>
          <cell r="B965"/>
          <cell r="C965"/>
          <cell r="D965" t="str">
            <v>Л-резерв-6б</v>
          </cell>
          <cell r="E965" t="str">
            <v>-</v>
          </cell>
          <cell r="F965" t="str">
            <v>-</v>
          </cell>
          <cell r="G965">
            <v>6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</row>
        <row r="966">
          <cell r="A966"/>
          <cell r="B966" t="str">
            <v xml:space="preserve">2 с.ш</v>
          </cell>
          <cell r="C966"/>
          <cell r="D966" t="str">
            <v>ТСН-2</v>
          </cell>
          <cell r="E966" t="str">
            <v>-</v>
          </cell>
          <cell r="F966" t="str">
            <v>-</v>
          </cell>
          <cell r="G966">
            <v>6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</row>
        <row r="967">
          <cell r="A967"/>
          <cell r="B967"/>
          <cell r="C967"/>
          <cell r="D967" t="str">
            <v>Л-1</v>
          </cell>
          <cell r="E967" t="str">
            <v>-</v>
          </cell>
          <cell r="F967" t="str">
            <v>-</v>
          </cell>
          <cell r="G967">
            <v>6</v>
          </cell>
          <cell r="H967">
            <v>8.1000000000000003E-2</v>
          </cell>
          <cell r="I967">
            <v>0.06</v>
          </cell>
          <cell r="J967">
            <v>10</v>
          </cell>
          <cell r="K967">
            <v>8.1000000000000003E-2</v>
          </cell>
          <cell r="L967">
            <v>0.06</v>
          </cell>
          <cell r="M967">
            <v>10</v>
          </cell>
          <cell r="N967">
            <v>8.1000000000000003E-2</v>
          </cell>
          <cell r="O967">
            <v>0.06</v>
          </cell>
          <cell r="P967">
            <v>10</v>
          </cell>
          <cell r="Q967">
            <v>8.1000000000000003E-2</v>
          </cell>
          <cell r="R967">
            <v>0.06</v>
          </cell>
          <cell r="S967">
            <v>10</v>
          </cell>
          <cell r="T967">
            <v>3.4000000000000002E-2</v>
          </cell>
          <cell r="U967">
            <v>5.8000000000000003E-2</v>
          </cell>
          <cell r="V967">
            <v>6</v>
          </cell>
          <cell r="W967">
            <v>3.4000000000000002E-2</v>
          </cell>
          <cell r="X967">
            <v>5.8000000000000003E-2</v>
          </cell>
          <cell r="Y967">
            <v>6</v>
          </cell>
        </row>
        <row r="968">
          <cell r="A968"/>
          <cell r="B968"/>
          <cell r="C968"/>
          <cell r="D968" t="str">
            <v>Л-2</v>
          </cell>
          <cell r="E968" t="str">
            <v>-</v>
          </cell>
          <cell r="F968" t="str">
            <v>-</v>
          </cell>
          <cell r="G968">
            <v>6</v>
          </cell>
          <cell r="H968">
            <v>7.2999999999999995E-2</v>
          </cell>
          <cell r="I968">
            <v>4.5999999999999999E-2</v>
          </cell>
          <cell r="J968">
            <v>8</v>
          </cell>
          <cell r="K968">
            <v>7.2999999999999995E-2</v>
          </cell>
          <cell r="L968">
            <v>4.5999999999999999E-2</v>
          </cell>
          <cell r="M968">
            <v>8</v>
          </cell>
          <cell r="N968">
            <v>7.2999999999999995E-2</v>
          </cell>
          <cell r="O968">
            <v>4.5999999999999999E-2</v>
          </cell>
          <cell r="P968">
            <v>8</v>
          </cell>
          <cell r="Q968">
            <v>7.2999999999999995E-2</v>
          </cell>
          <cell r="R968">
            <v>4.5999999999999999E-2</v>
          </cell>
          <cell r="S968">
            <v>8</v>
          </cell>
          <cell r="T968">
            <v>3.5999999999999997E-2</v>
          </cell>
          <cell r="U968">
            <v>5.1999999999999998E-2</v>
          </cell>
          <cell r="V968">
            <v>6</v>
          </cell>
          <cell r="W968">
            <v>3.5999999999999997E-2</v>
          </cell>
          <cell r="X968">
            <v>5.1999999999999998E-2</v>
          </cell>
          <cell r="Y968">
            <v>6</v>
          </cell>
        </row>
        <row r="969">
          <cell r="A969"/>
          <cell r="B969"/>
          <cell r="C969"/>
          <cell r="D969" t="str">
            <v>Л-7</v>
          </cell>
          <cell r="E969" t="str">
            <v>-</v>
          </cell>
          <cell r="F969" t="str">
            <v>-</v>
          </cell>
          <cell r="G969">
            <v>6</v>
          </cell>
          <cell r="H969">
            <v>2E-3</v>
          </cell>
          <cell r="I969">
            <v>1.6E-2</v>
          </cell>
          <cell r="J969">
            <v>2</v>
          </cell>
          <cell r="K969">
            <v>2E-3</v>
          </cell>
          <cell r="L969">
            <v>1.6E-2</v>
          </cell>
          <cell r="M969">
            <v>2</v>
          </cell>
          <cell r="N969">
            <v>2E-3</v>
          </cell>
          <cell r="O969">
            <v>1.6E-2</v>
          </cell>
          <cell r="P969">
            <v>2</v>
          </cell>
          <cell r="Q969">
            <v>2E-3</v>
          </cell>
          <cell r="R969">
            <v>1.6E-2</v>
          </cell>
          <cell r="S969">
            <v>2</v>
          </cell>
          <cell r="T969">
            <v>2E-3</v>
          </cell>
          <cell r="U969">
            <v>1.7000000000000001E-2</v>
          </cell>
          <cell r="V969">
            <v>2</v>
          </cell>
          <cell r="W969">
            <v>2E-3</v>
          </cell>
          <cell r="X969">
            <v>1.7000000000000001E-2</v>
          </cell>
          <cell r="Y969">
            <v>2</v>
          </cell>
        </row>
        <row r="970">
          <cell r="A970"/>
          <cell r="B970"/>
          <cell r="C970"/>
          <cell r="D970" t="str">
            <v>Л-8</v>
          </cell>
          <cell r="E970" t="str">
            <v>-</v>
          </cell>
          <cell r="F970" t="str">
            <v>-</v>
          </cell>
          <cell r="G970">
            <v>6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</row>
        <row r="971">
          <cell r="A971"/>
          <cell r="B971"/>
          <cell r="C971"/>
          <cell r="D971" t="str">
            <v>Л-резерв-7а</v>
          </cell>
          <cell r="E971" t="str">
            <v>-</v>
          </cell>
          <cell r="F971" t="str">
            <v>-</v>
          </cell>
          <cell r="G971">
            <v>6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</row>
        <row r="972">
          <cell r="A972"/>
          <cell r="B972" t="str">
            <v xml:space="preserve">Небаланс шин-35 кВ</v>
          </cell>
          <cell r="C972"/>
          <cell r="D972" t="str">
            <v>прием</v>
          </cell>
          <cell r="E972"/>
          <cell r="F972"/>
          <cell r="G972"/>
          <cell r="H972">
            <v>0</v>
          </cell>
          <cell r="I972">
            <v>0</v>
          </cell>
          <cell r="J972"/>
          <cell r="K972">
            <v>0</v>
          </cell>
          <cell r="L972">
            <v>0</v>
          </cell>
          <cell r="M972"/>
          <cell r="N972">
            <v>0</v>
          </cell>
          <cell r="O972">
            <v>0</v>
          </cell>
          <cell r="P972"/>
          <cell r="Q972">
            <v>0</v>
          </cell>
          <cell r="R972">
            <v>0</v>
          </cell>
          <cell r="S972"/>
          <cell r="T972">
            <v>0</v>
          </cell>
          <cell r="U972">
            <v>0</v>
          </cell>
          <cell r="V972"/>
          <cell r="W972">
            <v>0</v>
          </cell>
          <cell r="X972">
            <v>0</v>
          </cell>
          <cell r="Y972"/>
        </row>
        <row r="973">
          <cell r="A973"/>
          <cell r="B973"/>
          <cell r="C973"/>
          <cell r="D973" t="str">
            <v>отдача</v>
          </cell>
          <cell r="E973"/>
          <cell r="F973"/>
          <cell r="G973"/>
          <cell r="H973">
            <v>0</v>
          </cell>
          <cell r="I973">
            <v>0</v>
          </cell>
          <cell r="J973"/>
          <cell r="K973">
            <v>0</v>
          </cell>
          <cell r="L973">
            <v>0</v>
          </cell>
          <cell r="M973"/>
          <cell r="N973">
            <v>0</v>
          </cell>
          <cell r="O973">
            <v>0</v>
          </cell>
          <cell r="P973"/>
          <cell r="Q973">
            <v>0</v>
          </cell>
          <cell r="R973">
            <v>0</v>
          </cell>
          <cell r="S973"/>
          <cell r="T973">
            <v>0</v>
          </cell>
          <cell r="U973">
            <v>0</v>
          </cell>
          <cell r="V973"/>
          <cell r="W973">
            <v>0</v>
          </cell>
          <cell r="X973">
            <v>0</v>
          </cell>
          <cell r="Y973"/>
        </row>
        <row r="974">
          <cell r="A974"/>
          <cell r="B974"/>
          <cell r="C974"/>
          <cell r="D974" t="str">
            <v xml:space="preserve">небаланс %</v>
          </cell>
          <cell r="E974"/>
          <cell r="F974"/>
          <cell r="G974"/>
          <cell r="H974" t="e">
            <v>#DIV/0!</v>
          </cell>
          <cell r="I974" t="e">
            <v>#DIV/0!</v>
          </cell>
          <cell r="J974"/>
          <cell r="K974" t="e">
            <v>#DIV/0!</v>
          </cell>
          <cell r="L974" t="e">
            <v>#DIV/0!</v>
          </cell>
          <cell r="M974"/>
          <cell r="N974" t="e">
            <v>#DIV/0!</v>
          </cell>
          <cell r="O974" t="e">
            <v>#DIV/0!</v>
          </cell>
          <cell r="P974"/>
          <cell r="Q974" t="e">
            <v>#DIV/0!</v>
          </cell>
          <cell r="R974" t="e">
            <v>#DIV/0!</v>
          </cell>
          <cell r="S974"/>
          <cell r="T974" t="e">
            <v>#DIV/0!</v>
          </cell>
          <cell r="U974" t="e">
            <v>#DIV/0!</v>
          </cell>
          <cell r="V974"/>
          <cell r="W974" t="e">
            <v>#DIV/0!</v>
          </cell>
          <cell r="X974" t="e">
            <v>#DIV/0!</v>
          </cell>
          <cell r="Y974"/>
        </row>
        <row r="975">
          <cell r="A975"/>
          <cell r="B975" t="str">
            <v xml:space="preserve">Небаланс шин-10 кВ 1с.ш.</v>
          </cell>
          <cell r="C975"/>
          <cell r="D975" t="str">
            <v>прием</v>
          </cell>
          <cell r="E975"/>
          <cell r="F975"/>
          <cell r="G975"/>
          <cell r="H975">
            <v>0</v>
          </cell>
          <cell r="I975">
            <v>0</v>
          </cell>
          <cell r="J975"/>
          <cell r="K975">
            <v>0</v>
          </cell>
          <cell r="L975">
            <v>0</v>
          </cell>
          <cell r="M975"/>
          <cell r="N975">
            <v>0</v>
          </cell>
          <cell r="O975">
            <v>0</v>
          </cell>
          <cell r="P975"/>
          <cell r="Q975">
            <v>0</v>
          </cell>
          <cell r="R975">
            <v>0</v>
          </cell>
          <cell r="S975"/>
          <cell r="T975">
            <v>0</v>
          </cell>
          <cell r="U975">
            <v>0</v>
          </cell>
          <cell r="V975"/>
          <cell r="W975">
            <v>0</v>
          </cell>
          <cell r="X975">
            <v>0</v>
          </cell>
          <cell r="Y975"/>
        </row>
        <row r="976">
          <cell r="A976"/>
          <cell r="B976"/>
          <cell r="C976"/>
          <cell r="D976" t="str">
            <v>отдача</v>
          </cell>
          <cell r="E976"/>
          <cell r="F976"/>
          <cell r="G976"/>
          <cell r="H976">
            <v>5.6000000000000001E-2</v>
          </cell>
          <cell r="I976">
            <v>3.9E-2</v>
          </cell>
          <cell r="J976"/>
          <cell r="K976">
            <v>5.6000000000000001E-2</v>
          </cell>
          <cell r="L976">
            <v>3.9E-2</v>
          </cell>
          <cell r="M976"/>
          <cell r="N976">
            <v>5.6000000000000001E-2</v>
          </cell>
          <cell r="O976">
            <v>3.9E-2</v>
          </cell>
          <cell r="P976"/>
          <cell r="Q976">
            <v>5.6000000000000001E-2</v>
          </cell>
          <cell r="R976">
            <v>3.9E-2</v>
          </cell>
          <cell r="S976"/>
          <cell r="T976">
            <v>2.7E-2</v>
          </cell>
          <cell r="U976">
            <v>3.5000000000000003E-2</v>
          </cell>
          <cell r="V976"/>
          <cell r="W976">
            <v>2.7E-2</v>
          </cell>
          <cell r="X976">
            <v>3.5000000000000003E-2</v>
          </cell>
          <cell r="Y976"/>
        </row>
        <row r="977">
          <cell r="A977"/>
          <cell r="B977"/>
          <cell r="C977"/>
          <cell r="D977" t="str">
            <v>небаланс</v>
          </cell>
          <cell r="E977"/>
          <cell r="F977"/>
          <cell r="G977"/>
          <cell r="H977" t="e">
            <v>#DIV/0!</v>
          </cell>
          <cell r="I977" t="e">
            <v>#DIV/0!</v>
          </cell>
          <cell r="J977"/>
          <cell r="K977" t="e">
            <v>#DIV/0!</v>
          </cell>
          <cell r="L977" t="e">
            <v>#DIV/0!</v>
          </cell>
          <cell r="M977"/>
          <cell r="N977" t="e">
            <v>#DIV/0!</v>
          </cell>
          <cell r="O977" t="e">
            <v>#DIV/0!</v>
          </cell>
          <cell r="P977"/>
          <cell r="Q977" t="e">
            <v>#DIV/0!</v>
          </cell>
          <cell r="R977" t="e">
            <v>#DIV/0!</v>
          </cell>
          <cell r="S977"/>
          <cell r="T977" t="e">
            <v>#DIV/0!</v>
          </cell>
          <cell r="U977" t="e">
            <v>#DIV/0!</v>
          </cell>
          <cell r="V977"/>
          <cell r="W977" t="e">
            <v>#DIV/0!</v>
          </cell>
          <cell r="X977" t="e">
            <v>#DIV/0!</v>
          </cell>
          <cell r="Y977"/>
        </row>
        <row r="978">
          <cell r="A978"/>
          <cell r="B978" t="str">
            <v xml:space="preserve">Небаланс шин-10 кВ 2с.ш.</v>
          </cell>
          <cell r="C978"/>
          <cell r="D978" t="str">
            <v>прием</v>
          </cell>
          <cell r="E978"/>
          <cell r="F978"/>
          <cell r="G978"/>
          <cell r="H978">
            <v>0.217</v>
          </cell>
          <cell r="I978">
            <v>0.18</v>
          </cell>
          <cell r="J978"/>
          <cell r="K978">
            <v>0.217</v>
          </cell>
          <cell r="L978">
            <v>0.18</v>
          </cell>
          <cell r="M978"/>
          <cell r="N978">
            <v>0.217</v>
          </cell>
          <cell r="O978">
            <v>0.18</v>
          </cell>
          <cell r="P978"/>
          <cell r="Q978">
            <v>0.217</v>
          </cell>
          <cell r="R978">
            <v>0.18</v>
          </cell>
          <cell r="S978"/>
          <cell r="T978">
            <v>9.8000000000000004E-2</v>
          </cell>
          <cell r="U978">
            <v>0.17599999999999999</v>
          </cell>
          <cell r="V978"/>
          <cell r="W978">
            <v>9.8000000000000004E-2</v>
          </cell>
          <cell r="X978">
            <v>0.17599999999999999</v>
          </cell>
          <cell r="Y978"/>
        </row>
        <row r="979">
          <cell r="A979"/>
          <cell r="B979"/>
          <cell r="C979"/>
          <cell r="D979" t="str">
            <v>отдача</v>
          </cell>
          <cell r="E979"/>
          <cell r="F979"/>
          <cell r="G979"/>
          <cell r="H979">
            <v>0.156</v>
          </cell>
          <cell r="I979">
            <v>0.122</v>
          </cell>
          <cell r="J979"/>
          <cell r="K979">
            <v>0.156</v>
          </cell>
          <cell r="L979">
            <v>0.122</v>
          </cell>
          <cell r="M979"/>
          <cell r="N979">
            <v>0.156</v>
          </cell>
          <cell r="O979">
            <v>0.122</v>
          </cell>
          <cell r="P979"/>
          <cell r="Q979">
            <v>0.156</v>
          </cell>
          <cell r="R979">
            <v>0.122</v>
          </cell>
          <cell r="S979"/>
          <cell r="T979">
            <v>7.1999999999999995E-2</v>
          </cell>
          <cell r="U979">
            <v>0.127</v>
          </cell>
          <cell r="V979"/>
          <cell r="W979">
            <v>7.1999999999999995E-2</v>
          </cell>
          <cell r="X979">
            <v>0.127</v>
          </cell>
          <cell r="Y979"/>
        </row>
        <row r="980">
          <cell r="A980"/>
          <cell r="B980"/>
          <cell r="C980"/>
          <cell r="D980" t="str">
            <v>небаланс</v>
          </cell>
          <cell r="E980"/>
          <cell r="F980"/>
          <cell r="G980"/>
          <cell r="H980">
            <v>28.110599078341</v>
          </cell>
          <cell r="I980">
            <v>32.2222222222222</v>
          </cell>
          <cell r="J980"/>
          <cell r="K980">
            <v>28.110599078341</v>
          </cell>
          <cell r="L980">
            <v>32.2222222222222</v>
          </cell>
          <cell r="M980"/>
          <cell r="N980">
            <v>28.110599078341</v>
          </cell>
          <cell r="O980">
            <v>32.2222222222222</v>
          </cell>
          <cell r="P980"/>
          <cell r="Q980">
            <v>28.110599078341</v>
          </cell>
          <cell r="R980">
            <v>32.2222222222222</v>
          </cell>
          <cell r="S980"/>
          <cell r="T980">
            <v>26.530612244897998</v>
          </cell>
          <cell r="U980">
            <v>27.840909090909101</v>
          </cell>
          <cell r="V980"/>
          <cell r="W980">
            <v>26.530612244897998</v>
          </cell>
          <cell r="X980">
            <v>27.840909090909101</v>
          </cell>
          <cell r="Y980"/>
        </row>
        <row r="981">
          <cell r="A981">
            <v>28</v>
          </cell>
          <cell r="B981" t="str">
            <v xml:space="preserve">ПС 35 кВ Миголощи</v>
          </cell>
          <cell r="C981"/>
          <cell r="D981"/>
          <cell r="E981"/>
          <cell r="F981"/>
          <cell r="G981"/>
          <cell r="H981"/>
          <cell r="I981"/>
          <cell r="J981"/>
          <cell r="K981"/>
          <cell r="L981"/>
          <cell r="M981"/>
          <cell r="N981"/>
          <cell r="O981"/>
          <cell r="P981"/>
          <cell r="Q981"/>
          <cell r="R981"/>
          <cell r="S981"/>
          <cell r="T981"/>
          <cell r="U981"/>
          <cell r="V981"/>
          <cell r="W981"/>
          <cell r="X981"/>
          <cell r="Y981"/>
        </row>
        <row r="982">
          <cell r="A982"/>
          <cell r="B982"/>
          <cell r="C982"/>
          <cell r="D982" t="str">
            <v>Т-1</v>
          </cell>
          <cell r="E982"/>
          <cell r="F982" t="str">
            <v>СН</v>
          </cell>
          <cell r="G982">
            <v>35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</row>
        <row r="983">
          <cell r="A983"/>
          <cell r="B983"/>
          <cell r="C983"/>
          <cell r="D983"/>
          <cell r="E983"/>
          <cell r="F983" t="str">
            <v>НН</v>
          </cell>
          <cell r="G983">
            <v>10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</row>
        <row r="984">
          <cell r="A984"/>
          <cell r="B984"/>
          <cell r="C984"/>
          <cell r="D984"/>
          <cell r="E984"/>
          <cell r="F984" t="str">
            <v>РПН</v>
          </cell>
          <cell r="G984" t="str">
            <v>-</v>
          </cell>
          <cell r="H984">
            <v>4</v>
          </cell>
          <cell r="I984"/>
          <cell r="J984"/>
          <cell r="K984">
            <v>4</v>
          </cell>
          <cell r="L984"/>
          <cell r="M984"/>
          <cell r="N984">
            <v>4</v>
          </cell>
          <cell r="O984"/>
          <cell r="P984"/>
          <cell r="Q984">
            <v>4</v>
          </cell>
          <cell r="R984"/>
          <cell r="S984"/>
          <cell r="T984">
            <v>4</v>
          </cell>
          <cell r="U984"/>
          <cell r="V984"/>
          <cell r="W984">
            <v>4</v>
          </cell>
          <cell r="X984"/>
          <cell r="Y984"/>
        </row>
        <row r="985">
          <cell r="A985"/>
          <cell r="B985"/>
          <cell r="C985"/>
          <cell r="D985"/>
          <cell r="E985"/>
          <cell r="F985" t="str">
            <v>ПБВ</v>
          </cell>
          <cell r="G985" t="str">
            <v>-</v>
          </cell>
          <cell r="H985"/>
          <cell r="I985"/>
          <cell r="J985"/>
          <cell r="K985"/>
          <cell r="L985"/>
          <cell r="M985"/>
          <cell r="N985"/>
          <cell r="O985"/>
          <cell r="P985"/>
          <cell r="Q985"/>
          <cell r="R985"/>
          <cell r="S985"/>
          <cell r="T985"/>
          <cell r="U985"/>
          <cell r="V985"/>
          <cell r="W985"/>
          <cell r="X985"/>
          <cell r="Y985"/>
        </row>
        <row r="986">
          <cell r="A986"/>
          <cell r="B986"/>
          <cell r="C986"/>
          <cell r="D986" t="str">
            <v>Т-2</v>
          </cell>
          <cell r="E986"/>
          <cell r="F986" t="str">
            <v>СН</v>
          </cell>
          <cell r="G986">
            <v>35</v>
          </cell>
          <cell r="H986">
            <v>0.63</v>
          </cell>
          <cell r="I986">
            <v>0.13500000000000001</v>
          </cell>
          <cell r="J986">
            <v>11</v>
          </cell>
          <cell r="K986">
            <v>0.63</v>
          </cell>
          <cell r="L986">
            <v>0.13500000000000001</v>
          </cell>
          <cell r="M986">
            <v>11</v>
          </cell>
          <cell r="N986">
            <v>0.63</v>
          </cell>
          <cell r="O986">
            <v>0.13500000000000001</v>
          </cell>
          <cell r="P986">
            <v>11</v>
          </cell>
          <cell r="Q986">
            <v>0.63</v>
          </cell>
          <cell r="R986">
            <v>0.13500000000000001</v>
          </cell>
          <cell r="S986">
            <v>11</v>
          </cell>
          <cell r="T986">
            <v>0.10199999999999999</v>
          </cell>
          <cell r="U986">
            <v>0.156</v>
          </cell>
          <cell r="V986">
            <v>11</v>
          </cell>
          <cell r="W986">
            <v>0.10199999999999999</v>
          </cell>
          <cell r="X986">
            <v>0.156</v>
          </cell>
          <cell r="Y986">
            <v>11</v>
          </cell>
        </row>
        <row r="987">
          <cell r="A987"/>
          <cell r="B987"/>
          <cell r="C987"/>
          <cell r="D987"/>
          <cell r="E987"/>
          <cell r="F987" t="str">
            <v>НН</v>
          </cell>
          <cell r="G987">
            <v>10</v>
          </cell>
          <cell r="H987">
            <v>0.63</v>
          </cell>
          <cell r="I987">
            <v>0.13500000000000001</v>
          </cell>
          <cell r="J987">
            <v>37</v>
          </cell>
          <cell r="K987">
            <v>0.63</v>
          </cell>
          <cell r="L987">
            <v>0.13500000000000001</v>
          </cell>
          <cell r="M987">
            <v>37</v>
          </cell>
          <cell r="N987">
            <v>0.63</v>
          </cell>
          <cell r="O987">
            <v>0.13500000000000001</v>
          </cell>
          <cell r="P987">
            <v>37</v>
          </cell>
          <cell r="Q987">
            <v>0.63</v>
          </cell>
          <cell r="R987">
            <v>0.13500000000000001</v>
          </cell>
          <cell r="S987">
            <v>37</v>
          </cell>
          <cell r="T987">
            <v>0.10199999999999999</v>
          </cell>
          <cell r="U987">
            <v>0.156</v>
          </cell>
          <cell r="V987">
            <v>11</v>
          </cell>
          <cell r="W987">
            <v>0.10199999999999999</v>
          </cell>
          <cell r="X987">
            <v>0.156</v>
          </cell>
          <cell r="Y987">
            <v>11</v>
          </cell>
        </row>
        <row r="988">
          <cell r="A988"/>
          <cell r="B988"/>
          <cell r="C988"/>
          <cell r="D988"/>
          <cell r="E988"/>
          <cell r="F988" t="str">
            <v>РПН</v>
          </cell>
          <cell r="G988" t="str">
            <v>-</v>
          </cell>
          <cell r="H988">
            <v>8</v>
          </cell>
          <cell r="I988"/>
          <cell r="J988"/>
          <cell r="K988">
            <v>8</v>
          </cell>
          <cell r="L988"/>
          <cell r="M988"/>
          <cell r="N988">
            <v>8</v>
          </cell>
          <cell r="O988"/>
          <cell r="P988"/>
          <cell r="Q988">
            <v>8</v>
          </cell>
          <cell r="R988"/>
          <cell r="S988"/>
          <cell r="T988">
            <v>8</v>
          </cell>
          <cell r="U988"/>
          <cell r="V988"/>
          <cell r="W988">
            <v>8</v>
          </cell>
          <cell r="X988"/>
          <cell r="Y988"/>
        </row>
        <row r="989">
          <cell r="A989"/>
          <cell r="B989"/>
          <cell r="C989"/>
          <cell r="D989"/>
          <cell r="E989"/>
          <cell r="F989" t="str">
            <v>ПБВ</v>
          </cell>
          <cell r="G989" t="str">
            <v>-</v>
          </cell>
          <cell r="H989"/>
          <cell r="I989"/>
          <cell r="J989"/>
          <cell r="K989"/>
          <cell r="L989"/>
          <cell r="M989"/>
          <cell r="N989"/>
          <cell r="O989"/>
          <cell r="P989"/>
          <cell r="Q989"/>
          <cell r="R989"/>
          <cell r="S989"/>
          <cell r="T989"/>
          <cell r="U989"/>
          <cell r="V989"/>
          <cell r="W989"/>
          <cell r="X989"/>
          <cell r="Y989"/>
        </row>
        <row r="990">
          <cell r="A990"/>
          <cell r="B990" t="str">
            <v xml:space="preserve">1 с.ш.</v>
          </cell>
          <cell r="C990"/>
          <cell r="D990" t="str">
            <v>Л.Миголощская-1</v>
          </cell>
          <cell r="E990" t="str">
            <v>-</v>
          </cell>
          <cell r="F990"/>
          <cell r="G990">
            <v>35</v>
          </cell>
          <cell r="H990">
            <v>1.9E-2</v>
          </cell>
          <cell r="I990">
            <v>0.01</v>
          </cell>
          <cell r="J990">
            <v>0</v>
          </cell>
          <cell r="K990">
            <v>1.9E-2</v>
          </cell>
          <cell r="L990">
            <v>0.01</v>
          </cell>
          <cell r="M990">
            <v>0</v>
          </cell>
          <cell r="N990">
            <v>1.9E-2</v>
          </cell>
          <cell r="O990">
            <v>0.01</v>
          </cell>
          <cell r="P990">
            <v>0</v>
          </cell>
          <cell r="Q990">
            <v>1.9E-2</v>
          </cell>
          <cell r="R990">
            <v>0.01</v>
          </cell>
          <cell r="S990">
            <v>0</v>
          </cell>
          <cell r="T990">
            <v>1.9E-2</v>
          </cell>
          <cell r="U990">
            <v>0.01</v>
          </cell>
          <cell r="V990">
            <v>0</v>
          </cell>
          <cell r="W990">
            <v>1.9E-2</v>
          </cell>
          <cell r="X990">
            <v>0.01</v>
          </cell>
          <cell r="Y990">
            <v>0</v>
          </cell>
        </row>
        <row r="991">
          <cell r="A991"/>
          <cell r="B991"/>
          <cell r="C991"/>
          <cell r="D991" t="str">
            <v xml:space="preserve">1 с</v>
          </cell>
          <cell r="E991"/>
          <cell r="F991" t="str">
            <v>U</v>
          </cell>
          <cell r="G991">
            <v>35</v>
          </cell>
          <cell r="H991">
            <v>35</v>
          </cell>
          <cell r="I991"/>
          <cell r="J991"/>
          <cell r="K991">
            <v>35</v>
          </cell>
          <cell r="L991"/>
          <cell r="M991"/>
          <cell r="N991">
            <v>35</v>
          </cell>
          <cell r="O991"/>
          <cell r="P991"/>
          <cell r="Q991">
            <v>35</v>
          </cell>
          <cell r="R991"/>
          <cell r="S991"/>
          <cell r="T991">
            <v>35</v>
          </cell>
          <cell r="U991"/>
          <cell r="V991"/>
          <cell r="W991">
            <v>35</v>
          </cell>
          <cell r="X991"/>
          <cell r="Y991"/>
        </row>
        <row r="992">
          <cell r="A992"/>
          <cell r="B992"/>
          <cell r="C992"/>
          <cell r="D992" t="str">
            <v xml:space="preserve">2 с</v>
          </cell>
          <cell r="E992"/>
          <cell r="F992" t="str">
            <v>U</v>
          </cell>
          <cell r="G992">
            <v>35</v>
          </cell>
          <cell r="H992">
            <v>35</v>
          </cell>
          <cell r="I992"/>
          <cell r="J992"/>
          <cell r="K992">
            <v>35</v>
          </cell>
          <cell r="L992"/>
          <cell r="M992"/>
          <cell r="N992">
            <v>35</v>
          </cell>
          <cell r="O992"/>
          <cell r="P992"/>
          <cell r="Q992">
            <v>35</v>
          </cell>
          <cell r="R992"/>
          <cell r="S992"/>
          <cell r="T992">
            <v>35</v>
          </cell>
          <cell r="U992"/>
          <cell r="V992"/>
          <cell r="W992">
            <v>35</v>
          </cell>
          <cell r="X992"/>
          <cell r="Y992"/>
        </row>
        <row r="993">
          <cell r="A993"/>
          <cell r="B993"/>
          <cell r="C993"/>
          <cell r="D993" t="str">
            <v xml:space="preserve">1 с</v>
          </cell>
          <cell r="E993"/>
          <cell r="F993" t="str">
            <v>U</v>
          </cell>
          <cell r="G993">
            <v>10</v>
          </cell>
          <cell r="H993">
            <v>10</v>
          </cell>
          <cell r="I993"/>
          <cell r="J993"/>
          <cell r="K993">
            <v>10</v>
          </cell>
          <cell r="L993"/>
          <cell r="M993"/>
          <cell r="N993">
            <v>10</v>
          </cell>
          <cell r="O993"/>
          <cell r="P993"/>
          <cell r="Q993">
            <v>10</v>
          </cell>
          <cell r="R993"/>
          <cell r="S993"/>
          <cell r="T993">
            <v>10</v>
          </cell>
          <cell r="U993"/>
          <cell r="V993"/>
          <cell r="W993">
            <v>10</v>
          </cell>
          <cell r="X993"/>
          <cell r="Y993"/>
        </row>
        <row r="994">
          <cell r="A994"/>
          <cell r="B994"/>
          <cell r="C994"/>
          <cell r="D994" t="str">
            <v xml:space="preserve">2 с</v>
          </cell>
          <cell r="E994"/>
          <cell r="F994" t="str">
            <v>U</v>
          </cell>
          <cell r="G994">
            <v>10</v>
          </cell>
          <cell r="H994">
            <v>10</v>
          </cell>
          <cell r="I994"/>
          <cell r="J994"/>
          <cell r="K994">
            <v>10</v>
          </cell>
          <cell r="L994"/>
          <cell r="M994"/>
          <cell r="N994">
            <v>10</v>
          </cell>
          <cell r="O994"/>
          <cell r="P994"/>
          <cell r="Q994">
            <v>10</v>
          </cell>
          <cell r="R994"/>
          <cell r="S994"/>
          <cell r="T994">
            <v>10</v>
          </cell>
          <cell r="U994"/>
          <cell r="V994"/>
          <cell r="W994">
            <v>10</v>
          </cell>
          <cell r="X994"/>
          <cell r="Y994"/>
        </row>
        <row r="995">
          <cell r="A995"/>
          <cell r="B995" t="str">
            <v xml:space="preserve">1 с.ш</v>
          </cell>
          <cell r="C995"/>
          <cell r="D995" t="str">
            <v>ТСН-1</v>
          </cell>
          <cell r="E995" t="str">
            <v>-</v>
          </cell>
          <cell r="F995" t="str">
            <v>-</v>
          </cell>
          <cell r="G995">
            <v>10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</row>
        <row r="996">
          <cell r="A996"/>
          <cell r="B996"/>
          <cell r="C996"/>
          <cell r="D996" t="str">
            <v>Л-1</v>
          </cell>
          <cell r="E996" t="str">
            <v>-</v>
          </cell>
          <cell r="F996" t="str">
            <v>-</v>
          </cell>
          <cell r="G996">
            <v>10</v>
          </cell>
          <cell r="H996">
            <v>1.0999999999999999E-2</v>
          </cell>
          <cell r="I996">
            <v>8.0000000000000002E-3</v>
          </cell>
          <cell r="J996">
            <v>1</v>
          </cell>
          <cell r="K996">
            <v>1.0999999999999999E-2</v>
          </cell>
          <cell r="L996">
            <v>8.0000000000000002E-3</v>
          </cell>
          <cell r="M996">
            <v>1</v>
          </cell>
          <cell r="N996">
            <v>1.0999999999999999E-2</v>
          </cell>
          <cell r="O996">
            <v>8.0000000000000002E-3</v>
          </cell>
          <cell r="P996">
            <v>1</v>
          </cell>
          <cell r="Q996">
            <v>1.0999999999999999E-2</v>
          </cell>
          <cell r="R996">
            <v>8.0000000000000002E-3</v>
          </cell>
          <cell r="S996">
            <v>1</v>
          </cell>
          <cell r="T996">
            <v>6.0000000000000001E-3</v>
          </cell>
          <cell r="U996">
            <v>1.2E-2</v>
          </cell>
          <cell r="V996">
            <v>1</v>
          </cell>
          <cell r="W996">
            <v>6.0000000000000001E-3</v>
          </cell>
          <cell r="X996">
            <v>1.2E-2</v>
          </cell>
          <cell r="Y996">
            <v>1</v>
          </cell>
        </row>
        <row r="997">
          <cell r="A997"/>
          <cell r="B997"/>
          <cell r="C997"/>
          <cell r="D997" t="str">
            <v>Л-2</v>
          </cell>
          <cell r="E997" t="str">
            <v>-</v>
          </cell>
          <cell r="F997" t="str">
            <v>-</v>
          </cell>
          <cell r="G997">
            <v>10</v>
          </cell>
          <cell r="H997">
            <v>4.7E-2</v>
          </cell>
          <cell r="I997">
            <v>0.03</v>
          </cell>
          <cell r="J997">
            <v>3</v>
          </cell>
          <cell r="K997">
            <v>4.7E-2</v>
          </cell>
          <cell r="L997">
            <v>0.03</v>
          </cell>
          <cell r="M997">
            <v>3</v>
          </cell>
          <cell r="N997">
            <v>4.7E-2</v>
          </cell>
          <cell r="O997">
            <v>0.03</v>
          </cell>
          <cell r="P997">
            <v>3</v>
          </cell>
          <cell r="Q997">
            <v>4.7E-2</v>
          </cell>
          <cell r="R997">
            <v>0.03</v>
          </cell>
          <cell r="S997">
            <v>3</v>
          </cell>
          <cell r="T997">
            <v>3.4000000000000002E-2</v>
          </cell>
          <cell r="U997">
            <v>3.3000000000000002E-2</v>
          </cell>
          <cell r="V997">
            <v>3</v>
          </cell>
          <cell r="W997">
            <v>3.4000000000000002E-2</v>
          </cell>
          <cell r="X997">
            <v>3.3000000000000002E-2</v>
          </cell>
          <cell r="Y997">
            <v>3</v>
          </cell>
        </row>
        <row r="998">
          <cell r="A998"/>
          <cell r="B998"/>
          <cell r="C998"/>
          <cell r="D998" t="str">
            <v xml:space="preserve">Л-резерв 3а</v>
          </cell>
          <cell r="E998" t="str">
            <v>-</v>
          </cell>
          <cell r="F998" t="str">
            <v>-</v>
          </cell>
          <cell r="G998">
            <v>10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</row>
        <row r="999">
          <cell r="A999"/>
          <cell r="B999"/>
          <cell r="C999"/>
          <cell r="D999" t="str">
            <v>Л-3</v>
          </cell>
          <cell r="E999" t="str">
            <v>-</v>
          </cell>
          <cell r="F999" t="str">
            <v>-</v>
          </cell>
          <cell r="G999">
            <v>10</v>
          </cell>
          <cell r="H999">
            <v>4.1000000000000002E-2</v>
          </cell>
          <cell r="I999">
            <v>0.04</v>
          </cell>
          <cell r="J999">
            <v>3</v>
          </cell>
          <cell r="K999">
            <v>4.1000000000000002E-2</v>
          </cell>
          <cell r="L999">
            <v>0.04</v>
          </cell>
          <cell r="M999">
            <v>3</v>
          </cell>
          <cell r="N999">
            <v>4.1000000000000002E-2</v>
          </cell>
          <cell r="O999">
            <v>0.04</v>
          </cell>
          <cell r="P999">
            <v>3</v>
          </cell>
          <cell r="Q999">
            <v>4.1000000000000002E-2</v>
          </cell>
          <cell r="R999">
            <v>0.04</v>
          </cell>
          <cell r="S999">
            <v>3</v>
          </cell>
          <cell r="T999">
            <v>2.1000000000000001E-2</v>
          </cell>
          <cell r="U999">
            <v>0.04</v>
          </cell>
          <cell r="V999">
            <v>3</v>
          </cell>
          <cell r="W999">
            <v>2.1000000000000001E-2</v>
          </cell>
          <cell r="X999">
            <v>0.04</v>
          </cell>
          <cell r="Y999">
            <v>3</v>
          </cell>
        </row>
        <row r="1000">
          <cell r="A1000"/>
          <cell r="B1000" t="str">
            <v xml:space="preserve">2 с.ш</v>
          </cell>
          <cell r="C1000"/>
          <cell r="D1000" t="str">
            <v>ТСН-2</v>
          </cell>
          <cell r="E1000" t="str">
            <v>-</v>
          </cell>
          <cell r="F1000" t="str">
            <v>-</v>
          </cell>
          <cell r="G1000">
            <v>10</v>
          </cell>
          <cell r="H1000">
            <v>1E-3</v>
          </cell>
          <cell r="I1000">
            <v>2.0000000000000001E-4</v>
          </cell>
          <cell r="J1000">
            <v>0</v>
          </cell>
          <cell r="K1000">
            <v>1E-3</v>
          </cell>
          <cell r="L1000">
            <v>2.0000000000000001E-4</v>
          </cell>
          <cell r="M1000">
            <v>0</v>
          </cell>
          <cell r="N1000">
            <v>1E-3</v>
          </cell>
          <cell r="O1000">
            <v>2.0000000000000001E-4</v>
          </cell>
          <cell r="P1000">
            <v>0</v>
          </cell>
          <cell r="Q1000">
            <v>1E-3</v>
          </cell>
          <cell r="R1000">
            <v>2.0000000000000001E-4</v>
          </cell>
          <cell r="S1000">
            <v>0</v>
          </cell>
          <cell r="T1000">
            <v>1E-3</v>
          </cell>
          <cell r="U1000">
            <v>2.0000000000000001E-4</v>
          </cell>
          <cell r="V1000">
            <v>0</v>
          </cell>
          <cell r="W1000">
            <v>1E-3</v>
          </cell>
          <cell r="X1000">
            <v>2.0000000000000001E-4</v>
          </cell>
          <cell r="Y1000">
            <v>0</v>
          </cell>
        </row>
        <row r="1001">
          <cell r="A1001"/>
          <cell r="B1001"/>
          <cell r="C1001"/>
          <cell r="D1001" t="str">
            <v>Л-4</v>
          </cell>
          <cell r="E1001" t="str">
            <v>-</v>
          </cell>
          <cell r="F1001" t="str">
            <v>-</v>
          </cell>
          <cell r="G1001">
            <v>10</v>
          </cell>
          <cell r="H1001">
            <v>0.111</v>
          </cell>
          <cell r="I1001">
            <v>4.0000000000000001E-3</v>
          </cell>
          <cell r="J1001">
            <v>6</v>
          </cell>
          <cell r="K1001">
            <v>0.111</v>
          </cell>
          <cell r="L1001">
            <v>4.0000000000000001E-3</v>
          </cell>
          <cell r="M1001">
            <v>6</v>
          </cell>
          <cell r="N1001">
            <v>0.111</v>
          </cell>
          <cell r="O1001">
            <v>4.0000000000000001E-3</v>
          </cell>
          <cell r="P1001">
            <v>6</v>
          </cell>
          <cell r="Q1001">
            <v>0.111</v>
          </cell>
          <cell r="R1001">
            <v>4.0000000000000001E-3</v>
          </cell>
          <cell r="S1001">
            <v>6</v>
          </cell>
          <cell r="T1001">
            <v>2.8000000000000001E-2</v>
          </cell>
          <cell r="U1001">
            <v>3.5999999999999999E-3</v>
          </cell>
          <cell r="V1001">
            <v>2</v>
          </cell>
          <cell r="W1001">
            <v>2.8000000000000001E-2</v>
          </cell>
          <cell r="X1001">
            <v>3.5999999999999999E-3</v>
          </cell>
          <cell r="Y1001">
            <v>2</v>
          </cell>
        </row>
        <row r="1002">
          <cell r="A1002"/>
          <cell r="B1002"/>
          <cell r="C1002"/>
          <cell r="D1002" t="str">
            <v>Л-5</v>
          </cell>
          <cell r="E1002" t="str">
            <v>-</v>
          </cell>
          <cell r="F1002" t="str">
            <v>-</v>
          </cell>
          <cell r="G1002">
            <v>10</v>
          </cell>
          <cell r="H1002">
            <v>2.5999999999999999E-2</v>
          </cell>
          <cell r="I1002">
            <v>1.7999999999999999E-2</v>
          </cell>
          <cell r="J1002">
            <v>2</v>
          </cell>
          <cell r="K1002">
            <v>2.5999999999999999E-2</v>
          </cell>
          <cell r="L1002">
            <v>1.7999999999999999E-2</v>
          </cell>
          <cell r="M1002">
            <v>2</v>
          </cell>
          <cell r="N1002">
            <v>2.5999999999999999E-2</v>
          </cell>
          <cell r="O1002">
            <v>1.7999999999999999E-2</v>
          </cell>
          <cell r="P1002">
            <v>2</v>
          </cell>
          <cell r="Q1002">
            <v>2.5999999999999999E-2</v>
          </cell>
          <cell r="R1002">
            <v>1.7999999999999999E-2</v>
          </cell>
          <cell r="S1002">
            <v>2</v>
          </cell>
          <cell r="T1002">
            <v>0.01</v>
          </cell>
          <cell r="U1002">
            <v>1.4E-2</v>
          </cell>
          <cell r="V1002">
            <v>1</v>
          </cell>
          <cell r="W1002">
            <v>0.01</v>
          </cell>
          <cell r="X1002">
            <v>1.4E-2</v>
          </cell>
          <cell r="Y1002">
            <v>1</v>
          </cell>
        </row>
        <row r="1003">
          <cell r="A1003"/>
          <cell r="B1003"/>
          <cell r="C1003"/>
          <cell r="D1003" t="str">
            <v>Л-6</v>
          </cell>
          <cell r="E1003" t="str">
            <v>-</v>
          </cell>
          <cell r="F1003" t="str">
            <v>-</v>
          </cell>
          <cell r="G1003">
            <v>10</v>
          </cell>
          <cell r="H1003">
            <v>1.9E-2</v>
          </cell>
          <cell r="I1003">
            <v>0.01</v>
          </cell>
          <cell r="J1003">
            <v>1</v>
          </cell>
          <cell r="K1003">
            <v>1.9E-2</v>
          </cell>
          <cell r="L1003">
            <v>0.01</v>
          </cell>
          <cell r="M1003">
            <v>1</v>
          </cell>
          <cell r="N1003">
            <v>1.9E-2</v>
          </cell>
          <cell r="O1003">
            <v>0.01</v>
          </cell>
          <cell r="P1003">
            <v>1</v>
          </cell>
          <cell r="Q1003">
            <v>1.9E-2</v>
          </cell>
          <cell r="R1003">
            <v>0.01</v>
          </cell>
          <cell r="S1003">
            <v>1</v>
          </cell>
          <cell r="T1003">
            <v>0.01</v>
          </cell>
          <cell r="U1003">
            <v>0.01</v>
          </cell>
          <cell r="V1003">
            <v>1</v>
          </cell>
          <cell r="W1003">
            <v>0.01</v>
          </cell>
          <cell r="X1003">
            <v>0.01</v>
          </cell>
          <cell r="Y1003">
            <v>1</v>
          </cell>
        </row>
        <row r="1004">
          <cell r="A1004"/>
          <cell r="B1004"/>
          <cell r="C1004"/>
          <cell r="D1004" t="str">
            <v>Л-7</v>
          </cell>
          <cell r="E1004" t="str">
            <v>-</v>
          </cell>
          <cell r="F1004" t="str">
            <v>-</v>
          </cell>
          <cell r="G1004">
            <v>10</v>
          </cell>
          <cell r="H1004">
            <v>9.6000000000000002E-2</v>
          </cell>
          <cell r="I1004">
            <v>1.6E-2</v>
          </cell>
          <cell r="J1004">
            <v>6</v>
          </cell>
          <cell r="K1004">
            <v>9.6000000000000002E-2</v>
          </cell>
          <cell r="L1004">
            <v>1.6E-2</v>
          </cell>
          <cell r="M1004">
            <v>6</v>
          </cell>
          <cell r="N1004">
            <v>9.6000000000000002E-2</v>
          </cell>
          <cell r="O1004">
            <v>1.6E-2</v>
          </cell>
          <cell r="P1004">
            <v>6</v>
          </cell>
          <cell r="Q1004">
            <v>9.6000000000000002E-2</v>
          </cell>
          <cell r="R1004">
            <v>1.6E-2</v>
          </cell>
          <cell r="S1004">
            <v>6</v>
          </cell>
          <cell r="T1004">
            <v>0.01</v>
          </cell>
          <cell r="U1004">
            <v>2.3E-2</v>
          </cell>
          <cell r="V1004">
            <v>1</v>
          </cell>
          <cell r="W1004">
            <v>0.01</v>
          </cell>
          <cell r="X1004">
            <v>2.3E-2</v>
          </cell>
          <cell r="Y1004">
            <v>1</v>
          </cell>
        </row>
        <row r="1005">
          <cell r="A1005"/>
          <cell r="B1005"/>
          <cell r="C1005"/>
          <cell r="D1005" t="str">
            <v xml:space="preserve">Л-резерв 6а</v>
          </cell>
          <cell r="E1005" t="str">
            <v>-</v>
          </cell>
          <cell r="F1005" t="str">
            <v>-</v>
          </cell>
          <cell r="G1005">
            <v>10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</row>
        <row r="1006">
          <cell r="A1006"/>
          <cell r="B1006" t="str">
            <v xml:space="preserve">Небаланс шин-35 кВ</v>
          </cell>
          <cell r="C1006"/>
          <cell r="D1006" t="str">
            <v>прием</v>
          </cell>
          <cell r="E1006"/>
          <cell r="F1006"/>
          <cell r="G1006"/>
          <cell r="H1006">
            <v>0</v>
          </cell>
          <cell r="I1006">
            <v>0</v>
          </cell>
          <cell r="J1006"/>
          <cell r="K1006">
            <v>0</v>
          </cell>
          <cell r="L1006">
            <v>0</v>
          </cell>
          <cell r="M1006"/>
          <cell r="N1006">
            <v>0</v>
          </cell>
          <cell r="O1006">
            <v>0</v>
          </cell>
          <cell r="P1006"/>
          <cell r="Q1006">
            <v>0</v>
          </cell>
          <cell r="R1006">
            <v>0</v>
          </cell>
          <cell r="S1006"/>
          <cell r="T1006">
            <v>0</v>
          </cell>
          <cell r="U1006">
            <v>0</v>
          </cell>
          <cell r="V1006"/>
          <cell r="W1006">
            <v>0</v>
          </cell>
          <cell r="X1006">
            <v>0</v>
          </cell>
          <cell r="Y1006"/>
        </row>
        <row r="1007">
          <cell r="A1007"/>
          <cell r="B1007"/>
          <cell r="C1007"/>
          <cell r="D1007" t="str">
            <v>отдача</v>
          </cell>
          <cell r="E1007"/>
          <cell r="F1007"/>
          <cell r="G1007"/>
          <cell r="H1007">
            <v>0</v>
          </cell>
          <cell r="I1007">
            <v>0</v>
          </cell>
          <cell r="J1007"/>
          <cell r="K1007">
            <v>0</v>
          </cell>
          <cell r="L1007">
            <v>0</v>
          </cell>
          <cell r="M1007"/>
          <cell r="N1007">
            <v>0</v>
          </cell>
          <cell r="O1007">
            <v>0</v>
          </cell>
          <cell r="P1007"/>
          <cell r="Q1007">
            <v>0</v>
          </cell>
          <cell r="R1007">
            <v>0</v>
          </cell>
          <cell r="S1007"/>
          <cell r="T1007">
            <v>0</v>
          </cell>
          <cell r="U1007">
            <v>0</v>
          </cell>
          <cell r="V1007"/>
          <cell r="W1007">
            <v>0</v>
          </cell>
          <cell r="X1007">
            <v>0</v>
          </cell>
          <cell r="Y1007"/>
        </row>
        <row r="1008">
          <cell r="A1008"/>
          <cell r="B1008"/>
          <cell r="C1008"/>
          <cell r="D1008" t="str">
            <v xml:space="preserve">небаланс %</v>
          </cell>
          <cell r="E1008"/>
          <cell r="F1008"/>
          <cell r="G1008"/>
          <cell r="H1008" t="e">
            <v>#DIV/0!</v>
          </cell>
          <cell r="I1008" t="e">
            <v>#DIV/0!</v>
          </cell>
          <cell r="J1008"/>
          <cell r="K1008" t="e">
            <v>#DIV/0!</v>
          </cell>
          <cell r="L1008" t="e">
            <v>#DIV/0!</v>
          </cell>
          <cell r="M1008"/>
          <cell r="N1008" t="e">
            <v>#DIV/0!</v>
          </cell>
          <cell r="O1008" t="e">
            <v>#DIV/0!</v>
          </cell>
          <cell r="P1008"/>
          <cell r="Q1008" t="e">
            <v>#DIV/0!</v>
          </cell>
          <cell r="R1008" t="e">
            <v>#DIV/0!</v>
          </cell>
          <cell r="S1008"/>
          <cell r="T1008" t="e">
            <v>#DIV/0!</v>
          </cell>
          <cell r="U1008" t="e">
            <v>#DIV/0!</v>
          </cell>
          <cell r="V1008"/>
          <cell r="W1008" t="e">
            <v>#DIV/0!</v>
          </cell>
          <cell r="X1008" t="e">
            <v>#DIV/0!</v>
          </cell>
          <cell r="Y1008"/>
        </row>
        <row r="1009">
          <cell r="A1009"/>
          <cell r="B1009" t="str">
            <v xml:space="preserve">Небаланс шин-10 кВ 1с.ш.</v>
          </cell>
          <cell r="C1009"/>
          <cell r="D1009" t="str">
            <v>прием</v>
          </cell>
          <cell r="E1009"/>
          <cell r="F1009"/>
          <cell r="G1009"/>
          <cell r="H1009">
            <v>0</v>
          </cell>
          <cell r="I1009">
            <v>0</v>
          </cell>
          <cell r="J1009"/>
          <cell r="K1009">
            <v>0</v>
          </cell>
          <cell r="L1009">
            <v>0</v>
          </cell>
          <cell r="M1009"/>
          <cell r="N1009">
            <v>0</v>
          </cell>
          <cell r="O1009">
            <v>0</v>
          </cell>
          <cell r="P1009"/>
          <cell r="Q1009">
            <v>0</v>
          </cell>
          <cell r="R1009">
            <v>0</v>
          </cell>
          <cell r="S1009"/>
          <cell r="T1009">
            <v>0</v>
          </cell>
          <cell r="U1009">
            <v>0</v>
          </cell>
          <cell r="V1009"/>
          <cell r="W1009">
            <v>0</v>
          </cell>
          <cell r="X1009">
            <v>0</v>
          </cell>
          <cell r="Y1009"/>
        </row>
        <row r="1010">
          <cell r="A1010"/>
          <cell r="B1010"/>
          <cell r="C1010"/>
          <cell r="D1010" t="str">
            <v>отдача</v>
          </cell>
          <cell r="E1010"/>
          <cell r="F1010"/>
          <cell r="G1010"/>
          <cell r="H1010">
            <v>9.9000000000000005E-2</v>
          </cell>
          <cell r="I1010">
            <v>7.8E-2</v>
          </cell>
          <cell r="J1010"/>
          <cell r="K1010">
            <v>9.9000000000000005E-2</v>
          </cell>
          <cell r="L1010">
            <v>7.8E-2</v>
          </cell>
          <cell r="M1010"/>
          <cell r="N1010">
            <v>9.9000000000000005E-2</v>
          </cell>
          <cell r="O1010">
            <v>7.8E-2</v>
          </cell>
          <cell r="P1010"/>
          <cell r="Q1010">
            <v>9.9000000000000005E-2</v>
          </cell>
          <cell r="R1010">
            <v>7.8E-2</v>
          </cell>
          <cell r="S1010"/>
          <cell r="T1010">
            <v>6.0999999999999999E-2</v>
          </cell>
          <cell r="U1010">
            <v>8.5000000000000006E-2</v>
          </cell>
          <cell r="V1010"/>
          <cell r="W1010">
            <v>6.0999999999999999E-2</v>
          </cell>
          <cell r="X1010">
            <v>8.5000000000000006E-2</v>
          </cell>
          <cell r="Y1010"/>
        </row>
        <row r="1011">
          <cell r="A1011"/>
          <cell r="B1011"/>
          <cell r="C1011"/>
          <cell r="D1011" t="str">
            <v>небаланс</v>
          </cell>
          <cell r="E1011"/>
          <cell r="F1011"/>
          <cell r="G1011"/>
          <cell r="H1011" t="e">
            <v>#DIV/0!</v>
          </cell>
          <cell r="I1011" t="e">
            <v>#DIV/0!</v>
          </cell>
          <cell r="J1011"/>
          <cell r="K1011" t="e">
            <v>#DIV/0!</v>
          </cell>
          <cell r="L1011" t="e">
            <v>#DIV/0!</v>
          </cell>
          <cell r="M1011"/>
          <cell r="N1011" t="e">
            <v>#DIV/0!</v>
          </cell>
          <cell r="O1011" t="e">
            <v>#DIV/0!</v>
          </cell>
          <cell r="P1011"/>
          <cell r="Q1011" t="e">
            <v>#DIV/0!</v>
          </cell>
          <cell r="R1011" t="e">
            <v>#DIV/0!</v>
          </cell>
          <cell r="S1011"/>
          <cell r="T1011" t="e">
            <v>#DIV/0!</v>
          </cell>
          <cell r="U1011" t="e">
            <v>#DIV/0!</v>
          </cell>
          <cell r="V1011"/>
          <cell r="W1011" t="e">
            <v>#DIV/0!</v>
          </cell>
          <cell r="X1011" t="e">
            <v>#DIV/0!</v>
          </cell>
          <cell r="Y1011"/>
        </row>
        <row r="1012">
          <cell r="A1012"/>
          <cell r="B1012" t="str">
            <v xml:space="preserve">Небаланс шин-10 кВ 2с.ш.</v>
          </cell>
          <cell r="C1012"/>
          <cell r="D1012" t="str">
            <v>прием</v>
          </cell>
          <cell r="E1012"/>
          <cell r="F1012"/>
          <cell r="G1012"/>
          <cell r="H1012">
            <v>0.63</v>
          </cell>
          <cell r="I1012">
            <v>0.13500000000000001</v>
          </cell>
          <cell r="J1012"/>
          <cell r="K1012">
            <v>0.63</v>
          </cell>
          <cell r="L1012">
            <v>0.13500000000000001</v>
          </cell>
          <cell r="M1012"/>
          <cell r="N1012">
            <v>0.63</v>
          </cell>
          <cell r="O1012">
            <v>0.13500000000000001</v>
          </cell>
          <cell r="P1012"/>
          <cell r="Q1012">
            <v>0.63</v>
          </cell>
          <cell r="R1012">
            <v>0.13500000000000001</v>
          </cell>
          <cell r="S1012"/>
          <cell r="T1012">
            <v>0.10199999999999999</v>
          </cell>
          <cell r="U1012">
            <v>0.156</v>
          </cell>
          <cell r="V1012"/>
          <cell r="W1012">
            <v>0.10199999999999999</v>
          </cell>
          <cell r="X1012">
            <v>0.156</v>
          </cell>
          <cell r="Y1012"/>
        </row>
        <row r="1013">
          <cell r="A1013"/>
          <cell r="B1013"/>
          <cell r="C1013"/>
          <cell r="D1013" t="str">
            <v>отдача</v>
          </cell>
          <cell r="E1013"/>
          <cell r="F1013"/>
          <cell r="G1013"/>
          <cell r="H1013">
            <v>0.253</v>
          </cell>
          <cell r="I1013">
            <v>4.82E-2</v>
          </cell>
          <cell r="J1013"/>
          <cell r="K1013">
            <v>0.253</v>
          </cell>
          <cell r="L1013">
            <v>4.82E-2</v>
          </cell>
          <cell r="M1013"/>
          <cell r="N1013">
            <v>0.253</v>
          </cell>
          <cell r="O1013">
            <v>4.82E-2</v>
          </cell>
          <cell r="P1013"/>
          <cell r="Q1013">
            <v>0.253</v>
          </cell>
          <cell r="R1013">
            <v>4.82E-2</v>
          </cell>
          <cell r="S1013"/>
          <cell r="T1013">
            <v>5.8999999999999997E-2</v>
          </cell>
          <cell r="U1013">
            <v>5.0799999999999998E-2</v>
          </cell>
          <cell r="V1013"/>
          <cell r="W1013">
            <v>5.8999999999999997E-2</v>
          </cell>
          <cell r="X1013">
            <v>5.0799999999999998E-2</v>
          </cell>
          <cell r="Y1013"/>
        </row>
        <row r="1014">
          <cell r="A1014"/>
          <cell r="B1014"/>
          <cell r="C1014"/>
          <cell r="D1014" t="str">
            <v>небаланс</v>
          </cell>
          <cell r="E1014"/>
          <cell r="F1014"/>
          <cell r="G1014"/>
          <cell r="H1014">
            <v>59.841269841269799</v>
          </cell>
          <cell r="I1014">
            <v>64.296296296296305</v>
          </cell>
          <cell r="J1014"/>
          <cell r="K1014">
            <v>59.841269841269799</v>
          </cell>
          <cell r="L1014">
            <v>64.296296296296305</v>
          </cell>
          <cell r="M1014"/>
          <cell r="N1014">
            <v>59.841269841269799</v>
          </cell>
          <cell r="O1014">
            <v>64.296296296296305</v>
          </cell>
          <cell r="P1014"/>
          <cell r="Q1014">
            <v>59.841269841269799</v>
          </cell>
          <cell r="R1014">
            <v>64.296296296296305</v>
          </cell>
          <cell r="S1014"/>
          <cell r="T1014">
            <v>42.156862745098003</v>
          </cell>
          <cell r="U1014">
            <v>67.435897435897402</v>
          </cell>
          <cell r="V1014"/>
          <cell r="W1014">
            <v>42.156862745098003</v>
          </cell>
          <cell r="X1014">
            <v>67.435897435897402</v>
          </cell>
          <cell r="Y1014"/>
        </row>
        <row r="1015">
          <cell r="A1015">
            <v>29</v>
          </cell>
          <cell r="B1015" t="str">
            <v xml:space="preserve">ПС 35 кВ Травково</v>
          </cell>
          <cell r="C1015"/>
          <cell r="D1015"/>
          <cell r="E1015"/>
          <cell r="F1015"/>
          <cell r="G1015"/>
          <cell r="H1015"/>
          <cell r="I1015"/>
          <cell r="J1015"/>
          <cell r="K1015"/>
          <cell r="L1015"/>
          <cell r="M1015"/>
          <cell r="N1015"/>
          <cell r="O1015"/>
          <cell r="P1015"/>
          <cell r="Q1015"/>
          <cell r="R1015"/>
          <cell r="S1015"/>
          <cell r="T1015"/>
          <cell r="U1015"/>
          <cell r="V1015"/>
          <cell r="W1015"/>
          <cell r="X1015"/>
          <cell r="Y1015"/>
        </row>
        <row r="1016">
          <cell r="A1016"/>
          <cell r="C1016"/>
          <cell r="D1016" t="str">
            <v>Т-1</v>
          </cell>
          <cell r="E1016"/>
          <cell r="F1016" t="str">
            <v>СН</v>
          </cell>
          <cell r="G1016">
            <v>35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</row>
        <row r="1017">
          <cell r="A1017"/>
          <cell r="C1017"/>
          <cell r="D1017"/>
          <cell r="E1017"/>
          <cell r="F1017" t="str">
            <v>НН</v>
          </cell>
          <cell r="G1017">
            <v>10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</row>
        <row r="1018">
          <cell r="A1018"/>
          <cell r="B1018"/>
          <cell r="C1018"/>
          <cell r="D1018"/>
          <cell r="E1018"/>
          <cell r="F1018" t="str">
            <v>РПН</v>
          </cell>
          <cell r="G1018" t="str">
            <v>-</v>
          </cell>
          <cell r="H1018"/>
          <cell r="I1018"/>
          <cell r="J1018"/>
          <cell r="K1018"/>
          <cell r="L1018"/>
          <cell r="M1018"/>
          <cell r="N1018"/>
          <cell r="O1018"/>
          <cell r="P1018"/>
          <cell r="Q1018"/>
          <cell r="R1018"/>
          <cell r="S1018"/>
          <cell r="T1018"/>
          <cell r="U1018"/>
          <cell r="V1018"/>
          <cell r="W1018"/>
          <cell r="X1018"/>
          <cell r="Y1018"/>
        </row>
        <row r="1019">
          <cell r="A1019"/>
          <cell r="C1019"/>
          <cell r="D1019"/>
          <cell r="E1019"/>
          <cell r="F1019" t="str">
            <v>ПБВ</v>
          </cell>
          <cell r="G1019" t="str">
            <v>-</v>
          </cell>
          <cell r="H1019"/>
          <cell r="I1019"/>
          <cell r="J1019"/>
          <cell r="K1019"/>
          <cell r="L1019"/>
          <cell r="M1019"/>
          <cell r="N1019"/>
          <cell r="O1019"/>
          <cell r="P1019"/>
          <cell r="Q1019"/>
          <cell r="R1019"/>
          <cell r="S1019"/>
          <cell r="T1019"/>
          <cell r="U1019"/>
          <cell r="V1019"/>
          <cell r="W1019"/>
          <cell r="X1019"/>
          <cell r="Y1019"/>
        </row>
        <row r="1020">
          <cell r="A1020"/>
          <cell r="C1020"/>
          <cell r="D1020" t="str">
            <v>Т-2</v>
          </cell>
          <cell r="E1020"/>
          <cell r="F1020" t="str">
            <v>СН</v>
          </cell>
          <cell r="G1020">
            <v>35</v>
          </cell>
          <cell r="H1020">
            <v>0.28100000000000003</v>
          </cell>
          <cell r="I1020">
            <v>0.19800000000000001</v>
          </cell>
          <cell r="J1020">
            <v>6</v>
          </cell>
          <cell r="K1020">
            <v>0.28100000000000003</v>
          </cell>
          <cell r="L1020">
            <v>0.19800000000000001</v>
          </cell>
          <cell r="M1020">
            <v>6</v>
          </cell>
          <cell r="N1020">
            <v>0.28100000000000003</v>
          </cell>
          <cell r="O1020">
            <v>0.19800000000000001</v>
          </cell>
          <cell r="P1020">
            <v>6</v>
          </cell>
          <cell r="Q1020">
            <v>0.28100000000000003</v>
          </cell>
          <cell r="R1020">
            <v>0.19800000000000001</v>
          </cell>
          <cell r="S1020">
            <v>6</v>
          </cell>
          <cell r="T1020">
            <v>0.16700000000000001</v>
          </cell>
          <cell r="U1020">
            <v>0.188</v>
          </cell>
          <cell r="V1020">
            <v>15</v>
          </cell>
          <cell r="W1020">
            <v>0.16700000000000001</v>
          </cell>
          <cell r="X1020">
            <v>0.188</v>
          </cell>
          <cell r="Y1020">
            <v>15</v>
          </cell>
        </row>
        <row r="1021">
          <cell r="A1021"/>
          <cell r="C1021"/>
          <cell r="D1021"/>
          <cell r="E1021"/>
          <cell r="F1021" t="str">
            <v>НН</v>
          </cell>
          <cell r="G1021">
            <v>10</v>
          </cell>
          <cell r="H1021">
            <v>0.28100000000000003</v>
          </cell>
          <cell r="I1021">
            <v>0.19800000000000001</v>
          </cell>
          <cell r="J1021">
            <v>20</v>
          </cell>
          <cell r="K1021">
            <v>0.28100000000000003</v>
          </cell>
          <cell r="L1021">
            <v>0.19800000000000001</v>
          </cell>
          <cell r="M1021">
            <v>20</v>
          </cell>
          <cell r="N1021">
            <v>0.28100000000000003</v>
          </cell>
          <cell r="O1021">
            <v>0.19800000000000001</v>
          </cell>
          <cell r="P1021">
            <v>20</v>
          </cell>
          <cell r="Q1021">
            <v>0.28100000000000003</v>
          </cell>
          <cell r="R1021">
            <v>0.19800000000000001</v>
          </cell>
          <cell r="S1021">
            <v>20</v>
          </cell>
          <cell r="T1021">
            <v>0.16700000000000001</v>
          </cell>
          <cell r="U1021">
            <v>0.188</v>
          </cell>
          <cell r="V1021">
            <v>15</v>
          </cell>
          <cell r="W1021">
            <v>0.16700000000000001</v>
          </cell>
          <cell r="X1021">
            <v>0.188</v>
          </cell>
          <cell r="Y1021">
            <v>15</v>
          </cell>
        </row>
        <row r="1022">
          <cell r="A1022"/>
          <cell r="B1022"/>
          <cell r="C1022"/>
          <cell r="D1022"/>
          <cell r="E1022"/>
          <cell r="F1022" t="str">
            <v>РПН</v>
          </cell>
          <cell r="G1022" t="str">
            <v>-</v>
          </cell>
          <cell r="H1022"/>
          <cell r="I1022"/>
          <cell r="J1022"/>
          <cell r="K1022"/>
          <cell r="L1022"/>
          <cell r="M1022"/>
          <cell r="N1022"/>
          <cell r="O1022"/>
          <cell r="P1022"/>
          <cell r="Q1022"/>
          <cell r="R1022"/>
          <cell r="S1022"/>
          <cell r="T1022"/>
          <cell r="U1022"/>
          <cell r="V1022"/>
          <cell r="W1022"/>
          <cell r="X1022"/>
          <cell r="Y1022"/>
        </row>
        <row r="1023">
          <cell r="A1023"/>
          <cell r="C1023"/>
          <cell r="D1023"/>
          <cell r="E1023"/>
          <cell r="F1023" t="str">
            <v>ПБВ</v>
          </cell>
          <cell r="G1023" t="str">
            <v>-</v>
          </cell>
          <cell r="H1023"/>
          <cell r="I1023"/>
          <cell r="J1023"/>
          <cell r="K1023"/>
          <cell r="L1023"/>
          <cell r="M1023"/>
          <cell r="N1023"/>
          <cell r="O1023"/>
          <cell r="P1023"/>
          <cell r="Q1023"/>
          <cell r="R1023"/>
          <cell r="S1023"/>
          <cell r="T1023"/>
          <cell r="U1023"/>
          <cell r="V1023"/>
          <cell r="W1023"/>
          <cell r="X1023"/>
          <cell r="Y1023"/>
        </row>
        <row r="1024">
          <cell r="A1024"/>
          <cell r="B1024" t="str">
            <v xml:space="preserve">1 с.ш.</v>
          </cell>
          <cell r="C1024"/>
          <cell r="D1024" t="str">
            <v>Л.Травковская-1</v>
          </cell>
          <cell r="E1024" t="str">
            <v>-</v>
          </cell>
          <cell r="F1024"/>
          <cell r="G1024">
            <v>35</v>
          </cell>
          <cell r="H1024">
            <v>6.0000000000000001E-3</v>
          </cell>
          <cell r="I1024">
            <v>6.0000000000000001E-3</v>
          </cell>
          <cell r="J1024">
            <v>0</v>
          </cell>
          <cell r="K1024">
            <v>6.0000000000000001E-3</v>
          </cell>
          <cell r="L1024">
            <v>6.0000000000000001E-3</v>
          </cell>
          <cell r="M1024">
            <v>0</v>
          </cell>
          <cell r="N1024">
            <v>6.0000000000000001E-3</v>
          </cell>
          <cell r="O1024">
            <v>6.0000000000000001E-3</v>
          </cell>
          <cell r="P1024">
            <v>0</v>
          </cell>
          <cell r="Q1024">
            <v>6.0000000000000001E-3</v>
          </cell>
          <cell r="R1024">
            <v>6.0000000000000001E-3</v>
          </cell>
          <cell r="S1024">
            <v>0</v>
          </cell>
          <cell r="T1024">
            <v>0.04</v>
          </cell>
          <cell r="U1024">
            <v>0.06</v>
          </cell>
          <cell r="V1024">
            <v>2</v>
          </cell>
          <cell r="W1024">
            <v>0.04</v>
          </cell>
          <cell r="X1024">
            <v>0.06</v>
          </cell>
          <cell r="Y1024">
            <v>1</v>
          </cell>
        </row>
        <row r="1025">
          <cell r="A1025"/>
          <cell r="B1025" t="str">
            <v xml:space="preserve">2 с.ш.</v>
          </cell>
          <cell r="C1025"/>
          <cell r="D1025" t="str">
            <v>Л.Травковская-2</v>
          </cell>
          <cell r="E1025" t="str">
            <v>-</v>
          </cell>
          <cell r="F1025"/>
          <cell r="G1025">
            <v>35</v>
          </cell>
          <cell r="H1025">
            <v>0.14599999999999999</v>
          </cell>
          <cell r="I1025">
            <v>7.9000000000000001E-2</v>
          </cell>
          <cell r="J1025">
            <v>3</v>
          </cell>
          <cell r="K1025">
            <v>0.14599999999999999</v>
          </cell>
          <cell r="L1025">
            <v>7.9000000000000001E-2</v>
          </cell>
          <cell r="M1025">
            <v>3</v>
          </cell>
          <cell r="N1025">
            <v>0.14599999999999999</v>
          </cell>
          <cell r="O1025">
            <v>7.9000000000000001E-2</v>
          </cell>
          <cell r="P1025">
            <v>3</v>
          </cell>
          <cell r="Q1025">
            <v>0.14599999999999999</v>
          </cell>
          <cell r="R1025">
            <v>7.9000000000000001E-2</v>
          </cell>
          <cell r="S1025">
            <v>3</v>
          </cell>
          <cell r="T1025">
            <v>0.9</v>
          </cell>
          <cell r="U1025">
            <v>0.08</v>
          </cell>
          <cell r="V1025">
            <v>2</v>
          </cell>
          <cell r="W1025">
            <v>0.9</v>
          </cell>
          <cell r="X1025">
            <v>0.08</v>
          </cell>
          <cell r="Y1025">
            <v>15</v>
          </cell>
        </row>
        <row r="1026">
          <cell r="A1026"/>
          <cell r="B1026"/>
          <cell r="C1026"/>
          <cell r="D1026" t="str">
            <v xml:space="preserve">1 с</v>
          </cell>
          <cell r="E1026"/>
          <cell r="F1026" t="str">
            <v>U</v>
          </cell>
          <cell r="G1026">
            <v>35</v>
          </cell>
          <cell r="H1026">
            <v>35</v>
          </cell>
          <cell r="I1026"/>
          <cell r="J1026"/>
          <cell r="K1026">
            <v>35</v>
          </cell>
          <cell r="L1026"/>
          <cell r="M1026"/>
          <cell r="N1026">
            <v>35</v>
          </cell>
          <cell r="O1026"/>
          <cell r="P1026"/>
          <cell r="Q1026">
            <v>35</v>
          </cell>
          <cell r="R1026"/>
          <cell r="S1026"/>
          <cell r="T1026">
            <v>35</v>
          </cell>
          <cell r="U1026"/>
          <cell r="V1026"/>
          <cell r="W1026">
            <v>35</v>
          </cell>
          <cell r="X1026"/>
          <cell r="Y1026"/>
        </row>
        <row r="1027">
          <cell r="A1027"/>
          <cell r="B1027"/>
          <cell r="C1027"/>
          <cell r="D1027" t="str">
            <v xml:space="preserve">2 с</v>
          </cell>
          <cell r="E1027"/>
          <cell r="F1027" t="str">
            <v>U</v>
          </cell>
          <cell r="G1027">
            <v>35</v>
          </cell>
          <cell r="H1027">
            <v>35</v>
          </cell>
          <cell r="I1027"/>
          <cell r="J1027"/>
          <cell r="K1027">
            <v>35</v>
          </cell>
          <cell r="L1027"/>
          <cell r="M1027"/>
          <cell r="N1027">
            <v>35</v>
          </cell>
          <cell r="O1027"/>
          <cell r="P1027"/>
          <cell r="Q1027">
            <v>35</v>
          </cell>
          <cell r="R1027"/>
          <cell r="S1027"/>
          <cell r="T1027">
            <v>35</v>
          </cell>
          <cell r="U1027"/>
          <cell r="V1027"/>
          <cell r="W1027">
            <v>35</v>
          </cell>
          <cell r="X1027"/>
          <cell r="Y1027"/>
        </row>
        <row r="1028">
          <cell r="A1028"/>
          <cell r="B1028"/>
          <cell r="C1028"/>
          <cell r="D1028" t="str">
            <v xml:space="preserve">1 с</v>
          </cell>
          <cell r="E1028"/>
          <cell r="F1028" t="str">
            <v>U</v>
          </cell>
          <cell r="G1028">
            <v>10</v>
          </cell>
          <cell r="H1028">
            <v>10</v>
          </cell>
          <cell r="I1028"/>
          <cell r="J1028"/>
          <cell r="K1028">
            <v>10</v>
          </cell>
          <cell r="L1028"/>
          <cell r="M1028"/>
          <cell r="N1028">
            <v>10</v>
          </cell>
          <cell r="O1028"/>
          <cell r="P1028"/>
          <cell r="Q1028">
            <v>10</v>
          </cell>
          <cell r="R1028"/>
          <cell r="S1028"/>
          <cell r="T1028">
            <v>10</v>
          </cell>
          <cell r="U1028"/>
          <cell r="V1028"/>
          <cell r="W1028">
            <v>10</v>
          </cell>
          <cell r="X1028"/>
          <cell r="Y1028"/>
        </row>
        <row r="1029">
          <cell r="A1029"/>
          <cell r="B1029"/>
          <cell r="C1029"/>
          <cell r="D1029" t="str">
            <v xml:space="preserve">2 с</v>
          </cell>
          <cell r="E1029"/>
          <cell r="F1029" t="str">
            <v>U</v>
          </cell>
          <cell r="G1029">
            <v>10</v>
          </cell>
          <cell r="H1029">
            <v>10</v>
          </cell>
          <cell r="I1029"/>
          <cell r="J1029"/>
          <cell r="K1029">
            <v>10</v>
          </cell>
          <cell r="L1029"/>
          <cell r="M1029"/>
          <cell r="N1029">
            <v>10</v>
          </cell>
          <cell r="O1029"/>
          <cell r="P1029"/>
          <cell r="Q1029">
            <v>10</v>
          </cell>
          <cell r="R1029"/>
          <cell r="S1029"/>
          <cell r="T1029">
            <v>10</v>
          </cell>
          <cell r="U1029"/>
          <cell r="V1029"/>
          <cell r="W1029">
            <v>10</v>
          </cell>
          <cell r="X1029"/>
          <cell r="Y1029"/>
        </row>
        <row r="1030">
          <cell r="A1030"/>
          <cell r="B1030" t="str">
            <v xml:space="preserve">1 с.ш</v>
          </cell>
          <cell r="C1030"/>
          <cell r="D1030" t="str">
            <v>ТСН-1</v>
          </cell>
          <cell r="E1030" t="str">
            <v>-</v>
          </cell>
          <cell r="F1030" t="str">
            <v>-</v>
          </cell>
          <cell r="G1030">
            <v>10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</row>
        <row r="1031">
          <cell r="A1031"/>
          <cell r="B1031"/>
          <cell r="C1031"/>
          <cell r="D1031" t="str">
            <v>Л-3</v>
          </cell>
          <cell r="E1031" t="str">
            <v>-</v>
          </cell>
          <cell r="F1031" t="str">
            <v>-</v>
          </cell>
          <cell r="G1031">
            <v>10</v>
          </cell>
          <cell r="H1031">
            <v>4.2999999999999997E-2</v>
          </cell>
          <cell r="I1031">
            <v>2.9000000000000001E-2</v>
          </cell>
          <cell r="J1031">
            <v>3</v>
          </cell>
          <cell r="K1031">
            <v>4.2999999999999997E-2</v>
          </cell>
          <cell r="L1031">
            <v>2.9000000000000001E-2</v>
          </cell>
          <cell r="M1031">
            <v>3</v>
          </cell>
          <cell r="N1031">
            <v>4.2999999999999997E-2</v>
          </cell>
          <cell r="O1031">
            <v>2.9000000000000001E-2</v>
          </cell>
          <cell r="P1031">
            <v>3</v>
          </cell>
          <cell r="Q1031">
            <v>4.2999999999999997E-2</v>
          </cell>
          <cell r="R1031">
            <v>2.9000000000000001E-2</v>
          </cell>
          <cell r="S1031">
            <v>3</v>
          </cell>
          <cell r="T1031">
            <v>2.5000000000000001E-2</v>
          </cell>
          <cell r="U1031">
            <v>2.4E-2</v>
          </cell>
          <cell r="V1031">
            <v>2</v>
          </cell>
          <cell r="W1031">
            <v>2.5000000000000001E-2</v>
          </cell>
          <cell r="X1031">
            <v>2.4E-2</v>
          </cell>
          <cell r="Y1031">
            <v>2</v>
          </cell>
        </row>
        <row r="1032">
          <cell r="A1032"/>
          <cell r="B1032"/>
          <cell r="C1032"/>
          <cell r="D1032" t="str">
            <v>Л-4</v>
          </cell>
          <cell r="E1032" t="str">
            <v>-</v>
          </cell>
          <cell r="F1032" t="str">
            <v>-</v>
          </cell>
          <cell r="G1032">
            <v>10</v>
          </cell>
          <cell r="H1032">
            <v>7.3999999999999996E-2</v>
          </cell>
          <cell r="I1032">
            <v>6.4000000000000001E-2</v>
          </cell>
          <cell r="J1032">
            <v>6</v>
          </cell>
          <cell r="K1032">
            <v>7.3999999999999996E-2</v>
          </cell>
          <cell r="L1032">
            <v>6.4000000000000001E-2</v>
          </cell>
          <cell r="M1032">
            <v>6</v>
          </cell>
          <cell r="N1032">
            <v>7.3999999999999996E-2</v>
          </cell>
          <cell r="O1032">
            <v>6.4000000000000001E-2</v>
          </cell>
          <cell r="P1032">
            <v>6</v>
          </cell>
          <cell r="Q1032">
            <v>7.3999999999999996E-2</v>
          </cell>
          <cell r="R1032">
            <v>6.4000000000000001E-2</v>
          </cell>
          <cell r="S1032">
            <v>6</v>
          </cell>
          <cell r="T1032">
            <v>4.2000000000000003E-2</v>
          </cell>
          <cell r="U1032">
            <v>6.5199999999999994E-2</v>
          </cell>
          <cell r="V1032">
            <v>4</v>
          </cell>
          <cell r="W1032">
            <v>4.2000000000000003E-2</v>
          </cell>
          <cell r="X1032">
            <v>6.5199999999999994E-2</v>
          </cell>
          <cell r="Y1032">
            <v>4</v>
          </cell>
        </row>
        <row r="1033">
          <cell r="A1033"/>
          <cell r="B1033"/>
          <cell r="C1033"/>
          <cell r="D1033" t="str">
            <v>Л-5</v>
          </cell>
          <cell r="E1033" t="str">
            <v>-</v>
          </cell>
          <cell r="F1033" t="str">
            <v>-</v>
          </cell>
          <cell r="G1033">
            <v>10</v>
          </cell>
          <cell r="H1033">
            <v>0.01</v>
          </cell>
          <cell r="I1033">
            <v>1.9E-2</v>
          </cell>
          <cell r="J1033">
            <v>1</v>
          </cell>
          <cell r="K1033">
            <v>0.01</v>
          </cell>
          <cell r="L1033">
            <v>1.9E-2</v>
          </cell>
          <cell r="M1033">
            <v>1</v>
          </cell>
          <cell r="N1033">
            <v>0.01</v>
          </cell>
          <cell r="O1033">
            <v>1.9E-2</v>
          </cell>
          <cell r="P1033">
            <v>1</v>
          </cell>
          <cell r="Q1033">
            <v>0.01</v>
          </cell>
          <cell r="R1033">
            <v>1.9E-2</v>
          </cell>
          <cell r="S1033">
            <v>1</v>
          </cell>
          <cell r="T1033">
            <v>7.0000000000000007E-2</v>
          </cell>
          <cell r="U1033">
            <v>1.9E-2</v>
          </cell>
          <cell r="V1033">
            <v>4</v>
          </cell>
          <cell r="W1033">
            <v>7.0000000000000007E-2</v>
          </cell>
          <cell r="X1033">
            <v>1.9E-2</v>
          </cell>
          <cell r="Y1033">
            <v>4</v>
          </cell>
        </row>
        <row r="1034">
          <cell r="A1034"/>
          <cell r="B1034"/>
          <cell r="C1034"/>
          <cell r="D1034" t="str">
            <v xml:space="preserve">Л-резерв 5а</v>
          </cell>
          <cell r="E1034" t="str">
            <v>-</v>
          </cell>
          <cell r="F1034" t="str">
            <v>-</v>
          </cell>
          <cell r="G1034">
            <v>10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</row>
        <row r="1035">
          <cell r="A1035"/>
          <cell r="B1035" t="str">
            <v xml:space="preserve">2 с.ш</v>
          </cell>
          <cell r="C1035"/>
          <cell r="D1035" t="str">
            <v>ТСН-2</v>
          </cell>
          <cell r="E1035" t="str">
            <v>-</v>
          </cell>
          <cell r="F1035" t="str">
            <v>-</v>
          </cell>
          <cell r="G1035">
            <v>10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</row>
        <row r="1036">
          <cell r="A1036"/>
          <cell r="B1036"/>
          <cell r="C1036"/>
          <cell r="D1036" t="str">
            <v>Л-2</v>
          </cell>
          <cell r="E1036" t="str">
            <v>-</v>
          </cell>
          <cell r="F1036" t="str">
            <v>-</v>
          </cell>
          <cell r="G1036">
            <v>10</v>
          </cell>
          <cell r="H1036">
            <v>1.2999999999999999E-2</v>
          </cell>
          <cell r="I1036">
            <v>8.0000000000000002E-3</v>
          </cell>
          <cell r="J1036">
            <v>1</v>
          </cell>
          <cell r="K1036">
            <v>1.2999999999999999E-2</v>
          </cell>
          <cell r="L1036">
            <v>8.0000000000000002E-3</v>
          </cell>
          <cell r="M1036">
            <v>1</v>
          </cell>
          <cell r="N1036">
            <v>1.2999999999999999E-2</v>
          </cell>
          <cell r="O1036">
            <v>8.0000000000000002E-3</v>
          </cell>
          <cell r="P1036">
            <v>1</v>
          </cell>
          <cell r="Q1036">
            <v>1.2999999999999999E-2</v>
          </cell>
          <cell r="R1036">
            <v>8.0000000000000002E-3</v>
          </cell>
          <cell r="S1036">
            <v>1</v>
          </cell>
          <cell r="T1036">
            <v>5.0000000000000001E-3</v>
          </cell>
          <cell r="U1036">
            <v>7.0000000000000001E-3</v>
          </cell>
          <cell r="V1036">
            <v>0</v>
          </cell>
          <cell r="W1036">
            <v>5.0000000000000001E-3</v>
          </cell>
          <cell r="X1036">
            <v>7.0000000000000001E-3</v>
          </cell>
          <cell r="Y1036">
            <v>0</v>
          </cell>
        </row>
        <row r="1037">
          <cell r="A1037"/>
          <cell r="B1037"/>
          <cell r="C1037"/>
          <cell r="D1037" t="str">
            <v>Л-7</v>
          </cell>
          <cell r="E1037" t="str">
            <v>-</v>
          </cell>
          <cell r="F1037" t="str">
            <v>-</v>
          </cell>
          <cell r="G1037">
            <v>10</v>
          </cell>
          <cell r="H1037">
            <v>6.0000000000000001E-3</v>
          </cell>
          <cell r="I1037">
            <v>6.0000000000000001E-3</v>
          </cell>
          <cell r="J1037">
            <v>0</v>
          </cell>
          <cell r="K1037">
            <v>6.0000000000000001E-3</v>
          </cell>
          <cell r="L1037">
            <v>6.0000000000000001E-3</v>
          </cell>
          <cell r="M1037">
            <v>0</v>
          </cell>
          <cell r="N1037">
            <v>6.0000000000000001E-3</v>
          </cell>
          <cell r="O1037">
            <v>6.0000000000000001E-3</v>
          </cell>
          <cell r="P1037">
            <v>0</v>
          </cell>
          <cell r="Q1037">
            <v>6.0000000000000001E-3</v>
          </cell>
          <cell r="R1037">
            <v>6.0000000000000001E-3</v>
          </cell>
          <cell r="S1037">
            <v>0</v>
          </cell>
          <cell r="T1037">
            <v>0.04</v>
          </cell>
          <cell r="U1037">
            <v>0.06</v>
          </cell>
          <cell r="V1037">
            <v>4</v>
          </cell>
          <cell r="W1037">
            <v>0.04</v>
          </cell>
          <cell r="X1037">
            <v>0.06</v>
          </cell>
          <cell r="Y1037">
            <v>4</v>
          </cell>
        </row>
        <row r="1038">
          <cell r="A1038"/>
          <cell r="B1038"/>
          <cell r="C1038"/>
          <cell r="D1038" t="str">
            <v>Л-8</v>
          </cell>
          <cell r="E1038" t="str">
            <v>-</v>
          </cell>
          <cell r="F1038" t="str">
            <v>-</v>
          </cell>
          <cell r="G1038">
            <v>10</v>
          </cell>
          <cell r="H1038">
            <v>0.14599999999999999</v>
          </cell>
          <cell r="I1038">
            <v>7.9000000000000001E-2</v>
          </cell>
          <cell r="J1038">
            <v>10</v>
          </cell>
          <cell r="K1038">
            <v>0.14599999999999999</v>
          </cell>
          <cell r="L1038">
            <v>7.9000000000000001E-2</v>
          </cell>
          <cell r="M1038">
            <v>10</v>
          </cell>
          <cell r="N1038">
            <v>0.14599999999999999</v>
          </cell>
          <cell r="O1038">
            <v>7.9000000000000001E-2</v>
          </cell>
          <cell r="P1038">
            <v>10</v>
          </cell>
          <cell r="Q1038">
            <v>0.14599999999999999</v>
          </cell>
          <cell r="R1038">
            <v>7.9000000000000001E-2</v>
          </cell>
          <cell r="S1038">
            <v>10</v>
          </cell>
          <cell r="T1038">
            <v>0.9</v>
          </cell>
          <cell r="U1038">
            <v>0.08</v>
          </cell>
          <cell r="V1038">
            <v>52</v>
          </cell>
          <cell r="W1038">
            <v>0.9</v>
          </cell>
          <cell r="X1038">
            <v>0.08</v>
          </cell>
          <cell r="Y1038">
            <v>52</v>
          </cell>
        </row>
        <row r="1039">
          <cell r="A1039"/>
          <cell r="B1039"/>
          <cell r="C1039"/>
          <cell r="D1039" t="str">
            <v xml:space="preserve">Л-резерв 8а</v>
          </cell>
          <cell r="E1039" t="str">
            <v>-</v>
          </cell>
          <cell r="F1039" t="str">
            <v>-</v>
          </cell>
          <cell r="G1039">
            <v>10</v>
          </cell>
          <cell r="H1039"/>
          <cell r="I1039"/>
          <cell r="J1039">
            <v>0</v>
          </cell>
          <cell r="K1039"/>
          <cell r="L1039"/>
          <cell r="M1039">
            <v>0</v>
          </cell>
          <cell r="N1039"/>
          <cell r="O1039"/>
          <cell r="P1039">
            <v>0</v>
          </cell>
          <cell r="Q1039"/>
          <cell r="R1039"/>
          <cell r="S1039">
            <v>0</v>
          </cell>
          <cell r="T1039"/>
          <cell r="U1039"/>
          <cell r="V1039">
            <v>0</v>
          </cell>
          <cell r="W1039"/>
          <cell r="X1039"/>
          <cell r="Y1039">
            <v>0</v>
          </cell>
        </row>
        <row r="1040">
          <cell r="A1040"/>
          <cell r="B1040" t="str">
            <v xml:space="preserve">Небаланс шин-35 кВ</v>
          </cell>
          <cell r="C1040"/>
          <cell r="D1040" t="str">
            <v>прием</v>
          </cell>
          <cell r="E1040"/>
          <cell r="F1040"/>
          <cell r="G1040"/>
          <cell r="H1040">
            <v>0</v>
          </cell>
          <cell r="I1040">
            <v>0</v>
          </cell>
          <cell r="J1040"/>
          <cell r="K1040">
            <v>0</v>
          </cell>
          <cell r="L1040">
            <v>0</v>
          </cell>
          <cell r="M1040"/>
          <cell r="N1040">
            <v>0</v>
          </cell>
          <cell r="O1040">
            <v>0</v>
          </cell>
          <cell r="P1040"/>
          <cell r="Q1040">
            <v>0</v>
          </cell>
          <cell r="R1040">
            <v>0</v>
          </cell>
          <cell r="S1040"/>
          <cell r="T1040">
            <v>0</v>
          </cell>
          <cell r="U1040">
            <v>0</v>
          </cell>
          <cell r="V1040"/>
          <cell r="W1040">
            <v>0</v>
          </cell>
          <cell r="X1040">
            <v>0</v>
          </cell>
          <cell r="Y1040"/>
        </row>
        <row r="1041">
          <cell r="A1041"/>
          <cell r="B1041"/>
          <cell r="C1041"/>
          <cell r="D1041" t="str">
            <v>отдача</v>
          </cell>
          <cell r="E1041"/>
          <cell r="F1041"/>
          <cell r="G1041"/>
          <cell r="H1041">
            <v>0</v>
          </cell>
          <cell r="I1041">
            <v>0</v>
          </cell>
          <cell r="J1041"/>
          <cell r="K1041">
            <v>0</v>
          </cell>
          <cell r="L1041">
            <v>0</v>
          </cell>
          <cell r="M1041"/>
          <cell r="N1041">
            <v>0</v>
          </cell>
          <cell r="O1041">
            <v>0</v>
          </cell>
          <cell r="P1041"/>
          <cell r="Q1041">
            <v>0</v>
          </cell>
          <cell r="R1041">
            <v>0</v>
          </cell>
          <cell r="S1041"/>
          <cell r="T1041">
            <v>1</v>
          </cell>
          <cell r="U1041">
            <v>0</v>
          </cell>
          <cell r="V1041"/>
          <cell r="W1041">
            <v>1</v>
          </cell>
          <cell r="X1041">
            <v>0</v>
          </cell>
          <cell r="Y1041"/>
        </row>
        <row r="1042">
          <cell r="A1042"/>
          <cell r="B1042"/>
          <cell r="C1042"/>
          <cell r="D1042" t="str">
            <v xml:space="preserve">небаланс %</v>
          </cell>
          <cell r="E1042"/>
          <cell r="F1042"/>
          <cell r="G1042"/>
          <cell r="H1042" t="e">
            <v>#DIV/0!</v>
          </cell>
          <cell r="I1042" t="e">
            <v>#DIV/0!</v>
          </cell>
          <cell r="J1042"/>
          <cell r="K1042" t="e">
            <v>#DIV/0!</v>
          </cell>
          <cell r="L1042" t="e">
            <v>#DIV/0!</v>
          </cell>
          <cell r="M1042"/>
          <cell r="N1042" t="e">
            <v>#DIV/0!</v>
          </cell>
          <cell r="O1042" t="e">
            <v>#DIV/0!</v>
          </cell>
          <cell r="P1042"/>
          <cell r="Q1042" t="e">
            <v>#DIV/0!</v>
          </cell>
          <cell r="R1042" t="e">
            <v>#DIV/0!</v>
          </cell>
          <cell r="S1042"/>
          <cell r="T1042" t="e">
            <v>#DIV/0!</v>
          </cell>
          <cell r="U1042" t="e">
            <v>#DIV/0!</v>
          </cell>
          <cell r="V1042"/>
          <cell r="W1042" t="e">
            <v>#DIV/0!</v>
          </cell>
          <cell r="X1042" t="e">
            <v>#DIV/0!</v>
          </cell>
          <cell r="Y1042"/>
        </row>
        <row r="1043">
          <cell r="A1043"/>
          <cell r="B1043" t="str">
            <v xml:space="preserve">Небаланс шин-10 кВ 1с.ш.</v>
          </cell>
          <cell r="C1043"/>
          <cell r="D1043" t="str">
            <v>прием</v>
          </cell>
          <cell r="E1043"/>
          <cell r="F1043"/>
          <cell r="G1043"/>
          <cell r="H1043">
            <v>0</v>
          </cell>
          <cell r="I1043">
            <v>0</v>
          </cell>
          <cell r="J1043"/>
          <cell r="K1043">
            <v>0</v>
          </cell>
          <cell r="L1043">
            <v>0</v>
          </cell>
          <cell r="M1043"/>
          <cell r="N1043">
            <v>0</v>
          </cell>
          <cell r="O1043">
            <v>0</v>
          </cell>
          <cell r="P1043"/>
          <cell r="Q1043">
            <v>0</v>
          </cell>
          <cell r="R1043">
            <v>0</v>
          </cell>
          <cell r="S1043"/>
          <cell r="T1043">
            <v>0</v>
          </cell>
          <cell r="U1043">
            <v>0</v>
          </cell>
          <cell r="V1043"/>
          <cell r="W1043">
            <v>0</v>
          </cell>
          <cell r="X1043">
            <v>0</v>
          </cell>
          <cell r="Y1043"/>
        </row>
        <row r="1044">
          <cell r="A1044"/>
          <cell r="B1044"/>
          <cell r="C1044"/>
          <cell r="D1044" t="str">
            <v>отдача</v>
          </cell>
          <cell r="E1044"/>
          <cell r="F1044"/>
          <cell r="G1044"/>
          <cell r="H1044">
            <v>0.127</v>
          </cell>
          <cell r="I1044">
            <v>0.112</v>
          </cell>
          <cell r="J1044"/>
          <cell r="K1044">
            <v>0.127</v>
          </cell>
          <cell r="L1044">
            <v>0.112</v>
          </cell>
          <cell r="M1044"/>
          <cell r="N1044">
            <v>0.127</v>
          </cell>
          <cell r="O1044">
            <v>0.112</v>
          </cell>
          <cell r="P1044"/>
          <cell r="Q1044">
            <v>0.127</v>
          </cell>
          <cell r="R1044">
            <v>0.112</v>
          </cell>
          <cell r="S1044"/>
          <cell r="T1044">
            <v>0.13700000000000001</v>
          </cell>
          <cell r="U1044">
            <v>0.1082</v>
          </cell>
          <cell r="V1044"/>
          <cell r="W1044">
            <v>0.13700000000000001</v>
          </cell>
          <cell r="X1044">
            <v>0.1082</v>
          </cell>
          <cell r="Y1044"/>
        </row>
        <row r="1045">
          <cell r="A1045"/>
          <cell r="B1045"/>
          <cell r="C1045"/>
          <cell r="D1045" t="str">
            <v>небаланс</v>
          </cell>
          <cell r="E1045"/>
          <cell r="F1045"/>
          <cell r="G1045"/>
          <cell r="H1045" t="e">
            <v>#DIV/0!</v>
          </cell>
          <cell r="I1045" t="e">
            <v>#DIV/0!</v>
          </cell>
          <cell r="J1045"/>
          <cell r="K1045" t="e">
            <v>#DIV/0!</v>
          </cell>
          <cell r="L1045" t="e">
            <v>#DIV/0!</v>
          </cell>
          <cell r="M1045"/>
          <cell r="N1045" t="e">
            <v>#DIV/0!</v>
          </cell>
          <cell r="O1045" t="e">
            <v>#DIV/0!</v>
          </cell>
          <cell r="P1045"/>
          <cell r="Q1045" t="e">
            <v>#DIV/0!</v>
          </cell>
          <cell r="R1045" t="e">
            <v>#DIV/0!</v>
          </cell>
          <cell r="S1045"/>
          <cell r="T1045" t="e">
            <v>#DIV/0!</v>
          </cell>
          <cell r="U1045" t="e">
            <v>#DIV/0!</v>
          </cell>
          <cell r="V1045"/>
          <cell r="W1045" t="e">
            <v>#DIV/0!</v>
          </cell>
          <cell r="X1045" t="e">
            <v>#DIV/0!</v>
          </cell>
          <cell r="Y1045"/>
        </row>
        <row r="1046">
          <cell r="A1046"/>
          <cell r="B1046" t="str">
            <v xml:space="preserve">Небаланс шин-10 кВ 2с.ш.</v>
          </cell>
          <cell r="C1046"/>
          <cell r="D1046" t="str">
            <v>прием</v>
          </cell>
          <cell r="E1046"/>
          <cell r="F1046"/>
          <cell r="G1046"/>
          <cell r="H1046">
            <v>0.28100000000000003</v>
          </cell>
          <cell r="I1046">
            <v>0.19800000000000001</v>
          </cell>
          <cell r="J1046"/>
          <cell r="K1046">
            <v>0.28100000000000003</v>
          </cell>
          <cell r="L1046">
            <v>0.19800000000000001</v>
          </cell>
          <cell r="M1046"/>
          <cell r="N1046">
            <v>0.28100000000000003</v>
          </cell>
          <cell r="O1046">
            <v>0.19800000000000001</v>
          </cell>
          <cell r="P1046"/>
          <cell r="Q1046">
            <v>0.28100000000000003</v>
          </cell>
          <cell r="R1046">
            <v>0.19800000000000001</v>
          </cell>
          <cell r="S1046"/>
          <cell r="T1046">
            <v>0.16700000000000001</v>
          </cell>
          <cell r="U1046">
            <v>0.188</v>
          </cell>
          <cell r="V1046"/>
          <cell r="W1046">
            <v>0.16700000000000001</v>
          </cell>
          <cell r="X1046">
            <v>0.188</v>
          </cell>
          <cell r="Y1046"/>
        </row>
        <row r="1047">
          <cell r="A1047"/>
          <cell r="B1047"/>
          <cell r="C1047"/>
          <cell r="D1047" t="str">
            <v>отдача</v>
          </cell>
          <cell r="E1047"/>
          <cell r="F1047"/>
          <cell r="G1047"/>
          <cell r="H1047">
            <v>0.16500000000000001</v>
          </cell>
          <cell r="I1047">
            <v>9.2999999999999999E-2</v>
          </cell>
          <cell r="J1047"/>
          <cell r="K1047">
            <v>0.16500000000000001</v>
          </cell>
          <cell r="L1047">
            <v>9.2999999999999999E-2</v>
          </cell>
          <cell r="M1047"/>
          <cell r="N1047">
            <v>0.16500000000000001</v>
          </cell>
          <cell r="O1047">
            <v>9.2999999999999999E-2</v>
          </cell>
          <cell r="P1047"/>
          <cell r="Q1047">
            <v>0.16500000000000001</v>
          </cell>
          <cell r="R1047">
            <v>9.2999999999999999E-2</v>
          </cell>
          <cell r="S1047"/>
          <cell r="T1047">
            <v>0.94499999999999995</v>
          </cell>
          <cell r="U1047">
            <v>0.14699999999999999</v>
          </cell>
          <cell r="V1047"/>
          <cell r="W1047">
            <v>0.94499999999999995</v>
          </cell>
          <cell r="X1047">
            <v>0.14699999999999999</v>
          </cell>
          <cell r="Y1047"/>
        </row>
        <row r="1048">
          <cell r="A1048"/>
          <cell r="B1048"/>
          <cell r="C1048"/>
          <cell r="D1048" t="str">
            <v>небаланс</v>
          </cell>
          <cell r="E1048"/>
          <cell r="F1048"/>
          <cell r="G1048"/>
          <cell r="H1048">
            <v>41.281138790035598</v>
          </cell>
          <cell r="I1048">
            <v>53.030303030303003</v>
          </cell>
          <cell r="J1048"/>
          <cell r="K1048">
            <v>41.281138790035598</v>
          </cell>
          <cell r="L1048">
            <v>53.030303030303003</v>
          </cell>
          <cell r="M1048"/>
          <cell r="N1048">
            <v>41.281138790035598</v>
          </cell>
          <cell r="O1048">
            <v>53.030303030303003</v>
          </cell>
          <cell r="P1048"/>
          <cell r="Q1048">
            <v>41.281138790035598</v>
          </cell>
          <cell r="R1048">
            <v>53.030303030303003</v>
          </cell>
          <cell r="S1048"/>
          <cell r="T1048">
            <v>-465.86826347305401</v>
          </cell>
          <cell r="U1048">
            <v>21.8085106382979</v>
          </cell>
          <cell r="V1048"/>
          <cell r="W1048">
            <v>-465.86826347305401</v>
          </cell>
          <cell r="X1048">
            <v>21.8085106382979</v>
          </cell>
          <cell r="Y1048"/>
        </row>
        <row r="1049">
          <cell r="A1049">
            <v>30</v>
          </cell>
          <cell r="B1049" t="str">
            <v xml:space="preserve">ПС 35 кВ Егла</v>
          </cell>
          <cell r="C1049"/>
          <cell r="D1049"/>
          <cell r="E1049"/>
          <cell r="F1049"/>
          <cell r="G1049"/>
          <cell r="H1049"/>
          <cell r="I1049"/>
          <cell r="J1049"/>
          <cell r="K1049"/>
          <cell r="L1049"/>
          <cell r="M1049"/>
          <cell r="N1049"/>
          <cell r="O1049"/>
          <cell r="P1049"/>
          <cell r="Q1049"/>
          <cell r="R1049"/>
          <cell r="S1049"/>
          <cell r="T1049"/>
          <cell r="U1049"/>
          <cell r="V1049"/>
          <cell r="W1049"/>
          <cell r="X1049"/>
          <cell r="Y1049"/>
        </row>
        <row r="1050">
          <cell r="A1050"/>
          <cell r="B1050"/>
          <cell r="C1050"/>
          <cell r="D1050" t="str">
            <v>Т-1</v>
          </cell>
          <cell r="E1050"/>
          <cell r="F1050" t="str">
            <v>СН</v>
          </cell>
          <cell r="G1050">
            <v>35</v>
          </cell>
          <cell r="H1050">
            <v>0.32600000000000001</v>
          </cell>
          <cell r="I1050">
            <v>0.22700000000000001</v>
          </cell>
          <cell r="J1050">
            <v>7</v>
          </cell>
          <cell r="K1050">
            <v>0.32600000000000001</v>
          </cell>
          <cell r="L1050">
            <v>0.22700000000000001</v>
          </cell>
          <cell r="M1050">
            <v>7</v>
          </cell>
          <cell r="N1050">
            <v>0.32600000000000001</v>
          </cell>
          <cell r="O1050">
            <v>0.22700000000000001</v>
          </cell>
          <cell r="P1050">
            <v>7</v>
          </cell>
          <cell r="Q1050">
            <v>0.32600000000000001</v>
          </cell>
          <cell r="R1050">
            <v>0.22700000000000001</v>
          </cell>
          <cell r="S1050">
            <v>7</v>
          </cell>
          <cell r="T1050">
            <v>0.17599999999999999</v>
          </cell>
          <cell r="U1050">
            <v>0.215</v>
          </cell>
          <cell r="V1050">
            <v>5</v>
          </cell>
          <cell r="W1050">
            <v>0.17599999999999999</v>
          </cell>
          <cell r="X1050">
            <v>0.215</v>
          </cell>
          <cell r="Y1050">
            <v>5</v>
          </cell>
        </row>
        <row r="1051">
          <cell r="A1051"/>
          <cell r="B1051"/>
          <cell r="C1051" t="str">
            <v xml:space="preserve">Новгородэнерго\ПО Боровичские ЭС\Боровичский РЭС\ПС 35 кВ\ПС Егла\РУ-10 кВ\СШ-10-1\В-10 Т-1\В-10 Т-1</v>
          </cell>
          <cell r="D1051"/>
          <cell r="E1051"/>
          <cell r="F1051" t="str">
            <v>НН</v>
          </cell>
          <cell r="G1051">
            <v>10</v>
          </cell>
          <cell r="H1051">
            <v>0.32600000000000001</v>
          </cell>
          <cell r="I1051">
            <v>0.22700000000000001</v>
          </cell>
          <cell r="J1051">
            <v>23</v>
          </cell>
          <cell r="K1051">
            <v>0.32600000000000001</v>
          </cell>
          <cell r="L1051">
            <v>0.22700000000000001</v>
          </cell>
          <cell r="M1051">
            <v>23</v>
          </cell>
          <cell r="N1051">
            <v>0.32600000000000001</v>
          </cell>
          <cell r="O1051">
            <v>0.22700000000000001</v>
          </cell>
          <cell r="P1051">
            <v>23</v>
          </cell>
          <cell r="Q1051">
            <v>0.32600000000000001</v>
          </cell>
          <cell r="R1051">
            <v>0.22700000000000001</v>
          </cell>
          <cell r="S1051">
            <v>23</v>
          </cell>
          <cell r="T1051">
            <v>0.17599999999999999</v>
          </cell>
          <cell r="U1051">
            <v>0.215</v>
          </cell>
          <cell r="V1051">
            <v>16</v>
          </cell>
          <cell r="W1051">
            <v>0.17599999999999999</v>
          </cell>
          <cell r="X1051">
            <v>0.215</v>
          </cell>
          <cell r="Y1051">
            <v>16</v>
          </cell>
        </row>
        <row r="1052">
          <cell r="A1052"/>
          <cell r="B1052"/>
          <cell r="C1052"/>
          <cell r="D1052"/>
          <cell r="E1052"/>
          <cell r="F1052" t="str">
            <v>РПН</v>
          </cell>
          <cell r="G1052" t="str">
            <v>-</v>
          </cell>
          <cell r="H1052"/>
          <cell r="I1052"/>
          <cell r="J1052"/>
          <cell r="K1052"/>
          <cell r="L1052"/>
          <cell r="M1052"/>
          <cell r="N1052"/>
          <cell r="O1052"/>
          <cell r="P1052"/>
          <cell r="Q1052"/>
          <cell r="R1052"/>
          <cell r="S1052"/>
          <cell r="T1052"/>
          <cell r="U1052"/>
          <cell r="V1052"/>
          <cell r="W1052"/>
          <cell r="X1052"/>
          <cell r="Y1052"/>
        </row>
        <row r="1053">
          <cell r="A1053"/>
          <cell r="C1053"/>
          <cell r="D1053"/>
          <cell r="E1053"/>
          <cell r="F1053" t="str">
            <v>ПБВ</v>
          </cell>
          <cell r="G1053" t="str">
            <v>-</v>
          </cell>
          <cell r="H1053"/>
          <cell r="I1053"/>
          <cell r="J1053"/>
          <cell r="K1053"/>
          <cell r="L1053"/>
          <cell r="M1053"/>
          <cell r="N1053"/>
          <cell r="O1053"/>
          <cell r="P1053"/>
          <cell r="Q1053"/>
          <cell r="R1053"/>
          <cell r="S1053"/>
          <cell r="T1053"/>
          <cell r="U1053"/>
          <cell r="V1053"/>
          <cell r="W1053"/>
          <cell r="X1053"/>
          <cell r="Y1053"/>
        </row>
        <row r="1054">
          <cell r="A1054"/>
          <cell r="B1054"/>
          <cell r="C1054"/>
          <cell r="D1054" t="str">
            <v>Т-2</v>
          </cell>
          <cell r="E1054"/>
          <cell r="F1054" t="str">
            <v>СН</v>
          </cell>
          <cell r="G1054">
            <v>35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</row>
        <row r="1055">
          <cell r="A1055"/>
          <cell r="B1055"/>
          <cell r="C1055" t="str">
            <v xml:space="preserve">Новгородэнерго\ПО Боровичские ЭС\Боровичский РЭС\ПС 35 кВ\ПС Егла\РУ-10 кВ\СШ-10-2\В-10 Т-2\В-10 Т-2</v>
          </cell>
          <cell r="D1055"/>
          <cell r="E1055"/>
          <cell r="F1055" t="str">
            <v>НН</v>
          </cell>
          <cell r="G1055">
            <v>10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</row>
        <row r="1056">
          <cell r="A1056"/>
          <cell r="B1056"/>
          <cell r="C1056"/>
          <cell r="D1056"/>
          <cell r="E1056"/>
          <cell r="F1056" t="str">
            <v>РПН</v>
          </cell>
          <cell r="G1056" t="str">
            <v>-</v>
          </cell>
          <cell r="H1056"/>
          <cell r="I1056"/>
          <cell r="J1056"/>
          <cell r="K1056"/>
          <cell r="L1056"/>
          <cell r="M1056"/>
          <cell r="N1056"/>
          <cell r="O1056"/>
          <cell r="P1056"/>
          <cell r="Q1056"/>
          <cell r="R1056"/>
          <cell r="S1056"/>
          <cell r="T1056"/>
          <cell r="U1056"/>
          <cell r="V1056"/>
          <cell r="W1056"/>
          <cell r="X1056"/>
          <cell r="Y1056"/>
        </row>
        <row r="1057">
          <cell r="A1057"/>
          <cell r="C1057"/>
          <cell r="D1057"/>
          <cell r="E1057"/>
          <cell r="F1057" t="str">
            <v>ПБВ</v>
          </cell>
          <cell r="G1057" t="str">
            <v>-</v>
          </cell>
          <cell r="H1057"/>
          <cell r="I1057"/>
          <cell r="J1057"/>
          <cell r="K1057"/>
          <cell r="L1057"/>
          <cell r="M1057"/>
          <cell r="N1057"/>
          <cell r="O1057"/>
          <cell r="P1057"/>
          <cell r="Q1057"/>
          <cell r="R1057"/>
          <cell r="S1057"/>
          <cell r="T1057"/>
          <cell r="U1057"/>
          <cell r="V1057"/>
          <cell r="W1057"/>
          <cell r="X1057"/>
          <cell r="Y1057"/>
        </row>
        <row r="1058">
          <cell r="A1058"/>
          <cell r="B1058" t="str">
            <v xml:space="preserve">1 с.ш.</v>
          </cell>
          <cell r="C1058"/>
          <cell r="D1058" t="str">
            <v xml:space="preserve">Л.Мстинская-3 (Т-1)</v>
          </cell>
          <cell r="E1058" t="str">
            <v>-</v>
          </cell>
          <cell r="F1058"/>
          <cell r="G1058">
            <v>35</v>
          </cell>
          <cell r="H1058">
            <v>9.0999999999999998E-2</v>
          </cell>
          <cell r="I1058">
            <v>6.2E-2</v>
          </cell>
          <cell r="J1058">
            <v>6</v>
          </cell>
          <cell r="K1058">
            <v>9.0999999999999998E-2</v>
          </cell>
          <cell r="L1058">
            <v>6.2E-2</v>
          </cell>
          <cell r="M1058">
            <v>6</v>
          </cell>
          <cell r="N1058">
            <v>9.0999999999999998E-2</v>
          </cell>
          <cell r="O1058">
            <v>6.2E-2</v>
          </cell>
          <cell r="P1058">
            <v>6</v>
          </cell>
          <cell r="Q1058">
            <v>9.0999999999999998E-2</v>
          </cell>
          <cell r="R1058">
            <v>6.2E-2</v>
          </cell>
          <cell r="S1058">
            <v>6</v>
          </cell>
          <cell r="T1058">
            <v>0.04</v>
          </cell>
          <cell r="U1058">
            <v>4.7E-2</v>
          </cell>
          <cell r="V1058">
            <v>4</v>
          </cell>
          <cell r="W1058">
            <v>0.04</v>
          </cell>
          <cell r="X1058">
            <v>4.7E-2</v>
          </cell>
          <cell r="Y1058">
            <v>4</v>
          </cell>
        </row>
        <row r="1059">
          <cell r="A1059"/>
          <cell r="B1059" t="str">
            <v xml:space="preserve">1 с.ш.</v>
          </cell>
          <cell r="C1059"/>
          <cell r="D1059" t="str">
            <v>Л.Опеченская-1</v>
          </cell>
          <cell r="E1059" t="str">
            <v>-</v>
          </cell>
          <cell r="F1059"/>
          <cell r="G1059">
            <v>35</v>
          </cell>
          <cell r="H1059">
            <v>7.0000000000000007E-2</v>
          </cell>
          <cell r="I1059">
            <v>3.7999999999999999E-2</v>
          </cell>
          <cell r="J1059">
            <v>5</v>
          </cell>
          <cell r="K1059">
            <v>7.0000000000000007E-2</v>
          </cell>
          <cell r="L1059">
            <v>3.7999999999999999E-2</v>
          </cell>
          <cell r="M1059">
            <v>5</v>
          </cell>
          <cell r="N1059">
            <v>7.0000000000000007E-2</v>
          </cell>
          <cell r="O1059">
            <v>3.7999999999999999E-2</v>
          </cell>
          <cell r="P1059">
            <v>5</v>
          </cell>
          <cell r="Q1059">
            <v>7.0000000000000007E-2</v>
          </cell>
          <cell r="R1059">
            <v>3.7999999999999999E-2</v>
          </cell>
          <cell r="S1059">
            <v>5</v>
          </cell>
          <cell r="T1059">
            <v>3.7999999999999999E-2</v>
          </cell>
          <cell r="U1059">
            <v>3.5999999999999997E-2</v>
          </cell>
          <cell r="V1059">
            <v>3</v>
          </cell>
          <cell r="W1059">
            <v>3.7999999999999999E-2</v>
          </cell>
          <cell r="X1059">
            <v>3.5999999999999997E-2</v>
          </cell>
          <cell r="Y1059">
            <v>3</v>
          </cell>
        </row>
        <row r="1060">
          <cell r="A1060"/>
          <cell r="B1060" t="str">
            <v xml:space="preserve">2 с.ш.</v>
          </cell>
          <cell r="C1060"/>
          <cell r="D1060" t="str">
            <v xml:space="preserve">Л.Мстинская-4 (Т-2)</v>
          </cell>
          <cell r="E1060" t="str">
            <v>-</v>
          </cell>
          <cell r="F1060"/>
          <cell r="G1060">
            <v>35</v>
          </cell>
          <cell r="H1060">
            <v>2.9000000000000001E-2</v>
          </cell>
          <cell r="I1060">
            <v>3.3000000000000002E-2</v>
          </cell>
          <cell r="J1060">
            <v>3</v>
          </cell>
          <cell r="K1060">
            <v>2.9000000000000001E-2</v>
          </cell>
          <cell r="L1060">
            <v>3.3000000000000002E-2</v>
          </cell>
          <cell r="M1060">
            <v>3</v>
          </cell>
          <cell r="N1060">
            <v>2.9000000000000001E-2</v>
          </cell>
          <cell r="O1060">
            <v>3.3000000000000002E-2</v>
          </cell>
          <cell r="P1060">
            <v>3</v>
          </cell>
          <cell r="Q1060">
            <v>2.9000000000000001E-2</v>
          </cell>
          <cell r="R1060">
            <v>3.3000000000000002E-2</v>
          </cell>
          <cell r="S1060">
            <v>3</v>
          </cell>
          <cell r="T1060">
            <v>1.6E-2</v>
          </cell>
          <cell r="U1060">
            <v>3.3000000000000002E-2</v>
          </cell>
          <cell r="V1060">
            <v>2</v>
          </cell>
          <cell r="W1060">
            <v>1.6E-2</v>
          </cell>
          <cell r="X1060">
            <v>3.3000000000000002E-2</v>
          </cell>
          <cell r="Y1060">
            <v>2</v>
          </cell>
        </row>
        <row r="1061">
          <cell r="A1061"/>
          <cell r="B1061"/>
          <cell r="C1061"/>
          <cell r="D1061" t="str">
            <v xml:space="preserve">1 с</v>
          </cell>
          <cell r="E1061"/>
          <cell r="F1061" t="str">
            <v>U</v>
          </cell>
          <cell r="G1061">
            <v>35</v>
          </cell>
          <cell r="H1061">
            <v>35</v>
          </cell>
          <cell r="I1061"/>
          <cell r="J1061"/>
          <cell r="K1061">
            <v>35</v>
          </cell>
          <cell r="L1061"/>
          <cell r="M1061"/>
          <cell r="N1061">
            <v>35</v>
          </cell>
          <cell r="O1061"/>
          <cell r="P1061"/>
          <cell r="Q1061">
            <v>35</v>
          </cell>
          <cell r="R1061"/>
          <cell r="S1061"/>
          <cell r="T1061">
            <v>35</v>
          </cell>
          <cell r="U1061"/>
          <cell r="V1061"/>
          <cell r="W1061">
            <v>35</v>
          </cell>
          <cell r="X1061"/>
          <cell r="Y1061"/>
        </row>
        <row r="1062">
          <cell r="A1062"/>
          <cell r="B1062"/>
          <cell r="C1062"/>
          <cell r="D1062" t="str">
            <v xml:space="preserve">2 с</v>
          </cell>
          <cell r="E1062"/>
          <cell r="F1062" t="str">
            <v>U</v>
          </cell>
          <cell r="G1062">
            <v>35</v>
          </cell>
          <cell r="H1062">
            <v>35</v>
          </cell>
          <cell r="I1062"/>
          <cell r="J1062"/>
          <cell r="K1062">
            <v>35</v>
          </cell>
          <cell r="L1062"/>
          <cell r="M1062"/>
          <cell r="N1062">
            <v>35</v>
          </cell>
          <cell r="O1062"/>
          <cell r="P1062"/>
          <cell r="Q1062">
            <v>35</v>
          </cell>
          <cell r="R1062"/>
          <cell r="S1062"/>
          <cell r="T1062">
            <v>35</v>
          </cell>
          <cell r="U1062"/>
          <cell r="V1062"/>
          <cell r="W1062">
            <v>35</v>
          </cell>
          <cell r="X1062"/>
          <cell r="Y1062"/>
        </row>
        <row r="1063">
          <cell r="A1063"/>
          <cell r="B1063"/>
          <cell r="C1063"/>
          <cell r="D1063" t="str">
            <v xml:space="preserve">1 с</v>
          </cell>
          <cell r="E1063"/>
          <cell r="F1063" t="str">
            <v>U</v>
          </cell>
          <cell r="G1063">
            <v>10</v>
          </cell>
          <cell r="H1063">
            <v>10</v>
          </cell>
          <cell r="I1063"/>
          <cell r="J1063"/>
          <cell r="K1063">
            <v>10</v>
          </cell>
          <cell r="L1063"/>
          <cell r="M1063"/>
          <cell r="N1063">
            <v>10</v>
          </cell>
          <cell r="O1063"/>
          <cell r="P1063"/>
          <cell r="Q1063">
            <v>10</v>
          </cell>
          <cell r="R1063"/>
          <cell r="S1063"/>
          <cell r="T1063">
            <v>10</v>
          </cell>
          <cell r="U1063"/>
          <cell r="V1063"/>
          <cell r="W1063">
            <v>10</v>
          </cell>
          <cell r="X1063"/>
          <cell r="Y1063"/>
        </row>
        <row r="1064">
          <cell r="A1064"/>
          <cell r="B1064"/>
          <cell r="C1064"/>
          <cell r="D1064" t="str">
            <v xml:space="preserve">2 с</v>
          </cell>
          <cell r="E1064"/>
          <cell r="F1064" t="str">
            <v>U</v>
          </cell>
          <cell r="G1064">
            <v>10</v>
          </cell>
          <cell r="H1064">
            <v>10</v>
          </cell>
          <cell r="I1064"/>
          <cell r="J1064"/>
          <cell r="K1064">
            <v>10</v>
          </cell>
          <cell r="L1064"/>
          <cell r="M1064"/>
          <cell r="N1064">
            <v>10</v>
          </cell>
          <cell r="O1064"/>
          <cell r="P1064"/>
          <cell r="Q1064">
            <v>10</v>
          </cell>
          <cell r="R1064"/>
          <cell r="S1064"/>
          <cell r="T1064">
            <v>10</v>
          </cell>
          <cell r="U1064"/>
          <cell r="V1064"/>
          <cell r="W1064">
            <v>10</v>
          </cell>
          <cell r="X1064"/>
          <cell r="Y1064"/>
        </row>
        <row r="1065">
          <cell r="A1065"/>
          <cell r="B1065" t="str">
            <v xml:space="preserve">1 с.ш</v>
          </cell>
          <cell r="C1065" t="str">
            <v xml:space="preserve">Новгородэнерго\ПО Боровичские ЭС\Боровичский РЭС\ПС 35 кВ\ПС Егла\РУ-10 кВ\СШ-ТСН-1\ТСН-1\ТСН-1</v>
          </cell>
          <cell r="D1065" t="str">
            <v>ТСН-1</v>
          </cell>
          <cell r="E1065" t="str">
            <v>-</v>
          </cell>
          <cell r="F1065" t="str">
            <v>-</v>
          </cell>
          <cell r="G1065">
            <v>10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</row>
        <row r="1066">
          <cell r="A1066"/>
          <cell r="B1066"/>
          <cell r="C1066" t="str">
            <v xml:space="preserve">Новгородэнерго\ПО Боровичские ЭС\Боровичский РЭС\ПС 35 кВ\ПС Егла\РУ-10 кВ\СШ-10-1\03\03</v>
          </cell>
          <cell r="D1066" t="str">
            <v>Л-3</v>
          </cell>
          <cell r="E1066" t="str">
            <v>-</v>
          </cell>
          <cell r="F1066" t="str">
            <v>-</v>
          </cell>
          <cell r="G1066">
            <v>10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</row>
        <row r="1067">
          <cell r="A1067"/>
          <cell r="B1067"/>
          <cell r="C1067" t="str">
            <v xml:space="preserve">Новгородэнерго\ПО Боровичские ЭС\Боровичский РЭС\ПС 35 кВ\ПС Егла\РУ-10 кВ\СШ-10-1\04\04</v>
          </cell>
          <cell r="D1067" t="str">
            <v>Л-4</v>
          </cell>
          <cell r="E1067" t="str">
            <v>-</v>
          </cell>
          <cell r="F1067" t="str">
            <v>-</v>
          </cell>
          <cell r="G1067">
            <v>10</v>
          </cell>
          <cell r="H1067">
            <v>9.0999999999999998E-2</v>
          </cell>
          <cell r="I1067">
            <v>6.2E-2</v>
          </cell>
          <cell r="J1067">
            <v>6</v>
          </cell>
          <cell r="K1067">
            <v>9.0999999999999998E-2</v>
          </cell>
          <cell r="L1067">
            <v>6.2E-2</v>
          </cell>
          <cell r="M1067">
            <v>6</v>
          </cell>
          <cell r="N1067">
            <v>9.0999999999999998E-2</v>
          </cell>
          <cell r="O1067">
            <v>6.2E-2</v>
          </cell>
          <cell r="P1067">
            <v>6</v>
          </cell>
          <cell r="Q1067">
            <v>9.0999999999999998E-2</v>
          </cell>
          <cell r="R1067">
            <v>6.2E-2</v>
          </cell>
          <cell r="S1067">
            <v>6</v>
          </cell>
          <cell r="T1067">
            <v>0.04</v>
          </cell>
          <cell r="U1067">
            <v>4.7E-2</v>
          </cell>
          <cell r="V1067">
            <v>4</v>
          </cell>
          <cell r="W1067">
            <v>0.04</v>
          </cell>
          <cell r="X1067">
            <v>4.7E-2</v>
          </cell>
          <cell r="Y1067">
            <v>4</v>
          </cell>
        </row>
        <row r="1068">
          <cell r="A1068"/>
          <cell r="B1068"/>
          <cell r="C1068" t="str">
            <v xml:space="preserve">Новгородэнерго\ПО Боровичские ЭС\Боровичский РЭС\ПС 35 кВ\ПС Егла\РУ-10 кВ\СШ-10-1\05\05</v>
          </cell>
          <cell r="D1068" t="str">
            <v>Л-5</v>
          </cell>
          <cell r="E1068" t="str">
            <v>-</v>
          </cell>
          <cell r="F1068" t="str">
            <v>-</v>
          </cell>
          <cell r="G1068">
            <v>10</v>
          </cell>
          <cell r="H1068">
            <v>7.0000000000000007E-2</v>
          </cell>
          <cell r="I1068">
            <v>3.7999999999999999E-2</v>
          </cell>
          <cell r="J1068">
            <v>5</v>
          </cell>
          <cell r="K1068">
            <v>7.0000000000000007E-2</v>
          </cell>
          <cell r="L1068">
            <v>3.7999999999999999E-2</v>
          </cell>
          <cell r="M1068">
            <v>5</v>
          </cell>
          <cell r="N1068">
            <v>7.0000000000000007E-2</v>
          </cell>
          <cell r="O1068">
            <v>3.7999999999999999E-2</v>
          </cell>
          <cell r="P1068">
            <v>5</v>
          </cell>
          <cell r="Q1068">
            <v>7.0000000000000007E-2</v>
          </cell>
          <cell r="R1068">
            <v>3.7999999999999999E-2</v>
          </cell>
          <cell r="S1068">
            <v>5</v>
          </cell>
          <cell r="T1068">
            <v>3.7999999999999999E-2</v>
          </cell>
          <cell r="U1068">
            <v>3.5999999999999997E-2</v>
          </cell>
          <cell r="V1068">
            <v>3</v>
          </cell>
          <cell r="W1068">
            <v>3.7999999999999999E-2</v>
          </cell>
          <cell r="X1068">
            <v>3.5999999999999997E-2</v>
          </cell>
          <cell r="Y1068">
            <v>3</v>
          </cell>
        </row>
        <row r="1069">
          <cell r="A1069"/>
          <cell r="B1069"/>
          <cell r="C1069" t="str">
            <v xml:space="preserve">Новгородэнерго\ПО Боровичские ЭС\Боровичский РЭС\ПС 35 кВ\ПС Егла\РУ-10 кВ\СШ-10-1\07\07</v>
          </cell>
          <cell r="D1069" t="str">
            <v>Л-7</v>
          </cell>
          <cell r="E1069" t="str">
            <v>-</v>
          </cell>
          <cell r="F1069" t="str">
            <v>-</v>
          </cell>
          <cell r="G1069">
            <v>10</v>
          </cell>
          <cell r="H1069">
            <v>2.9000000000000001E-2</v>
          </cell>
          <cell r="I1069">
            <v>3.3000000000000002E-2</v>
          </cell>
          <cell r="J1069">
            <v>3</v>
          </cell>
          <cell r="K1069">
            <v>2.9000000000000001E-2</v>
          </cell>
          <cell r="L1069">
            <v>3.3000000000000002E-2</v>
          </cell>
          <cell r="M1069">
            <v>3</v>
          </cell>
          <cell r="N1069">
            <v>2.9000000000000001E-2</v>
          </cell>
          <cell r="O1069">
            <v>3.3000000000000002E-2</v>
          </cell>
          <cell r="P1069">
            <v>3</v>
          </cell>
          <cell r="Q1069">
            <v>2.9000000000000001E-2</v>
          </cell>
          <cell r="R1069">
            <v>3.3000000000000002E-2</v>
          </cell>
          <cell r="S1069">
            <v>3</v>
          </cell>
          <cell r="T1069">
            <v>1.6E-2</v>
          </cell>
          <cell r="U1069">
            <v>3.3000000000000002E-2</v>
          </cell>
          <cell r="V1069">
            <v>2</v>
          </cell>
          <cell r="W1069">
            <v>1.6E-2</v>
          </cell>
          <cell r="X1069">
            <v>3.3000000000000002E-2</v>
          </cell>
          <cell r="Y1069">
            <v>2</v>
          </cell>
        </row>
        <row r="1070">
          <cell r="A1070"/>
          <cell r="B1070" t="str">
            <v xml:space="preserve">2 с.ш</v>
          </cell>
          <cell r="C1070" t="str">
            <v xml:space="preserve">Новгородэнерго\ПО Боровичские ЭС\Боровичский РЭС\ПС 35 кВ\ПС Егла\РУ-10 кВ\СШ-ТСН-2\ТСН-2\ТСН-2</v>
          </cell>
          <cell r="D1070" t="str">
            <v>ТСН-2</v>
          </cell>
          <cell r="E1070" t="str">
            <v>-</v>
          </cell>
          <cell r="F1070" t="str">
            <v>-</v>
          </cell>
          <cell r="G1070">
            <v>10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</row>
        <row r="1071">
          <cell r="A1071"/>
          <cell r="B1071"/>
          <cell r="C1071" t="str">
            <v xml:space="preserve">Новгородэнерго\ПО Боровичские ЭС\Боровичский РЭС\ПС 35 кВ\ПС Егла\РУ-10 кВ\СШ-10-2\01\01</v>
          </cell>
          <cell r="D1071" t="str">
            <v>Л-1</v>
          </cell>
          <cell r="E1071" t="str">
            <v>-</v>
          </cell>
          <cell r="F1071" t="str">
            <v>-</v>
          </cell>
          <cell r="G1071">
            <v>10</v>
          </cell>
          <cell r="H1071">
            <v>0.157</v>
          </cell>
          <cell r="I1071">
            <v>0.14499999999999999</v>
          </cell>
          <cell r="J1071">
            <v>12</v>
          </cell>
          <cell r="K1071">
            <v>0.157</v>
          </cell>
          <cell r="L1071">
            <v>0.14499999999999999</v>
          </cell>
          <cell r="M1071">
            <v>12</v>
          </cell>
          <cell r="N1071">
            <v>0.157</v>
          </cell>
          <cell r="O1071">
            <v>0.14499999999999999</v>
          </cell>
          <cell r="P1071">
            <v>12</v>
          </cell>
          <cell r="Q1071">
            <v>0.157</v>
          </cell>
          <cell r="R1071">
            <v>0.14499999999999999</v>
          </cell>
          <cell r="S1071">
            <v>12</v>
          </cell>
          <cell r="T1071">
            <v>9.5000000000000001E-2</v>
          </cell>
          <cell r="U1071">
            <v>0.13</v>
          </cell>
          <cell r="V1071">
            <v>9</v>
          </cell>
          <cell r="W1071">
            <v>9.5000000000000001E-2</v>
          </cell>
          <cell r="X1071">
            <v>0.13</v>
          </cell>
          <cell r="Y1071">
            <v>9</v>
          </cell>
        </row>
        <row r="1072">
          <cell r="A1072"/>
          <cell r="B1072"/>
          <cell r="C1072" t="str">
            <v xml:space="preserve">Новгородэнерго\ПО Боровичские ЭС\Боровичский РЭС\ПС 35 кВ\ПС Егла\РУ-10 кВ\СШ-10-2\02\02</v>
          </cell>
          <cell r="D1072" t="str">
            <v>Л-2</v>
          </cell>
          <cell r="E1072" t="str">
            <v>-</v>
          </cell>
          <cell r="F1072" t="str">
            <v>-</v>
          </cell>
          <cell r="G1072">
            <v>10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</row>
        <row r="1073">
          <cell r="A1073"/>
          <cell r="B1073"/>
          <cell r="C1073"/>
          <cell r="D1073" t="str">
            <v xml:space="preserve">Л-резерв 1а</v>
          </cell>
          <cell r="E1073" t="str">
            <v>-</v>
          </cell>
          <cell r="F1073" t="str">
            <v>-</v>
          </cell>
          <cell r="G1073">
            <v>10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</row>
        <row r="1074">
          <cell r="A1074"/>
          <cell r="B1074"/>
          <cell r="C1074"/>
          <cell r="D1074" t="str">
            <v xml:space="preserve">Л-резерв 2а</v>
          </cell>
          <cell r="E1074" t="str">
            <v>-</v>
          </cell>
          <cell r="F1074" t="str">
            <v>-</v>
          </cell>
          <cell r="G1074">
            <v>10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</row>
        <row r="1075">
          <cell r="A1075"/>
          <cell r="B1075" t="str">
            <v xml:space="preserve">Небаланс шин-35 кВ</v>
          </cell>
          <cell r="C1075"/>
          <cell r="D1075" t="str">
            <v>прием</v>
          </cell>
          <cell r="E1075"/>
          <cell r="F1075"/>
          <cell r="G1075"/>
          <cell r="H1075">
            <v>0</v>
          </cell>
          <cell r="I1075">
            <v>0</v>
          </cell>
          <cell r="J1075"/>
          <cell r="K1075">
            <v>0</v>
          </cell>
          <cell r="L1075">
            <v>0</v>
          </cell>
          <cell r="M1075"/>
          <cell r="N1075">
            <v>0</v>
          </cell>
          <cell r="O1075">
            <v>0</v>
          </cell>
          <cell r="P1075"/>
          <cell r="Q1075">
            <v>0</v>
          </cell>
          <cell r="R1075">
            <v>0</v>
          </cell>
          <cell r="S1075"/>
          <cell r="T1075">
            <v>0</v>
          </cell>
          <cell r="U1075">
            <v>0</v>
          </cell>
          <cell r="V1075"/>
          <cell r="W1075">
            <v>0</v>
          </cell>
          <cell r="X1075">
            <v>0</v>
          </cell>
          <cell r="Y1075"/>
        </row>
        <row r="1076">
          <cell r="A1076"/>
          <cell r="B1076"/>
          <cell r="C1076"/>
          <cell r="D1076" t="str">
            <v>отдача</v>
          </cell>
          <cell r="E1076"/>
          <cell r="F1076"/>
          <cell r="G1076"/>
          <cell r="H1076">
            <v>0</v>
          </cell>
          <cell r="I1076">
            <v>0</v>
          </cell>
          <cell r="J1076"/>
          <cell r="K1076">
            <v>0</v>
          </cell>
          <cell r="L1076">
            <v>0</v>
          </cell>
          <cell r="M1076"/>
          <cell r="N1076">
            <v>0</v>
          </cell>
          <cell r="O1076">
            <v>0</v>
          </cell>
          <cell r="P1076"/>
          <cell r="Q1076">
            <v>0</v>
          </cell>
          <cell r="R1076">
            <v>0</v>
          </cell>
          <cell r="S1076"/>
          <cell r="T1076">
            <v>0</v>
          </cell>
          <cell r="U1076">
            <v>0</v>
          </cell>
          <cell r="V1076"/>
          <cell r="W1076">
            <v>0</v>
          </cell>
          <cell r="X1076">
            <v>0</v>
          </cell>
          <cell r="Y1076"/>
        </row>
        <row r="1077">
          <cell r="A1077"/>
          <cell r="B1077"/>
          <cell r="C1077"/>
          <cell r="D1077" t="str">
            <v xml:space="preserve">небаланс %</v>
          </cell>
          <cell r="E1077"/>
          <cell r="F1077"/>
          <cell r="G1077"/>
          <cell r="H1077" t="e">
            <v>#DIV/0!</v>
          </cell>
          <cell r="I1077" t="e">
            <v>#DIV/0!</v>
          </cell>
          <cell r="J1077"/>
          <cell r="K1077" t="e">
            <v>#DIV/0!</v>
          </cell>
          <cell r="L1077" t="e">
            <v>#DIV/0!</v>
          </cell>
          <cell r="M1077"/>
          <cell r="N1077" t="e">
            <v>#DIV/0!</v>
          </cell>
          <cell r="O1077" t="e">
            <v>#DIV/0!</v>
          </cell>
          <cell r="P1077"/>
          <cell r="Q1077" t="e">
            <v>#DIV/0!</v>
          </cell>
          <cell r="R1077" t="e">
            <v>#DIV/0!</v>
          </cell>
          <cell r="S1077"/>
          <cell r="T1077" t="e">
            <v>#DIV/0!</v>
          </cell>
          <cell r="U1077" t="e">
            <v>#DIV/0!</v>
          </cell>
          <cell r="V1077"/>
          <cell r="W1077" t="e">
            <v>#DIV/0!</v>
          </cell>
          <cell r="X1077" t="e">
            <v>#DIV/0!</v>
          </cell>
          <cell r="Y1077"/>
        </row>
        <row r="1078">
          <cell r="A1078"/>
          <cell r="B1078" t="str">
            <v xml:space="preserve">Небаланс шин-10 кВ 1с.ш.</v>
          </cell>
          <cell r="C1078"/>
          <cell r="D1078" t="str">
            <v>прием</v>
          </cell>
          <cell r="E1078"/>
          <cell r="F1078"/>
          <cell r="G1078"/>
          <cell r="H1078">
            <v>0.32600000000000001</v>
          </cell>
          <cell r="I1078">
            <v>0.22700000000000001</v>
          </cell>
          <cell r="J1078"/>
          <cell r="K1078">
            <v>0.32600000000000001</v>
          </cell>
          <cell r="L1078">
            <v>0.22700000000000001</v>
          </cell>
          <cell r="M1078"/>
          <cell r="N1078">
            <v>0.32600000000000001</v>
          </cell>
          <cell r="O1078">
            <v>0.22700000000000001</v>
          </cell>
          <cell r="P1078"/>
          <cell r="Q1078">
            <v>0.32600000000000001</v>
          </cell>
          <cell r="R1078">
            <v>0.22700000000000001</v>
          </cell>
          <cell r="S1078"/>
          <cell r="T1078">
            <v>0.17599999999999999</v>
          </cell>
          <cell r="U1078">
            <v>0.215</v>
          </cell>
          <cell r="V1078"/>
          <cell r="W1078">
            <v>0.17599999999999999</v>
          </cell>
          <cell r="X1078">
            <v>0.215</v>
          </cell>
          <cell r="Y1078"/>
        </row>
        <row r="1079">
          <cell r="A1079"/>
          <cell r="B1079"/>
          <cell r="C1079"/>
          <cell r="D1079" t="str">
            <v>отдача</v>
          </cell>
          <cell r="E1079"/>
          <cell r="F1079"/>
          <cell r="G1079"/>
          <cell r="H1079">
            <v>0.19</v>
          </cell>
          <cell r="I1079">
            <v>0.13300000000000001</v>
          </cell>
          <cell r="J1079"/>
          <cell r="K1079">
            <v>0.19</v>
          </cell>
          <cell r="L1079">
            <v>0.13300000000000001</v>
          </cell>
          <cell r="M1079"/>
          <cell r="N1079">
            <v>0.19</v>
          </cell>
          <cell r="O1079">
            <v>0.13300000000000001</v>
          </cell>
          <cell r="P1079"/>
          <cell r="Q1079">
            <v>0.19</v>
          </cell>
          <cell r="R1079">
            <v>0.13300000000000001</v>
          </cell>
          <cell r="S1079"/>
          <cell r="T1079">
            <v>9.4E-2</v>
          </cell>
          <cell r="U1079">
            <v>0.11600000000000001</v>
          </cell>
          <cell r="V1079"/>
          <cell r="W1079">
            <v>9.4E-2</v>
          </cell>
          <cell r="X1079">
            <v>0.11600000000000001</v>
          </cell>
          <cell r="Y1079"/>
        </row>
        <row r="1080">
          <cell r="A1080"/>
          <cell r="B1080"/>
          <cell r="C1080"/>
          <cell r="D1080" t="str">
            <v>небаланс</v>
          </cell>
          <cell r="E1080"/>
          <cell r="F1080"/>
          <cell r="G1080"/>
          <cell r="H1080">
            <v>41.717791411042903</v>
          </cell>
          <cell r="I1080">
            <v>41.409691629955901</v>
          </cell>
          <cell r="J1080"/>
          <cell r="K1080">
            <v>41.717791411042903</v>
          </cell>
          <cell r="L1080">
            <v>41.409691629955901</v>
          </cell>
          <cell r="M1080"/>
          <cell r="N1080">
            <v>41.717791411042903</v>
          </cell>
          <cell r="O1080">
            <v>41.409691629955901</v>
          </cell>
          <cell r="P1080"/>
          <cell r="Q1080">
            <v>41.717791411042903</v>
          </cell>
          <cell r="R1080">
            <v>41.409691629955901</v>
          </cell>
          <cell r="S1080"/>
          <cell r="T1080">
            <v>46.590909090909101</v>
          </cell>
          <cell r="U1080">
            <v>46.046511627907002</v>
          </cell>
          <cell r="V1080"/>
          <cell r="W1080">
            <v>46.590909090909101</v>
          </cell>
          <cell r="X1080">
            <v>46.046511627907002</v>
          </cell>
          <cell r="Y1080"/>
        </row>
        <row r="1081">
          <cell r="A1081"/>
          <cell r="B1081" t="str">
            <v xml:space="preserve">Небаланс шин-10 кВ 2с.ш.</v>
          </cell>
          <cell r="C1081"/>
          <cell r="D1081" t="str">
            <v>прием</v>
          </cell>
          <cell r="E1081"/>
          <cell r="F1081"/>
          <cell r="G1081"/>
          <cell r="H1081">
            <v>0</v>
          </cell>
          <cell r="I1081">
            <v>0</v>
          </cell>
          <cell r="J1081"/>
          <cell r="K1081">
            <v>0</v>
          </cell>
          <cell r="L1081">
            <v>0</v>
          </cell>
          <cell r="M1081"/>
          <cell r="N1081">
            <v>0</v>
          </cell>
          <cell r="O1081">
            <v>0</v>
          </cell>
          <cell r="P1081"/>
          <cell r="Q1081">
            <v>0</v>
          </cell>
          <cell r="R1081">
            <v>0</v>
          </cell>
          <cell r="S1081"/>
          <cell r="T1081">
            <v>0</v>
          </cell>
          <cell r="U1081">
            <v>0</v>
          </cell>
          <cell r="V1081"/>
          <cell r="W1081">
            <v>0</v>
          </cell>
          <cell r="X1081">
            <v>0</v>
          </cell>
          <cell r="Y1081"/>
        </row>
        <row r="1082">
          <cell r="A1082"/>
          <cell r="B1082"/>
          <cell r="C1082"/>
          <cell r="D1082" t="str">
            <v>отдача</v>
          </cell>
          <cell r="E1082"/>
          <cell r="F1082"/>
          <cell r="G1082"/>
          <cell r="H1082">
            <v>0.157</v>
          </cell>
          <cell r="I1082">
            <v>0.14499999999999999</v>
          </cell>
          <cell r="J1082"/>
          <cell r="K1082">
            <v>0.157</v>
          </cell>
          <cell r="L1082">
            <v>0.14499999999999999</v>
          </cell>
          <cell r="M1082"/>
          <cell r="N1082">
            <v>0.157</v>
          </cell>
          <cell r="O1082">
            <v>0.14499999999999999</v>
          </cell>
          <cell r="P1082"/>
          <cell r="Q1082">
            <v>0.157</v>
          </cell>
          <cell r="R1082">
            <v>0.14499999999999999</v>
          </cell>
          <cell r="S1082"/>
          <cell r="T1082">
            <v>9.5000000000000001E-2</v>
          </cell>
          <cell r="U1082">
            <v>0.13</v>
          </cell>
          <cell r="V1082"/>
          <cell r="W1082">
            <v>9.5000000000000001E-2</v>
          </cell>
          <cell r="X1082">
            <v>0.13</v>
          </cell>
          <cell r="Y1082"/>
        </row>
        <row r="1083">
          <cell r="A1083"/>
          <cell r="B1083"/>
          <cell r="C1083"/>
          <cell r="D1083" t="str">
            <v>небаланс</v>
          </cell>
          <cell r="E1083"/>
          <cell r="F1083"/>
          <cell r="G1083"/>
          <cell r="H1083" t="e">
            <v>#DIV/0!</v>
          </cell>
          <cell r="I1083" t="e">
            <v>#DIV/0!</v>
          </cell>
          <cell r="J1083"/>
          <cell r="K1083" t="e">
            <v>#DIV/0!</v>
          </cell>
          <cell r="L1083" t="e">
            <v>#DIV/0!</v>
          </cell>
          <cell r="M1083"/>
          <cell r="N1083" t="e">
            <v>#DIV/0!</v>
          </cell>
          <cell r="O1083" t="e">
            <v>#DIV/0!</v>
          </cell>
          <cell r="P1083"/>
          <cell r="Q1083" t="e">
            <v>#DIV/0!</v>
          </cell>
          <cell r="R1083" t="e">
            <v>#DIV/0!</v>
          </cell>
          <cell r="S1083"/>
          <cell r="T1083" t="e">
            <v>#DIV/0!</v>
          </cell>
          <cell r="U1083" t="e">
            <v>#DIV/0!</v>
          </cell>
          <cell r="V1083"/>
          <cell r="W1083" t="e">
            <v>#DIV/0!</v>
          </cell>
          <cell r="X1083" t="e">
            <v>#DIV/0!</v>
          </cell>
          <cell r="Y1083"/>
        </row>
        <row r="1084">
          <cell r="A1084">
            <v>31</v>
          </cell>
          <cell r="B1084" t="str">
            <v xml:space="preserve">ПС 35 кВ Окладнево</v>
          </cell>
          <cell r="C1084"/>
          <cell r="D1084"/>
          <cell r="E1084"/>
          <cell r="F1084"/>
          <cell r="G1084"/>
          <cell r="H1084"/>
          <cell r="I1084"/>
          <cell r="J1084"/>
          <cell r="K1084"/>
          <cell r="L1084"/>
          <cell r="M1084"/>
          <cell r="N1084"/>
          <cell r="O1084"/>
          <cell r="P1084"/>
          <cell r="Q1084"/>
          <cell r="R1084"/>
          <cell r="S1084"/>
          <cell r="T1084"/>
          <cell r="U1084"/>
          <cell r="V1084"/>
          <cell r="W1084"/>
          <cell r="X1084"/>
          <cell r="Y1084"/>
        </row>
        <row r="1085">
          <cell r="A1085"/>
          <cell r="C1085"/>
          <cell r="D1085" t="str">
            <v>Т-1</v>
          </cell>
          <cell r="E1085"/>
          <cell r="F1085" t="str">
            <v>СН</v>
          </cell>
          <cell r="G1085">
            <v>35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</row>
        <row r="1086">
          <cell r="A1086"/>
          <cell r="C1086" t="str">
            <v xml:space="preserve">Новгородэнерго\ПО Боровичские ЭС\Боровичский РЭС\ПС 35 кВ\ПС Окладнево\РУ-10 кВ\СШ-10-1\В-10 Т-1\В-10 Т-1</v>
          </cell>
          <cell r="D1086"/>
          <cell r="E1086"/>
          <cell r="F1086" t="str">
            <v>НН</v>
          </cell>
          <cell r="G1086">
            <v>10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</row>
        <row r="1087">
          <cell r="A1087"/>
          <cell r="B1087"/>
          <cell r="C1087"/>
          <cell r="D1087"/>
          <cell r="E1087"/>
          <cell r="F1087" t="str">
            <v>РПН</v>
          </cell>
          <cell r="G1087" t="str">
            <v>-</v>
          </cell>
          <cell r="H1087"/>
          <cell r="I1087"/>
          <cell r="J1087"/>
          <cell r="K1087"/>
          <cell r="L1087"/>
          <cell r="M1087"/>
          <cell r="N1087"/>
          <cell r="O1087"/>
          <cell r="P1087"/>
          <cell r="Q1087"/>
          <cell r="R1087"/>
          <cell r="S1087"/>
          <cell r="T1087"/>
          <cell r="U1087"/>
          <cell r="V1087"/>
          <cell r="W1087"/>
          <cell r="X1087"/>
          <cell r="Y1087"/>
        </row>
        <row r="1088">
          <cell r="A1088"/>
          <cell r="C1088"/>
          <cell r="D1088"/>
          <cell r="E1088"/>
          <cell r="F1088" t="str">
            <v>ПБВ</v>
          </cell>
          <cell r="G1088" t="str">
            <v>-</v>
          </cell>
          <cell r="H1088"/>
          <cell r="I1088"/>
          <cell r="J1088"/>
          <cell r="K1088"/>
          <cell r="L1088"/>
          <cell r="M1088"/>
          <cell r="N1088"/>
          <cell r="O1088"/>
          <cell r="P1088"/>
          <cell r="Q1088"/>
          <cell r="R1088"/>
          <cell r="S1088"/>
          <cell r="T1088"/>
          <cell r="U1088"/>
          <cell r="V1088"/>
          <cell r="W1088"/>
          <cell r="X1088"/>
          <cell r="Y1088"/>
        </row>
        <row r="1089">
          <cell r="A1089"/>
          <cell r="C1089"/>
          <cell r="D1089" t="str">
            <v>Т-2</v>
          </cell>
          <cell r="E1089"/>
          <cell r="F1089" t="str">
            <v>СН</v>
          </cell>
          <cell r="G1089">
            <v>35</v>
          </cell>
          <cell r="H1089">
            <v>0.219</v>
          </cell>
          <cell r="I1089">
            <v>0.154</v>
          </cell>
          <cell r="J1089">
            <v>4</v>
          </cell>
          <cell r="K1089">
            <v>0.219</v>
          </cell>
          <cell r="L1089">
            <v>0.154</v>
          </cell>
          <cell r="M1089">
            <v>4</v>
          </cell>
          <cell r="N1089">
            <v>0.219</v>
          </cell>
          <cell r="O1089">
            <v>0.154</v>
          </cell>
          <cell r="P1089">
            <v>4</v>
          </cell>
          <cell r="Q1089">
            <v>0.219</v>
          </cell>
          <cell r="R1089">
            <v>0.154</v>
          </cell>
          <cell r="S1089">
            <v>4</v>
          </cell>
          <cell r="T1089">
            <v>0.14099999999999999</v>
          </cell>
          <cell r="U1089">
            <v>0.13700000000000001</v>
          </cell>
          <cell r="V1089">
            <v>11</v>
          </cell>
          <cell r="W1089">
            <v>0.14099999999999999</v>
          </cell>
          <cell r="X1089">
            <v>0.13700000000000001</v>
          </cell>
          <cell r="Y1089">
            <v>11</v>
          </cell>
        </row>
        <row r="1090">
          <cell r="A1090"/>
          <cell r="C1090" t="str">
            <v xml:space="preserve">Новгородэнерго\ПО Боровичские ЭС\Боровичский РЭС\ПС 35 кВ\ПС Окладнево\РУ-10 кВ\СШ-10-2\В-10 Т-2\В-10 Т-2</v>
          </cell>
          <cell r="D1090"/>
          <cell r="E1090"/>
          <cell r="F1090" t="str">
            <v>НН</v>
          </cell>
          <cell r="G1090">
            <v>10</v>
          </cell>
          <cell r="H1090">
            <v>0.219</v>
          </cell>
          <cell r="I1090">
            <v>0.154</v>
          </cell>
          <cell r="J1090">
            <v>15</v>
          </cell>
          <cell r="K1090">
            <v>0.219</v>
          </cell>
          <cell r="L1090">
            <v>0.154</v>
          </cell>
          <cell r="M1090">
            <v>15</v>
          </cell>
          <cell r="N1090">
            <v>0.219</v>
          </cell>
          <cell r="O1090">
            <v>0.154</v>
          </cell>
          <cell r="P1090">
            <v>15</v>
          </cell>
          <cell r="Q1090">
            <v>0.219</v>
          </cell>
          <cell r="R1090">
            <v>0.154</v>
          </cell>
          <cell r="S1090">
            <v>15</v>
          </cell>
          <cell r="T1090">
            <v>0.14099999999999999</v>
          </cell>
          <cell r="U1090">
            <v>0.13700000000000001</v>
          </cell>
          <cell r="V1090">
            <v>11</v>
          </cell>
          <cell r="W1090">
            <v>0.14099999999999999</v>
          </cell>
          <cell r="X1090">
            <v>0.13700000000000001</v>
          </cell>
          <cell r="Y1090">
            <v>11</v>
          </cell>
        </row>
        <row r="1091">
          <cell r="A1091"/>
          <cell r="B1091"/>
          <cell r="C1091"/>
          <cell r="D1091"/>
          <cell r="E1091"/>
          <cell r="F1091" t="str">
            <v>РПН</v>
          </cell>
          <cell r="G1091" t="str">
            <v>-</v>
          </cell>
          <cell r="H1091"/>
          <cell r="I1091"/>
          <cell r="J1091"/>
          <cell r="K1091"/>
          <cell r="L1091"/>
          <cell r="M1091"/>
          <cell r="N1091"/>
          <cell r="O1091"/>
          <cell r="P1091"/>
          <cell r="Q1091"/>
          <cell r="R1091"/>
          <cell r="S1091"/>
          <cell r="T1091"/>
          <cell r="U1091"/>
          <cell r="V1091"/>
          <cell r="W1091"/>
          <cell r="X1091"/>
          <cell r="Y1091"/>
        </row>
        <row r="1092">
          <cell r="A1092"/>
          <cell r="C1092"/>
          <cell r="D1092"/>
          <cell r="E1092"/>
          <cell r="F1092" t="str">
            <v>ПБВ</v>
          </cell>
          <cell r="G1092" t="str">
            <v>-</v>
          </cell>
          <cell r="H1092"/>
          <cell r="I1092"/>
          <cell r="J1092"/>
          <cell r="K1092"/>
          <cell r="L1092"/>
          <cell r="M1092"/>
          <cell r="N1092"/>
          <cell r="O1092"/>
          <cell r="P1092"/>
          <cell r="Q1092"/>
          <cell r="R1092"/>
          <cell r="S1092"/>
          <cell r="T1092"/>
          <cell r="U1092"/>
          <cell r="V1092"/>
          <cell r="W1092"/>
          <cell r="X1092"/>
          <cell r="Y1092"/>
        </row>
        <row r="1093">
          <cell r="A1093"/>
          <cell r="B1093" t="str">
            <v xml:space="preserve">1 с.ш.</v>
          </cell>
          <cell r="C1093"/>
          <cell r="D1093" t="str">
            <v>Л.Зарубинская-1</v>
          </cell>
          <cell r="E1093" t="str">
            <v>-</v>
          </cell>
          <cell r="F1093"/>
          <cell r="G1093">
            <v>35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</row>
        <row r="1094">
          <cell r="A1094"/>
          <cell r="B1094" t="str">
            <v xml:space="preserve">2 с.ш.</v>
          </cell>
          <cell r="C1094"/>
          <cell r="D1094" t="str">
            <v>Л.Зарубинская-2</v>
          </cell>
          <cell r="E1094" t="str">
            <v>-</v>
          </cell>
          <cell r="F1094"/>
          <cell r="G1094">
            <v>35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</row>
        <row r="1095">
          <cell r="A1095"/>
          <cell r="B1095"/>
          <cell r="C1095"/>
          <cell r="D1095" t="str">
            <v xml:space="preserve">1 с</v>
          </cell>
          <cell r="E1095"/>
          <cell r="F1095" t="str">
            <v>U</v>
          </cell>
          <cell r="G1095">
            <v>35</v>
          </cell>
          <cell r="H1095">
            <v>35</v>
          </cell>
          <cell r="I1095"/>
          <cell r="J1095"/>
          <cell r="K1095">
            <v>35</v>
          </cell>
          <cell r="L1095"/>
          <cell r="M1095"/>
          <cell r="N1095">
            <v>35</v>
          </cell>
          <cell r="O1095"/>
          <cell r="P1095"/>
          <cell r="Q1095">
            <v>35</v>
          </cell>
          <cell r="R1095"/>
          <cell r="S1095"/>
          <cell r="T1095">
            <v>35</v>
          </cell>
          <cell r="U1095"/>
          <cell r="V1095"/>
          <cell r="W1095">
            <v>35</v>
          </cell>
          <cell r="X1095"/>
          <cell r="Y1095"/>
        </row>
        <row r="1096">
          <cell r="A1096"/>
          <cell r="B1096"/>
          <cell r="C1096"/>
          <cell r="D1096" t="str">
            <v xml:space="preserve">2 с</v>
          </cell>
          <cell r="E1096"/>
          <cell r="F1096" t="str">
            <v>U</v>
          </cell>
          <cell r="G1096">
            <v>35</v>
          </cell>
          <cell r="H1096">
            <v>35</v>
          </cell>
          <cell r="I1096"/>
          <cell r="J1096"/>
          <cell r="K1096">
            <v>35</v>
          </cell>
          <cell r="L1096"/>
          <cell r="M1096"/>
          <cell r="N1096">
            <v>35</v>
          </cell>
          <cell r="O1096"/>
          <cell r="P1096"/>
          <cell r="Q1096">
            <v>35</v>
          </cell>
          <cell r="R1096"/>
          <cell r="S1096"/>
          <cell r="T1096">
            <v>35</v>
          </cell>
          <cell r="U1096"/>
          <cell r="V1096"/>
          <cell r="W1096">
            <v>35</v>
          </cell>
          <cell r="X1096"/>
          <cell r="Y1096"/>
        </row>
        <row r="1097">
          <cell r="A1097"/>
          <cell r="B1097"/>
          <cell r="C1097"/>
          <cell r="D1097" t="str">
            <v xml:space="preserve">1 с</v>
          </cell>
          <cell r="E1097"/>
          <cell r="F1097" t="str">
            <v>U</v>
          </cell>
          <cell r="G1097">
            <v>10</v>
          </cell>
          <cell r="H1097">
            <v>10</v>
          </cell>
          <cell r="I1097"/>
          <cell r="J1097"/>
          <cell r="K1097">
            <v>10</v>
          </cell>
          <cell r="L1097"/>
          <cell r="M1097"/>
          <cell r="N1097">
            <v>10</v>
          </cell>
          <cell r="O1097"/>
          <cell r="P1097"/>
          <cell r="Q1097">
            <v>10</v>
          </cell>
          <cell r="R1097"/>
          <cell r="S1097"/>
          <cell r="T1097">
            <v>10</v>
          </cell>
          <cell r="U1097"/>
          <cell r="V1097"/>
          <cell r="W1097">
            <v>10</v>
          </cell>
          <cell r="X1097"/>
          <cell r="Y1097"/>
        </row>
        <row r="1098">
          <cell r="A1098"/>
          <cell r="B1098"/>
          <cell r="C1098"/>
          <cell r="D1098" t="str">
            <v xml:space="preserve">2 с</v>
          </cell>
          <cell r="E1098"/>
          <cell r="F1098" t="str">
            <v>U</v>
          </cell>
          <cell r="G1098">
            <v>10</v>
          </cell>
          <cell r="H1098">
            <v>10</v>
          </cell>
          <cell r="I1098"/>
          <cell r="J1098"/>
          <cell r="K1098">
            <v>10</v>
          </cell>
          <cell r="L1098"/>
          <cell r="M1098"/>
          <cell r="N1098">
            <v>10</v>
          </cell>
          <cell r="O1098"/>
          <cell r="P1098"/>
          <cell r="Q1098">
            <v>10</v>
          </cell>
          <cell r="R1098"/>
          <cell r="S1098"/>
          <cell r="T1098">
            <v>10</v>
          </cell>
          <cell r="U1098"/>
          <cell r="V1098"/>
          <cell r="W1098">
            <v>10</v>
          </cell>
          <cell r="X1098"/>
          <cell r="Y1098"/>
        </row>
        <row r="1099">
          <cell r="A1099"/>
          <cell r="B1099" t="str">
            <v xml:space="preserve">1 с.ш</v>
          </cell>
          <cell r="C1099" t="str">
            <v xml:space="preserve">Новгородэнерго\ПО Боровичские ЭС\Боровичский РЭС\ПС 35 кВ\ПС Окладнево\РУ-10 кВ\СШ-ТСН-1\ТСН-1\ТСН-1</v>
          </cell>
          <cell r="D1099" t="str">
            <v>ТСН-1</v>
          </cell>
          <cell r="E1099" t="str">
            <v>-</v>
          </cell>
          <cell r="F1099" t="str">
            <v>-</v>
          </cell>
          <cell r="G1099">
            <v>10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</row>
        <row r="1100">
          <cell r="A1100"/>
          <cell r="B1100"/>
          <cell r="C1100" t="str">
            <v xml:space="preserve">Новгородэнерго\ПО Боровичские ЭС\Боровичский РЭС\ПС 35 кВ\ПС Окладнево\РУ-10 кВ\СШ-10-1\01\01</v>
          </cell>
          <cell r="D1100" t="str">
            <v>Л-1</v>
          </cell>
          <cell r="E1100" t="str">
            <v>-</v>
          </cell>
          <cell r="F1100" t="str">
            <v>-</v>
          </cell>
          <cell r="G1100">
            <v>10</v>
          </cell>
          <cell r="H1100">
            <v>0.06</v>
          </cell>
          <cell r="I1100">
            <v>3.5999999999999997E-2</v>
          </cell>
          <cell r="J1100">
            <v>4</v>
          </cell>
          <cell r="K1100">
            <v>0.06</v>
          </cell>
          <cell r="L1100">
            <v>3.5999999999999997E-2</v>
          </cell>
          <cell r="M1100">
            <v>4</v>
          </cell>
          <cell r="N1100">
            <v>0.06</v>
          </cell>
          <cell r="O1100">
            <v>3.5999999999999997E-2</v>
          </cell>
          <cell r="P1100">
            <v>4</v>
          </cell>
          <cell r="Q1100">
            <v>0.06</v>
          </cell>
          <cell r="R1100">
            <v>3.5999999999999997E-2</v>
          </cell>
          <cell r="S1100">
            <v>4</v>
          </cell>
          <cell r="T1100">
            <v>7.3999999999999996E-2</v>
          </cell>
          <cell r="U1100">
            <v>3.5999999999999997E-2</v>
          </cell>
          <cell r="V1100">
            <v>5</v>
          </cell>
          <cell r="W1100">
            <v>7.3999999999999996E-2</v>
          </cell>
          <cell r="X1100">
            <v>3.5999999999999997E-2</v>
          </cell>
          <cell r="Y1100">
            <v>5</v>
          </cell>
        </row>
        <row r="1101">
          <cell r="A1101"/>
          <cell r="B1101"/>
          <cell r="C1101" t="str">
            <v xml:space="preserve">Новгородэнерго\ПО Боровичские ЭС\Боровичский РЭС\ПС 35 кВ\ПС Окладнево\РУ-10 кВ\СШ-10-1\02\02</v>
          </cell>
          <cell r="D1101" t="str">
            <v>Л-2</v>
          </cell>
          <cell r="E1101" t="str">
            <v>-</v>
          </cell>
          <cell r="F1101" t="str">
            <v>-</v>
          </cell>
          <cell r="G1101">
            <v>10</v>
          </cell>
          <cell r="H1101">
            <v>0.13800000000000001</v>
          </cell>
          <cell r="I1101">
            <v>9.6000000000000002E-2</v>
          </cell>
          <cell r="J1101">
            <v>10</v>
          </cell>
          <cell r="K1101">
            <v>0.13800000000000001</v>
          </cell>
          <cell r="L1101">
            <v>9.6000000000000002E-2</v>
          </cell>
          <cell r="M1101">
            <v>10</v>
          </cell>
          <cell r="N1101">
            <v>0.13800000000000001</v>
          </cell>
          <cell r="O1101">
            <v>9.6000000000000002E-2</v>
          </cell>
          <cell r="P1101">
            <v>10</v>
          </cell>
          <cell r="Q1101">
            <v>0.13800000000000001</v>
          </cell>
          <cell r="R1101">
            <v>9.6000000000000002E-2</v>
          </cell>
          <cell r="S1101">
            <v>10</v>
          </cell>
          <cell r="T1101">
            <v>8.8999999999999996E-2</v>
          </cell>
          <cell r="U1101">
            <v>8.3000000000000004E-2</v>
          </cell>
          <cell r="V1101">
            <v>7</v>
          </cell>
          <cell r="W1101">
            <v>8.8999999999999996E-2</v>
          </cell>
          <cell r="X1101">
            <v>8.3000000000000004E-2</v>
          </cell>
          <cell r="Y1101">
            <v>7</v>
          </cell>
        </row>
        <row r="1102">
          <cell r="A1102"/>
          <cell r="B1102"/>
          <cell r="C1102" t="str">
            <v xml:space="preserve">Новгородэнерго\ПО Боровичские ЭС\Боровичский РЭС\ПС 35 кВ\ПС Окладнево\РУ-10 кВ\СШ-10-1\05\05</v>
          </cell>
          <cell r="D1102" t="str">
            <v>Л-5</v>
          </cell>
          <cell r="E1102" t="str">
            <v>-</v>
          </cell>
          <cell r="F1102" t="str">
            <v>-</v>
          </cell>
          <cell r="G1102">
            <v>10</v>
          </cell>
          <cell r="H1102">
            <v>4.2000000000000003E-2</v>
          </cell>
          <cell r="I1102">
            <v>2.5000000000000001E-2</v>
          </cell>
          <cell r="J1102">
            <v>3</v>
          </cell>
          <cell r="K1102">
            <v>4.2000000000000003E-2</v>
          </cell>
          <cell r="L1102">
            <v>2.5000000000000001E-2</v>
          </cell>
          <cell r="M1102">
            <v>3</v>
          </cell>
          <cell r="N1102">
            <v>4.2000000000000003E-2</v>
          </cell>
          <cell r="O1102">
            <v>2.5000000000000001E-2</v>
          </cell>
          <cell r="P1102">
            <v>3</v>
          </cell>
          <cell r="Q1102">
            <v>4.2000000000000003E-2</v>
          </cell>
          <cell r="R1102">
            <v>2.5000000000000001E-2</v>
          </cell>
          <cell r="S1102">
            <v>3</v>
          </cell>
          <cell r="T1102">
            <v>2.1000000000000001E-2</v>
          </cell>
          <cell r="U1102">
            <v>2.4E-2</v>
          </cell>
          <cell r="V1102">
            <v>2</v>
          </cell>
          <cell r="W1102">
            <v>2.1000000000000001E-2</v>
          </cell>
          <cell r="X1102">
            <v>2.4E-2</v>
          </cell>
          <cell r="Y1102">
            <v>2</v>
          </cell>
        </row>
        <row r="1103">
          <cell r="A1103"/>
          <cell r="B1103"/>
          <cell r="C1103"/>
          <cell r="D1103" t="str">
            <v xml:space="preserve">Л-резерв 1а</v>
          </cell>
          <cell r="E1103" t="str">
            <v>-</v>
          </cell>
          <cell r="F1103" t="str">
            <v>-</v>
          </cell>
          <cell r="G1103">
            <v>10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</row>
        <row r="1104">
          <cell r="A1104"/>
          <cell r="B1104" t="str">
            <v xml:space="preserve">2 с.ш</v>
          </cell>
          <cell r="C1104" t="str">
            <v xml:space="preserve">Новгородэнерго\ПО Боровичские ЭС\Боровичский РЭС\ПС 35 кВ\ПС Окладнево\РУ-10 кВ\СШ-ТСН-2\ТСН-2\ТСН-2</v>
          </cell>
          <cell r="D1104" t="str">
            <v>ТСН-2</v>
          </cell>
          <cell r="E1104" t="str">
            <v>-</v>
          </cell>
          <cell r="F1104" t="str">
            <v>-</v>
          </cell>
          <cell r="G1104">
            <v>10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</row>
        <row r="1105">
          <cell r="A1105"/>
          <cell r="B1105"/>
          <cell r="C1105" t="str">
            <v xml:space="preserve">Новгородэнерго\ПО Боровичские ЭС\Боровичский РЭС\ПС 35 кВ\ПС Окладнево\РУ-10 кВ\СШ-10-2\03\03</v>
          </cell>
          <cell r="D1105" t="str">
            <v>Л-3</v>
          </cell>
          <cell r="E1105" t="str">
            <v>-</v>
          </cell>
          <cell r="F1105" t="str">
            <v>-</v>
          </cell>
          <cell r="G1105">
            <v>10</v>
          </cell>
          <cell r="H1105">
            <v>2.4E-2</v>
          </cell>
          <cell r="I1105">
            <v>-2.1000000000000001E-2</v>
          </cell>
          <cell r="J1105">
            <v>2</v>
          </cell>
          <cell r="K1105">
            <v>2.4E-2</v>
          </cell>
          <cell r="L1105">
            <v>-2.1000000000000001E-2</v>
          </cell>
          <cell r="M1105">
            <v>2</v>
          </cell>
          <cell r="N1105">
            <v>2.4E-2</v>
          </cell>
          <cell r="O1105">
            <v>-2.1000000000000001E-2</v>
          </cell>
          <cell r="P1105">
            <v>2</v>
          </cell>
          <cell r="Q1105">
            <v>2.4E-2</v>
          </cell>
          <cell r="R1105">
            <v>-2.1000000000000001E-2</v>
          </cell>
          <cell r="S1105">
            <v>2</v>
          </cell>
          <cell r="T1105">
            <v>1.2999999999999999E-2</v>
          </cell>
          <cell r="U1105">
            <v>-1.9E-2</v>
          </cell>
          <cell r="V1105">
            <v>1</v>
          </cell>
          <cell r="W1105">
            <v>1.2999999999999999E-2</v>
          </cell>
          <cell r="X1105">
            <v>-1.9E-2</v>
          </cell>
          <cell r="Y1105">
            <v>1</v>
          </cell>
        </row>
        <row r="1106">
          <cell r="A1106"/>
          <cell r="B1106"/>
          <cell r="C1106" t="str">
            <v xml:space="preserve">Новгородэнерго\ПО Боровичские ЭС\Боровичский РЭС\ПС 35 кВ\ПС Окладнево\РУ-10 кВ\СШ-10-2\04\04</v>
          </cell>
          <cell r="D1106" t="str">
            <v>Л-4</v>
          </cell>
          <cell r="E1106" t="str">
            <v>-</v>
          </cell>
          <cell r="F1106" t="str">
            <v>-</v>
          </cell>
          <cell r="G1106">
            <v>10</v>
          </cell>
          <cell r="H1106">
            <v>8.6999999999999994E-3</v>
          </cell>
          <cell r="I1106">
            <v>8.3999999999999995E-3</v>
          </cell>
          <cell r="J1106">
            <v>1</v>
          </cell>
          <cell r="K1106">
            <v>8.6999999999999994E-3</v>
          </cell>
          <cell r="L1106">
            <v>8.3999999999999995E-3</v>
          </cell>
          <cell r="M1106">
            <v>1</v>
          </cell>
          <cell r="N1106">
            <v>8.6999999999999994E-3</v>
          </cell>
          <cell r="O1106">
            <v>8.3999999999999995E-3</v>
          </cell>
          <cell r="P1106">
            <v>1</v>
          </cell>
          <cell r="Q1106">
            <v>8.6999999999999994E-3</v>
          </cell>
          <cell r="R1106">
            <v>8.3999999999999995E-3</v>
          </cell>
          <cell r="S1106">
            <v>1</v>
          </cell>
          <cell r="T1106">
            <v>6.0000000000000001E-3</v>
          </cell>
          <cell r="U1106">
            <v>7.0000000000000001E-3</v>
          </cell>
          <cell r="V1106">
            <v>1</v>
          </cell>
          <cell r="W1106">
            <v>6.0000000000000001E-3</v>
          </cell>
          <cell r="X1106">
            <v>7.0000000000000001E-3</v>
          </cell>
          <cell r="Y1106">
            <v>1</v>
          </cell>
        </row>
        <row r="1107">
          <cell r="A1107"/>
          <cell r="B1107"/>
          <cell r="C1107"/>
          <cell r="D1107" t="str">
            <v xml:space="preserve">Л-резерв 4а</v>
          </cell>
          <cell r="E1107" t="str">
            <v>-</v>
          </cell>
          <cell r="F1107" t="str">
            <v>-</v>
          </cell>
          <cell r="G1107">
            <v>10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</row>
        <row r="1108">
          <cell r="A1108"/>
          <cell r="B1108"/>
          <cell r="C1108"/>
          <cell r="D1108" t="str">
            <v xml:space="preserve">Л-резерв 4б</v>
          </cell>
          <cell r="E1108" t="str">
            <v>-</v>
          </cell>
          <cell r="F1108" t="str">
            <v>-</v>
          </cell>
          <cell r="G1108">
            <v>10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</row>
        <row r="1109">
          <cell r="A1109"/>
          <cell r="B1109" t="str">
            <v xml:space="preserve">Небаланс шин-35 кВ</v>
          </cell>
          <cell r="C1109"/>
          <cell r="D1109" t="str">
            <v>прием</v>
          </cell>
          <cell r="E1109"/>
          <cell r="F1109"/>
          <cell r="G1109"/>
          <cell r="H1109">
            <v>0</v>
          </cell>
          <cell r="I1109">
            <v>0</v>
          </cell>
          <cell r="J1109"/>
          <cell r="K1109">
            <v>0</v>
          </cell>
          <cell r="L1109">
            <v>0</v>
          </cell>
          <cell r="M1109"/>
          <cell r="N1109">
            <v>0</v>
          </cell>
          <cell r="O1109">
            <v>0</v>
          </cell>
          <cell r="P1109"/>
          <cell r="Q1109">
            <v>0</v>
          </cell>
          <cell r="R1109">
            <v>0</v>
          </cell>
          <cell r="S1109"/>
          <cell r="T1109">
            <v>0</v>
          </cell>
          <cell r="U1109">
            <v>0</v>
          </cell>
          <cell r="V1109"/>
          <cell r="W1109">
            <v>0</v>
          </cell>
          <cell r="X1109">
            <v>0</v>
          </cell>
          <cell r="Y1109"/>
        </row>
        <row r="1110">
          <cell r="A1110"/>
          <cell r="B1110"/>
          <cell r="C1110"/>
          <cell r="D1110" t="str">
            <v>отдача</v>
          </cell>
          <cell r="E1110"/>
          <cell r="F1110"/>
          <cell r="G1110"/>
          <cell r="H1110">
            <v>0</v>
          </cell>
          <cell r="I1110">
            <v>0</v>
          </cell>
          <cell r="J1110"/>
          <cell r="K1110">
            <v>0</v>
          </cell>
          <cell r="L1110">
            <v>0</v>
          </cell>
          <cell r="M1110"/>
          <cell r="N1110">
            <v>0</v>
          </cell>
          <cell r="O1110">
            <v>0</v>
          </cell>
          <cell r="P1110"/>
          <cell r="Q1110">
            <v>0</v>
          </cell>
          <cell r="R1110">
            <v>0</v>
          </cell>
          <cell r="S1110"/>
          <cell r="T1110">
            <v>0</v>
          </cell>
          <cell r="U1110">
            <v>0</v>
          </cell>
          <cell r="V1110"/>
          <cell r="W1110">
            <v>0</v>
          </cell>
          <cell r="X1110">
            <v>0</v>
          </cell>
          <cell r="Y1110"/>
        </row>
        <row r="1111">
          <cell r="A1111"/>
          <cell r="B1111"/>
          <cell r="C1111"/>
          <cell r="D1111" t="str">
            <v xml:space="preserve">небаланс %</v>
          </cell>
          <cell r="E1111"/>
          <cell r="F1111"/>
          <cell r="G1111"/>
          <cell r="H1111" t="e">
            <v>#DIV/0!</v>
          </cell>
          <cell r="I1111" t="e">
            <v>#DIV/0!</v>
          </cell>
          <cell r="J1111"/>
          <cell r="K1111" t="e">
            <v>#DIV/0!</v>
          </cell>
          <cell r="L1111" t="e">
            <v>#DIV/0!</v>
          </cell>
          <cell r="M1111"/>
          <cell r="N1111" t="e">
            <v>#DIV/0!</v>
          </cell>
          <cell r="O1111" t="e">
            <v>#DIV/0!</v>
          </cell>
          <cell r="P1111"/>
          <cell r="Q1111" t="e">
            <v>#DIV/0!</v>
          </cell>
          <cell r="R1111" t="e">
            <v>#DIV/0!</v>
          </cell>
          <cell r="S1111"/>
          <cell r="T1111" t="e">
            <v>#DIV/0!</v>
          </cell>
          <cell r="U1111" t="e">
            <v>#DIV/0!</v>
          </cell>
          <cell r="V1111"/>
          <cell r="W1111" t="e">
            <v>#DIV/0!</v>
          </cell>
          <cell r="X1111" t="e">
            <v>#DIV/0!</v>
          </cell>
          <cell r="Y1111"/>
        </row>
        <row r="1112">
          <cell r="A1112"/>
          <cell r="B1112" t="str">
            <v xml:space="preserve">Небаланс шин-10 кВ 1с.ш.</v>
          </cell>
          <cell r="C1112"/>
          <cell r="D1112" t="str">
            <v>прием</v>
          </cell>
          <cell r="E1112"/>
          <cell r="F1112"/>
          <cell r="G1112"/>
          <cell r="H1112">
            <v>0</v>
          </cell>
          <cell r="I1112">
            <v>0</v>
          </cell>
          <cell r="J1112"/>
          <cell r="K1112">
            <v>0</v>
          </cell>
          <cell r="L1112">
            <v>0</v>
          </cell>
          <cell r="M1112"/>
          <cell r="N1112">
            <v>0</v>
          </cell>
          <cell r="O1112">
            <v>0</v>
          </cell>
          <cell r="P1112"/>
          <cell r="Q1112">
            <v>0</v>
          </cell>
          <cell r="R1112">
            <v>0</v>
          </cell>
          <cell r="S1112"/>
          <cell r="T1112">
            <v>0</v>
          </cell>
          <cell r="U1112">
            <v>0</v>
          </cell>
          <cell r="V1112"/>
          <cell r="W1112">
            <v>0</v>
          </cell>
          <cell r="X1112">
            <v>0</v>
          </cell>
          <cell r="Y1112"/>
        </row>
        <row r="1113">
          <cell r="A1113"/>
          <cell r="B1113"/>
          <cell r="C1113"/>
          <cell r="D1113" t="str">
            <v>отдача</v>
          </cell>
          <cell r="E1113"/>
          <cell r="F1113"/>
          <cell r="G1113"/>
          <cell r="H1113">
            <v>0.24</v>
          </cell>
          <cell r="I1113">
            <v>0.157</v>
          </cell>
          <cell r="J1113"/>
          <cell r="K1113">
            <v>0.24</v>
          </cell>
          <cell r="L1113">
            <v>0.157</v>
          </cell>
          <cell r="M1113"/>
          <cell r="N1113">
            <v>0.24</v>
          </cell>
          <cell r="O1113">
            <v>0.157</v>
          </cell>
          <cell r="P1113"/>
          <cell r="Q1113">
            <v>0.24</v>
          </cell>
          <cell r="R1113">
            <v>0.157</v>
          </cell>
          <cell r="S1113"/>
          <cell r="T1113">
            <v>0.184</v>
          </cell>
          <cell r="U1113">
            <v>0.14299999999999999</v>
          </cell>
          <cell r="V1113"/>
          <cell r="W1113">
            <v>0.184</v>
          </cell>
          <cell r="X1113">
            <v>0.14299999999999999</v>
          </cell>
          <cell r="Y1113"/>
        </row>
        <row r="1114">
          <cell r="A1114"/>
          <cell r="B1114"/>
          <cell r="C1114"/>
          <cell r="D1114" t="str">
            <v>небаланс</v>
          </cell>
          <cell r="E1114"/>
          <cell r="F1114"/>
          <cell r="G1114"/>
          <cell r="H1114" t="e">
            <v>#DIV/0!</v>
          </cell>
          <cell r="I1114" t="e">
            <v>#DIV/0!</v>
          </cell>
          <cell r="J1114"/>
          <cell r="K1114" t="e">
            <v>#DIV/0!</v>
          </cell>
          <cell r="L1114" t="e">
            <v>#DIV/0!</v>
          </cell>
          <cell r="M1114"/>
          <cell r="N1114" t="e">
            <v>#DIV/0!</v>
          </cell>
          <cell r="O1114" t="e">
            <v>#DIV/0!</v>
          </cell>
          <cell r="P1114"/>
          <cell r="Q1114" t="e">
            <v>#DIV/0!</v>
          </cell>
          <cell r="R1114" t="e">
            <v>#DIV/0!</v>
          </cell>
          <cell r="S1114"/>
          <cell r="T1114" t="e">
            <v>#DIV/0!</v>
          </cell>
          <cell r="U1114" t="e">
            <v>#DIV/0!</v>
          </cell>
          <cell r="V1114"/>
          <cell r="W1114" t="e">
            <v>#DIV/0!</v>
          </cell>
          <cell r="X1114" t="e">
            <v>#DIV/0!</v>
          </cell>
          <cell r="Y1114"/>
        </row>
        <row r="1115">
          <cell r="A1115"/>
          <cell r="B1115" t="str">
            <v xml:space="preserve">Небаланс шин-10 кВ 2с.ш.</v>
          </cell>
          <cell r="C1115"/>
          <cell r="D1115" t="str">
            <v>прием</v>
          </cell>
          <cell r="E1115"/>
          <cell r="F1115"/>
          <cell r="G1115"/>
          <cell r="H1115">
            <v>0.219</v>
          </cell>
          <cell r="I1115">
            <v>0.154</v>
          </cell>
          <cell r="J1115"/>
          <cell r="K1115">
            <v>0.219</v>
          </cell>
          <cell r="L1115">
            <v>0.154</v>
          </cell>
          <cell r="M1115"/>
          <cell r="N1115">
            <v>0.219</v>
          </cell>
          <cell r="O1115">
            <v>0.154</v>
          </cell>
          <cell r="P1115"/>
          <cell r="Q1115">
            <v>0.219</v>
          </cell>
          <cell r="R1115">
            <v>0.154</v>
          </cell>
          <cell r="S1115"/>
          <cell r="T1115">
            <v>0.14099999999999999</v>
          </cell>
          <cell r="U1115">
            <v>0.13700000000000001</v>
          </cell>
          <cell r="V1115"/>
          <cell r="W1115">
            <v>0.14099999999999999</v>
          </cell>
          <cell r="X1115">
            <v>0.13700000000000001</v>
          </cell>
          <cell r="Y1115"/>
        </row>
        <row r="1116">
          <cell r="A1116"/>
          <cell r="B1116"/>
          <cell r="C1116"/>
          <cell r="D1116" t="str">
            <v>отдача</v>
          </cell>
          <cell r="E1116"/>
          <cell r="F1116"/>
          <cell r="G1116"/>
          <cell r="H1116">
            <v>3.27E-2</v>
          </cell>
          <cell r="I1116">
            <v>-1.26E-2</v>
          </cell>
          <cell r="J1116"/>
          <cell r="K1116">
            <v>3.27E-2</v>
          </cell>
          <cell r="L1116">
            <v>-1.26E-2</v>
          </cell>
          <cell r="M1116"/>
          <cell r="N1116">
            <v>3.27E-2</v>
          </cell>
          <cell r="O1116">
            <v>-1.26E-2</v>
          </cell>
          <cell r="P1116"/>
          <cell r="Q1116">
            <v>3.27E-2</v>
          </cell>
          <cell r="R1116">
            <v>-1.26E-2</v>
          </cell>
          <cell r="S1116"/>
          <cell r="T1116">
            <v>1.9E-2</v>
          </cell>
          <cell r="U1116">
            <v>-1.2E-2</v>
          </cell>
          <cell r="V1116"/>
          <cell r="W1116">
            <v>1.9E-2</v>
          </cell>
          <cell r="X1116">
            <v>-1.2E-2</v>
          </cell>
          <cell r="Y1116"/>
        </row>
        <row r="1117">
          <cell r="A1117"/>
          <cell r="B1117"/>
          <cell r="C1117"/>
          <cell r="D1117" t="str">
            <v>небаланс</v>
          </cell>
          <cell r="E1117"/>
          <cell r="F1117"/>
          <cell r="G1117"/>
          <cell r="H1117">
            <v>85.068493150684901</v>
          </cell>
          <cell r="I1117">
            <v>108.181818181818</v>
          </cell>
          <cell r="J1117"/>
          <cell r="K1117">
            <v>85.068493150684901</v>
          </cell>
          <cell r="L1117">
            <v>108.181818181818</v>
          </cell>
          <cell r="M1117"/>
          <cell r="N1117">
            <v>85.068493150684901</v>
          </cell>
          <cell r="O1117">
            <v>108.181818181818</v>
          </cell>
          <cell r="P1117"/>
          <cell r="Q1117">
            <v>85.068493150684901</v>
          </cell>
          <cell r="R1117">
            <v>108.181818181818</v>
          </cell>
          <cell r="S1117"/>
          <cell r="T1117">
            <v>86.524822695035496</v>
          </cell>
          <cell r="U1117">
            <v>108.759124087591</v>
          </cell>
          <cell r="V1117"/>
          <cell r="W1117">
            <v>86.524822695035496</v>
          </cell>
          <cell r="X1117">
            <v>108.759124087591</v>
          </cell>
          <cell r="Y1117"/>
        </row>
        <row r="1118">
          <cell r="A1118">
            <v>32</v>
          </cell>
          <cell r="B1118" t="str">
            <v xml:space="preserve">ПС 35 кВ Алешино</v>
          </cell>
          <cell r="C1118"/>
          <cell r="D1118"/>
          <cell r="E1118"/>
          <cell r="F1118"/>
          <cell r="G1118"/>
          <cell r="H1118"/>
          <cell r="I1118"/>
          <cell r="J1118"/>
          <cell r="K1118"/>
          <cell r="L1118"/>
          <cell r="M1118"/>
          <cell r="N1118"/>
          <cell r="O1118"/>
          <cell r="P1118"/>
          <cell r="Q1118"/>
          <cell r="R1118"/>
          <cell r="S1118"/>
          <cell r="T1118"/>
          <cell r="U1118"/>
          <cell r="V1118"/>
          <cell r="W1118"/>
          <cell r="X1118"/>
          <cell r="Y1118"/>
        </row>
        <row r="1119">
          <cell r="A1119"/>
          <cell r="B1119"/>
          <cell r="C1119"/>
          <cell r="D1119" t="str">
            <v>Т-1</v>
          </cell>
          <cell r="E1119"/>
          <cell r="F1119" t="str">
            <v>СН</v>
          </cell>
          <cell r="G1119">
            <v>35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</row>
        <row r="1120">
          <cell r="A1120"/>
          <cell r="B1120"/>
          <cell r="C1120" t="str">
            <v xml:space="preserve">Новгородэнерго\ПО Боровичские ЭС\Боровичский РЭС\ПС 35 кВ\ПС Алешино\РУ-10 кВ\СШ-10-1\В-10 Т-1\В-10 Т-1</v>
          </cell>
          <cell r="D1120"/>
          <cell r="E1120"/>
          <cell r="F1120" t="str">
            <v>НН</v>
          </cell>
          <cell r="G1120">
            <v>10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</row>
        <row r="1121">
          <cell r="A1121"/>
          <cell r="B1121"/>
          <cell r="C1121"/>
          <cell r="D1121"/>
          <cell r="E1121"/>
          <cell r="F1121" t="str">
            <v>РПН</v>
          </cell>
          <cell r="G1121" t="str">
            <v>-</v>
          </cell>
          <cell r="H1121"/>
          <cell r="I1121"/>
          <cell r="J1121"/>
          <cell r="K1121"/>
          <cell r="L1121"/>
          <cell r="M1121"/>
          <cell r="N1121"/>
          <cell r="O1121"/>
          <cell r="P1121"/>
          <cell r="Q1121"/>
          <cell r="R1121"/>
          <cell r="S1121"/>
          <cell r="T1121"/>
          <cell r="U1121"/>
          <cell r="V1121"/>
          <cell r="W1121"/>
          <cell r="X1121"/>
          <cell r="Y1121"/>
        </row>
        <row r="1122">
          <cell r="A1122"/>
          <cell r="C1122"/>
          <cell r="D1122"/>
          <cell r="E1122"/>
          <cell r="F1122" t="str">
            <v>ПБВ</v>
          </cell>
          <cell r="G1122" t="str">
            <v>-</v>
          </cell>
          <cell r="H1122"/>
          <cell r="I1122"/>
          <cell r="J1122"/>
          <cell r="K1122"/>
          <cell r="L1122"/>
          <cell r="M1122"/>
          <cell r="N1122"/>
          <cell r="O1122"/>
          <cell r="P1122"/>
          <cell r="Q1122"/>
          <cell r="R1122"/>
          <cell r="S1122"/>
          <cell r="T1122"/>
          <cell r="U1122"/>
          <cell r="V1122"/>
          <cell r="W1122"/>
          <cell r="X1122"/>
          <cell r="Y1122"/>
        </row>
        <row r="1123">
          <cell r="A1123"/>
          <cell r="B1123"/>
          <cell r="C1123"/>
          <cell r="D1123" t="str">
            <v>Т-2</v>
          </cell>
          <cell r="E1123"/>
          <cell r="F1123" t="str">
            <v>СН</v>
          </cell>
          <cell r="G1123">
            <v>35</v>
          </cell>
          <cell r="H1123">
            <v>0.29199999999999998</v>
          </cell>
          <cell r="I1123">
            <v>0.193</v>
          </cell>
          <cell r="J1123">
            <v>6</v>
          </cell>
          <cell r="K1123">
            <v>0.29199999999999998</v>
          </cell>
          <cell r="L1123">
            <v>0.193</v>
          </cell>
          <cell r="M1123">
            <v>6</v>
          </cell>
          <cell r="N1123">
            <v>0.29199999999999998</v>
          </cell>
          <cell r="O1123">
            <v>0.193</v>
          </cell>
          <cell r="P1123">
            <v>6</v>
          </cell>
          <cell r="Q1123">
            <v>0.29199999999999998</v>
          </cell>
          <cell r="R1123">
            <v>0.193</v>
          </cell>
          <cell r="S1123">
            <v>6</v>
          </cell>
          <cell r="T1123">
            <v>0.191</v>
          </cell>
          <cell r="U1123">
            <v>0.17799999999999999</v>
          </cell>
          <cell r="V1123">
            <v>15</v>
          </cell>
          <cell r="W1123">
            <v>0.191</v>
          </cell>
          <cell r="X1123">
            <v>0.17799999999999999</v>
          </cell>
          <cell r="Y1123">
            <v>15</v>
          </cell>
        </row>
        <row r="1124">
          <cell r="A1124"/>
          <cell r="B1124"/>
          <cell r="C1124" t="str">
            <v xml:space="preserve">Новгородэнерго\ПО Боровичские ЭС\Боровичский РЭС\ПС 35 кВ\ПС Алешино\РУ-10 кВ\СШ-10-2\В-10 Т-2\В-10 Т-2</v>
          </cell>
          <cell r="D1124"/>
          <cell r="E1124"/>
          <cell r="F1124" t="str">
            <v>НН</v>
          </cell>
          <cell r="G1124">
            <v>10</v>
          </cell>
          <cell r="H1124">
            <v>0.29199999999999998</v>
          </cell>
          <cell r="I1124">
            <v>0.193</v>
          </cell>
          <cell r="J1124">
            <v>20</v>
          </cell>
          <cell r="K1124">
            <v>0.29199999999999998</v>
          </cell>
          <cell r="L1124">
            <v>0.193</v>
          </cell>
          <cell r="M1124">
            <v>20</v>
          </cell>
          <cell r="N1124">
            <v>0.29199999999999998</v>
          </cell>
          <cell r="O1124">
            <v>0.193</v>
          </cell>
          <cell r="P1124">
            <v>20</v>
          </cell>
          <cell r="Q1124">
            <v>0.29199999999999998</v>
          </cell>
          <cell r="R1124">
            <v>0.193</v>
          </cell>
          <cell r="S1124">
            <v>20</v>
          </cell>
          <cell r="T1124">
            <v>0.191</v>
          </cell>
          <cell r="U1124">
            <v>0.17799999999999999</v>
          </cell>
          <cell r="V1124">
            <v>15</v>
          </cell>
          <cell r="W1124">
            <v>0.191</v>
          </cell>
          <cell r="X1124">
            <v>0.17799999999999999</v>
          </cell>
          <cell r="Y1124">
            <v>15</v>
          </cell>
        </row>
        <row r="1125">
          <cell r="A1125"/>
          <cell r="B1125"/>
          <cell r="C1125"/>
          <cell r="D1125"/>
          <cell r="E1125"/>
          <cell r="F1125" t="str">
            <v>РПН</v>
          </cell>
          <cell r="G1125" t="str">
            <v>-</v>
          </cell>
          <cell r="H1125"/>
          <cell r="I1125"/>
          <cell r="J1125"/>
          <cell r="K1125"/>
          <cell r="L1125"/>
          <cell r="M1125"/>
          <cell r="N1125"/>
          <cell r="O1125"/>
          <cell r="P1125"/>
          <cell r="Q1125"/>
          <cell r="R1125"/>
          <cell r="S1125"/>
          <cell r="T1125"/>
          <cell r="U1125"/>
          <cell r="V1125"/>
          <cell r="W1125"/>
          <cell r="X1125"/>
          <cell r="Y1125"/>
        </row>
        <row r="1126">
          <cell r="A1126"/>
          <cell r="C1126"/>
          <cell r="D1126"/>
          <cell r="E1126"/>
          <cell r="F1126" t="str">
            <v>ПБВ</v>
          </cell>
          <cell r="G1126" t="str">
            <v>-</v>
          </cell>
          <cell r="H1126"/>
          <cell r="I1126"/>
          <cell r="J1126"/>
          <cell r="K1126"/>
          <cell r="L1126"/>
          <cell r="M1126"/>
          <cell r="N1126"/>
          <cell r="O1126"/>
          <cell r="P1126"/>
          <cell r="Q1126"/>
          <cell r="R1126"/>
          <cell r="S1126"/>
          <cell r="T1126"/>
          <cell r="U1126"/>
          <cell r="V1126"/>
          <cell r="W1126"/>
          <cell r="X1126"/>
          <cell r="Y1126"/>
        </row>
        <row r="1127">
          <cell r="A1127"/>
          <cell r="B1127" t="str">
            <v xml:space="preserve">1 с.ш.</v>
          </cell>
          <cell r="C1127"/>
          <cell r="D1127" t="str">
            <v>Л.Алешинская-1</v>
          </cell>
          <cell r="E1127" t="str">
            <v>-</v>
          </cell>
          <cell r="F1127"/>
          <cell r="G1127">
            <v>35</v>
          </cell>
          <cell r="H1127">
            <v>0.06</v>
          </cell>
          <cell r="I1127">
            <v>2.3E-2</v>
          </cell>
          <cell r="J1127">
            <v>4</v>
          </cell>
          <cell r="K1127">
            <v>0.06</v>
          </cell>
          <cell r="L1127">
            <v>2.3E-2</v>
          </cell>
          <cell r="M1127">
            <v>4</v>
          </cell>
          <cell r="N1127">
            <v>0.06</v>
          </cell>
          <cell r="O1127">
            <v>2.3E-2</v>
          </cell>
          <cell r="P1127">
            <v>4</v>
          </cell>
          <cell r="Q1127">
            <v>0.06</v>
          </cell>
          <cell r="R1127">
            <v>2.3E-2</v>
          </cell>
          <cell r="S1127">
            <v>4</v>
          </cell>
          <cell r="T1127">
            <v>2.7E-2</v>
          </cell>
          <cell r="U1127">
            <v>1.9E-2</v>
          </cell>
          <cell r="V1127">
            <v>2</v>
          </cell>
          <cell r="W1127">
            <v>2.7E-2</v>
          </cell>
          <cell r="X1127">
            <v>1.9E-2</v>
          </cell>
          <cell r="Y1127">
            <v>2</v>
          </cell>
        </row>
        <row r="1128">
          <cell r="A1128"/>
          <cell r="B1128" t="str">
            <v xml:space="preserve">2 с.ш.</v>
          </cell>
          <cell r="C1128"/>
          <cell r="D1128" t="str">
            <v>Л.Алешинская-2</v>
          </cell>
          <cell r="E1128" t="str">
            <v>-</v>
          </cell>
          <cell r="F1128"/>
          <cell r="G1128">
            <v>35</v>
          </cell>
          <cell r="H1128">
            <v>3.5000000000000003E-2</v>
          </cell>
          <cell r="I1128">
            <v>3.2000000000000001E-2</v>
          </cell>
          <cell r="J1128">
            <v>3</v>
          </cell>
          <cell r="K1128">
            <v>3.5000000000000003E-2</v>
          </cell>
          <cell r="L1128">
            <v>3.2000000000000001E-2</v>
          </cell>
          <cell r="M1128">
            <v>3</v>
          </cell>
          <cell r="N1128">
            <v>3.5000000000000003E-2</v>
          </cell>
          <cell r="O1128">
            <v>3.2000000000000001E-2</v>
          </cell>
          <cell r="P1128">
            <v>3</v>
          </cell>
          <cell r="Q1128">
            <v>3.5000000000000003E-2</v>
          </cell>
          <cell r="R1128">
            <v>3.2000000000000001E-2</v>
          </cell>
          <cell r="S1128">
            <v>3</v>
          </cell>
          <cell r="T1128">
            <v>3.6999999999999998E-2</v>
          </cell>
          <cell r="U1128">
            <v>3.4000000000000002E-2</v>
          </cell>
          <cell r="V1128">
            <v>3</v>
          </cell>
          <cell r="W1128">
            <v>3.6999999999999998E-2</v>
          </cell>
          <cell r="X1128">
            <v>3.4000000000000002E-2</v>
          </cell>
          <cell r="Y1128">
            <v>3</v>
          </cell>
        </row>
        <row r="1129">
          <cell r="A1129"/>
          <cell r="B1129"/>
          <cell r="C1129"/>
          <cell r="D1129" t="str">
            <v xml:space="preserve">1 с</v>
          </cell>
          <cell r="E1129"/>
          <cell r="F1129" t="str">
            <v>U</v>
          </cell>
          <cell r="G1129">
            <v>35</v>
          </cell>
          <cell r="H1129">
            <v>35</v>
          </cell>
          <cell r="I1129"/>
          <cell r="J1129"/>
          <cell r="K1129">
            <v>35</v>
          </cell>
          <cell r="L1129"/>
          <cell r="M1129"/>
          <cell r="N1129">
            <v>35</v>
          </cell>
          <cell r="O1129"/>
          <cell r="P1129"/>
          <cell r="Q1129">
            <v>35</v>
          </cell>
          <cell r="R1129"/>
          <cell r="S1129"/>
          <cell r="T1129">
            <v>35</v>
          </cell>
          <cell r="U1129"/>
          <cell r="V1129"/>
          <cell r="W1129">
            <v>35</v>
          </cell>
          <cell r="X1129"/>
          <cell r="Y1129"/>
        </row>
        <row r="1130">
          <cell r="A1130"/>
          <cell r="B1130"/>
          <cell r="C1130"/>
          <cell r="D1130" t="str">
            <v xml:space="preserve">2 с</v>
          </cell>
          <cell r="E1130"/>
          <cell r="F1130" t="str">
            <v>U</v>
          </cell>
          <cell r="G1130">
            <v>35</v>
          </cell>
          <cell r="H1130">
            <v>35</v>
          </cell>
          <cell r="I1130"/>
          <cell r="J1130"/>
          <cell r="K1130">
            <v>35</v>
          </cell>
          <cell r="L1130"/>
          <cell r="M1130"/>
          <cell r="N1130">
            <v>35</v>
          </cell>
          <cell r="O1130"/>
          <cell r="P1130"/>
          <cell r="Q1130">
            <v>35</v>
          </cell>
          <cell r="R1130"/>
          <cell r="S1130"/>
          <cell r="T1130">
            <v>35</v>
          </cell>
          <cell r="U1130"/>
          <cell r="V1130"/>
          <cell r="W1130">
            <v>35</v>
          </cell>
          <cell r="X1130"/>
          <cell r="Y1130"/>
        </row>
        <row r="1131">
          <cell r="A1131"/>
          <cell r="B1131"/>
          <cell r="C1131"/>
          <cell r="D1131" t="str">
            <v xml:space="preserve">1 с</v>
          </cell>
          <cell r="E1131"/>
          <cell r="F1131" t="str">
            <v>U</v>
          </cell>
          <cell r="G1131">
            <v>10</v>
          </cell>
          <cell r="H1131">
            <v>10</v>
          </cell>
          <cell r="I1131"/>
          <cell r="J1131"/>
          <cell r="K1131">
            <v>10</v>
          </cell>
          <cell r="L1131"/>
          <cell r="M1131"/>
          <cell r="N1131">
            <v>10</v>
          </cell>
          <cell r="O1131"/>
          <cell r="P1131"/>
          <cell r="Q1131">
            <v>10</v>
          </cell>
          <cell r="R1131"/>
          <cell r="S1131"/>
          <cell r="T1131">
            <v>10</v>
          </cell>
          <cell r="U1131"/>
          <cell r="V1131"/>
          <cell r="W1131">
            <v>10</v>
          </cell>
          <cell r="X1131"/>
          <cell r="Y1131"/>
        </row>
        <row r="1132">
          <cell r="A1132"/>
          <cell r="B1132"/>
          <cell r="C1132"/>
          <cell r="D1132" t="str">
            <v xml:space="preserve">2 с</v>
          </cell>
          <cell r="E1132"/>
          <cell r="F1132" t="str">
            <v>U</v>
          </cell>
          <cell r="G1132">
            <v>10</v>
          </cell>
          <cell r="H1132">
            <v>10</v>
          </cell>
          <cell r="I1132"/>
          <cell r="J1132"/>
          <cell r="K1132">
            <v>10</v>
          </cell>
          <cell r="L1132"/>
          <cell r="M1132"/>
          <cell r="N1132">
            <v>10</v>
          </cell>
          <cell r="O1132"/>
          <cell r="P1132"/>
          <cell r="Q1132">
            <v>10</v>
          </cell>
          <cell r="R1132"/>
          <cell r="S1132"/>
          <cell r="T1132">
            <v>10</v>
          </cell>
          <cell r="U1132"/>
          <cell r="V1132"/>
          <cell r="W1132">
            <v>10</v>
          </cell>
          <cell r="X1132"/>
          <cell r="Y1132"/>
        </row>
        <row r="1133">
          <cell r="A1133"/>
          <cell r="B1133" t="str">
            <v xml:space="preserve">1 с.ш</v>
          </cell>
          <cell r="C1133" t="str">
            <v xml:space="preserve">Новгородэнерго\ПО Боровичские ЭС\Боровичский РЭС\ПС 35 кВ\ПС Алешино\РУ-10 кВ\СШ-ТСН-1\ТСН-1\ТСН-1</v>
          </cell>
          <cell r="D1133" t="str">
            <v>ТСН-1</v>
          </cell>
          <cell r="E1133" t="str">
            <v>-</v>
          </cell>
          <cell r="F1133" t="str">
            <v>-</v>
          </cell>
          <cell r="G1133">
            <v>10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</row>
        <row r="1134">
          <cell r="A1134"/>
          <cell r="B1134"/>
          <cell r="C1134" t="str">
            <v xml:space="preserve">Новгородэнерго\ПО Боровичские ЭС\Боровичский РЭС\ПС 35 кВ\ПС Алешино\РУ-10 кВ\СШ-10-1\05\05</v>
          </cell>
          <cell r="D1134" t="str">
            <v>Л-5</v>
          </cell>
          <cell r="E1134" t="str">
            <v>-</v>
          </cell>
          <cell r="F1134" t="str">
            <v>-</v>
          </cell>
          <cell r="G1134">
            <v>10</v>
          </cell>
          <cell r="H1134">
            <v>2.3E-2</v>
          </cell>
          <cell r="I1134">
            <v>1.4E-2</v>
          </cell>
          <cell r="J1134">
            <v>2</v>
          </cell>
          <cell r="K1134">
            <v>2.3E-2</v>
          </cell>
          <cell r="L1134">
            <v>1.4E-2</v>
          </cell>
          <cell r="M1134">
            <v>2</v>
          </cell>
          <cell r="N1134">
            <v>2.3E-2</v>
          </cell>
          <cell r="O1134">
            <v>1.4E-2</v>
          </cell>
          <cell r="P1134">
            <v>2</v>
          </cell>
          <cell r="Q1134">
            <v>2.3E-2</v>
          </cell>
          <cell r="R1134">
            <v>1.4E-2</v>
          </cell>
          <cell r="S1134">
            <v>2</v>
          </cell>
          <cell r="T1134">
            <v>1.2E-2</v>
          </cell>
          <cell r="U1134">
            <v>1.0999999999999999E-2</v>
          </cell>
          <cell r="V1134">
            <v>1</v>
          </cell>
          <cell r="W1134">
            <v>1.2E-2</v>
          </cell>
          <cell r="X1134">
            <v>1.0999999999999999E-2</v>
          </cell>
          <cell r="Y1134">
            <v>1</v>
          </cell>
        </row>
        <row r="1135">
          <cell r="A1135"/>
          <cell r="B1135"/>
          <cell r="C1135" t="str">
            <v xml:space="preserve">Новгородэнерго\ПО Боровичские ЭС\Боровичский РЭС\ПС 35 кВ\ПС Алешино\РУ-10 кВ\СШ-10-1\06\06</v>
          </cell>
          <cell r="D1135" t="str">
            <v>Л-6</v>
          </cell>
          <cell r="E1135" t="str">
            <v>-</v>
          </cell>
          <cell r="F1135" t="str">
            <v>-</v>
          </cell>
          <cell r="G1135">
            <v>10</v>
          </cell>
          <cell r="H1135">
            <v>6.0999999999999999E-2</v>
          </cell>
          <cell r="I1135">
            <v>4.1000000000000002E-2</v>
          </cell>
          <cell r="J1135">
            <v>4</v>
          </cell>
          <cell r="K1135">
            <v>6.0999999999999999E-2</v>
          </cell>
          <cell r="L1135">
            <v>4.1000000000000002E-2</v>
          </cell>
          <cell r="M1135">
            <v>4</v>
          </cell>
          <cell r="N1135">
            <v>6.0999999999999999E-2</v>
          </cell>
          <cell r="O1135">
            <v>4.1000000000000002E-2</v>
          </cell>
          <cell r="P1135">
            <v>4</v>
          </cell>
          <cell r="Q1135">
            <v>6.0999999999999999E-2</v>
          </cell>
          <cell r="R1135">
            <v>4.1000000000000002E-2</v>
          </cell>
          <cell r="S1135">
            <v>4</v>
          </cell>
          <cell r="T1135">
            <v>4.5999999999999999E-2</v>
          </cell>
          <cell r="U1135">
            <v>3.3000000000000002E-2</v>
          </cell>
          <cell r="V1135">
            <v>3</v>
          </cell>
          <cell r="W1135">
            <v>4.5999999999999999E-2</v>
          </cell>
          <cell r="X1135">
            <v>3.3000000000000002E-2</v>
          </cell>
          <cell r="Y1135">
            <v>3</v>
          </cell>
        </row>
        <row r="1136">
          <cell r="A1136"/>
          <cell r="B1136"/>
          <cell r="C1136"/>
          <cell r="D1136" t="str">
            <v xml:space="preserve">Л-резерв 5а</v>
          </cell>
          <cell r="E1136" t="str">
            <v>-</v>
          </cell>
          <cell r="F1136" t="str">
            <v>-</v>
          </cell>
          <cell r="G1136">
            <v>10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</row>
        <row r="1137">
          <cell r="A1137"/>
          <cell r="B1137"/>
          <cell r="C1137"/>
          <cell r="D1137" t="str">
            <v xml:space="preserve">Л-резерв 6а</v>
          </cell>
          <cell r="E1137" t="str">
            <v>-</v>
          </cell>
          <cell r="F1137" t="str">
            <v>-</v>
          </cell>
          <cell r="G1137">
            <v>10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</row>
        <row r="1138">
          <cell r="A1138"/>
          <cell r="B1138" t="str">
            <v xml:space="preserve">2 с.ш</v>
          </cell>
          <cell r="C1138" t="str">
            <v xml:space="preserve">Новгородэнерго\ПО Боровичские ЭС\Боровичский РЭС\ПС 35 кВ\ПС Алешино\РУ-10 кВ\СШ-ТСН-2\ТСН-2\ТСН-2_(ЗАМЕНА ПУ ВРЕМЯ)</v>
          </cell>
          <cell r="D1138" t="str">
            <v>ТСН-2</v>
          </cell>
          <cell r="E1138" t="str">
            <v>-</v>
          </cell>
          <cell r="F1138" t="str">
            <v>-</v>
          </cell>
          <cell r="G1138">
            <v>10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</row>
        <row r="1139">
          <cell r="A1139"/>
          <cell r="B1139"/>
          <cell r="C1139" t="str">
            <v xml:space="preserve">Новгородэнерго\ПО Боровичские ЭС\Боровичский РЭС\ПС 35 кВ\ПС Алешино\РУ-10 кВ\СШ-10-2\01\01</v>
          </cell>
          <cell r="D1139" t="str">
            <v>Л-1</v>
          </cell>
          <cell r="E1139" t="str">
            <v>-</v>
          </cell>
          <cell r="F1139" t="str">
            <v>-</v>
          </cell>
          <cell r="G1139">
            <v>10</v>
          </cell>
          <cell r="H1139">
            <v>4.2999999999999997E-2</v>
          </cell>
          <cell r="I1139">
            <v>2.9000000000000001E-2</v>
          </cell>
          <cell r="J1139">
            <v>3</v>
          </cell>
          <cell r="K1139">
            <v>4.2999999999999997E-2</v>
          </cell>
          <cell r="L1139">
            <v>2.9000000000000001E-2</v>
          </cell>
          <cell r="M1139">
            <v>3</v>
          </cell>
          <cell r="N1139">
            <v>4.2999999999999997E-2</v>
          </cell>
          <cell r="O1139">
            <v>2.9000000000000001E-2</v>
          </cell>
          <cell r="P1139">
            <v>3</v>
          </cell>
          <cell r="Q1139">
            <v>4.2999999999999997E-2</v>
          </cell>
          <cell r="R1139">
            <v>2.9000000000000001E-2</v>
          </cell>
          <cell r="S1139">
            <v>3</v>
          </cell>
          <cell r="T1139">
            <v>2.5999999999999999E-2</v>
          </cell>
          <cell r="U1139">
            <v>2.2599999999999999E-2</v>
          </cell>
          <cell r="V1139">
            <v>2</v>
          </cell>
          <cell r="W1139">
            <v>2.5999999999999999E-2</v>
          </cell>
          <cell r="X1139">
            <v>2.2599999999999999E-2</v>
          </cell>
          <cell r="Y1139">
            <v>2</v>
          </cell>
        </row>
        <row r="1140">
          <cell r="A1140"/>
          <cell r="B1140"/>
          <cell r="C1140" t="str">
            <v xml:space="preserve">Новгородэнерго\ПО Боровичские ЭС\Боровичский РЭС\ПС 35 кВ\ПС Алешино\РУ-10 кВ\СШ-10-2\02\02</v>
          </cell>
          <cell r="D1140" t="str">
            <v>Л-2</v>
          </cell>
          <cell r="E1140" t="str">
            <v>-</v>
          </cell>
          <cell r="F1140" t="str">
            <v>-</v>
          </cell>
          <cell r="G1140">
            <v>10</v>
          </cell>
          <cell r="H1140">
            <v>0.06</v>
          </cell>
          <cell r="I1140">
            <v>2.3E-2</v>
          </cell>
          <cell r="J1140">
            <v>4</v>
          </cell>
          <cell r="K1140">
            <v>0.06</v>
          </cell>
          <cell r="L1140">
            <v>2.3E-2</v>
          </cell>
          <cell r="M1140">
            <v>4</v>
          </cell>
          <cell r="N1140">
            <v>0.06</v>
          </cell>
          <cell r="O1140">
            <v>2.3E-2</v>
          </cell>
          <cell r="P1140">
            <v>4</v>
          </cell>
          <cell r="Q1140">
            <v>0.06</v>
          </cell>
          <cell r="R1140">
            <v>2.3E-2</v>
          </cell>
          <cell r="S1140">
            <v>4</v>
          </cell>
          <cell r="T1140">
            <v>2.7E-2</v>
          </cell>
          <cell r="U1140">
            <v>1.9E-2</v>
          </cell>
          <cell r="V1140">
            <v>2</v>
          </cell>
          <cell r="W1140">
            <v>2.7E-2</v>
          </cell>
          <cell r="X1140">
            <v>1.9E-2</v>
          </cell>
          <cell r="Y1140">
            <v>2</v>
          </cell>
        </row>
        <row r="1141">
          <cell r="A1141"/>
          <cell r="B1141"/>
          <cell r="C1141" t="str">
            <v xml:space="preserve">Новгородэнерго\ПО Боровичские ЭС\Боровичский РЭС\ПС 35 кВ\ПС Алешино\РУ-10 кВ\СШ-10-2\03\03</v>
          </cell>
          <cell r="D1141" t="str">
            <v>Л-3</v>
          </cell>
          <cell r="E1141" t="str">
            <v>-</v>
          </cell>
          <cell r="F1141" t="str">
            <v>-</v>
          </cell>
          <cell r="G1141">
            <v>10</v>
          </cell>
          <cell r="H1141">
            <v>3.5000000000000003E-2</v>
          </cell>
          <cell r="I1141">
            <v>3.2000000000000001E-2</v>
          </cell>
          <cell r="J1141">
            <v>3</v>
          </cell>
          <cell r="K1141">
            <v>3.5000000000000003E-2</v>
          </cell>
          <cell r="L1141">
            <v>3.2000000000000001E-2</v>
          </cell>
          <cell r="M1141">
            <v>3</v>
          </cell>
          <cell r="N1141">
            <v>3.5000000000000003E-2</v>
          </cell>
          <cell r="O1141">
            <v>3.2000000000000001E-2</v>
          </cell>
          <cell r="P1141">
            <v>3</v>
          </cell>
          <cell r="Q1141">
            <v>3.5000000000000003E-2</v>
          </cell>
          <cell r="R1141">
            <v>3.2000000000000001E-2</v>
          </cell>
          <cell r="S1141">
            <v>3</v>
          </cell>
          <cell r="T1141">
            <v>3.6999999999999998E-2</v>
          </cell>
          <cell r="U1141">
            <v>3.4000000000000002E-2</v>
          </cell>
          <cell r="V1141">
            <v>3</v>
          </cell>
          <cell r="W1141">
            <v>3.6999999999999998E-2</v>
          </cell>
          <cell r="X1141">
            <v>3.4000000000000002E-2</v>
          </cell>
          <cell r="Y1141">
            <v>3</v>
          </cell>
        </row>
        <row r="1142">
          <cell r="A1142"/>
          <cell r="B1142"/>
          <cell r="C1142" t="str">
            <v xml:space="preserve">Новгородэнерго\ПО Боровичские ЭС\Боровичский РЭС\ПС 35 кВ\ПС Алешино\РУ-10 кВ\СШ-10-2\04\04</v>
          </cell>
          <cell r="D1142" t="str">
            <v>Л-4</v>
          </cell>
          <cell r="E1142" t="str">
            <v>-</v>
          </cell>
          <cell r="F1142" t="str">
            <v>-</v>
          </cell>
          <cell r="G1142">
            <v>10</v>
          </cell>
          <cell r="H1142">
            <v>6.9000000000000006E-2</v>
          </cell>
          <cell r="I1142">
            <v>5.7000000000000002E-2</v>
          </cell>
          <cell r="J1142">
            <v>5</v>
          </cell>
          <cell r="K1142">
            <v>6.9000000000000006E-2</v>
          </cell>
          <cell r="L1142">
            <v>5.7000000000000002E-2</v>
          </cell>
          <cell r="M1142">
            <v>5</v>
          </cell>
          <cell r="N1142">
            <v>6.9000000000000006E-2</v>
          </cell>
          <cell r="O1142">
            <v>5.7000000000000002E-2</v>
          </cell>
          <cell r="P1142">
            <v>5</v>
          </cell>
          <cell r="Q1142">
            <v>6.9000000000000006E-2</v>
          </cell>
          <cell r="R1142">
            <v>5.7000000000000002E-2</v>
          </cell>
          <cell r="S1142">
            <v>5</v>
          </cell>
          <cell r="T1142">
            <v>4.2999999999999997E-2</v>
          </cell>
          <cell r="U1142">
            <v>5.7000000000000002E-2</v>
          </cell>
          <cell r="V1142">
            <v>4</v>
          </cell>
          <cell r="W1142">
            <v>4.2999999999999997E-2</v>
          </cell>
          <cell r="X1142">
            <v>5.7000000000000002E-2</v>
          </cell>
          <cell r="Y1142">
            <v>4</v>
          </cell>
        </row>
        <row r="1143">
          <cell r="A1143"/>
          <cell r="B1143" t="str">
            <v xml:space="preserve">Небаланс шин-35 кВ</v>
          </cell>
          <cell r="C1143"/>
          <cell r="D1143" t="str">
            <v>прием</v>
          </cell>
          <cell r="E1143"/>
          <cell r="F1143"/>
          <cell r="G1143"/>
          <cell r="H1143">
            <v>0</v>
          </cell>
          <cell r="I1143">
            <v>0</v>
          </cell>
          <cell r="J1143"/>
          <cell r="K1143">
            <v>0</v>
          </cell>
          <cell r="L1143">
            <v>0</v>
          </cell>
          <cell r="M1143"/>
          <cell r="N1143">
            <v>0</v>
          </cell>
          <cell r="O1143">
            <v>0</v>
          </cell>
          <cell r="P1143"/>
          <cell r="Q1143">
            <v>0</v>
          </cell>
          <cell r="R1143">
            <v>0</v>
          </cell>
          <cell r="S1143"/>
          <cell r="T1143">
            <v>0</v>
          </cell>
          <cell r="U1143">
            <v>0</v>
          </cell>
          <cell r="V1143"/>
          <cell r="W1143">
            <v>0</v>
          </cell>
          <cell r="X1143">
            <v>0</v>
          </cell>
          <cell r="Y1143"/>
        </row>
        <row r="1144">
          <cell r="A1144"/>
          <cell r="B1144"/>
          <cell r="C1144"/>
          <cell r="D1144" t="str">
            <v>отдача</v>
          </cell>
          <cell r="E1144"/>
          <cell r="F1144"/>
          <cell r="G1144"/>
          <cell r="H1144">
            <v>0</v>
          </cell>
          <cell r="I1144">
            <v>0</v>
          </cell>
          <cell r="J1144"/>
          <cell r="K1144">
            <v>0</v>
          </cell>
          <cell r="L1144">
            <v>0</v>
          </cell>
          <cell r="M1144"/>
          <cell r="N1144">
            <v>0</v>
          </cell>
          <cell r="O1144">
            <v>0</v>
          </cell>
          <cell r="P1144"/>
          <cell r="Q1144">
            <v>0</v>
          </cell>
          <cell r="R1144">
            <v>0</v>
          </cell>
          <cell r="S1144"/>
          <cell r="T1144">
            <v>0</v>
          </cell>
          <cell r="U1144">
            <v>0</v>
          </cell>
          <cell r="V1144"/>
          <cell r="W1144">
            <v>0</v>
          </cell>
          <cell r="X1144">
            <v>0</v>
          </cell>
          <cell r="Y1144"/>
        </row>
        <row r="1145">
          <cell r="A1145"/>
          <cell r="B1145"/>
          <cell r="C1145"/>
          <cell r="D1145" t="str">
            <v xml:space="preserve">небаланс %</v>
          </cell>
          <cell r="E1145"/>
          <cell r="F1145"/>
          <cell r="G1145"/>
          <cell r="H1145" t="e">
            <v>#DIV/0!</v>
          </cell>
          <cell r="I1145" t="e">
            <v>#DIV/0!</v>
          </cell>
          <cell r="J1145"/>
          <cell r="K1145" t="e">
            <v>#DIV/0!</v>
          </cell>
          <cell r="L1145" t="e">
            <v>#DIV/0!</v>
          </cell>
          <cell r="M1145"/>
          <cell r="N1145" t="e">
            <v>#DIV/0!</v>
          </cell>
          <cell r="O1145" t="e">
            <v>#DIV/0!</v>
          </cell>
          <cell r="P1145"/>
          <cell r="Q1145" t="e">
            <v>#DIV/0!</v>
          </cell>
          <cell r="R1145" t="e">
            <v>#DIV/0!</v>
          </cell>
          <cell r="S1145"/>
          <cell r="T1145" t="e">
            <v>#DIV/0!</v>
          </cell>
          <cell r="U1145" t="e">
            <v>#DIV/0!</v>
          </cell>
          <cell r="V1145"/>
          <cell r="W1145" t="e">
            <v>#DIV/0!</v>
          </cell>
          <cell r="X1145" t="e">
            <v>#DIV/0!</v>
          </cell>
          <cell r="Y1145"/>
        </row>
        <row r="1146">
          <cell r="A1146"/>
          <cell r="B1146" t="str">
            <v xml:space="preserve">Небаланс шин-10 кВ 1с.ш.</v>
          </cell>
          <cell r="C1146"/>
          <cell r="D1146" t="str">
            <v>прием</v>
          </cell>
          <cell r="E1146"/>
          <cell r="F1146"/>
          <cell r="G1146"/>
          <cell r="H1146">
            <v>0</v>
          </cell>
          <cell r="I1146">
            <v>0</v>
          </cell>
          <cell r="J1146"/>
          <cell r="K1146">
            <v>0</v>
          </cell>
          <cell r="L1146">
            <v>0</v>
          </cell>
          <cell r="M1146"/>
          <cell r="N1146">
            <v>0</v>
          </cell>
          <cell r="O1146">
            <v>0</v>
          </cell>
          <cell r="P1146"/>
          <cell r="Q1146">
            <v>0</v>
          </cell>
          <cell r="R1146">
            <v>0</v>
          </cell>
          <cell r="S1146"/>
          <cell r="T1146">
            <v>0</v>
          </cell>
          <cell r="U1146">
            <v>0</v>
          </cell>
          <cell r="V1146"/>
          <cell r="W1146">
            <v>0</v>
          </cell>
          <cell r="X1146">
            <v>0</v>
          </cell>
          <cell r="Y1146"/>
        </row>
        <row r="1147">
          <cell r="A1147"/>
          <cell r="B1147"/>
          <cell r="C1147"/>
          <cell r="D1147" t="str">
            <v>отдача</v>
          </cell>
          <cell r="E1147"/>
          <cell r="F1147"/>
          <cell r="G1147"/>
          <cell r="H1147">
            <v>8.4000000000000005E-2</v>
          </cell>
          <cell r="I1147">
            <v>5.5E-2</v>
          </cell>
          <cell r="J1147"/>
          <cell r="K1147">
            <v>8.4000000000000005E-2</v>
          </cell>
          <cell r="L1147">
            <v>5.5E-2</v>
          </cell>
          <cell r="M1147"/>
          <cell r="N1147">
            <v>8.4000000000000005E-2</v>
          </cell>
          <cell r="O1147">
            <v>5.5E-2</v>
          </cell>
          <cell r="P1147"/>
          <cell r="Q1147">
            <v>8.4000000000000005E-2</v>
          </cell>
          <cell r="R1147">
            <v>5.5E-2</v>
          </cell>
          <cell r="S1147"/>
          <cell r="T1147">
            <v>5.8000000000000003E-2</v>
          </cell>
          <cell r="U1147">
            <v>4.3999999999999997E-2</v>
          </cell>
          <cell r="V1147"/>
          <cell r="W1147">
            <v>5.8000000000000003E-2</v>
          </cell>
          <cell r="X1147">
            <v>4.3999999999999997E-2</v>
          </cell>
          <cell r="Y1147"/>
        </row>
        <row r="1148">
          <cell r="A1148"/>
          <cell r="B1148"/>
          <cell r="C1148"/>
          <cell r="D1148" t="str">
            <v>небаланс</v>
          </cell>
          <cell r="E1148"/>
          <cell r="F1148"/>
          <cell r="G1148"/>
          <cell r="H1148" t="e">
            <v>#DIV/0!</v>
          </cell>
          <cell r="I1148" t="e">
            <v>#DIV/0!</v>
          </cell>
          <cell r="J1148"/>
          <cell r="K1148" t="e">
            <v>#DIV/0!</v>
          </cell>
          <cell r="L1148" t="e">
            <v>#DIV/0!</v>
          </cell>
          <cell r="M1148"/>
          <cell r="N1148" t="e">
            <v>#DIV/0!</v>
          </cell>
          <cell r="O1148" t="e">
            <v>#DIV/0!</v>
          </cell>
          <cell r="P1148"/>
          <cell r="Q1148" t="e">
            <v>#DIV/0!</v>
          </cell>
          <cell r="R1148" t="e">
            <v>#DIV/0!</v>
          </cell>
          <cell r="S1148"/>
          <cell r="T1148" t="e">
            <v>#DIV/0!</v>
          </cell>
          <cell r="U1148" t="e">
            <v>#DIV/0!</v>
          </cell>
          <cell r="V1148"/>
          <cell r="W1148" t="e">
            <v>#DIV/0!</v>
          </cell>
          <cell r="X1148" t="e">
            <v>#DIV/0!</v>
          </cell>
          <cell r="Y1148"/>
        </row>
        <row r="1149">
          <cell r="A1149"/>
          <cell r="B1149" t="str">
            <v xml:space="preserve">Небаланс шин-10 кВ 2с.ш.</v>
          </cell>
          <cell r="C1149"/>
          <cell r="D1149" t="str">
            <v>прием</v>
          </cell>
          <cell r="E1149"/>
          <cell r="F1149"/>
          <cell r="G1149"/>
          <cell r="H1149">
            <v>0.29199999999999998</v>
          </cell>
          <cell r="I1149">
            <v>0.193</v>
          </cell>
          <cell r="J1149"/>
          <cell r="K1149">
            <v>0.29199999999999998</v>
          </cell>
          <cell r="L1149">
            <v>0.193</v>
          </cell>
          <cell r="M1149"/>
          <cell r="N1149">
            <v>0.29199999999999998</v>
          </cell>
          <cell r="O1149">
            <v>0.193</v>
          </cell>
          <cell r="P1149"/>
          <cell r="Q1149">
            <v>0.29199999999999998</v>
          </cell>
          <cell r="R1149">
            <v>0.193</v>
          </cell>
          <cell r="S1149"/>
          <cell r="T1149">
            <v>0.191</v>
          </cell>
          <cell r="U1149">
            <v>0.17799999999999999</v>
          </cell>
          <cell r="V1149"/>
          <cell r="W1149">
            <v>0.191</v>
          </cell>
          <cell r="X1149">
            <v>0.17799999999999999</v>
          </cell>
          <cell r="Y1149"/>
        </row>
        <row r="1150">
          <cell r="A1150"/>
          <cell r="B1150"/>
          <cell r="C1150"/>
          <cell r="D1150" t="str">
            <v>отдача</v>
          </cell>
          <cell r="E1150"/>
          <cell r="F1150"/>
          <cell r="G1150"/>
          <cell r="H1150">
            <v>0.20699999999999999</v>
          </cell>
          <cell r="I1150">
            <v>0.14099999999999999</v>
          </cell>
          <cell r="J1150"/>
          <cell r="K1150">
            <v>0.20699999999999999</v>
          </cell>
          <cell r="L1150">
            <v>0.14099999999999999</v>
          </cell>
          <cell r="M1150"/>
          <cell r="N1150">
            <v>0.20699999999999999</v>
          </cell>
          <cell r="O1150">
            <v>0.14099999999999999</v>
          </cell>
          <cell r="P1150"/>
          <cell r="Q1150">
            <v>0.20699999999999999</v>
          </cell>
          <cell r="R1150">
            <v>0.14099999999999999</v>
          </cell>
          <cell r="S1150"/>
          <cell r="T1150">
            <v>0.13300000000000001</v>
          </cell>
          <cell r="U1150">
            <v>0.1326</v>
          </cell>
          <cell r="V1150"/>
          <cell r="W1150">
            <v>0.13300000000000001</v>
          </cell>
          <cell r="X1150">
            <v>0.1326</v>
          </cell>
          <cell r="Y1150"/>
        </row>
        <row r="1151">
          <cell r="A1151"/>
          <cell r="B1151"/>
          <cell r="C1151"/>
          <cell r="D1151" t="str">
            <v>небаланс</v>
          </cell>
          <cell r="E1151"/>
          <cell r="F1151"/>
          <cell r="G1151"/>
          <cell r="H1151">
            <v>29.109589041095902</v>
          </cell>
          <cell r="I1151">
            <v>26.9430051813472</v>
          </cell>
          <cell r="J1151"/>
          <cell r="K1151">
            <v>29.109589041095902</v>
          </cell>
          <cell r="L1151">
            <v>26.9430051813472</v>
          </cell>
          <cell r="M1151"/>
          <cell r="N1151">
            <v>29.109589041095902</v>
          </cell>
          <cell r="O1151">
            <v>26.9430051813472</v>
          </cell>
          <cell r="P1151"/>
          <cell r="Q1151">
            <v>29.109589041095902</v>
          </cell>
          <cell r="R1151">
            <v>26.9430051813472</v>
          </cell>
          <cell r="S1151"/>
          <cell r="T1151">
            <v>30.366492146596901</v>
          </cell>
          <cell r="U1151">
            <v>25.5056179775281</v>
          </cell>
          <cell r="V1151"/>
          <cell r="W1151">
            <v>30.366492146596901</v>
          </cell>
          <cell r="X1151">
            <v>25.5056179775281</v>
          </cell>
          <cell r="Y1151"/>
        </row>
        <row r="1152">
          <cell r="A1152">
            <v>33</v>
          </cell>
          <cell r="B1152" t="str">
            <v xml:space="preserve">ПС 35 кВ Посад</v>
          </cell>
          <cell r="C1152"/>
          <cell r="D1152"/>
          <cell r="E1152"/>
          <cell r="F1152"/>
          <cell r="G1152"/>
          <cell r="H1152"/>
          <cell r="I1152"/>
          <cell r="J1152"/>
          <cell r="K1152"/>
          <cell r="L1152"/>
          <cell r="M1152"/>
          <cell r="N1152"/>
          <cell r="O1152"/>
          <cell r="P1152"/>
          <cell r="Q1152"/>
          <cell r="R1152"/>
          <cell r="S1152"/>
          <cell r="T1152"/>
          <cell r="U1152"/>
          <cell r="V1152"/>
          <cell r="W1152"/>
          <cell r="X1152"/>
          <cell r="Y1152"/>
        </row>
        <row r="1153">
          <cell r="A1153"/>
          <cell r="B1153"/>
          <cell r="C1153"/>
          <cell r="D1153" t="str">
            <v>Т-1</v>
          </cell>
          <cell r="E1153"/>
          <cell r="F1153" t="str">
            <v>СН</v>
          </cell>
          <cell r="G1153">
            <v>35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</row>
        <row r="1154">
          <cell r="A1154"/>
          <cell r="B1154"/>
          <cell r="C1154"/>
          <cell r="D1154"/>
          <cell r="E1154"/>
          <cell r="F1154" t="str">
            <v>НН</v>
          </cell>
          <cell r="G1154">
            <v>10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</row>
        <row r="1155">
          <cell r="A1155"/>
          <cell r="B1155"/>
          <cell r="C1155"/>
          <cell r="D1155"/>
          <cell r="E1155"/>
          <cell r="F1155" t="str">
            <v>РПН</v>
          </cell>
          <cell r="G1155" t="str">
            <v>-</v>
          </cell>
          <cell r="H1155"/>
          <cell r="I1155"/>
          <cell r="J1155"/>
          <cell r="K1155"/>
          <cell r="L1155"/>
          <cell r="M1155"/>
          <cell r="N1155"/>
          <cell r="O1155"/>
          <cell r="P1155"/>
          <cell r="Q1155"/>
          <cell r="R1155"/>
          <cell r="S1155"/>
          <cell r="T1155"/>
          <cell r="U1155"/>
          <cell r="V1155"/>
          <cell r="W1155"/>
          <cell r="X1155"/>
          <cell r="Y1155"/>
        </row>
        <row r="1156">
          <cell r="A1156"/>
          <cell r="C1156"/>
          <cell r="D1156"/>
          <cell r="E1156"/>
          <cell r="F1156" t="str">
            <v>ПБВ</v>
          </cell>
          <cell r="G1156" t="str">
            <v>-</v>
          </cell>
          <cell r="H1156"/>
          <cell r="I1156"/>
          <cell r="J1156"/>
          <cell r="K1156"/>
          <cell r="L1156"/>
          <cell r="M1156"/>
          <cell r="N1156"/>
          <cell r="O1156"/>
          <cell r="P1156"/>
          <cell r="Q1156"/>
          <cell r="R1156"/>
          <cell r="S1156"/>
          <cell r="T1156"/>
          <cell r="U1156"/>
          <cell r="V1156"/>
          <cell r="W1156"/>
          <cell r="X1156"/>
          <cell r="Y1156"/>
        </row>
        <row r="1157">
          <cell r="A1157"/>
          <cell r="B1157"/>
          <cell r="C1157"/>
          <cell r="D1157" t="str">
            <v>Т-2</v>
          </cell>
          <cell r="E1157"/>
          <cell r="F1157" t="str">
            <v>СН</v>
          </cell>
          <cell r="G1157">
            <v>35</v>
          </cell>
          <cell r="H1157">
            <v>0.48499999999999999</v>
          </cell>
          <cell r="I1157">
            <v>0.183</v>
          </cell>
          <cell r="J1157">
            <v>9</v>
          </cell>
          <cell r="K1157">
            <v>0.48499999999999999</v>
          </cell>
          <cell r="L1157">
            <v>0.183</v>
          </cell>
          <cell r="M1157">
            <v>9</v>
          </cell>
          <cell r="N1157">
            <v>0.48499999999999999</v>
          </cell>
          <cell r="O1157">
            <v>0.183</v>
          </cell>
          <cell r="P1157">
            <v>9</v>
          </cell>
          <cell r="Q1157">
            <v>0.48499999999999999</v>
          </cell>
          <cell r="R1157">
            <v>0.183</v>
          </cell>
          <cell r="S1157">
            <v>9</v>
          </cell>
          <cell r="T1157">
            <v>0.29099999999999998</v>
          </cell>
          <cell r="U1157">
            <v>0.16500000000000001</v>
          </cell>
          <cell r="V1157">
            <v>19</v>
          </cell>
          <cell r="W1157">
            <v>0.29099999999999998</v>
          </cell>
          <cell r="X1157">
            <v>0.16500000000000001</v>
          </cell>
          <cell r="Y1157">
            <v>19</v>
          </cell>
        </row>
        <row r="1158">
          <cell r="A1158"/>
          <cell r="B1158"/>
          <cell r="C1158"/>
          <cell r="D1158"/>
          <cell r="E1158"/>
          <cell r="F1158" t="str">
            <v>НН</v>
          </cell>
          <cell r="G1158">
            <v>10</v>
          </cell>
          <cell r="H1158">
            <v>0.48499999999999999</v>
          </cell>
          <cell r="I1158">
            <v>0.183</v>
          </cell>
          <cell r="J1158">
            <v>30</v>
          </cell>
          <cell r="K1158">
            <v>0.48499999999999999</v>
          </cell>
          <cell r="L1158">
            <v>0.183</v>
          </cell>
          <cell r="M1158">
            <v>30</v>
          </cell>
          <cell r="N1158">
            <v>0.48499999999999999</v>
          </cell>
          <cell r="O1158">
            <v>0.183</v>
          </cell>
          <cell r="P1158">
            <v>30</v>
          </cell>
          <cell r="Q1158">
            <v>0.48499999999999999</v>
          </cell>
          <cell r="R1158">
            <v>0.183</v>
          </cell>
          <cell r="S1158">
            <v>30</v>
          </cell>
          <cell r="T1158">
            <v>0.29099999999999998</v>
          </cell>
          <cell r="U1158">
            <v>0.16500000000000001</v>
          </cell>
          <cell r="V1158">
            <v>19</v>
          </cell>
          <cell r="W1158">
            <v>0.29099999999999998</v>
          </cell>
          <cell r="X1158">
            <v>0.16500000000000001</v>
          </cell>
          <cell r="Y1158">
            <v>19</v>
          </cell>
        </row>
        <row r="1159">
          <cell r="A1159"/>
          <cell r="B1159"/>
          <cell r="C1159"/>
          <cell r="D1159"/>
          <cell r="E1159"/>
          <cell r="F1159" t="str">
            <v>РПН</v>
          </cell>
          <cell r="G1159" t="str">
            <v>-</v>
          </cell>
          <cell r="H1159"/>
          <cell r="I1159"/>
          <cell r="J1159"/>
          <cell r="K1159"/>
          <cell r="L1159"/>
          <cell r="M1159"/>
          <cell r="N1159"/>
          <cell r="O1159"/>
          <cell r="P1159"/>
          <cell r="Q1159"/>
          <cell r="R1159"/>
          <cell r="S1159"/>
          <cell r="T1159"/>
          <cell r="U1159"/>
          <cell r="V1159"/>
          <cell r="W1159"/>
          <cell r="X1159"/>
          <cell r="Y1159"/>
        </row>
        <row r="1160">
          <cell r="A1160"/>
          <cell r="C1160"/>
          <cell r="D1160"/>
          <cell r="E1160"/>
          <cell r="F1160" t="str">
            <v>ПБВ</v>
          </cell>
          <cell r="G1160" t="str">
            <v>-</v>
          </cell>
          <cell r="H1160"/>
          <cell r="I1160"/>
          <cell r="J1160"/>
          <cell r="K1160"/>
          <cell r="L1160"/>
          <cell r="M1160"/>
          <cell r="N1160"/>
          <cell r="O1160"/>
          <cell r="P1160"/>
          <cell r="Q1160"/>
          <cell r="R1160"/>
          <cell r="S1160"/>
          <cell r="T1160"/>
          <cell r="U1160"/>
          <cell r="V1160"/>
          <cell r="W1160"/>
          <cell r="X1160"/>
          <cell r="Y1160"/>
        </row>
        <row r="1161">
          <cell r="A1161"/>
          <cell r="B1161" t="str">
            <v xml:space="preserve">1 с.ш.</v>
          </cell>
          <cell r="C1161"/>
          <cell r="D1161" t="str">
            <v>Л.Опеченская-1</v>
          </cell>
          <cell r="E1161" t="str">
            <v>-</v>
          </cell>
          <cell r="F1161"/>
          <cell r="G1161">
            <v>35</v>
          </cell>
          <cell r="H1161">
            <v>8.0000000000000002E-3</v>
          </cell>
          <cell r="I1161">
            <v>1E-3</v>
          </cell>
          <cell r="J1161">
            <v>0</v>
          </cell>
          <cell r="K1161">
            <v>8.0000000000000002E-3</v>
          </cell>
          <cell r="L1161">
            <v>1E-3</v>
          </cell>
          <cell r="M1161">
            <v>0</v>
          </cell>
          <cell r="N1161">
            <v>8.0000000000000002E-3</v>
          </cell>
          <cell r="O1161">
            <v>1E-3</v>
          </cell>
          <cell r="P1161">
            <v>0</v>
          </cell>
          <cell r="Q1161">
            <v>8.0000000000000002E-3</v>
          </cell>
          <cell r="R1161">
            <v>1E-3</v>
          </cell>
          <cell r="S1161">
            <v>0</v>
          </cell>
          <cell r="T1161">
            <v>6.0000000000000001E-3</v>
          </cell>
          <cell r="U1161">
            <v>1E-3</v>
          </cell>
          <cell r="V1161">
            <v>0</v>
          </cell>
          <cell r="W1161">
            <v>6.0000000000000001E-3</v>
          </cell>
          <cell r="X1161">
            <v>1E-3</v>
          </cell>
          <cell r="Y1161">
            <v>0</v>
          </cell>
        </row>
        <row r="1162">
          <cell r="A1162"/>
          <cell r="B1162" t="str">
            <v xml:space="preserve">2 с.ш.</v>
          </cell>
          <cell r="C1162"/>
          <cell r="D1162" t="str">
            <v>Л.Перелучская-1</v>
          </cell>
          <cell r="E1162" t="str">
            <v>-</v>
          </cell>
          <cell r="F1162"/>
          <cell r="G1162">
            <v>35</v>
          </cell>
          <cell r="H1162">
            <v>3.8E-3</v>
          </cell>
          <cell r="I1162">
            <v>5.4000000000000003E-3</v>
          </cell>
          <cell r="J1162">
            <v>0</v>
          </cell>
          <cell r="K1162">
            <v>3.8E-3</v>
          </cell>
          <cell r="L1162">
            <v>5.4000000000000003E-3</v>
          </cell>
          <cell r="M1162">
            <v>0</v>
          </cell>
          <cell r="N1162">
            <v>3.8E-3</v>
          </cell>
          <cell r="O1162">
            <v>5.4000000000000003E-3</v>
          </cell>
          <cell r="P1162">
            <v>0</v>
          </cell>
          <cell r="Q1162">
            <v>3.8E-3</v>
          </cell>
          <cell r="R1162">
            <v>5.4000000000000003E-3</v>
          </cell>
          <cell r="S1162">
            <v>0</v>
          </cell>
          <cell r="T1162">
            <v>4.0000000000000001E-3</v>
          </cell>
          <cell r="U1162">
            <v>6.0000000000000001E-3</v>
          </cell>
          <cell r="V1162">
            <v>0</v>
          </cell>
          <cell r="W1162">
            <v>4.0000000000000001E-3</v>
          </cell>
          <cell r="X1162">
            <v>6.0000000000000001E-3</v>
          </cell>
          <cell r="Y1162">
            <v>0</v>
          </cell>
        </row>
        <row r="1163">
          <cell r="A1163"/>
          <cell r="B1163"/>
          <cell r="C1163"/>
          <cell r="D1163" t="str">
            <v xml:space="preserve">1 с</v>
          </cell>
          <cell r="E1163"/>
          <cell r="F1163" t="str">
            <v>U</v>
          </cell>
          <cell r="G1163">
            <v>35</v>
          </cell>
          <cell r="H1163">
            <v>35</v>
          </cell>
          <cell r="I1163"/>
          <cell r="J1163"/>
          <cell r="K1163">
            <v>35</v>
          </cell>
          <cell r="L1163"/>
          <cell r="M1163"/>
          <cell r="N1163">
            <v>35</v>
          </cell>
          <cell r="O1163"/>
          <cell r="P1163"/>
          <cell r="Q1163">
            <v>35</v>
          </cell>
          <cell r="R1163"/>
          <cell r="S1163"/>
          <cell r="T1163">
            <v>35</v>
          </cell>
          <cell r="U1163"/>
          <cell r="V1163"/>
          <cell r="W1163">
            <v>35</v>
          </cell>
          <cell r="X1163"/>
          <cell r="Y1163"/>
        </row>
        <row r="1164">
          <cell r="A1164"/>
          <cell r="B1164"/>
          <cell r="C1164"/>
          <cell r="D1164" t="str">
            <v xml:space="preserve">2 с</v>
          </cell>
          <cell r="E1164"/>
          <cell r="F1164" t="str">
            <v>U</v>
          </cell>
          <cell r="G1164">
            <v>35</v>
          </cell>
          <cell r="H1164">
            <v>35</v>
          </cell>
          <cell r="I1164"/>
          <cell r="J1164"/>
          <cell r="K1164">
            <v>35</v>
          </cell>
          <cell r="L1164"/>
          <cell r="M1164"/>
          <cell r="N1164">
            <v>35</v>
          </cell>
          <cell r="O1164"/>
          <cell r="P1164"/>
          <cell r="Q1164">
            <v>35</v>
          </cell>
          <cell r="R1164"/>
          <cell r="S1164"/>
          <cell r="T1164">
            <v>35</v>
          </cell>
          <cell r="U1164"/>
          <cell r="V1164"/>
          <cell r="W1164">
            <v>35</v>
          </cell>
          <cell r="X1164"/>
          <cell r="Y1164"/>
        </row>
        <row r="1165">
          <cell r="A1165"/>
          <cell r="B1165"/>
          <cell r="C1165"/>
          <cell r="D1165" t="str">
            <v xml:space="preserve">1 с</v>
          </cell>
          <cell r="E1165"/>
          <cell r="F1165" t="str">
            <v>U</v>
          </cell>
          <cell r="G1165">
            <v>10</v>
          </cell>
          <cell r="H1165">
            <v>10</v>
          </cell>
          <cell r="I1165"/>
          <cell r="J1165"/>
          <cell r="K1165">
            <v>10</v>
          </cell>
          <cell r="L1165"/>
          <cell r="M1165"/>
          <cell r="N1165">
            <v>10</v>
          </cell>
          <cell r="O1165"/>
          <cell r="P1165"/>
          <cell r="Q1165">
            <v>10</v>
          </cell>
          <cell r="R1165"/>
          <cell r="S1165"/>
          <cell r="T1165">
            <v>10</v>
          </cell>
          <cell r="U1165"/>
          <cell r="V1165"/>
          <cell r="W1165">
            <v>10</v>
          </cell>
          <cell r="X1165"/>
          <cell r="Y1165"/>
        </row>
        <row r="1166">
          <cell r="A1166"/>
          <cell r="B1166"/>
          <cell r="C1166"/>
          <cell r="D1166" t="str">
            <v xml:space="preserve">2 с</v>
          </cell>
          <cell r="E1166"/>
          <cell r="F1166" t="str">
            <v>U</v>
          </cell>
          <cell r="G1166">
            <v>10</v>
          </cell>
          <cell r="H1166">
            <v>10</v>
          </cell>
          <cell r="I1166"/>
          <cell r="J1166"/>
          <cell r="K1166">
            <v>10</v>
          </cell>
          <cell r="L1166"/>
          <cell r="M1166"/>
          <cell r="N1166">
            <v>10</v>
          </cell>
          <cell r="O1166"/>
          <cell r="P1166"/>
          <cell r="Q1166">
            <v>10</v>
          </cell>
          <cell r="R1166"/>
          <cell r="S1166"/>
          <cell r="T1166">
            <v>10</v>
          </cell>
          <cell r="U1166"/>
          <cell r="V1166"/>
          <cell r="W1166">
            <v>10</v>
          </cell>
          <cell r="X1166"/>
          <cell r="Y1166"/>
        </row>
        <row r="1167">
          <cell r="A1167"/>
          <cell r="B1167" t="str">
            <v xml:space="preserve">1 с.ш</v>
          </cell>
          <cell r="C1167"/>
          <cell r="D1167" t="str">
            <v>ТСН-1</v>
          </cell>
          <cell r="E1167" t="str">
            <v>-</v>
          </cell>
          <cell r="F1167" t="str">
            <v>-</v>
          </cell>
          <cell r="G1167">
            <v>10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</row>
        <row r="1168">
          <cell r="A1168"/>
          <cell r="B1168"/>
          <cell r="C1168"/>
          <cell r="D1168" t="str">
            <v>Л-1</v>
          </cell>
          <cell r="E1168" t="str">
            <v>-</v>
          </cell>
          <cell r="F1168" t="str">
            <v>-</v>
          </cell>
          <cell r="G1168">
            <v>10</v>
          </cell>
          <cell r="H1168">
            <v>0.183</v>
          </cell>
          <cell r="I1168">
            <v>9.0999999999999998E-2</v>
          </cell>
          <cell r="J1168">
            <v>12</v>
          </cell>
          <cell r="K1168">
            <v>0.183</v>
          </cell>
          <cell r="L1168">
            <v>9.0999999999999998E-2</v>
          </cell>
          <cell r="M1168">
            <v>12</v>
          </cell>
          <cell r="N1168">
            <v>0.183</v>
          </cell>
          <cell r="O1168">
            <v>9.0999999999999998E-2</v>
          </cell>
          <cell r="P1168">
            <v>12</v>
          </cell>
          <cell r="Q1168">
            <v>0.183</v>
          </cell>
          <cell r="R1168">
            <v>9.0999999999999998E-2</v>
          </cell>
          <cell r="S1168">
            <v>12</v>
          </cell>
          <cell r="T1168">
            <v>0.107</v>
          </cell>
          <cell r="U1168">
            <v>8.3000000000000004E-2</v>
          </cell>
          <cell r="V1168">
            <v>8</v>
          </cell>
          <cell r="W1168">
            <v>0.107</v>
          </cell>
          <cell r="X1168">
            <v>8.3000000000000004E-2</v>
          </cell>
          <cell r="Y1168">
            <v>8</v>
          </cell>
        </row>
        <row r="1169">
          <cell r="A1169"/>
          <cell r="B1169"/>
          <cell r="C1169"/>
          <cell r="D1169" t="str">
            <v>Л-2</v>
          </cell>
          <cell r="E1169" t="str">
            <v>-</v>
          </cell>
          <cell r="F1169" t="str">
            <v>-</v>
          </cell>
          <cell r="G1169">
            <v>10</v>
          </cell>
          <cell r="H1169">
            <v>0.253</v>
          </cell>
          <cell r="I1169">
            <v>0.11700000000000001</v>
          </cell>
          <cell r="J1169">
            <v>16</v>
          </cell>
          <cell r="K1169">
            <v>0.253</v>
          </cell>
          <cell r="L1169">
            <v>0.11700000000000001</v>
          </cell>
          <cell r="M1169">
            <v>16</v>
          </cell>
          <cell r="N1169">
            <v>0.253</v>
          </cell>
          <cell r="O1169">
            <v>0.11700000000000001</v>
          </cell>
          <cell r="P1169">
            <v>16</v>
          </cell>
          <cell r="Q1169">
            <v>0.253</v>
          </cell>
          <cell r="R1169">
            <v>0.11700000000000001</v>
          </cell>
          <cell r="S1169">
            <v>16</v>
          </cell>
          <cell r="T1169">
            <v>0.14799999999999999</v>
          </cell>
          <cell r="U1169">
            <v>0.105</v>
          </cell>
          <cell r="V1169">
            <v>10</v>
          </cell>
          <cell r="W1169">
            <v>0.14799999999999999</v>
          </cell>
          <cell r="X1169">
            <v>0.105</v>
          </cell>
          <cell r="Y1169">
            <v>10</v>
          </cell>
        </row>
        <row r="1170">
          <cell r="A1170"/>
          <cell r="B1170"/>
          <cell r="C1170"/>
          <cell r="D1170" t="str">
            <v>Л-3</v>
          </cell>
          <cell r="E1170" t="str">
            <v>-</v>
          </cell>
          <cell r="F1170" t="str">
            <v>-</v>
          </cell>
          <cell r="G1170">
            <v>10</v>
          </cell>
          <cell r="H1170">
            <v>7.0000000000000007E-2</v>
          </cell>
          <cell r="I1170">
            <v>0.04</v>
          </cell>
          <cell r="J1170">
            <v>5</v>
          </cell>
          <cell r="K1170">
            <v>7.0000000000000007E-2</v>
          </cell>
          <cell r="L1170">
            <v>0.04</v>
          </cell>
          <cell r="M1170">
            <v>5</v>
          </cell>
          <cell r="N1170">
            <v>7.0000000000000007E-2</v>
          </cell>
          <cell r="O1170">
            <v>0.04</v>
          </cell>
          <cell r="P1170">
            <v>5</v>
          </cell>
          <cell r="Q1170">
            <v>7.0000000000000007E-2</v>
          </cell>
          <cell r="R1170">
            <v>0.04</v>
          </cell>
          <cell r="S1170">
            <v>5</v>
          </cell>
          <cell r="T1170">
            <v>4.3999999999999997E-2</v>
          </cell>
          <cell r="U1170">
            <v>0.03</v>
          </cell>
          <cell r="V1170">
            <v>3</v>
          </cell>
          <cell r="W1170">
            <v>4.3999999999999997E-2</v>
          </cell>
          <cell r="X1170">
            <v>0.03</v>
          </cell>
          <cell r="Y1170">
            <v>3</v>
          </cell>
        </row>
        <row r="1171">
          <cell r="A1171"/>
          <cell r="B1171"/>
          <cell r="C1171"/>
          <cell r="D1171" t="str">
            <v>Л-резерв-3а</v>
          </cell>
          <cell r="E1171" t="str">
            <v>-</v>
          </cell>
          <cell r="F1171" t="str">
            <v>-</v>
          </cell>
          <cell r="G1171">
            <v>10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</row>
        <row r="1172">
          <cell r="A1172"/>
          <cell r="B1172" t="str">
            <v xml:space="preserve">2 с.ш</v>
          </cell>
          <cell r="C1172"/>
          <cell r="D1172" t="str">
            <v>ТСН-2</v>
          </cell>
          <cell r="E1172" t="str">
            <v>-</v>
          </cell>
          <cell r="F1172" t="str">
            <v>-</v>
          </cell>
          <cell r="G1172">
            <v>10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</row>
        <row r="1173">
          <cell r="A1173"/>
          <cell r="B1173"/>
          <cell r="C1173"/>
          <cell r="D1173" t="str">
            <v>Л-4</v>
          </cell>
          <cell r="E1173" t="str">
            <v>-</v>
          </cell>
          <cell r="F1173" t="str">
            <v>-</v>
          </cell>
          <cell r="G1173">
            <v>10</v>
          </cell>
          <cell r="H1173">
            <v>7.0000000000000001E-3</v>
          </cell>
          <cell r="I1173">
            <v>8.0000000000000002E-3</v>
          </cell>
          <cell r="J1173">
            <v>1</v>
          </cell>
          <cell r="K1173">
            <v>7.0000000000000001E-3</v>
          </cell>
          <cell r="L1173">
            <v>8.0000000000000002E-3</v>
          </cell>
          <cell r="M1173">
            <v>1</v>
          </cell>
          <cell r="N1173">
            <v>7.0000000000000001E-3</v>
          </cell>
          <cell r="O1173">
            <v>8.0000000000000002E-3</v>
          </cell>
          <cell r="P1173">
            <v>1</v>
          </cell>
          <cell r="Q1173">
            <v>7.0000000000000001E-3</v>
          </cell>
          <cell r="R1173">
            <v>8.0000000000000002E-3</v>
          </cell>
          <cell r="S1173">
            <v>1</v>
          </cell>
          <cell r="T1173">
            <v>6.0000000000000001E-3</v>
          </cell>
          <cell r="U1173">
            <v>8.9999999999999993E-3</v>
          </cell>
          <cell r="V1173">
            <v>1</v>
          </cell>
          <cell r="W1173">
            <v>6.0000000000000001E-3</v>
          </cell>
          <cell r="X1173">
            <v>8.9999999999999993E-3</v>
          </cell>
          <cell r="Y1173">
            <v>1</v>
          </cell>
        </row>
        <row r="1174">
          <cell r="A1174"/>
          <cell r="B1174"/>
          <cell r="C1174"/>
          <cell r="D1174" t="str">
            <v>Л-5</v>
          </cell>
          <cell r="E1174" t="str">
            <v>-</v>
          </cell>
          <cell r="F1174" t="str">
            <v>-</v>
          </cell>
          <cell r="G1174">
            <v>10</v>
          </cell>
          <cell r="H1174">
            <v>8.0000000000000002E-3</v>
          </cell>
          <cell r="I1174">
            <v>1E-3</v>
          </cell>
          <cell r="J1174">
            <v>0</v>
          </cell>
          <cell r="K1174">
            <v>8.0000000000000002E-3</v>
          </cell>
          <cell r="L1174">
            <v>1E-3</v>
          </cell>
          <cell r="M1174">
            <v>0</v>
          </cell>
          <cell r="N1174">
            <v>8.0000000000000002E-3</v>
          </cell>
          <cell r="O1174">
            <v>1E-3</v>
          </cell>
          <cell r="P1174">
            <v>0</v>
          </cell>
          <cell r="Q1174">
            <v>8.0000000000000002E-3</v>
          </cell>
          <cell r="R1174">
            <v>1E-3</v>
          </cell>
          <cell r="S1174">
            <v>0</v>
          </cell>
          <cell r="T1174">
            <v>6.0000000000000001E-3</v>
          </cell>
          <cell r="U1174">
            <v>1E-3</v>
          </cell>
          <cell r="V1174">
            <v>0</v>
          </cell>
          <cell r="W1174">
            <v>6.0000000000000001E-3</v>
          </cell>
          <cell r="X1174">
            <v>1E-3</v>
          </cell>
          <cell r="Y1174">
            <v>0</v>
          </cell>
        </row>
        <row r="1175">
          <cell r="A1175"/>
          <cell r="B1175"/>
          <cell r="C1175"/>
          <cell r="D1175" t="str">
            <v>Л-6</v>
          </cell>
          <cell r="E1175" t="str">
            <v>-</v>
          </cell>
          <cell r="F1175" t="str">
            <v>-</v>
          </cell>
          <cell r="G1175">
            <v>10</v>
          </cell>
          <cell r="H1175">
            <v>3.8E-3</v>
          </cell>
          <cell r="I1175">
            <v>5.4000000000000003E-3</v>
          </cell>
          <cell r="J1175">
            <v>0</v>
          </cell>
          <cell r="K1175">
            <v>3.8E-3</v>
          </cell>
          <cell r="L1175">
            <v>5.4000000000000003E-3</v>
          </cell>
          <cell r="M1175">
            <v>0</v>
          </cell>
          <cell r="N1175">
            <v>3.8E-3</v>
          </cell>
          <cell r="O1175">
            <v>5.4000000000000003E-3</v>
          </cell>
          <cell r="P1175">
            <v>0</v>
          </cell>
          <cell r="Q1175">
            <v>3.8E-3</v>
          </cell>
          <cell r="R1175">
            <v>5.4000000000000003E-3</v>
          </cell>
          <cell r="S1175">
            <v>0</v>
          </cell>
          <cell r="T1175">
            <v>4.0000000000000001E-3</v>
          </cell>
          <cell r="U1175">
            <v>6.0000000000000001E-3</v>
          </cell>
          <cell r="V1175">
            <v>0</v>
          </cell>
          <cell r="W1175">
            <v>4.0000000000000001E-3</v>
          </cell>
          <cell r="X1175">
            <v>6.0000000000000001E-3</v>
          </cell>
          <cell r="Y1175">
            <v>0</v>
          </cell>
        </row>
        <row r="1176">
          <cell r="A1176"/>
          <cell r="B1176"/>
          <cell r="C1176"/>
          <cell r="D1176" t="str">
            <v>Л-резерв-6а</v>
          </cell>
          <cell r="E1176" t="str">
            <v>-</v>
          </cell>
          <cell r="F1176" t="str">
            <v>-</v>
          </cell>
          <cell r="G1176">
            <v>10</v>
          </cell>
          <cell r="H1176"/>
          <cell r="I1176"/>
          <cell r="J1176">
            <v>0</v>
          </cell>
          <cell r="K1176"/>
          <cell r="L1176"/>
          <cell r="M1176">
            <v>0</v>
          </cell>
          <cell r="N1176"/>
          <cell r="O1176"/>
          <cell r="P1176">
            <v>0</v>
          </cell>
          <cell r="Q1176"/>
          <cell r="R1176"/>
          <cell r="S1176">
            <v>0</v>
          </cell>
          <cell r="T1176"/>
          <cell r="U1176"/>
          <cell r="V1176">
            <v>0</v>
          </cell>
          <cell r="W1176"/>
          <cell r="X1176"/>
          <cell r="Y1176">
            <v>0</v>
          </cell>
        </row>
        <row r="1177">
          <cell r="A1177"/>
          <cell r="B1177" t="str">
            <v xml:space="preserve">Небаланс шин-35 кВ</v>
          </cell>
          <cell r="C1177"/>
          <cell r="D1177" t="str">
            <v>прием</v>
          </cell>
          <cell r="E1177"/>
          <cell r="F1177"/>
          <cell r="G1177"/>
          <cell r="H1177">
            <v>0</v>
          </cell>
          <cell r="I1177">
            <v>0</v>
          </cell>
          <cell r="J1177"/>
          <cell r="K1177">
            <v>0</v>
          </cell>
          <cell r="L1177">
            <v>0</v>
          </cell>
          <cell r="M1177"/>
          <cell r="N1177">
            <v>0</v>
          </cell>
          <cell r="O1177">
            <v>0</v>
          </cell>
          <cell r="P1177"/>
          <cell r="Q1177">
            <v>0</v>
          </cell>
          <cell r="R1177">
            <v>0</v>
          </cell>
          <cell r="S1177"/>
          <cell r="T1177">
            <v>0</v>
          </cell>
          <cell r="U1177">
            <v>0</v>
          </cell>
          <cell r="V1177"/>
          <cell r="W1177">
            <v>0</v>
          </cell>
          <cell r="X1177">
            <v>0</v>
          </cell>
          <cell r="Y1177"/>
        </row>
        <row r="1178">
          <cell r="A1178"/>
          <cell r="B1178"/>
          <cell r="C1178"/>
          <cell r="D1178" t="str">
            <v>отдача</v>
          </cell>
          <cell r="E1178"/>
          <cell r="F1178"/>
          <cell r="G1178"/>
          <cell r="H1178">
            <v>0</v>
          </cell>
          <cell r="I1178">
            <v>0</v>
          </cell>
          <cell r="J1178"/>
          <cell r="K1178">
            <v>0</v>
          </cell>
          <cell r="L1178">
            <v>0</v>
          </cell>
          <cell r="M1178"/>
          <cell r="N1178">
            <v>0</v>
          </cell>
          <cell r="O1178">
            <v>0</v>
          </cell>
          <cell r="P1178"/>
          <cell r="Q1178">
            <v>0</v>
          </cell>
          <cell r="R1178">
            <v>0</v>
          </cell>
          <cell r="S1178"/>
          <cell r="T1178">
            <v>0</v>
          </cell>
          <cell r="U1178">
            <v>0</v>
          </cell>
          <cell r="V1178"/>
          <cell r="W1178">
            <v>0</v>
          </cell>
          <cell r="X1178">
            <v>0</v>
          </cell>
          <cell r="Y1178"/>
        </row>
        <row r="1179">
          <cell r="A1179"/>
          <cell r="B1179"/>
          <cell r="C1179"/>
          <cell r="D1179" t="str">
            <v xml:space="preserve">небаланс %</v>
          </cell>
          <cell r="E1179"/>
          <cell r="F1179"/>
          <cell r="G1179"/>
          <cell r="H1179" t="e">
            <v>#DIV/0!</v>
          </cell>
          <cell r="I1179" t="e">
            <v>#DIV/0!</v>
          </cell>
          <cell r="J1179"/>
          <cell r="K1179" t="e">
            <v>#DIV/0!</v>
          </cell>
          <cell r="L1179" t="e">
            <v>#DIV/0!</v>
          </cell>
          <cell r="M1179"/>
          <cell r="N1179" t="e">
            <v>#DIV/0!</v>
          </cell>
          <cell r="O1179" t="e">
            <v>#DIV/0!</v>
          </cell>
          <cell r="P1179"/>
          <cell r="Q1179" t="e">
            <v>#DIV/0!</v>
          </cell>
          <cell r="R1179" t="e">
            <v>#DIV/0!</v>
          </cell>
          <cell r="S1179"/>
          <cell r="T1179" t="e">
            <v>#DIV/0!</v>
          </cell>
          <cell r="U1179" t="e">
            <v>#DIV/0!</v>
          </cell>
          <cell r="V1179"/>
          <cell r="W1179" t="e">
            <v>#DIV/0!</v>
          </cell>
          <cell r="X1179" t="e">
            <v>#DIV/0!</v>
          </cell>
          <cell r="Y1179"/>
        </row>
        <row r="1180">
          <cell r="A1180"/>
          <cell r="B1180" t="str">
            <v xml:space="preserve">Небаланс шин-10 кВ 1с.ш.</v>
          </cell>
          <cell r="C1180"/>
          <cell r="D1180" t="str">
            <v>прием</v>
          </cell>
          <cell r="E1180"/>
          <cell r="F1180"/>
          <cell r="G1180"/>
          <cell r="H1180">
            <v>0</v>
          </cell>
          <cell r="I1180">
            <v>0</v>
          </cell>
          <cell r="J1180"/>
          <cell r="K1180">
            <v>0</v>
          </cell>
          <cell r="L1180">
            <v>0</v>
          </cell>
          <cell r="M1180"/>
          <cell r="N1180">
            <v>0</v>
          </cell>
          <cell r="O1180">
            <v>0</v>
          </cell>
          <cell r="P1180"/>
          <cell r="Q1180">
            <v>0</v>
          </cell>
          <cell r="R1180">
            <v>0</v>
          </cell>
          <cell r="S1180"/>
          <cell r="T1180">
            <v>0</v>
          </cell>
          <cell r="U1180">
            <v>0</v>
          </cell>
          <cell r="V1180"/>
          <cell r="W1180">
            <v>0</v>
          </cell>
          <cell r="X1180">
            <v>0</v>
          </cell>
          <cell r="Y1180"/>
        </row>
        <row r="1181">
          <cell r="A1181"/>
          <cell r="B1181"/>
          <cell r="C1181"/>
          <cell r="D1181" t="str">
            <v>отдача</v>
          </cell>
          <cell r="E1181"/>
          <cell r="F1181"/>
          <cell r="G1181"/>
          <cell r="H1181">
            <v>0.50600000000000001</v>
          </cell>
          <cell r="I1181">
            <v>0.248</v>
          </cell>
          <cell r="J1181"/>
          <cell r="K1181">
            <v>0.50600000000000001</v>
          </cell>
          <cell r="L1181">
            <v>0.248</v>
          </cell>
          <cell r="M1181"/>
          <cell r="N1181">
            <v>0.50600000000000001</v>
          </cell>
          <cell r="O1181">
            <v>0.248</v>
          </cell>
          <cell r="P1181"/>
          <cell r="Q1181">
            <v>0.50600000000000001</v>
          </cell>
          <cell r="R1181">
            <v>0.248</v>
          </cell>
          <cell r="S1181"/>
          <cell r="T1181">
            <v>0.29899999999999999</v>
          </cell>
          <cell r="U1181">
            <v>0.218</v>
          </cell>
          <cell r="V1181"/>
          <cell r="W1181">
            <v>0.29899999999999999</v>
          </cell>
          <cell r="X1181">
            <v>0.218</v>
          </cell>
          <cell r="Y1181"/>
        </row>
        <row r="1182">
          <cell r="A1182"/>
          <cell r="B1182"/>
          <cell r="C1182"/>
          <cell r="D1182" t="str">
            <v>небаланс</v>
          </cell>
          <cell r="E1182"/>
          <cell r="F1182"/>
          <cell r="G1182"/>
          <cell r="H1182" t="e">
            <v>#DIV/0!</v>
          </cell>
          <cell r="I1182" t="e">
            <v>#DIV/0!</v>
          </cell>
          <cell r="J1182"/>
          <cell r="K1182" t="e">
            <v>#DIV/0!</v>
          </cell>
          <cell r="L1182" t="e">
            <v>#DIV/0!</v>
          </cell>
          <cell r="M1182"/>
          <cell r="N1182" t="e">
            <v>#DIV/0!</v>
          </cell>
          <cell r="O1182" t="e">
            <v>#DIV/0!</v>
          </cell>
          <cell r="P1182"/>
          <cell r="Q1182" t="e">
            <v>#DIV/0!</v>
          </cell>
          <cell r="R1182" t="e">
            <v>#DIV/0!</v>
          </cell>
          <cell r="S1182"/>
          <cell r="T1182" t="e">
            <v>#DIV/0!</v>
          </cell>
          <cell r="U1182" t="e">
            <v>#DIV/0!</v>
          </cell>
          <cell r="V1182"/>
          <cell r="W1182" t="e">
            <v>#DIV/0!</v>
          </cell>
          <cell r="X1182" t="e">
            <v>#DIV/0!</v>
          </cell>
          <cell r="Y1182"/>
        </row>
        <row r="1183">
          <cell r="A1183"/>
          <cell r="B1183" t="str">
            <v xml:space="preserve">Небаланс шин-10 кВ 2с.ш.</v>
          </cell>
          <cell r="C1183"/>
          <cell r="D1183" t="str">
            <v>прием</v>
          </cell>
          <cell r="E1183"/>
          <cell r="F1183"/>
          <cell r="G1183"/>
          <cell r="H1183">
            <v>0.48499999999999999</v>
          </cell>
          <cell r="I1183">
            <v>0.183</v>
          </cell>
          <cell r="J1183"/>
          <cell r="K1183">
            <v>0.48499999999999999</v>
          </cell>
          <cell r="L1183">
            <v>0.183</v>
          </cell>
          <cell r="M1183"/>
          <cell r="N1183">
            <v>0.48499999999999999</v>
          </cell>
          <cell r="O1183">
            <v>0.183</v>
          </cell>
          <cell r="P1183"/>
          <cell r="Q1183">
            <v>0.48499999999999999</v>
          </cell>
          <cell r="R1183">
            <v>0.183</v>
          </cell>
          <cell r="S1183"/>
          <cell r="T1183">
            <v>0.29099999999999998</v>
          </cell>
          <cell r="U1183">
            <v>0.16500000000000001</v>
          </cell>
          <cell r="V1183"/>
          <cell r="W1183">
            <v>0.29099999999999998</v>
          </cell>
          <cell r="X1183">
            <v>0.16500000000000001</v>
          </cell>
          <cell r="Y1183"/>
        </row>
        <row r="1184">
          <cell r="A1184"/>
          <cell r="B1184"/>
          <cell r="C1184"/>
          <cell r="D1184" t="str">
            <v>отдача</v>
          </cell>
          <cell r="E1184"/>
          <cell r="F1184"/>
          <cell r="G1184"/>
          <cell r="H1184">
            <v>1.8800000000000001E-2</v>
          </cell>
          <cell r="I1184">
            <v>1.44E-2</v>
          </cell>
          <cell r="J1184"/>
          <cell r="K1184">
            <v>1.8800000000000001E-2</v>
          </cell>
          <cell r="L1184">
            <v>1.44E-2</v>
          </cell>
          <cell r="M1184"/>
          <cell r="N1184">
            <v>1.8800000000000001E-2</v>
          </cell>
          <cell r="O1184">
            <v>1.44E-2</v>
          </cell>
          <cell r="P1184"/>
          <cell r="Q1184">
            <v>1.8800000000000001E-2</v>
          </cell>
          <cell r="R1184">
            <v>1.44E-2</v>
          </cell>
          <cell r="S1184"/>
          <cell r="T1184">
            <v>1.6E-2</v>
          </cell>
          <cell r="U1184">
            <v>1.6E-2</v>
          </cell>
          <cell r="V1184"/>
          <cell r="W1184">
            <v>1.6E-2</v>
          </cell>
          <cell r="X1184">
            <v>1.6E-2</v>
          </cell>
          <cell r="Y1184"/>
        </row>
        <row r="1185">
          <cell r="A1185"/>
          <cell r="B1185"/>
          <cell r="C1185"/>
          <cell r="D1185" t="str">
            <v>небаланс</v>
          </cell>
          <cell r="E1185"/>
          <cell r="F1185"/>
          <cell r="G1185"/>
          <cell r="H1185">
            <v>96.123711340206199</v>
          </cell>
          <cell r="I1185">
            <v>92.131147540983605</v>
          </cell>
          <cell r="J1185"/>
          <cell r="K1185">
            <v>96.123711340206199</v>
          </cell>
          <cell r="L1185">
            <v>92.131147540983605</v>
          </cell>
          <cell r="M1185"/>
          <cell r="N1185">
            <v>96.123711340206199</v>
          </cell>
          <cell r="O1185">
            <v>92.131147540983605</v>
          </cell>
          <cell r="P1185"/>
          <cell r="Q1185">
            <v>96.123711340206199</v>
          </cell>
          <cell r="R1185">
            <v>92.131147540983605</v>
          </cell>
          <cell r="S1185"/>
          <cell r="T1185">
            <v>94.501718213058396</v>
          </cell>
          <cell r="U1185">
            <v>90.303030303030297</v>
          </cell>
          <cell r="V1185"/>
          <cell r="W1185">
            <v>94.501718213058396</v>
          </cell>
          <cell r="X1185">
            <v>90.303030303030297</v>
          </cell>
          <cell r="Y1185"/>
        </row>
        <row r="1186">
          <cell r="A1186">
            <v>34</v>
          </cell>
          <cell r="B1186" t="str">
            <v xml:space="preserve">ПС 35 кВ Перелучи</v>
          </cell>
          <cell r="C1186"/>
          <cell r="D1186"/>
          <cell r="E1186"/>
          <cell r="F1186"/>
          <cell r="G1186"/>
          <cell r="H1186"/>
          <cell r="I1186"/>
          <cell r="J1186"/>
          <cell r="K1186"/>
          <cell r="L1186"/>
          <cell r="M1186"/>
          <cell r="N1186"/>
          <cell r="O1186"/>
          <cell r="P1186"/>
          <cell r="Q1186"/>
          <cell r="R1186"/>
          <cell r="S1186"/>
          <cell r="T1186"/>
          <cell r="U1186"/>
          <cell r="V1186"/>
          <cell r="W1186"/>
          <cell r="X1186"/>
          <cell r="Y1186"/>
        </row>
        <row r="1187">
          <cell r="A1187"/>
          <cell r="B1187"/>
          <cell r="C1187"/>
          <cell r="D1187" t="str">
            <v>Т-1</v>
          </cell>
          <cell r="E1187"/>
          <cell r="F1187" t="str">
            <v>СН</v>
          </cell>
          <cell r="G1187">
            <v>35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</row>
        <row r="1188">
          <cell r="A1188"/>
          <cell r="B1188"/>
          <cell r="C1188" t="str">
            <v xml:space="preserve">Новгородэнерго\ПО Боровичские ЭС\Боровичский РЭС\ПС 35 кВ\ПС Перелучи\РУ-10 кВ\СШ-10-1\В-10 Т-1\В-10 Т-1</v>
          </cell>
          <cell r="D1188"/>
          <cell r="E1188"/>
          <cell r="F1188" t="str">
            <v>НН</v>
          </cell>
          <cell r="G1188">
            <v>10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</row>
        <row r="1189">
          <cell r="A1189"/>
          <cell r="B1189"/>
          <cell r="C1189"/>
          <cell r="D1189"/>
          <cell r="E1189"/>
          <cell r="F1189" t="str">
            <v>РПН</v>
          </cell>
          <cell r="G1189" t="str">
            <v>-</v>
          </cell>
          <cell r="H1189"/>
          <cell r="I1189"/>
          <cell r="J1189"/>
          <cell r="K1189"/>
          <cell r="L1189"/>
          <cell r="M1189"/>
          <cell r="N1189"/>
          <cell r="O1189"/>
          <cell r="P1189"/>
          <cell r="Q1189"/>
          <cell r="R1189"/>
          <cell r="S1189"/>
          <cell r="T1189"/>
          <cell r="U1189"/>
          <cell r="V1189"/>
          <cell r="W1189"/>
          <cell r="X1189"/>
          <cell r="Y1189"/>
        </row>
        <row r="1190">
          <cell r="A1190"/>
          <cell r="C1190"/>
          <cell r="D1190"/>
          <cell r="E1190"/>
          <cell r="F1190" t="str">
            <v>ПБВ</v>
          </cell>
          <cell r="G1190" t="str">
            <v>-</v>
          </cell>
          <cell r="H1190"/>
          <cell r="I1190"/>
          <cell r="J1190"/>
          <cell r="K1190"/>
          <cell r="L1190"/>
          <cell r="M1190"/>
          <cell r="N1190"/>
          <cell r="O1190"/>
          <cell r="P1190"/>
          <cell r="Q1190"/>
          <cell r="R1190"/>
          <cell r="S1190"/>
          <cell r="T1190"/>
          <cell r="U1190"/>
          <cell r="V1190"/>
          <cell r="W1190"/>
          <cell r="X1190"/>
          <cell r="Y1190"/>
        </row>
        <row r="1191">
          <cell r="A1191"/>
          <cell r="B1191"/>
          <cell r="C1191"/>
          <cell r="D1191" t="str">
            <v>Т-2</v>
          </cell>
          <cell r="E1191"/>
          <cell r="F1191" t="str">
            <v>СН</v>
          </cell>
          <cell r="G1191">
            <v>35</v>
          </cell>
          <cell r="H1191">
            <v>0.17799999999999999</v>
          </cell>
          <cell r="I1191">
            <v>0.11799999999999999</v>
          </cell>
          <cell r="J1191">
            <v>12</v>
          </cell>
          <cell r="K1191">
            <v>0.17799999999999999</v>
          </cell>
          <cell r="L1191">
            <v>0.11799999999999999</v>
          </cell>
          <cell r="M1191">
            <v>12</v>
          </cell>
          <cell r="N1191">
            <v>0.17799999999999999</v>
          </cell>
          <cell r="O1191">
            <v>0.11799999999999999</v>
          </cell>
          <cell r="P1191">
            <v>12</v>
          </cell>
          <cell r="Q1191">
            <v>0.17799999999999999</v>
          </cell>
          <cell r="R1191">
            <v>0.11799999999999999</v>
          </cell>
          <cell r="S1191">
            <v>12</v>
          </cell>
          <cell r="T1191">
            <v>9.2999999999999999E-2</v>
          </cell>
          <cell r="U1191">
            <v>0.11600000000000001</v>
          </cell>
          <cell r="V1191">
            <v>9</v>
          </cell>
          <cell r="W1191">
            <v>9.2999999999999999E-2</v>
          </cell>
          <cell r="X1191">
            <v>0.11600000000000001</v>
          </cell>
          <cell r="Y1191">
            <v>9</v>
          </cell>
        </row>
        <row r="1192">
          <cell r="A1192"/>
          <cell r="B1192"/>
          <cell r="C1192" t="str">
            <v xml:space="preserve">Новгородэнерго\ПО Боровичские ЭС\Боровичский РЭС\ПС 35 кВ\ПС Перелучи\РУ-10 кВ\СШ-10-2\В-10 Т-2\В-10 Т-2</v>
          </cell>
          <cell r="D1192"/>
          <cell r="E1192"/>
          <cell r="F1192" t="str">
            <v>НН</v>
          </cell>
          <cell r="G1192">
            <v>10</v>
          </cell>
          <cell r="H1192">
            <v>0.17799999999999999</v>
          </cell>
          <cell r="I1192">
            <v>0.11799999999999999</v>
          </cell>
          <cell r="J1192">
            <v>12</v>
          </cell>
          <cell r="K1192">
            <v>0.17799999999999999</v>
          </cell>
          <cell r="L1192">
            <v>0.11799999999999999</v>
          </cell>
          <cell r="M1192">
            <v>12</v>
          </cell>
          <cell r="N1192">
            <v>0.17799999999999999</v>
          </cell>
          <cell r="O1192">
            <v>0.11799999999999999</v>
          </cell>
          <cell r="P1192">
            <v>12</v>
          </cell>
          <cell r="Q1192">
            <v>0.17799999999999999</v>
          </cell>
          <cell r="R1192">
            <v>0.11799999999999999</v>
          </cell>
          <cell r="S1192">
            <v>12</v>
          </cell>
          <cell r="T1192">
            <v>9.2999999999999999E-2</v>
          </cell>
          <cell r="U1192">
            <v>0.11600000000000001</v>
          </cell>
          <cell r="V1192">
            <v>9</v>
          </cell>
          <cell r="W1192">
            <v>9.2999999999999999E-2</v>
          </cell>
          <cell r="X1192">
            <v>0.11600000000000001</v>
          </cell>
          <cell r="Y1192">
            <v>9</v>
          </cell>
        </row>
        <row r="1193">
          <cell r="A1193"/>
          <cell r="B1193"/>
          <cell r="C1193"/>
          <cell r="D1193"/>
          <cell r="E1193"/>
          <cell r="F1193" t="str">
            <v>РПН</v>
          </cell>
          <cell r="G1193" t="str">
            <v>-</v>
          </cell>
          <cell r="H1193"/>
          <cell r="I1193"/>
          <cell r="J1193"/>
          <cell r="K1193"/>
          <cell r="L1193"/>
          <cell r="M1193"/>
          <cell r="N1193"/>
          <cell r="O1193"/>
          <cell r="P1193"/>
          <cell r="Q1193"/>
          <cell r="R1193"/>
          <cell r="S1193"/>
          <cell r="T1193"/>
          <cell r="U1193"/>
          <cell r="V1193"/>
          <cell r="W1193"/>
          <cell r="X1193"/>
          <cell r="Y1193"/>
        </row>
        <row r="1194">
          <cell r="A1194"/>
          <cell r="C1194"/>
          <cell r="D1194"/>
          <cell r="E1194"/>
          <cell r="F1194" t="str">
            <v>ПБВ</v>
          </cell>
          <cell r="G1194" t="str">
            <v>-</v>
          </cell>
          <cell r="H1194"/>
          <cell r="I1194"/>
          <cell r="J1194"/>
          <cell r="K1194"/>
          <cell r="L1194"/>
          <cell r="M1194"/>
          <cell r="N1194"/>
          <cell r="O1194"/>
          <cell r="P1194"/>
          <cell r="Q1194"/>
          <cell r="R1194"/>
          <cell r="S1194"/>
          <cell r="T1194"/>
          <cell r="U1194"/>
          <cell r="V1194"/>
          <cell r="W1194"/>
          <cell r="X1194"/>
          <cell r="Y1194"/>
        </row>
        <row r="1195">
          <cell r="A1195"/>
          <cell r="B1195" t="str">
            <v xml:space="preserve">1 с.ш.</v>
          </cell>
          <cell r="C1195"/>
          <cell r="D1195" t="str">
            <v>Л.Перелучская-1</v>
          </cell>
          <cell r="E1195" t="str">
            <v>-</v>
          </cell>
          <cell r="F1195"/>
          <cell r="G1195">
            <v>35</v>
          </cell>
          <cell r="H1195">
            <v>8.0000000000000002E-3</v>
          </cell>
          <cell r="I1195">
            <v>1E-3</v>
          </cell>
          <cell r="J1195">
            <v>0</v>
          </cell>
          <cell r="K1195">
            <v>8.0000000000000002E-3</v>
          </cell>
          <cell r="L1195">
            <v>1E-3</v>
          </cell>
          <cell r="M1195">
            <v>0</v>
          </cell>
          <cell r="N1195">
            <v>8.0000000000000002E-3</v>
          </cell>
          <cell r="O1195">
            <v>1E-3</v>
          </cell>
          <cell r="P1195">
            <v>0</v>
          </cell>
          <cell r="Q1195">
            <v>8.0000000000000002E-3</v>
          </cell>
          <cell r="R1195">
            <v>1E-3</v>
          </cell>
          <cell r="S1195">
            <v>0</v>
          </cell>
          <cell r="T1195">
            <v>6.0000000000000001E-3</v>
          </cell>
          <cell r="U1195">
            <v>1E-3</v>
          </cell>
          <cell r="V1195">
            <v>0</v>
          </cell>
          <cell r="W1195">
            <v>6.0000000000000001E-3</v>
          </cell>
          <cell r="X1195">
            <v>1E-3</v>
          </cell>
          <cell r="Y1195">
            <v>0</v>
          </cell>
        </row>
        <row r="1196">
          <cell r="A1196"/>
          <cell r="B1196" t="str">
            <v xml:space="preserve">2 с.ш.</v>
          </cell>
          <cell r="C1196"/>
          <cell r="D1196" t="str">
            <v>Л.Перелучская-2</v>
          </cell>
          <cell r="E1196" t="str">
            <v>-</v>
          </cell>
          <cell r="F1196"/>
          <cell r="G1196">
            <v>35</v>
          </cell>
          <cell r="H1196">
            <v>3.8E-3</v>
          </cell>
          <cell r="I1196">
            <v>5.4000000000000003E-3</v>
          </cell>
          <cell r="J1196">
            <v>0</v>
          </cell>
          <cell r="K1196">
            <v>3.8E-3</v>
          </cell>
          <cell r="L1196">
            <v>5.4000000000000003E-3</v>
          </cell>
          <cell r="M1196">
            <v>0</v>
          </cell>
          <cell r="N1196">
            <v>3.8E-3</v>
          </cell>
          <cell r="O1196">
            <v>5.4000000000000003E-3</v>
          </cell>
          <cell r="P1196">
            <v>0</v>
          </cell>
          <cell r="Q1196">
            <v>3.8E-3</v>
          </cell>
          <cell r="R1196">
            <v>5.4000000000000003E-3</v>
          </cell>
          <cell r="S1196">
            <v>0</v>
          </cell>
          <cell r="T1196">
            <v>4.0000000000000001E-3</v>
          </cell>
          <cell r="U1196">
            <v>6.0000000000000001E-3</v>
          </cell>
          <cell r="V1196">
            <v>0</v>
          </cell>
          <cell r="W1196">
            <v>4.0000000000000001E-3</v>
          </cell>
          <cell r="X1196">
            <v>6.0000000000000001E-3</v>
          </cell>
          <cell r="Y1196">
            <v>0</v>
          </cell>
        </row>
        <row r="1197">
          <cell r="A1197"/>
          <cell r="B1197"/>
          <cell r="C1197"/>
          <cell r="D1197" t="str">
            <v xml:space="preserve">1 с</v>
          </cell>
          <cell r="E1197"/>
          <cell r="F1197" t="str">
            <v>U</v>
          </cell>
          <cell r="G1197">
            <v>35</v>
          </cell>
          <cell r="H1197">
            <v>35</v>
          </cell>
          <cell r="I1197"/>
          <cell r="J1197"/>
          <cell r="K1197">
            <v>35</v>
          </cell>
          <cell r="L1197"/>
          <cell r="M1197"/>
          <cell r="N1197">
            <v>35</v>
          </cell>
          <cell r="O1197"/>
          <cell r="P1197"/>
          <cell r="Q1197">
            <v>35</v>
          </cell>
          <cell r="R1197"/>
          <cell r="S1197"/>
          <cell r="T1197">
            <v>35</v>
          </cell>
          <cell r="U1197"/>
          <cell r="V1197"/>
          <cell r="W1197">
            <v>35</v>
          </cell>
          <cell r="X1197"/>
          <cell r="Y1197"/>
        </row>
        <row r="1198">
          <cell r="A1198"/>
          <cell r="B1198"/>
          <cell r="C1198"/>
          <cell r="D1198" t="str">
            <v xml:space="preserve">2 с</v>
          </cell>
          <cell r="E1198"/>
          <cell r="F1198" t="str">
            <v>U</v>
          </cell>
          <cell r="G1198">
            <v>35</v>
          </cell>
          <cell r="H1198">
            <v>35</v>
          </cell>
          <cell r="I1198"/>
          <cell r="J1198"/>
          <cell r="K1198">
            <v>35</v>
          </cell>
          <cell r="L1198"/>
          <cell r="M1198"/>
          <cell r="N1198">
            <v>35</v>
          </cell>
          <cell r="O1198"/>
          <cell r="P1198"/>
          <cell r="Q1198">
            <v>35</v>
          </cell>
          <cell r="R1198"/>
          <cell r="S1198"/>
          <cell r="T1198">
            <v>35</v>
          </cell>
          <cell r="U1198"/>
          <cell r="V1198"/>
          <cell r="W1198">
            <v>35</v>
          </cell>
          <cell r="X1198"/>
          <cell r="Y1198"/>
        </row>
        <row r="1199">
          <cell r="A1199"/>
          <cell r="B1199"/>
          <cell r="C1199"/>
          <cell r="D1199" t="str">
            <v xml:space="preserve">1 с</v>
          </cell>
          <cell r="E1199"/>
          <cell r="F1199" t="str">
            <v>U</v>
          </cell>
          <cell r="G1199">
            <v>10</v>
          </cell>
          <cell r="H1199">
            <v>10</v>
          </cell>
          <cell r="I1199"/>
          <cell r="J1199"/>
          <cell r="K1199">
            <v>10</v>
          </cell>
          <cell r="L1199"/>
          <cell r="M1199"/>
          <cell r="N1199">
            <v>10</v>
          </cell>
          <cell r="O1199"/>
          <cell r="P1199"/>
          <cell r="Q1199">
            <v>10</v>
          </cell>
          <cell r="R1199"/>
          <cell r="S1199"/>
          <cell r="T1199">
            <v>10</v>
          </cell>
          <cell r="U1199"/>
          <cell r="V1199"/>
          <cell r="W1199">
            <v>10</v>
          </cell>
          <cell r="X1199"/>
          <cell r="Y1199"/>
        </row>
        <row r="1200">
          <cell r="A1200"/>
          <cell r="B1200"/>
          <cell r="C1200"/>
          <cell r="D1200" t="str">
            <v xml:space="preserve">2 с</v>
          </cell>
          <cell r="E1200"/>
          <cell r="F1200" t="str">
            <v>U</v>
          </cell>
          <cell r="G1200">
            <v>10</v>
          </cell>
          <cell r="H1200">
            <v>10</v>
          </cell>
          <cell r="I1200"/>
          <cell r="J1200"/>
          <cell r="K1200">
            <v>10</v>
          </cell>
          <cell r="L1200"/>
          <cell r="M1200"/>
          <cell r="N1200">
            <v>10</v>
          </cell>
          <cell r="O1200"/>
          <cell r="P1200"/>
          <cell r="Q1200">
            <v>10</v>
          </cell>
          <cell r="R1200"/>
          <cell r="S1200"/>
          <cell r="T1200">
            <v>10</v>
          </cell>
          <cell r="U1200"/>
          <cell r="V1200"/>
          <cell r="W1200">
            <v>10</v>
          </cell>
          <cell r="X1200"/>
          <cell r="Y1200"/>
        </row>
        <row r="1201">
          <cell r="A1201"/>
          <cell r="B1201" t="str">
            <v xml:space="preserve">1 с.ш</v>
          </cell>
          <cell r="C1201" t="str">
            <v xml:space="preserve">Новгородэнерго\ПО Боровичские ЭС\Боровичский РЭС\ПС 35 кВ\ПС Перелучи\РУ-10 кВ\СШ-ТСН-1\ТСН-1\ТСН-1</v>
          </cell>
          <cell r="D1201" t="str">
            <v>ТСН-1</v>
          </cell>
          <cell r="E1201" t="str">
            <v>-</v>
          </cell>
          <cell r="F1201" t="str">
            <v>-</v>
          </cell>
          <cell r="G1201">
            <v>10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</row>
        <row r="1202">
          <cell r="A1202"/>
          <cell r="B1202"/>
          <cell r="C1202" t="str">
            <v xml:space="preserve">Новгородэнерго\ПО Боровичские ЭС\Боровичский РЭС\ПС 35 кВ\ПС Перелучи\РУ-10 кВ\СШ-10-1\04\04</v>
          </cell>
          <cell r="D1202" t="str">
            <v>Л-4</v>
          </cell>
          <cell r="E1202" t="str">
            <v>-</v>
          </cell>
          <cell r="F1202" t="str">
            <v>-</v>
          </cell>
          <cell r="G1202">
            <v>10</v>
          </cell>
          <cell r="H1202">
            <v>3.5000000000000003E-2</v>
          </cell>
          <cell r="I1202">
            <v>2.5999999999999999E-2</v>
          </cell>
          <cell r="J1202">
            <v>3</v>
          </cell>
          <cell r="K1202">
            <v>3.5000000000000003E-2</v>
          </cell>
          <cell r="L1202">
            <v>2.5999999999999999E-2</v>
          </cell>
          <cell r="M1202">
            <v>3</v>
          </cell>
          <cell r="N1202">
            <v>3.5000000000000003E-2</v>
          </cell>
          <cell r="O1202">
            <v>2.5999999999999999E-2</v>
          </cell>
          <cell r="P1202">
            <v>3</v>
          </cell>
          <cell r="Q1202">
            <v>3.5000000000000003E-2</v>
          </cell>
          <cell r="R1202">
            <v>2.5999999999999999E-2</v>
          </cell>
          <cell r="S1202">
            <v>3</v>
          </cell>
          <cell r="T1202">
            <v>1.7999999999999999E-2</v>
          </cell>
          <cell r="U1202">
            <v>2.8000000000000001E-2</v>
          </cell>
          <cell r="V1202">
            <v>2</v>
          </cell>
          <cell r="W1202">
            <v>1.7999999999999999E-2</v>
          </cell>
          <cell r="X1202">
            <v>2.8000000000000001E-2</v>
          </cell>
          <cell r="Y1202">
            <v>2</v>
          </cell>
        </row>
        <row r="1203">
          <cell r="A1203"/>
          <cell r="B1203"/>
          <cell r="C1203" t="str">
            <v xml:space="preserve">Новгородэнерго\ПО Боровичские ЭС\Боровичский РЭС\ПС 35 кВ\ПС Перелучи\РУ-10 кВ\СШ-10-1\05\05</v>
          </cell>
          <cell r="D1203" t="str">
            <v>Л-5</v>
          </cell>
          <cell r="E1203" t="str">
            <v>-</v>
          </cell>
          <cell r="F1203" t="str">
            <v>-</v>
          </cell>
          <cell r="G1203">
            <v>10</v>
          </cell>
          <cell r="H1203">
            <v>0.03</v>
          </cell>
          <cell r="I1203">
            <v>1.9E-2</v>
          </cell>
          <cell r="J1203">
            <v>2</v>
          </cell>
          <cell r="K1203">
            <v>0.03</v>
          </cell>
          <cell r="L1203">
            <v>1.9E-2</v>
          </cell>
          <cell r="M1203">
            <v>2</v>
          </cell>
          <cell r="N1203">
            <v>0.03</v>
          </cell>
          <cell r="O1203">
            <v>1.9E-2</v>
          </cell>
          <cell r="P1203">
            <v>2</v>
          </cell>
          <cell r="Q1203">
            <v>0.03</v>
          </cell>
          <cell r="R1203">
            <v>1.9E-2</v>
          </cell>
          <cell r="S1203">
            <v>2</v>
          </cell>
          <cell r="T1203">
            <v>0.02</v>
          </cell>
          <cell r="U1203">
            <v>1.7999999999999999E-2</v>
          </cell>
          <cell r="V1203">
            <v>2</v>
          </cell>
          <cell r="W1203">
            <v>0.02</v>
          </cell>
          <cell r="X1203">
            <v>1.7999999999999999E-2</v>
          </cell>
          <cell r="Y1203">
            <v>2</v>
          </cell>
        </row>
        <row r="1204">
          <cell r="A1204"/>
          <cell r="B1204"/>
          <cell r="C1204" t="str">
            <v xml:space="preserve">Новгородэнерго\ПО Боровичские ЭС\Боровичский РЭС\ПС 35 кВ\ПС Перелучи\РУ-10 кВ\СШ-10-1\06\06</v>
          </cell>
          <cell r="D1204" t="str">
            <v>Л-6</v>
          </cell>
          <cell r="E1204" t="str">
            <v>-</v>
          </cell>
          <cell r="F1204" t="str">
            <v>-</v>
          </cell>
          <cell r="G1204">
            <v>10</v>
          </cell>
          <cell r="H1204">
            <v>0.02</v>
          </cell>
          <cell r="I1204">
            <v>2.7E-2</v>
          </cell>
          <cell r="J1204">
            <v>2</v>
          </cell>
          <cell r="K1204">
            <v>0.02</v>
          </cell>
          <cell r="L1204">
            <v>2.7E-2</v>
          </cell>
          <cell r="M1204">
            <v>2</v>
          </cell>
          <cell r="N1204">
            <v>0.02</v>
          </cell>
          <cell r="O1204">
            <v>2.7E-2</v>
          </cell>
          <cell r="P1204">
            <v>2</v>
          </cell>
          <cell r="Q1204">
            <v>0.02</v>
          </cell>
          <cell r="R1204">
            <v>2.7E-2</v>
          </cell>
          <cell r="S1204">
            <v>2</v>
          </cell>
          <cell r="T1204">
            <v>1.4E-2</v>
          </cell>
          <cell r="U1204">
            <v>0.03</v>
          </cell>
          <cell r="V1204">
            <v>2</v>
          </cell>
          <cell r="W1204">
            <v>1.4E-2</v>
          </cell>
          <cell r="X1204">
            <v>0.03</v>
          </cell>
          <cell r="Y1204">
            <v>2</v>
          </cell>
        </row>
        <row r="1205">
          <cell r="A1205"/>
          <cell r="B1205"/>
          <cell r="C1205"/>
          <cell r="D1205" t="str">
            <v>Л-резерв-6а</v>
          </cell>
          <cell r="E1205" t="str">
            <v>-</v>
          </cell>
          <cell r="F1205" t="str">
            <v>-</v>
          </cell>
          <cell r="G1205">
            <v>10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</row>
        <row r="1206">
          <cell r="A1206"/>
          <cell r="B1206" t="str">
            <v xml:space="preserve">2 с.ш</v>
          </cell>
          <cell r="C1206" t="str">
            <v xml:space="preserve">Новгородэнерго\ПО Боровичские ЭС\Боровичский РЭС\ПС 35 кВ\ПС Перелучи\РУ-10 кВ\СШ-ТСН-2\ТСН-2\ТСН-2</v>
          </cell>
          <cell r="D1206" t="str">
            <v>ТСН-2</v>
          </cell>
          <cell r="E1206" t="str">
            <v>-</v>
          </cell>
          <cell r="F1206" t="str">
            <v>-</v>
          </cell>
          <cell r="G1206">
            <v>10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</row>
        <row r="1207">
          <cell r="A1207"/>
          <cell r="B1207"/>
          <cell r="C1207" t="str">
            <v xml:space="preserve">Новгородэнерго\ПО Боровичские ЭС\Боровичский РЭС\ПС 35 кВ\ПС Перелучи\РУ-10 кВ\СШ-10-2\01\01</v>
          </cell>
          <cell r="D1207" t="str">
            <v>Л-1</v>
          </cell>
          <cell r="E1207" t="str">
            <v>-</v>
          </cell>
          <cell r="F1207" t="str">
            <v>-</v>
          </cell>
          <cell r="G1207">
            <v>10</v>
          </cell>
          <cell r="H1207">
            <v>4.8000000000000001E-2</v>
          </cell>
          <cell r="I1207">
            <v>2.5000000000000001E-2</v>
          </cell>
          <cell r="J1207">
            <v>3</v>
          </cell>
          <cell r="K1207">
            <v>4.8000000000000001E-2</v>
          </cell>
          <cell r="L1207">
            <v>2.5000000000000001E-2</v>
          </cell>
          <cell r="M1207">
            <v>3</v>
          </cell>
          <cell r="N1207">
            <v>4.8000000000000001E-2</v>
          </cell>
          <cell r="O1207">
            <v>2.5000000000000001E-2</v>
          </cell>
          <cell r="P1207">
            <v>3</v>
          </cell>
          <cell r="Q1207">
            <v>4.8000000000000001E-2</v>
          </cell>
          <cell r="R1207">
            <v>2.5000000000000001E-2</v>
          </cell>
          <cell r="S1207">
            <v>3</v>
          </cell>
          <cell r="T1207">
            <v>1.9E-2</v>
          </cell>
          <cell r="U1207">
            <v>2.4E-2</v>
          </cell>
          <cell r="V1207">
            <v>2</v>
          </cell>
          <cell r="W1207">
            <v>1.9E-2</v>
          </cell>
          <cell r="X1207">
            <v>2.4E-2</v>
          </cell>
          <cell r="Y1207">
            <v>2</v>
          </cell>
        </row>
        <row r="1208">
          <cell r="A1208"/>
          <cell r="B1208"/>
          <cell r="C1208" t="str">
            <v xml:space="preserve">Новгородэнерго\ПО Боровичские ЭС\Боровичский РЭС\ПС 35 кВ\ПС Перелучи\РУ-10 кВ\СШ-10-2\02\02</v>
          </cell>
          <cell r="D1208" t="str">
            <v>Л-2</v>
          </cell>
          <cell r="E1208" t="str">
            <v>-</v>
          </cell>
          <cell r="F1208" t="str">
            <v>-</v>
          </cell>
          <cell r="G1208">
            <v>10</v>
          </cell>
          <cell r="H1208">
            <v>1.7999999999999999E-2</v>
          </cell>
          <cell r="I1208">
            <v>7.0000000000000001E-3</v>
          </cell>
          <cell r="J1208">
            <v>1</v>
          </cell>
          <cell r="K1208">
            <v>1.7999999999999999E-2</v>
          </cell>
          <cell r="L1208">
            <v>7.0000000000000001E-3</v>
          </cell>
          <cell r="M1208">
            <v>1</v>
          </cell>
          <cell r="N1208">
            <v>1.7999999999999999E-2</v>
          </cell>
          <cell r="O1208">
            <v>7.0000000000000001E-3</v>
          </cell>
          <cell r="P1208">
            <v>1</v>
          </cell>
          <cell r="Q1208">
            <v>1.7999999999999999E-2</v>
          </cell>
          <cell r="R1208">
            <v>7.0000000000000001E-3</v>
          </cell>
          <cell r="S1208">
            <v>1</v>
          </cell>
          <cell r="T1208">
            <v>8.0000000000000002E-3</v>
          </cell>
          <cell r="U1208">
            <v>6.0000000000000001E-3</v>
          </cell>
          <cell r="V1208">
            <v>1</v>
          </cell>
          <cell r="W1208">
            <v>8.0000000000000002E-3</v>
          </cell>
          <cell r="X1208">
            <v>6.0000000000000001E-3</v>
          </cell>
          <cell r="Y1208">
            <v>1</v>
          </cell>
        </row>
        <row r="1209">
          <cell r="A1209"/>
          <cell r="B1209"/>
          <cell r="C1209" t="str">
            <v xml:space="preserve">Новгородэнерго\ПО Боровичские ЭС\Боровичский РЭС\ПС 35 кВ\ПС Перелучи\РУ-10 кВ\СШ-10-2\03\03</v>
          </cell>
          <cell r="D1209" t="str">
            <v>Л-3</v>
          </cell>
          <cell r="E1209" t="str">
            <v>-</v>
          </cell>
          <cell r="F1209" t="str">
            <v>-</v>
          </cell>
          <cell r="G1209">
            <v>10</v>
          </cell>
          <cell r="H1209">
            <v>2.5000000000000001E-2</v>
          </cell>
          <cell r="I1209">
            <v>1.4999999999999999E-2</v>
          </cell>
          <cell r="J1209">
            <v>2</v>
          </cell>
          <cell r="K1209">
            <v>2.5000000000000001E-2</v>
          </cell>
          <cell r="L1209">
            <v>1.4999999999999999E-2</v>
          </cell>
          <cell r="M1209">
            <v>2</v>
          </cell>
          <cell r="N1209">
            <v>2.5000000000000001E-2</v>
          </cell>
          <cell r="O1209">
            <v>1.4999999999999999E-2</v>
          </cell>
          <cell r="P1209">
            <v>2</v>
          </cell>
          <cell r="Q1209">
            <v>2.5000000000000001E-2</v>
          </cell>
          <cell r="R1209">
            <v>1.4999999999999999E-2</v>
          </cell>
          <cell r="S1209">
            <v>2</v>
          </cell>
          <cell r="T1209">
            <v>1.2E-2</v>
          </cell>
          <cell r="U1209">
            <v>1.0999999999999999E-2</v>
          </cell>
          <cell r="V1209">
            <v>1</v>
          </cell>
          <cell r="W1209">
            <v>1.2E-2</v>
          </cell>
          <cell r="X1209">
            <v>1.0999999999999999E-2</v>
          </cell>
          <cell r="Y1209">
            <v>1</v>
          </cell>
        </row>
        <row r="1210">
          <cell r="A1210"/>
          <cell r="B1210"/>
          <cell r="C1210"/>
          <cell r="D1210" t="str">
            <v>Л-резерв-1а</v>
          </cell>
          <cell r="E1210" t="str">
            <v>-</v>
          </cell>
          <cell r="F1210" t="str">
            <v>-</v>
          </cell>
          <cell r="G1210">
            <v>10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</row>
        <row r="1211">
          <cell r="A1211"/>
          <cell r="B1211" t="str">
            <v xml:space="preserve">Небаланс шин-35 кВ</v>
          </cell>
          <cell r="C1211"/>
          <cell r="D1211" t="str">
            <v>прием</v>
          </cell>
          <cell r="E1211"/>
          <cell r="F1211"/>
          <cell r="G1211"/>
          <cell r="H1211">
            <v>0</v>
          </cell>
          <cell r="I1211">
            <v>0</v>
          </cell>
          <cell r="J1211"/>
          <cell r="K1211">
            <v>0</v>
          </cell>
          <cell r="L1211">
            <v>0</v>
          </cell>
          <cell r="M1211"/>
          <cell r="N1211">
            <v>0</v>
          </cell>
          <cell r="O1211">
            <v>0</v>
          </cell>
          <cell r="P1211"/>
          <cell r="Q1211">
            <v>0</v>
          </cell>
          <cell r="R1211">
            <v>0</v>
          </cell>
          <cell r="S1211"/>
          <cell r="T1211">
            <v>0</v>
          </cell>
          <cell r="U1211">
            <v>0</v>
          </cell>
          <cell r="V1211"/>
          <cell r="W1211">
            <v>0</v>
          </cell>
          <cell r="X1211">
            <v>0</v>
          </cell>
          <cell r="Y1211"/>
        </row>
        <row r="1212">
          <cell r="A1212"/>
          <cell r="B1212"/>
          <cell r="C1212"/>
          <cell r="D1212" t="str">
            <v>отдача</v>
          </cell>
          <cell r="E1212"/>
          <cell r="F1212"/>
          <cell r="G1212"/>
          <cell r="H1212">
            <v>0</v>
          </cell>
          <cell r="I1212">
            <v>0</v>
          </cell>
          <cell r="J1212"/>
          <cell r="K1212">
            <v>0</v>
          </cell>
          <cell r="L1212">
            <v>0</v>
          </cell>
          <cell r="M1212"/>
          <cell r="N1212">
            <v>0</v>
          </cell>
          <cell r="O1212">
            <v>0</v>
          </cell>
          <cell r="P1212"/>
          <cell r="Q1212">
            <v>0</v>
          </cell>
          <cell r="R1212">
            <v>0</v>
          </cell>
          <cell r="S1212"/>
          <cell r="T1212">
            <v>0</v>
          </cell>
          <cell r="U1212">
            <v>0</v>
          </cell>
          <cell r="V1212"/>
          <cell r="W1212">
            <v>0</v>
          </cell>
          <cell r="X1212">
            <v>0</v>
          </cell>
          <cell r="Y1212"/>
        </row>
        <row r="1213">
          <cell r="A1213"/>
          <cell r="B1213"/>
          <cell r="C1213"/>
          <cell r="D1213" t="str">
            <v xml:space="preserve">небаланс %</v>
          </cell>
          <cell r="E1213"/>
          <cell r="F1213"/>
          <cell r="G1213"/>
          <cell r="H1213" t="e">
            <v>#DIV/0!</v>
          </cell>
          <cell r="I1213" t="e">
            <v>#DIV/0!</v>
          </cell>
          <cell r="J1213"/>
          <cell r="K1213" t="e">
            <v>#DIV/0!</v>
          </cell>
          <cell r="L1213" t="e">
            <v>#DIV/0!</v>
          </cell>
          <cell r="M1213"/>
          <cell r="N1213" t="e">
            <v>#DIV/0!</v>
          </cell>
          <cell r="O1213" t="e">
            <v>#DIV/0!</v>
          </cell>
          <cell r="P1213"/>
          <cell r="Q1213" t="e">
            <v>#DIV/0!</v>
          </cell>
          <cell r="R1213" t="e">
            <v>#DIV/0!</v>
          </cell>
          <cell r="S1213"/>
          <cell r="T1213" t="e">
            <v>#DIV/0!</v>
          </cell>
          <cell r="U1213" t="e">
            <v>#DIV/0!</v>
          </cell>
          <cell r="V1213"/>
          <cell r="W1213" t="e">
            <v>#DIV/0!</v>
          </cell>
          <cell r="X1213" t="e">
            <v>#DIV/0!</v>
          </cell>
          <cell r="Y1213"/>
        </row>
        <row r="1214">
          <cell r="A1214"/>
          <cell r="B1214" t="str">
            <v xml:space="preserve">Небаланс шин-10 кВ 1с.ш.</v>
          </cell>
          <cell r="C1214"/>
          <cell r="D1214" t="str">
            <v>прием</v>
          </cell>
          <cell r="E1214"/>
          <cell r="F1214"/>
          <cell r="G1214"/>
          <cell r="H1214">
            <v>0</v>
          </cell>
          <cell r="I1214">
            <v>0</v>
          </cell>
          <cell r="J1214"/>
          <cell r="K1214">
            <v>0</v>
          </cell>
          <cell r="L1214">
            <v>0</v>
          </cell>
          <cell r="M1214"/>
          <cell r="N1214">
            <v>0</v>
          </cell>
          <cell r="O1214">
            <v>0</v>
          </cell>
          <cell r="P1214"/>
          <cell r="Q1214">
            <v>0</v>
          </cell>
          <cell r="R1214">
            <v>0</v>
          </cell>
          <cell r="S1214"/>
          <cell r="T1214">
            <v>0</v>
          </cell>
          <cell r="U1214">
            <v>0</v>
          </cell>
          <cell r="V1214"/>
          <cell r="W1214">
            <v>0</v>
          </cell>
          <cell r="X1214">
            <v>0</v>
          </cell>
          <cell r="Y1214"/>
        </row>
        <row r="1215">
          <cell r="A1215"/>
          <cell r="B1215"/>
          <cell r="C1215"/>
          <cell r="D1215" t="str">
            <v>отдача</v>
          </cell>
          <cell r="E1215"/>
          <cell r="F1215"/>
          <cell r="G1215"/>
          <cell r="H1215">
            <v>8.5000000000000006E-2</v>
          </cell>
          <cell r="I1215">
            <v>7.1999999999999995E-2</v>
          </cell>
          <cell r="J1215"/>
          <cell r="K1215">
            <v>8.5000000000000006E-2</v>
          </cell>
          <cell r="L1215">
            <v>7.1999999999999995E-2</v>
          </cell>
          <cell r="M1215"/>
          <cell r="N1215">
            <v>8.5000000000000006E-2</v>
          </cell>
          <cell r="O1215">
            <v>7.1999999999999995E-2</v>
          </cell>
          <cell r="P1215"/>
          <cell r="Q1215">
            <v>8.5000000000000006E-2</v>
          </cell>
          <cell r="R1215">
            <v>7.1999999999999995E-2</v>
          </cell>
          <cell r="S1215"/>
          <cell r="T1215">
            <v>5.1999999999999998E-2</v>
          </cell>
          <cell r="U1215">
            <v>7.5999999999999998E-2</v>
          </cell>
          <cell r="V1215"/>
          <cell r="W1215">
            <v>5.1999999999999998E-2</v>
          </cell>
          <cell r="X1215">
            <v>7.5999999999999998E-2</v>
          </cell>
          <cell r="Y1215"/>
        </row>
        <row r="1216">
          <cell r="A1216"/>
          <cell r="B1216"/>
          <cell r="C1216"/>
          <cell r="D1216" t="str">
            <v>небаланс</v>
          </cell>
          <cell r="E1216"/>
          <cell r="F1216"/>
          <cell r="G1216"/>
          <cell r="H1216" t="e">
            <v>#DIV/0!</v>
          </cell>
          <cell r="I1216" t="e">
            <v>#DIV/0!</v>
          </cell>
          <cell r="J1216"/>
          <cell r="K1216" t="e">
            <v>#DIV/0!</v>
          </cell>
          <cell r="L1216" t="e">
            <v>#DIV/0!</v>
          </cell>
          <cell r="M1216"/>
          <cell r="N1216" t="e">
            <v>#DIV/0!</v>
          </cell>
          <cell r="O1216" t="e">
            <v>#DIV/0!</v>
          </cell>
          <cell r="P1216"/>
          <cell r="Q1216" t="e">
            <v>#DIV/0!</v>
          </cell>
          <cell r="R1216" t="e">
            <v>#DIV/0!</v>
          </cell>
          <cell r="S1216"/>
          <cell r="T1216" t="e">
            <v>#DIV/0!</v>
          </cell>
          <cell r="U1216" t="e">
            <v>#DIV/0!</v>
          </cell>
          <cell r="V1216"/>
          <cell r="W1216" t="e">
            <v>#DIV/0!</v>
          </cell>
          <cell r="X1216" t="e">
            <v>#DIV/0!</v>
          </cell>
          <cell r="Y1216"/>
        </row>
        <row r="1217">
          <cell r="A1217"/>
          <cell r="B1217" t="str">
            <v xml:space="preserve">Небаланс шин-10 кВ 2с.ш.</v>
          </cell>
          <cell r="C1217"/>
          <cell r="D1217" t="str">
            <v>прием</v>
          </cell>
          <cell r="E1217"/>
          <cell r="F1217"/>
          <cell r="G1217"/>
          <cell r="H1217">
            <v>0.17799999999999999</v>
          </cell>
          <cell r="I1217">
            <v>0.11799999999999999</v>
          </cell>
          <cell r="J1217"/>
          <cell r="K1217">
            <v>0.17799999999999999</v>
          </cell>
          <cell r="L1217">
            <v>0.11799999999999999</v>
          </cell>
          <cell r="M1217"/>
          <cell r="N1217">
            <v>0.17799999999999999</v>
          </cell>
          <cell r="O1217">
            <v>0.11799999999999999</v>
          </cell>
          <cell r="P1217"/>
          <cell r="Q1217">
            <v>0.17799999999999999</v>
          </cell>
          <cell r="R1217">
            <v>0.11799999999999999</v>
          </cell>
          <cell r="S1217"/>
          <cell r="T1217">
            <v>9.2999999999999999E-2</v>
          </cell>
          <cell r="U1217">
            <v>0.11600000000000001</v>
          </cell>
          <cell r="V1217"/>
          <cell r="W1217">
            <v>9.2999999999999999E-2</v>
          </cell>
          <cell r="X1217">
            <v>0.11600000000000001</v>
          </cell>
          <cell r="Y1217"/>
        </row>
        <row r="1218">
          <cell r="A1218"/>
          <cell r="B1218"/>
          <cell r="C1218"/>
          <cell r="D1218" t="str">
            <v>отдача</v>
          </cell>
          <cell r="E1218"/>
          <cell r="F1218"/>
          <cell r="G1218"/>
          <cell r="H1218">
            <v>9.0999999999999998E-2</v>
          </cell>
          <cell r="I1218">
            <v>4.7E-2</v>
          </cell>
          <cell r="J1218"/>
          <cell r="K1218">
            <v>9.0999999999999998E-2</v>
          </cell>
          <cell r="L1218">
            <v>4.7E-2</v>
          </cell>
          <cell r="M1218"/>
          <cell r="N1218">
            <v>9.0999999999999998E-2</v>
          </cell>
          <cell r="O1218">
            <v>4.7E-2</v>
          </cell>
          <cell r="P1218"/>
          <cell r="Q1218">
            <v>9.0999999999999998E-2</v>
          </cell>
          <cell r="R1218">
            <v>4.7E-2</v>
          </cell>
          <cell r="S1218"/>
          <cell r="T1218">
            <v>3.9E-2</v>
          </cell>
          <cell r="U1218">
            <v>4.1000000000000002E-2</v>
          </cell>
          <cell r="V1218"/>
          <cell r="W1218">
            <v>3.9E-2</v>
          </cell>
          <cell r="X1218">
            <v>4.1000000000000002E-2</v>
          </cell>
          <cell r="Y1218"/>
        </row>
        <row r="1219">
          <cell r="A1219"/>
          <cell r="B1219"/>
          <cell r="C1219"/>
          <cell r="D1219" t="str">
            <v>небаланс</v>
          </cell>
          <cell r="E1219"/>
          <cell r="F1219"/>
          <cell r="G1219"/>
          <cell r="H1219">
            <v>48.876404494382001</v>
          </cell>
          <cell r="I1219">
            <v>60.169491525423702</v>
          </cell>
          <cell r="J1219"/>
          <cell r="K1219">
            <v>48.876404494382001</v>
          </cell>
          <cell r="L1219">
            <v>60.169491525423702</v>
          </cell>
          <cell r="M1219"/>
          <cell r="N1219">
            <v>48.876404494382001</v>
          </cell>
          <cell r="O1219">
            <v>60.169491525423702</v>
          </cell>
          <cell r="P1219"/>
          <cell r="Q1219">
            <v>48.876404494382001</v>
          </cell>
          <cell r="R1219">
            <v>60.169491525423702</v>
          </cell>
          <cell r="S1219"/>
          <cell r="T1219">
            <v>58.064516129032299</v>
          </cell>
          <cell r="U1219">
            <v>64.655172413793096</v>
          </cell>
          <cell r="V1219"/>
          <cell r="W1219">
            <v>58.064516129032299</v>
          </cell>
          <cell r="X1219">
            <v>64.655172413793096</v>
          </cell>
          <cell r="Y1219"/>
        </row>
        <row r="1220">
          <cell r="A1220">
            <v>35</v>
          </cell>
          <cell r="B1220" t="str">
            <v xml:space="preserve">ПС 35 кВ Бабино</v>
          </cell>
          <cell r="C1220"/>
          <cell r="D1220"/>
          <cell r="E1220"/>
          <cell r="F1220"/>
          <cell r="G1220"/>
          <cell r="H1220"/>
          <cell r="I1220"/>
          <cell r="J1220"/>
          <cell r="K1220"/>
          <cell r="L1220"/>
          <cell r="M1220"/>
          <cell r="N1220"/>
          <cell r="O1220"/>
          <cell r="P1220"/>
          <cell r="Q1220"/>
          <cell r="R1220"/>
          <cell r="S1220"/>
          <cell r="T1220"/>
          <cell r="U1220"/>
          <cell r="V1220"/>
          <cell r="W1220"/>
          <cell r="X1220"/>
          <cell r="Y1220"/>
        </row>
        <row r="1221">
          <cell r="A1221"/>
          <cell r="B1221"/>
          <cell r="C1221"/>
          <cell r="D1221" t="str">
            <v>Т-1</v>
          </cell>
          <cell r="E1221"/>
          <cell r="F1221" t="str">
            <v>СН</v>
          </cell>
          <cell r="G1221">
            <v>35</v>
          </cell>
          <cell r="H1221">
            <v>0.29099999999999998</v>
          </cell>
          <cell r="I1221">
            <v>0.14099999999999999</v>
          </cell>
          <cell r="J1221">
            <v>5</v>
          </cell>
          <cell r="K1221">
            <v>0.29099999999999998</v>
          </cell>
          <cell r="L1221">
            <v>0.14099999999999999</v>
          </cell>
          <cell r="M1221">
            <v>5</v>
          </cell>
          <cell r="N1221">
            <v>0.29099999999999998</v>
          </cell>
          <cell r="O1221">
            <v>0.14099999999999999</v>
          </cell>
          <cell r="P1221">
            <v>5</v>
          </cell>
          <cell r="Q1221">
            <v>0.29099999999999998</v>
          </cell>
          <cell r="R1221">
            <v>0.14099999999999999</v>
          </cell>
          <cell r="S1221">
            <v>5</v>
          </cell>
          <cell r="T1221">
            <v>0.24299999999999999</v>
          </cell>
          <cell r="U1221">
            <v>0.14099999999999999</v>
          </cell>
          <cell r="V1221">
            <v>5</v>
          </cell>
          <cell r="W1221">
            <v>0.24299999999999999</v>
          </cell>
          <cell r="X1221">
            <v>0.14099999999999999</v>
          </cell>
          <cell r="Y1221">
            <v>5</v>
          </cell>
        </row>
        <row r="1222">
          <cell r="A1222"/>
          <cell r="B1222"/>
          <cell r="C1222" t="str">
            <v xml:space="preserve">Новгородэнерго\ПО Боровичские ЭС\Боровичский РЭС\ПС 35 кВ\ПС Бабино\РУ-10 кВ\СШ-10-1\В-10 Т-1\В-10 Т-1</v>
          </cell>
          <cell r="D1222"/>
          <cell r="E1222"/>
          <cell r="F1222" t="str">
            <v>НН</v>
          </cell>
          <cell r="G1222">
            <v>10</v>
          </cell>
          <cell r="H1222">
            <v>0.29099999999999998</v>
          </cell>
          <cell r="I1222">
            <v>0.14099999999999999</v>
          </cell>
          <cell r="J1222">
            <v>19</v>
          </cell>
          <cell r="K1222">
            <v>0.29099999999999998</v>
          </cell>
          <cell r="L1222">
            <v>0.14099999999999999</v>
          </cell>
          <cell r="M1222">
            <v>19</v>
          </cell>
          <cell r="N1222">
            <v>0.29099999999999998</v>
          </cell>
          <cell r="O1222">
            <v>0.14099999999999999</v>
          </cell>
          <cell r="P1222">
            <v>19</v>
          </cell>
          <cell r="Q1222">
            <v>0.29099999999999998</v>
          </cell>
          <cell r="R1222">
            <v>0.14099999999999999</v>
          </cell>
          <cell r="S1222">
            <v>19</v>
          </cell>
          <cell r="T1222">
            <v>0.24299999999999999</v>
          </cell>
          <cell r="U1222">
            <v>0.14099999999999999</v>
          </cell>
          <cell r="V1222">
            <v>16</v>
          </cell>
          <cell r="W1222">
            <v>0.24299999999999999</v>
          </cell>
          <cell r="X1222">
            <v>0.14099999999999999</v>
          </cell>
          <cell r="Y1222">
            <v>16</v>
          </cell>
        </row>
        <row r="1223">
          <cell r="A1223"/>
          <cell r="B1223"/>
          <cell r="C1223"/>
          <cell r="D1223"/>
          <cell r="E1223"/>
          <cell r="F1223" t="str">
            <v>РПН</v>
          </cell>
          <cell r="G1223" t="str">
            <v>-</v>
          </cell>
          <cell r="H1223"/>
          <cell r="I1223"/>
          <cell r="J1223"/>
          <cell r="K1223"/>
          <cell r="L1223"/>
          <cell r="M1223"/>
          <cell r="N1223"/>
          <cell r="O1223"/>
          <cell r="P1223"/>
          <cell r="Q1223"/>
          <cell r="R1223"/>
          <cell r="S1223"/>
          <cell r="T1223"/>
          <cell r="U1223"/>
          <cell r="V1223"/>
          <cell r="W1223"/>
          <cell r="X1223"/>
          <cell r="Y1223"/>
        </row>
        <row r="1224">
          <cell r="A1224"/>
          <cell r="C1224"/>
          <cell r="D1224"/>
          <cell r="E1224"/>
          <cell r="F1224" t="str">
            <v>ПБВ</v>
          </cell>
          <cell r="G1224" t="str">
            <v>-</v>
          </cell>
          <cell r="H1224"/>
          <cell r="I1224"/>
          <cell r="J1224"/>
          <cell r="K1224"/>
          <cell r="L1224"/>
          <cell r="M1224"/>
          <cell r="N1224"/>
          <cell r="O1224"/>
          <cell r="P1224"/>
          <cell r="Q1224"/>
          <cell r="R1224"/>
          <cell r="S1224"/>
          <cell r="T1224"/>
          <cell r="U1224"/>
          <cell r="V1224"/>
          <cell r="W1224"/>
          <cell r="X1224"/>
          <cell r="Y1224"/>
        </row>
        <row r="1225">
          <cell r="A1225"/>
          <cell r="B1225"/>
          <cell r="C1225"/>
          <cell r="D1225" t="str">
            <v>Т-2</v>
          </cell>
          <cell r="E1225"/>
          <cell r="F1225" t="str">
            <v>СН</v>
          </cell>
          <cell r="G1225">
            <v>35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</row>
        <row r="1226">
          <cell r="A1226"/>
          <cell r="B1226"/>
          <cell r="C1226" t="str">
            <v xml:space="preserve">Новгородэнерго\ПО Боровичские ЭС\Боровичский РЭС\ПС 35 кВ\ПС Бабино\РУ-10 кВ\СШ-10-2\В-10 Т-2\В-10 Т-2</v>
          </cell>
          <cell r="D1226"/>
          <cell r="E1226"/>
          <cell r="F1226" t="str">
            <v>НН</v>
          </cell>
          <cell r="G1226">
            <v>10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</row>
        <row r="1227">
          <cell r="A1227"/>
          <cell r="B1227"/>
          <cell r="C1227"/>
          <cell r="D1227"/>
          <cell r="E1227"/>
          <cell r="F1227" t="str">
            <v>РПН</v>
          </cell>
          <cell r="G1227" t="str">
            <v>-</v>
          </cell>
          <cell r="H1227"/>
          <cell r="I1227"/>
          <cell r="J1227"/>
          <cell r="K1227"/>
          <cell r="L1227"/>
          <cell r="M1227"/>
          <cell r="N1227"/>
          <cell r="O1227"/>
          <cell r="P1227"/>
          <cell r="Q1227"/>
          <cell r="R1227"/>
          <cell r="S1227"/>
          <cell r="T1227"/>
          <cell r="U1227"/>
          <cell r="V1227"/>
          <cell r="W1227"/>
          <cell r="X1227"/>
          <cell r="Y1227"/>
        </row>
        <row r="1228">
          <cell r="A1228"/>
          <cell r="C1228"/>
          <cell r="D1228"/>
          <cell r="E1228"/>
          <cell r="F1228" t="str">
            <v>ПБВ</v>
          </cell>
          <cell r="G1228" t="str">
            <v>-</v>
          </cell>
          <cell r="H1228"/>
          <cell r="I1228"/>
          <cell r="J1228"/>
          <cell r="K1228"/>
          <cell r="L1228"/>
          <cell r="M1228"/>
          <cell r="N1228"/>
          <cell r="O1228"/>
          <cell r="P1228"/>
          <cell r="Q1228"/>
          <cell r="R1228"/>
          <cell r="S1228"/>
          <cell r="T1228"/>
          <cell r="U1228"/>
          <cell r="V1228"/>
          <cell r="W1228"/>
          <cell r="X1228"/>
          <cell r="Y1228"/>
        </row>
        <row r="1229">
          <cell r="A1229"/>
          <cell r="B1229" t="str">
            <v xml:space="preserve">1 с.ш.</v>
          </cell>
          <cell r="C1229"/>
          <cell r="D1229" t="str">
            <v>Л.Бабинская-1</v>
          </cell>
          <cell r="E1229" t="str">
            <v>-</v>
          </cell>
          <cell r="F1229"/>
          <cell r="G1229">
            <v>35</v>
          </cell>
          <cell r="H1229">
            <v>0.57799999999999996</v>
          </cell>
          <cell r="I1229">
            <v>0.214</v>
          </cell>
          <cell r="J1229">
            <v>10</v>
          </cell>
          <cell r="K1229">
            <v>0.57799999999999996</v>
          </cell>
          <cell r="L1229">
            <v>0.214</v>
          </cell>
          <cell r="M1229">
            <v>10</v>
          </cell>
          <cell r="N1229">
            <v>0.57799999999999996</v>
          </cell>
          <cell r="O1229">
            <v>0.214</v>
          </cell>
          <cell r="P1229">
            <v>10</v>
          </cell>
          <cell r="Q1229">
            <v>0.57799999999999996</v>
          </cell>
          <cell r="R1229">
            <v>0.214</v>
          </cell>
          <cell r="S1229">
            <v>10</v>
          </cell>
          <cell r="T1229">
            <v>0.48299999999999998</v>
          </cell>
          <cell r="U1229">
            <v>0.214</v>
          </cell>
          <cell r="V1229">
            <v>9</v>
          </cell>
          <cell r="W1229">
            <v>0.48299999999999998</v>
          </cell>
          <cell r="X1229">
            <v>0.214</v>
          </cell>
          <cell r="Y1229">
            <v>9</v>
          </cell>
        </row>
        <row r="1230">
          <cell r="A1230"/>
          <cell r="B1230" t="str">
            <v xml:space="preserve">2 с.ш.</v>
          </cell>
          <cell r="C1230"/>
          <cell r="D1230" t="str">
            <v>Л.Бабинская-2</v>
          </cell>
          <cell r="E1230" t="str">
            <v>-</v>
          </cell>
          <cell r="F1230"/>
          <cell r="G1230">
            <v>35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</row>
        <row r="1231">
          <cell r="A1231"/>
          <cell r="B1231"/>
          <cell r="C1231"/>
          <cell r="D1231" t="str">
            <v xml:space="preserve">1 с</v>
          </cell>
          <cell r="E1231"/>
          <cell r="F1231" t="str">
            <v>U</v>
          </cell>
          <cell r="G1231">
            <v>35</v>
          </cell>
          <cell r="H1231">
            <v>35</v>
          </cell>
          <cell r="I1231"/>
          <cell r="J1231"/>
          <cell r="K1231">
            <v>35</v>
          </cell>
          <cell r="L1231"/>
          <cell r="M1231"/>
          <cell r="N1231">
            <v>35</v>
          </cell>
          <cell r="O1231"/>
          <cell r="P1231"/>
          <cell r="Q1231">
            <v>35</v>
          </cell>
          <cell r="R1231"/>
          <cell r="S1231"/>
          <cell r="T1231">
            <v>35</v>
          </cell>
          <cell r="U1231"/>
          <cell r="V1231"/>
          <cell r="W1231">
            <v>35</v>
          </cell>
          <cell r="X1231"/>
          <cell r="Y1231"/>
        </row>
        <row r="1232">
          <cell r="A1232"/>
          <cell r="B1232"/>
          <cell r="C1232"/>
          <cell r="D1232" t="str">
            <v xml:space="preserve">2 с</v>
          </cell>
          <cell r="E1232"/>
          <cell r="F1232" t="str">
            <v>U</v>
          </cell>
          <cell r="G1232">
            <v>35</v>
          </cell>
          <cell r="H1232">
            <v>35</v>
          </cell>
          <cell r="I1232"/>
          <cell r="J1232"/>
          <cell r="K1232">
            <v>35</v>
          </cell>
          <cell r="L1232"/>
          <cell r="M1232"/>
          <cell r="N1232">
            <v>35</v>
          </cell>
          <cell r="O1232"/>
          <cell r="P1232"/>
          <cell r="Q1232">
            <v>35</v>
          </cell>
          <cell r="R1232"/>
          <cell r="S1232"/>
          <cell r="T1232">
            <v>35</v>
          </cell>
          <cell r="U1232"/>
          <cell r="V1232"/>
          <cell r="W1232">
            <v>35</v>
          </cell>
          <cell r="X1232"/>
          <cell r="Y1232"/>
        </row>
        <row r="1233">
          <cell r="A1233"/>
          <cell r="B1233"/>
          <cell r="C1233"/>
          <cell r="D1233" t="str">
            <v xml:space="preserve">1 с</v>
          </cell>
          <cell r="E1233"/>
          <cell r="F1233" t="str">
            <v>U</v>
          </cell>
          <cell r="G1233">
            <v>10</v>
          </cell>
          <cell r="H1233">
            <v>10</v>
          </cell>
          <cell r="I1233"/>
          <cell r="J1233"/>
          <cell r="K1233">
            <v>10</v>
          </cell>
          <cell r="L1233"/>
          <cell r="M1233"/>
          <cell r="N1233">
            <v>10</v>
          </cell>
          <cell r="O1233"/>
          <cell r="P1233"/>
          <cell r="Q1233">
            <v>10</v>
          </cell>
          <cell r="R1233"/>
          <cell r="S1233"/>
          <cell r="T1233">
            <v>10</v>
          </cell>
          <cell r="U1233"/>
          <cell r="V1233"/>
          <cell r="W1233">
            <v>10</v>
          </cell>
          <cell r="X1233"/>
          <cell r="Y1233"/>
        </row>
        <row r="1234">
          <cell r="A1234"/>
          <cell r="B1234"/>
          <cell r="C1234"/>
          <cell r="D1234" t="str">
            <v xml:space="preserve">2 с</v>
          </cell>
          <cell r="E1234"/>
          <cell r="F1234" t="str">
            <v>U</v>
          </cell>
          <cell r="G1234">
            <v>10</v>
          </cell>
          <cell r="H1234">
            <v>10</v>
          </cell>
          <cell r="I1234"/>
          <cell r="J1234"/>
          <cell r="K1234">
            <v>10</v>
          </cell>
          <cell r="L1234"/>
          <cell r="M1234"/>
          <cell r="N1234">
            <v>10</v>
          </cell>
          <cell r="O1234"/>
          <cell r="P1234"/>
          <cell r="Q1234">
            <v>10</v>
          </cell>
          <cell r="R1234"/>
          <cell r="S1234"/>
          <cell r="T1234">
            <v>10</v>
          </cell>
          <cell r="U1234"/>
          <cell r="V1234"/>
          <cell r="W1234">
            <v>10</v>
          </cell>
          <cell r="X1234"/>
          <cell r="Y1234"/>
        </row>
        <row r="1235">
          <cell r="A1235"/>
          <cell r="B1235" t="str">
            <v xml:space="preserve">1 с.ш</v>
          </cell>
          <cell r="C1235" t="str">
            <v xml:space="preserve">Новгородэнерго\ПО Боровичские ЭС\Боровичский РЭС\ПС 35 кВ\ПС Бабино\РУ-10 кВ\СШ-ТСН-1\ТСН-1\ТСН-1</v>
          </cell>
          <cell r="D1235" t="str">
            <v>ТСН-1</v>
          </cell>
          <cell r="E1235" t="str">
            <v>-</v>
          </cell>
          <cell r="F1235" t="str">
            <v>-</v>
          </cell>
          <cell r="G1235">
            <v>10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</row>
        <row r="1236">
          <cell r="A1236"/>
          <cell r="B1236"/>
          <cell r="C1236" t="str">
            <v xml:space="preserve">Новгородэнерго\ПО Боровичские ЭС\Боровичский РЭС\ПС 35 кВ\ПС Бабино\РУ-10 кВ\СШ-10-1\02\02</v>
          </cell>
          <cell r="D1236" t="str">
            <v>Л-2</v>
          </cell>
          <cell r="E1236" t="str">
            <v>-</v>
          </cell>
          <cell r="F1236" t="str">
            <v>-</v>
          </cell>
          <cell r="G1236">
            <v>10</v>
          </cell>
          <cell r="H1236">
            <v>3.3000000000000002E-2</v>
          </cell>
          <cell r="I1236">
            <v>1.2E-2</v>
          </cell>
          <cell r="J1236">
            <v>2</v>
          </cell>
          <cell r="K1236">
            <v>3.3000000000000002E-2</v>
          </cell>
          <cell r="L1236">
            <v>1.2E-2</v>
          </cell>
          <cell r="M1236">
            <v>2</v>
          </cell>
          <cell r="N1236">
            <v>3.3000000000000002E-2</v>
          </cell>
          <cell r="O1236">
            <v>1.2E-2</v>
          </cell>
          <cell r="P1236">
            <v>2</v>
          </cell>
          <cell r="Q1236">
            <v>3.3000000000000002E-2</v>
          </cell>
          <cell r="R1236">
            <v>1.2E-2</v>
          </cell>
          <cell r="S1236">
            <v>2</v>
          </cell>
          <cell r="T1236">
            <v>2.7E-2</v>
          </cell>
          <cell r="U1236">
            <v>0.01</v>
          </cell>
          <cell r="V1236">
            <v>2</v>
          </cell>
          <cell r="W1236">
            <v>2.7E-2</v>
          </cell>
          <cell r="X1236">
            <v>0.01</v>
          </cell>
          <cell r="Y1236">
            <v>2</v>
          </cell>
        </row>
        <row r="1237">
          <cell r="A1237"/>
          <cell r="B1237"/>
          <cell r="C1237" t="str">
            <v xml:space="preserve">Новгородэнерго\ПО Боровичские ЭС\Боровичский РЭС\ПС 35 кВ\ПС Бабино\РУ-10 кВ\СШ-10-1\03\03</v>
          </cell>
          <cell r="D1237" t="str">
            <v>Л-3</v>
          </cell>
          <cell r="E1237" t="str">
            <v>-</v>
          </cell>
          <cell r="F1237" t="str">
            <v>-</v>
          </cell>
          <cell r="G1237">
            <v>10</v>
          </cell>
          <cell r="H1237">
            <v>0.11700000000000001</v>
          </cell>
          <cell r="I1237">
            <v>7.5999999999999998E-2</v>
          </cell>
          <cell r="J1237">
            <v>8</v>
          </cell>
          <cell r="K1237">
            <v>0.11700000000000001</v>
          </cell>
          <cell r="L1237">
            <v>7.5999999999999998E-2</v>
          </cell>
          <cell r="M1237">
            <v>8</v>
          </cell>
          <cell r="N1237">
            <v>0.11700000000000001</v>
          </cell>
          <cell r="O1237">
            <v>7.5999999999999998E-2</v>
          </cell>
          <cell r="P1237">
            <v>8</v>
          </cell>
          <cell r="Q1237">
            <v>0.11700000000000001</v>
          </cell>
          <cell r="R1237">
            <v>7.5999999999999998E-2</v>
          </cell>
          <cell r="S1237">
            <v>8</v>
          </cell>
          <cell r="T1237">
            <v>8.2000000000000003E-2</v>
          </cell>
          <cell r="U1237">
            <v>7.5999999999999998E-2</v>
          </cell>
          <cell r="V1237">
            <v>6</v>
          </cell>
          <cell r="W1237">
            <v>8.2000000000000003E-2</v>
          </cell>
          <cell r="X1237">
            <v>7.5999999999999998E-2</v>
          </cell>
          <cell r="Y1237">
            <v>6</v>
          </cell>
        </row>
        <row r="1238">
          <cell r="A1238"/>
          <cell r="B1238"/>
          <cell r="C1238" t="str">
            <v xml:space="preserve">Новгородэнерго\ПО Боровичские ЭС\Боровичский РЭС\ПС 35 кВ\ПС Бабино\РУ-10 кВ\СШ-10-1\04\04</v>
          </cell>
          <cell r="D1238" t="str">
            <v>Л-4</v>
          </cell>
          <cell r="E1238" t="str">
            <v>-</v>
          </cell>
          <cell r="F1238" t="str">
            <v>-</v>
          </cell>
          <cell r="G1238">
            <v>10</v>
          </cell>
          <cell r="H1238">
            <v>2.8000000000000001E-2</v>
          </cell>
          <cell r="I1238">
            <v>0.03</v>
          </cell>
          <cell r="J1238">
            <v>2</v>
          </cell>
          <cell r="K1238">
            <v>2.8000000000000001E-2</v>
          </cell>
          <cell r="L1238">
            <v>0.03</v>
          </cell>
          <cell r="M1238">
            <v>2</v>
          </cell>
          <cell r="N1238">
            <v>2.8000000000000001E-2</v>
          </cell>
          <cell r="O1238">
            <v>0.03</v>
          </cell>
          <cell r="P1238">
            <v>2</v>
          </cell>
          <cell r="Q1238">
            <v>2.8000000000000001E-2</v>
          </cell>
          <cell r="R1238">
            <v>0.03</v>
          </cell>
          <cell r="S1238">
            <v>2</v>
          </cell>
          <cell r="T1238">
            <v>2.1999999999999999E-2</v>
          </cell>
          <cell r="U1238">
            <v>0.03</v>
          </cell>
          <cell r="V1238">
            <v>2</v>
          </cell>
          <cell r="W1238">
            <v>2.1999999999999999E-2</v>
          </cell>
          <cell r="X1238">
            <v>0.03</v>
          </cell>
          <cell r="Y1238">
            <v>2</v>
          </cell>
        </row>
        <row r="1239">
          <cell r="A1239"/>
          <cell r="B1239"/>
          <cell r="C1239"/>
          <cell r="D1239" t="str">
            <v>Л-резерв-2а</v>
          </cell>
          <cell r="E1239" t="str">
            <v>-</v>
          </cell>
          <cell r="F1239" t="str">
            <v>-</v>
          </cell>
          <cell r="G1239">
            <v>10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</row>
        <row r="1240">
          <cell r="A1240"/>
          <cell r="B1240" t="str">
            <v xml:space="preserve">2 с.ш</v>
          </cell>
          <cell r="C1240" t="str">
            <v xml:space="preserve">Новгородэнерго\ПО Боровичские ЭС\Боровичский РЭС\ПС 35 кВ\ПС Бабино\РУ-10 кВ\СШ-ТСН-2\ТСН-2\ТСН-2</v>
          </cell>
          <cell r="D1240" t="str">
            <v>ТСН-2</v>
          </cell>
          <cell r="E1240" t="str">
            <v>-</v>
          </cell>
          <cell r="F1240" t="str">
            <v>-</v>
          </cell>
          <cell r="G1240">
            <v>10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</row>
        <row r="1241">
          <cell r="A1241"/>
          <cell r="B1241"/>
          <cell r="C1241" t="str">
            <v xml:space="preserve">Новгородэнерго\ПО Боровичские ЭС\Боровичский РЭС\ПС 35 кВ\ПС Бабино\РУ-10 кВ\СШ-10-2\01\01</v>
          </cell>
          <cell r="D1241" t="str">
            <v>Л-1</v>
          </cell>
          <cell r="E1241" t="str">
            <v>-</v>
          </cell>
          <cell r="F1241" t="str">
            <v>-</v>
          </cell>
          <cell r="G1241">
            <v>10</v>
          </cell>
          <cell r="H1241">
            <v>1.1000000000000001E-3</v>
          </cell>
          <cell r="I1241">
            <v>6.0000000000000001E-3</v>
          </cell>
          <cell r="J1241">
            <v>0</v>
          </cell>
          <cell r="K1241">
            <v>1.1000000000000001E-3</v>
          </cell>
          <cell r="L1241">
            <v>6.0000000000000001E-3</v>
          </cell>
          <cell r="M1241">
            <v>0</v>
          </cell>
          <cell r="N1241">
            <v>1.1000000000000001E-3</v>
          </cell>
          <cell r="O1241">
            <v>6.0000000000000001E-3</v>
          </cell>
          <cell r="P1241">
            <v>0</v>
          </cell>
          <cell r="Q1241">
            <v>1.1000000000000001E-3</v>
          </cell>
          <cell r="R1241">
            <v>6.0000000000000001E-3</v>
          </cell>
          <cell r="S1241">
            <v>0</v>
          </cell>
          <cell r="T1241">
            <v>8.9999999999999993E-3</v>
          </cell>
          <cell r="U1241">
            <v>6.0000000000000001E-3</v>
          </cell>
          <cell r="V1241">
            <v>1</v>
          </cell>
          <cell r="W1241">
            <v>8.9999999999999993E-3</v>
          </cell>
          <cell r="X1241">
            <v>6.0000000000000001E-3</v>
          </cell>
          <cell r="Y1241">
            <v>1</v>
          </cell>
        </row>
        <row r="1242">
          <cell r="A1242"/>
          <cell r="B1242"/>
          <cell r="C1242" t="str">
            <v xml:space="preserve">Новгородэнерго\ПО Боровичские ЭС\Боровичский РЭС\ПС 35 кВ\ПС Бабино\РУ-10 кВ\СШ-10-2\05\05</v>
          </cell>
          <cell r="D1242" t="str">
            <v>Л-5</v>
          </cell>
          <cell r="E1242" t="str">
            <v>-</v>
          </cell>
          <cell r="F1242" t="str">
            <v>-</v>
          </cell>
          <cell r="G1242">
            <v>10</v>
          </cell>
          <cell r="H1242"/>
          <cell r="I1242"/>
          <cell r="J1242">
            <v>0</v>
          </cell>
          <cell r="K1242"/>
          <cell r="L1242"/>
          <cell r="M1242">
            <v>0</v>
          </cell>
          <cell r="N1242"/>
          <cell r="O1242"/>
          <cell r="P1242">
            <v>0</v>
          </cell>
          <cell r="Q1242"/>
          <cell r="R1242"/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</row>
        <row r="1243">
          <cell r="A1243"/>
          <cell r="B1243"/>
          <cell r="C1243" t="str">
            <v xml:space="preserve">Новгородэнерго\ПО Боровичские ЭС\Боровичский РЭС\ПС 35 кВ\ПС Бабино\РУ-10 кВ\СШ-10-2\06\06</v>
          </cell>
          <cell r="D1243" t="str">
            <v>Л-6</v>
          </cell>
          <cell r="E1243" t="str">
            <v>-</v>
          </cell>
          <cell r="F1243" t="str">
            <v>-</v>
          </cell>
          <cell r="G1243">
            <v>10</v>
          </cell>
          <cell r="H1243">
            <v>9.4E-2</v>
          </cell>
          <cell r="I1243">
            <v>4.2000000000000003E-2</v>
          </cell>
          <cell r="J1243">
            <v>6</v>
          </cell>
          <cell r="K1243">
            <v>9.4E-2</v>
          </cell>
          <cell r="L1243">
            <v>4.2000000000000003E-2</v>
          </cell>
          <cell r="M1243">
            <v>6</v>
          </cell>
          <cell r="N1243">
            <v>9.4E-2</v>
          </cell>
          <cell r="O1243">
            <v>4.2000000000000003E-2</v>
          </cell>
          <cell r="P1243">
            <v>6</v>
          </cell>
          <cell r="Q1243">
            <v>9.4E-2</v>
          </cell>
          <cell r="R1243">
            <v>4.2000000000000003E-2</v>
          </cell>
          <cell r="S1243">
            <v>6</v>
          </cell>
          <cell r="T1243">
            <v>9.4E-2</v>
          </cell>
          <cell r="U1243">
            <v>4.2999999999999997E-2</v>
          </cell>
          <cell r="V1243">
            <v>6</v>
          </cell>
          <cell r="W1243">
            <v>9.4E-2</v>
          </cell>
          <cell r="X1243">
            <v>4.2999999999999997E-2</v>
          </cell>
          <cell r="Y1243">
            <v>6</v>
          </cell>
        </row>
        <row r="1244">
          <cell r="A1244"/>
          <cell r="B1244"/>
          <cell r="C1244"/>
          <cell r="D1244" t="str">
            <v>Л-резерв-5а</v>
          </cell>
          <cell r="E1244" t="str">
            <v>-</v>
          </cell>
          <cell r="F1244" t="str">
            <v>-</v>
          </cell>
          <cell r="G1244">
            <v>10</v>
          </cell>
          <cell r="H1244"/>
          <cell r="I1244"/>
          <cell r="J1244">
            <v>0</v>
          </cell>
          <cell r="K1244"/>
          <cell r="L1244"/>
          <cell r="M1244">
            <v>0</v>
          </cell>
          <cell r="N1244"/>
          <cell r="O1244"/>
          <cell r="P1244">
            <v>0</v>
          </cell>
          <cell r="Q1244"/>
          <cell r="R1244"/>
          <cell r="S1244">
            <v>0</v>
          </cell>
          <cell r="T1244"/>
          <cell r="U1244"/>
          <cell r="V1244">
            <v>0</v>
          </cell>
          <cell r="W1244"/>
          <cell r="X1244"/>
          <cell r="Y1244">
            <v>0</v>
          </cell>
        </row>
        <row r="1245">
          <cell r="A1245"/>
          <cell r="B1245" t="str">
            <v xml:space="preserve">Небаланс шин-35 кВ</v>
          </cell>
          <cell r="C1245"/>
          <cell r="D1245" t="str">
            <v>прием</v>
          </cell>
          <cell r="E1245"/>
          <cell r="F1245"/>
          <cell r="G1245"/>
          <cell r="H1245">
            <v>0</v>
          </cell>
          <cell r="I1245">
            <v>0</v>
          </cell>
          <cell r="J1245"/>
          <cell r="K1245">
            <v>0</v>
          </cell>
          <cell r="L1245">
            <v>0</v>
          </cell>
          <cell r="M1245"/>
          <cell r="N1245">
            <v>0</v>
          </cell>
          <cell r="O1245">
            <v>0</v>
          </cell>
          <cell r="P1245"/>
          <cell r="Q1245">
            <v>0</v>
          </cell>
          <cell r="R1245">
            <v>0</v>
          </cell>
          <cell r="S1245"/>
          <cell r="T1245">
            <v>0</v>
          </cell>
          <cell r="U1245">
            <v>0</v>
          </cell>
          <cell r="V1245"/>
          <cell r="W1245">
            <v>0</v>
          </cell>
          <cell r="X1245">
            <v>0</v>
          </cell>
          <cell r="Y1245"/>
        </row>
        <row r="1246">
          <cell r="A1246"/>
          <cell r="B1246"/>
          <cell r="C1246"/>
          <cell r="D1246" t="str">
            <v>отдача</v>
          </cell>
          <cell r="E1246"/>
          <cell r="F1246"/>
          <cell r="G1246"/>
          <cell r="H1246">
            <v>1</v>
          </cell>
          <cell r="I1246">
            <v>0</v>
          </cell>
          <cell r="J1246"/>
          <cell r="K1246">
            <v>1</v>
          </cell>
          <cell r="L1246">
            <v>0</v>
          </cell>
          <cell r="M1246"/>
          <cell r="N1246">
            <v>1</v>
          </cell>
          <cell r="O1246">
            <v>0</v>
          </cell>
          <cell r="P1246"/>
          <cell r="Q1246">
            <v>1</v>
          </cell>
          <cell r="R1246">
            <v>0</v>
          </cell>
          <cell r="S1246"/>
          <cell r="T1246">
            <v>0</v>
          </cell>
          <cell r="U1246">
            <v>0</v>
          </cell>
          <cell r="V1246"/>
          <cell r="W1246">
            <v>0</v>
          </cell>
          <cell r="X1246">
            <v>0</v>
          </cell>
          <cell r="Y1246"/>
        </row>
        <row r="1247">
          <cell r="A1247"/>
          <cell r="B1247"/>
          <cell r="C1247"/>
          <cell r="D1247" t="str">
            <v xml:space="preserve">небаланс %</v>
          </cell>
          <cell r="E1247"/>
          <cell r="F1247"/>
          <cell r="G1247"/>
          <cell r="H1247" t="e">
            <v>#DIV/0!</v>
          </cell>
          <cell r="I1247" t="e">
            <v>#DIV/0!</v>
          </cell>
          <cell r="J1247"/>
          <cell r="K1247" t="e">
            <v>#DIV/0!</v>
          </cell>
          <cell r="L1247" t="e">
            <v>#DIV/0!</v>
          </cell>
          <cell r="M1247"/>
          <cell r="N1247" t="e">
            <v>#DIV/0!</v>
          </cell>
          <cell r="O1247" t="e">
            <v>#DIV/0!</v>
          </cell>
          <cell r="P1247"/>
          <cell r="Q1247" t="e">
            <v>#DIV/0!</v>
          </cell>
          <cell r="R1247" t="e">
            <v>#DIV/0!</v>
          </cell>
          <cell r="S1247"/>
          <cell r="T1247" t="e">
            <v>#DIV/0!</v>
          </cell>
          <cell r="U1247" t="e">
            <v>#DIV/0!</v>
          </cell>
          <cell r="V1247"/>
          <cell r="W1247" t="e">
            <v>#DIV/0!</v>
          </cell>
          <cell r="X1247" t="e">
            <v>#DIV/0!</v>
          </cell>
          <cell r="Y1247"/>
        </row>
        <row r="1248">
          <cell r="A1248"/>
          <cell r="B1248" t="str">
            <v xml:space="preserve">Небаланс шин-10 кВ 1с.ш.</v>
          </cell>
          <cell r="C1248"/>
          <cell r="D1248" t="str">
            <v>прием</v>
          </cell>
          <cell r="E1248"/>
          <cell r="F1248"/>
          <cell r="G1248"/>
          <cell r="H1248">
            <v>0.29099999999999998</v>
          </cell>
          <cell r="I1248">
            <v>0.14099999999999999</v>
          </cell>
          <cell r="J1248"/>
          <cell r="K1248">
            <v>0.29099999999999998</v>
          </cell>
          <cell r="L1248">
            <v>0.14099999999999999</v>
          </cell>
          <cell r="M1248"/>
          <cell r="N1248">
            <v>0.29099999999999998</v>
          </cell>
          <cell r="O1248">
            <v>0.14099999999999999</v>
          </cell>
          <cell r="P1248"/>
          <cell r="Q1248">
            <v>0.29099999999999998</v>
          </cell>
          <cell r="R1248">
            <v>0.14099999999999999</v>
          </cell>
          <cell r="S1248"/>
          <cell r="T1248">
            <v>0.24299999999999999</v>
          </cell>
          <cell r="U1248">
            <v>0.14099999999999999</v>
          </cell>
          <cell r="V1248"/>
          <cell r="W1248">
            <v>0.24299999999999999</v>
          </cell>
          <cell r="X1248">
            <v>0.14099999999999999</v>
          </cell>
          <cell r="Y1248"/>
        </row>
        <row r="1249">
          <cell r="A1249"/>
          <cell r="B1249"/>
          <cell r="C1249"/>
          <cell r="D1249" t="str">
            <v>отдача</v>
          </cell>
          <cell r="E1249"/>
          <cell r="F1249"/>
          <cell r="G1249"/>
          <cell r="H1249">
            <v>0.17799999999999999</v>
          </cell>
          <cell r="I1249">
            <v>0.11799999999999999</v>
          </cell>
          <cell r="J1249"/>
          <cell r="K1249">
            <v>0.17799999999999999</v>
          </cell>
          <cell r="L1249">
            <v>0.11799999999999999</v>
          </cell>
          <cell r="M1249"/>
          <cell r="N1249">
            <v>0.17799999999999999</v>
          </cell>
          <cell r="O1249">
            <v>0.11799999999999999</v>
          </cell>
          <cell r="P1249"/>
          <cell r="Q1249">
            <v>0.17799999999999999</v>
          </cell>
          <cell r="R1249">
            <v>0.11799999999999999</v>
          </cell>
          <cell r="S1249"/>
          <cell r="T1249">
            <v>0.13100000000000001</v>
          </cell>
          <cell r="U1249">
            <v>0.11600000000000001</v>
          </cell>
          <cell r="V1249"/>
          <cell r="W1249">
            <v>0.13100000000000001</v>
          </cell>
          <cell r="X1249">
            <v>0.11600000000000001</v>
          </cell>
          <cell r="Y1249"/>
        </row>
        <row r="1250">
          <cell r="A1250"/>
          <cell r="B1250"/>
          <cell r="C1250"/>
          <cell r="D1250" t="str">
            <v>небаланс</v>
          </cell>
          <cell r="E1250"/>
          <cell r="F1250"/>
          <cell r="G1250"/>
          <cell r="H1250">
            <v>38.831615120274897</v>
          </cell>
          <cell r="I1250">
            <v>16.312056737588598</v>
          </cell>
          <cell r="J1250"/>
          <cell r="K1250">
            <v>38.831615120274897</v>
          </cell>
          <cell r="L1250">
            <v>16.312056737588598</v>
          </cell>
          <cell r="M1250"/>
          <cell r="N1250">
            <v>38.831615120274897</v>
          </cell>
          <cell r="O1250">
            <v>16.312056737588598</v>
          </cell>
          <cell r="P1250"/>
          <cell r="Q1250">
            <v>38.831615120274897</v>
          </cell>
          <cell r="R1250">
            <v>16.312056737588598</v>
          </cell>
          <cell r="S1250"/>
          <cell r="T1250">
            <v>46.0905349794239</v>
          </cell>
          <cell r="U1250">
            <v>17.730496453900699</v>
          </cell>
          <cell r="V1250"/>
          <cell r="W1250">
            <v>46.0905349794239</v>
          </cell>
          <cell r="X1250">
            <v>17.730496453900699</v>
          </cell>
          <cell r="Y1250"/>
        </row>
        <row r="1251">
          <cell r="A1251"/>
          <cell r="B1251" t="str">
            <v xml:space="preserve">Небаланс шин-10 кВ 2с.ш.</v>
          </cell>
          <cell r="C1251"/>
          <cell r="D1251" t="str">
            <v>прием</v>
          </cell>
          <cell r="E1251"/>
          <cell r="F1251"/>
          <cell r="G1251"/>
          <cell r="H1251">
            <v>0</v>
          </cell>
          <cell r="I1251">
            <v>0</v>
          </cell>
          <cell r="J1251"/>
          <cell r="K1251">
            <v>0</v>
          </cell>
          <cell r="L1251">
            <v>0</v>
          </cell>
          <cell r="M1251"/>
          <cell r="N1251">
            <v>0</v>
          </cell>
          <cell r="O1251">
            <v>0</v>
          </cell>
          <cell r="P1251"/>
          <cell r="Q1251">
            <v>0</v>
          </cell>
          <cell r="R1251">
            <v>0</v>
          </cell>
          <cell r="S1251"/>
          <cell r="T1251">
            <v>0</v>
          </cell>
          <cell r="U1251">
            <v>0</v>
          </cell>
          <cell r="V1251"/>
          <cell r="W1251">
            <v>0</v>
          </cell>
          <cell r="X1251">
            <v>0</v>
          </cell>
          <cell r="Y1251"/>
        </row>
        <row r="1252">
          <cell r="A1252"/>
          <cell r="B1252"/>
          <cell r="C1252"/>
          <cell r="D1252" t="str">
            <v>отдача</v>
          </cell>
          <cell r="E1252"/>
          <cell r="F1252"/>
          <cell r="G1252"/>
          <cell r="H1252">
            <v>9.5100000000000004E-2</v>
          </cell>
          <cell r="I1252">
            <v>4.8000000000000001E-2</v>
          </cell>
          <cell r="J1252"/>
          <cell r="K1252">
            <v>9.5100000000000004E-2</v>
          </cell>
          <cell r="L1252">
            <v>4.8000000000000001E-2</v>
          </cell>
          <cell r="M1252"/>
          <cell r="N1252">
            <v>9.5100000000000004E-2</v>
          </cell>
          <cell r="O1252">
            <v>4.8000000000000001E-2</v>
          </cell>
          <cell r="P1252"/>
          <cell r="Q1252">
            <v>9.5100000000000004E-2</v>
          </cell>
          <cell r="R1252">
            <v>4.8000000000000001E-2</v>
          </cell>
          <cell r="S1252"/>
          <cell r="T1252">
            <v>0.10299999999999999</v>
          </cell>
          <cell r="U1252">
            <v>4.9000000000000002E-2</v>
          </cell>
          <cell r="V1252"/>
          <cell r="W1252">
            <v>0.10299999999999999</v>
          </cell>
          <cell r="X1252">
            <v>4.9000000000000002E-2</v>
          </cell>
          <cell r="Y1252"/>
        </row>
        <row r="1253">
          <cell r="A1253"/>
          <cell r="B1253"/>
          <cell r="C1253"/>
          <cell r="D1253" t="str">
            <v>небаланс</v>
          </cell>
          <cell r="E1253"/>
          <cell r="F1253"/>
          <cell r="G1253"/>
          <cell r="H1253" t="e">
            <v>#DIV/0!</v>
          </cell>
          <cell r="I1253" t="e">
            <v>#DIV/0!</v>
          </cell>
          <cell r="J1253"/>
          <cell r="K1253" t="e">
            <v>#DIV/0!</v>
          </cell>
          <cell r="L1253" t="e">
            <v>#DIV/0!</v>
          </cell>
          <cell r="M1253"/>
          <cell r="N1253" t="e">
            <v>#DIV/0!</v>
          </cell>
          <cell r="O1253" t="e">
            <v>#DIV/0!</v>
          </cell>
          <cell r="P1253"/>
          <cell r="Q1253" t="e">
            <v>#DIV/0!</v>
          </cell>
          <cell r="R1253" t="e">
            <v>#DIV/0!</v>
          </cell>
          <cell r="S1253"/>
          <cell r="T1253" t="e">
            <v>#DIV/0!</v>
          </cell>
          <cell r="U1253" t="e">
            <v>#DIV/0!</v>
          </cell>
          <cell r="V1253"/>
          <cell r="W1253" t="e">
            <v>#DIV/0!</v>
          </cell>
          <cell r="X1253" t="e">
            <v>#DIV/0!</v>
          </cell>
          <cell r="Y1253"/>
        </row>
        <row r="1254">
          <cell r="A1254">
            <v>36</v>
          </cell>
          <cell r="B1254" t="str">
            <v xml:space="preserve">ПС 35 кВ Удино</v>
          </cell>
          <cell r="C1254"/>
          <cell r="D1254"/>
          <cell r="E1254"/>
          <cell r="F1254"/>
          <cell r="G1254"/>
          <cell r="H1254"/>
          <cell r="I1254"/>
          <cell r="J1254"/>
          <cell r="K1254"/>
          <cell r="L1254"/>
          <cell r="M1254"/>
          <cell r="N1254"/>
          <cell r="O1254"/>
          <cell r="P1254"/>
          <cell r="Q1254"/>
          <cell r="R1254"/>
          <cell r="S1254"/>
          <cell r="T1254"/>
          <cell r="U1254"/>
          <cell r="V1254"/>
          <cell r="W1254"/>
          <cell r="X1254"/>
          <cell r="Y1254"/>
        </row>
        <row r="1255">
          <cell r="A1255"/>
          <cell r="B1255"/>
          <cell r="C1255"/>
          <cell r="D1255" t="str">
            <v>Т-1</v>
          </cell>
          <cell r="E1255"/>
          <cell r="F1255" t="str">
            <v>СН</v>
          </cell>
          <cell r="G1255">
            <v>35</v>
          </cell>
          <cell r="H1255">
            <v>2.5999999999999999E-2</v>
          </cell>
          <cell r="I1255">
            <v>2.1000000000000001E-2</v>
          </cell>
          <cell r="J1255">
            <v>1</v>
          </cell>
          <cell r="K1255">
            <v>2.5999999999999999E-2</v>
          </cell>
          <cell r="L1255">
            <v>2.1000000000000001E-2</v>
          </cell>
          <cell r="M1255">
            <v>1</v>
          </cell>
          <cell r="N1255">
            <v>2.5999999999999999E-2</v>
          </cell>
          <cell r="O1255">
            <v>2.1000000000000001E-2</v>
          </cell>
          <cell r="P1255">
            <v>1</v>
          </cell>
          <cell r="Q1255">
            <v>2.5999999999999999E-2</v>
          </cell>
          <cell r="R1255">
            <v>2.1000000000000001E-2</v>
          </cell>
          <cell r="S1255">
            <v>1</v>
          </cell>
          <cell r="T1255">
            <v>7.0000000000000001E-3</v>
          </cell>
          <cell r="U1255">
            <v>1.4E-2</v>
          </cell>
          <cell r="V1255">
            <v>1</v>
          </cell>
          <cell r="W1255">
            <v>7.0000000000000001E-3</v>
          </cell>
          <cell r="X1255">
            <v>1.4E-2</v>
          </cell>
          <cell r="Y1255">
            <v>1</v>
          </cell>
        </row>
        <row r="1256">
          <cell r="A1256"/>
          <cell r="B1256"/>
          <cell r="C1256"/>
          <cell r="D1256"/>
          <cell r="E1256"/>
          <cell r="F1256" t="str">
            <v>НН</v>
          </cell>
          <cell r="G1256">
            <v>6</v>
          </cell>
          <cell r="H1256">
            <v>2.5999999999999999E-2</v>
          </cell>
          <cell r="I1256">
            <v>2.1000000000000001E-2</v>
          </cell>
          <cell r="J1256">
            <v>3</v>
          </cell>
          <cell r="K1256">
            <v>2.5999999999999999E-2</v>
          </cell>
          <cell r="L1256">
            <v>2.1000000000000001E-2</v>
          </cell>
          <cell r="M1256">
            <v>3</v>
          </cell>
          <cell r="N1256">
            <v>2.5999999999999999E-2</v>
          </cell>
          <cell r="O1256">
            <v>2.1000000000000001E-2</v>
          </cell>
          <cell r="P1256">
            <v>3</v>
          </cell>
          <cell r="Q1256">
            <v>2.5999999999999999E-2</v>
          </cell>
          <cell r="R1256">
            <v>2.1000000000000001E-2</v>
          </cell>
          <cell r="S1256">
            <v>3</v>
          </cell>
          <cell r="T1256">
            <v>7.0000000000000001E-3</v>
          </cell>
          <cell r="U1256">
            <v>1.4E-2</v>
          </cell>
          <cell r="V1256">
            <v>2</v>
          </cell>
          <cell r="W1256">
            <v>7.0000000000000001E-3</v>
          </cell>
          <cell r="X1256">
            <v>1.4E-2</v>
          </cell>
          <cell r="Y1256">
            <v>2</v>
          </cell>
        </row>
        <row r="1257">
          <cell r="A1257"/>
          <cell r="B1257"/>
          <cell r="C1257"/>
          <cell r="D1257"/>
          <cell r="E1257"/>
          <cell r="F1257" t="str">
            <v>РПН</v>
          </cell>
          <cell r="G1257" t="str">
            <v>-</v>
          </cell>
          <cell r="H1257"/>
          <cell r="I1257"/>
          <cell r="J1257"/>
          <cell r="K1257"/>
          <cell r="L1257"/>
          <cell r="M1257"/>
          <cell r="N1257"/>
          <cell r="O1257"/>
          <cell r="P1257"/>
          <cell r="Q1257"/>
          <cell r="R1257"/>
          <cell r="S1257"/>
          <cell r="T1257"/>
          <cell r="U1257"/>
          <cell r="V1257"/>
          <cell r="W1257"/>
          <cell r="X1257"/>
          <cell r="Y1257"/>
        </row>
        <row r="1258">
          <cell r="A1258"/>
          <cell r="C1258"/>
          <cell r="D1258"/>
          <cell r="E1258"/>
          <cell r="F1258" t="str">
            <v>ПБВ</v>
          </cell>
          <cell r="G1258" t="str">
            <v>-</v>
          </cell>
          <cell r="H1258"/>
          <cell r="I1258"/>
          <cell r="J1258"/>
          <cell r="K1258"/>
          <cell r="L1258"/>
          <cell r="M1258"/>
          <cell r="N1258"/>
          <cell r="O1258"/>
          <cell r="P1258"/>
          <cell r="Q1258"/>
          <cell r="R1258"/>
          <cell r="S1258"/>
          <cell r="T1258"/>
          <cell r="U1258"/>
          <cell r="V1258"/>
          <cell r="W1258"/>
          <cell r="X1258"/>
          <cell r="Y1258"/>
        </row>
        <row r="1259">
          <cell r="A1259"/>
          <cell r="B1259"/>
          <cell r="C1259"/>
          <cell r="D1259" t="str">
            <v>Т-2</v>
          </cell>
          <cell r="E1259"/>
          <cell r="F1259" t="str">
            <v>СН</v>
          </cell>
          <cell r="G1259">
            <v>35</v>
          </cell>
          <cell r="H1259">
            <v>0.186</v>
          </cell>
          <cell r="I1259">
            <v>0.14799999999999999</v>
          </cell>
          <cell r="J1259">
            <v>4</v>
          </cell>
          <cell r="K1259">
            <v>0.186</v>
          </cell>
          <cell r="L1259">
            <v>0.14799999999999999</v>
          </cell>
          <cell r="M1259">
            <v>4</v>
          </cell>
          <cell r="N1259">
            <v>0.186</v>
          </cell>
          <cell r="O1259">
            <v>0.14799999999999999</v>
          </cell>
          <cell r="P1259">
            <v>4</v>
          </cell>
          <cell r="Q1259">
            <v>0.186</v>
          </cell>
          <cell r="R1259">
            <v>0.14799999999999999</v>
          </cell>
          <cell r="S1259">
            <v>4</v>
          </cell>
          <cell r="T1259">
            <v>0.121</v>
          </cell>
          <cell r="U1259">
            <v>0.156</v>
          </cell>
          <cell r="V1259">
            <v>3</v>
          </cell>
          <cell r="W1259">
            <v>0.121</v>
          </cell>
          <cell r="X1259">
            <v>0.156</v>
          </cell>
          <cell r="Y1259">
            <v>3</v>
          </cell>
        </row>
        <row r="1260">
          <cell r="A1260"/>
          <cell r="B1260"/>
          <cell r="C1260"/>
          <cell r="D1260"/>
          <cell r="E1260"/>
          <cell r="F1260" t="str">
            <v>НН</v>
          </cell>
          <cell r="G1260">
            <v>10</v>
          </cell>
          <cell r="H1260">
            <v>0.186</v>
          </cell>
          <cell r="I1260">
            <v>0.14799999999999999</v>
          </cell>
          <cell r="J1260">
            <v>14</v>
          </cell>
          <cell r="K1260">
            <v>0.186</v>
          </cell>
          <cell r="L1260">
            <v>0.14799999999999999</v>
          </cell>
          <cell r="M1260">
            <v>14</v>
          </cell>
          <cell r="N1260">
            <v>0.186</v>
          </cell>
          <cell r="O1260">
            <v>0.14799999999999999</v>
          </cell>
          <cell r="P1260">
            <v>14</v>
          </cell>
          <cell r="Q1260">
            <v>0.186</v>
          </cell>
          <cell r="R1260">
            <v>0.14799999999999999</v>
          </cell>
          <cell r="S1260">
            <v>14</v>
          </cell>
          <cell r="T1260">
            <v>0.121</v>
          </cell>
          <cell r="U1260">
            <v>0.156</v>
          </cell>
          <cell r="V1260">
            <v>11</v>
          </cell>
          <cell r="W1260">
            <v>0.121</v>
          </cell>
          <cell r="X1260">
            <v>0.156</v>
          </cell>
          <cell r="Y1260">
            <v>11</v>
          </cell>
        </row>
        <row r="1261">
          <cell r="A1261"/>
          <cell r="B1261"/>
          <cell r="C1261"/>
          <cell r="D1261"/>
          <cell r="E1261"/>
          <cell r="F1261" t="str">
            <v>РПН</v>
          </cell>
          <cell r="G1261" t="str">
            <v>-</v>
          </cell>
          <cell r="H1261"/>
          <cell r="I1261"/>
          <cell r="J1261"/>
          <cell r="K1261"/>
          <cell r="L1261"/>
          <cell r="M1261"/>
          <cell r="N1261"/>
          <cell r="O1261"/>
          <cell r="P1261"/>
          <cell r="Q1261"/>
          <cell r="R1261"/>
          <cell r="S1261"/>
          <cell r="T1261"/>
          <cell r="U1261"/>
          <cell r="V1261"/>
          <cell r="W1261"/>
          <cell r="X1261"/>
          <cell r="Y1261"/>
        </row>
        <row r="1262">
          <cell r="A1262"/>
          <cell r="C1262"/>
          <cell r="D1262"/>
          <cell r="E1262"/>
          <cell r="F1262" t="str">
            <v>ПБВ</v>
          </cell>
          <cell r="G1262" t="str">
            <v>-</v>
          </cell>
          <cell r="H1262"/>
          <cell r="I1262"/>
          <cell r="J1262"/>
          <cell r="K1262"/>
          <cell r="L1262"/>
          <cell r="M1262"/>
          <cell r="N1262"/>
          <cell r="O1262"/>
          <cell r="P1262"/>
          <cell r="Q1262"/>
          <cell r="R1262"/>
          <cell r="S1262"/>
          <cell r="T1262"/>
          <cell r="U1262"/>
          <cell r="V1262"/>
          <cell r="W1262"/>
          <cell r="X1262"/>
          <cell r="Y1262"/>
        </row>
        <row r="1263">
          <cell r="A1263"/>
          <cell r="B1263" t="str">
            <v xml:space="preserve">1 с.ш.</v>
          </cell>
          <cell r="C1263"/>
          <cell r="D1263" t="str">
            <v>Л.Удинская-1</v>
          </cell>
          <cell r="E1263" t="str">
            <v>-</v>
          </cell>
          <cell r="F1263"/>
          <cell r="G1263">
            <v>35</v>
          </cell>
          <cell r="H1263">
            <v>8.0000000000000002E-3</v>
          </cell>
          <cell r="I1263">
            <v>1E-3</v>
          </cell>
          <cell r="J1263">
            <v>179</v>
          </cell>
          <cell r="K1263">
            <v>8.0000000000000002E-3</v>
          </cell>
          <cell r="L1263">
            <v>1E-3</v>
          </cell>
          <cell r="M1263">
            <v>179</v>
          </cell>
          <cell r="N1263">
            <v>8.0000000000000002E-3</v>
          </cell>
          <cell r="O1263">
            <v>1E-3</v>
          </cell>
          <cell r="P1263">
            <v>179</v>
          </cell>
          <cell r="Q1263">
            <v>8.0000000000000002E-3</v>
          </cell>
          <cell r="R1263">
            <v>1E-3</v>
          </cell>
          <cell r="S1263">
            <v>179</v>
          </cell>
          <cell r="T1263">
            <v>6.0000000000000001E-3</v>
          </cell>
          <cell r="U1263">
            <v>1E-3</v>
          </cell>
          <cell r="V1263">
            <v>502</v>
          </cell>
          <cell r="W1263">
            <v>6.0000000000000001E-3</v>
          </cell>
          <cell r="X1263">
            <v>1E-3</v>
          </cell>
          <cell r="Y1263">
            <v>502</v>
          </cell>
        </row>
        <row r="1264">
          <cell r="A1264"/>
          <cell r="B1264" t="str">
            <v xml:space="preserve">1 с.ш.</v>
          </cell>
          <cell r="C1264"/>
          <cell r="D1264" t="str">
            <v>Л.Хвойнинская-3</v>
          </cell>
          <cell r="E1264" t="str">
            <v>-</v>
          </cell>
          <cell r="F1264"/>
          <cell r="G1264">
            <v>35</v>
          </cell>
          <cell r="H1264">
            <v>3.8E-3</v>
          </cell>
          <cell r="I1264">
            <v>5.4000000000000003E-3</v>
          </cell>
          <cell r="J1264">
            <v>147</v>
          </cell>
          <cell r="K1264">
            <v>3.8E-3</v>
          </cell>
          <cell r="L1264">
            <v>5.4000000000000003E-3</v>
          </cell>
          <cell r="M1264">
            <v>147</v>
          </cell>
          <cell r="N1264">
            <v>3.8E-3</v>
          </cell>
          <cell r="O1264">
            <v>5.4000000000000003E-3</v>
          </cell>
          <cell r="P1264">
            <v>147</v>
          </cell>
          <cell r="Q1264">
            <v>3.8E-3</v>
          </cell>
          <cell r="R1264">
            <v>5.4000000000000003E-3</v>
          </cell>
          <cell r="S1264">
            <v>147</v>
          </cell>
          <cell r="T1264">
            <v>4.0000000000000001E-3</v>
          </cell>
          <cell r="U1264">
            <v>6.0000000000000001E-3</v>
          </cell>
          <cell r="V1264">
            <v>595</v>
          </cell>
          <cell r="W1264">
            <v>4.0000000000000001E-3</v>
          </cell>
          <cell r="X1264">
            <v>6.0000000000000001E-3</v>
          </cell>
          <cell r="Y1264">
            <v>595</v>
          </cell>
        </row>
        <row r="1265">
          <cell r="A1265"/>
          <cell r="B1265"/>
          <cell r="C1265"/>
          <cell r="D1265" t="str">
            <v xml:space="preserve">1 с</v>
          </cell>
          <cell r="E1265"/>
          <cell r="F1265" t="str">
            <v>U</v>
          </cell>
          <cell r="G1265">
            <v>35</v>
          </cell>
          <cell r="H1265">
            <v>35</v>
          </cell>
          <cell r="I1265"/>
          <cell r="J1265"/>
          <cell r="K1265">
            <v>35</v>
          </cell>
          <cell r="L1265"/>
          <cell r="M1265"/>
          <cell r="N1265">
            <v>35</v>
          </cell>
          <cell r="O1265"/>
          <cell r="P1265"/>
          <cell r="Q1265">
            <v>35</v>
          </cell>
          <cell r="R1265"/>
          <cell r="S1265"/>
          <cell r="T1265">
            <v>35</v>
          </cell>
          <cell r="U1265"/>
          <cell r="V1265"/>
          <cell r="W1265">
            <v>35</v>
          </cell>
          <cell r="X1265"/>
          <cell r="Y1265"/>
        </row>
        <row r="1266">
          <cell r="A1266"/>
          <cell r="B1266"/>
          <cell r="C1266"/>
          <cell r="D1266" t="str">
            <v xml:space="preserve">2 с</v>
          </cell>
          <cell r="E1266"/>
          <cell r="F1266" t="str">
            <v>U</v>
          </cell>
          <cell r="G1266">
            <v>10</v>
          </cell>
          <cell r="H1266">
            <v>10</v>
          </cell>
          <cell r="I1266"/>
          <cell r="J1266"/>
          <cell r="K1266">
            <v>10</v>
          </cell>
          <cell r="L1266"/>
          <cell r="M1266"/>
          <cell r="N1266">
            <v>10</v>
          </cell>
          <cell r="O1266"/>
          <cell r="P1266"/>
          <cell r="Q1266">
            <v>10</v>
          </cell>
          <cell r="R1266"/>
          <cell r="S1266"/>
          <cell r="T1266">
            <v>10</v>
          </cell>
          <cell r="U1266"/>
          <cell r="V1266"/>
          <cell r="W1266">
            <v>10</v>
          </cell>
          <cell r="X1266"/>
          <cell r="Y1266"/>
        </row>
        <row r="1267">
          <cell r="A1267"/>
          <cell r="B1267"/>
          <cell r="C1267"/>
          <cell r="D1267" t="str">
            <v xml:space="preserve">1 с</v>
          </cell>
          <cell r="E1267"/>
          <cell r="F1267" t="str">
            <v>U</v>
          </cell>
          <cell r="G1267">
            <v>6</v>
          </cell>
          <cell r="H1267">
            <v>6</v>
          </cell>
          <cell r="I1267"/>
          <cell r="J1267"/>
          <cell r="K1267">
            <v>6</v>
          </cell>
          <cell r="L1267"/>
          <cell r="M1267"/>
          <cell r="N1267">
            <v>6</v>
          </cell>
          <cell r="O1267"/>
          <cell r="P1267"/>
          <cell r="Q1267">
            <v>6</v>
          </cell>
          <cell r="R1267"/>
          <cell r="S1267"/>
          <cell r="T1267">
            <v>6</v>
          </cell>
          <cell r="U1267"/>
          <cell r="V1267"/>
          <cell r="W1267">
            <v>6</v>
          </cell>
          <cell r="X1267"/>
          <cell r="Y1267"/>
        </row>
        <row r="1268">
          <cell r="A1268"/>
          <cell r="B1268" t="str">
            <v xml:space="preserve">1 с.ш 6 кВ</v>
          </cell>
          <cell r="C1268"/>
          <cell r="D1268" t="str">
            <v>Л-1</v>
          </cell>
          <cell r="E1268" t="str">
            <v>-</v>
          </cell>
          <cell r="F1268" t="str">
            <v>-</v>
          </cell>
          <cell r="G1268">
            <v>6</v>
          </cell>
          <cell r="H1268">
            <v>2.5999999999999999E-2</v>
          </cell>
          <cell r="I1268">
            <v>2.1999999999999999E-2</v>
          </cell>
          <cell r="J1268">
            <v>3</v>
          </cell>
          <cell r="K1268">
            <v>2.5999999999999999E-2</v>
          </cell>
          <cell r="L1268">
            <v>2.1999999999999999E-2</v>
          </cell>
          <cell r="M1268">
            <v>3</v>
          </cell>
          <cell r="N1268">
            <v>2.5999999999999999E-2</v>
          </cell>
          <cell r="O1268">
            <v>2.1999999999999999E-2</v>
          </cell>
          <cell r="P1268">
            <v>3</v>
          </cell>
          <cell r="Q1268">
            <v>2.5999999999999999E-2</v>
          </cell>
          <cell r="R1268">
            <v>2.1999999999999999E-2</v>
          </cell>
          <cell r="S1268">
            <v>3</v>
          </cell>
          <cell r="T1268">
            <v>7.0000000000000001E-3</v>
          </cell>
          <cell r="U1268">
            <v>1.4E-2</v>
          </cell>
          <cell r="V1268">
            <v>2</v>
          </cell>
          <cell r="W1268">
            <v>7.0000000000000001E-3</v>
          </cell>
          <cell r="X1268">
            <v>1.4E-2</v>
          </cell>
          <cell r="Y1268">
            <v>2</v>
          </cell>
        </row>
        <row r="1269">
          <cell r="A1269"/>
          <cell r="B1269"/>
          <cell r="C1269"/>
          <cell r="D1269" t="str">
            <v>Л-резерв-1а</v>
          </cell>
          <cell r="E1269" t="str">
            <v>-</v>
          </cell>
          <cell r="F1269" t="str">
            <v>-</v>
          </cell>
          <cell r="G1269">
            <v>6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</row>
        <row r="1270">
          <cell r="A1270"/>
          <cell r="B1270" t="str">
            <v xml:space="preserve">2 с.ш 10 кВ</v>
          </cell>
          <cell r="C1270"/>
          <cell r="D1270" t="str">
            <v>ТСН-2</v>
          </cell>
          <cell r="E1270"/>
          <cell r="F1270"/>
          <cell r="G1270">
            <v>10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</row>
        <row r="1271">
          <cell r="A1271"/>
          <cell r="B1271"/>
          <cell r="C1271"/>
          <cell r="D1271" t="str">
            <v>Л-1</v>
          </cell>
          <cell r="E1271" t="str">
            <v>-</v>
          </cell>
          <cell r="F1271" t="str">
            <v>-</v>
          </cell>
          <cell r="G1271">
            <v>10</v>
          </cell>
          <cell r="H1271">
            <v>2.8000000000000001E-2</v>
          </cell>
          <cell r="I1271">
            <v>0.02</v>
          </cell>
          <cell r="J1271">
            <v>2</v>
          </cell>
          <cell r="K1271">
            <v>2.8000000000000001E-2</v>
          </cell>
          <cell r="L1271">
            <v>0.02</v>
          </cell>
          <cell r="M1271">
            <v>2</v>
          </cell>
          <cell r="N1271">
            <v>2.8000000000000001E-2</v>
          </cell>
          <cell r="O1271">
            <v>0.02</v>
          </cell>
          <cell r="P1271">
            <v>2</v>
          </cell>
          <cell r="Q1271">
            <v>2.8000000000000001E-2</v>
          </cell>
          <cell r="R1271">
            <v>0.02</v>
          </cell>
          <cell r="S1271">
            <v>2</v>
          </cell>
          <cell r="T1271">
            <v>0.02</v>
          </cell>
          <cell r="U1271">
            <v>0.02</v>
          </cell>
          <cell r="V1271">
            <v>2</v>
          </cell>
          <cell r="W1271">
            <v>0.02</v>
          </cell>
          <cell r="X1271">
            <v>0.02</v>
          </cell>
          <cell r="Y1271">
            <v>2</v>
          </cell>
        </row>
        <row r="1272">
          <cell r="A1272"/>
          <cell r="B1272"/>
          <cell r="C1272"/>
          <cell r="D1272" t="str">
            <v>Л-2</v>
          </cell>
          <cell r="E1272" t="str">
            <v>-</v>
          </cell>
          <cell r="F1272" t="str">
            <v>-</v>
          </cell>
          <cell r="G1272">
            <v>10</v>
          </cell>
          <cell r="H1272">
            <v>0.109</v>
          </cell>
          <cell r="I1272">
            <v>9.2999999999999999E-2</v>
          </cell>
          <cell r="J1272">
            <v>8</v>
          </cell>
          <cell r="K1272">
            <v>0.109</v>
          </cell>
          <cell r="L1272">
            <v>9.2999999999999999E-2</v>
          </cell>
          <cell r="M1272">
            <v>8</v>
          </cell>
          <cell r="N1272">
            <v>0.109</v>
          </cell>
          <cell r="O1272">
            <v>9.2999999999999999E-2</v>
          </cell>
          <cell r="P1272">
            <v>8</v>
          </cell>
          <cell r="Q1272">
            <v>0.109</v>
          </cell>
          <cell r="R1272">
            <v>9.2999999999999999E-2</v>
          </cell>
          <cell r="S1272">
            <v>8</v>
          </cell>
          <cell r="T1272">
            <v>6.7000000000000004E-2</v>
          </cell>
          <cell r="U1272">
            <v>9.9000000000000005E-2</v>
          </cell>
          <cell r="V1272">
            <v>7</v>
          </cell>
          <cell r="W1272">
            <v>6.7000000000000004E-2</v>
          </cell>
          <cell r="X1272">
            <v>9.9000000000000005E-2</v>
          </cell>
          <cell r="Y1272">
            <v>7</v>
          </cell>
        </row>
        <row r="1273">
          <cell r="A1273"/>
          <cell r="B1273"/>
          <cell r="C1273"/>
          <cell r="D1273" t="str">
            <v>Л-3</v>
          </cell>
          <cell r="E1273" t="str">
            <v>-</v>
          </cell>
          <cell r="F1273" t="str">
            <v>-</v>
          </cell>
          <cell r="G1273">
            <v>10</v>
          </cell>
          <cell r="H1273">
            <v>2.1999999999999999E-2</v>
          </cell>
          <cell r="I1273">
            <v>1.0999999999999999E-2</v>
          </cell>
          <cell r="J1273">
            <v>1</v>
          </cell>
          <cell r="K1273">
            <v>2.1999999999999999E-2</v>
          </cell>
          <cell r="L1273">
            <v>1.0999999999999999E-2</v>
          </cell>
          <cell r="M1273">
            <v>1</v>
          </cell>
          <cell r="N1273">
            <v>2.1999999999999999E-2</v>
          </cell>
          <cell r="O1273">
            <v>1.0999999999999999E-2</v>
          </cell>
          <cell r="P1273">
            <v>1</v>
          </cell>
          <cell r="Q1273">
            <v>2.1999999999999999E-2</v>
          </cell>
          <cell r="R1273">
            <v>1.0999999999999999E-2</v>
          </cell>
          <cell r="S1273">
            <v>1</v>
          </cell>
          <cell r="T1273">
            <v>0.02</v>
          </cell>
          <cell r="U1273">
            <v>1.2999999999999999E-2</v>
          </cell>
          <cell r="V1273">
            <v>1</v>
          </cell>
          <cell r="W1273">
            <v>0.02</v>
          </cell>
          <cell r="X1273">
            <v>1.2999999999999999E-2</v>
          </cell>
          <cell r="Y1273">
            <v>1</v>
          </cell>
        </row>
        <row r="1274">
          <cell r="A1274"/>
          <cell r="B1274"/>
          <cell r="C1274"/>
          <cell r="D1274" t="str">
            <v>Л-4</v>
          </cell>
          <cell r="E1274" t="str">
            <v>-</v>
          </cell>
          <cell r="F1274" t="str">
            <v>-</v>
          </cell>
          <cell r="G1274">
            <v>10</v>
          </cell>
          <cell r="H1274">
            <v>2.5000000000000001E-2</v>
          </cell>
          <cell r="I1274">
            <v>2.3E-2</v>
          </cell>
          <cell r="J1274">
            <v>2</v>
          </cell>
          <cell r="K1274">
            <v>2.5000000000000001E-2</v>
          </cell>
          <cell r="L1274">
            <v>2.3E-2</v>
          </cell>
          <cell r="M1274">
            <v>2</v>
          </cell>
          <cell r="N1274">
            <v>2.5000000000000001E-2</v>
          </cell>
          <cell r="O1274">
            <v>2.3E-2</v>
          </cell>
          <cell r="P1274">
            <v>2</v>
          </cell>
          <cell r="Q1274">
            <v>2.5000000000000001E-2</v>
          </cell>
          <cell r="R1274">
            <v>2.3E-2</v>
          </cell>
          <cell r="S1274">
            <v>2</v>
          </cell>
          <cell r="T1274">
            <v>1.4999999999999999E-2</v>
          </cell>
          <cell r="U1274">
            <v>2.5000000000000001E-2</v>
          </cell>
          <cell r="V1274">
            <v>2</v>
          </cell>
          <cell r="W1274">
            <v>1.4999999999999999E-2</v>
          </cell>
          <cell r="X1274">
            <v>2.5000000000000001E-2</v>
          </cell>
          <cell r="Y1274">
            <v>2</v>
          </cell>
        </row>
        <row r="1275">
          <cell r="A1275"/>
          <cell r="B1275" t="str">
            <v xml:space="preserve">Небаланс шин-35 кВ</v>
          </cell>
          <cell r="C1275"/>
          <cell r="D1275" t="str">
            <v>прием</v>
          </cell>
          <cell r="E1275"/>
          <cell r="F1275"/>
          <cell r="G1275"/>
          <cell r="H1275">
            <v>0</v>
          </cell>
          <cell r="I1275">
            <v>0</v>
          </cell>
          <cell r="J1275"/>
          <cell r="K1275">
            <v>0</v>
          </cell>
          <cell r="L1275">
            <v>0</v>
          </cell>
          <cell r="M1275"/>
          <cell r="N1275">
            <v>0</v>
          </cell>
          <cell r="O1275">
            <v>0</v>
          </cell>
          <cell r="P1275"/>
          <cell r="Q1275">
            <v>0</v>
          </cell>
          <cell r="R1275">
            <v>0</v>
          </cell>
          <cell r="S1275"/>
          <cell r="T1275">
            <v>0</v>
          </cell>
          <cell r="U1275">
            <v>0</v>
          </cell>
          <cell r="V1275"/>
          <cell r="W1275">
            <v>0</v>
          </cell>
          <cell r="X1275">
            <v>0</v>
          </cell>
          <cell r="Y1275"/>
        </row>
        <row r="1276">
          <cell r="A1276"/>
          <cell r="B1276"/>
          <cell r="C1276"/>
          <cell r="D1276" t="str">
            <v>отдача</v>
          </cell>
          <cell r="E1276"/>
          <cell r="F1276"/>
          <cell r="G1276"/>
          <cell r="H1276">
            <v>0</v>
          </cell>
          <cell r="I1276">
            <v>0</v>
          </cell>
          <cell r="J1276"/>
          <cell r="K1276">
            <v>0</v>
          </cell>
          <cell r="L1276">
            <v>0</v>
          </cell>
          <cell r="M1276"/>
          <cell r="N1276">
            <v>0</v>
          </cell>
          <cell r="O1276">
            <v>0</v>
          </cell>
          <cell r="P1276"/>
          <cell r="Q1276">
            <v>0</v>
          </cell>
          <cell r="R1276">
            <v>0</v>
          </cell>
          <cell r="S1276"/>
          <cell r="T1276">
            <v>0</v>
          </cell>
          <cell r="U1276">
            <v>0</v>
          </cell>
          <cell r="V1276"/>
          <cell r="W1276">
            <v>0</v>
          </cell>
          <cell r="X1276">
            <v>0</v>
          </cell>
          <cell r="Y1276"/>
        </row>
        <row r="1277">
          <cell r="A1277"/>
          <cell r="B1277"/>
          <cell r="C1277"/>
          <cell r="D1277" t="str">
            <v xml:space="preserve">небаланс %</v>
          </cell>
          <cell r="E1277"/>
          <cell r="F1277"/>
          <cell r="G1277"/>
          <cell r="H1277" t="e">
            <v>#DIV/0!</v>
          </cell>
          <cell r="I1277" t="e">
            <v>#DIV/0!</v>
          </cell>
          <cell r="J1277"/>
          <cell r="K1277" t="e">
            <v>#DIV/0!</v>
          </cell>
          <cell r="L1277" t="e">
            <v>#DIV/0!</v>
          </cell>
          <cell r="M1277"/>
          <cell r="N1277" t="e">
            <v>#DIV/0!</v>
          </cell>
          <cell r="O1277" t="e">
            <v>#DIV/0!</v>
          </cell>
          <cell r="P1277"/>
          <cell r="Q1277" t="e">
            <v>#DIV/0!</v>
          </cell>
          <cell r="R1277" t="e">
            <v>#DIV/0!</v>
          </cell>
          <cell r="S1277"/>
          <cell r="T1277" t="e">
            <v>#DIV/0!</v>
          </cell>
          <cell r="U1277" t="e">
            <v>#DIV/0!</v>
          </cell>
          <cell r="V1277"/>
          <cell r="W1277" t="e">
            <v>#DIV/0!</v>
          </cell>
          <cell r="X1277" t="e">
            <v>#DIV/0!</v>
          </cell>
          <cell r="Y1277"/>
        </row>
        <row r="1278">
          <cell r="A1278"/>
          <cell r="B1278" t="str">
            <v xml:space="preserve">Небаланс шин-10 кВ 1с.ш.</v>
          </cell>
          <cell r="C1278"/>
          <cell r="D1278" t="str">
            <v>прием</v>
          </cell>
          <cell r="E1278"/>
          <cell r="F1278"/>
          <cell r="G1278"/>
          <cell r="H1278">
            <v>2.5999999999999999E-2</v>
          </cell>
          <cell r="I1278">
            <v>2.1000000000000001E-2</v>
          </cell>
          <cell r="J1278"/>
          <cell r="K1278">
            <v>2.5999999999999999E-2</v>
          </cell>
          <cell r="L1278">
            <v>2.1000000000000001E-2</v>
          </cell>
          <cell r="M1278"/>
          <cell r="N1278">
            <v>2.5999999999999999E-2</v>
          </cell>
          <cell r="O1278">
            <v>2.1000000000000001E-2</v>
          </cell>
          <cell r="P1278"/>
          <cell r="Q1278">
            <v>2.5999999999999999E-2</v>
          </cell>
          <cell r="R1278">
            <v>2.1000000000000001E-2</v>
          </cell>
          <cell r="S1278"/>
          <cell r="T1278">
            <v>7.0000000000000001E-3</v>
          </cell>
          <cell r="U1278">
            <v>1.4E-2</v>
          </cell>
          <cell r="V1278"/>
          <cell r="W1278">
            <v>7.0000000000000001E-3</v>
          </cell>
          <cell r="X1278">
            <v>1.4E-2</v>
          </cell>
          <cell r="Y1278"/>
        </row>
        <row r="1279">
          <cell r="A1279"/>
          <cell r="B1279"/>
          <cell r="C1279"/>
          <cell r="D1279" t="str">
            <v>отдача</v>
          </cell>
          <cell r="E1279"/>
          <cell r="F1279"/>
          <cell r="G1279"/>
          <cell r="H1279">
            <v>2.5999999999999999E-2</v>
          </cell>
          <cell r="I1279">
            <v>2.1999999999999999E-2</v>
          </cell>
          <cell r="J1279"/>
          <cell r="K1279">
            <v>2.5999999999999999E-2</v>
          </cell>
          <cell r="L1279">
            <v>2.1999999999999999E-2</v>
          </cell>
          <cell r="M1279"/>
          <cell r="N1279">
            <v>2.5999999999999999E-2</v>
          </cell>
          <cell r="O1279">
            <v>2.1999999999999999E-2</v>
          </cell>
          <cell r="P1279"/>
          <cell r="Q1279">
            <v>2.5999999999999999E-2</v>
          </cell>
          <cell r="R1279">
            <v>2.1999999999999999E-2</v>
          </cell>
          <cell r="S1279"/>
          <cell r="T1279">
            <v>7.0000000000000001E-3</v>
          </cell>
          <cell r="U1279">
            <v>1.4E-2</v>
          </cell>
          <cell r="V1279"/>
          <cell r="W1279">
            <v>7.0000000000000001E-3</v>
          </cell>
          <cell r="X1279">
            <v>1.4E-2</v>
          </cell>
          <cell r="Y1279"/>
        </row>
        <row r="1280">
          <cell r="A1280"/>
          <cell r="B1280"/>
          <cell r="C1280"/>
          <cell r="D1280" t="str">
            <v>небаланс</v>
          </cell>
          <cell r="E1280"/>
          <cell r="F1280"/>
          <cell r="G1280"/>
          <cell r="H1280">
            <v>0</v>
          </cell>
          <cell r="I1280">
            <v>-4.7619047619047503</v>
          </cell>
          <cell r="J1280"/>
          <cell r="K1280">
            <v>0</v>
          </cell>
          <cell r="L1280">
            <v>-4.7619047619047503</v>
          </cell>
          <cell r="M1280"/>
          <cell r="N1280">
            <v>0</v>
          </cell>
          <cell r="O1280">
            <v>-4.7619047619047503</v>
          </cell>
          <cell r="P1280"/>
          <cell r="Q1280">
            <v>0</v>
          </cell>
          <cell r="R1280">
            <v>-4.7619047619047503</v>
          </cell>
          <cell r="S1280"/>
          <cell r="T1280">
            <v>0</v>
          </cell>
          <cell r="U1280">
            <v>0</v>
          </cell>
          <cell r="V1280"/>
          <cell r="W1280">
            <v>0</v>
          </cell>
          <cell r="X1280">
            <v>0</v>
          </cell>
          <cell r="Y1280"/>
        </row>
        <row r="1281">
          <cell r="A1281"/>
          <cell r="B1281" t="str">
            <v xml:space="preserve">Небаланс шин-10 кВ 2с.ш.</v>
          </cell>
          <cell r="C1281"/>
          <cell r="D1281" t="str">
            <v>прием</v>
          </cell>
          <cell r="E1281"/>
          <cell r="F1281"/>
          <cell r="G1281"/>
          <cell r="H1281">
            <v>0.186</v>
          </cell>
          <cell r="I1281">
            <v>0.14799999999999999</v>
          </cell>
          <cell r="J1281"/>
          <cell r="K1281">
            <v>0.186</v>
          </cell>
          <cell r="L1281">
            <v>0.14799999999999999</v>
          </cell>
          <cell r="M1281"/>
          <cell r="N1281">
            <v>0.186</v>
          </cell>
          <cell r="O1281">
            <v>0.14799999999999999</v>
          </cell>
          <cell r="P1281"/>
          <cell r="Q1281">
            <v>0.186</v>
          </cell>
          <cell r="R1281">
            <v>0.14799999999999999</v>
          </cell>
          <cell r="S1281"/>
          <cell r="T1281">
            <v>0.121</v>
          </cell>
          <cell r="U1281">
            <v>0.156</v>
          </cell>
          <cell r="V1281"/>
          <cell r="W1281">
            <v>0.121</v>
          </cell>
          <cell r="X1281">
            <v>0.156</v>
          </cell>
          <cell r="Y1281"/>
        </row>
        <row r="1282">
          <cell r="A1282"/>
          <cell r="B1282"/>
          <cell r="C1282"/>
          <cell r="D1282" t="str">
            <v>отдача</v>
          </cell>
          <cell r="E1282"/>
          <cell r="F1282"/>
          <cell r="G1282"/>
          <cell r="H1282">
            <v>0.184</v>
          </cell>
          <cell r="I1282">
            <v>0.14699999999999999</v>
          </cell>
          <cell r="J1282"/>
          <cell r="K1282">
            <v>0.184</v>
          </cell>
          <cell r="L1282">
            <v>0.14699999999999999</v>
          </cell>
          <cell r="M1282"/>
          <cell r="N1282">
            <v>0.184</v>
          </cell>
          <cell r="O1282">
            <v>0.14699999999999999</v>
          </cell>
          <cell r="P1282"/>
          <cell r="Q1282">
            <v>0.184</v>
          </cell>
          <cell r="R1282">
            <v>0.14699999999999999</v>
          </cell>
          <cell r="S1282"/>
          <cell r="T1282">
            <v>0.122</v>
          </cell>
          <cell r="U1282">
            <v>0.157</v>
          </cell>
          <cell r="V1282"/>
          <cell r="W1282">
            <v>0.122</v>
          </cell>
          <cell r="X1282">
            <v>0.157</v>
          </cell>
          <cell r="Y1282"/>
        </row>
        <row r="1283">
          <cell r="A1283"/>
          <cell r="B1283"/>
          <cell r="C1283"/>
          <cell r="D1283" t="str">
            <v>небаланс</v>
          </cell>
          <cell r="E1283"/>
          <cell r="F1283"/>
          <cell r="G1283"/>
          <cell r="H1283">
            <v>1.0752688172042999</v>
          </cell>
          <cell r="I1283">
            <v>0.67567567567567599</v>
          </cell>
          <cell r="J1283"/>
          <cell r="K1283">
            <v>1.0752688172042999</v>
          </cell>
          <cell r="L1283">
            <v>0.67567567567567599</v>
          </cell>
          <cell r="M1283"/>
          <cell r="N1283">
            <v>1.0752688172042999</v>
          </cell>
          <cell r="O1283">
            <v>0.67567567567567599</v>
          </cell>
          <cell r="P1283"/>
          <cell r="Q1283">
            <v>1.0752688172042999</v>
          </cell>
          <cell r="R1283">
            <v>0.67567567567567599</v>
          </cell>
          <cell r="S1283"/>
          <cell r="T1283">
            <v>-0.826446280991736</v>
          </cell>
          <cell r="U1283">
            <v>-0.64102564102564197</v>
          </cell>
          <cell r="V1283"/>
          <cell r="W1283">
            <v>-0.826446280991736</v>
          </cell>
          <cell r="X1283">
            <v>-0.64102564102564197</v>
          </cell>
          <cell r="Y1283"/>
        </row>
        <row r="1284">
          <cell r="A1284">
            <v>37</v>
          </cell>
          <cell r="B1284" t="str">
            <v xml:space="preserve">ПС 35 кВ ППС Быково</v>
          </cell>
          <cell r="C1284"/>
          <cell r="D1284"/>
          <cell r="E1284"/>
          <cell r="F1284"/>
          <cell r="G1284"/>
          <cell r="H1284"/>
          <cell r="I1284"/>
          <cell r="J1284"/>
          <cell r="K1284"/>
          <cell r="L1284"/>
          <cell r="M1284"/>
          <cell r="N1284"/>
          <cell r="O1284"/>
          <cell r="P1284"/>
          <cell r="Q1284"/>
          <cell r="R1284"/>
          <cell r="S1284"/>
          <cell r="T1284"/>
          <cell r="U1284"/>
          <cell r="V1284"/>
          <cell r="W1284"/>
          <cell r="X1284"/>
          <cell r="Y1284"/>
        </row>
        <row r="1285">
          <cell r="A1285"/>
          <cell r="B1285"/>
          <cell r="C1285"/>
          <cell r="D1285" t="str">
            <v>Т-1</v>
          </cell>
          <cell r="E1285"/>
          <cell r="F1285" t="str">
            <v>СН</v>
          </cell>
          <cell r="G1285">
            <v>35</v>
          </cell>
          <cell r="H1285">
            <v>7.8E-2</v>
          </cell>
          <cell r="I1285">
            <v>2.1000000000000001E-2</v>
          </cell>
          <cell r="J1285">
            <v>1</v>
          </cell>
          <cell r="K1285">
            <v>7.8E-2</v>
          </cell>
          <cell r="L1285">
            <v>2.1000000000000001E-2</v>
          </cell>
          <cell r="M1285">
            <v>1</v>
          </cell>
          <cell r="N1285">
            <v>7.8E-2</v>
          </cell>
          <cell r="O1285">
            <v>2.1000000000000001E-2</v>
          </cell>
          <cell r="P1285">
            <v>1</v>
          </cell>
          <cell r="Q1285">
            <v>7.8E-2</v>
          </cell>
          <cell r="R1285">
            <v>2.1000000000000001E-2</v>
          </cell>
          <cell r="S1285">
            <v>1</v>
          </cell>
          <cell r="T1285">
            <v>7.1000000000000004E-3</v>
          </cell>
          <cell r="U1285">
            <v>1.1000000000000001E-3</v>
          </cell>
          <cell r="V1285">
            <v>0</v>
          </cell>
          <cell r="W1285">
            <v>7.1000000000000004E-3</v>
          </cell>
          <cell r="X1285">
            <v>1.1000000000000001E-3</v>
          </cell>
          <cell r="Y1285">
            <v>0</v>
          </cell>
        </row>
        <row r="1286">
          <cell r="A1286"/>
          <cell r="B1286"/>
          <cell r="C1286"/>
          <cell r="D1286"/>
          <cell r="E1286"/>
          <cell r="F1286" t="str">
            <v>НН</v>
          </cell>
          <cell r="G1286">
            <v>10</v>
          </cell>
          <cell r="H1286">
            <v>7.1999999999999995E-2</v>
          </cell>
          <cell r="I1286">
            <v>8.9999999999999993E-3</v>
          </cell>
          <cell r="J1286">
            <v>4</v>
          </cell>
          <cell r="K1286">
            <v>7.1999999999999995E-2</v>
          </cell>
          <cell r="L1286">
            <v>8.9999999999999993E-3</v>
          </cell>
          <cell r="M1286">
            <v>4</v>
          </cell>
          <cell r="N1286">
            <v>7.1999999999999995E-2</v>
          </cell>
          <cell r="O1286">
            <v>8.9999999999999993E-3</v>
          </cell>
          <cell r="P1286">
            <v>4</v>
          </cell>
          <cell r="Q1286">
            <v>7.1999999999999995E-2</v>
          </cell>
          <cell r="R1286">
            <v>8.9999999999999993E-3</v>
          </cell>
          <cell r="S1286">
            <v>4</v>
          </cell>
          <cell r="T1286">
            <v>6.5000000000000002E-2</v>
          </cell>
          <cell r="U1286">
            <v>-4.0000000000000001E-3</v>
          </cell>
          <cell r="V1286">
            <v>4</v>
          </cell>
          <cell r="W1286">
            <v>6.5000000000000002E-2</v>
          </cell>
          <cell r="X1286">
            <v>-4.0000000000000001E-3</v>
          </cell>
          <cell r="Y1286">
            <v>4</v>
          </cell>
        </row>
        <row r="1287">
          <cell r="A1287"/>
          <cell r="B1287"/>
          <cell r="C1287"/>
          <cell r="D1287"/>
          <cell r="E1287"/>
          <cell r="F1287" t="str">
            <v>РПН</v>
          </cell>
          <cell r="G1287" t="str">
            <v>-</v>
          </cell>
          <cell r="H1287"/>
          <cell r="I1287"/>
          <cell r="J1287"/>
          <cell r="K1287"/>
          <cell r="L1287"/>
          <cell r="M1287"/>
          <cell r="N1287"/>
          <cell r="O1287"/>
          <cell r="P1287"/>
          <cell r="Q1287"/>
          <cell r="R1287"/>
          <cell r="S1287"/>
          <cell r="T1287"/>
          <cell r="U1287"/>
          <cell r="V1287"/>
          <cell r="W1287"/>
          <cell r="X1287"/>
          <cell r="Y1287"/>
        </row>
        <row r="1288">
          <cell r="A1288"/>
          <cell r="C1288"/>
          <cell r="D1288"/>
          <cell r="E1288"/>
          <cell r="F1288" t="str">
            <v>ПБВ</v>
          </cell>
          <cell r="G1288" t="str">
            <v>-</v>
          </cell>
          <cell r="H1288"/>
          <cell r="I1288"/>
          <cell r="J1288"/>
          <cell r="K1288"/>
          <cell r="L1288"/>
          <cell r="M1288"/>
          <cell r="N1288"/>
          <cell r="O1288"/>
          <cell r="P1288"/>
          <cell r="Q1288"/>
          <cell r="R1288"/>
          <cell r="S1288"/>
          <cell r="T1288"/>
          <cell r="U1288"/>
          <cell r="V1288"/>
          <cell r="W1288"/>
          <cell r="X1288"/>
          <cell r="Y1288"/>
        </row>
        <row r="1289">
          <cell r="A1289"/>
          <cell r="B1289"/>
          <cell r="C1289"/>
          <cell r="D1289" t="str">
            <v>Т-2</v>
          </cell>
          <cell r="E1289"/>
          <cell r="F1289" t="str">
            <v>СН</v>
          </cell>
          <cell r="G1289">
            <v>35</v>
          </cell>
          <cell r="H1289">
            <v>1.03</v>
          </cell>
          <cell r="I1289">
            <v>0.58199999999999996</v>
          </cell>
          <cell r="J1289">
            <v>20</v>
          </cell>
          <cell r="K1289">
            <v>1.03</v>
          </cell>
          <cell r="L1289">
            <v>0.58199999999999996</v>
          </cell>
          <cell r="M1289">
            <v>20</v>
          </cell>
          <cell r="N1289">
            <v>1.03</v>
          </cell>
          <cell r="O1289">
            <v>0.58199999999999996</v>
          </cell>
          <cell r="P1289">
            <v>20</v>
          </cell>
          <cell r="Q1289">
            <v>1.03</v>
          </cell>
          <cell r="R1289">
            <v>0.58199999999999996</v>
          </cell>
          <cell r="S1289">
            <v>20</v>
          </cell>
          <cell r="T1289">
            <v>0.877</v>
          </cell>
          <cell r="U1289">
            <v>0.55600000000000005</v>
          </cell>
          <cell r="V1289">
            <v>17</v>
          </cell>
          <cell r="W1289">
            <v>0.877</v>
          </cell>
          <cell r="X1289">
            <v>0.55600000000000005</v>
          </cell>
          <cell r="Y1289">
            <v>17</v>
          </cell>
        </row>
        <row r="1290">
          <cell r="A1290"/>
          <cell r="B1290"/>
          <cell r="C1290"/>
          <cell r="D1290"/>
          <cell r="E1290"/>
          <cell r="F1290" t="str">
            <v>НН</v>
          </cell>
          <cell r="G1290">
            <v>10</v>
          </cell>
          <cell r="H1290">
            <v>1.0269999999999999</v>
          </cell>
          <cell r="I1290">
            <v>0.55600000000000005</v>
          </cell>
          <cell r="J1290">
            <v>68</v>
          </cell>
          <cell r="K1290">
            <v>1.0269999999999999</v>
          </cell>
          <cell r="L1290">
            <v>0.55600000000000005</v>
          </cell>
          <cell r="M1290">
            <v>68</v>
          </cell>
          <cell r="N1290">
            <v>1.0269999999999999</v>
          </cell>
          <cell r="O1290">
            <v>0.55600000000000005</v>
          </cell>
          <cell r="P1290">
            <v>68</v>
          </cell>
          <cell r="Q1290">
            <v>1.0269999999999999</v>
          </cell>
          <cell r="R1290">
            <v>0.55600000000000005</v>
          </cell>
          <cell r="S1290">
            <v>68</v>
          </cell>
          <cell r="T1290">
            <v>0.873</v>
          </cell>
          <cell r="U1290">
            <v>0.53</v>
          </cell>
          <cell r="V1290">
            <v>59</v>
          </cell>
          <cell r="W1290">
            <v>0.873</v>
          </cell>
          <cell r="X1290">
            <v>0.53</v>
          </cell>
          <cell r="Y1290">
            <v>59</v>
          </cell>
        </row>
        <row r="1291">
          <cell r="A1291"/>
          <cell r="B1291"/>
          <cell r="C1291"/>
          <cell r="D1291"/>
          <cell r="E1291"/>
          <cell r="F1291" t="str">
            <v>РПН</v>
          </cell>
          <cell r="G1291" t="str">
            <v>-</v>
          </cell>
          <cell r="H1291"/>
          <cell r="I1291"/>
          <cell r="J1291"/>
          <cell r="K1291"/>
          <cell r="L1291"/>
          <cell r="M1291"/>
          <cell r="N1291"/>
          <cell r="O1291"/>
          <cell r="P1291"/>
          <cell r="Q1291"/>
          <cell r="R1291"/>
          <cell r="S1291"/>
          <cell r="T1291"/>
          <cell r="U1291"/>
          <cell r="V1291"/>
          <cell r="W1291"/>
          <cell r="X1291"/>
          <cell r="Y1291"/>
        </row>
        <row r="1292">
          <cell r="A1292"/>
          <cell r="C1292"/>
          <cell r="D1292"/>
          <cell r="E1292"/>
          <cell r="F1292" t="str">
            <v>ПБВ</v>
          </cell>
          <cell r="G1292" t="str">
            <v>-</v>
          </cell>
          <cell r="H1292"/>
          <cell r="I1292"/>
          <cell r="J1292"/>
          <cell r="K1292"/>
          <cell r="L1292"/>
          <cell r="M1292"/>
          <cell r="N1292"/>
          <cell r="O1292"/>
          <cell r="P1292"/>
          <cell r="Q1292"/>
          <cell r="R1292"/>
          <cell r="S1292"/>
          <cell r="T1292"/>
          <cell r="U1292"/>
          <cell r="V1292"/>
          <cell r="W1292"/>
          <cell r="X1292"/>
          <cell r="Y1292"/>
        </row>
        <row r="1293">
          <cell r="A1293"/>
          <cell r="B1293" t="str">
            <v xml:space="preserve">1 с.ш.</v>
          </cell>
          <cell r="C1293"/>
          <cell r="D1293" t="str">
            <v>Л.Быковская-1</v>
          </cell>
          <cell r="E1293" t="str">
            <v>-</v>
          </cell>
          <cell r="F1293"/>
          <cell r="G1293">
            <v>35</v>
          </cell>
          <cell r="H1293">
            <v>0.78</v>
          </cell>
          <cell r="I1293">
            <v>2.1000000000000001E-2</v>
          </cell>
          <cell r="J1293">
            <v>13</v>
          </cell>
          <cell r="K1293">
            <v>0.78</v>
          </cell>
          <cell r="L1293">
            <v>2.1000000000000001E-2</v>
          </cell>
          <cell r="M1293">
            <v>13</v>
          </cell>
          <cell r="N1293">
            <v>0.78</v>
          </cell>
          <cell r="O1293">
            <v>2.1000000000000001E-2</v>
          </cell>
          <cell r="P1293">
            <v>13</v>
          </cell>
          <cell r="Q1293">
            <v>0.78</v>
          </cell>
          <cell r="R1293">
            <v>2.1000000000000001E-2</v>
          </cell>
          <cell r="S1293">
            <v>13</v>
          </cell>
          <cell r="T1293">
            <v>0.71</v>
          </cell>
          <cell r="U1293">
            <v>1.2999999999999999E-2</v>
          </cell>
          <cell r="V1293">
            <v>12</v>
          </cell>
          <cell r="W1293">
            <v>0.71</v>
          </cell>
          <cell r="X1293">
            <v>1.2999999999999999E-2</v>
          </cell>
          <cell r="Y1293">
            <v>12</v>
          </cell>
        </row>
        <row r="1294">
          <cell r="A1294"/>
          <cell r="B1294" t="str">
            <v xml:space="preserve">2 с.ш.</v>
          </cell>
          <cell r="C1294"/>
          <cell r="D1294" t="str">
            <v>Л.Быковская-2</v>
          </cell>
          <cell r="E1294" t="str">
            <v>-</v>
          </cell>
          <cell r="F1294"/>
          <cell r="G1294">
            <v>35</v>
          </cell>
          <cell r="H1294">
            <v>1.208</v>
          </cell>
          <cell r="I1294">
            <v>0.65800000000000003</v>
          </cell>
          <cell r="J1294">
            <v>23</v>
          </cell>
          <cell r="K1294">
            <v>1.208</v>
          </cell>
          <cell r="L1294">
            <v>0.65800000000000003</v>
          </cell>
          <cell r="M1294">
            <v>23</v>
          </cell>
          <cell r="N1294">
            <v>1.208</v>
          </cell>
          <cell r="O1294">
            <v>0.65800000000000003</v>
          </cell>
          <cell r="P1294">
            <v>23</v>
          </cell>
          <cell r="Q1294">
            <v>1.208</v>
          </cell>
          <cell r="R1294">
            <v>0.65800000000000003</v>
          </cell>
          <cell r="S1294">
            <v>23</v>
          </cell>
          <cell r="T1294">
            <v>0.98099999999999998</v>
          </cell>
          <cell r="U1294">
            <v>0.61899999999999999</v>
          </cell>
          <cell r="V1294">
            <v>19</v>
          </cell>
          <cell r="W1294">
            <v>0.98099999999999998</v>
          </cell>
          <cell r="X1294">
            <v>0.61899999999999999</v>
          </cell>
          <cell r="Y1294">
            <v>19</v>
          </cell>
        </row>
        <row r="1295">
          <cell r="A1295"/>
          <cell r="B1295"/>
          <cell r="C1295"/>
          <cell r="D1295" t="str">
            <v xml:space="preserve">1 с</v>
          </cell>
          <cell r="E1295"/>
          <cell r="F1295" t="str">
            <v>U</v>
          </cell>
          <cell r="G1295">
            <v>35</v>
          </cell>
          <cell r="H1295">
            <v>35</v>
          </cell>
          <cell r="I1295"/>
          <cell r="J1295"/>
          <cell r="K1295">
            <v>35</v>
          </cell>
          <cell r="L1295"/>
          <cell r="M1295"/>
          <cell r="N1295">
            <v>35</v>
          </cell>
          <cell r="O1295"/>
          <cell r="P1295"/>
          <cell r="Q1295">
            <v>35</v>
          </cell>
          <cell r="R1295"/>
          <cell r="S1295"/>
          <cell r="T1295">
            <v>35</v>
          </cell>
          <cell r="U1295"/>
          <cell r="V1295"/>
          <cell r="W1295">
            <v>35</v>
          </cell>
          <cell r="X1295"/>
          <cell r="Y1295"/>
        </row>
        <row r="1296">
          <cell r="A1296"/>
          <cell r="B1296"/>
          <cell r="C1296"/>
          <cell r="D1296" t="str">
            <v xml:space="preserve">2 с</v>
          </cell>
          <cell r="E1296"/>
          <cell r="F1296" t="str">
            <v>U</v>
          </cell>
          <cell r="G1296">
            <v>35</v>
          </cell>
          <cell r="H1296">
            <v>35</v>
          </cell>
          <cell r="I1296"/>
          <cell r="J1296"/>
          <cell r="K1296">
            <v>35</v>
          </cell>
          <cell r="L1296"/>
          <cell r="M1296"/>
          <cell r="N1296">
            <v>35</v>
          </cell>
          <cell r="O1296"/>
          <cell r="P1296"/>
          <cell r="Q1296">
            <v>35</v>
          </cell>
          <cell r="R1296"/>
          <cell r="S1296"/>
          <cell r="T1296">
            <v>35</v>
          </cell>
          <cell r="U1296"/>
          <cell r="V1296"/>
          <cell r="W1296">
            <v>35</v>
          </cell>
          <cell r="X1296"/>
          <cell r="Y1296"/>
        </row>
        <row r="1297">
          <cell r="A1297"/>
          <cell r="B1297"/>
          <cell r="C1297"/>
          <cell r="D1297" t="str">
            <v xml:space="preserve">1 с</v>
          </cell>
          <cell r="E1297"/>
          <cell r="F1297" t="str">
            <v>U</v>
          </cell>
          <cell r="G1297">
            <v>10</v>
          </cell>
          <cell r="H1297">
            <v>10</v>
          </cell>
          <cell r="I1297"/>
          <cell r="J1297"/>
          <cell r="K1297">
            <v>10</v>
          </cell>
          <cell r="L1297"/>
          <cell r="M1297"/>
          <cell r="N1297">
            <v>10</v>
          </cell>
          <cell r="O1297"/>
          <cell r="P1297"/>
          <cell r="Q1297">
            <v>10</v>
          </cell>
          <cell r="R1297"/>
          <cell r="S1297"/>
          <cell r="T1297">
            <v>10</v>
          </cell>
          <cell r="U1297"/>
          <cell r="V1297"/>
          <cell r="W1297">
            <v>10</v>
          </cell>
          <cell r="X1297"/>
          <cell r="Y1297"/>
        </row>
        <row r="1298">
          <cell r="A1298"/>
          <cell r="B1298"/>
          <cell r="C1298"/>
          <cell r="D1298" t="str">
            <v xml:space="preserve">2 с</v>
          </cell>
          <cell r="E1298"/>
          <cell r="F1298" t="str">
            <v>U</v>
          </cell>
          <cell r="G1298">
            <v>10</v>
          </cell>
          <cell r="H1298">
            <v>10</v>
          </cell>
          <cell r="I1298"/>
          <cell r="J1298"/>
          <cell r="K1298">
            <v>10</v>
          </cell>
          <cell r="L1298"/>
          <cell r="M1298"/>
          <cell r="N1298">
            <v>10</v>
          </cell>
          <cell r="O1298"/>
          <cell r="P1298"/>
          <cell r="Q1298">
            <v>10</v>
          </cell>
          <cell r="R1298"/>
          <cell r="S1298"/>
          <cell r="T1298">
            <v>10</v>
          </cell>
          <cell r="U1298"/>
          <cell r="V1298"/>
          <cell r="W1298">
            <v>10</v>
          </cell>
          <cell r="X1298"/>
          <cell r="Y1298"/>
        </row>
        <row r="1299">
          <cell r="A1299"/>
          <cell r="B1299" t="str">
            <v xml:space="preserve">1 с.ш </v>
          </cell>
          <cell r="C1299"/>
          <cell r="D1299" t="str">
            <v>ТСН-1</v>
          </cell>
          <cell r="E1299" t="str">
            <v>-</v>
          </cell>
          <cell r="F1299" t="str">
            <v>-</v>
          </cell>
          <cell r="G1299">
            <v>10</v>
          </cell>
          <cell r="H1299"/>
          <cell r="I1299"/>
          <cell r="J1299">
            <v>0</v>
          </cell>
          <cell r="K1299"/>
          <cell r="L1299"/>
          <cell r="M1299">
            <v>0</v>
          </cell>
          <cell r="N1299"/>
          <cell r="O1299"/>
          <cell r="P1299">
            <v>0</v>
          </cell>
          <cell r="Q1299"/>
          <cell r="R1299"/>
          <cell r="S1299">
            <v>0</v>
          </cell>
          <cell r="T1299"/>
          <cell r="U1299"/>
          <cell r="V1299">
            <v>0</v>
          </cell>
          <cell r="W1299"/>
          <cell r="X1299"/>
          <cell r="Y1299">
            <v>0</v>
          </cell>
        </row>
        <row r="1300">
          <cell r="A1300"/>
          <cell r="B1300"/>
          <cell r="C1300"/>
          <cell r="D1300" t="str">
            <v>Л-1</v>
          </cell>
          <cell r="E1300" t="str">
            <v>-</v>
          </cell>
          <cell r="F1300" t="str">
            <v>-</v>
          </cell>
          <cell r="G1300">
            <v>10</v>
          </cell>
          <cell r="H1300">
            <v>2.4E-2</v>
          </cell>
          <cell r="I1300">
            <v>-1.4E-2</v>
          </cell>
          <cell r="J1300">
            <v>2</v>
          </cell>
          <cell r="K1300">
            <v>2.4E-2</v>
          </cell>
          <cell r="L1300">
            <v>-1.4E-2</v>
          </cell>
          <cell r="M1300">
            <v>2</v>
          </cell>
          <cell r="N1300">
            <v>2.4E-2</v>
          </cell>
          <cell r="O1300">
            <v>-1.4E-2</v>
          </cell>
          <cell r="P1300">
            <v>2</v>
          </cell>
          <cell r="Q1300">
            <v>2.4E-2</v>
          </cell>
          <cell r="R1300">
            <v>-1.4E-2</v>
          </cell>
          <cell r="S1300">
            <v>2</v>
          </cell>
          <cell r="T1300">
            <v>2.1999999999999999E-2</v>
          </cell>
          <cell r="U1300">
            <v>-1.2999999999999999E-2</v>
          </cell>
          <cell r="V1300">
            <v>1</v>
          </cell>
          <cell r="W1300">
            <v>2.1999999999999999E-2</v>
          </cell>
          <cell r="X1300">
            <v>-1.2999999999999999E-2</v>
          </cell>
          <cell r="Y1300">
            <v>1</v>
          </cell>
        </row>
        <row r="1301">
          <cell r="A1301"/>
          <cell r="B1301"/>
          <cell r="C1301"/>
          <cell r="D1301" t="str">
            <v>Л-3</v>
          </cell>
          <cell r="E1301" t="str">
            <v>-</v>
          </cell>
          <cell r="F1301" t="str">
            <v>-</v>
          </cell>
          <cell r="G1301">
            <v>10</v>
          </cell>
          <cell r="H1301">
            <v>1.6E-2</v>
          </cell>
          <cell r="I1301">
            <v>-6.0000000000000001E-3</v>
          </cell>
          <cell r="J1301">
            <v>1</v>
          </cell>
          <cell r="K1301">
            <v>1.6E-2</v>
          </cell>
          <cell r="L1301">
            <v>-6.0000000000000001E-3</v>
          </cell>
          <cell r="M1301">
            <v>1</v>
          </cell>
          <cell r="N1301">
            <v>1.6E-2</v>
          </cell>
          <cell r="O1301">
            <v>-6.0000000000000001E-3</v>
          </cell>
          <cell r="P1301">
            <v>1</v>
          </cell>
          <cell r="Q1301">
            <v>1.6E-2</v>
          </cell>
          <cell r="R1301">
            <v>-6.0000000000000001E-3</v>
          </cell>
          <cell r="S1301">
            <v>1</v>
          </cell>
          <cell r="T1301">
            <v>1.6E-2</v>
          </cell>
          <cell r="U1301">
            <v>-1E-3</v>
          </cell>
          <cell r="V1301">
            <v>1</v>
          </cell>
          <cell r="W1301">
            <v>1.6E-2</v>
          </cell>
          <cell r="X1301">
            <v>-1E-3</v>
          </cell>
          <cell r="Y1301">
            <v>1</v>
          </cell>
        </row>
        <row r="1302">
          <cell r="A1302"/>
          <cell r="B1302"/>
          <cell r="C1302"/>
          <cell r="D1302" t="str">
            <v>Л-5</v>
          </cell>
          <cell r="E1302" t="str">
            <v>-</v>
          </cell>
          <cell r="F1302" t="str">
            <v>-</v>
          </cell>
          <cell r="G1302">
            <v>10</v>
          </cell>
          <cell r="H1302">
            <v>2.5999999999999999E-2</v>
          </cell>
          <cell r="I1302">
            <v>-1.4E-2</v>
          </cell>
          <cell r="J1302">
            <v>2</v>
          </cell>
          <cell r="K1302">
            <v>2.5999999999999999E-2</v>
          </cell>
          <cell r="L1302">
            <v>-1.4E-2</v>
          </cell>
          <cell r="M1302">
            <v>2</v>
          </cell>
          <cell r="N1302">
            <v>2.5999999999999999E-2</v>
          </cell>
          <cell r="O1302">
            <v>-1.4E-2</v>
          </cell>
          <cell r="P1302">
            <v>2</v>
          </cell>
          <cell r="Q1302">
            <v>2.5999999999999999E-2</v>
          </cell>
          <cell r="R1302">
            <v>-1.4E-2</v>
          </cell>
          <cell r="S1302">
            <v>2</v>
          </cell>
          <cell r="T1302">
            <v>2.1000000000000001E-2</v>
          </cell>
          <cell r="U1302">
            <v>-8.9999999999999993E-3</v>
          </cell>
          <cell r="V1302">
            <v>1</v>
          </cell>
          <cell r="W1302">
            <v>2.1000000000000001E-2</v>
          </cell>
          <cell r="X1302">
            <v>-8.9999999999999993E-3</v>
          </cell>
          <cell r="Y1302">
            <v>1</v>
          </cell>
        </row>
        <row r="1303">
          <cell r="A1303"/>
          <cell r="B1303"/>
          <cell r="C1303"/>
          <cell r="D1303" t="str">
            <v>Л-7</v>
          </cell>
          <cell r="E1303" t="str">
            <v>-</v>
          </cell>
          <cell r="F1303" t="str">
            <v>-</v>
          </cell>
          <cell r="G1303">
            <v>10</v>
          </cell>
          <cell r="H1303">
            <v>4.0000000000000001E-3</v>
          </cell>
          <cell r="I1303">
            <v>2.1999999999999999E-2</v>
          </cell>
          <cell r="J1303">
            <v>1</v>
          </cell>
          <cell r="K1303">
            <v>4.0000000000000001E-3</v>
          </cell>
          <cell r="L1303">
            <v>2.1999999999999999E-2</v>
          </cell>
          <cell r="M1303">
            <v>1</v>
          </cell>
          <cell r="N1303">
            <v>4.0000000000000001E-3</v>
          </cell>
          <cell r="O1303">
            <v>2.1999999999999999E-2</v>
          </cell>
          <cell r="P1303">
            <v>1</v>
          </cell>
          <cell r="Q1303">
            <v>4.0000000000000001E-3</v>
          </cell>
          <cell r="R1303">
            <v>2.1999999999999999E-2</v>
          </cell>
          <cell r="S1303">
            <v>1</v>
          </cell>
          <cell r="T1303">
            <v>4.0000000000000001E-3</v>
          </cell>
          <cell r="U1303">
            <v>2.1999999999999999E-2</v>
          </cell>
          <cell r="V1303">
            <v>1</v>
          </cell>
          <cell r="W1303">
            <v>4.0000000000000001E-3</v>
          </cell>
          <cell r="X1303">
            <v>2.1999999999999999E-2</v>
          </cell>
          <cell r="Y1303">
            <v>1</v>
          </cell>
        </row>
        <row r="1304">
          <cell r="A1304"/>
          <cell r="B1304" t="str">
            <v xml:space="preserve">2 с.ш </v>
          </cell>
          <cell r="C1304"/>
          <cell r="D1304" t="str">
            <v>ТСН-2</v>
          </cell>
          <cell r="E1304" t="str">
            <v>-</v>
          </cell>
          <cell r="F1304" t="str">
            <v>-</v>
          </cell>
          <cell r="G1304">
            <v>10</v>
          </cell>
          <cell r="H1304"/>
          <cell r="I1304"/>
          <cell r="J1304">
            <v>0</v>
          </cell>
          <cell r="K1304"/>
          <cell r="L1304"/>
          <cell r="M1304">
            <v>0</v>
          </cell>
          <cell r="N1304"/>
          <cell r="O1304"/>
          <cell r="P1304">
            <v>0</v>
          </cell>
          <cell r="Q1304"/>
          <cell r="R1304"/>
          <cell r="S1304">
            <v>0</v>
          </cell>
          <cell r="T1304"/>
          <cell r="U1304"/>
          <cell r="V1304">
            <v>0</v>
          </cell>
          <cell r="W1304"/>
          <cell r="X1304"/>
          <cell r="Y1304">
            <v>0</v>
          </cell>
        </row>
        <row r="1305">
          <cell r="A1305"/>
          <cell r="B1305"/>
          <cell r="C1305"/>
          <cell r="D1305" t="str">
            <v>Л-2</v>
          </cell>
          <cell r="E1305" t="str">
            <v>-</v>
          </cell>
          <cell r="F1305" t="str">
            <v>-</v>
          </cell>
          <cell r="G1305">
            <v>10</v>
          </cell>
          <cell r="H1305">
            <v>7.0999999999999994E-2</v>
          </cell>
          <cell r="I1305">
            <v>-2.7E-2</v>
          </cell>
          <cell r="J1305">
            <v>4</v>
          </cell>
          <cell r="K1305">
            <v>7.0999999999999994E-2</v>
          </cell>
          <cell r="L1305">
            <v>-2.7E-2</v>
          </cell>
          <cell r="M1305">
            <v>4</v>
          </cell>
          <cell r="N1305">
            <v>7.0999999999999994E-2</v>
          </cell>
          <cell r="O1305">
            <v>-2.7E-2</v>
          </cell>
          <cell r="P1305">
            <v>4</v>
          </cell>
          <cell r="Q1305">
            <v>7.0999999999999994E-2</v>
          </cell>
          <cell r="R1305">
            <v>-2.7E-2</v>
          </cell>
          <cell r="S1305">
            <v>4</v>
          </cell>
          <cell r="T1305">
            <v>4.2000000000000003E-2</v>
          </cell>
          <cell r="U1305">
            <v>-3.5000000000000003E-2</v>
          </cell>
          <cell r="V1305">
            <v>3</v>
          </cell>
          <cell r="W1305">
            <v>4.2000000000000003E-2</v>
          </cell>
          <cell r="X1305">
            <v>-3.5000000000000003E-2</v>
          </cell>
          <cell r="Y1305">
            <v>3</v>
          </cell>
        </row>
        <row r="1306">
          <cell r="A1306"/>
          <cell r="B1306"/>
          <cell r="C1306"/>
          <cell r="D1306" t="str">
            <v>Л-4</v>
          </cell>
          <cell r="E1306" t="str">
            <v>-</v>
          </cell>
          <cell r="F1306" t="str">
            <v>-</v>
          </cell>
          <cell r="G1306">
            <v>10</v>
          </cell>
          <cell r="H1306">
            <v>0.94299999999999995</v>
          </cell>
          <cell r="I1306">
            <v>-0.56659999999999999</v>
          </cell>
          <cell r="J1306">
            <v>64</v>
          </cell>
          <cell r="K1306">
            <v>0.94299999999999995</v>
          </cell>
          <cell r="L1306">
            <v>-0.56659999999999999</v>
          </cell>
          <cell r="M1306">
            <v>64</v>
          </cell>
          <cell r="N1306">
            <v>0.94299999999999995</v>
          </cell>
          <cell r="O1306">
            <v>-0.56659999999999999</v>
          </cell>
          <cell r="P1306">
            <v>64</v>
          </cell>
          <cell r="Q1306">
            <v>0.94299999999999995</v>
          </cell>
          <cell r="R1306">
            <v>-0.56659999999999999</v>
          </cell>
          <cell r="S1306">
            <v>64</v>
          </cell>
          <cell r="T1306">
            <v>0.81799999999999995</v>
          </cell>
          <cell r="U1306">
            <v>-0.53500000000000003</v>
          </cell>
          <cell r="V1306">
            <v>56</v>
          </cell>
          <cell r="W1306">
            <v>0.81799999999999995</v>
          </cell>
          <cell r="X1306">
            <v>-0.53500000000000003</v>
          </cell>
          <cell r="Y1306">
            <v>56</v>
          </cell>
        </row>
        <row r="1307">
          <cell r="A1307"/>
          <cell r="B1307"/>
          <cell r="C1307"/>
          <cell r="D1307" t="str">
            <v>Л-6</v>
          </cell>
          <cell r="E1307" t="str">
            <v>-</v>
          </cell>
          <cell r="F1307" t="str">
            <v>-</v>
          </cell>
          <cell r="G1307">
            <v>10</v>
          </cell>
          <cell r="H1307">
            <v>8.9999999999999993E-3</v>
          </cell>
          <cell r="I1307">
            <v>3.9E-2</v>
          </cell>
          <cell r="J1307">
            <v>2</v>
          </cell>
          <cell r="K1307">
            <v>8.9999999999999993E-3</v>
          </cell>
          <cell r="L1307">
            <v>3.9E-2</v>
          </cell>
          <cell r="M1307">
            <v>2</v>
          </cell>
          <cell r="N1307">
            <v>8.9999999999999993E-3</v>
          </cell>
          <cell r="O1307">
            <v>3.9E-2</v>
          </cell>
          <cell r="P1307">
            <v>2</v>
          </cell>
          <cell r="Q1307">
            <v>8.9999999999999993E-3</v>
          </cell>
          <cell r="R1307">
            <v>3.9E-2</v>
          </cell>
          <cell r="S1307">
            <v>2</v>
          </cell>
          <cell r="T1307">
            <v>8.9999999999999993E-3</v>
          </cell>
          <cell r="U1307">
            <v>4.0000000000000001E-3</v>
          </cell>
          <cell r="V1307">
            <v>1</v>
          </cell>
          <cell r="W1307">
            <v>8.9999999999999993E-3</v>
          </cell>
          <cell r="X1307">
            <v>4.0000000000000001E-3</v>
          </cell>
          <cell r="Y1307">
            <v>1</v>
          </cell>
        </row>
        <row r="1308">
          <cell r="A1308"/>
          <cell r="B1308" t="str">
            <v xml:space="preserve">Небаланс шин-35 кВ</v>
          </cell>
          <cell r="C1308"/>
          <cell r="D1308" t="str">
            <v>прием</v>
          </cell>
          <cell r="E1308"/>
          <cell r="F1308"/>
          <cell r="G1308"/>
          <cell r="H1308">
            <v>1</v>
          </cell>
          <cell r="I1308">
            <v>1</v>
          </cell>
          <cell r="J1308"/>
          <cell r="K1308">
            <v>1</v>
          </cell>
          <cell r="L1308">
            <v>1</v>
          </cell>
          <cell r="M1308"/>
          <cell r="N1308">
            <v>1</v>
          </cell>
          <cell r="O1308">
            <v>1</v>
          </cell>
          <cell r="P1308"/>
          <cell r="Q1308">
            <v>1</v>
          </cell>
          <cell r="R1308">
            <v>1</v>
          </cell>
          <cell r="S1308"/>
          <cell r="T1308">
            <v>1</v>
          </cell>
          <cell r="U1308">
            <v>1</v>
          </cell>
          <cell r="V1308"/>
          <cell r="W1308">
            <v>1</v>
          </cell>
          <cell r="X1308">
            <v>1</v>
          </cell>
          <cell r="Y1308"/>
        </row>
        <row r="1309">
          <cell r="A1309"/>
          <cell r="B1309"/>
          <cell r="C1309"/>
          <cell r="D1309" t="str">
            <v>отдача</v>
          </cell>
          <cell r="E1309"/>
          <cell r="F1309"/>
          <cell r="G1309"/>
          <cell r="H1309">
            <v>2</v>
          </cell>
          <cell r="I1309">
            <v>1</v>
          </cell>
          <cell r="J1309"/>
          <cell r="K1309">
            <v>2</v>
          </cell>
          <cell r="L1309">
            <v>1</v>
          </cell>
          <cell r="M1309"/>
          <cell r="N1309">
            <v>2</v>
          </cell>
          <cell r="O1309">
            <v>1</v>
          </cell>
          <cell r="P1309"/>
          <cell r="Q1309">
            <v>2</v>
          </cell>
          <cell r="R1309">
            <v>1</v>
          </cell>
          <cell r="S1309"/>
          <cell r="T1309">
            <v>2</v>
          </cell>
          <cell r="U1309">
            <v>1</v>
          </cell>
          <cell r="V1309"/>
          <cell r="W1309">
            <v>2</v>
          </cell>
          <cell r="X1309">
            <v>1</v>
          </cell>
          <cell r="Y1309"/>
        </row>
        <row r="1310">
          <cell r="A1310"/>
          <cell r="B1310"/>
          <cell r="C1310"/>
          <cell r="D1310" t="str">
            <v xml:space="preserve">небаланс %</v>
          </cell>
          <cell r="E1310"/>
          <cell r="F1310"/>
          <cell r="G1310"/>
          <cell r="H1310">
            <v>-100</v>
          </cell>
          <cell r="I1310">
            <v>0</v>
          </cell>
          <cell r="J1310"/>
          <cell r="K1310">
            <v>-100</v>
          </cell>
          <cell r="L1310">
            <v>0</v>
          </cell>
          <cell r="M1310"/>
          <cell r="N1310">
            <v>-100</v>
          </cell>
          <cell r="O1310">
            <v>0</v>
          </cell>
          <cell r="P1310"/>
          <cell r="Q1310">
            <v>-100</v>
          </cell>
          <cell r="R1310">
            <v>0</v>
          </cell>
          <cell r="S1310"/>
          <cell r="T1310">
            <v>-100</v>
          </cell>
          <cell r="U1310">
            <v>0</v>
          </cell>
          <cell r="V1310"/>
          <cell r="W1310">
            <v>-100</v>
          </cell>
          <cell r="X1310">
            <v>0</v>
          </cell>
          <cell r="Y1310"/>
        </row>
        <row r="1311">
          <cell r="A1311"/>
          <cell r="B1311" t="str">
            <v xml:space="preserve">Небаланс шин-10 кВ 1с.ш.</v>
          </cell>
          <cell r="C1311"/>
          <cell r="D1311" t="str">
            <v>прием</v>
          </cell>
          <cell r="E1311"/>
          <cell r="F1311"/>
          <cell r="G1311"/>
          <cell r="H1311">
            <v>7.1999999999999995E-2</v>
          </cell>
          <cell r="I1311">
            <v>8.9999999999999993E-3</v>
          </cell>
          <cell r="J1311"/>
          <cell r="K1311">
            <v>7.1999999999999995E-2</v>
          </cell>
          <cell r="L1311">
            <v>8.9999999999999993E-3</v>
          </cell>
          <cell r="M1311"/>
          <cell r="N1311">
            <v>7.1999999999999995E-2</v>
          </cell>
          <cell r="O1311">
            <v>8.9999999999999993E-3</v>
          </cell>
          <cell r="P1311"/>
          <cell r="Q1311">
            <v>7.1999999999999995E-2</v>
          </cell>
          <cell r="R1311">
            <v>8.9999999999999993E-3</v>
          </cell>
          <cell r="S1311"/>
          <cell r="T1311">
            <v>6.5000000000000002E-2</v>
          </cell>
          <cell r="U1311">
            <v>-4.0000000000000001E-3</v>
          </cell>
          <cell r="V1311"/>
          <cell r="W1311">
            <v>6.5000000000000002E-2</v>
          </cell>
          <cell r="X1311">
            <v>-4.0000000000000001E-3</v>
          </cell>
          <cell r="Y1311"/>
        </row>
        <row r="1312">
          <cell r="A1312"/>
          <cell r="B1312"/>
          <cell r="C1312"/>
          <cell r="D1312" t="str">
            <v>отдача</v>
          </cell>
          <cell r="E1312"/>
          <cell r="F1312"/>
          <cell r="G1312"/>
          <cell r="H1312">
            <v>7.0000000000000007E-2</v>
          </cell>
          <cell r="I1312">
            <v>-1.2E-2</v>
          </cell>
          <cell r="J1312"/>
          <cell r="K1312">
            <v>7.0000000000000007E-2</v>
          </cell>
          <cell r="L1312">
            <v>-1.2E-2</v>
          </cell>
          <cell r="M1312"/>
          <cell r="N1312">
            <v>7.0000000000000007E-2</v>
          </cell>
          <cell r="O1312">
            <v>-1.2E-2</v>
          </cell>
          <cell r="P1312"/>
          <cell r="Q1312">
            <v>7.0000000000000007E-2</v>
          </cell>
          <cell r="R1312">
            <v>-1.2E-2</v>
          </cell>
          <cell r="S1312"/>
          <cell r="T1312">
            <v>6.3E-2</v>
          </cell>
          <cell r="U1312">
            <v>-1E-3</v>
          </cell>
          <cell r="V1312"/>
          <cell r="W1312">
            <v>6.3E-2</v>
          </cell>
          <cell r="X1312">
            <v>-1E-3</v>
          </cell>
          <cell r="Y1312"/>
        </row>
        <row r="1313">
          <cell r="A1313"/>
          <cell r="B1313"/>
          <cell r="C1313"/>
          <cell r="D1313" t="str">
            <v>небаланс</v>
          </cell>
          <cell r="E1313"/>
          <cell r="F1313"/>
          <cell r="G1313"/>
          <cell r="H1313">
            <v>2.7777777777777599</v>
          </cell>
          <cell r="I1313">
            <v>233.333333333333</v>
          </cell>
          <cell r="J1313"/>
          <cell r="K1313">
            <v>2.7777777777777599</v>
          </cell>
          <cell r="L1313">
            <v>233.333333333333</v>
          </cell>
          <cell r="M1313"/>
          <cell r="N1313">
            <v>2.7777777777777599</v>
          </cell>
          <cell r="O1313">
            <v>233.333333333333</v>
          </cell>
          <cell r="P1313"/>
          <cell r="Q1313">
            <v>2.7777777777777599</v>
          </cell>
          <cell r="R1313">
            <v>233.333333333333</v>
          </cell>
          <cell r="S1313"/>
          <cell r="T1313">
            <v>3.0769230769230802</v>
          </cell>
          <cell r="U1313">
            <v>75</v>
          </cell>
          <cell r="V1313"/>
          <cell r="W1313">
            <v>3.0769230769230802</v>
          </cell>
          <cell r="X1313">
            <v>75</v>
          </cell>
          <cell r="Y1313"/>
        </row>
        <row r="1314">
          <cell r="A1314"/>
          <cell r="B1314" t="str">
            <v xml:space="preserve">Небаланс шин-10 кВ 2с.ш.</v>
          </cell>
          <cell r="C1314"/>
          <cell r="D1314" t="str">
            <v>прием</v>
          </cell>
          <cell r="E1314"/>
          <cell r="F1314"/>
          <cell r="G1314"/>
          <cell r="H1314">
            <v>1.0269999999999999</v>
          </cell>
          <cell r="I1314">
            <v>0.55600000000000005</v>
          </cell>
          <cell r="J1314"/>
          <cell r="K1314">
            <v>1.0269999999999999</v>
          </cell>
          <cell r="L1314">
            <v>0.55600000000000005</v>
          </cell>
          <cell r="M1314"/>
          <cell r="N1314">
            <v>1.0269999999999999</v>
          </cell>
          <cell r="O1314">
            <v>0.55600000000000005</v>
          </cell>
          <cell r="P1314"/>
          <cell r="Q1314">
            <v>1.0269999999999999</v>
          </cell>
          <cell r="R1314">
            <v>0.55600000000000005</v>
          </cell>
          <cell r="S1314"/>
          <cell r="T1314">
            <v>0.873</v>
          </cell>
          <cell r="U1314">
            <v>0.53</v>
          </cell>
          <cell r="V1314"/>
          <cell r="W1314">
            <v>0.873</v>
          </cell>
          <cell r="X1314">
            <v>0.53</v>
          </cell>
          <cell r="Y1314"/>
        </row>
        <row r="1315">
          <cell r="A1315"/>
          <cell r="B1315"/>
          <cell r="C1315"/>
          <cell r="D1315" t="str">
            <v>отдача</v>
          </cell>
          <cell r="E1315"/>
          <cell r="F1315"/>
          <cell r="G1315"/>
          <cell r="H1315">
            <v>1.0229999999999999</v>
          </cell>
          <cell r="I1315">
            <v>-0.55459999999999998</v>
          </cell>
          <cell r="J1315"/>
          <cell r="K1315">
            <v>1.0229999999999999</v>
          </cell>
          <cell r="L1315">
            <v>-0.55459999999999998</v>
          </cell>
          <cell r="M1315"/>
          <cell r="N1315">
            <v>1.0229999999999999</v>
          </cell>
          <cell r="O1315">
            <v>-0.55459999999999998</v>
          </cell>
          <cell r="P1315"/>
          <cell r="Q1315">
            <v>1.0229999999999999</v>
          </cell>
          <cell r="R1315">
            <v>-0.55459999999999998</v>
          </cell>
          <cell r="S1315"/>
          <cell r="T1315">
            <v>0.86899999999999999</v>
          </cell>
          <cell r="U1315">
            <v>-0.56599999999999995</v>
          </cell>
          <cell r="V1315"/>
          <cell r="W1315">
            <v>0.86899999999999999</v>
          </cell>
          <cell r="X1315">
            <v>-0.56599999999999995</v>
          </cell>
          <cell r="Y1315"/>
        </row>
        <row r="1316">
          <cell r="A1316"/>
          <cell r="B1316"/>
          <cell r="C1316"/>
          <cell r="D1316" t="str">
            <v>небаланс</v>
          </cell>
          <cell r="E1316"/>
          <cell r="F1316"/>
          <cell r="G1316"/>
          <cell r="H1316">
            <v>0.389483933787732</v>
          </cell>
          <cell r="I1316">
            <v>199.74820143884901</v>
          </cell>
          <cell r="J1316"/>
          <cell r="K1316">
            <v>0.389483933787732</v>
          </cell>
          <cell r="L1316">
            <v>199.74820143884901</v>
          </cell>
          <cell r="M1316"/>
          <cell r="N1316">
            <v>0.389483933787732</v>
          </cell>
          <cell r="O1316">
            <v>199.74820143884901</v>
          </cell>
          <cell r="P1316"/>
          <cell r="Q1316">
            <v>0.389483933787732</v>
          </cell>
          <cell r="R1316">
            <v>199.74820143884901</v>
          </cell>
          <cell r="S1316"/>
          <cell r="T1316">
            <v>0.45819014891179899</v>
          </cell>
          <cell r="U1316">
            <v>206.79245283018901</v>
          </cell>
          <cell r="V1316"/>
          <cell r="W1316">
            <v>0.45819014891179899</v>
          </cell>
          <cell r="X1316">
            <v>206.79245283018901</v>
          </cell>
          <cell r="Y1316"/>
        </row>
        <row r="1317">
          <cell r="A1317">
            <v>38</v>
          </cell>
          <cell r="B1317" t="str">
            <v xml:space="preserve">ПС 35 кВ Абросово</v>
          </cell>
          <cell r="C1317"/>
          <cell r="D1317"/>
          <cell r="E1317"/>
          <cell r="F1317"/>
          <cell r="G1317"/>
          <cell r="H1317"/>
          <cell r="I1317"/>
          <cell r="J1317"/>
          <cell r="K1317"/>
          <cell r="L1317"/>
          <cell r="M1317"/>
          <cell r="N1317"/>
          <cell r="O1317"/>
          <cell r="P1317"/>
          <cell r="Q1317"/>
          <cell r="R1317"/>
          <cell r="S1317"/>
          <cell r="T1317"/>
          <cell r="U1317"/>
          <cell r="V1317"/>
          <cell r="W1317"/>
          <cell r="X1317"/>
          <cell r="Y1317"/>
        </row>
        <row r="1318">
          <cell r="A1318"/>
          <cell r="B1318"/>
          <cell r="C1318"/>
          <cell r="D1318" t="str">
            <v>Т-1</v>
          </cell>
          <cell r="E1318"/>
          <cell r="F1318" t="str">
            <v>СН</v>
          </cell>
          <cell r="G1318">
            <v>35</v>
          </cell>
          <cell r="H1318">
            <v>0.13600000000000001</v>
          </cell>
          <cell r="I1318">
            <v>0.89</v>
          </cell>
          <cell r="J1318">
            <v>15</v>
          </cell>
          <cell r="K1318">
            <v>0.13600000000000001</v>
          </cell>
          <cell r="L1318">
            <v>0.89</v>
          </cell>
          <cell r="M1318">
            <v>15</v>
          </cell>
          <cell r="N1318">
            <v>0.13600000000000001</v>
          </cell>
          <cell r="O1318">
            <v>0.89</v>
          </cell>
          <cell r="P1318">
            <v>15</v>
          </cell>
          <cell r="Q1318">
            <v>0.13600000000000001</v>
          </cell>
          <cell r="R1318">
            <v>0.89</v>
          </cell>
          <cell r="S1318">
            <v>15</v>
          </cell>
          <cell r="T1318">
            <v>8.7999999999999995E-2</v>
          </cell>
          <cell r="U1318">
            <v>8.5000000000000006E-2</v>
          </cell>
          <cell r="V1318">
            <v>2</v>
          </cell>
          <cell r="W1318">
            <v>8.7999999999999995E-2</v>
          </cell>
          <cell r="X1318">
            <v>8.5000000000000006E-2</v>
          </cell>
          <cell r="Y1318">
            <v>2</v>
          </cell>
        </row>
        <row r="1319">
          <cell r="A1319"/>
          <cell r="B1319"/>
          <cell r="C1319"/>
          <cell r="D1319"/>
          <cell r="E1319"/>
          <cell r="F1319" t="str">
            <v>НН</v>
          </cell>
          <cell r="G1319">
            <v>10</v>
          </cell>
          <cell r="H1319">
            <v>0.13600000000000001</v>
          </cell>
          <cell r="I1319">
            <v>0.89</v>
          </cell>
          <cell r="J1319">
            <v>52</v>
          </cell>
          <cell r="K1319">
            <v>0.13600000000000001</v>
          </cell>
          <cell r="L1319">
            <v>0.89</v>
          </cell>
          <cell r="M1319">
            <v>52</v>
          </cell>
          <cell r="N1319">
            <v>0.13600000000000001</v>
          </cell>
          <cell r="O1319">
            <v>0.89</v>
          </cell>
          <cell r="P1319">
            <v>52</v>
          </cell>
          <cell r="Q1319">
            <v>0.13600000000000001</v>
          </cell>
          <cell r="R1319">
            <v>0.89</v>
          </cell>
          <cell r="S1319">
            <v>52</v>
          </cell>
          <cell r="T1319">
            <v>8.7999999999999995E-2</v>
          </cell>
          <cell r="U1319">
            <v>8.5000000000000006E-2</v>
          </cell>
          <cell r="V1319">
            <v>7</v>
          </cell>
          <cell r="W1319">
            <v>8.7999999999999995E-2</v>
          </cell>
          <cell r="X1319">
            <v>8.5000000000000006E-2</v>
          </cell>
          <cell r="Y1319">
            <v>7</v>
          </cell>
        </row>
        <row r="1320">
          <cell r="A1320"/>
          <cell r="B1320"/>
          <cell r="C1320"/>
          <cell r="D1320"/>
          <cell r="E1320"/>
          <cell r="F1320" t="str">
            <v>РПН</v>
          </cell>
          <cell r="G1320" t="str">
            <v>-</v>
          </cell>
          <cell r="H1320"/>
          <cell r="I1320"/>
          <cell r="J1320"/>
          <cell r="K1320"/>
          <cell r="L1320"/>
          <cell r="M1320"/>
          <cell r="N1320"/>
          <cell r="O1320"/>
          <cell r="P1320"/>
          <cell r="Q1320"/>
          <cell r="R1320"/>
          <cell r="S1320"/>
          <cell r="T1320"/>
          <cell r="U1320"/>
          <cell r="V1320"/>
          <cell r="W1320"/>
          <cell r="X1320"/>
          <cell r="Y1320"/>
        </row>
        <row r="1321">
          <cell r="A1321"/>
          <cell r="B1321"/>
          <cell r="C1321"/>
          <cell r="D1321"/>
          <cell r="E1321"/>
          <cell r="F1321" t="str">
            <v>ПБВ</v>
          </cell>
          <cell r="G1321" t="str">
            <v>-</v>
          </cell>
          <cell r="H1321"/>
          <cell r="I1321"/>
          <cell r="J1321"/>
          <cell r="K1321"/>
          <cell r="L1321"/>
          <cell r="M1321"/>
          <cell r="N1321"/>
          <cell r="O1321"/>
          <cell r="P1321"/>
          <cell r="Q1321"/>
          <cell r="R1321"/>
          <cell r="S1321"/>
          <cell r="T1321"/>
          <cell r="U1321"/>
          <cell r="V1321"/>
          <cell r="W1321"/>
          <cell r="X1321"/>
          <cell r="Y1321"/>
        </row>
        <row r="1322">
          <cell r="A1322"/>
          <cell r="B1322"/>
          <cell r="C1322"/>
          <cell r="D1322" t="str">
            <v xml:space="preserve">1 с</v>
          </cell>
          <cell r="E1322"/>
          <cell r="F1322" t="str">
            <v>U</v>
          </cell>
          <cell r="G1322">
            <v>35</v>
          </cell>
          <cell r="H1322">
            <v>35</v>
          </cell>
          <cell r="I1322"/>
          <cell r="J1322"/>
          <cell r="K1322">
            <v>35</v>
          </cell>
          <cell r="L1322"/>
          <cell r="M1322"/>
          <cell r="N1322">
            <v>35</v>
          </cell>
          <cell r="O1322"/>
          <cell r="P1322"/>
          <cell r="Q1322">
            <v>35</v>
          </cell>
          <cell r="R1322"/>
          <cell r="S1322"/>
          <cell r="T1322">
            <v>35</v>
          </cell>
          <cell r="U1322"/>
          <cell r="V1322"/>
          <cell r="W1322">
            <v>35</v>
          </cell>
          <cell r="X1322"/>
          <cell r="Y1322"/>
        </row>
        <row r="1323">
          <cell r="A1323"/>
          <cell r="B1323"/>
          <cell r="C1323"/>
          <cell r="D1323" t="str">
            <v xml:space="preserve">1 с</v>
          </cell>
          <cell r="E1323"/>
          <cell r="F1323" t="str">
            <v>U</v>
          </cell>
          <cell r="G1323">
            <v>10</v>
          </cell>
          <cell r="H1323">
            <v>10</v>
          </cell>
          <cell r="I1323"/>
          <cell r="J1323"/>
          <cell r="K1323">
            <v>10</v>
          </cell>
          <cell r="L1323"/>
          <cell r="M1323"/>
          <cell r="N1323">
            <v>10</v>
          </cell>
          <cell r="O1323"/>
          <cell r="P1323"/>
          <cell r="Q1323">
            <v>10</v>
          </cell>
          <cell r="R1323"/>
          <cell r="S1323"/>
          <cell r="T1323">
            <v>10</v>
          </cell>
          <cell r="U1323"/>
          <cell r="V1323"/>
          <cell r="W1323">
            <v>10</v>
          </cell>
          <cell r="X1323"/>
          <cell r="Y1323"/>
        </row>
        <row r="1324">
          <cell r="A1324"/>
          <cell r="B1324" t="str">
            <v xml:space="preserve">1 с.ш </v>
          </cell>
          <cell r="C1324"/>
          <cell r="D1324" t="str">
            <v>ТСН-1</v>
          </cell>
          <cell r="E1324" t="str">
            <v>-</v>
          </cell>
          <cell r="F1324" t="str">
            <v>-</v>
          </cell>
          <cell r="G1324">
            <v>10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</row>
        <row r="1325">
          <cell r="A1325"/>
          <cell r="B1325"/>
          <cell r="C1325"/>
          <cell r="D1325" t="str">
            <v>Л-5</v>
          </cell>
          <cell r="E1325" t="str">
            <v>-</v>
          </cell>
          <cell r="F1325" t="str">
            <v>-</v>
          </cell>
          <cell r="G1325">
            <v>10</v>
          </cell>
          <cell r="H1325">
            <v>4.9000000000000002E-2</v>
          </cell>
          <cell r="I1325">
            <v>4.2000000000000003E-2</v>
          </cell>
          <cell r="J1325">
            <v>4</v>
          </cell>
          <cell r="K1325">
            <v>4.9000000000000002E-2</v>
          </cell>
          <cell r="L1325">
            <v>4.2000000000000003E-2</v>
          </cell>
          <cell r="M1325">
            <v>4</v>
          </cell>
          <cell r="N1325">
            <v>4.9000000000000002E-2</v>
          </cell>
          <cell r="O1325">
            <v>4.2000000000000003E-2</v>
          </cell>
          <cell r="P1325">
            <v>4</v>
          </cell>
          <cell r="Q1325">
            <v>4.9000000000000002E-2</v>
          </cell>
          <cell r="R1325">
            <v>4.2000000000000003E-2</v>
          </cell>
          <cell r="S1325">
            <v>4</v>
          </cell>
          <cell r="T1325">
            <v>3.1E-2</v>
          </cell>
          <cell r="U1325">
            <v>4.1000000000000002E-2</v>
          </cell>
          <cell r="V1325">
            <v>3</v>
          </cell>
          <cell r="W1325">
            <v>3.1E-2</v>
          </cell>
          <cell r="X1325">
            <v>4.1000000000000002E-2</v>
          </cell>
          <cell r="Y1325">
            <v>3</v>
          </cell>
        </row>
        <row r="1326">
          <cell r="A1326"/>
          <cell r="B1326"/>
          <cell r="C1326"/>
          <cell r="D1326" t="str">
            <v>Л-1</v>
          </cell>
          <cell r="E1326" t="str">
            <v>-</v>
          </cell>
          <cell r="F1326" t="str">
            <v>-</v>
          </cell>
          <cell r="G1326">
            <v>10</v>
          </cell>
          <cell r="H1326">
            <v>2.1000000000000001E-2</v>
          </cell>
          <cell r="I1326">
            <v>1.9E-2</v>
          </cell>
          <cell r="J1326">
            <v>2</v>
          </cell>
          <cell r="K1326">
            <v>2.1000000000000001E-2</v>
          </cell>
          <cell r="L1326">
            <v>1.9E-2</v>
          </cell>
          <cell r="M1326">
            <v>2</v>
          </cell>
          <cell r="N1326">
            <v>2.1000000000000001E-2</v>
          </cell>
          <cell r="O1326">
            <v>1.9E-2</v>
          </cell>
          <cell r="P1326">
            <v>2</v>
          </cell>
          <cell r="Q1326">
            <v>2.1000000000000001E-2</v>
          </cell>
          <cell r="R1326">
            <v>1.9E-2</v>
          </cell>
          <cell r="S1326">
            <v>2</v>
          </cell>
          <cell r="T1326">
            <v>1.4E-2</v>
          </cell>
          <cell r="U1326">
            <v>1.7999999999999999E-2</v>
          </cell>
          <cell r="V1326">
            <v>1</v>
          </cell>
          <cell r="W1326">
            <v>1.4E-2</v>
          </cell>
          <cell r="X1326">
            <v>1.7999999999999999E-2</v>
          </cell>
          <cell r="Y1326">
            <v>1</v>
          </cell>
        </row>
        <row r="1327">
          <cell r="A1327"/>
          <cell r="B1327"/>
          <cell r="C1327"/>
          <cell r="D1327" t="str">
            <v>Л-2</v>
          </cell>
          <cell r="E1327" t="str">
            <v>-</v>
          </cell>
          <cell r="F1327" t="str">
            <v>-</v>
          </cell>
          <cell r="G1327">
            <v>10</v>
          </cell>
          <cell r="H1327">
            <v>5.6000000000000001E-2</v>
          </cell>
          <cell r="I1327">
            <v>3.2000000000000001E-2</v>
          </cell>
          <cell r="J1327">
            <v>4</v>
          </cell>
          <cell r="K1327">
            <v>5.6000000000000001E-2</v>
          </cell>
          <cell r="L1327">
            <v>3.2000000000000001E-2</v>
          </cell>
          <cell r="M1327">
            <v>4</v>
          </cell>
          <cell r="N1327">
            <v>5.6000000000000001E-2</v>
          </cell>
          <cell r="O1327">
            <v>3.2000000000000001E-2</v>
          </cell>
          <cell r="P1327">
            <v>4</v>
          </cell>
          <cell r="Q1327">
            <v>5.6000000000000001E-2</v>
          </cell>
          <cell r="R1327">
            <v>3.2000000000000001E-2</v>
          </cell>
          <cell r="S1327">
            <v>4</v>
          </cell>
          <cell r="T1327">
            <v>3.1E-2</v>
          </cell>
          <cell r="U1327">
            <v>3.1E-2</v>
          </cell>
          <cell r="V1327">
            <v>3</v>
          </cell>
          <cell r="W1327">
            <v>3.1E-2</v>
          </cell>
          <cell r="X1327">
            <v>3.1E-2</v>
          </cell>
          <cell r="Y1327">
            <v>3</v>
          </cell>
        </row>
        <row r="1328">
          <cell r="A1328"/>
          <cell r="B1328"/>
          <cell r="C1328"/>
          <cell r="D1328" t="str">
            <v>Л-3</v>
          </cell>
          <cell r="E1328" t="str">
            <v>-</v>
          </cell>
          <cell r="F1328" t="str">
            <v>-</v>
          </cell>
          <cell r="G1328">
            <v>10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</row>
        <row r="1329">
          <cell r="A1329"/>
          <cell r="B1329"/>
          <cell r="C1329"/>
          <cell r="D1329" t="str">
            <v>Л-4</v>
          </cell>
          <cell r="E1329" t="str">
            <v>-</v>
          </cell>
          <cell r="F1329" t="str">
            <v>-</v>
          </cell>
          <cell r="G1329">
            <v>10</v>
          </cell>
          <cell r="H1329">
            <v>6.0000000000000001E-3</v>
          </cell>
          <cell r="I1329">
            <v>0</v>
          </cell>
          <cell r="J1329">
            <v>0</v>
          </cell>
          <cell r="K1329">
            <v>6.0000000000000001E-3</v>
          </cell>
          <cell r="L1329">
            <v>0</v>
          </cell>
          <cell r="M1329">
            <v>0</v>
          </cell>
          <cell r="N1329">
            <v>6.0000000000000001E-3</v>
          </cell>
          <cell r="O1329">
            <v>0</v>
          </cell>
          <cell r="P1329">
            <v>0</v>
          </cell>
          <cell r="Q1329">
            <v>6.0000000000000001E-3</v>
          </cell>
          <cell r="R1329">
            <v>0</v>
          </cell>
          <cell r="S1329">
            <v>0</v>
          </cell>
          <cell r="T1329">
            <v>8.0000000000000002E-3</v>
          </cell>
          <cell r="U1329">
            <v>0</v>
          </cell>
          <cell r="V1329">
            <v>0</v>
          </cell>
          <cell r="W1329">
            <v>8.0000000000000002E-3</v>
          </cell>
          <cell r="X1329">
            <v>0</v>
          </cell>
          <cell r="Y1329">
            <v>0</v>
          </cell>
        </row>
        <row r="1330">
          <cell r="A1330"/>
          <cell r="B1330" t="str">
            <v xml:space="preserve">Небаланс шин-35 кВ</v>
          </cell>
          <cell r="C1330"/>
          <cell r="D1330" t="str">
            <v>прием</v>
          </cell>
          <cell r="E1330"/>
          <cell r="F1330"/>
          <cell r="G1330"/>
          <cell r="H1330">
            <v>0</v>
          </cell>
          <cell r="I1330">
            <v>1</v>
          </cell>
          <cell r="J1330"/>
          <cell r="K1330">
            <v>0</v>
          </cell>
          <cell r="L1330">
            <v>1</v>
          </cell>
          <cell r="M1330"/>
          <cell r="N1330">
            <v>0</v>
          </cell>
          <cell r="O1330">
            <v>1</v>
          </cell>
          <cell r="P1330"/>
          <cell r="Q1330">
            <v>0</v>
          </cell>
          <cell r="R1330">
            <v>1</v>
          </cell>
          <cell r="S1330"/>
          <cell r="T1330">
            <v>0</v>
          </cell>
          <cell r="U1330">
            <v>0</v>
          </cell>
          <cell r="V1330"/>
          <cell r="W1330">
            <v>0</v>
          </cell>
          <cell r="X1330">
            <v>0</v>
          </cell>
          <cell r="Y1330"/>
        </row>
        <row r="1331">
          <cell r="A1331"/>
          <cell r="B1331"/>
          <cell r="C1331"/>
          <cell r="D1331" t="str">
            <v>отдача</v>
          </cell>
          <cell r="E1331"/>
          <cell r="F1331"/>
          <cell r="G1331"/>
          <cell r="H1331"/>
          <cell r="I1331"/>
          <cell r="J1331"/>
          <cell r="K1331"/>
          <cell r="L1331"/>
          <cell r="M1331"/>
          <cell r="N1331"/>
          <cell r="O1331"/>
          <cell r="P1331"/>
          <cell r="Q1331"/>
          <cell r="R1331"/>
          <cell r="S1331"/>
          <cell r="T1331"/>
          <cell r="U1331"/>
          <cell r="V1331"/>
          <cell r="W1331"/>
          <cell r="X1331"/>
          <cell r="Y1331"/>
        </row>
        <row r="1332">
          <cell r="A1332"/>
          <cell r="B1332"/>
          <cell r="C1332"/>
          <cell r="D1332" t="str">
            <v xml:space="preserve">небаланс %</v>
          </cell>
          <cell r="E1332"/>
          <cell r="F1332"/>
          <cell r="G1332"/>
          <cell r="H1332"/>
          <cell r="I1332"/>
          <cell r="J1332"/>
          <cell r="K1332"/>
          <cell r="L1332"/>
          <cell r="M1332"/>
          <cell r="N1332"/>
          <cell r="O1332"/>
          <cell r="P1332"/>
          <cell r="Q1332"/>
          <cell r="R1332"/>
          <cell r="S1332"/>
          <cell r="T1332"/>
          <cell r="U1332"/>
          <cell r="V1332"/>
          <cell r="W1332"/>
          <cell r="X1332"/>
          <cell r="Y1332"/>
        </row>
        <row r="1333">
          <cell r="A1333"/>
          <cell r="B1333" t="str">
            <v xml:space="preserve">Небаланс шин-10 кВ 1с.ш.</v>
          </cell>
          <cell r="C1333"/>
          <cell r="D1333" t="str">
            <v>прием</v>
          </cell>
          <cell r="E1333"/>
          <cell r="F1333"/>
          <cell r="G1333"/>
          <cell r="H1333">
            <v>0.13600000000000001</v>
          </cell>
          <cell r="I1333">
            <v>0.89</v>
          </cell>
          <cell r="J1333"/>
          <cell r="K1333">
            <v>0.13600000000000001</v>
          </cell>
          <cell r="L1333">
            <v>0.89</v>
          </cell>
          <cell r="M1333"/>
          <cell r="N1333">
            <v>0.13600000000000001</v>
          </cell>
          <cell r="O1333">
            <v>0.89</v>
          </cell>
          <cell r="P1333"/>
          <cell r="Q1333">
            <v>0.13600000000000001</v>
          </cell>
          <cell r="R1333">
            <v>0.89</v>
          </cell>
          <cell r="S1333"/>
          <cell r="T1333">
            <v>8.7999999999999995E-2</v>
          </cell>
          <cell r="U1333">
            <v>8.5000000000000006E-2</v>
          </cell>
          <cell r="V1333"/>
          <cell r="W1333">
            <v>8.7999999999999995E-2</v>
          </cell>
          <cell r="X1333">
            <v>8.5000000000000006E-2</v>
          </cell>
          <cell r="Y1333"/>
        </row>
        <row r="1334">
          <cell r="A1334"/>
          <cell r="B1334"/>
          <cell r="C1334"/>
          <cell r="D1334" t="str">
            <v>отдача</v>
          </cell>
          <cell r="E1334"/>
          <cell r="F1334"/>
          <cell r="G1334"/>
          <cell r="H1334">
            <v>0.13200000000000001</v>
          </cell>
          <cell r="I1334">
            <v>9.2999999999999999E-2</v>
          </cell>
          <cell r="J1334"/>
          <cell r="K1334">
            <v>0.13200000000000001</v>
          </cell>
          <cell r="L1334">
            <v>9.2999999999999999E-2</v>
          </cell>
          <cell r="M1334"/>
          <cell r="N1334">
            <v>0.13200000000000001</v>
          </cell>
          <cell r="O1334">
            <v>9.2999999999999999E-2</v>
          </cell>
          <cell r="P1334"/>
          <cell r="Q1334">
            <v>0.13200000000000001</v>
          </cell>
          <cell r="R1334">
            <v>9.2999999999999999E-2</v>
          </cell>
          <cell r="S1334"/>
          <cell r="T1334">
            <v>8.4000000000000005E-2</v>
          </cell>
          <cell r="U1334">
            <v>0.09</v>
          </cell>
          <cell r="V1334"/>
          <cell r="W1334">
            <v>8.4000000000000005E-2</v>
          </cell>
          <cell r="X1334">
            <v>0.09</v>
          </cell>
          <cell r="Y1334"/>
        </row>
        <row r="1335">
          <cell r="A1335"/>
          <cell r="B1335"/>
          <cell r="C1335"/>
          <cell r="D1335" t="str">
            <v>небаланс</v>
          </cell>
          <cell r="E1335"/>
          <cell r="F1335"/>
          <cell r="G1335"/>
          <cell r="H1335">
            <v>2.9411764705882399</v>
          </cell>
          <cell r="I1335">
            <v>89.550561797752806</v>
          </cell>
          <cell r="J1335"/>
          <cell r="K1335">
            <v>2.9411764705882399</v>
          </cell>
          <cell r="L1335">
            <v>89.550561797752806</v>
          </cell>
          <cell r="M1335"/>
          <cell r="N1335">
            <v>2.9411764705882399</v>
          </cell>
          <cell r="O1335">
            <v>89.550561797752806</v>
          </cell>
          <cell r="P1335"/>
          <cell r="Q1335">
            <v>2.9411764705882399</v>
          </cell>
          <cell r="R1335">
            <v>89.550561797752806</v>
          </cell>
          <cell r="S1335"/>
          <cell r="T1335">
            <v>4.5454545454545299</v>
          </cell>
          <cell r="U1335">
            <v>-5.8823529411764603</v>
          </cell>
          <cell r="V1335"/>
          <cell r="W1335">
            <v>4.5454545454545299</v>
          </cell>
          <cell r="X1335">
            <v>-5.8823529411764603</v>
          </cell>
          <cell r="Y1335"/>
        </row>
        <row r="1336">
          <cell r="A1336">
            <v>39</v>
          </cell>
          <cell r="B1336" t="str">
            <v xml:space="preserve">ПС 6/10 Окуловка-1</v>
          </cell>
          <cell r="C1336"/>
          <cell r="D1336"/>
          <cell r="E1336"/>
          <cell r="F1336"/>
          <cell r="G1336"/>
          <cell r="H1336"/>
          <cell r="I1336"/>
          <cell r="J1336"/>
          <cell r="K1336"/>
          <cell r="L1336"/>
          <cell r="M1336"/>
          <cell r="N1336"/>
          <cell r="O1336"/>
          <cell r="P1336"/>
          <cell r="Q1336"/>
          <cell r="R1336"/>
          <cell r="S1336"/>
          <cell r="T1336"/>
          <cell r="U1336"/>
          <cell r="V1336"/>
          <cell r="W1336"/>
          <cell r="X1336"/>
          <cell r="Y1336"/>
        </row>
        <row r="1337">
          <cell r="A1337"/>
          <cell r="B1337"/>
          <cell r="C1337" t="str">
            <v xml:space="preserve">Новгородэнерго\ПО Боровичские ЭС\Боровичский РЭС\РП 10 кВ\РП Окуловка-1\РУ-10 кВ\СШ-10-1\В-10 Т-1\В-10 Т-1</v>
          </cell>
          <cell r="D1337" t="str">
            <v>Т-1</v>
          </cell>
          <cell r="E1337" t="str">
            <v>откл</v>
          </cell>
          <cell r="F1337" t="str">
            <v>НН</v>
          </cell>
          <cell r="G1337">
            <v>10</v>
          </cell>
          <cell r="H1337"/>
          <cell r="I1337"/>
          <cell r="J1337">
            <v>0</v>
          </cell>
          <cell r="K1337"/>
          <cell r="L1337"/>
          <cell r="M1337">
            <v>0</v>
          </cell>
          <cell r="N1337"/>
          <cell r="O1337"/>
          <cell r="P1337">
            <v>0</v>
          </cell>
          <cell r="Q1337"/>
          <cell r="R1337"/>
          <cell r="S1337">
            <v>0</v>
          </cell>
          <cell r="T1337"/>
          <cell r="U1337"/>
          <cell r="V1337">
            <v>0</v>
          </cell>
          <cell r="W1337"/>
          <cell r="X1337"/>
          <cell r="Y1337">
            <v>0</v>
          </cell>
        </row>
        <row r="1338">
          <cell r="A1338"/>
          <cell r="B1338"/>
          <cell r="C1338"/>
          <cell r="D1338"/>
          <cell r="E1338"/>
          <cell r="F1338" t="str">
            <v>РПН</v>
          </cell>
          <cell r="G1338" t="str">
            <v>-</v>
          </cell>
          <cell r="H1338"/>
          <cell r="I1338"/>
          <cell r="J1338"/>
          <cell r="K1338"/>
          <cell r="L1338"/>
          <cell r="M1338"/>
          <cell r="N1338"/>
          <cell r="O1338"/>
          <cell r="P1338"/>
          <cell r="Q1338"/>
          <cell r="R1338"/>
          <cell r="S1338"/>
          <cell r="T1338"/>
          <cell r="U1338"/>
          <cell r="V1338"/>
          <cell r="W1338"/>
          <cell r="X1338"/>
          <cell r="Y1338"/>
        </row>
        <row r="1339">
          <cell r="A1339"/>
          <cell r="B1339"/>
          <cell r="C1339"/>
          <cell r="D1339"/>
          <cell r="E1339"/>
          <cell r="F1339" t="str">
            <v>ПБВ</v>
          </cell>
          <cell r="G1339" t="str">
            <v>-</v>
          </cell>
          <cell r="H1339"/>
          <cell r="I1339"/>
          <cell r="J1339"/>
          <cell r="K1339"/>
          <cell r="L1339"/>
          <cell r="M1339"/>
          <cell r="N1339"/>
          <cell r="O1339"/>
          <cell r="P1339"/>
          <cell r="Q1339"/>
          <cell r="R1339"/>
          <cell r="S1339"/>
          <cell r="T1339"/>
          <cell r="U1339"/>
          <cell r="V1339"/>
          <cell r="W1339"/>
          <cell r="X1339"/>
          <cell r="Y1339"/>
        </row>
        <row r="1340">
          <cell r="A1340"/>
          <cell r="B1340"/>
          <cell r="C1340"/>
          <cell r="D1340" t="str">
            <v xml:space="preserve">Л-10 от ПС 110 кВ Парахино</v>
          </cell>
          <cell r="E1340" t="str">
            <v>-</v>
          </cell>
          <cell r="F1340"/>
          <cell r="G1340">
            <v>10</v>
          </cell>
          <cell r="H1340"/>
          <cell r="I1340"/>
          <cell r="J1340"/>
          <cell r="K1340"/>
          <cell r="L1340"/>
          <cell r="M1340"/>
          <cell r="N1340"/>
          <cell r="O1340"/>
          <cell r="P1340"/>
          <cell r="Q1340"/>
          <cell r="R1340"/>
          <cell r="S1340"/>
          <cell r="T1340"/>
          <cell r="U1340"/>
          <cell r="V1340"/>
          <cell r="W1340"/>
          <cell r="X1340"/>
          <cell r="Y1340"/>
        </row>
        <row r="1341">
          <cell r="A1341"/>
          <cell r="B1341"/>
          <cell r="C1341"/>
          <cell r="D1341" t="str">
            <v xml:space="preserve">1 с</v>
          </cell>
          <cell r="E1341"/>
          <cell r="F1341" t="str">
            <v>U</v>
          </cell>
          <cell r="G1341">
            <v>10</v>
          </cell>
          <cell r="H1341">
            <v>10.3</v>
          </cell>
          <cell r="I1341"/>
          <cell r="J1341"/>
          <cell r="K1341">
            <v>10.3</v>
          </cell>
          <cell r="L1341"/>
          <cell r="M1341"/>
          <cell r="N1341">
            <v>10.3</v>
          </cell>
          <cell r="O1341"/>
          <cell r="P1341"/>
          <cell r="Q1341">
            <v>10.3</v>
          </cell>
          <cell r="R1341"/>
          <cell r="S1341"/>
          <cell r="T1341">
            <v>10.1</v>
          </cell>
          <cell r="U1341"/>
          <cell r="V1341"/>
          <cell r="W1341">
            <v>10.1</v>
          </cell>
          <cell r="X1341"/>
          <cell r="Y1341"/>
        </row>
        <row r="1342">
          <cell r="A1342"/>
          <cell r="B1342"/>
          <cell r="C1342"/>
          <cell r="D1342" t="str">
            <v xml:space="preserve">2 с</v>
          </cell>
          <cell r="E1342"/>
          <cell r="F1342" t="str">
            <v>U</v>
          </cell>
          <cell r="G1342">
            <v>10</v>
          </cell>
          <cell r="H1342">
            <v>10.3</v>
          </cell>
          <cell r="I1342"/>
          <cell r="J1342"/>
          <cell r="K1342">
            <v>10.3</v>
          </cell>
          <cell r="L1342"/>
          <cell r="M1342"/>
          <cell r="N1342">
            <v>10.3</v>
          </cell>
          <cell r="O1342"/>
          <cell r="P1342"/>
          <cell r="Q1342">
            <v>10.3</v>
          </cell>
          <cell r="R1342"/>
          <cell r="S1342"/>
          <cell r="T1342">
            <v>10.1</v>
          </cell>
          <cell r="U1342"/>
          <cell r="V1342"/>
          <cell r="W1342">
            <v>10.1</v>
          </cell>
          <cell r="X1342"/>
          <cell r="Y1342"/>
        </row>
        <row r="1343">
          <cell r="A1343"/>
          <cell r="B1343" t="str">
            <v xml:space="preserve">1 с.ш </v>
          </cell>
          <cell r="C1343" t="str">
            <v xml:space="preserve">Новгородэнерго\ПО Боровичские ЭС\Боровичский РЭС\РП 10 кВ\РП Окуловка-1\РУ-10 кВ\СШ-ТСН-1\ТСН-1\ТСН-1</v>
          </cell>
          <cell r="D1343" t="str">
            <v>ТСН-1</v>
          </cell>
          <cell r="E1343" t="str">
            <v>-</v>
          </cell>
          <cell r="F1343" t="str">
            <v>-</v>
          </cell>
          <cell r="G1343">
            <v>10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</row>
        <row r="1344">
          <cell r="A1344"/>
          <cell r="B1344"/>
          <cell r="C1344" t="str">
            <v xml:space="preserve">Новгородэнерго\ПО Боровичские ЭС\Боровичский РЭС\РП 10 кВ\РП Окуловка-1\РУ-10 кВ\СШ-10-1\02\02_ПС Окуловка-1_(НОЭ)</v>
          </cell>
          <cell r="D1344" t="str">
            <v>Л-2</v>
          </cell>
          <cell r="E1344"/>
          <cell r="F1344"/>
          <cell r="G1344"/>
          <cell r="H1344">
            <v>0.61</v>
          </cell>
          <cell r="I1344">
            <v>0.8</v>
          </cell>
          <cell r="J1344">
            <v>56</v>
          </cell>
          <cell r="K1344">
            <v>0.61</v>
          </cell>
          <cell r="L1344">
            <v>0.8</v>
          </cell>
          <cell r="M1344">
            <v>56</v>
          </cell>
          <cell r="N1344">
            <v>0.61</v>
          </cell>
          <cell r="O1344">
            <v>0.8</v>
          </cell>
          <cell r="P1344">
            <v>56</v>
          </cell>
          <cell r="Q1344">
            <v>0.61</v>
          </cell>
          <cell r="R1344">
            <v>0.8</v>
          </cell>
          <cell r="S1344">
            <v>56</v>
          </cell>
          <cell r="T1344">
            <v>0.54</v>
          </cell>
          <cell r="U1344">
            <v>0.27</v>
          </cell>
          <cell r="V1344">
            <v>35</v>
          </cell>
          <cell r="W1344">
            <v>0.54</v>
          </cell>
          <cell r="X1344">
            <v>0.27</v>
          </cell>
          <cell r="Y1344">
            <v>35</v>
          </cell>
        </row>
        <row r="1345">
          <cell r="A1345"/>
          <cell r="B1345"/>
          <cell r="C1345" t="str">
            <v xml:space="preserve">Новгородэнерго\ПО Боровичские ЭС\Боровичский РЭС\РП 10 кВ\РП Окуловка-1\РУ-10 кВ\СШ-10-1\03\03</v>
          </cell>
          <cell r="D1345" t="str">
            <v>Л-3</v>
          </cell>
          <cell r="E1345" t="str">
            <v>-</v>
          </cell>
          <cell r="F1345" t="str">
            <v>-</v>
          </cell>
          <cell r="G1345">
            <v>10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/>
          <cell r="V1345">
            <v>0</v>
          </cell>
          <cell r="W1345">
            <v>0</v>
          </cell>
          <cell r="X1345"/>
          <cell r="Y1345">
            <v>0</v>
          </cell>
        </row>
        <row r="1346">
          <cell r="A1346"/>
          <cell r="B1346"/>
          <cell r="C1346" t="str">
            <v xml:space="preserve">Новгородэнерго\ПО Боровичские ЭС\Боровичский РЭС\РП 10 кВ\РП Окуловка-1\РУ-10 кВ\СШ-10-1\21\21</v>
          </cell>
          <cell r="D1346" t="str">
            <v>Л-21</v>
          </cell>
          <cell r="E1346" t="str">
            <v>-</v>
          </cell>
          <cell r="F1346" t="str">
            <v>-</v>
          </cell>
          <cell r="G1346">
            <v>10</v>
          </cell>
          <cell r="H1346">
            <v>1.1000000000000001</v>
          </cell>
          <cell r="I1346">
            <v>0.5</v>
          </cell>
          <cell r="J1346">
            <v>68</v>
          </cell>
          <cell r="K1346">
            <v>1.1000000000000001</v>
          </cell>
          <cell r="L1346">
            <v>0.5</v>
          </cell>
          <cell r="M1346">
            <v>68</v>
          </cell>
          <cell r="N1346">
            <v>1.1000000000000001</v>
          </cell>
          <cell r="O1346">
            <v>0.5</v>
          </cell>
          <cell r="P1346">
            <v>68</v>
          </cell>
          <cell r="Q1346">
            <v>1.1000000000000001</v>
          </cell>
          <cell r="R1346">
            <v>0.5</v>
          </cell>
          <cell r="S1346">
            <v>68</v>
          </cell>
          <cell r="T1346">
            <v>0.99</v>
          </cell>
          <cell r="U1346">
            <v>0.45</v>
          </cell>
          <cell r="V1346">
            <v>62</v>
          </cell>
          <cell r="W1346">
            <v>0.99</v>
          </cell>
          <cell r="X1346">
            <v>0.45</v>
          </cell>
          <cell r="Y1346">
            <v>62</v>
          </cell>
        </row>
        <row r="1347">
          <cell r="A1347"/>
          <cell r="B1347"/>
          <cell r="C1347"/>
          <cell r="D1347" t="str">
            <v>Л-18а</v>
          </cell>
          <cell r="E1347" t="str">
            <v>-</v>
          </cell>
          <cell r="F1347" t="str">
            <v>-</v>
          </cell>
          <cell r="G1347">
            <v>10</v>
          </cell>
          <cell r="H1347">
            <v>0.15</v>
          </cell>
          <cell r="I1347">
            <v>7.4999999999999997E-2</v>
          </cell>
          <cell r="J1347">
            <v>9</v>
          </cell>
          <cell r="K1347">
            <v>0.15</v>
          </cell>
          <cell r="L1347">
            <v>7.4999999999999997E-2</v>
          </cell>
          <cell r="M1347">
            <v>9</v>
          </cell>
          <cell r="N1347">
            <v>0.15</v>
          </cell>
          <cell r="O1347">
            <v>7.4999999999999997E-2</v>
          </cell>
          <cell r="P1347">
            <v>9</v>
          </cell>
          <cell r="Q1347">
            <v>0.15</v>
          </cell>
          <cell r="R1347">
            <v>7.4999999999999997E-2</v>
          </cell>
          <cell r="S1347">
            <v>9</v>
          </cell>
          <cell r="T1347">
            <v>0.15</v>
          </cell>
          <cell r="U1347">
            <v>7.4999999999999997E-2</v>
          </cell>
          <cell r="V1347">
            <v>10</v>
          </cell>
          <cell r="W1347">
            <v>0.15</v>
          </cell>
          <cell r="X1347">
            <v>7.4999999999999997E-2</v>
          </cell>
          <cell r="Y1347">
            <v>10</v>
          </cell>
        </row>
        <row r="1348">
          <cell r="A1348"/>
          <cell r="B1348" t="str">
            <v xml:space="preserve">2 с.ш </v>
          </cell>
          <cell r="C1348" t="str">
            <v xml:space="preserve">Новгородэнерго\ПО Боровичские ЭС\Боровичский РЭС\РП 10 кВ\РП Окуловка-1\РУ-10 кВ\СШ-ТСН-2\ТСН-2\ТСН-2</v>
          </cell>
          <cell r="D1348" t="str">
            <v>ТСН-2</v>
          </cell>
          <cell r="E1348" t="str">
            <v>-</v>
          </cell>
          <cell r="F1348" t="str">
            <v>-</v>
          </cell>
          <cell r="G1348">
            <v>10</v>
          </cell>
          <cell r="H1348">
            <v>0.46</v>
          </cell>
          <cell r="I1348">
            <v>0.23</v>
          </cell>
          <cell r="J1348">
            <v>29</v>
          </cell>
          <cell r="K1348">
            <v>0.46</v>
          </cell>
          <cell r="L1348">
            <v>0.23</v>
          </cell>
          <cell r="M1348">
            <v>29</v>
          </cell>
          <cell r="N1348">
            <v>0.46</v>
          </cell>
          <cell r="O1348">
            <v>0.23</v>
          </cell>
          <cell r="P1348">
            <v>29</v>
          </cell>
          <cell r="Q1348">
            <v>0.46</v>
          </cell>
          <cell r="R1348">
            <v>0.23</v>
          </cell>
          <cell r="S1348">
            <v>29</v>
          </cell>
          <cell r="T1348">
            <v>0.46</v>
          </cell>
          <cell r="U1348">
            <v>0.23</v>
          </cell>
          <cell r="V1348">
            <v>29</v>
          </cell>
          <cell r="W1348">
            <v>0.46</v>
          </cell>
          <cell r="X1348">
            <v>0.23</v>
          </cell>
          <cell r="Y1348">
            <v>29</v>
          </cell>
        </row>
        <row r="1349">
          <cell r="A1349"/>
          <cell r="B1349"/>
          <cell r="C1349" t="str">
            <v xml:space="preserve">Новгородэнерго\ПО Боровичские ЭС\Боровичский РЭС\РП 10 кВ\РП Окуловка-1\РУ-10 кВ\СШ-10-2\01\01</v>
          </cell>
          <cell r="D1349" t="str">
            <v>Л-1</v>
          </cell>
          <cell r="E1349"/>
          <cell r="F1349"/>
          <cell r="G1349"/>
          <cell r="H1349">
            <v>0.84299999999999997</v>
          </cell>
          <cell r="I1349">
            <v>0.42</v>
          </cell>
          <cell r="J1349">
            <v>53</v>
          </cell>
          <cell r="K1349">
            <v>0.84299999999999997</v>
          </cell>
          <cell r="L1349">
            <v>0.42</v>
          </cell>
          <cell r="M1349">
            <v>53</v>
          </cell>
          <cell r="N1349">
            <v>0.84299999999999997</v>
          </cell>
          <cell r="O1349">
            <v>0.42</v>
          </cell>
          <cell r="P1349">
            <v>53</v>
          </cell>
          <cell r="Q1349">
            <v>0.84299999999999997</v>
          </cell>
          <cell r="R1349">
            <v>0.42</v>
          </cell>
          <cell r="S1349">
            <v>53</v>
          </cell>
          <cell r="T1349">
            <v>0.59499999999999997</v>
          </cell>
          <cell r="U1349">
            <v>0.252</v>
          </cell>
          <cell r="V1349">
            <v>37</v>
          </cell>
          <cell r="W1349">
            <v>0.59499999999999997</v>
          </cell>
          <cell r="X1349">
            <v>0.252</v>
          </cell>
          <cell r="Y1349">
            <v>37</v>
          </cell>
        </row>
        <row r="1350">
          <cell r="A1350"/>
          <cell r="B1350"/>
          <cell r="C1350" t="str">
            <v xml:space="preserve">Новгородэнерго\ПО Боровичские ЭС\Боровичский РЭС\РП 10 кВ\РП Окуловка-1\РУ-10 кВ\СШ-10-2\35\35</v>
          </cell>
          <cell r="D1350" t="str">
            <v>Л-35</v>
          </cell>
          <cell r="E1350" t="str">
            <v>-</v>
          </cell>
          <cell r="F1350" t="str">
            <v>-</v>
          </cell>
          <cell r="G1350">
            <v>10</v>
          </cell>
          <cell r="H1350">
            <v>0.69</v>
          </cell>
          <cell r="I1350">
            <v>0.33</v>
          </cell>
          <cell r="J1350">
            <v>43</v>
          </cell>
          <cell r="K1350">
            <v>0.69</v>
          </cell>
          <cell r="L1350">
            <v>0.33</v>
          </cell>
          <cell r="M1350">
            <v>43</v>
          </cell>
          <cell r="N1350">
            <v>0.69</v>
          </cell>
          <cell r="O1350">
            <v>0.33</v>
          </cell>
          <cell r="P1350">
            <v>43</v>
          </cell>
          <cell r="Q1350">
            <v>0.69</v>
          </cell>
          <cell r="R1350">
            <v>0.33</v>
          </cell>
          <cell r="S1350">
            <v>43</v>
          </cell>
          <cell r="T1350">
            <v>0.31</v>
          </cell>
          <cell r="U1350">
            <v>0.15</v>
          </cell>
          <cell r="V1350">
            <v>20</v>
          </cell>
          <cell r="W1350">
            <v>0.31</v>
          </cell>
          <cell r="X1350">
            <v>0.15</v>
          </cell>
          <cell r="Y1350">
            <v>20</v>
          </cell>
        </row>
        <row r="1351">
          <cell r="A1351"/>
          <cell r="B1351"/>
          <cell r="C1351" t="str">
            <v xml:space="preserve">Новгородэнерго\ПО Боровичские ЭС\Боровичский РЭС\РП 10 кВ\РП Окуловка-1\РУ-10 кВ\СШ-10-2\07\07</v>
          </cell>
          <cell r="D1351" t="str">
            <v>Л-7</v>
          </cell>
          <cell r="E1351" t="str">
            <v>-</v>
          </cell>
          <cell r="F1351" t="str">
            <v>-</v>
          </cell>
          <cell r="G1351">
            <v>10</v>
          </cell>
          <cell r="H1351">
            <v>0.23</v>
          </cell>
          <cell r="I1351">
            <v>0.11</v>
          </cell>
          <cell r="J1351">
            <v>14</v>
          </cell>
          <cell r="K1351">
            <v>0.23</v>
          </cell>
          <cell r="L1351">
            <v>0.11</v>
          </cell>
          <cell r="M1351">
            <v>14</v>
          </cell>
          <cell r="N1351">
            <v>0.23</v>
          </cell>
          <cell r="O1351">
            <v>0.11</v>
          </cell>
          <cell r="P1351">
            <v>14</v>
          </cell>
          <cell r="Q1351">
            <v>0.23</v>
          </cell>
          <cell r="R1351">
            <v>0.11</v>
          </cell>
          <cell r="S1351">
            <v>14</v>
          </cell>
          <cell r="T1351">
            <v>0.18</v>
          </cell>
          <cell r="U1351">
            <v>0.09</v>
          </cell>
          <cell r="V1351">
            <v>12</v>
          </cell>
          <cell r="W1351">
            <v>0.18</v>
          </cell>
          <cell r="X1351">
            <v>0.09</v>
          </cell>
          <cell r="Y1351">
            <v>12</v>
          </cell>
        </row>
        <row r="1352">
          <cell r="A1352"/>
          <cell r="B1352"/>
          <cell r="C1352" t="str">
            <v xml:space="preserve">Новгородэнерго\ПО Боровичские ЭС\Боровичский РЭС\РП 10 кВ\РП Окуловка-1\РУ-10 кВ\СШ-10-2\18\18_ПС Окуловка-1_(НОЭ)</v>
          </cell>
          <cell r="D1352" t="str">
            <v>Л-18</v>
          </cell>
          <cell r="E1352" t="str">
            <v>-</v>
          </cell>
          <cell r="F1352" t="str">
            <v>-</v>
          </cell>
          <cell r="G1352">
            <v>10</v>
          </cell>
          <cell r="H1352">
            <v>0.25</v>
          </cell>
          <cell r="I1352">
            <v>0.11</v>
          </cell>
          <cell r="J1352">
            <v>15</v>
          </cell>
          <cell r="K1352">
            <v>0.25</v>
          </cell>
          <cell r="L1352">
            <v>0.11</v>
          </cell>
          <cell r="M1352">
            <v>15</v>
          </cell>
          <cell r="N1352">
            <v>0.25</v>
          </cell>
          <cell r="O1352">
            <v>0.11</v>
          </cell>
          <cell r="P1352">
            <v>15</v>
          </cell>
          <cell r="Q1352">
            <v>0.25</v>
          </cell>
          <cell r="R1352">
            <v>0.11</v>
          </cell>
          <cell r="S1352">
            <v>15</v>
          </cell>
          <cell r="T1352">
            <v>0.24</v>
          </cell>
          <cell r="U1352">
            <v>0.12</v>
          </cell>
          <cell r="V1352">
            <v>15</v>
          </cell>
          <cell r="W1352">
            <v>0.24</v>
          </cell>
          <cell r="X1352">
            <v>0.12</v>
          </cell>
          <cell r="Y1352">
            <v>15</v>
          </cell>
        </row>
        <row r="1353">
          <cell r="A1353"/>
          <cell r="B1353"/>
          <cell r="C1353"/>
          <cell r="D1353" t="str">
            <v xml:space="preserve">Л резерв</v>
          </cell>
          <cell r="E1353" t="str">
            <v>-</v>
          </cell>
          <cell r="F1353" t="str">
            <v>-</v>
          </cell>
          <cell r="G1353">
            <v>10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</row>
        <row r="1354">
          <cell r="A1354"/>
          <cell r="B1354" t="str">
            <v xml:space="preserve">Небаланс шин-10 кВ 1с.ш.</v>
          </cell>
          <cell r="C1354"/>
          <cell r="D1354" t="str">
            <v>прием</v>
          </cell>
          <cell r="E1354"/>
          <cell r="F1354"/>
          <cell r="G1354"/>
          <cell r="H1354">
            <v>0</v>
          </cell>
          <cell r="I1354">
            <v>0</v>
          </cell>
          <cell r="J1354"/>
          <cell r="K1354">
            <v>0</v>
          </cell>
          <cell r="L1354">
            <v>0</v>
          </cell>
          <cell r="M1354"/>
          <cell r="N1354">
            <v>0</v>
          </cell>
          <cell r="O1354">
            <v>0</v>
          </cell>
          <cell r="P1354"/>
          <cell r="Q1354">
            <v>0</v>
          </cell>
          <cell r="R1354">
            <v>0</v>
          </cell>
          <cell r="S1354"/>
          <cell r="T1354">
            <v>0</v>
          </cell>
          <cell r="U1354">
            <v>0</v>
          </cell>
          <cell r="V1354"/>
          <cell r="W1354">
            <v>0</v>
          </cell>
          <cell r="X1354">
            <v>0</v>
          </cell>
          <cell r="Y1354"/>
        </row>
        <row r="1355">
          <cell r="A1355"/>
          <cell r="B1355"/>
          <cell r="C1355"/>
          <cell r="D1355" t="str">
            <v>отдача</v>
          </cell>
          <cell r="E1355"/>
          <cell r="F1355"/>
          <cell r="G1355"/>
          <cell r="H1355">
            <v>4.3330000000000002</v>
          </cell>
          <cell r="I1355">
            <v>2.5750000000000002</v>
          </cell>
          <cell r="J1355"/>
          <cell r="K1355">
            <v>4.3330000000000002</v>
          </cell>
          <cell r="L1355">
            <v>2.5750000000000002</v>
          </cell>
          <cell r="M1355"/>
          <cell r="N1355">
            <v>4.3330000000000002</v>
          </cell>
          <cell r="O1355">
            <v>2.5750000000000002</v>
          </cell>
          <cell r="P1355"/>
          <cell r="Q1355">
            <v>4.3330000000000002</v>
          </cell>
          <cell r="R1355">
            <v>2.5750000000000002</v>
          </cell>
          <cell r="S1355"/>
          <cell r="T1355">
            <v>3.4649999999999999</v>
          </cell>
          <cell r="U1355">
            <v>1.637</v>
          </cell>
          <cell r="V1355"/>
          <cell r="W1355">
            <v>3.4649999999999999</v>
          </cell>
          <cell r="X1355">
            <v>1.637</v>
          </cell>
          <cell r="Y1355"/>
        </row>
        <row r="1356">
          <cell r="A1356"/>
          <cell r="B1356"/>
          <cell r="C1356"/>
          <cell r="D1356" t="str">
            <v>небаланс</v>
          </cell>
          <cell r="E1356"/>
          <cell r="F1356"/>
          <cell r="G1356"/>
          <cell r="H1356" t="e">
            <v>#DIV/0!</v>
          </cell>
          <cell r="I1356" t="e">
            <v>#DIV/0!</v>
          </cell>
          <cell r="J1356"/>
          <cell r="K1356" t="e">
            <v>#DIV/0!</v>
          </cell>
          <cell r="L1356" t="e">
            <v>#DIV/0!</v>
          </cell>
          <cell r="M1356"/>
          <cell r="N1356" t="e">
            <v>#DIV/0!</v>
          </cell>
          <cell r="O1356" t="e">
            <v>#DIV/0!</v>
          </cell>
          <cell r="P1356"/>
          <cell r="Q1356" t="e">
            <v>#DIV/0!</v>
          </cell>
          <cell r="R1356" t="e">
            <v>#DIV/0!</v>
          </cell>
          <cell r="S1356"/>
          <cell r="T1356" t="e">
            <v>#DIV/0!</v>
          </cell>
          <cell r="U1356" t="e">
            <v>#DIV/0!</v>
          </cell>
          <cell r="V1356"/>
          <cell r="W1356" t="e">
            <v>#DIV/0!</v>
          </cell>
          <cell r="X1356" t="e">
            <v>#DIV/0!</v>
          </cell>
          <cell r="Y1356"/>
        </row>
        <row r="1357">
          <cell r="A1357"/>
          <cell r="B1357" t="str">
            <v xml:space="preserve">Небаланс шин-10 кВ 2с.ш.</v>
          </cell>
          <cell r="C1357"/>
          <cell r="D1357" t="str">
            <v>прием</v>
          </cell>
          <cell r="E1357"/>
          <cell r="F1357"/>
          <cell r="G1357"/>
          <cell r="H1357"/>
          <cell r="I1357"/>
          <cell r="J1357"/>
          <cell r="K1357"/>
          <cell r="L1357"/>
          <cell r="M1357"/>
          <cell r="N1357"/>
          <cell r="O1357"/>
          <cell r="P1357"/>
          <cell r="Q1357"/>
          <cell r="R1357"/>
          <cell r="S1357"/>
          <cell r="T1357"/>
          <cell r="U1357"/>
          <cell r="V1357"/>
          <cell r="W1357"/>
          <cell r="X1357"/>
          <cell r="Y1357"/>
        </row>
        <row r="1358">
          <cell r="A1358"/>
          <cell r="B1358"/>
          <cell r="C1358"/>
          <cell r="D1358" t="str">
            <v>отдача</v>
          </cell>
          <cell r="E1358"/>
          <cell r="F1358"/>
          <cell r="G1358"/>
          <cell r="H1358"/>
          <cell r="I1358"/>
          <cell r="J1358"/>
          <cell r="K1358"/>
          <cell r="L1358"/>
          <cell r="M1358"/>
          <cell r="N1358"/>
          <cell r="O1358"/>
          <cell r="P1358"/>
          <cell r="Q1358"/>
          <cell r="R1358"/>
          <cell r="S1358"/>
          <cell r="T1358"/>
          <cell r="U1358"/>
          <cell r="V1358"/>
          <cell r="W1358"/>
          <cell r="X1358"/>
          <cell r="Y1358"/>
        </row>
        <row r="1359">
          <cell r="A1359"/>
          <cell r="B1359"/>
          <cell r="C1359"/>
          <cell r="D1359" t="str">
            <v>небаланс</v>
          </cell>
          <cell r="E1359"/>
          <cell r="F1359"/>
          <cell r="G1359"/>
          <cell r="H1359"/>
          <cell r="I1359"/>
          <cell r="J1359"/>
          <cell r="K1359"/>
          <cell r="L1359"/>
          <cell r="M1359"/>
          <cell r="N1359"/>
          <cell r="O1359"/>
          <cell r="P1359"/>
          <cell r="Q1359"/>
          <cell r="R1359"/>
          <cell r="S1359"/>
          <cell r="T1359"/>
          <cell r="U1359"/>
          <cell r="V1359"/>
          <cell r="W1359"/>
          <cell r="X1359"/>
          <cell r="Y1359"/>
        </row>
        <row r="1360">
          <cell r="A1360">
            <v>40</v>
          </cell>
          <cell r="B1360" t="str">
            <v xml:space="preserve">ПС Угловка</v>
          </cell>
          <cell r="C1360"/>
          <cell r="D1360"/>
          <cell r="E1360"/>
          <cell r="F1360"/>
          <cell r="G1360"/>
          <cell r="H1360"/>
          <cell r="I1360"/>
          <cell r="J1360"/>
          <cell r="K1360"/>
          <cell r="L1360"/>
          <cell r="M1360"/>
          <cell r="N1360"/>
          <cell r="O1360"/>
          <cell r="P1360"/>
          <cell r="Q1360"/>
          <cell r="R1360"/>
          <cell r="S1360"/>
          <cell r="T1360"/>
          <cell r="U1360"/>
          <cell r="V1360"/>
          <cell r="W1360"/>
          <cell r="X1360"/>
          <cell r="Y1360"/>
        </row>
        <row r="1361">
          <cell r="A1361"/>
          <cell r="B1361"/>
          <cell r="C1361"/>
          <cell r="D1361" t="str">
            <v>Т-1</v>
          </cell>
          <cell r="E1361"/>
          <cell r="F1361" t="str">
            <v>НН</v>
          </cell>
          <cell r="G1361">
            <v>10</v>
          </cell>
          <cell r="H1361">
            <v>0.37</v>
          </cell>
          <cell r="I1361">
            <v>0.18</v>
          </cell>
          <cell r="J1361">
            <v>0.3</v>
          </cell>
          <cell r="K1361">
            <v>0.37</v>
          </cell>
          <cell r="L1361">
            <v>0.18</v>
          </cell>
          <cell r="M1361">
            <v>0.3</v>
          </cell>
          <cell r="N1361">
            <v>0.37</v>
          </cell>
          <cell r="O1361">
            <v>0.18</v>
          </cell>
          <cell r="P1361">
            <v>0.3</v>
          </cell>
          <cell r="Q1361">
            <v>0.37</v>
          </cell>
          <cell r="R1361">
            <v>0.18</v>
          </cell>
          <cell r="S1361">
            <v>0.3</v>
          </cell>
          <cell r="T1361">
            <v>0.28000000000000003</v>
          </cell>
          <cell r="U1361">
            <v>0.14000000000000001</v>
          </cell>
          <cell r="V1361">
            <v>0.3</v>
          </cell>
          <cell r="W1361">
            <v>0.28000000000000003</v>
          </cell>
          <cell r="X1361">
            <v>0.14000000000000001</v>
          </cell>
          <cell r="Y1361">
            <v>0.3</v>
          </cell>
        </row>
        <row r="1362">
          <cell r="A1362"/>
          <cell r="B1362"/>
          <cell r="C1362"/>
          <cell r="D1362"/>
          <cell r="E1362"/>
          <cell r="F1362" t="str">
            <v>РПН</v>
          </cell>
          <cell r="G1362" t="str">
            <v>-</v>
          </cell>
          <cell r="H1362"/>
          <cell r="I1362"/>
          <cell r="J1362"/>
          <cell r="K1362"/>
          <cell r="L1362"/>
          <cell r="M1362"/>
          <cell r="N1362"/>
          <cell r="O1362"/>
          <cell r="P1362"/>
          <cell r="Q1362"/>
          <cell r="R1362"/>
          <cell r="S1362"/>
          <cell r="T1362"/>
          <cell r="U1362"/>
          <cell r="V1362"/>
          <cell r="W1362"/>
          <cell r="X1362"/>
          <cell r="Y1362"/>
        </row>
        <row r="1363">
          <cell r="A1363"/>
          <cell r="B1363"/>
          <cell r="C1363"/>
          <cell r="D1363"/>
          <cell r="E1363"/>
          <cell r="F1363" t="str">
            <v>ПБВ</v>
          </cell>
          <cell r="G1363" t="str">
            <v>-</v>
          </cell>
          <cell r="H1363"/>
          <cell r="I1363"/>
          <cell r="J1363"/>
          <cell r="K1363"/>
          <cell r="L1363"/>
          <cell r="M1363"/>
          <cell r="N1363"/>
          <cell r="O1363"/>
          <cell r="P1363"/>
          <cell r="Q1363"/>
          <cell r="R1363"/>
          <cell r="S1363"/>
          <cell r="T1363"/>
          <cell r="U1363"/>
          <cell r="V1363"/>
          <cell r="W1363"/>
          <cell r="X1363"/>
          <cell r="Y1363"/>
        </row>
        <row r="1364">
          <cell r="A1364"/>
          <cell r="B1364" t="str">
            <v xml:space="preserve">1 с.ш.</v>
          </cell>
          <cell r="C1364"/>
          <cell r="D1364" t="str">
            <v xml:space="preserve">ВЛ 35 кВ Угловская-1</v>
          </cell>
          <cell r="E1364" t="str">
            <v>-</v>
          </cell>
          <cell r="F1364"/>
          <cell r="G1364">
            <v>110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</row>
        <row r="1365">
          <cell r="A1365"/>
          <cell r="B1365"/>
          <cell r="C1365"/>
          <cell r="D1365" t="str">
            <v xml:space="preserve">1 с</v>
          </cell>
          <cell r="E1365"/>
          <cell r="F1365" t="str">
            <v>U</v>
          </cell>
          <cell r="G1365">
            <v>10</v>
          </cell>
          <cell r="H1365"/>
          <cell r="I1365"/>
          <cell r="J1365"/>
          <cell r="K1365"/>
          <cell r="L1365"/>
          <cell r="M1365"/>
          <cell r="N1365"/>
          <cell r="O1365"/>
          <cell r="P1365"/>
          <cell r="Q1365"/>
          <cell r="R1365"/>
          <cell r="S1365"/>
          <cell r="T1365"/>
          <cell r="U1365"/>
          <cell r="V1365"/>
          <cell r="W1365"/>
          <cell r="X1365"/>
          <cell r="Y1365"/>
        </row>
        <row r="1366">
          <cell r="A1366"/>
          <cell r="B1366" t="str">
            <v xml:space="preserve">1 с.ш </v>
          </cell>
          <cell r="C1366"/>
          <cell r="D1366" t="str">
            <v>Л-4</v>
          </cell>
          <cell r="E1366" t="str">
            <v>-</v>
          </cell>
          <cell r="F1366" t="str">
            <v>-</v>
          </cell>
          <cell r="G1366">
            <v>10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</row>
        <row r="1367">
          <cell r="A1367">
            <v>41</v>
          </cell>
          <cell r="B1367" t="str">
            <v xml:space="preserve">РП В.Остров</v>
          </cell>
          <cell r="C1367"/>
          <cell r="D1367"/>
          <cell r="E1367"/>
          <cell r="F1367"/>
          <cell r="G1367"/>
          <cell r="H1367"/>
          <cell r="I1367"/>
          <cell r="J1367"/>
          <cell r="K1367"/>
          <cell r="L1367"/>
          <cell r="M1367"/>
          <cell r="N1367"/>
          <cell r="O1367"/>
          <cell r="P1367"/>
          <cell r="Q1367"/>
          <cell r="R1367"/>
          <cell r="S1367"/>
          <cell r="T1367"/>
          <cell r="U1367"/>
          <cell r="V1367"/>
          <cell r="W1367"/>
          <cell r="X1367"/>
          <cell r="Y1367"/>
        </row>
        <row r="1368">
          <cell r="A1368"/>
          <cell r="B1368" t="str">
            <v xml:space="preserve">1 с.ш </v>
          </cell>
          <cell r="C1368"/>
          <cell r="D1368" t="str">
            <v>Л-2</v>
          </cell>
          <cell r="E1368" t="str">
            <v>-</v>
          </cell>
          <cell r="F1368" t="str">
            <v>-</v>
          </cell>
          <cell r="G1368">
            <v>10</v>
          </cell>
          <cell r="H1368">
            <v>0.02</v>
          </cell>
          <cell r="I1368">
            <v>0.03</v>
          </cell>
          <cell r="J1368">
            <v>1</v>
          </cell>
          <cell r="K1368">
            <v>0.02</v>
          </cell>
          <cell r="L1368">
            <v>0.03</v>
          </cell>
          <cell r="M1368">
            <v>1</v>
          </cell>
          <cell r="N1368">
            <v>0.02</v>
          </cell>
          <cell r="O1368">
            <v>0.03</v>
          </cell>
          <cell r="P1368">
            <v>1</v>
          </cell>
          <cell r="Q1368">
            <v>0.02</v>
          </cell>
          <cell r="R1368">
            <v>0.03</v>
          </cell>
          <cell r="S1368">
            <v>1</v>
          </cell>
          <cell r="T1368">
            <v>0.02</v>
          </cell>
          <cell r="U1368">
            <v>0.03</v>
          </cell>
          <cell r="V1368">
            <v>1</v>
          </cell>
          <cell r="W1368">
            <v>0.02</v>
          </cell>
          <cell r="X1368">
            <v>0.03</v>
          </cell>
          <cell r="Y1368">
            <v>1</v>
          </cell>
        </row>
        <row r="1369">
          <cell r="A1369"/>
          <cell r="B1369"/>
          <cell r="C1369"/>
          <cell r="D1369" t="str">
            <v>Л-4</v>
          </cell>
          <cell r="E1369" t="str">
            <v>-</v>
          </cell>
          <cell r="F1369" t="str">
            <v>-</v>
          </cell>
          <cell r="G1369">
            <v>10</v>
          </cell>
          <cell r="H1369">
            <v>0.02</v>
          </cell>
          <cell r="I1369">
            <v>0.03</v>
          </cell>
          <cell r="J1369">
            <v>1</v>
          </cell>
          <cell r="K1369">
            <v>0.02</v>
          </cell>
          <cell r="L1369">
            <v>0.03</v>
          </cell>
          <cell r="M1369">
            <v>1</v>
          </cell>
          <cell r="N1369">
            <v>0.02</v>
          </cell>
          <cell r="O1369">
            <v>0.03</v>
          </cell>
          <cell r="P1369">
            <v>1</v>
          </cell>
          <cell r="Q1369">
            <v>0.02</v>
          </cell>
          <cell r="R1369">
            <v>0.03</v>
          </cell>
          <cell r="S1369">
            <v>1</v>
          </cell>
          <cell r="T1369">
            <v>0.02</v>
          </cell>
          <cell r="U1369">
            <v>0.03</v>
          </cell>
          <cell r="V1369">
            <v>1</v>
          </cell>
          <cell r="W1369">
            <v>0.02</v>
          </cell>
          <cell r="X1369">
            <v>0.03</v>
          </cell>
          <cell r="Y1369">
            <v>1</v>
          </cell>
        </row>
        <row r="1370">
          <cell r="A1370"/>
          <cell r="B1370"/>
          <cell r="C1370"/>
          <cell r="D1370" t="str">
            <v>Л-7</v>
          </cell>
          <cell r="E1370" t="str">
            <v>-</v>
          </cell>
          <cell r="F1370" t="str">
            <v>-</v>
          </cell>
          <cell r="G1370">
            <v>10</v>
          </cell>
          <cell r="H1370">
            <v>0.02</v>
          </cell>
          <cell r="I1370">
            <v>0.03</v>
          </cell>
          <cell r="J1370">
            <v>2</v>
          </cell>
          <cell r="K1370">
            <v>0.02</v>
          </cell>
          <cell r="L1370">
            <v>0.03</v>
          </cell>
          <cell r="M1370">
            <v>2</v>
          </cell>
          <cell r="N1370">
            <v>0.02</v>
          </cell>
          <cell r="O1370">
            <v>0.03</v>
          </cell>
          <cell r="P1370">
            <v>2</v>
          </cell>
          <cell r="Q1370">
            <v>0.02</v>
          </cell>
          <cell r="R1370">
            <v>0.03</v>
          </cell>
          <cell r="S1370">
            <v>2</v>
          </cell>
          <cell r="T1370">
            <v>0.02</v>
          </cell>
          <cell r="U1370">
            <v>0.03</v>
          </cell>
          <cell r="V1370">
            <v>2</v>
          </cell>
          <cell r="W1370">
            <v>0.02</v>
          </cell>
          <cell r="X1370">
            <v>0.03</v>
          </cell>
          <cell r="Y1370">
            <v>2</v>
          </cell>
        </row>
        <row r="1371">
          <cell r="A1371"/>
          <cell r="B1371" t="str">
            <v xml:space="preserve">2 с.ш </v>
          </cell>
          <cell r="C1371"/>
          <cell r="D1371" t="str">
            <v>Л-1</v>
          </cell>
          <cell r="E1371" t="str">
            <v>-</v>
          </cell>
          <cell r="F1371" t="str">
            <v>-</v>
          </cell>
          <cell r="G1371">
            <v>10</v>
          </cell>
          <cell r="H1371">
            <v>0.02</v>
          </cell>
          <cell r="I1371">
            <v>0.03</v>
          </cell>
          <cell r="J1371">
            <v>1</v>
          </cell>
          <cell r="K1371">
            <v>0.02</v>
          </cell>
          <cell r="L1371">
            <v>0.03</v>
          </cell>
          <cell r="M1371">
            <v>1</v>
          </cell>
          <cell r="N1371">
            <v>0.02</v>
          </cell>
          <cell r="O1371">
            <v>0.03</v>
          </cell>
          <cell r="P1371">
            <v>1</v>
          </cell>
          <cell r="Q1371">
            <v>0.02</v>
          </cell>
          <cell r="R1371">
            <v>0.03</v>
          </cell>
          <cell r="S1371">
            <v>1</v>
          </cell>
          <cell r="T1371">
            <v>0.02</v>
          </cell>
          <cell r="U1371">
            <v>0.03</v>
          </cell>
          <cell r="V1371">
            <v>1</v>
          </cell>
          <cell r="W1371">
            <v>0.02</v>
          </cell>
          <cell r="X1371">
            <v>0.03</v>
          </cell>
          <cell r="Y1371">
            <v>1</v>
          </cell>
        </row>
        <row r="1372">
          <cell r="A1372"/>
          <cell r="B1372"/>
          <cell r="C1372"/>
          <cell r="D1372" t="str">
            <v>Л-18</v>
          </cell>
          <cell r="E1372" t="str">
            <v>-</v>
          </cell>
          <cell r="F1372" t="str">
            <v>-</v>
          </cell>
          <cell r="G1372">
            <v>10</v>
          </cell>
          <cell r="H1372">
            <v>0.02</v>
          </cell>
          <cell r="I1372">
            <v>0.03</v>
          </cell>
          <cell r="J1372">
            <v>1</v>
          </cell>
          <cell r="K1372">
            <v>0.02</v>
          </cell>
          <cell r="L1372">
            <v>0.03</v>
          </cell>
          <cell r="M1372">
            <v>1</v>
          </cell>
          <cell r="N1372">
            <v>0.02</v>
          </cell>
          <cell r="O1372">
            <v>0.03</v>
          </cell>
          <cell r="P1372">
            <v>1</v>
          </cell>
          <cell r="Q1372">
            <v>0.02</v>
          </cell>
          <cell r="R1372">
            <v>0.03</v>
          </cell>
          <cell r="S1372">
            <v>1</v>
          </cell>
          <cell r="T1372">
            <v>0.02</v>
          </cell>
          <cell r="U1372">
            <v>0.03</v>
          </cell>
          <cell r="V1372">
            <v>1</v>
          </cell>
          <cell r="W1372">
            <v>0.02</v>
          </cell>
          <cell r="X1372">
            <v>0.03</v>
          </cell>
          <cell r="Y1372">
            <v>1</v>
          </cell>
        </row>
        <row r="1373">
          <cell r="A1373"/>
          <cell r="B1373"/>
          <cell r="C1373"/>
          <cell r="D1373" t="str">
            <v xml:space="preserve">Л резерв 18а</v>
          </cell>
          <cell r="E1373" t="str">
            <v>-</v>
          </cell>
          <cell r="F1373" t="str">
            <v>-</v>
          </cell>
          <cell r="G1373">
            <v>10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</row>
        <row r="1374">
          <cell r="A1374"/>
          <cell r="B1374"/>
          <cell r="C1374"/>
          <cell r="D1374" t="str">
            <v xml:space="preserve">Л резерв 18б</v>
          </cell>
          <cell r="E1374" t="str">
            <v>-</v>
          </cell>
          <cell r="F1374" t="str">
            <v>-</v>
          </cell>
          <cell r="G1374">
            <v>10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Бланки БЭС"/>
      <sheetName val="Титульный лист"/>
      <sheetName val="Приложение 9"/>
      <sheetName val="Прил.1-Загрузка трансф-в БЭС"/>
      <sheetName val="Прил.2-БСК БЭС"/>
      <sheetName val="Прил.4 АОСН Окул-Бор узла"/>
      <sheetName val="Прил.5-АЧР БЭС"/>
      <sheetName val="Прил.8 Анализ напряж."/>
      <sheetName val="Прил. 9 Данные по ТСН"/>
    </sheetNames>
    <sheetDataSet>
      <sheetData sheetId="0" refreshError="1"/>
      <sheetData sheetId="1" refreshError="1"/>
      <sheetData sheetId="2">
        <row r="39">
          <cell r="T39">
            <v>1.2999999999999999E-2</v>
          </cell>
        </row>
        <row r="50">
          <cell r="T5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0"/>
    <outlinePr applyStyles="0" summaryBelow="1" summaryRight="1" showOutlineSymbols="1"/>
    <pageSetUpPr autoPageBreaks="1" fitToPage="1"/>
  </sheetPr>
  <sheetViews>
    <sheetView view="pageBreakPreview" topLeftCell="P743" zoomScale="70" workbookViewId="0">
      <selection activeCell="Q780" activeCellId="0" sqref="Q780"/>
    </sheetView>
  </sheetViews>
  <sheetFormatPr defaultColWidth="9.140625" defaultRowHeight="12.75"/>
  <cols>
    <col customWidth="1" hidden="1" min="1" max="7" style="1" width="15"/>
    <col customWidth="1" hidden="1" min="8" max="11" style="2" width="16.85546875"/>
    <col customWidth="1" hidden="1" min="12" max="12" style="2" width="18.85546875"/>
    <col customWidth="1" hidden="1" min="13" max="15" style="2" width="7.7109375"/>
    <col customWidth="1" min="16" max="16" style="2" width="17.85546875"/>
    <col customWidth="1" min="17" max="17" style="2" width="40.85546875"/>
    <col customWidth="1" min="18" max="18" style="3" width="15"/>
    <col customWidth="1" min="19" max="19" style="2" width="12"/>
    <col customWidth="1" min="20" max="22" style="4" width="8"/>
    <col customWidth="1" min="23" max="23" style="4" width="6.85546875"/>
    <col customWidth="1" min="24" max="24" style="4" width="8"/>
    <col customWidth="1" min="25" max="27" style="4" width="6.85546875"/>
    <col customWidth="1" min="28" max="28" style="4" width="7.7109375"/>
    <col customWidth="1" min="29" max="29" style="4" width="6.85546875"/>
    <col customWidth="1" min="30" max="30" style="4" width="7.5703125"/>
    <col customWidth="1" min="31" max="36" style="4" width="6.85546875"/>
    <col customWidth="1" min="37" max="37" style="4" width="7.140625"/>
    <col customWidth="1" min="38" max="38" style="4" width="8"/>
    <col customWidth="1" min="39" max="43" style="4" width="6.85546875"/>
    <col customWidth="1" min="44" max="44" style="3" width="12"/>
    <col customWidth="1" min="45" max="45" style="3" width="10"/>
    <col customWidth="1" min="46" max="46" style="3" width="11"/>
    <col customWidth="1" hidden="1" min="47" max="48" style="3" width="11"/>
    <col customWidth="1" min="49" max="49" style="5" width="11"/>
    <col customWidth="1" hidden="1" min="50" max="54" style="3" width="11"/>
    <col customWidth="1" min="55" max="55" style="5" width="11"/>
    <col customWidth="1" hidden="1" min="56" max="62" style="3" width="11"/>
    <col customWidth="1" min="63" max="63" style="5" width="11"/>
    <col customWidth="1" hidden="1" min="64" max="68" style="3" width="11"/>
    <col customWidth="1" min="69" max="69" style="2" width="29"/>
    <col customWidth="1" min="70" max="70" style="3" width="9.42578125"/>
    <col customWidth="1" min="71" max="73" style="3" width="12.5703125"/>
    <col min="74" max="16384" style="1" width="9.140625"/>
  </cols>
  <sheetData>
    <row r="1" ht="18.75">
      <c r="H1" s="1"/>
      <c r="I1" s="1"/>
      <c r="J1" s="1"/>
      <c r="K1" s="1"/>
      <c r="L1" s="1"/>
      <c r="M1" s="1"/>
      <c r="N1" s="1"/>
      <c r="O1" s="1"/>
      <c r="P1" s="1"/>
      <c r="Q1" s="6" t="s">
        <v>0</v>
      </c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7" t="s">
        <v>1</v>
      </c>
      <c r="AS1" s="8"/>
      <c r="AT1" s="1"/>
      <c r="AU1" s="1"/>
    </row>
    <row r="2" ht="15.75" customHeight="1">
      <c r="H2" s="1"/>
      <c r="I2" s="1"/>
      <c r="J2" s="1"/>
      <c r="K2" s="1"/>
      <c r="L2" s="1"/>
      <c r="M2" s="1"/>
      <c r="N2" s="1"/>
      <c r="O2" s="1"/>
      <c r="P2" s="1"/>
      <c r="Q2" s="6" t="s">
        <v>2</v>
      </c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9" t="s">
        <v>3</v>
      </c>
      <c r="AS2" s="9"/>
      <c r="AT2" s="9"/>
      <c r="AU2" s="9"/>
      <c r="AV2" s="9"/>
      <c r="AW2" s="9"/>
      <c r="AX2" s="10"/>
      <c r="AY2" s="10"/>
      <c r="AZ2" s="10"/>
      <c r="BA2" s="10"/>
      <c r="BB2" s="10"/>
      <c r="BC2" s="11"/>
      <c r="BD2" s="10"/>
      <c r="BE2" s="10"/>
      <c r="BF2" s="10"/>
      <c r="BG2" s="10"/>
      <c r="BH2" s="10"/>
      <c r="BI2" s="10"/>
      <c r="BJ2" s="10"/>
      <c r="BK2" s="11"/>
      <c r="BL2" s="10"/>
      <c r="BM2" s="10"/>
      <c r="BN2" s="10"/>
      <c r="BO2" s="10"/>
      <c r="BP2" s="10"/>
      <c r="BR2" s="12"/>
      <c r="BS2" s="12"/>
      <c r="BT2" s="13"/>
    </row>
    <row r="3" ht="21" customHeight="1">
      <c r="H3" s="14"/>
      <c r="I3" s="14"/>
      <c r="J3" s="15"/>
      <c r="K3" s="15"/>
      <c r="L3" s="15"/>
      <c r="M3" s="15"/>
      <c r="N3" s="15"/>
      <c r="O3" s="15"/>
      <c r="P3" s="15"/>
      <c r="Q3" s="16" t="s">
        <v>4</v>
      </c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9"/>
      <c r="AS3" s="9"/>
      <c r="AT3" s="9"/>
      <c r="AU3" s="9"/>
      <c r="AV3" s="9"/>
      <c r="AW3" s="9"/>
      <c r="BR3" s="12"/>
      <c r="BS3" s="12"/>
      <c r="BT3" s="13"/>
    </row>
    <row r="4" ht="29.25" customHeight="1">
      <c r="H4" s="17"/>
      <c r="I4" s="17"/>
      <c r="J4" s="18"/>
      <c r="K4" s="18"/>
      <c r="L4" s="18"/>
      <c r="M4" s="18"/>
      <c r="N4" s="18"/>
      <c r="O4" s="18"/>
      <c r="P4" s="18"/>
      <c r="Q4" s="19"/>
      <c r="R4" s="10"/>
      <c r="T4" s="20"/>
      <c r="U4" s="20"/>
      <c r="V4" s="20"/>
      <c r="W4" s="20"/>
      <c r="X4" s="20"/>
      <c r="Y4" s="20"/>
      <c r="Z4" s="20"/>
      <c r="AA4" s="20"/>
      <c r="AB4" s="20"/>
      <c r="AC4" s="20"/>
      <c r="AD4" s="21"/>
      <c r="AE4" s="20"/>
      <c r="AF4" s="20"/>
      <c r="AG4" s="20"/>
      <c r="AH4" s="20"/>
      <c r="AI4" s="20"/>
      <c r="AJ4" s="20"/>
      <c r="AK4" s="20"/>
      <c r="AL4" s="21"/>
      <c r="AM4" s="20"/>
      <c r="AN4" s="20"/>
      <c r="AO4" s="20"/>
      <c r="AP4" s="20"/>
      <c r="AQ4" s="20"/>
      <c r="AR4" s="9"/>
      <c r="AS4" s="9"/>
      <c r="AT4" s="9"/>
      <c r="AU4" s="9"/>
      <c r="AV4" s="9"/>
      <c r="AW4" s="9"/>
      <c r="BR4" s="12"/>
      <c r="BS4" s="12"/>
      <c r="BT4" s="13"/>
    </row>
    <row r="5" ht="16.5" customHeight="1">
      <c r="H5" s="17"/>
      <c r="I5" s="17"/>
      <c r="J5" s="18"/>
      <c r="K5" s="18"/>
      <c r="L5" s="18"/>
      <c r="M5" s="18"/>
      <c r="N5" s="18"/>
      <c r="O5" s="18"/>
      <c r="P5" s="18"/>
      <c r="Q5" s="19" t="s">
        <v>5</v>
      </c>
      <c r="R5" s="22"/>
      <c r="T5" s="23"/>
      <c r="U5" s="23"/>
      <c r="V5" s="23"/>
      <c r="W5" s="23"/>
      <c r="X5" s="23"/>
      <c r="Y5" s="23"/>
      <c r="Z5" s="23"/>
      <c r="AA5" s="23"/>
      <c r="AB5" s="23"/>
      <c r="AC5" s="23"/>
      <c r="AE5" s="23"/>
      <c r="AF5" s="23"/>
      <c r="AG5" s="23"/>
      <c r="AH5" s="23"/>
      <c r="AI5" s="23"/>
      <c r="AJ5" s="23"/>
      <c r="AK5" s="23"/>
      <c r="AM5" s="23"/>
      <c r="AN5" s="23"/>
      <c r="AO5" s="23"/>
      <c r="AP5" s="23"/>
      <c r="AQ5" s="23"/>
      <c r="AR5" s="9"/>
      <c r="AS5" s="9"/>
      <c r="AT5" s="9"/>
      <c r="AU5" s="9"/>
      <c r="AV5" s="9"/>
      <c r="AW5" s="9"/>
      <c r="BR5" s="12"/>
      <c r="BS5" s="12"/>
      <c r="BT5" s="13"/>
    </row>
    <row r="6" ht="18.75" customHeight="1">
      <c r="A6" s="15" t="s">
        <v>6</v>
      </c>
      <c r="B6" s="15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9"/>
      <c r="R6" s="22"/>
      <c r="T6" s="23"/>
      <c r="U6" s="23"/>
      <c r="V6" s="23"/>
      <c r="W6" s="23"/>
      <c r="X6" s="23"/>
      <c r="Y6" s="23"/>
      <c r="Z6" s="23"/>
      <c r="AA6" s="23"/>
      <c r="AB6" s="23"/>
      <c r="AC6" s="23"/>
      <c r="AE6" s="23"/>
      <c r="AF6" s="23"/>
      <c r="AG6" s="23"/>
      <c r="AH6" s="23"/>
      <c r="AI6" s="23"/>
      <c r="AJ6" s="23"/>
      <c r="AK6" s="23"/>
      <c r="AM6" s="23"/>
      <c r="AN6" s="23"/>
      <c r="AO6" s="23"/>
      <c r="AP6" s="23"/>
      <c r="AQ6" s="23"/>
      <c r="AR6" s="9"/>
      <c r="AS6" s="9"/>
      <c r="AT6" s="9"/>
      <c r="AU6" s="9"/>
      <c r="AV6" s="9"/>
      <c r="AW6" s="9"/>
      <c r="AY6" s="24"/>
      <c r="AZ6" s="24"/>
      <c r="BB6" s="24"/>
      <c r="BC6" s="25"/>
      <c r="BE6" s="24"/>
      <c r="BF6" s="24"/>
      <c r="BH6" s="24"/>
      <c r="BI6" s="24"/>
      <c r="BL6" s="24"/>
      <c r="BM6" s="24"/>
      <c r="BP6" s="24"/>
    </row>
    <row r="7" ht="31.5" customHeight="1">
      <c r="A7" s="26" t="s">
        <v>7</v>
      </c>
      <c r="B7" s="27" t="s">
        <v>8</v>
      </c>
      <c r="C7" s="28" t="s">
        <v>9</v>
      </c>
      <c r="D7" s="29"/>
      <c r="E7" s="30"/>
      <c r="F7" s="28" t="s">
        <v>10</v>
      </c>
      <c r="G7" s="30"/>
      <c r="H7" s="31" t="s">
        <v>11</v>
      </c>
      <c r="I7" s="32" t="s">
        <v>12</v>
      </c>
      <c r="J7" s="33" t="s">
        <v>13</v>
      </c>
      <c r="K7" s="32" t="s">
        <v>14</v>
      </c>
      <c r="L7" s="32" t="s">
        <v>15</v>
      </c>
      <c r="M7" s="33" t="s">
        <v>16</v>
      </c>
      <c r="N7" s="34"/>
      <c r="O7" s="35"/>
      <c r="P7" s="36"/>
      <c r="Q7" s="37" t="s">
        <v>17</v>
      </c>
      <c r="R7" s="38"/>
      <c r="S7" s="38"/>
      <c r="T7" s="38"/>
      <c r="U7" s="38"/>
      <c r="V7" s="38"/>
      <c r="W7" s="38"/>
      <c r="X7" s="39"/>
      <c r="Y7" s="40"/>
      <c r="Z7" s="40"/>
      <c r="AA7" s="40"/>
      <c r="AB7" s="40"/>
      <c r="AC7" s="40"/>
      <c r="AR7" s="9"/>
      <c r="AS7" s="9"/>
      <c r="AT7" s="9"/>
      <c r="AU7" s="9"/>
      <c r="AV7" s="9"/>
      <c r="AW7" s="9"/>
      <c r="AY7" s="24"/>
      <c r="AZ7" s="24"/>
      <c r="BB7" s="24"/>
      <c r="BC7" s="25"/>
      <c r="BE7" s="24"/>
      <c r="BF7" s="24"/>
      <c r="BH7" s="24"/>
      <c r="BI7" s="24"/>
      <c r="BL7" s="24"/>
      <c r="BM7" s="24"/>
      <c r="BP7" s="24"/>
    </row>
    <row r="8" ht="16.5" customHeight="1">
      <c r="A8" s="41"/>
      <c r="B8" s="42"/>
      <c r="C8" s="43" t="s">
        <v>18</v>
      </c>
      <c r="D8" s="44" t="s">
        <v>19</v>
      </c>
      <c r="E8" s="45" t="s">
        <v>20</v>
      </c>
      <c r="F8" s="43" t="s">
        <v>21</v>
      </c>
      <c r="G8" s="46" t="s">
        <v>20</v>
      </c>
      <c r="H8" s="47"/>
      <c r="I8" s="48"/>
      <c r="J8" s="49"/>
      <c r="K8" s="48"/>
      <c r="L8" s="48"/>
      <c r="M8" s="50"/>
      <c r="N8" s="51"/>
      <c r="O8" s="52"/>
      <c r="P8" s="36"/>
      <c r="Q8" s="53"/>
      <c r="AS8" s="24"/>
      <c r="AT8" s="24"/>
      <c r="AV8" s="24"/>
      <c r="AW8" s="25"/>
      <c r="AY8" s="24"/>
      <c r="AZ8" s="24"/>
      <c r="BB8" s="24"/>
      <c r="BC8" s="25"/>
      <c r="BE8" s="24"/>
      <c r="BF8" s="24"/>
      <c r="BH8" s="24"/>
      <c r="BI8" s="24"/>
      <c r="BL8" s="24"/>
      <c r="BM8" s="24"/>
      <c r="BP8" s="24"/>
    </row>
    <row r="9" ht="15.75" customHeight="1">
      <c r="A9" s="41"/>
      <c r="B9" s="42"/>
      <c r="C9" s="54"/>
      <c r="D9" s="55"/>
      <c r="E9" s="42"/>
      <c r="F9" s="54"/>
      <c r="G9" s="56"/>
      <c r="H9" s="47"/>
      <c r="I9" s="48"/>
      <c r="J9" s="49"/>
      <c r="K9" s="48"/>
      <c r="L9" s="48"/>
      <c r="M9" s="48" t="s">
        <v>22</v>
      </c>
      <c r="N9" s="48" t="s">
        <v>23</v>
      </c>
      <c r="O9" s="48" t="s">
        <v>24</v>
      </c>
      <c r="P9" s="57" t="s">
        <v>25</v>
      </c>
      <c r="Q9" s="58" t="s">
        <v>26</v>
      </c>
      <c r="R9" s="59" t="s">
        <v>27</v>
      </c>
      <c r="S9" s="60" t="s">
        <v>28</v>
      </c>
      <c r="T9" s="61" t="s">
        <v>29</v>
      </c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2"/>
      <c r="AS9" s="63" t="s">
        <v>30</v>
      </c>
      <c r="AT9" s="63"/>
      <c r="AU9" s="63"/>
      <c r="AV9" s="63" t="s">
        <v>30</v>
      </c>
      <c r="AW9" s="63"/>
      <c r="AX9" s="63"/>
      <c r="AY9" s="63" t="s">
        <v>30</v>
      </c>
      <c r="AZ9" s="63"/>
      <c r="BA9" s="63"/>
      <c r="BB9" s="63" t="s">
        <v>30</v>
      </c>
      <c r="BC9" s="63"/>
      <c r="BD9" s="63"/>
      <c r="BE9" s="63" t="s">
        <v>30</v>
      </c>
      <c r="BF9" s="63"/>
      <c r="BG9" s="63"/>
      <c r="BH9" s="63" t="s">
        <v>30</v>
      </c>
      <c r="BI9" s="63"/>
      <c r="BJ9" s="63"/>
      <c r="BK9" s="64"/>
      <c r="BL9" s="63" t="s">
        <v>30</v>
      </c>
      <c r="BM9" s="63"/>
      <c r="BN9" s="63"/>
      <c r="BO9" s="63"/>
      <c r="BP9" s="63" t="s">
        <v>30</v>
      </c>
    </row>
    <row r="10">
      <c r="A10" s="41"/>
      <c r="B10" s="42"/>
      <c r="C10" s="54"/>
      <c r="D10" s="55"/>
      <c r="E10" s="42"/>
      <c r="F10" s="54"/>
      <c r="G10" s="56"/>
      <c r="H10" s="47"/>
      <c r="I10" s="48"/>
      <c r="J10" s="49"/>
      <c r="K10" s="48"/>
      <c r="L10" s="48"/>
      <c r="M10" s="48"/>
      <c r="N10" s="48"/>
      <c r="O10" s="48"/>
      <c r="P10" s="65"/>
      <c r="Q10" s="66"/>
      <c r="R10" s="67" t="s">
        <v>31</v>
      </c>
      <c r="S10" s="68"/>
      <c r="T10" s="69" t="s">
        <v>32</v>
      </c>
      <c r="U10" s="69" t="s">
        <v>33</v>
      </c>
      <c r="V10" s="69" t="s">
        <v>34</v>
      </c>
      <c r="W10" s="69" t="s">
        <v>35</v>
      </c>
      <c r="X10" s="69" t="s">
        <v>36</v>
      </c>
      <c r="Y10" s="69" t="s">
        <v>37</v>
      </c>
      <c r="Z10" s="69" t="s">
        <v>38</v>
      </c>
      <c r="AA10" s="69" t="s">
        <v>39</v>
      </c>
      <c r="AB10" s="69" t="s">
        <v>40</v>
      </c>
      <c r="AC10" s="69" t="s">
        <v>41</v>
      </c>
      <c r="AD10" s="69" t="s">
        <v>42</v>
      </c>
      <c r="AE10" s="69" t="s">
        <v>43</v>
      </c>
      <c r="AF10" s="69" t="s">
        <v>44</v>
      </c>
      <c r="AG10" s="69" t="s">
        <v>45</v>
      </c>
      <c r="AH10" s="69" t="s">
        <v>46</v>
      </c>
      <c r="AI10" s="69" t="s">
        <v>47</v>
      </c>
      <c r="AJ10" s="69" t="s">
        <v>48</v>
      </c>
      <c r="AK10" s="69" t="s">
        <v>49</v>
      </c>
      <c r="AL10" s="69" t="s">
        <v>50</v>
      </c>
      <c r="AM10" s="69" t="s">
        <v>51</v>
      </c>
      <c r="AN10" s="69" t="s">
        <v>52</v>
      </c>
      <c r="AO10" s="69" t="s">
        <v>53</v>
      </c>
      <c r="AP10" s="69" t="s">
        <v>54</v>
      </c>
      <c r="AQ10" s="69" t="s">
        <v>55</v>
      </c>
      <c r="AR10" s="62"/>
      <c r="AS10" s="69" t="s">
        <v>32</v>
      </c>
      <c r="AT10" s="69" t="s">
        <v>33</v>
      </c>
      <c r="AU10" s="69" t="s">
        <v>34</v>
      </c>
      <c r="AV10" s="69" t="s">
        <v>35</v>
      </c>
      <c r="AW10" s="70" t="s">
        <v>36</v>
      </c>
      <c r="AX10" s="69" t="s">
        <v>37</v>
      </c>
      <c r="AY10" s="69" t="s">
        <v>38</v>
      </c>
      <c r="AZ10" s="69" t="s">
        <v>39</v>
      </c>
      <c r="BA10" s="69" t="s">
        <v>40</v>
      </c>
      <c r="BB10" s="69" t="s">
        <v>41</v>
      </c>
      <c r="BC10" s="70" t="s">
        <v>42</v>
      </c>
      <c r="BD10" s="69" t="s">
        <v>43</v>
      </c>
      <c r="BE10" s="69" t="s">
        <v>44</v>
      </c>
      <c r="BF10" s="69" t="s">
        <v>45</v>
      </c>
      <c r="BG10" s="69" t="s">
        <v>46</v>
      </c>
      <c r="BH10" s="69" t="s">
        <v>47</v>
      </c>
      <c r="BI10" s="69" t="s">
        <v>48</v>
      </c>
      <c r="BJ10" s="69" t="s">
        <v>49</v>
      </c>
      <c r="BK10" s="70" t="s">
        <v>50</v>
      </c>
      <c r="BL10" s="69" t="s">
        <v>51</v>
      </c>
      <c r="BM10" s="69" t="s">
        <v>52</v>
      </c>
      <c r="BN10" s="69" t="s">
        <v>53</v>
      </c>
      <c r="BO10" s="69" t="s">
        <v>54</v>
      </c>
      <c r="BP10" s="69" t="s">
        <v>55</v>
      </c>
    </row>
    <row r="11" ht="33.75" customHeight="1">
      <c r="A11" s="71"/>
      <c r="B11" s="72"/>
      <c r="C11" s="73"/>
      <c r="D11" s="74"/>
      <c r="E11" s="72"/>
      <c r="F11" s="73"/>
      <c r="G11" s="75"/>
      <c r="H11" s="76"/>
      <c r="I11" s="77"/>
      <c r="J11" s="50"/>
      <c r="K11" s="77"/>
      <c r="L11" s="77"/>
      <c r="M11" s="77"/>
      <c r="N11" s="77"/>
      <c r="O11" s="77"/>
      <c r="P11" s="78"/>
      <c r="Q11" s="79"/>
      <c r="R11" s="80" t="s">
        <v>56</v>
      </c>
      <c r="S11" s="81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62"/>
      <c r="AS11" s="82"/>
      <c r="AT11" s="82"/>
      <c r="AU11" s="82"/>
      <c r="AV11" s="82"/>
      <c r="AW11" s="83"/>
      <c r="AX11" s="82"/>
      <c r="AY11" s="82"/>
      <c r="AZ11" s="82"/>
      <c r="BA11" s="82"/>
      <c r="BB11" s="82"/>
      <c r="BC11" s="83"/>
      <c r="BD11" s="82"/>
      <c r="BE11" s="82"/>
      <c r="BF11" s="82"/>
      <c r="BG11" s="82"/>
      <c r="BH11" s="82"/>
      <c r="BI11" s="82"/>
      <c r="BJ11" s="82"/>
      <c r="BK11" s="83"/>
      <c r="BL11" s="82"/>
      <c r="BM11" s="82"/>
      <c r="BN11" s="82"/>
      <c r="BO11" s="82"/>
      <c r="BP11" s="82"/>
    </row>
    <row r="12" ht="15" customHeight="1">
      <c r="A12" s="84"/>
      <c r="B12" s="85"/>
      <c r="C12" s="86">
        <v>1</v>
      </c>
      <c r="D12" s="87">
        <v>2</v>
      </c>
      <c r="E12" s="88">
        <v>3</v>
      </c>
      <c r="F12" s="89">
        <v>4</v>
      </c>
      <c r="G12" s="90">
        <v>5</v>
      </c>
      <c r="H12" s="91">
        <v>6</v>
      </c>
      <c r="I12" s="92">
        <v>7</v>
      </c>
      <c r="J12" s="91">
        <v>8</v>
      </c>
      <c r="K12" s="91">
        <v>9</v>
      </c>
      <c r="L12" s="91">
        <v>10</v>
      </c>
      <c r="M12" s="92"/>
      <c r="N12" s="91"/>
      <c r="O12" s="93"/>
      <c r="P12" s="91">
        <v>1</v>
      </c>
      <c r="Q12" s="94">
        <v>2</v>
      </c>
      <c r="R12" s="95">
        <v>3</v>
      </c>
      <c r="S12" s="91">
        <v>4</v>
      </c>
      <c r="T12" s="93">
        <v>5</v>
      </c>
      <c r="U12" s="94">
        <v>6</v>
      </c>
      <c r="V12" s="95">
        <v>7</v>
      </c>
      <c r="W12" s="91">
        <v>8</v>
      </c>
      <c r="X12" s="93">
        <v>9</v>
      </c>
      <c r="Y12" s="94">
        <v>10</v>
      </c>
      <c r="Z12" s="95">
        <v>11</v>
      </c>
      <c r="AA12" s="91">
        <v>12</v>
      </c>
      <c r="AB12" s="93">
        <v>13</v>
      </c>
      <c r="AC12" s="94">
        <v>14</v>
      </c>
      <c r="AD12" s="95">
        <v>15</v>
      </c>
      <c r="AE12" s="91">
        <v>16</v>
      </c>
      <c r="AF12" s="93">
        <v>17</v>
      </c>
      <c r="AG12" s="94">
        <v>18</v>
      </c>
      <c r="AH12" s="95">
        <v>19</v>
      </c>
      <c r="AI12" s="91">
        <v>20</v>
      </c>
      <c r="AJ12" s="93">
        <v>21</v>
      </c>
      <c r="AK12" s="94">
        <v>22</v>
      </c>
      <c r="AL12" s="95">
        <v>23</v>
      </c>
      <c r="AM12" s="91">
        <v>24</v>
      </c>
      <c r="AN12" s="93">
        <v>25</v>
      </c>
      <c r="AO12" s="94">
        <v>26</v>
      </c>
      <c r="AP12" s="95">
        <v>27</v>
      </c>
      <c r="AQ12" s="91">
        <v>28</v>
      </c>
      <c r="AR12" s="62"/>
      <c r="AS12" s="96"/>
      <c r="AT12" s="96"/>
      <c r="AU12" s="62"/>
      <c r="AV12" s="96"/>
      <c r="AW12" s="97"/>
      <c r="AX12" s="62"/>
      <c r="AY12" s="96"/>
      <c r="AZ12" s="96"/>
      <c r="BA12" s="62"/>
      <c r="BB12" s="96"/>
      <c r="BC12" s="97"/>
      <c r="BD12" s="62"/>
      <c r="BE12" s="96"/>
      <c r="BF12" s="96"/>
      <c r="BG12" s="62"/>
      <c r="BH12" s="96"/>
      <c r="BI12" s="96"/>
      <c r="BJ12" s="62"/>
      <c r="BK12" s="98"/>
      <c r="BL12" s="96"/>
      <c r="BM12" s="96"/>
      <c r="BN12" s="62"/>
      <c r="BO12" s="62"/>
      <c r="BP12" s="96"/>
    </row>
    <row r="13" ht="16.5" customHeight="1">
      <c r="A13" s="99" t="s">
        <v>57</v>
      </c>
      <c r="B13" s="100" t="s">
        <v>58</v>
      </c>
      <c r="C13" s="101" t="s">
        <v>59</v>
      </c>
      <c r="D13" s="102"/>
      <c r="E13" s="103"/>
      <c r="F13" s="104"/>
      <c r="G13" s="105" t="s">
        <v>60</v>
      </c>
      <c r="H13" s="106"/>
      <c r="I13" s="105">
        <v>1</v>
      </c>
      <c r="J13" s="107"/>
      <c r="K13" s="108"/>
      <c r="L13" s="109" t="s">
        <v>61</v>
      </c>
      <c r="M13" s="110"/>
      <c r="N13" s="111"/>
      <c r="O13" s="110"/>
      <c r="P13" s="107" t="s">
        <v>62</v>
      </c>
      <c r="Q13" s="112" t="s">
        <v>63</v>
      </c>
      <c r="R13" s="113" t="s">
        <v>64</v>
      </c>
      <c r="S13" s="114">
        <v>80</v>
      </c>
      <c r="T13" s="115"/>
      <c r="U13" s="115"/>
      <c r="V13" s="115"/>
      <c r="W13" s="115"/>
      <c r="X13" s="115"/>
      <c r="Y13" s="115"/>
      <c r="Z13" s="115"/>
      <c r="AA13" s="115"/>
      <c r="AB13" s="116"/>
      <c r="AC13" s="116"/>
      <c r="AD13" s="117"/>
      <c r="AE13" s="116"/>
      <c r="AF13" s="116"/>
      <c r="AG13" s="116"/>
      <c r="AH13" s="116"/>
      <c r="AI13" s="116"/>
      <c r="AJ13" s="116"/>
      <c r="AK13" s="115"/>
      <c r="AL13" s="118"/>
      <c r="AM13" s="115"/>
      <c r="AN13" s="115"/>
      <c r="AO13" s="115"/>
      <c r="AP13" s="115"/>
      <c r="AQ13" s="118"/>
      <c r="AR13" s="62"/>
      <c r="AS13" s="119">
        <f>T13*T92*1.73*0.875/1000</f>
        <v>0</v>
      </c>
      <c r="AT13" s="119">
        <f t="shared" ref="AT13:BP13" si="0">U13*U92*1.73*0.875/1000</f>
        <v>0</v>
      </c>
      <c r="AU13" s="119">
        <f t="shared" si="0"/>
        <v>0</v>
      </c>
      <c r="AV13" s="119">
        <f t="shared" si="0"/>
        <v>0</v>
      </c>
      <c r="AW13" s="120">
        <f t="shared" si="0"/>
        <v>0</v>
      </c>
      <c r="AX13" s="119">
        <f t="shared" si="0"/>
        <v>0</v>
      </c>
      <c r="AY13" s="119">
        <f t="shared" si="0"/>
        <v>0</v>
      </c>
      <c r="AZ13" s="119">
        <f t="shared" si="0"/>
        <v>0</v>
      </c>
      <c r="BA13" s="119">
        <f t="shared" si="0"/>
        <v>0</v>
      </c>
      <c r="BB13" s="119">
        <f t="shared" si="0"/>
        <v>0</v>
      </c>
      <c r="BC13" s="120">
        <f t="shared" si="0"/>
        <v>0</v>
      </c>
      <c r="BD13" s="119">
        <f t="shared" si="0"/>
        <v>0</v>
      </c>
      <c r="BE13" s="119">
        <f t="shared" si="0"/>
        <v>0</v>
      </c>
      <c r="BF13" s="119">
        <f t="shared" si="0"/>
        <v>0</v>
      </c>
      <c r="BG13" s="119">
        <f t="shared" si="0"/>
        <v>0</v>
      </c>
      <c r="BH13" s="119">
        <f t="shared" si="0"/>
        <v>0</v>
      </c>
      <c r="BI13" s="119">
        <f t="shared" si="0"/>
        <v>0</v>
      </c>
      <c r="BJ13" s="119">
        <f t="shared" si="0"/>
        <v>0</v>
      </c>
      <c r="BK13" s="120">
        <f t="shared" si="0"/>
        <v>0</v>
      </c>
      <c r="BL13" s="119">
        <f t="shared" si="0"/>
        <v>0</v>
      </c>
      <c r="BM13" s="119">
        <f t="shared" si="0"/>
        <v>0</v>
      </c>
      <c r="BN13" s="119">
        <f t="shared" si="0"/>
        <v>0</v>
      </c>
      <c r="BO13" s="119">
        <f t="shared" si="0"/>
        <v>0</v>
      </c>
      <c r="BP13" s="119">
        <f t="shared" si="0"/>
        <v>0</v>
      </c>
      <c r="BQ13" s="121"/>
    </row>
    <row r="14" ht="15.75" customHeight="1">
      <c r="A14" s="122"/>
      <c r="B14" s="123"/>
      <c r="C14" s="124"/>
      <c r="D14" s="125"/>
      <c r="E14" s="126"/>
      <c r="F14" s="125"/>
      <c r="G14" s="127" t="s">
        <v>60</v>
      </c>
      <c r="H14" s="128"/>
      <c r="I14" s="127">
        <v>2</v>
      </c>
      <c r="J14" s="128"/>
      <c r="K14" s="127"/>
      <c r="L14" s="129"/>
      <c r="M14" s="127"/>
      <c r="N14" s="128"/>
      <c r="O14" s="127"/>
      <c r="P14" s="130" t="s">
        <v>65</v>
      </c>
      <c r="Q14" s="131" t="s">
        <v>66</v>
      </c>
      <c r="R14" s="132" t="s">
        <v>67</v>
      </c>
      <c r="S14" s="133">
        <v>4</v>
      </c>
      <c r="T14" s="134"/>
      <c r="U14" s="134"/>
      <c r="V14" s="134"/>
      <c r="W14" s="134"/>
      <c r="X14" s="134"/>
      <c r="Y14" s="134"/>
      <c r="Z14" s="134"/>
      <c r="AA14" s="134"/>
      <c r="AB14" s="135"/>
      <c r="AC14" s="135"/>
      <c r="AD14" s="136"/>
      <c r="AE14" s="135"/>
      <c r="AF14" s="135"/>
      <c r="AG14" s="135"/>
      <c r="AH14" s="135"/>
      <c r="AI14" s="135"/>
      <c r="AJ14" s="135"/>
      <c r="AK14" s="134"/>
      <c r="AL14" s="137"/>
      <c r="AM14" s="134"/>
      <c r="AN14" s="134"/>
      <c r="AO14" s="134"/>
      <c r="AP14" s="134"/>
      <c r="AQ14" s="137"/>
      <c r="AR14" s="62"/>
      <c r="AS14" s="119" t="e">
        <f>T14*1000/T92/1.73/0.875</f>
        <v>#DIV/0!</v>
      </c>
      <c r="AT14" s="119" t="e">
        <f t="shared" ref="AT14:BP14" si="1">U14*1000/U92/1.73/0.875</f>
        <v>#DIV/0!</v>
      </c>
      <c r="AU14" s="119" t="e">
        <f t="shared" si="1"/>
        <v>#DIV/0!</v>
      </c>
      <c r="AV14" s="119" t="e">
        <f t="shared" si="1"/>
        <v>#DIV/0!</v>
      </c>
      <c r="AW14" s="120" t="e">
        <f t="shared" si="1"/>
        <v>#DIV/0!</v>
      </c>
      <c r="AX14" s="119" t="e">
        <f t="shared" si="1"/>
        <v>#DIV/0!</v>
      </c>
      <c r="AY14" s="119" t="e">
        <f t="shared" si="1"/>
        <v>#DIV/0!</v>
      </c>
      <c r="AZ14" s="119" t="e">
        <f t="shared" si="1"/>
        <v>#DIV/0!</v>
      </c>
      <c r="BA14" s="119" t="e">
        <f t="shared" si="1"/>
        <v>#DIV/0!</v>
      </c>
      <c r="BB14" s="119" t="e">
        <f t="shared" si="1"/>
        <v>#DIV/0!</v>
      </c>
      <c r="BC14" s="120" t="e">
        <f t="shared" si="1"/>
        <v>#DIV/0!</v>
      </c>
      <c r="BD14" s="119" t="e">
        <f t="shared" si="1"/>
        <v>#DIV/0!</v>
      </c>
      <c r="BE14" s="119" t="e">
        <f t="shared" si="1"/>
        <v>#DIV/0!</v>
      </c>
      <c r="BF14" s="119" t="e">
        <f t="shared" si="1"/>
        <v>#DIV/0!</v>
      </c>
      <c r="BG14" s="119" t="e">
        <f t="shared" si="1"/>
        <v>#DIV/0!</v>
      </c>
      <c r="BH14" s="119" t="e">
        <f t="shared" si="1"/>
        <v>#DIV/0!</v>
      </c>
      <c r="BI14" s="119" t="e">
        <f t="shared" si="1"/>
        <v>#DIV/0!</v>
      </c>
      <c r="BJ14" s="119" t="e">
        <f t="shared" si="1"/>
        <v>#DIV/0!</v>
      </c>
      <c r="BK14" s="120" t="e">
        <f t="shared" si="1"/>
        <v>#DIV/0!</v>
      </c>
      <c r="BL14" s="119" t="e">
        <f t="shared" si="1"/>
        <v>#DIV/0!</v>
      </c>
      <c r="BM14" s="119" t="e">
        <f t="shared" si="1"/>
        <v>#DIV/0!</v>
      </c>
      <c r="BN14" s="119" t="e">
        <f t="shared" si="1"/>
        <v>#DIV/0!</v>
      </c>
      <c r="BO14" s="119" t="e">
        <f t="shared" si="1"/>
        <v>#DIV/0!</v>
      </c>
      <c r="BP14" s="119" t="e">
        <f t="shared" si="1"/>
        <v>#DIV/0!</v>
      </c>
      <c r="BQ14" s="121"/>
    </row>
    <row r="15">
      <c r="A15" s="138"/>
      <c r="B15" s="139"/>
      <c r="C15" s="124"/>
      <c r="D15" s="125"/>
      <c r="E15" s="126"/>
      <c r="F15" s="125"/>
      <c r="G15" s="127" t="s">
        <v>60</v>
      </c>
      <c r="H15" s="128"/>
      <c r="I15" s="127">
        <v>3</v>
      </c>
      <c r="J15" s="128"/>
      <c r="K15" s="127"/>
      <c r="L15" s="140"/>
      <c r="M15" s="127"/>
      <c r="N15" s="128"/>
      <c r="O15" s="127"/>
      <c r="P15" s="111" t="s">
        <v>68</v>
      </c>
      <c r="Q15" s="131"/>
      <c r="R15" s="132" t="s">
        <v>69</v>
      </c>
      <c r="S15" s="133">
        <v>5</v>
      </c>
      <c r="T15" s="134"/>
      <c r="U15" s="134"/>
      <c r="V15" s="134"/>
      <c r="W15" s="134"/>
      <c r="X15" s="134"/>
      <c r="Y15" s="134"/>
      <c r="Z15" s="134"/>
      <c r="AA15" s="134"/>
      <c r="AB15" s="141"/>
      <c r="AC15" s="141"/>
      <c r="AD15" s="142"/>
      <c r="AE15" s="141"/>
      <c r="AF15" s="141"/>
      <c r="AG15" s="141"/>
      <c r="AH15" s="141"/>
      <c r="AI15" s="141"/>
      <c r="AJ15" s="141"/>
      <c r="AK15" s="134"/>
      <c r="AL15" s="137"/>
      <c r="AM15" s="134"/>
      <c r="AN15" s="134"/>
      <c r="AO15" s="134"/>
      <c r="AP15" s="134"/>
      <c r="AQ15" s="137"/>
      <c r="AR15" s="62"/>
      <c r="AS15" s="143"/>
      <c r="AT15" s="143"/>
      <c r="AU15" s="143"/>
      <c r="AV15" s="143"/>
      <c r="AW15" s="144"/>
      <c r="AX15" s="143"/>
      <c r="AY15" s="143"/>
      <c r="AZ15" s="143"/>
      <c r="BA15" s="143"/>
      <c r="BB15" s="143"/>
      <c r="BC15" s="144"/>
      <c r="BD15" s="143"/>
      <c r="BE15" s="143"/>
      <c r="BF15" s="143"/>
      <c r="BG15" s="143"/>
      <c r="BH15" s="143"/>
      <c r="BI15" s="143"/>
      <c r="BJ15" s="143"/>
      <c r="BK15" s="144"/>
      <c r="BL15" s="143"/>
      <c r="BM15" s="143"/>
      <c r="BN15" s="143"/>
      <c r="BO15" s="143"/>
      <c r="BP15" s="143"/>
    </row>
    <row r="16">
      <c r="A16" s="145"/>
      <c r="B16" s="146"/>
      <c r="C16" s="124"/>
      <c r="D16" s="125"/>
      <c r="E16" s="126"/>
      <c r="F16" s="125"/>
      <c r="G16" s="127"/>
      <c r="H16" s="128"/>
      <c r="I16" s="127"/>
      <c r="J16" s="128"/>
      <c r="K16" s="127"/>
      <c r="L16" s="128"/>
      <c r="M16" s="127"/>
      <c r="N16" s="128"/>
      <c r="O16" s="127"/>
      <c r="P16" s="128"/>
      <c r="Q16" s="131"/>
      <c r="R16" s="132"/>
      <c r="S16" s="133"/>
      <c r="T16" s="134"/>
      <c r="U16" s="134"/>
      <c r="V16" s="134"/>
      <c r="W16" s="134"/>
      <c r="X16" s="134"/>
      <c r="Y16" s="134"/>
      <c r="Z16" s="134"/>
      <c r="AA16" s="134"/>
      <c r="AB16" s="141"/>
      <c r="AC16" s="141"/>
      <c r="AD16" s="142"/>
      <c r="AE16" s="141"/>
      <c r="AF16" s="141"/>
      <c r="AG16" s="141"/>
      <c r="AH16" s="141"/>
      <c r="AI16" s="141"/>
      <c r="AJ16" s="141"/>
      <c r="AK16" s="134"/>
      <c r="AL16" s="137"/>
      <c r="AM16" s="134"/>
      <c r="AN16" s="134"/>
      <c r="AO16" s="134"/>
      <c r="AP16" s="134"/>
      <c r="AQ16" s="137"/>
      <c r="AR16" s="62"/>
      <c r="AS16" s="143"/>
      <c r="AT16" s="143"/>
      <c r="AU16" s="143"/>
      <c r="AV16" s="143"/>
      <c r="AW16" s="144"/>
      <c r="AX16" s="143"/>
      <c r="AY16" s="143"/>
      <c r="AZ16" s="143"/>
      <c r="BA16" s="143"/>
      <c r="BB16" s="143"/>
      <c r="BC16" s="144"/>
      <c r="BD16" s="143"/>
      <c r="BE16" s="143"/>
      <c r="BF16" s="143"/>
      <c r="BG16" s="143"/>
      <c r="BH16" s="143"/>
      <c r="BI16" s="143"/>
      <c r="BJ16" s="143"/>
      <c r="BK16" s="144"/>
      <c r="BL16" s="143"/>
      <c r="BM16" s="143"/>
      <c r="BN16" s="143"/>
      <c r="BO16" s="143"/>
      <c r="BP16" s="143"/>
    </row>
    <row r="17">
      <c r="A17" s="145"/>
      <c r="B17" s="146"/>
      <c r="C17" s="124" t="s">
        <v>59</v>
      </c>
      <c r="D17" s="125"/>
      <c r="E17" s="126"/>
      <c r="F17" s="125"/>
      <c r="G17" s="127" t="s">
        <v>60</v>
      </c>
      <c r="H17" s="128"/>
      <c r="I17" s="127">
        <v>4</v>
      </c>
      <c r="J17" s="128"/>
      <c r="K17" s="127"/>
      <c r="L17" s="128"/>
      <c r="M17" s="127"/>
      <c r="N17" s="128"/>
      <c r="O17" s="127"/>
      <c r="P17" s="111" t="s">
        <v>68</v>
      </c>
      <c r="Q17" s="131"/>
      <c r="R17" s="132" t="s">
        <v>70</v>
      </c>
      <c r="S17" s="133">
        <v>80</v>
      </c>
      <c r="T17" s="134"/>
      <c r="U17" s="134"/>
      <c r="V17" s="134"/>
      <c r="W17" s="134"/>
      <c r="X17" s="134"/>
      <c r="Y17" s="134"/>
      <c r="Z17" s="134"/>
      <c r="AA17" s="134"/>
      <c r="AB17" s="141"/>
      <c r="AC17" s="141"/>
      <c r="AD17" s="142"/>
      <c r="AE17" s="141"/>
      <c r="AF17" s="141"/>
      <c r="AG17" s="141"/>
      <c r="AH17" s="141"/>
      <c r="AI17" s="141"/>
      <c r="AJ17" s="141"/>
      <c r="AK17" s="134"/>
      <c r="AL17" s="137"/>
      <c r="AM17" s="134"/>
      <c r="AN17" s="134"/>
      <c r="AO17" s="134"/>
      <c r="AP17" s="134"/>
      <c r="AQ17" s="137"/>
      <c r="AR17" s="62"/>
      <c r="AS17" s="119">
        <f>T17*T92*1.73*0.875/1000</f>
        <v>0</v>
      </c>
      <c r="AT17" s="119">
        <f t="shared" ref="AT17:BP17" si="2">U17*U92*1.73*0.875/1000</f>
        <v>0</v>
      </c>
      <c r="AU17" s="119">
        <f t="shared" si="2"/>
        <v>0</v>
      </c>
      <c r="AV17" s="119">
        <f t="shared" si="2"/>
        <v>0</v>
      </c>
      <c r="AW17" s="120">
        <f t="shared" si="2"/>
        <v>0</v>
      </c>
      <c r="AX17" s="119">
        <f t="shared" si="2"/>
        <v>0</v>
      </c>
      <c r="AY17" s="119">
        <f t="shared" si="2"/>
        <v>0</v>
      </c>
      <c r="AZ17" s="119">
        <f t="shared" si="2"/>
        <v>0</v>
      </c>
      <c r="BA17" s="119">
        <f t="shared" si="2"/>
        <v>0</v>
      </c>
      <c r="BB17" s="119">
        <f t="shared" si="2"/>
        <v>0</v>
      </c>
      <c r="BC17" s="120">
        <f t="shared" si="2"/>
        <v>0</v>
      </c>
      <c r="BD17" s="119">
        <f t="shared" si="2"/>
        <v>0</v>
      </c>
      <c r="BE17" s="119">
        <f t="shared" si="2"/>
        <v>0</v>
      </c>
      <c r="BF17" s="119">
        <f t="shared" si="2"/>
        <v>0</v>
      </c>
      <c r="BG17" s="119">
        <f t="shared" si="2"/>
        <v>0</v>
      </c>
      <c r="BH17" s="119">
        <f t="shared" si="2"/>
        <v>0</v>
      </c>
      <c r="BI17" s="119">
        <f t="shared" si="2"/>
        <v>0</v>
      </c>
      <c r="BJ17" s="119">
        <f t="shared" si="2"/>
        <v>0</v>
      </c>
      <c r="BK17" s="120">
        <f t="shared" si="2"/>
        <v>0</v>
      </c>
      <c r="BL17" s="119">
        <f t="shared" si="2"/>
        <v>0</v>
      </c>
      <c r="BM17" s="119">
        <f t="shared" si="2"/>
        <v>0</v>
      </c>
      <c r="BN17" s="119">
        <f t="shared" si="2"/>
        <v>0</v>
      </c>
      <c r="BO17" s="119">
        <f t="shared" si="2"/>
        <v>0</v>
      </c>
      <c r="BP17" s="119">
        <f t="shared" si="2"/>
        <v>0</v>
      </c>
      <c r="BQ17" s="121"/>
    </row>
    <row r="18" ht="15.75" customHeight="1">
      <c r="A18" s="145"/>
      <c r="B18" s="146"/>
      <c r="C18" s="124"/>
      <c r="D18" s="125"/>
      <c r="E18" s="126"/>
      <c r="F18" s="125"/>
      <c r="G18" s="127" t="s">
        <v>60</v>
      </c>
      <c r="H18" s="128"/>
      <c r="I18" s="127">
        <v>5</v>
      </c>
      <c r="J18" s="128"/>
      <c r="K18" s="127"/>
      <c r="L18" s="128"/>
      <c r="M18" s="127"/>
      <c r="N18" s="128"/>
      <c r="O18" s="127"/>
      <c r="P18" s="130" t="s">
        <v>65</v>
      </c>
      <c r="Q18" s="131" t="s">
        <v>71</v>
      </c>
      <c r="R18" s="132" t="s">
        <v>67</v>
      </c>
      <c r="S18" s="133">
        <v>5</v>
      </c>
      <c r="T18" s="134"/>
      <c r="U18" s="134"/>
      <c r="V18" s="134"/>
      <c r="W18" s="134"/>
      <c r="X18" s="134"/>
      <c r="Y18" s="134"/>
      <c r="Z18" s="134"/>
      <c r="AA18" s="134"/>
      <c r="AB18" s="134"/>
      <c r="AC18" s="134"/>
      <c r="AD18" s="137"/>
      <c r="AE18" s="134"/>
      <c r="AF18" s="134"/>
      <c r="AG18" s="134"/>
      <c r="AH18" s="134"/>
      <c r="AI18" s="134"/>
      <c r="AJ18" s="134"/>
      <c r="AK18" s="134"/>
      <c r="AL18" s="137"/>
      <c r="AM18" s="134"/>
      <c r="AN18" s="134"/>
      <c r="AO18" s="134"/>
      <c r="AP18" s="134"/>
      <c r="AQ18" s="137"/>
      <c r="AR18" s="62"/>
      <c r="AS18" s="119" t="e">
        <f>T18*1000/T92/1.73/0.875</f>
        <v>#DIV/0!</v>
      </c>
      <c r="AT18" s="119" t="e">
        <f t="shared" ref="AT18:BP18" si="3">U18*1000/U92/1.73/0.875</f>
        <v>#DIV/0!</v>
      </c>
      <c r="AU18" s="119" t="e">
        <f t="shared" si="3"/>
        <v>#DIV/0!</v>
      </c>
      <c r="AV18" s="119" t="e">
        <f t="shared" si="3"/>
        <v>#DIV/0!</v>
      </c>
      <c r="AW18" s="120" t="e">
        <f t="shared" si="3"/>
        <v>#DIV/0!</v>
      </c>
      <c r="AX18" s="119" t="e">
        <f t="shared" si="3"/>
        <v>#DIV/0!</v>
      </c>
      <c r="AY18" s="119" t="e">
        <f t="shared" si="3"/>
        <v>#DIV/0!</v>
      </c>
      <c r="AZ18" s="119" t="e">
        <f t="shared" si="3"/>
        <v>#DIV/0!</v>
      </c>
      <c r="BA18" s="119" t="e">
        <f t="shared" si="3"/>
        <v>#DIV/0!</v>
      </c>
      <c r="BB18" s="119" t="e">
        <f t="shared" si="3"/>
        <v>#DIV/0!</v>
      </c>
      <c r="BC18" s="120" t="e">
        <f t="shared" si="3"/>
        <v>#DIV/0!</v>
      </c>
      <c r="BD18" s="119" t="e">
        <f t="shared" si="3"/>
        <v>#DIV/0!</v>
      </c>
      <c r="BE18" s="119" t="e">
        <f t="shared" si="3"/>
        <v>#DIV/0!</v>
      </c>
      <c r="BF18" s="119" t="e">
        <f t="shared" si="3"/>
        <v>#DIV/0!</v>
      </c>
      <c r="BG18" s="119" t="e">
        <f t="shared" si="3"/>
        <v>#DIV/0!</v>
      </c>
      <c r="BH18" s="119" t="e">
        <f t="shared" si="3"/>
        <v>#DIV/0!</v>
      </c>
      <c r="BI18" s="119" t="e">
        <f t="shared" si="3"/>
        <v>#DIV/0!</v>
      </c>
      <c r="BJ18" s="119" t="e">
        <f t="shared" si="3"/>
        <v>#DIV/0!</v>
      </c>
      <c r="BK18" s="120" t="e">
        <f t="shared" si="3"/>
        <v>#DIV/0!</v>
      </c>
      <c r="BL18" s="119" t="e">
        <f t="shared" si="3"/>
        <v>#DIV/0!</v>
      </c>
      <c r="BM18" s="119" t="e">
        <f t="shared" si="3"/>
        <v>#DIV/0!</v>
      </c>
      <c r="BN18" s="119" t="e">
        <f t="shared" si="3"/>
        <v>#DIV/0!</v>
      </c>
      <c r="BO18" s="119" t="e">
        <f t="shared" si="3"/>
        <v>#DIV/0!</v>
      </c>
      <c r="BP18" s="119" t="e">
        <f t="shared" si="3"/>
        <v>#DIV/0!</v>
      </c>
      <c r="BQ18" s="121"/>
    </row>
    <row r="19">
      <c r="A19" s="145"/>
      <c r="B19" s="146"/>
      <c r="C19" s="124"/>
      <c r="D19" s="125" t="s">
        <v>60</v>
      </c>
      <c r="E19" s="126"/>
      <c r="F19" s="125"/>
      <c r="G19" s="127"/>
      <c r="H19" s="128"/>
      <c r="I19" s="127">
        <v>6</v>
      </c>
      <c r="J19" s="128"/>
      <c r="K19" s="127"/>
      <c r="L19" s="128"/>
      <c r="M19" s="127"/>
      <c r="N19" s="128"/>
      <c r="O19" s="127"/>
      <c r="P19" s="111" t="s">
        <v>72</v>
      </c>
      <c r="Q19" s="131"/>
      <c r="R19" s="132" t="s">
        <v>73</v>
      </c>
      <c r="S19" s="133">
        <v>5</v>
      </c>
      <c r="T19" s="134"/>
      <c r="U19" s="134"/>
      <c r="V19" s="134"/>
      <c r="W19" s="134"/>
      <c r="X19" s="134"/>
      <c r="Y19" s="134"/>
      <c r="Z19" s="134"/>
      <c r="AA19" s="134"/>
      <c r="AB19" s="141"/>
      <c r="AC19" s="141"/>
      <c r="AD19" s="142"/>
      <c r="AE19" s="141"/>
      <c r="AF19" s="141"/>
      <c r="AG19" s="141"/>
      <c r="AH19" s="141"/>
      <c r="AI19" s="141"/>
      <c r="AJ19" s="141"/>
      <c r="AK19" s="134"/>
      <c r="AL19" s="137"/>
      <c r="AM19" s="134"/>
      <c r="AN19" s="134"/>
      <c r="AO19" s="134"/>
      <c r="AP19" s="134"/>
      <c r="AQ19" s="137"/>
      <c r="AR19" s="62"/>
      <c r="AS19" s="143"/>
      <c r="AT19" s="143"/>
      <c r="AU19" s="143"/>
      <c r="AV19" s="143"/>
      <c r="AW19" s="144"/>
      <c r="AX19" s="143"/>
      <c r="AY19" s="143"/>
      <c r="AZ19" s="143"/>
      <c r="BA19" s="143"/>
      <c r="BB19" s="143"/>
      <c r="BC19" s="144"/>
      <c r="BD19" s="143"/>
      <c r="BE19" s="143"/>
      <c r="BF19" s="143"/>
      <c r="BG19" s="143"/>
      <c r="BH19" s="143"/>
      <c r="BI19" s="143"/>
      <c r="BJ19" s="143"/>
      <c r="BK19" s="144"/>
      <c r="BL19" s="143"/>
      <c r="BM19" s="143"/>
      <c r="BN19" s="143"/>
      <c r="BO19" s="143"/>
      <c r="BP19" s="143"/>
    </row>
    <row r="20">
      <c r="A20" s="145"/>
      <c r="B20" s="146"/>
      <c r="C20" s="124"/>
      <c r="D20" s="125"/>
      <c r="E20" s="126"/>
      <c r="F20" s="125"/>
      <c r="G20" s="127"/>
      <c r="H20" s="128"/>
      <c r="I20" s="127"/>
      <c r="J20" s="128"/>
      <c r="K20" s="127"/>
      <c r="L20" s="128"/>
      <c r="M20" s="127"/>
      <c r="N20" s="128"/>
      <c r="O20" s="127"/>
      <c r="P20" s="128"/>
      <c r="Q20" s="131"/>
      <c r="R20" s="132"/>
      <c r="S20" s="133"/>
      <c r="T20" s="134"/>
      <c r="U20" s="134"/>
      <c r="V20" s="134"/>
      <c r="W20" s="134"/>
      <c r="X20" s="134"/>
      <c r="Y20" s="134"/>
      <c r="Z20" s="134"/>
      <c r="AA20" s="134"/>
      <c r="AB20" s="141"/>
      <c r="AC20" s="141"/>
      <c r="AD20" s="142"/>
      <c r="AE20" s="141"/>
      <c r="AF20" s="141"/>
      <c r="AG20" s="141"/>
      <c r="AH20" s="141"/>
      <c r="AI20" s="141"/>
      <c r="AJ20" s="141"/>
      <c r="AK20" s="134"/>
      <c r="AL20" s="137"/>
      <c r="AM20" s="134"/>
      <c r="AN20" s="134"/>
      <c r="AO20" s="134"/>
      <c r="AP20" s="134"/>
      <c r="AQ20" s="137"/>
      <c r="AR20" s="62"/>
      <c r="AS20" s="143"/>
      <c r="AT20" s="143"/>
      <c r="AU20" s="143"/>
      <c r="AV20" s="143"/>
      <c r="AW20" s="144"/>
      <c r="AX20" s="143"/>
      <c r="AY20" s="143"/>
      <c r="AZ20" s="143"/>
      <c r="BA20" s="143"/>
      <c r="BB20" s="143"/>
      <c r="BC20" s="144"/>
      <c r="BD20" s="143"/>
      <c r="BE20" s="143"/>
      <c r="BF20" s="143"/>
      <c r="BG20" s="143"/>
      <c r="BH20" s="143"/>
      <c r="BI20" s="143"/>
      <c r="BJ20" s="143"/>
      <c r="BK20" s="144"/>
      <c r="BL20" s="143"/>
      <c r="BM20" s="143"/>
      <c r="BN20" s="143"/>
      <c r="BO20" s="143"/>
      <c r="BP20" s="143"/>
    </row>
    <row r="21">
      <c r="A21" s="145"/>
      <c r="B21" s="146"/>
      <c r="C21" s="124" t="s">
        <v>59</v>
      </c>
      <c r="D21" s="125"/>
      <c r="E21" s="126"/>
      <c r="F21" s="125"/>
      <c r="G21" s="127" t="s">
        <v>60</v>
      </c>
      <c r="H21" s="128"/>
      <c r="I21" s="127">
        <v>7</v>
      </c>
      <c r="J21" s="128"/>
      <c r="K21" s="127"/>
      <c r="L21" s="128"/>
      <c r="M21" s="127"/>
      <c r="N21" s="128"/>
      <c r="O21" s="127"/>
      <c r="P21" s="111" t="s">
        <v>68</v>
      </c>
      <c r="Q21" s="131"/>
      <c r="R21" s="132" t="s">
        <v>74</v>
      </c>
      <c r="S21" s="133">
        <v>80</v>
      </c>
      <c r="T21" s="134"/>
      <c r="U21" s="134"/>
      <c r="V21" s="134"/>
      <c r="W21" s="134"/>
      <c r="X21" s="134"/>
      <c r="Y21" s="134"/>
      <c r="Z21" s="134"/>
      <c r="AA21" s="134"/>
      <c r="AB21" s="141"/>
      <c r="AC21" s="141"/>
      <c r="AD21" s="142"/>
      <c r="AE21" s="141"/>
      <c r="AF21" s="141"/>
      <c r="AG21" s="141"/>
      <c r="AH21" s="141"/>
      <c r="AI21" s="141"/>
      <c r="AJ21" s="141"/>
      <c r="AK21" s="134"/>
      <c r="AL21" s="137"/>
      <c r="AM21" s="134"/>
      <c r="AN21" s="134"/>
      <c r="AO21" s="134"/>
      <c r="AP21" s="134"/>
      <c r="AQ21" s="137"/>
      <c r="AR21" s="62"/>
      <c r="AS21" s="119">
        <f>T21*T91*1.73*0.875/1000</f>
        <v>0</v>
      </c>
      <c r="AT21" s="119">
        <f t="shared" ref="AT21:BP21" si="4">U21*U91*1.73*0.875/1000</f>
        <v>0</v>
      </c>
      <c r="AU21" s="119">
        <f t="shared" si="4"/>
        <v>0</v>
      </c>
      <c r="AV21" s="119">
        <f t="shared" si="4"/>
        <v>0</v>
      </c>
      <c r="AW21" s="120">
        <f t="shared" si="4"/>
        <v>0</v>
      </c>
      <c r="AX21" s="119">
        <f t="shared" si="4"/>
        <v>0</v>
      </c>
      <c r="AY21" s="119">
        <f t="shared" si="4"/>
        <v>0</v>
      </c>
      <c r="AZ21" s="119">
        <f t="shared" si="4"/>
        <v>0</v>
      </c>
      <c r="BA21" s="119">
        <f t="shared" si="4"/>
        <v>0</v>
      </c>
      <c r="BB21" s="119">
        <f t="shared" si="4"/>
        <v>0</v>
      </c>
      <c r="BC21" s="120">
        <f t="shared" si="4"/>
        <v>0</v>
      </c>
      <c r="BD21" s="119">
        <f t="shared" si="4"/>
        <v>0</v>
      </c>
      <c r="BE21" s="119">
        <f t="shared" si="4"/>
        <v>0</v>
      </c>
      <c r="BF21" s="119">
        <f t="shared" si="4"/>
        <v>0</v>
      </c>
      <c r="BG21" s="119">
        <f t="shared" si="4"/>
        <v>0</v>
      </c>
      <c r="BH21" s="119">
        <f t="shared" si="4"/>
        <v>0</v>
      </c>
      <c r="BI21" s="119">
        <f t="shared" si="4"/>
        <v>0</v>
      </c>
      <c r="BJ21" s="119">
        <f t="shared" si="4"/>
        <v>0</v>
      </c>
      <c r="BK21" s="120">
        <f t="shared" si="4"/>
        <v>0</v>
      </c>
      <c r="BL21" s="119">
        <f t="shared" si="4"/>
        <v>0</v>
      </c>
      <c r="BM21" s="119">
        <f t="shared" si="4"/>
        <v>0</v>
      </c>
      <c r="BN21" s="119">
        <f t="shared" si="4"/>
        <v>0</v>
      </c>
      <c r="BO21" s="119">
        <f t="shared" si="4"/>
        <v>0</v>
      </c>
      <c r="BP21" s="119">
        <f t="shared" si="4"/>
        <v>0</v>
      </c>
      <c r="BQ21" s="121"/>
    </row>
    <row r="22">
      <c r="A22" s="145"/>
      <c r="B22" s="146"/>
      <c r="C22" s="124"/>
      <c r="D22" s="125"/>
      <c r="E22" s="126"/>
      <c r="F22" s="125"/>
      <c r="G22" s="127" t="s">
        <v>60</v>
      </c>
      <c r="H22" s="128"/>
      <c r="I22" s="127">
        <v>8</v>
      </c>
      <c r="J22" s="128"/>
      <c r="K22" s="127"/>
      <c r="L22" s="128"/>
      <c r="M22" s="127"/>
      <c r="N22" s="128"/>
      <c r="O22" s="127"/>
      <c r="P22" s="130" t="s">
        <v>65</v>
      </c>
      <c r="Q22" s="131" t="s">
        <v>75</v>
      </c>
      <c r="R22" s="132" t="s">
        <v>67</v>
      </c>
      <c r="S22" s="133">
        <v>5</v>
      </c>
      <c r="T22" s="134"/>
      <c r="U22" s="134"/>
      <c r="V22" s="134"/>
      <c r="W22" s="134"/>
      <c r="X22" s="134"/>
      <c r="Y22" s="134"/>
      <c r="Z22" s="134"/>
      <c r="AA22" s="134"/>
      <c r="AB22" s="134"/>
      <c r="AC22" s="134"/>
      <c r="AD22" s="137"/>
      <c r="AE22" s="134"/>
      <c r="AF22" s="134"/>
      <c r="AG22" s="134"/>
      <c r="AH22" s="134"/>
      <c r="AI22" s="134"/>
      <c r="AJ22" s="134"/>
      <c r="AK22" s="134"/>
      <c r="AL22" s="137"/>
      <c r="AM22" s="134"/>
      <c r="AN22" s="134"/>
      <c r="AO22" s="134"/>
      <c r="AP22" s="134"/>
      <c r="AQ22" s="137"/>
      <c r="AR22" s="62"/>
      <c r="AS22" s="119" t="e">
        <f>T22*1000/T91/1.73/0.875</f>
        <v>#DIV/0!</v>
      </c>
      <c r="AT22" s="119" t="e">
        <f t="shared" ref="AT22:BP22" si="5">U22*1000/U91/1.73/0.875</f>
        <v>#DIV/0!</v>
      </c>
      <c r="AU22" s="119" t="e">
        <f t="shared" si="5"/>
        <v>#DIV/0!</v>
      </c>
      <c r="AV22" s="119" t="e">
        <f t="shared" si="5"/>
        <v>#DIV/0!</v>
      </c>
      <c r="AW22" s="120" t="e">
        <f t="shared" si="5"/>
        <v>#DIV/0!</v>
      </c>
      <c r="AX22" s="119" t="e">
        <f t="shared" si="5"/>
        <v>#DIV/0!</v>
      </c>
      <c r="AY22" s="119" t="e">
        <f t="shared" si="5"/>
        <v>#DIV/0!</v>
      </c>
      <c r="AZ22" s="119" t="e">
        <f t="shared" si="5"/>
        <v>#DIV/0!</v>
      </c>
      <c r="BA22" s="119" t="e">
        <f t="shared" si="5"/>
        <v>#DIV/0!</v>
      </c>
      <c r="BB22" s="119" t="e">
        <f t="shared" si="5"/>
        <v>#DIV/0!</v>
      </c>
      <c r="BC22" s="120" t="e">
        <f t="shared" si="5"/>
        <v>#DIV/0!</v>
      </c>
      <c r="BD22" s="119" t="e">
        <f t="shared" si="5"/>
        <v>#DIV/0!</v>
      </c>
      <c r="BE22" s="119" t="e">
        <f t="shared" si="5"/>
        <v>#DIV/0!</v>
      </c>
      <c r="BF22" s="119" t="e">
        <f t="shared" si="5"/>
        <v>#DIV/0!</v>
      </c>
      <c r="BG22" s="119" t="e">
        <f t="shared" si="5"/>
        <v>#DIV/0!</v>
      </c>
      <c r="BH22" s="119" t="e">
        <f t="shared" si="5"/>
        <v>#DIV/0!</v>
      </c>
      <c r="BI22" s="119" t="e">
        <f t="shared" si="5"/>
        <v>#DIV/0!</v>
      </c>
      <c r="BJ22" s="119" t="e">
        <f t="shared" si="5"/>
        <v>#DIV/0!</v>
      </c>
      <c r="BK22" s="120" t="e">
        <f t="shared" si="5"/>
        <v>#DIV/0!</v>
      </c>
      <c r="BL22" s="119" t="e">
        <f t="shared" si="5"/>
        <v>#DIV/0!</v>
      </c>
      <c r="BM22" s="119" t="e">
        <f t="shared" si="5"/>
        <v>#DIV/0!</v>
      </c>
      <c r="BN22" s="119" t="e">
        <f t="shared" si="5"/>
        <v>#DIV/0!</v>
      </c>
      <c r="BO22" s="119" t="e">
        <f t="shared" si="5"/>
        <v>#DIV/0!</v>
      </c>
      <c r="BP22" s="119" t="e">
        <f t="shared" si="5"/>
        <v>#DIV/0!</v>
      </c>
      <c r="BQ22" s="121"/>
    </row>
    <row r="23">
      <c r="A23" s="145"/>
      <c r="B23" s="146"/>
      <c r="C23" s="124"/>
      <c r="D23" s="125"/>
      <c r="E23" s="126"/>
      <c r="F23" s="125"/>
      <c r="G23" s="127" t="s">
        <v>60</v>
      </c>
      <c r="H23" s="128"/>
      <c r="I23" s="127">
        <v>9</v>
      </c>
      <c r="J23" s="128"/>
      <c r="K23" s="127"/>
      <c r="L23" s="128"/>
      <c r="M23" s="127"/>
      <c r="N23" s="128"/>
      <c r="O23" s="127"/>
      <c r="P23" s="111" t="s">
        <v>68</v>
      </c>
      <c r="Q23" s="131"/>
      <c r="R23" s="132" t="s">
        <v>73</v>
      </c>
      <c r="S23" s="133">
        <v>5</v>
      </c>
      <c r="T23" s="134"/>
      <c r="U23" s="134"/>
      <c r="V23" s="134"/>
      <c r="W23" s="134"/>
      <c r="X23" s="134"/>
      <c r="Y23" s="134"/>
      <c r="Z23" s="134"/>
      <c r="AA23" s="134"/>
      <c r="AB23" s="141"/>
      <c r="AC23" s="141"/>
      <c r="AD23" s="142"/>
      <c r="AE23" s="141"/>
      <c r="AF23" s="141"/>
      <c r="AG23" s="141"/>
      <c r="AH23" s="141"/>
      <c r="AI23" s="141"/>
      <c r="AJ23" s="141"/>
      <c r="AK23" s="134"/>
      <c r="AL23" s="137"/>
      <c r="AM23" s="134"/>
      <c r="AN23" s="134"/>
      <c r="AO23" s="134"/>
      <c r="AP23" s="134"/>
      <c r="AQ23" s="137"/>
      <c r="AR23" s="62"/>
      <c r="AS23" s="143"/>
      <c r="AT23" s="143"/>
      <c r="AU23" s="143"/>
      <c r="AV23" s="143"/>
      <c r="AW23" s="144"/>
      <c r="AX23" s="143"/>
      <c r="AY23" s="143"/>
      <c r="AZ23" s="143"/>
      <c r="BA23" s="143"/>
      <c r="BB23" s="143"/>
      <c r="BC23" s="144"/>
      <c r="BD23" s="143"/>
      <c r="BE23" s="143"/>
      <c r="BF23" s="143"/>
      <c r="BG23" s="143"/>
      <c r="BH23" s="143"/>
      <c r="BI23" s="143"/>
      <c r="BJ23" s="143"/>
      <c r="BK23" s="144"/>
      <c r="BL23" s="143"/>
      <c r="BM23" s="143"/>
      <c r="BN23" s="143"/>
      <c r="BO23" s="143"/>
      <c r="BP23" s="143"/>
    </row>
    <row r="24">
      <c r="A24" s="145"/>
      <c r="B24" s="146"/>
      <c r="C24" s="124"/>
      <c r="D24" s="125"/>
      <c r="E24" s="126"/>
      <c r="F24" s="125"/>
      <c r="G24" s="127"/>
      <c r="H24" s="128"/>
      <c r="I24" s="127"/>
      <c r="J24" s="128"/>
      <c r="K24" s="127"/>
      <c r="L24" s="128"/>
      <c r="M24" s="127"/>
      <c r="N24" s="128"/>
      <c r="O24" s="127"/>
      <c r="P24" s="128"/>
      <c r="Q24" s="131"/>
      <c r="R24" s="132"/>
      <c r="S24" s="133"/>
      <c r="T24" s="134"/>
      <c r="U24" s="134"/>
      <c r="V24" s="134"/>
      <c r="W24" s="134"/>
      <c r="X24" s="134"/>
      <c r="Y24" s="134"/>
      <c r="Z24" s="134"/>
      <c r="AA24" s="134"/>
      <c r="AB24" s="141"/>
      <c r="AC24" s="141"/>
      <c r="AD24" s="142"/>
      <c r="AE24" s="141"/>
      <c r="AF24" s="141"/>
      <c r="AG24" s="141"/>
      <c r="AH24" s="141"/>
      <c r="AI24" s="141"/>
      <c r="AJ24" s="141"/>
      <c r="AK24" s="134"/>
      <c r="AL24" s="137"/>
      <c r="AM24" s="134"/>
      <c r="AN24" s="134"/>
      <c r="AO24" s="134"/>
      <c r="AP24" s="134"/>
      <c r="AQ24" s="137"/>
      <c r="AR24" s="62"/>
      <c r="AS24" s="143"/>
      <c r="AT24" s="143"/>
      <c r="AU24" s="143"/>
      <c r="AV24" s="143"/>
      <c r="AW24" s="144"/>
      <c r="AX24" s="143"/>
      <c r="AY24" s="143"/>
      <c r="AZ24" s="143"/>
      <c r="BA24" s="143"/>
      <c r="BB24" s="143"/>
      <c r="BC24" s="144"/>
      <c r="BD24" s="143"/>
      <c r="BE24" s="143"/>
      <c r="BF24" s="143"/>
      <c r="BG24" s="143"/>
      <c r="BH24" s="143"/>
      <c r="BI24" s="143"/>
      <c r="BJ24" s="143"/>
      <c r="BK24" s="144"/>
      <c r="BL24" s="143"/>
      <c r="BM24" s="143"/>
      <c r="BN24" s="143"/>
      <c r="BO24" s="143"/>
      <c r="BP24" s="143"/>
    </row>
    <row r="25">
      <c r="A25" s="145"/>
      <c r="B25" s="146"/>
      <c r="C25" s="124" t="s">
        <v>59</v>
      </c>
      <c r="D25" s="125"/>
      <c r="E25" s="126"/>
      <c r="F25" s="125"/>
      <c r="G25" s="127"/>
      <c r="H25" s="128"/>
      <c r="I25" s="127">
        <v>10</v>
      </c>
      <c r="J25" s="128"/>
      <c r="K25" s="127"/>
      <c r="L25" s="128"/>
      <c r="M25" s="127"/>
      <c r="N25" s="128"/>
      <c r="O25" s="127"/>
      <c r="P25" s="128" t="s">
        <v>72</v>
      </c>
      <c r="Q25" s="131"/>
      <c r="R25" s="132" t="s">
        <v>76</v>
      </c>
      <c r="S25" s="133">
        <v>80</v>
      </c>
      <c r="T25" s="134"/>
      <c r="U25" s="134"/>
      <c r="V25" s="134"/>
      <c r="W25" s="134"/>
      <c r="X25" s="134"/>
      <c r="Y25" s="134"/>
      <c r="Z25" s="134"/>
      <c r="AA25" s="134"/>
      <c r="AB25" s="141"/>
      <c r="AC25" s="141"/>
      <c r="AD25" s="142"/>
      <c r="AE25" s="141"/>
      <c r="AF25" s="141"/>
      <c r="AG25" s="141"/>
      <c r="AH25" s="141"/>
      <c r="AI25" s="141"/>
      <c r="AJ25" s="141"/>
      <c r="AK25" s="134"/>
      <c r="AL25" s="137"/>
      <c r="AM25" s="134"/>
      <c r="AN25" s="134"/>
      <c r="AO25" s="134"/>
      <c r="AP25" s="134"/>
      <c r="AQ25" s="137"/>
      <c r="AR25" s="62"/>
      <c r="AS25" s="119">
        <f>T25*T95*1.73*0.875/1000</f>
        <v>0</v>
      </c>
      <c r="AT25" s="119">
        <f t="shared" ref="AT25:BP25" si="6">U25*U95*1.73*0.875/1000</f>
        <v>0</v>
      </c>
      <c r="AU25" s="119">
        <f t="shared" si="6"/>
        <v>0</v>
      </c>
      <c r="AV25" s="119">
        <f t="shared" si="6"/>
        <v>0</v>
      </c>
      <c r="AW25" s="120">
        <f t="shared" si="6"/>
        <v>0</v>
      </c>
      <c r="AX25" s="119">
        <f t="shared" si="6"/>
        <v>0</v>
      </c>
      <c r="AY25" s="119">
        <f t="shared" si="6"/>
        <v>0</v>
      </c>
      <c r="AZ25" s="119">
        <f t="shared" si="6"/>
        <v>0</v>
      </c>
      <c r="BA25" s="119">
        <f t="shared" si="6"/>
        <v>0</v>
      </c>
      <c r="BB25" s="119">
        <f t="shared" si="6"/>
        <v>0</v>
      </c>
      <c r="BC25" s="120">
        <f t="shared" si="6"/>
        <v>0</v>
      </c>
      <c r="BD25" s="119">
        <f t="shared" si="6"/>
        <v>0</v>
      </c>
      <c r="BE25" s="119">
        <f t="shared" si="6"/>
        <v>0</v>
      </c>
      <c r="BF25" s="119">
        <f t="shared" si="6"/>
        <v>0</v>
      </c>
      <c r="BG25" s="119">
        <f t="shared" si="6"/>
        <v>0</v>
      </c>
      <c r="BH25" s="119">
        <f t="shared" si="6"/>
        <v>0</v>
      </c>
      <c r="BI25" s="119">
        <f t="shared" si="6"/>
        <v>0</v>
      </c>
      <c r="BJ25" s="119">
        <f t="shared" si="6"/>
        <v>0</v>
      </c>
      <c r="BK25" s="120">
        <f t="shared" si="6"/>
        <v>0</v>
      </c>
      <c r="BL25" s="119">
        <f t="shared" si="6"/>
        <v>0</v>
      </c>
      <c r="BM25" s="119">
        <f t="shared" si="6"/>
        <v>0</v>
      </c>
      <c r="BN25" s="119">
        <f t="shared" si="6"/>
        <v>0</v>
      </c>
      <c r="BO25" s="119">
        <f t="shared" si="6"/>
        <v>0</v>
      </c>
      <c r="BP25" s="119">
        <f t="shared" si="6"/>
        <v>0</v>
      </c>
      <c r="BQ25" s="121"/>
    </row>
    <row r="26">
      <c r="A26" s="145"/>
      <c r="B26" s="146"/>
      <c r="C26" s="124"/>
      <c r="D26" s="125"/>
      <c r="E26" s="126"/>
      <c r="F26" s="125"/>
      <c r="G26" s="127" t="s">
        <v>60</v>
      </c>
      <c r="H26" s="128"/>
      <c r="I26" s="127">
        <v>11</v>
      </c>
      <c r="J26" s="128"/>
      <c r="K26" s="127"/>
      <c r="L26" s="128"/>
      <c r="M26" s="127"/>
      <c r="N26" s="128"/>
      <c r="O26" s="127"/>
      <c r="P26" s="111" t="s">
        <v>68</v>
      </c>
      <c r="Q26" s="131" t="s">
        <v>77</v>
      </c>
      <c r="R26" s="132" t="s">
        <v>67</v>
      </c>
      <c r="S26" s="133">
        <v>5</v>
      </c>
      <c r="T26" s="134"/>
      <c r="U26" s="134"/>
      <c r="V26" s="134"/>
      <c r="W26" s="134"/>
      <c r="X26" s="134"/>
      <c r="Y26" s="134"/>
      <c r="Z26" s="134"/>
      <c r="AA26" s="134"/>
      <c r="AB26" s="141"/>
      <c r="AC26" s="141"/>
      <c r="AD26" s="142"/>
      <c r="AE26" s="141"/>
      <c r="AF26" s="141"/>
      <c r="AG26" s="141"/>
      <c r="AH26" s="141"/>
      <c r="AI26" s="141"/>
      <c r="AJ26" s="141"/>
      <c r="AK26" s="134"/>
      <c r="AL26" s="137"/>
      <c r="AM26" s="134"/>
      <c r="AN26" s="134"/>
      <c r="AO26" s="134"/>
      <c r="AP26" s="134"/>
      <c r="AQ26" s="137"/>
      <c r="AR26" s="62"/>
      <c r="AS26" s="119" t="e">
        <f>T26*1000/T95/1.73/0.875</f>
        <v>#DIV/0!</v>
      </c>
      <c r="AT26" s="119" t="e">
        <f t="shared" ref="AT26:BP26" si="7">U26*1000/U95/1.73/0.875</f>
        <v>#DIV/0!</v>
      </c>
      <c r="AU26" s="119" t="e">
        <f t="shared" si="7"/>
        <v>#DIV/0!</v>
      </c>
      <c r="AV26" s="119" t="e">
        <f t="shared" si="7"/>
        <v>#DIV/0!</v>
      </c>
      <c r="AW26" s="120" t="e">
        <f t="shared" si="7"/>
        <v>#DIV/0!</v>
      </c>
      <c r="AX26" s="119" t="e">
        <f t="shared" si="7"/>
        <v>#DIV/0!</v>
      </c>
      <c r="AY26" s="119" t="e">
        <f t="shared" si="7"/>
        <v>#DIV/0!</v>
      </c>
      <c r="AZ26" s="119" t="e">
        <f t="shared" si="7"/>
        <v>#DIV/0!</v>
      </c>
      <c r="BA26" s="119" t="e">
        <f t="shared" si="7"/>
        <v>#DIV/0!</v>
      </c>
      <c r="BB26" s="119" t="e">
        <f t="shared" si="7"/>
        <v>#DIV/0!</v>
      </c>
      <c r="BC26" s="120" t="e">
        <f t="shared" si="7"/>
        <v>#DIV/0!</v>
      </c>
      <c r="BD26" s="119" t="e">
        <f t="shared" si="7"/>
        <v>#DIV/0!</v>
      </c>
      <c r="BE26" s="119" t="e">
        <f t="shared" si="7"/>
        <v>#DIV/0!</v>
      </c>
      <c r="BF26" s="119" t="e">
        <f t="shared" si="7"/>
        <v>#DIV/0!</v>
      </c>
      <c r="BG26" s="119" t="e">
        <f t="shared" si="7"/>
        <v>#DIV/0!</v>
      </c>
      <c r="BH26" s="119" t="e">
        <f t="shared" si="7"/>
        <v>#DIV/0!</v>
      </c>
      <c r="BI26" s="119" t="e">
        <f t="shared" si="7"/>
        <v>#DIV/0!</v>
      </c>
      <c r="BJ26" s="119" t="e">
        <f t="shared" si="7"/>
        <v>#DIV/0!</v>
      </c>
      <c r="BK26" s="120" t="e">
        <f t="shared" si="7"/>
        <v>#DIV/0!</v>
      </c>
      <c r="BL26" s="119" t="e">
        <f t="shared" si="7"/>
        <v>#DIV/0!</v>
      </c>
      <c r="BM26" s="119" t="e">
        <f t="shared" si="7"/>
        <v>#DIV/0!</v>
      </c>
      <c r="BN26" s="119" t="e">
        <f t="shared" si="7"/>
        <v>#DIV/0!</v>
      </c>
      <c r="BO26" s="119" t="e">
        <f t="shared" si="7"/>
        <v>#DIV/0!</v>
      </c>
      <c r="BP26" s="119" t="e">
        <f t="shared" si="7"/>
        <v>#DIV/0!</v>
      </c>
      <c r="BQ26" s="121"/>
    </row>
    <row r="27">
      <c r="A27" s="145"/>
      <c r="B27" s="146"/>
      <c r="C27" s="124"/>
      <c r="D27" s="125"/>
      <c r="E27" s="126"/>
      <c r="F27" s="125"/>
      <c r="G27" s="127" t="s">
        <v>60</v>
      </c>
      <c r="H27" s="128"/>
      <c r="I27" s="127">
        <v>12</v>
      </c>
      <c r="J27" s="128"/>
      <c r="K27" s="127"/>
      <c r="L27" s="128"/>
      <c r="M27" s="127"/>
      <c r="N27" s="128"/>
      <c r="O27" s="127"/>
      <c r="P27" s="111" t="s">
        <v>68</v>
      </c>
      <c r="Q27" s="131"/>
      <c r="R27" s="132" t="s">
        <v>69</v>
      </c>
      <c r="S27" s="133">
        <v>5</v>
      </c>
      <c r="T27" s="134"/>
      <c r="U27" s="134"/>
      <c r="V27" s="134"/>
      <c r="W27" s="134"/>
      <c r="X27" s="134"/>
      <c r="Y27" s="134"/>
      <c r="Z27" s="134"/>
      <c r="AA27" s="134"/>
      <c r="AB27" s="141"/>
      <c r="AC27" s="141"/>
      <c r="AD27" s="142"/>
      <c r="AE27" s="141"/>
      <c r="AF27" s="141"/>
      <c r="AG27" s="141"/>
      <c r="AH27" s="141"/>
      <c r="AI27" s="141"/>
      <c r="AJ27" s="141"/>
      <c r="AK27" s="134"/>
      <c r="AL27" s="137"/>
      <c r="AM27" s="134"/>
      <c r="AN27" s="134"/>
      <c r="AO27" s="134"/>
      <c r="AP27" s="134"/>
      <c r="AQ27" s="137"/>
      <c r="AR27" s="62"/>
      <c r="AS27" s="143"/>
      <c r="AT27" s="143"/>
      <c r="AU27" s="143"/>
      <c r="AV27" s="143"/>
      <c r="AW27" s="144"/>
      <c r="AX27" s="143"/>
      <c r="AY27" s="143"/>
      <c r="AZ27" s="143"/>
      <c r="BA27" s="143"/>
      <c r="BB27" s="143"/>
      <c r="BC27" s="144"/>
      <c r="BD27" s="143"/>
      <c r="BE27" s="143"/>
      <c r="BF27" s="143"/>
      <c r="BG27" s="143"/>
      <c r="BH27" s="143"/>
      <c r="BI27" s="143"/>
      <c r="BJ27" s="143"/>
      <c r="BK27" s="144"/>
      <c r="BL27" s="143"/>
      <c r="BM27" s="143"/>
      <c r="BN27" s="143"/>
      <c r="BO27" s="143"/>
      <c r="BP27" s="143"/>
    </row>
    <row r="28">
      <c r="A28" s="147"/>
      <c r="B28" s="148"/>
      <c r="C28" s="149"/>
      <c r="D28" s="150"/>
      <c r="E28" s="151"/>
      <c r="F28" s="150"/>
      <c r="G28" s="152"/>
      <c r="H28" s="153"/>
      <c r="I28" s="152"/>
      <c r="J28" s="153"/>
      <c r="K28" s="152"/>
      <c r="L28" s="153"/>
      <c r="M28" s="152"/>
      <c r="N28" s="153"/>
      <c r="O28" s="152"/>
      <c r="P28" s="153"/>
      <c r="Q28" s="154"/>
      <c r="R28" s="155"/>
      <c r="S28" s="156"/>
      <c r="T28" s="157"/>
      <c r="U28" s="157"/>
      <c r="V28" s="157"/>
      <c r="W28" s="157"/>
      <c r="X28" s="157"/>
      <c r="Y28" s="157"/>
      <c r="Z28" s="157"/>
      <c r="AA28" s="157"/>
      <c r="AB28" s="158"/>
      <c r="AC28" s="158"/>
      <c r="AD28" s="159"/>
      <c r="AE28" s="158"/>
      <c r="AF28" s="158"/>
      <c r="AG28" s="158"/>
      <c r="AH28" s="158"/>
      <c r="AI28" s="158"/>
      <c r="AJ28" s="158"/>
      <c r="AK28" s="157"/>
      <c r="AL28" s="160"/>
      <c r="AM28" s="157"/>
      <c r="AN28" s="157"/>
      <c r="AO28" s="157"/>
      <c r="AP28" s="157"/>
      <c r="AQ28" s="160"/>
      <c r="AR28" s="62"/>
      <c r="AS28" s="143"/>
      <c r="AT28" s="143"/>
      <c r="AU28" s="143"/>
      <c r="AV28" s="143"/>
      <c r="AW28" s="144"/>
      <c r="AX28" s="143"/>
      <c r="AY28" s="143"/>
      <c r="AZ28" s="143"/>
      <c r="BA28" s="143"/>
      <c r="BB28" s="143"/>
      <c r="BC28" s="144"/>
      <c r="BD28" s="143"/>
      <c r="BE28" s="143"/>
      <c r="BF28" s="143"/>
      <c r="BG28" s="143"/>
      <c r="BH28" s="143"/>
      <c r="BI28" s="143"/>
      <c r="BJ28" s="143"/>
      <c r="BK28" s="144"/>
      <c r="BL28" s="143"/>
      <c r="BM28" s="143"/>
      <c r="BN28" s="143"/>
      <c r="BO28" s="143"/>
      <c r="BP28" s="143"/>
    </row>
    <row r="29">
      <c r="A29" s="145"/>
      <c r="B29" s="146"/>
      <c r="C29" s="124" t="s">
        <v>59</v>
      </c>
      <c r="D29" s="125"/>
      <c r="E29" s="126"/>
      <c r="F29" s="125"/>
      <c r="G29" s="127"/>
      <c r="H29" s="128"/>
      <c r="I29" s="127">
        <v>13</v>
      </c>
      <c r="J29" s="128"/>
      <c r="K29" s="127"/>
      <c r="L29" s="128"/>
      <c r="M29" s="127"/>
      <c r="N29" s="128"/>
      <c r="O29" s="127"/>
      <c r="P29" s="128" t="s">
        <v>72</v>
      </c>
      <c r="Q29" s="131"/>
      <c r="R29" s="132" t="s">
        <v>76</v>
      </c>
      <c r="S29" s="133">
        <v>5</v>
      </c>
      <c r="T29" s="161"/>
      <c r="U29" s="161"/>
      <c r="V29" s="161"/>
      <c r="W29" s="161"/>
      <c r="X29" s="161"/>
      <c r="Y29" s="161"/>
      <c r="Z29" s="161"/>
      <c r="AA29" s="161"/>
      <c r="AB29" s="162"/>
      <c r="AC29" s="162"/>
      <c r="AD29" s="163"/>
      <c r="AE29" s="162"/>
      <c r="AF29" s="162"/>
      <c r="AG29" s="162"/>
      <c r="AH29" s="162"/>
      <c r="AI29" s="162"/>
      <c r="AJ29" s="162"/>
      <c r="AK29" s="161"/>
      <c r="AL29" s="164"/>
      <c r="AM29" s="161"/>
      <c r="AN29" s="161"/>
      <c r="AO29" s="161"/>
      <c r="AP29" s="161"/>
      <c r="AQ29" s="164"/>
      <c r="AR29" s="165"/>
      <c r="AS29" s="119">
        <f>T29*T99*1.73*0.875/1000</f>
        <v>0</v>
      </c>
      <c r="AT29" s="119">
        <f t="shared" ref="AT29:BP29" si="8">U29*U99*1.73*0.875/1000</f>
        <v>0</v>
      </c>
      <c r="AU29" s="119">
        <f t="shared" si="8"/>
        <v>0</v>
      </c>
      <c r="AV29" s="119">
        <f t="shared" si="8"/>
        <v>0</v>
      </c>
      <c r="AW29" s="120">
        <f t="shared" si="8"/>
        <v>0</v>
      </c>
      <c r="AX29" s="119">
        <f t="shared" si="8"/>
        <v>0</v>
      </c>
      <c r="AY29" s="119">
        <f t="shared" si="8"/>
        <v>0</v>
      </c>
      <c r="AZ29" s="119">
        <f t="shared" si="8"/>
        <v>0</v>
      </c>
      <c r="BA29" s="119">
        <f t="shared" si="8"/>
        <v>0</v>
      </c>
      <c r="BB29" s="119">
        <f t="shared" si="8"/>
        <v>0</v>
      </c>
      <c r="BC29" s="120">
        <f t="shared" si="8"/>
        <v>0</v>
      </c>
      <c r="BD29" s="119">
        <f t="shared" si="8"/>
        <v>0</v>
      </c>
      <c r="BE29" s="119">
        <f t="shared" si="8"/>
        <v>0</v>
      </c>
      <c r="BF29" s="119">
        <f t="shared" si="8"/>
        <v>0</v>
      </c>
      <c r="BG29" s="119">
        <f t="shared" si="8"/>
        <v>0</v>
      </c>
      <c r="BH29" s="119">
        <f t="shared" si="8"/>
        <v>0</v>
      </c>
      <c r="BI29" s="119">
        <f t="shared" si="8"/>
        <v>0</v>
      </c>
      <c r="BJ29" s="119">
        <f t="shared" si="8"/>
        <v>0</v>
      </c>
      <c r="BK29" s="120">
        <f t="shared" si="8"/>
        <v>0</v>
      </c>
      <c r="BL29" s="119">
        <f t="shared" si="8"/>
        <v>0</v>
      </c>
      <c r="BM29" s="119">
        <f t="shared" si="8"/>
        <v>0</v>
      </c>
      <c r="BN29" s="119">
        <f t="shared" si="8"/>
        <v>0</v>
      </c>
      <c r="BO29" s="119">
        <f t="shared" si="8"/>
        <v>0</v>
      </c>
      <c r="BP29" s="119">
        <f t="shared" si="8"/>
        <v>0</v>
      </c>
      <c r="BQ29" s="121"/>
    </row>
    <row r="30">
      <c r="A30" s="145"/>
      <c r="B30" s="146"/>
      <c r="C30" s="124"/>
      <c r="D30" s="125"/>
      <c r="E30" s="126"/>
      <c r="F30" s="125"/>
      <c r="G30" s="127" t="s">
        <v>60</v>
      </c>
      <c r="H30" s="128"/>
      <c r="I30" s="127">
        <v>14</v>
      </c>
      <c r="J30" s="128"/>
      <c r="K30" s="127"/>
      <c r="L30" s="128"/>
      <c r="M30" s="127"/>
      <c r="N30" s="128"/>
      <c r="O30" s="127"/>
      <c r="P30" s="153" t="s">
        <v>68</v>
      </c>
      <c r="Q30" s="131" t="s">
        <v>78</v>
      </c>
      <c r="R30" s="132" t="s">
        <v>67</v>
      </c>
      <c r="S30" s="133">
        <v>5</v>
      </c>
      <c r="T30" s="161"/>
      <c r="U30" s="161"/>
      <c r="V30" s="161"/>
      <c r="W30" s="161"/>
      <c r="X30" s="161"/>
      <c r="Y30" s="161"/>
      <c r="Z30" s="161"/>
      <c r="AA30" s="161"/>
      <c r="AB30" s="161"/>
      <c r="AC30" s="161"/>
      <c r="AD30" s="164"/>
      <c r="AE30" s="161"/>
      <c r="AF30" s="161"/>
      <c r="AG30" s="161"/>
      <c r="AH30" s="161"/>
      <c r="AI30" s="161"/>
      <c r="AJ30" s="161"/>
      <c r="AK30" s="161"/>
      <c r="AL30" s="164"/>
      <c r="AM30" s="161"/>
      <c r="AN30" s="161"/>
      <c r="AO30" s="161"/>
      <c r="AP30" s="161"/>
      <c r="AQ30" s="164"/>
      <c r="AR30" s="165" t="s">
        <v>79</v>
      </c>
      <c r="AS30" s="119" t="e">
        <f>T30*1000/T99/1.73/0.875</f>
        <v>#DIV/0!</v>
      </c>
      <c r="AT30" s="119" t="e">
        <f t="shared" ref="AT30:BP30" si="9">U30*1000/U99/1.73/0.875</f>
        <v>#DIV/0!</v>
      </c>
      <c r="AU30" s="119" t="e">
        <f t="shared" si="9"/>
        <v>#DIV/0!</v>
      </c>
      <c r="AV30" s="119" t="e">
        <f t="shared" si="9"/>
        <v>#DIV/0!</v>
      </c>
      <c r="AW30" s="120" t="e">
        <f t="shared" si="9"/>
        <v>#DIV/0!</v>
      </c>
      <c r="AX30" s="119" t="e">
        <f t="shared" si="9"/>
        <v>#DIV/0!</v>
      </c>
      <c r="AY30" s="119" t="e">
        <f t="shared" si="9"/>
        <v>#DIV/0!</v>
      </c>
      <c r="AZ30" s="119" t="e">
        <f t="shared" si="9"/>
        <v>#DIV/0!</v>
      </c>
      <c r="BA30" s="119" t="e">
        <f t="shared" si="9"/>
        <v>#DIV/0!</v>
      </c>
      <c r="BB30" s="119" t="e">
        <f t="shared" si="9"/>
        <v>#DIV/0!</v>
      </c>
      <c r="BC30" s="120" t="e">
        <f t="shared" si="9"/>
        <v>#DIV/0!</v>
      </c>
      <c r="BD30" s="119" t="e">
        <f t="shared" si="9"/>
        <v>#DIV/0!</v>
      </c>
      <c r="BE30" s="119" t="e">
        <f t="shared" si="9"/>
        <v>#DIV/0!</v>
      </c>
      <c r="BF30" s="119" t="e">
        <f t="shared" si="9"/>
        <v>#DIV/0!</v>
      </c>
      <c r="BG30" s="119" t="e">
        <f t="shared" si="9"/>
        <v>#DIV/0!</v>
      </c>
      <c r="BH30" s="119" t="e">
        <f t="shared" si="9"/>
        <v>#DIV/0!</v>
      </c>
      <c r="BI30" s="119" t="e">
        <f t="shared" si="9"/>
        <v>#DIV/0!</v>
      </c>
      <c r="BJ30" s="119" t="e">
        <f t="shared" si="9"/>
        <v>#DIV/0!</v>
      </c>
      <c r="BK30" s="120" t="e">
        <f t="shared" si="9"/>
        <v>#DIV/0!</v>
      </c>
      <c r="BL30" s="119" t="e">
        <f t="shared" si="9"/>
        <v>#DIV/0!</v>
      </c>
      <c r="BM30" s="119" t="e">
        <f t="shared" si="9"/>
        <v>#DIV/0!</v>
      </c>
      <c r="BN30" s="119" t="e">
        <f t="shared" si="9"/>
        <v>#DIV/0!</v>
      </c>
      <c r="BO30" s="119" t="e">
        <f t="shared" si="9"/>
        <v>#DIV/0!</v>
      </c>
      <c r="BP30" s="119" t="e">
        <f t="shared" si="9"/>
        <v>#DIV/0!</v>
      </c>
      <c r="BQ30" s="121"/>
    </row>
    <row r="31">
      <c r="A31" s="145"/>
      <c r="B31" s="146"/>
      <c r="C31" s="124"/>
      <c r="D31" s="125"/>
      <c r="E31" s="126"/>
      <c r="F31" s="125"/>
      <c r="G31" s="127" t="s">
        <v>60</v>
      </c>
      <c r="H31" s="128"/>
      <c r="I31" s="127">
        <v>15</v>
      </c>
      <c r="J31" s="128"/>
      <c r="K31" s="127"/>
      <c r="L31" s="128"/>
      <c r="M31" s="127"/>
      <c r="N31" s="128"/>
      <c r="O31" s="127"/>
      <c r="P31" s="166" t="s">
        <v>68</v>
      </c>
      <c r="Q31" s="131"/>
      <c r="R31" s="132" t="s">
        <v>69</v>
      </c>
      <c r="S31" s="133">
        <v>5</v>
      </c>
      <c r="T31" s="161"/>
      <c r="U31" s="161"/>
      <c r="V31" s="161"/>
      <c r="W31" s="161"/>
      <c r="X31" s="161"/>
      <c r="Y31" s="161"/>
      <c r="Z31" s="161"/>
      <c r="AA31" s="161"/>
      <c r="AB31" s="162"/>
      <c r="AC31" s="162"/>
      <c r="AD31" s="163"/>
      <c r="AE31" s="162"/>
      <c r="AF31" s="162"/>
      <c r="AG31" s="162"/>
      <c r="AH31" s="162"/>
      <c r="AI31" s="162"/>
      <c r="AJ31" s="162"/>
      <c r="AK31" s="161"/>
      <c r="AL31" s="164"/>
      <c r="AM31" s="161"/>
      <c r="AN31" s="161"/>
      <c r="AO31" s="161"/>
      <c r="AP31" s="161"/>
      <c r="AQ31" s="164"/>
      <c r="AR31" s="165"/>
      <c r="AS31" s="143"/>
      <c r="AT31" s="143"/>
      <c r="AU31" s="143"/>
      <c r="AV31" s="143"/>
      <c r="AW31" s="144"/>
      <c r="AX31" s="143"/>
      <c r="AY31" s="143"/>
      <c r="AZ31" s="143"/>
      <c r="BA31" s="143"/>
      <c r="BB31" s="143"/>
      <c r="BC31" s="144"/>
      <c r="BD31" s="143"/>
      <c r="BE31" s="143"/>
      <c r="BF31" s="143"/>
      <c r="BG31" s="143"/>
      <c r="BH31" s="143"/>
      <c r="BI31" s="143"/>
      <c r="BJ31" s="143"/>
      <c r="BK31" s="144"/>
      <c r="BL31" s="143"/>
      <c r="BM31" s="143"/>
      <c r="BN31" s="143"/>
      <c r="BO31" s="143"/>
      <c r="BP31" s="143"/>
    </row>
    <row r="32">
      <c r="A32" s="167"/>
      <c r="B32" s="168"/>
      <c r="C32" s="169"/>
      <c r="D32" s="104"/>
      <c r="E32" s="170"/>
      <c r="F32" s="104"/>
      <c r="G32" s="105"/>
      <c r="H32" s="166"/>
      <c r="I32" s="105"/>
      <c r="J32" s="166"/>
      <c r="K32" s="105"/>
      <c r="L32" s="166"/>
      <c r="M32" s="105"/>
      <c r="N32" s="166"/>
      <c r="O32" s="105"/>
      <c r="P32" s="166"/>
      <c r="Q32" s="171"/>
      <c r="R32" s="113"/>
      <c r="S32" s="114"/>
      <c r="T32" s="172"/>
      <c r="U32" s="172"/>
      <c r="V32" s="172"/>
      <c r="W32" s="172"/>
      <c r="X32" s="172"/>
      <c r="Y32" s="172"/>
      <c r="Z32" s="172"/>
      <c r="AA32" s="172"/>
      <c r="AB32" s="173"/>
      <c r="AC32" s="173"/>
      <c r="AD32" s="174"/>
      <c r="AE32" s="173"/>
      <c r="AF32" s="173"/>
      <c r="AG32" s="173"/>
      <c r="AH32" s="173"/>
      <c r="AI32" s="173"/>
      <c r="AJ32" s="173"/>
      <c r="AK32" s="172"/>
      <c r="AL32" s="175"/>
      <c r="AM32" s="172"/>
      <c r="AN32" s="172"/>
      <c r="AO32" s="172"/>
      <c r="AP32" s="172"/>
      <c r="AQ32" s="175"/>
      <c r="AR32" s="62"/>
      <c r="AS32" s="143"/>
      <c r="AT32" s="143"/>
      <c r="AU32" s="143"/>
      <c r="AV32" s="143"/>
      <c r="AW32" s="144"/>
      <c r="AX32" s="143"/>
      <c r="AY32" s="143"/>
      <c r="AZ32" s="143"/>
      <c r="BA32" s="143"/>
      <c r="BB32" s="143"/>
      <c r="BC32" s="144"/>
      <c r="BD32" s="143"/>
      <c r="BE32" s="143"/>
      <c r="BF32" s="143"/>
      <c r="BG32" s="143"/>
      <c r="BH32" s="143"/>
      <c r="BI32" s="143"/>
      <c r="BJ32" s="143"/>
      <c r="BK32" s="144"/>
      <c r="BL32" s="143"/>
      <c r="BM32" s="143"/>
      <c r="BN32" s="143"/>
      <c r="BO32" s="143"/>
      <c r="BP32" s="143"/>
    </row>
    <row r="33">
      <c r="A33" s="145"/>
      <c r="B33" s="146"/>
      <c r="C33" s="124" t="s">
        <v>59</v>
      </c>
      <c r="D33" s="125"/>
      <c r="E33" s="126"/>
      <c r="F33" s="125"/>
      <c r="G33" s="127"/>
      <c r="H33" s="128"/>
      <c r="I33" s="127">
        <v>16</v>
      </c>
      <c r="J33" s="128"/>
      <c r="K33" s="127"/>
      <c r="L33" s="128"/>
      <c r="M33" s="127"/>
      <c r="N33" s="128"/>
      <c r="O33" s="127"/>
      <c r="P33" s="128" t="s">
        <v>72</v>
      </c>
      <c r="Q33" s="131"/>
      <c r="R33" s="132" t="s">
        <v>70</v>
      </c>
      <c r="S33" s="133">
        <v>80</v>
      </c>
      <c r="T33" s="164"/>
      <c r="U33" s="164"/>
      <c r="V33" s="164"/>
      <c r="W33" s="164"/>
      <c r="X33" s="164"/>
      <c r="Y33" s="164"/>
      <c r="Z33" s="164"/>
      <c r="AA33" s="164"/>
      <c r="AB33" s="163"/>
      <c r="AC33" s="163"/>
      <c r="AD33" s="163"/>
      <c r="AE33" s="163"/>
      <c r="AF33" s="163"/>
      <c r="AG33" s="163"/>
      <c r="AH33" s="163"/>
      <c r="AI33" s="163"/>
      <c r="AJ33" s="163"/>
      <c r="AK33" s="161"/>
      <c r="AL33" s="164"/>
      <c r="AM33" s="164"/>
      <c r="AN33" s="164"/>
      <c r="AO33" s="164"/>
      <c r="AP33" s="164"/>
      <c r="AQ33" s="164"/>
      <c r="AR33" s="62"/>
      <c r="AS33" s="119">
        <f>T33*T91*1.73*0.875/1000</f>
        <v>0</v>
      </c>
      <c r="AT33" s="119">
        <f t="shared" ref="AT33:BP33" si="10">U33*U91*1.73*0.875/1000</f>
        <v>0</v>
      </c>
      <c r="AU33" s="119">
        <f t="shared" si="10"/>
        <v>0</v>
      </c>
      <c r="AV33" s="119">
        <f t="shared" si="10"/>
        <v>0</v>
      </c>
      <c r="AW33" s="120">
        <f t="shared" si="10"/>
        <v>0</v>
      </c>
      <c r="AX33" s="119">
        <f t="shared" si="10"/>
        <v>0</v>
      </c>
      <c r="AY33" s="119">
        <f t="shared" si="10"/>
        <v>0</v>
      </c>
      <c r="AZ33" s="119">
        <f t="shared" si="10"/>
        <v>0</v>
      </c>
      <c r="BA33" s="119">
        <f t="shared" si="10"/>
        <v>0</v>
      </c>
      <c r="BB33" s="119">
        <f t="shared" si="10"/>
        <v>0</v>
      </c>
      <c r="BC33" s="120">
        <f t="shared" si="10"/>
        <v>0</v>
      </c>
      <c r="BD33" s="119">
        <f t="shared" si="10"/>
        <v>0</v>
      </c>
      <c r="BE33" s="119">
        <f t="shared" si="10"/>
        <v>0</v>
      </c>
      <c r="BF33" s="119">
        <f t="shared" si="10"/>
        <v>0</v>
      </c>
      <c r="BG33" s="119">
        <f t="shared" si="10"/>
        <v>0</v>
      </c>
      <c r="BH33" s="119">
        <f t="shared" si="10"/>
        <v>0</v>
      </c>
      <c r="BI33" s="119">
        <f t="shared" si="10"/>
        <v>0</v>
      </c>
      <c r="BJ33" s="119">
        <f t="shared" si="10"/>
        <v>0</v>
      </c>
      <c r="BK33" s="120">
        <f t="shared" si="10"/>
        <v>0</v>
      </c>
      <c r="BL33" s="119">
        <f t="shared" si="10"/>
        <v>0</v>
      </c>
      <c r="BM33" s="119">
        <f t="shared" si="10"/>
        <v>0</v>
      </c>
      <c r="BN33" s="119">
        <f t="shared" si="10"/>
        <v>0</v>
      </c>
      <c r="BO33" s="119">
        <f t="shared" si="10"/>
        <v>0</v>
      </c>
      <c r="BP33" s="119">
        <f t="shared" si="10"/>
        <v>0</v>
      </c>
      <c r="BQ33" s="121"/>
    </row>
    <row r="34">
      <c r="A34" s="145"/>
      <c r="B34" s="146"/>
      <c r="C34" s="124"/>
      <c r="D34" s="125"/>
      <c r="E34" s="126"/>
      <c r="F34" s="125"/>
      <c r="G34" s="127" t="s">
        <v>60</v>
      </c>
      <c r="H34" s="128"/>
      <c r="I34" s="127">
        <v>17</v>
      </c>
      <c r="J34" s="128"/>
      <c r="K34" s="127"/>
      <c r="L34" s="128"/>
      <c r="M34" s="127"/>
      <c r="N34" s="128"/>
      <c r="O34" s="127"/>
      <c r="P34" s="111" t="s">
        <v>68</v>
      </c>
      <c r="Q34" s="131" t="s">
        <v>80</v>
      </c>
      <c r="R34" s="132" t="s">
        <v>67</v>
      </c>
      <c r="S34" s="133">
        <v>5</v>
      </c>
      <c r="T34" s="164"/>
      <c r="U34" s="164"/>
      <c r="V34" s="164"/>
      <c r="W34" s="164"/>
      <c r="X34" s="164"/>
      <c r="Y34" s="164"/>
      <c r="Z34" s="164"/>
      <c r="AA34" s="164"/>
      <c r="AB34" s="163"/>
      <c r="AC34" s="163"/>
      <c r="AD34" s="163"/>
      <c r="AE34" s="163"/>
      <c r="AF34" s="163"/>
      <c r="AG34" s="163"/>
      <c r="AH34" s="163"/>
      <c r="AI34" s="163"/>
      <c r="AJ34" s="163"/>
      <c r="AK34" s="161"/>
      <c r="AL34" s="164"/>
      <c r="AM34" s="164"/>
      <c r="AN34" s="164"/>
      <c r="AO34" s="164"/>
      <c r="AP34" s="164"/>
      <c r="AQ34" s="164"/>
      <c r="AR34" s="62" t="s">
        <v>81</v>
      </c>
      <c r="AS34" s="119" t="e">
        <f>T34*1000/T92/1.73/0.875</f>
        <v>#DIV/0!</v>
      </c>
      <c r="AT34" s="119" t="e">
        <f t="shared" ref="AT34:BP34" si="11">U34*1000/U92/1.73/0.875</f>
        <v>#DIV/0!</v>
      </c>
      <c r="AU34" s="119" t="e">
        <f t="shared" si="11"/>
        <v>#DIV/0!</v>
      </c>
      <c r="AV34" s="119" t="e">
        <f t="shared" si="11"/>
        <v>#DIV/0!</v>
      </c>
      <c r="AW34" s="120" t="e">
        <f t="shared" si="11"/>
        <v>#DIV/0!</v>
      </c>
      <c r="AX34" s="119" t="e">
        <f t="shared" si="11"/>
        <v>#DIV/0!</v>
      </c>
      <c r="AY34" s="119" t="e">
        <f t="shared" si="11"/>
        <v>#DIV/0!</v>
      </c>
      <c r="AZ34" s="119" t="e">
        <f t="shared" si="11"/>
        <v>#DIV/0!</v>
      </c>
      <c r="BA34" s="119" t="e">
        <f t="shared" si="11"/>
        <v>#DIV/0!</v>
      </c>
      <c r="BB34" s="119" t="e">
        <f t="shared" si="11"/>
        <v>#DIV/0!</v>
      </c>
      <c r="BC34" s="120" t="e">
        <f t="shared" si="11"/>
        <v>#DIV/0!</v>
      </c>
      <c r="BD34" s="119" t="e">
        <f t="shared" si="11"/>
        <v>#DIV/0!</v>
      </c>
      <c r="BE34" s="119" t="e">
        <f t="shared" si="11"/>
        <v>#DIV/0!</v>
      </c>
      <c r="BF34" s="119" t="e">
        <f t="shared" si="11"/>
        <v>#DIV/0!</v>
      </c>
      <c r="BG34" s="119" t="e">
        <f t="shared" si="11"/>
        <v>#DIV/0!</v>
      </c>
      <c r="BH34" s="119" t="e">
        <f t="shared" si="11"/>
        <v>#DIV/0!</v>
      </c>
      <c r="BI34" s="119" t="e">
        <f t="shared" si="11"/>
        <v>#DIV/0!</v>
      </c>
      <c r="BJ34" s="119" t="e">
        <f t="shared" si="11"/>
        <v>#DIV/0!</v>
      </c>
      <c r="BK34" s="120" t="e">
        <f t="shared" si="11"/>
        <v>#DIV/0!</v>
      </c>
      <c r="BL34" s="119" t="e">
        <f t="shared" si="11"/>
        <v>#DIV/0!</v>
      </c>
      <c r="BM34" s="119" t="e">
        <f t="shared" si="11"/>
        <v>#DIV/0!</v>
      </c>
      <c r="BN34" s="119" t="e">
        <f t="shared" si="11"/>
        <v>#DIV/0!</v>
      </c>
      <c r="BO34" s="119" t="e">
        <f t="shared" si="11"/>
        <v>#DIV/0!</v>
      </c>
      <c r="BP34" s="119" t="e">
        <f t="shared" si="11"/>
        <v>#DIV/0!</v>
      </c>
      <c r="BQ34" s="121"/>
    </row>
    <row r="35">
      <c r="A35" s="145"/>
      <c r="B35" s="146"/>
      <c r="C35" s="124"/>
      <c r="D35" s="125" t="s">
        <v>60</v>
      </c>
      <c r="E35" s="126"/>
      <c r="F35" s="125"/>
      <c r="G35" s="127"/>
      <c r="H35" s="128"/>
      <c r="I35" s="127">
        <v>18</v>
      </c>
      <c r="J35" s="128"/>
      <c r="K35" s="127"/>
      <c r="L35" s="128"/>
      <c r="M35" s="127"/>
      <c r="N35" s="128"/>
      <c r="O35" s="127"/>
      <c r="P35" s="128" t="s">
        <v>72</v>
      </c>
      <c r="Q35" s="131"/>
      <c r="R35" s="132" t="s">
        <v>69</v>
      </c>
      <c r="S35" s="133">
        <v>5</v>
      </c>
      <c r="T35" s="164"/>
      <c r="U35" s="164"/>
      <c r="V35" s="164"/>
      <c r="W35" s="164"/>
      <c r="X35" s="164"/>
      <c r="Y35" s="164"/>
      <c r="Z35" s="164"/>
      <c r="AA35" s="164"/>
      <c r="AB35" s="163"/>
      <c r="AC35" s="163"/>
      <c r="AD35" s="163"/>
      <c r="AE35" s="163"/>
      <c r="AF35" s="163"/>
      <c r="AG35" s="163"/>
      <c r="AH35" s="163"/>
      <c r="AI35" s="163"/>
      <c r="AJ35" s="163"/>
      <c r="AK35" s="161"/>
      <c r="AL35" s="164"/>
      <c r="AM35" s="164"/>
      <c r="AN35" s="164"/>
      <c r="AO35" s="164"/>
      <c r="AP35" s="164"/>
      <c r="AQ35" s="164"/>
      <c r="AR35" s="62"/>
      <c r="AS35" s="143"/>
      <c r="AT35" s="143"/>
      <c r="AU35" s="143"/>
      <c r="AV35" s="143"/>
      <c r="AW35" s="144"/>
      <c r="AX35" s="143"/>
      <c r="AY35" s="143"/>
      <c r="AZ35" s="143"/>
      <c r="BA35" s="143"/>
      <c r="BB35" s="143"/>
      <c r="BC35" s="144"/>
      <c r="BD35" s="143"/>
      <c r="BE35" s="143"/>
      <c r="BF35" s="143"/>
      <c r="BG35" s="143"/>
      <c r="BH35" s="143"/>
      <c r="BI35" s="143"/>
      <c r="BJ35" s="143"/>
      <c r="BK35" s="144"/>
      <c r="BL35" s="143"/>
      <c r="BM35" s="143"/>
      <c r="BN35" s="143"/>
      <c r="BO35" s="143"/>
      <c r="BP35" s="143"/>
      <c r="BR35" s="176"/>
    </row>
    <row r="36">
      <c r="A36" s="145"/>
      <c r="B36" s="146"/>
      <c r="C36" s="124"/>
      <c r="D36" s="125"/>
      <c r="E36" s="126"/>
      <c r="F36" s="125"/>
      <c r="G36" s="127"/>
      <c r="H36" s="128"/>
      <c r="I36" s="127"/>
      <c r="J36" s="128"/>
      <c r="K36" s="127"/>
      <c r="L36" s="128"/>
      <c r="M36" s="127"/>
      <c r="N36" s="128"/>
      <c r="O36" s="127"/>
      <c r="P36" s="128"/>
      <c r="Q36" s="131"/>
      <c r="R36" s="132"/>
      <c r="S36" s="133"/>
      <c r="T36" s="134"/>
      <c r="U36" s="134"/>
      <c r="V36" s="134"/>
      <c r="W36" s="134"/>
      <c r="X36" s="134"/>
      <c r="Y36" s="134"/>
      <c r="Z36" s="134"/>
      <c r="AA36" s="134"/>
      <c r="AB36" s="141"/>
      <c r="AC36" s="141"/>
      <c r="AD36" s="142"/>
      <c r="AE36" s="141"/>
      <c r="AF36" s="141"/>
      <c r="AG36" s="141"/>
      <c r="AH36" s="141"/>
      <c r="AI36" s="141"/>
      <c r="AJ36" s="141"/>
      <c r="AK36" s="134"/>
      <c r="AL36" s="137"/>
      <c r="AM36" s="134"/>
      <c r="AN36" s="134"/>
      <c r="AO36" s="134"/>
      <c r="AP36" s="134"/>
      <c r="AQ36" s="137"/>
      <c r="AR36" s="62"/>
      <c r="AS36" s="143"/>
      <c r="AT36" s="143"/>
      <c r="AU36" s="143"/>
      <c r="AV36" s="143"/>
      <c r="AW36" s="144"/>
      <c r="AX36" s="143"/>
      <c r="AY36" s="143"/>
      <c r="AZ36" s="143"/>
      <c r="BA36" s="143"/>
      <c r="BB36" s="143"/>
      <c r="BC36" s="144"/>
      <c r="BD36" s="143"/>
      <c r="BE36" s="143"/>
      <c r="BF36" s="143"/>
      <c r="BG36" s="143"/>
      <c r="BH36" s="143"/>
      <c r="BI36" s="143"/>
      <c r="BJ36" s="143"/>
      <c r="BK36" s="144"/>
      <c r="BL36" s="143"/>
      <c r="BM36" s="143"/>
      <c r="BN36" s="143"/>
      <c r="BO36" s="143"/>
      <c r="BP36" s="143"/>
    </row>
    <row r="37">
      <c r="A37" s="145"/>
      <c r="B37" s="146"/>
      <c r="C37" s="124" t="s">
        <v>59</v>
      </c>
      <c r="D37" s="125"/>
      <c r="E37" s="126"/>
      <c r="F37" s="125"/>
      <c r="G37" s="127" t="s">
        <v>60</v>
      </c>
      <c r="H37" s="128"/>
      <c r="I37" s="127">
        <v>19</v>
      </c>
      <c r="J37" s="128"/>
      <c r="K37" s="127"/>
      <c r="L37" s="128"/>
      <c r="M37" s="127"/>
      <c r="N37" s="128"/>
      <c r="O37" s="127"/>
      <c r="P37" s="111" t="s">
        <v>82</v>
      </c>
      <c r="Q37" s="131"/>
      <c r="R37" s="132" t="s">
        <v>83</v>
      </c>
      <c r="S37" s="133">
        <v>80</v>
      </c>
      <c r="T37" s="164"/>
      <c r="U37" s="164"/>
      <c r="V37" s="164"/>
      <c r="W37" s="164"/>
      <c r="X37" s="164"/>
      <c r="Y37" s="164"/>
      <c r="Z37" s="164"/>
      <c r="AA37" s="164"/>
      <c r="AB37" s="163"/>
      <c r="AC37" s="163"/>
      <c r="AD37" s="163"/>
      <c r="AE37" s="163"/>
      <c r="AF37" s="163"/>
      <c r="AG37" s="163"/>
      <c r="AH37" s="163"/>
      <c r="AI37" s="163"/>
      <c r="AJ37" s="163"/>
      <c r="AK37" s="161"/>
      <c r="AL37" s="164"/>
      <c r="AM37" s="164"/>
      <c r="AN37" s="164"/>
      <c r="AO37" s="164"/>
      <c r="AP37" s="164"/>
      <c r="AQ37" s="164"/>
      <c r="AR37" s="62"/>
      <c r="AS37" s="119">
        <f>T37*T91*1.73*0.875/1000</f>
        <v>0</v>
      </c>
      <c r="AT37" s="119">
        <f t="shared" ref="AT37:BP37" si="12">U37*U91*1.73*0.875/1000</f>
        <v>0</v>
      </c>
      <c r="AU37" s="119">
        <f t="shared" si="12"/>
        <v>0</v>
      </c>
      <c r="AV37" s="119">
        <f t="shared" si="12"/>
        <v>0</v>
      </c>
      <c r="AW37" s="120">
        <f t="shared" si="12"/>
        <v>0</v>
      </c>
      <c r="AX37" s="119">
        <f t="shared" si="12"/>
        <v>0</v>
      </c>
      <c r="AY37" s="119">
        <f t="shared" si="12"/>
        <v>0</v>
      </c>
      <c r="AZ37" s="119">
        <f t="shared" si="12"/>
        <v>0</v>
      </c>
      <c r="BA37" s="119">
        <f t="shared" si="12"/>
        <v>0</v>
      </c>
      <c r="BB37" s="119">
        <f t="shared" si="12"/>
        <v>0</v>
      </c>
      <c r="BC37" s="120">
        <f t="shared" si="12"/>
        <v>0</v>
      </c>
      <c r="BD37" s="119">
        <f t="shared" si="12"/>
        <v>0</v>
      </c>
      <c r="BE37" s="119">
        <f t="shared" si="12"/>
        <v>0</v>
      </c>
      <c r="BF37" s="119">
        <f t="shared" si="12"/>
        <v>0</v>
      </c>
      <c r="BG37" s="119">
        <f t="shared" si="12"/>
        <v>0</v>
      </c>
      <c r="BH37" s="119">
        <f t="shared" si="12"/>
        <v>0</v>
      </c>
      <c r="BI37" s="119">
        <f t="shared" si="12"/>
        <v>0</v>
      </c>
      <c r="BJ37" s="119">
        <f t="shared" si="12"/>
        <v>0</v>
      </c>
      <c r="BK37" s="120">
        <f t="shared" si="12"/>
        <v>0</v>
      </c>
      <c r="BL37" s="119">
        <f t="shared" si="12"/>
        <v>0</v>
      </c>
      <c r="BM37" s="119">
        <f t="shared" si="12"/>
        <v>0</v>
      </c>
      <c r="BN37" s="119">
        <f t="shared" si="12"/>
        <v>0</v>
      </c>
      <c r="BO37" s="119">
        <f t="shared" si="12"/>
        <v>0</v>
      </c>
      <c r="BP37" s="119">
        <f t="shared" si="12"/>
        <v>0</v>
      </c>
      <c r="BQ37" s="121"/>
      <c r="BT37" s="177"/>
      <c r="BU37" s="177"/>
      <c r="BV37" s="178"/>
    </row>
    <row r="38">
      <c r="A38" s="145"/>
      <c r="B38" s="146"/>
      <c r="C38" s="124"/>
      <c r="D38" s="125"/>
      <c r="E38" s="126"/>
      <c r="F38" s="125"/>
      <c r="G38" s="127" t="s">
        <v>60</v>
      </c>
      <c r="H38" s="128"/>
      <c r="I38" s="127">
        <v>20</v>
      </c>
      <c r="J38" s="128"/>
      <c r="K38" s="127"/>
      <c r="L38" s="128"/>
      <c r="M38" s="127"/>
      <c r="N38" s="128"/>
      <c r="O38" s="127"/>
      <c r="P38" s="111" t="s">
        <v>68</v>
      </c>
      <c r="Q38" s="131" t="s">
        <v>84</v>
      </c>
      <c r="R38" s="132" t="s">
        <v>67</v>
      </c>
      <c r="S38" s="133">
        <v>5</v>
      </c>
      <c r="T38" s="164"/>
      <c r="U38" s="164"/>
      <c r="V38" s="164"/>
      <c r="W38" s="164"/>
      <c r="X38" s="164"/>
      <c r="Y38" s="164"/>
      <c r="Z38" s="164"/>
      <c r="AA38" s="164"/>
      <c r="AB38" s="163"/>
      <c r="AC38" s="163"/>
      <c r="AD38" s="163"/>
      <c r="AE38" s="163"/>
      <c r="AF38" s="163"/>
      <c r="AG38" s="163"/>
      <c r="AH38" s="163"/>
      <c r="AI38" s="163"/>
      <c r="AJ38" s="163"/>
      <c r="AK38" s="161"/>
      <c r="AL38" s="164"/>
      <c r="AM38" s="164"/>
      <c r="AN38" s="164"/>
      <c r="AO38" s="164"/>
      <c r="AP38" s="164"/>
      <c r="AQ38" s="164"/>
      <c r="AR38" s="62" t="s">
        <v>81</v>
      </c>
      <c r="AS38" s="119" t="e">
        <f>T38*1000/T92/1.73/0.875</f>
        <v>#DIV/0!</v>
      </c>
      <c r="AT38" s="119" t="e">
        <f t="shared" ref="AT38:BP38" si="13">U38*1000/U92/1.73/0.875</f>
        <v>#DIV/0!</v>
      </c>
      <c r="AU38" s="119" t="e">
        <f t="shared" si="13"/>
        <v>#DIV/0!</v>
      </c>
      <c r="AV38" s="119" t="e">
        <f t="shared" si="13"/>
        <v>#DIV/0!</v>
      </c>
      <c r="AW38" s="120" t="e">
        <f t="shared" si="13"/>
        <v>#DIV/0!</v>
      </c>
      <c r="AX38" s="119" t="e">
        <f t="shared" si="13"/>
        <v>#DIV/0!</v>
      </c>
      <c r="AY38" s="119" t="e">
        <f t="shared" si="13"/>
        <v>#DIV/0!</v>
      </c>
      <c r="AZ38" s="119" t="e">
        <f t="shared" si="13"/>
        <v>#DIV/0!</v>
      </c>
      <c r="BA38" s="119" t="e">
        <f t="shared" si="13"/>
        <v>#DIV/0!</v>
      </c>
      <c r="BB38" s="119" t="e">
        <f t="shared" si="13"/>
        <v>#DIV/0!</v>
      </c>
      <c r="BC38" s="120" t="e">
        <f t="shared" si="13"/>
        <v>#DIV/0!</v>
      </c>
      <c r="BD38" s="119" t="e">
        <f t="shared" si="13"/>
        <v>#DIV/0!</v>
      </c>
      <c r="BE38" s="119" t="e">
        <f t="shared" si="13"/>
        <v>#DIV/0!</v>
      </c>
      <c r="BF38" s="119" t="e">
        <f t="shared" si="13"/>
        <v>#DIV/0!</v>
      </c>
      <c r="BG38" s="119" t="e">
        <f t="shared" si="13"/>
        <v>#DIV/0!</v>
      </c>
      <c r="BH38" s="119" t="e">
        <f t="shared" si="13"/>
        <v>#DIV/0!</v>
      </c>
      <c r="BI38" s="119" t="e">
        <f t="shared" si="13"/>
        <v>#DIV/0!</v>
      </c>
      <c r="BJ38" s="119" t="e">
        <f t="shared" si="13"/>
        <v>#DIV/0!</v>
      </c>
      <c r="BK38" s="120" t="e">
        <f t="shared" si="13"/>
        <v>#DIV/0!</v>
      </c>
      <c r="BL38" s="119" t="e">
        <f t="shared" si="13"/>
        <v>#DIV/0!</v>
      </c>
      <c r="BM38" s="119" t="e">
        <f t="shared" si="13"/>
        <v>#DIV/0!</v>
      </c>
      <c r="BN38" s="119" t="e">
        <f t="shared" si="13"/>
        <v>#DIV/0!</v>
      </c>
      <c r="BO38" s="119" t="e">
        <f t="shared" si="13"/>
        <v>#DIV/0!</v>
      </c>
      <c r="BP38" s="119" t="e">
        <f t="shared" si="13"/>
        <v>#DIV/0!</v>
      </c>
      <c r="BQ38" s="121"/>
    </row>
    <row r="39">
      <c r="A39" s="145"/>
      <c r="B39" s="146"/>
      <c r="C39" s="124"/>
      <c r="D39" s="125"/>
      <c r="E39" s="126"/>
      <c r="F39" s="125"/>
      <c r="G39" s="127" t="s">
        <v>60</v>
      </c>
      <c r="H39" s="128"/>
      <c r="I39" s="127">
        <v>21</v>
      </c>
      <c r="J39" s="128"/>
      <c r="K39" s="127"/>
      <c r="L39" s="128"/>
      <c r="M39" s="127"/>
      <c r="N39" s="128"/>
      <c r="O39" s="127"/>
      <c r="P39" s="111" t="s">
        <v>68</v>
      </c>
      <c r="Q39" s="131"/>
      <c r="R39" s="132" t="s">
        <v>69</v>
      </c>
      <c r="S39" s="133">
        <v>5</v>
      </c>
      <c r="T39" s="164"/>
      <c r="U39" s="164"/>
      <c r="V39" s="164"/>
      <c r="W39" s="164"/>
      <c r="X39" s="164"/>
      <c r="Y39" s="164"/>
      <c r="Z39" s="164"/>
      <c r="AA39" s="164"/>
      <c r="AB39" s="163"/>
      <c r="AC39" s="163"/>
      <c r="AD39" s="163"/>
      <c r="AE39" s="163"/>
      <c r="AF39" s="163"/>
      <c r="AG39" s="163"/>
      <c r="AH39" s="163"/>
      <c r="AI39" s="163"/>
      <c r="AJ39" s="163"/>
      <c r="AK39" s="161"/>
      <c r="AL39" s="164"/>
      <c r="AM39" s="164"/>
      <c r="AN39" s="164"/>
      <c r="AO39" s="164"/>
      <c r="AP39" s="164"/>
      <c r="AQ39" s="164"/>
      <c r="AR39" s="62"/>
      <c r="AS39" s="179">
        <f t="shared" ref="AS39:BP39" si="14">AS13+AS17+AS21+AS25+AS29+AS33+AS37</f>
        <v>0</v>
      </c>
      <c r="AT39" s="180">
        <f t="shared" si="14"/>
        <v>0</v>
      </c>
      <c r="AU39" s="181">
        <f t="shared" si="14"/>
        <v>0</v>
      </c>
      <c r="AV39" s="179">
        <f t="shared" si="14"/>
        <v>0</v>
      </c>
      <c r="AW39" s="182">
        <f t="shared" si="14"/>
        <v>0</v>
      </c>
      <c r="AX39" s="181">
        <f t="shared" si="14"/>
        <v>0</v>
      </c>
      <c r="AY39" s="179">
        <f t="shared" si="14"/>
        <v>0</v>
      </c>
      <c r="AZ39" s="180">
        <f t="shared" si="14"/>
        <v>0</v>
      </c>
      <c r="BA39" s="181">
        <f t="shared" si="14"/>
        <v>0</v>
      </c>
      <c r="BB39" s="179">
        <f t="shared" si="14"/>
        <v>0</v>
      </c>
      <c r="BC39" s="182">
        <f t="shared" si="14"/>
        <v>0</v>
      </c>
      <c r="BD39" s="181">
        <f t="shared" si="14"/>
        <v>0</v>
      </c>
      <c r="BE39" s="179">
        <f t="shared" si="14"/>
        <v>0</v>
      </c>
      <c r="BF39" s="180">
        <f t="shared" si="14"/>
        <v>0</v>
      </c>
      <c r="BG39" s="181">
        <f t="shared" si="14"/>
        <v>0</v>
      </c>
      <c r="BH39" s="179">
        <f t="shared" si="14"/>
        <v>0</v>
      </c>
      <c r="BI39" s="180">
        <f t="shared" si="14"/>
        <v>0</v>
      </c>
      <c r="BJ39" s="181">
        <f t="shared" si="14"/>
        <v>0</v>
      </c>
      <c r="BK39" s="183">
        <f t="shared" si="14"/>
        <v>0</v>
      </c>
      <c r="BL39" s="179">
        <f t="shared" si="14"/>
        <v>0</v>
      </c>
      <c r="BM39" s="180">
        <f t="shared" si="14"/>
        <v>0</v>
      </c>
      <c r="BN39" s="181">
        <f t="shared" si="14"/>
        <v>0</v>
      </c>
      <c r="BO39" s="181">
        <f t="shared" si="14"/>
        <v>0</v>
      </c>
      <c r="BP39" s="179">
        <f t="shared" si="14"/>
        <v>0</v>
      </c>
      <c r="BQ39" s="19" t="s">
        <v>85</v>
      </c>
    </row>
    <row r="40">
      <c r="A40" s="145"/>
      <c r="B40" s="146"/>
      <c r="C40" s="124"/>
      <c r="D40" s="125"/>
      <c r="E40" s="126"/>
      <c r="F40" s="125"/>
      <c r="G40" s="127"/>
      <c r="H40" s="128"/>
      <c r="I40" s="127"/>
      <c r="J40" s="128"/>
      <c r="K40" s="127"/>
      <c r="L40" s="128"/>
      <c r="M40" s="127"/>
      <c r="N40" s="128"/>
      <c r="O40" s="127"/>
      <c r="P40" s="128"/>
      <c r="Q40" s="131"/>
      <c r="R40" s="132"/>
      <c r="S40" s="133"/>
      <c r="T40" s="134"/>
      <c r="U40" s="134"/>
      <c r="V40" s="134"/>
      <c r="W40" s="134"/>
      <c r="X40" s="134"/>
      <c r="Y40" s="134"/>
      <c r="Z40" s="134"/>
      <c r="AA40" s="134"/>
      <c r="AB40" s="141"/>
      <c r="AC40" s="141"/>
      <c r="AD40" s="142"/>
      <c r="AE40" s="141"/>
      <c r="AF40" s="141"/>
      <c r="AG40" s="141"/>
      <c r="AH40" s="141"/>
      <c r="AI40" s="141"/>
      <c r="AJ40" s="141"/>
      <c r="AK40" s="134"/>
      <c r="AL40" s="137"/>
      <c r="AM40" s="134"/>
      <c r="AN40" s="134"/>
      <c r="AO40" s="134"/>
      <c r="AP40" s="134"/>
      <c r="AQ40" s="137"/>
      <c r="AR40" s="62"/>
      <c r="AS40" s="143"/>
      <c r="AT40" s="143"/>
      <c r="AU40" s="143"/>
      <c r="AV40" s="143"/>
      <c r="AW40" s="144"/>
      <c r="AX40" s="143"/>
      <c r="AY40" s="143"/>
      <c r="AZ40" s="143"/>
      <c r="BA40" s="143"/>
      <c r="BB40" s="143"/>
      <c r="BC40" s="144"/>
      <c r="BD40" s="143"/>
      <c r="BE40" s="143"/>
      <c r="BF40" s="143"/>
      <c r="BG40" s="143"/>
      <c r="BH40" s="143"/>
      <c r="BI40" s="143"/>
      <c r="BJ40" s="143"/>
      <c r="BK40" s="144"/>
      <c r="BL40" s="143"/>
      <c r="BM40" s="143"/>
      <c r="BN40" s="143"/>
      <c r="BO40" s="143"/>
      <c r="BP40" s="143"/>
    </row>
    <row r="41">
      <c r="A41" s="145"/>
      <c r="B41" s="146"/>
      <c r="C41" s="124" t="s">
        <v>59</v>
      </c>
      <c r="D41" s="125"/>
      <c r="E41" s="126"/>
      <c r="F41" s="125" t="s">
        <v>59</v>
      </c>
      <c r="G41" s="127" t="s">
        <v>60</v>
      </c>
      <c r="H41" s="128"/>
      <c r="I41" s="127">
        <v>22</v>
      </c>
      <c r="J41" s="128"/>
      <c r="K41" s="127"/>
      <c r="L41" s="128"/>
      <c r="M41" s="127"/>
      <c r="N41" s="128"/>
      <c r="O41" s="127"/>
      <c r="P41" s="111" t="s">
        <v>82</v>
      </c>
      <c r="Q41" s="131"/>
      <c r="R41" s="132" t="s">
        <v>76</v>
      </c>
      <c r="S41" s="133">
        <v>400</v>
      </c>
      <c r="T41" s="164"/>
      <c r="U41" s="164"/>
      <c r="V41" s="164"/>
      <c r="W41" s="164"/>
      <c r="X41" s="164"/>
      <c r="Y41" s="164"/>
      <c r="Z41" s="164"/>
      <c r="AA41" s="164"/>
      <c r="AB41" s="163"/>
      <c r="AC41" s="163"/>
      <c r="AD41" s="163"/>
      <c r="AE41" s="163"/>
      <c r="AF41" s="163"/>
      <c r="AG41" s="163"/>
      <c r="AH41" s="163"/>
      <c r="AI41" s="163"/>
      <c r="AJ41" s="163"/>
      <c r="AK41" s="161"/>
      <c r="AL41" s="164"/>
      <c r="AM41" s="164"/>
      <c r="AN41" s="164"/>
      <c r="AO41" s="164"/>
      <c r="AP41" s="164"/>
      <c r="AQ41" s="164"/>
      <c r="AR41" s="62" t="s">
        <v>79</v>
      </c>
      <c r="AS41" s="184">
        <f>T41*T95*1.73*0.875/1000</f>
        <v>0</v>
      </c>
      <c r="AT41" s="184">
        <f t="shared" ref="AT41:BP41" si="15">U41*U95*1.73*0.875/1000</f>
        <v>0</v>
      </c>
      <c r="AU41" s="184">
        <f t="shared" si="15"/>
        <v>0</v>
      </c>
      <c r="AV41" s="184">
        <f t="shared" si="15"/>
        <v>0</v>
      </c>
      <c r="AW41" s="185">
        <f t="shared" si="15"/>
        <v>0</v>
      </c>
      <c r="AX41" s="184">
        <f t="shared" si="15"/>
        <v>0</v>
      </c>
      <c r="AY41" s="184">
        <f t="shared" si="15"/>
        <v>0</v>
      </c>
      <c r="AZ41" s="184">
        <f t="shared" si="15"/>
        <v>0</v>
      </c>
      <c r="BA41" s="184">
        <f t="shared" si="15"/>
        <v>0</v>
      </c>
      <c r="BB41" s="184">
        <f t="shared" si="15"/>
        <v>0</v>
      </c>
      <c r="BC41" s="185">
        <f t="shared" si="15"/>
        <v>0</v>
      </c>
      <c r="BD41" s="184">
        <f t="shared" si="15"/>
        <v>0</v>
      </c>
      <c r="BE41" s="184">
        <f t="shared" si="15"/>
        <v>0</v>
      </c>
      <c r="BF41" s="184">
        <f t="shared" si="15"/>
        <v>0</v>
      </c>
      <c r="BG41" s="184">
        <f t="shared" si="15"/>
        <v>0</v>
      </c>
      <c r="BH41" s="184">
        <f t="shared" si="15"/>
        <v>0</v>
      </c>
      <c r="BI41" s="184">
        <f t="shared" si="15"/>
        <v>0</v>
      </c>
      <c r="BJ41" s="184">
        <f t="shared" si="15"/>
        <v>0</v>
      </c>
      <c r="BK41" s="185">
        <f t="shared" si="15"/>
        <v>0</v>
      </c>
      <c r="BL41" s="184">
        <f t="shared" si="15"/>
        <v>0</v>
      </c>
      <c r="BM41" s="184">
        <f t="shared" si="15"/>
        <v>0</v>
      </c>
      <c r="BN41" s="184">
        <f t="shared" si="15"/>
        <v>0</v>
      </c>
      <c r="BO41" s="184">
        <f t="shared" si="15"/>
        <v>0</v>
      </c>
      <c r="BP41" s="184">
        <f t="shared" si="15"/>
        <v>0</v>
      </c>
      <c r="BQ41" s="2" t="s">
        <v>86</v>
      </c>
    </row>
    <row r="42">
      <c r="A42" s="145"/>
      <c r="B42" s="146"/>
      <c r="C42" s="124"/>
      <c r="D42" s="125"/>
      <c r="E42" s="126"/>
      <c r="F42" s="125"/>
      <c r="G42" s="127" t="s">
        <v>60</v>
      </c>
      <c r="H42" s="128"/>
      <c r="I42" s="127">
        <v>23</v>
      </c>
      <c r="J42" s="128"/>
      <c r="K42" s="127"/>
      <c r="L42" s="128"/>
      <c r="M42" s="127"/>
      <c r="N42" s="128"/>
      <c r="O42" s="127"/>
      <c r="P42" s="111" t="s">
        <v>68</v>
      </c>
      <c r="Q42" s="131">
        <v>10</v>
      </c>
      <c r="R42" s="132" t="s">
        <v>67</v>
      </c>
      <c r="S42" s="133">
        <v>2</v>
      </c>
      <c r="T42" s="164"/>
      <c r="U42" s="164"/>
      <c r="V42" s="164"/>
      <c r="W42" s="164"/>
      <c r="X42" s="164"/>
      <c r="Y42" s="164"/>
      <c r="Z42" s="164"/>
      <c r="AA42" s="164"/>
      <c r="AB42" s="186"/>
      <c r="AC42" s="186"/>
      <c r="AD42" s="186"/>
      <c r="AE42" s="186"/>
      <c r="AF42" s="186"/>
      <c r="AG42" s="186"/>
      <c r="AH42" s="186"/>
      <c r="AI42" s="186"/>
      <c r="AJ42" s="186"/>
      <c r="AK42" s="161"/>
      <c r="AL42" s="164"/>
      <c r="AM42" s="164"/>
      <c r="AN42" s="164"/>
      <c r="AO42" s="164"/>
      <c r="AP42" s="164"/>
      <c r="AQ42" s="164"/>
      <c r="AR42" s="62"/>
      <c r="AS42" s="187" t="e">
        <f>T42*1000/T95/1.73/0.875</f>
        <v>#DIV/0!</v>
      </c>
      <c r="AT42" s="187" t="e">
        <f t="shared" ref="AT42:BP42" si="16">U42*1000/U95/1.73/0.875</f>
        <v>#DIV/0!</v>
      </c>
      <c r="AU42" s="187" t="e">
        <f t="shared" si="16"/>
        <v>#DIV/0!</v>
      </c>
      <c r="AV42" s="187" t="e">
        <f t="shared" si="16"/>
        <v>#DIV/0!</v>
      </c>
      <c r="AW42" s="188" t="e">
        <f t="shared" si="16"/>
        <v>#DIV/0!</v>
      </c>
      <c r="AX42" s="187" t="e">
        <f t="shared" si="16"/>
        <v>#DIV/0!</v>
      </c>
      <c r="AY42" s="187" t="e">
        <f t="shared" si="16"/>
        <v>#DIV/0!</v>
      </c>
      <c r="AZ42" s="187" t="e">
        <f t="shared" si="16"/>
        <v>#DIV/0!</v>
      </c>
      <c r="BA42" s="187" t="e">
        <f t="shared" si="16"/>
        <v>#DIV/0!</v>
      </c>
      <c r="BB42" s="187" t="e">
        <f t="shared" si="16"/>
        <v>#DIV/0!</v>
      </c>
      <c r="BC42" s="188" t="e">
        <f t="shared" si="16"/>
        <v>#DIV/0!</v>
      </c>
      <c r="BD42" s="187" t="e">
        <f t="shared" si="16"/>
        <v>#DIV/0!</v>
      </c>
      <c r="BE42" s="187" t="e">
        <f t="shared" si="16"/>
        <v>#DIV/0!</v>
      </c>
      <c r="BF42" s="187" t="e">
        <f t="shared" si="16"/>
        <v>#DIV/0!</v>
      </c>
      <c r="BG42" s="187" t="e">
        <f t="shared" si="16"/>
        <v>#DIV/0!</v>
      </c>
      <c r="BH42" s="187" t="e">
        <f t="shared" si="16"/>
        <v>#DIV/0!</v>
      </c>
      <c r="BI42" s="187" t="e">
        <f t="shared" si="16"/>
        <v>#DIV/0!</v>
      </c>
      <c r="BJ42" s="187" t="e">
        <f t="shared" si="16"/>
        <v>#DIV/0!</v>
      </c>
      <c r="BK42" s="188" t="e">
        <f t="shared" si="16"/>
        <v>#DIV/0!</v>
      </c>
      <c r="BL42" s="187" t="e">
        <f t="shared" si="16"/>
        <v>#DIV/0!</v>
      </c>
      <c r="BM42" s="187" t="e">
        <f t="shared" si="16"/>
        <v>#DIV/0!</v>
      </c>
      <c r="BN42" s="187" t="e">
        <f t="shared" si="16"/>
        <v>#DIV/0!</v>
      </c>
      <c r="BO42" s="187" t="e">
        <f t="shared" si="16"/>
        <v>#DIV/0!</v>
      </c>
      <c r="BP42" s="187" t="e">
        <f t="shared" si="16"/>
        <v>#DIV/0!</v>
      </c>
      <c r="BQ42" s="189"/>
    </row>
    <row r="43">
      <c r="A43" s="145"/>
      <c r="B43" s="146"/>
      <c r="C43" s="124"/>
      <c r="D43" s="125" t="s">
        <v>60</v>
      </c>
      <c r="E43" s="126"/>
      <c r="F43" s="125"/>
      <c r="G43" s="127"/>
      <c r="H43" s="128"/>
      <c r="I43" s="127">
        <v>24</v>
      </c>
      <c r="J43" s="128"/>
      <c r="K43" s="127"/>
      <c r="L43" s="128"/>
      <c r="M43" s="127"/>
      <c r="N43" s="128"/>
      <c r="O43" s="127"/>
      <c r="P43" s="190" t="s">
        <v>72</v>
      </c>
      <c r="Q43" s="131"/>
      <c r="R43" s="132" t="s">
        <v>69</v>
      </c>
      <c r="S43" s="133"/>
      <c r="T43" s="164"/>
      <c r="U43" s="164"/>
      <c r="V43" s="164"/>
      <c r="W43" s="164"/>
      <c r="X43" s="164"/>
      <c r="Y43" s="164"/>
      <c r="Z43" s="164"/>
      <c r="AA43" s="164"/>
      <c r="AB43" s="163"/>
      <c r="AC43" s="163"/>
      <c r="AD43" s="163"/>
      <c r="AE43" s="163"/>
      <c r="AF43" s="163"/>
      <c r="AG43" s="163"/>
      <c r="AH43" s="163"/>
      <c r="AI43" s="163"/>
      <c r="AJ43" s="163"/>
      <c r="AK43" s="161"/>
      <c r="AL43" s="164"/>
      <c r="AM43" s="164"/>
      <c r="AN43" s="164"/>
      <c r="AO43" s="164"/>
      <c r="AP43" s="164"/>
      <c r="AQ43" s="164"/>
      <c r="AR43" s="62"/>
      <c r="AS43" s="143"/>
      <c r="AT43" s="143"/>
      <c r="AU43" s="143" t="s">
        <v>87</v>
      </c>
      <c r="AV43" s="143"/>
      <c r="AW43" s="144"/>
      <c r="AX43" s="143" t="s">
        <v>87</v>
      </c>
      <c r="AY43" s="143"/>
      <c r="AZ43" s="143"/>
      <c r="BA43" s="143" t="s">
        <v>87</v>
      </c>
      <c r="BB43" s="143"/>
      <c r="BC43" s="144"/>
      <c r="BD43" s="143" t="s">
        <v>87</v>
      </c>
      <c r="BE43" s="143"/>
      <c r="BF43" s="143"/>
      <c r="BG43" s="143" t="s">
        <v>87</v>
      </c>
      <c r="BH43" s="143"/>
      <c r="BI43" s="143"/>
      <c r="BJ43" s="143" t="s">
        <v>87</v>
      </c>
      <c r="BK43" s="144" t="s">
        <v>87</v>
      </c>
      <c r="BL43" s="143"/>
      <c r="BM43" s="143"/>
      <c r="BN43" s="143" t="s">
        <v>87</v>
      </c>
      <c r="BO43" s="143" t="s">
        <v>87</v>
      </c>
      <c r="BP43" s="143"/>
    </row>
    <row r="44">
      <c r="A44" s="145"/>
      <c r="B44" s="146"/>
      <c r="C44" s="124"/>
      <c r="D44" s="125"/>
      <c r="E44" s="126"/>
      <c r="F44" s="125" t="s">
        <v>59</v>
      </c>
      <c r="G44" s="127" t="s">
        <v>60</v>
      </c>
      <c r="H44" s="128"/>
      <c r="I44" s="127">
        <v>25</v>
      </c>
      <c r="J44" s="128"/>
      <c r="K44" s="127"/>
      <c r="L44" s="128"/>
      <c r="M44" s="127"/>
      <c r="N44" s="128"/>
      <c r="O44" s="127"/>
      <c r="P44" s="111" t="s">
        <v>68</v>
      </c>
      <c r="Q44" s="131" t="s">
        <v>88</v>
      </c>
      <c r="R44" s="132" t="s">
        <v>89</v>
      </c>
      <c r="S44" s="133">
        <v>120</v>
      </c>
      <c r="T44" s="164"/>
      <c r="U44" s="164"/>
      <c r="V44" s="164"/>
      <c r="W44" s="164"/>
      <c r="X44" s="164"/>
      <c r="Y44" s="164"/>
      <c r="Z44" s="164"/>
      <c r="AA44" s="164"/>
      <c r="AB44" s="164"/>
      <c r="AC44" s="164"/>
      <c r="AD44" s="164"/>
      <c r="AE44" s="164"/>
      <c r="AF44" s="164"/>
      <c r="AG44" s="164"/>
      <c r="AH44" s="164"/>
      <c r="AI44" s="164"/>
      <c r="AJ44" s="164"/>
      <c r="AK44" s="161"/>
      <c r="AL44" s="164"/>
      <c r="AM44" s="164"/>
      <c r="AN44" s="164"/>
      <c r="AO44" s="164"/>
      <c r="AP44" s="164"/>
      <c r="AQ44" s="164"/>
      <c r="AR44" s="62"/>
      <c r="AS44" s="184">
        <f>T44*T93*1.73*0.875/1000</f>
        <v>0</v>
      </c>
      <c r="AT44" s="184">
        <f t="shared" ref="AT44:BP44" si="17">U44*U93*1.73*0.875/1000</f>
        <v>0</v>
      </c>
      <c r="AU44" s="184">
        <f t="shared" si="17"/>
        <v>0</v>
      </c>
      <c r="AV44" s="184">
        <f t="shared" si="17"/>
        <v>0</v>
      </c>
      <c r="AW44" s="185">
        <f t="shared" si="17"/>
        <v>0</v>
      </c>
      <c r="AX44" s="184">
        <f t="shared" si="17"/>
        <v>0</v>
      </c>
      <c r="AY44" s="184">
        <f t="shared" si="17"/>
        <v>0</v>
      </c>
      <c r="AZ44" s="184">
        <f t="shared" si="17"/>
        <v>0</v>
      </c>
      <c r="BA44" s="184">
        <f t="shared" si="17"/>
        <v>0</v>
      </c>
      <c r="BB44" s="184">
        <f t="shared" si="17"/>
        <v>0</v>
      </c>
      <c r="BC44" s="185">
        <f t="shared" si="17"/>
        <v>0</v>
      </c>
      <c r="BD44" s="184">
        <f t="shared" si="17"/>
        <v>0</v>
      </c>
      <c r="BE44" s="184">
        <f t="shared" si="17"/>
        <v>0</v>
      </c>
      <c r="BF44" s="184">
        <f t="shared" si="17"/>
        <v>0</v>
      </c>
      <c r="BG44" s="184">
        <f t="shared" si="17"/>
        <v>0</v>
      </c>
      <c r="BH44" s="184">
        <f t="shared" si="17"/>
        <v>0</v>
      </c>
      <c r="BI44" s="184">
        <f t="shared" si="17"/>
        <v>0</v>
      </c>
      <c r="BJ44" s="184">
        <f t="shared" si="17"/>
        <v>0</v>
      </c>
      <c r="BK44" s="185">
        <f t="shared" si="17"/>
        <v>0</v>
      </c>
      <c r="BL44" s="184">
        <f t="shared" si="17"/>
        <v>0</v>
      </c>
      <c r="BM44" s="184">
        <f t="shared" si="17"/>
        <v>0</v>
      </c>
      <c r="BN44" s="184">
        <f t="shared" si="17"/>
        <v>0</v>
      </c>
      <c r="BO44" s="184">
        <f t="shared" si="17"/>
        <v>0</v>
      </c>
      <c r="BP44" s="184">
        <f t="shared" si="17"/>
        <v>0</v>
      </c>
      <c r="BQ44" s="2" t="s">
        <v>90</v>
      </c>
      <c r="BR44" s="191">
        <f>AS41+AS44</f>
        <v>0</v>
      </c>
      <c r="BS44" s="191">
        <f>AT41+AT44</f>
        <v>0</v>
      </c>
      <c r="BT44" s="191">
        <f>AU41+AU44</f>
        <v>0</v>
      </c>
      <c r="BU44" s="3" t="s">
        <v>91</v>
      </c>
    </row>
    <row r="45">
      <c r="A45" s="145"/>
      <c r="B45" s="146"/>
      <c r="C45" s="124"/>
      <c r="D45" s="125"/>
      <c r="E45" s="126"/>
      <c r="F45" s="125"/>
      <c r="G45" s="127" t="s">
        <v>60</v>
      </c>
      <c r="H45" s="128"/>
      <c r="I45" s="127">
        <v>26</v>
      </c>
      <c r="J45" s="128"/>
      <c r="K45" s="127"/>
      <c r="L45" s="128"/>
      <c r="M45" s="127"/>
      <c r="N45" s="128"/>
      <c r="O45" s="127"/>
      <c r="P45" s="111" t="s">
        <v>68</v>
      </c>
      <c r="Q45" s="131">
        <v>35</v>
      </c>
      <c r="R45" s="132" t="s">
        <v>67</v>
      </c>
      <c r="S45" s="133">
        <v>2</v>
      </c>
      <c r="T45" s="163"/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2"/>
      <c r="AL45" s="163"/>
      <c r="AM45" s="163"/>
      <c r="AN45" s="163"/>
      <c r="AO45" s="163"/>
      <c r="AP45" s="163"/>
      <c r="AQ45" s="163"/>
      <c r="AR45" s="62"/>
      <c r="AS45" s="187" t="e">
        <f>T45*1000/T93/1.73/0.875</f>
        <v>#DIV/0!</v>
      </c>
      <c r="AT45" s="187" t="e">
        <f t="shared" ref="AT45:BP45" si="18">U45*1000/U93/1.73/0.875</f>
        <v>#DIV/0!</v>
      </c>
      <c r="AU45" s="187" t="e">
        <f t="shared" si="18"/>
        <v>#DIV/0!</v>
      </c>
      <c r="AV45" s="187" t="e">
        <f t="shared" si="18"/>
        <v>#DIV/0!</v>
      </c>
      <c r="AW45" s="188" t="e">
        <f t="shared" si="18"/>
        <v>#DIV/0!</v>
      </c>
      <c r="AX45" s="187" t="e">
        <f t="shared" si="18"/>
        <v>#DIV/0!</v>
      </c>
      <c r="AY45" s="187" t="e">
        <f t="shared" si="18"/>
        <v>#DIV/0!</v>
      </c>
      <c r="AZ45" s="187" t="e">
        <f t="shared" si="18"/>
        <v>#DIV/0!</v>
      </c>
      <c r="BA45" s="187" t="e">
        <f t="shared" si="18"/>
        <v>#DIV/0!</v>
      </c>
      <c r="BB45" s="187" t="e">
        <f t="shared" si="18"/>
        <v>#DIV/0!</v>
      </c>
      <c r="BC45" s="188" t="e">
        <f t="shared" si="18"/>
        <v>#DIV/0!</v>
      </c>
      <c r="BD45" s="187" t="e">
        <f t="shared" si="18"/>
        <v>#DIV/0!</v>
      </c>
      <c r="BE45" s="187" t="e">
        <f t="shared" si="18"/>
        <v>#DIV/0!</v>
      </c>
      <c r="BF45" s="187" t="e">
        <f t="shared" si="18"/>
        <v>#DIV/0!</v>
      </c>
      <c r="BG45" s="187" t="e">
        <f t="shared" si="18"/>
        <v>#DIV/0!</v>
      </c>
      <c r="BH45" s="187" t="e">
        <f t="shared" si="18"/>
        <v>#DIV/0!</v>
      </c>
      <c r="BI45" s="187" t="e">
        <f t="shared" si="18"/>
        <v>#DIV/0!</v>
      </c>
      <c r="BJ45" s="187" t="e">
        <f t="shared" si="18"/>
        <v>#DIV/0!</v>
      </c>
      <c r="BK45" s="188" t="e">
        <f t="shared" si="18"/>
        <v>#DIV/0!</v>
      </c>
      <c r="BL45" s="187" t="e">
        <f t="shared" si="18"/>
        <v>#DIV/0!</v>
      </c>
      <c r="BM45" s="187" t="e">
        <f t="shared" si="18"/>
        <v>#DIV/0!</v>
      </c>
      <c r="BN45" s="187" t="e">
        <f t="shared" si="18"/>
        <v>#DIV/0!</v>
      </c>
      <c r="BO45" s="187" t="e">
        <f t="shared" si="18"/>
        <v>#DIV/0!</v>
      </c>
      <c r="BP45" s="187" t="e">
        <f t="shared" si="18"/>
        <v>#DIV/0!</v>
      </c>
    </row>
    <row r="46">
      <c r="A46" s="145"/>
      <c r="B46" s="146"/>
      <c r="C46" s="124"/>
      <c r="D46" s="125" t="s">
        <v>60</v>
      </c>
      <c r="E46" s="126"/>
      <c r="F46" s="125"/>
      <c r="G46" s="127"/>
      <c r="H46" s="128"/>
      <c r="I46" s="127">
        <v>27</v>
      </c>
      <c r="J46" s="128"/>
      <c r="K46" s="127"/>
      <c r="L46" s="128"/>
      <c r="M46" s="127"/>
      <c r="N46" s="128"/>
      <c r="O46" s="127"/>
      <c r="P46" s="190" t="s">
        <v>72</v>
      </c>
      <c r="Q46" s="131"/>
      <c r="R46" s="132" t="s">
        <v>69</v>
      </c>
      <c r="S46" s="133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2"/>
      <c r="AL46" s="163"/>
      <c r="AM46" s="163"/>
      <c r="AN46" s="163"/>
      <c r="AO46" s="163"/>
      <c r="AP46" s="163"/>
      <c r="AQ46" s="163"/>
      <c r="AR46" s="62"/>
      <c r="AS46" s="192">
        <f>T47*T91*1.73*0.875/1000</f>
        <v>0</v>
      </c>
      <c r="AT46" s="192">
        <f t="shared" ref="AT46:BP46" si="19">U47*U91*1.73*0.875/1000</f>
        <v>0</v>
      </c>
      <c r="AU46" s="192">
        <f t="shared" si="19"/>
        <v>0</v>
      </c>
      <c r="AV46" s="192">
        <f t="shared" si="19"/>
        <v>0</v>
      </c>
      <c r="AW46" s="193">
        <f t="shared" si="19"/>
        <v>0</v>
      </c>
      <c r="AX46" s="192">
        <f t="shared" si="19"/>
        <v>0</v>
      </c>
      <c r="AY46" s="192">
        <f t="shared" si="19"/>
        <v>0</v>
      </c>
      <c r="AZ46" s="192">
        <f t="shared" si="19"/>
        <v>0</v>
      </c>
      <c r="BA46" s="192">
        <f t="shared" si="19"/>
        <v>0</v>
      </c>
      <c r="BB46" s="192">
        <f t="shared" si="19"/>
        <v>0</v>
      </c>
      <c r="BC46" s="193">
        <f t="shared" si="19"/>
        <v>0</v>
      </c>
      <c r="BD46" s="192">
        <f t="shared" si="19"/>
        <v>0</v>
      </c>
      <c r="BE46" s="192">
        <f t="shared" si="19"/>
        <v>0</v>
      </c>
      <c r="BF46" s="192">
        <f t="shared" si="19"/>
        <v>0</v>
      </c>
      <c r="BG46" s="192">
        <f t="shared" si="19"/>
        <v>0</v>
      </c>
      <c r="BH46" s="192">
        <f t="shared" si="19"/>
        <v>0</v>
      </c>
      <c r="BI46" s="192">
        <f t="shared" si="19"/>
        <v>0</v>
      </c>
      <c r="BJ46" s="192">
        <f t="shared" si="19"/>
        <v>0</v>
      </c>
      <c r="BK46" s="193">
        <f t="shared" si="19"/>
        <v>0</v>
      </c>
      <c r="BL46" s="192">
        <f t="shared" si="19"/>
        <v>0</v>
      </c>
      <c r="BM46" s="192">
        <f t="shared" si="19"/>
        <v>0</v>
      </c>
      <c r="BN46" s="192">
        <f t="shared" si="19"/>
        <v>0</v>
      </c>
      <c r="BO46" s="192">
        <f t="shared" si="19"/>
        <v>0</v>
      </c>
      <c r="BP46" s="192">
        <f t="shared" si="19"/>
        <v>0</v>
      </c>
      <c r="BQ46" s="2" t="s">
        <v>92</v>
      </c>
    </row>
    <row r="47">
      <c r="A47" s="145"/>
      <c r="B47" s="146"/>
      <c r="C47" s="124" t="s">
        <v>59</v>
      </c>
      <c r="D47" s="125"/>
      <c r="E47" s="126"/>
      <c r="F47" s="125" t="s">
        <v>59</v>
      </c>
      <c r="G47" s="127"/>
      <c r="H47" s="128"/>
      <c r="I47" s="127">
        <v>28</v>
      </c>
      <c r="J47" s="128"/>
      <c r="K47" s="127"/>
      <c r="L47" s="128"/>
      <c r="M47" s="127"/>
      <c r="N47" s="128"/>
      <c r="O47" s="127"/>
      <c r="P47" s="194" t="s">
        <v>72</v>
      </c>
      <c r="Q47" s="195">
        <v>110</v>
      </c>
      <c r="R47" s="196" t="s">
        <v>89</v>
      </c>
      <c r="S47" s="197">
        <v>80</v>
      </c>
      <c r="T47" s="198"/>
      <c r="U47" s="198"/>
      <c r="V47" s="198"/>
      <c r="W47" s="198"/>
      <c r="X47" s="198"/>
      <c r="Y47" s="198"/>
      <c r="Z47" s="198"/>
      <c r="AA47" s="198"/>
      <c r="AB47" s="199"/>
      <c r="AC47" s="199"/>
      <c r="AD47" s="199"/>
      <c r="AE47" s="199"/>
      <c r="AF47" s="199"/>
      <c r="AG47" s="199"/>
      <c r="AH47" s="199"/>
      <c r="AI47" s="199"/>
      <c r="AJ47" s="199"/>
      <c r="AK47" s="200"/>
      <c r="AL47" s="201"/>
      <c r="AM47" s="198"/>
      <c r="AN47" s="198"/>
      <c r="AO47" s="198"/>
      <c r="AP47" s="198"/>
      <c r="AQ47" s="198"/>
      <c r="AR47" s="62"/>
      <c r="AS47" s="202" t="e">
        <f>(T44*T93+T41*T95)/T91</f>
        <v>#DIV/0!</v>
      </c>
      <c r="AT47" s="202" t="e">
        <f t="shared" ref="AT47:BP47" si="20">(U44*U93+U41*U95)/U91</f>
        <v>#DIV/0!</v>
      </c>
      <c r="AU47" s="202" t="e">
        <f t="shared" si="20"/>
        <v>#DIV/0!</v>
      </c>
      <c r="AV47" s="202" t="e">
        <f t="shared" si="20"/>
        <v>#DIV/0!</v>
      </c>
      <c r="AW47" s="203" t="e">
        <f t="shared" si="20"/>
        <v>#DIV/0!</v>
      </c>
      <c r="AX47" s="202" t="e">
        <f t="shared" si="20"/>
        <v>#DIV/0!</v>
      </c>
      <c r="AY47" s="202" t="e">
        <f t="shared" si="20"/>
        <v>#DIV/0!</v>
      </c>
      <c r="AZ47" s="202" t="e">
        <f t="shared" si="20"/>
        <v>#DIV/0!</v>
      </c>
      <c r="BA47" s="202" t="e">
        <f t="shared" si="20"/>
        <v>#DIV/0!</v>
      </c>
      <c r="BB47" s="202" t="e">
        <f t="shared" si="20"/>
        <v>#DIV/0!</v>
      </c>
      <c r="BC47" s="203" t="e">
        <f t="shared" si="20"/>
        <v>#DIV/0!</v>
      </c>
      <c r="BD47" s="202" t="e">
        <f t="shared" si="20"/>
        <v>#DIV/0!</v>
      </c>
      <c r="BE47" s="202" t="e">
        <f t="shared" si="20"/>
        <v>#DIV/0!</v>
      </c>
      <c r="BF47" s="202" t="e">
        <f t="shared" si="20"/>
        <v>#DIV/0!</v>
      </c>
      <c r="BG47" s="202" t="e">
        <f t="shared" si="20"/>
        <v>#DIV/0!</v>
      </c>
      <c r="BH47" s="202" t="e">
        <f t="shared" si="20"/>
        <v>#DIV/0!</v>
      </c>
      <c r="BI47" s="202" t="e">
        <f t="shared" si="20"/>
        <v>#DIV/0!</v>
      </c>
      <c r="BJ47" s="202" t="e">
        <f t="shared" si="20"/>
        <v>#DIV/0!</v>
      </c>
      <c r="BK47" s="203" t="e">
        <f t="shared" si="20"/>
        <v>#DIV/0!</v>
      </c>
      <c r="BL47" s="202" t="e">
        <f t="shared" si="20"/>
        <v>#DIV/0!</v>
      </c>
      <c r="BM47" s="202" t="e">
        <f t="shared" si="20"/>
        <v>#DIV/0!</v>
      </c>
      <c r="BN47" s="202" t="e">
        <f t="shared" si="20"/>
        <v>#DIV/0!</v>
      </c>
      <c r="BO47" s="202" t="e">
        <f t="shared" si="20"/>
        <v>#DIV/0!</v>
      </c>
      <c r="BP47" s="202" t="e">
        <f t="shared" si="20"/>
        <v>#DIV/0!</v>
      </c>
      <c r="BQ47" s="121" t="s">
        <v>93</v>
      </c>
      <c r="BR47" s="204"/>
      <c r="BS47" s="204"/>
      <c r="BT47" s="204"/>
    </row>
    <row r="48" s="205" customFormat="1">
      <c r="A48" s="206"/>
      <c r="B48" s="207"/>
      <c r="C48" s="208"/>
      <c r="D48" s="209"/>
      <c r="E48" s="210"/>
      <c r="F48" s="211"/>
      <c r="G48" s="212"/>
      <c r="H48" s="213"/>
      <c r="I48" s="212"/>
      <c r="J48" s="213"/>
      <c r="K48" s="212"/>
      <c r="L48" s="213"/>
      <c r="M48" s="212"/>
      <c r="N48" s="213"/>
      <c r="O48" s="211"/>
      <c r="P48" s="214"/>
      <c r="Q48" s="215" t="s">
        <v>94</v>
      </c>
      <c r="R48" s="216"/>
      <c r="S48" s="217"/>
      <c r="T48" s="218">
        <f>T47*T91-T44*T93-T41*T95</f>
        <v>0</v>
      </c>
      <c r="U48" s="218">
        <f t="shared" ref="U48:AA48" si="21">U47*U91-U44*U93-U41*U95</f>
        <v>0</v>
      </c>
      <c r="V48" s="218">
        <f t="shared" si="21"/>
        <v>0</v>
      </c>
      <c r="W48" s="218">
        <f t="shared" si="21"/>
        <v>0</v>
      </c>
      <c r="X48" s="218">
        <f t="shared" si="21"/>
        <v>0</v>
      </c>
      <c r="Y48" s="218">
        <f t="shared" si="21"/>
        <v>0</v>
      </c>
      <c r="Z48" s="218">
        <f t="shared" si="21"/>
        <v>0</v>
      </c>
      <c r="AA48" s="218">
        <f t="shared" si="21"/>
        <v>0</v>
      </c>
      <c r="AB48" s="219">
        <v>0</v>
      </c>
      <c r="AC48" s="219">
        <v>0</v>
      </c>
      <c r="AD48" s="220">
        <v>0</v>
      </c>
      <c r="AE48" s="219">
        <v>0</v>
      </c>
      <c r="AF48" s="219">
        <v>0</v>
      </c>
      <c r="AG48" s="219">
        <v>0</v>
      </c>
      <c r="AH48" s="219">
        <v>0</v>
      </c>
      <c r="AI48" s="219">
        <v>0</v>
      </c>
      <c r="AJ48" s="219">
        <v>0</v>
      </c>
      <c r="AK48" s="218">
        <f>AK47*AK91-AK44*AK93-AK41*AK95</f>
        <v>0</v>
      </c>
      <c r="AL48" s="221">
        <f t="shared" ref="AL48:AQ48" si="22">AL47*AL91-AL44*AL93-AL41*AL95</f>
        <v>0</v>
      </c>
      <c r="AM48" s="218">
        <f t="shared" si="22"/>
        <v>0</v>
      </c>
      <c r="AN48" s="218">
        <f t="shared" si="22"/>
        <v>0</v>
      </c>
      <c r="AO48" s="218">
        <f t="shared" si="22"/>
        <v>0</v>
      </c>
      <c r="AP48" s="218">
        <f t="shared" si="22"/>
        <v>0</v>
      </c>
      <c r="AQ48" s="222">
        <f t="shared" si="22"/>
        <v>0</v>
      </c>
      <c r="AR48" s="223"/>
      <c r="AS48" s="224" t="s">
        <v>95</v>
      </c>
      <c r="AT48" s="225"/>
      <c r="AU48" s="226"/>
      <c r="AV48" s="224"/>
      <c r="AW48" s="225"/>
      <c r="AX48" s="226"/>
      <c r="AY48" s="224"/>
      <c r="AZ48" s="225"/>
      <c r="BA48" s="226"/>
      <c r="BB48" s="224"/>
      <c r="BC48" s="225"/>
      <c r="BD48" s="226"/>
      <c r="BE48" s="224"/>
      <c r="BF48" s="225"/>
      <c r="BG48" s="226"/>
      <c r="BH48" s="224"/>
      <c r="BI48" s="225"/>
      <c r="BJ48" s="226"/>
      <c r="BK48" s="64"/>
      <c r="BL48" s="224"/>
      <c r="BM48" s="225"/>
      <c r="BN48" s="226"/>
      <c r="BO48" s="63"/>
      <c r="BP48" s="224"/>
      <c r="BQ48" s="19"/>
      <c r="BR48" s="3"/>
      <c r="BS48" s="3"/>
      <c r="BT48" s="3"/>
      <c r="BU48" s="3"/>
      <c r="BV48" s="1"/>
    </row>
    <row r="49" ht="18.75">
      <c r="A49" s="167"/>
      <c r="B49" s="168"/>
      <c r="C49" s="227"/>
      <c r="D49" s="228"/>
      <c r="E49" s="210"/>
      <c r="F49" s="211"/>
      <c r="G49" s="212"/>
      <c r="H49" s="213"/>
      <c r="I49" s="212"/>
      <c r="J49" s="213"/>
      <c r="K49" s="212"/>
      <c r="L49" s="213"/>
      <c r="M49" s="212"/>
      <c r="N49" s="213"/>
      <c r="O49" s="211"/>
      <c r="P49" s="229"/>
      <c r="Q49" s="230" t="s">
        <v>96</v>
      </c>
      <c r="R49" s="231"/>
      <c r="S49" s="232"/>
      <c r="T49" s="233"/>
      <c r="U49" s="233"/>
      <c r="V49" s="233"/>
      <c r="W49" s="233"/>
      <c r="X49" s="233"/>
      <c r="Y49" s="233"/>
      <c r="Z49" s="233"/>
      <c r="AA49" s="233"/>
      <c r="AB49" s="234"/>
      <c r="AC49" s="234"/>
      <c r="AD49" s="234"/>
      <c r="AE49" s="234"/>
      <c r="AF49" s="234"/>
      <c r="AG49" s="234"/>
      <c r="AH49" s="234"/>
      <c r="AI49" s="234"/>
      <c r="AJ49" s="234"/>
      <c r="AK49" s="233"/>
      <c r="AL49" s="233"/>
      <c r="AM49" s="233"/>
      <c r="AN49" s="233"/>
      <c r="AO49" s="233"/>
      <c r="AP49" s="233"/>
      <c r="AQ49" s="233"/>
      <c r="AR49" s="235"/>
      <c r="AS49" s="236" t="s">
        <v>32</v>
      </c>
      <c r="AT49" s="236" t="s">
        <v>33</v>
      </c>
      <c r="AU49" s="236" t="s">
        <v>34</v>
      </c>
      <c r="AV49" s="236" t="s">
        <v>35</v>
      </c>
      <c r="AW49" s="237" t="s">
        <v>36</v>
      </c>
      <c r="AX49" s="236" t="s">
        <v>37</v>
      </c>
      <c r="AY49" s="236" t="s">
        <v>38</v>
      </c>
      <c r="AZ49" s="236" t="s">
        <v>39</v>
      </c>
      <c r="BA49" s="236" t="s">
        <v>40</v>
      </c>
      <c r="BB49" s="236" t="s">
        <v>41</v>
      </c>
      <c r="BC49" s="237" t="s">
        <v>42</v>
      </c>
      <c r="BD49" s="236" t="s">
        <v>43</v>
      </c>
      <c r="BE49" s="236" t="s">
        <v>44</v>
      </c>
      <c r="BF49" s="236" t="s">
        <v>45</v>
      </c>
      <c r="BG49" s="236" t="s">
        <v>46</v>
      </c>
      <c r="BH49" s="236" t="s">
        <v>47</v>
      </c>
      <c r="BI49" s="236" t="s">
        <v>48</v>
      </c>
      <c r="BJ49" s="236" t="s">
        <v>49</v>
      </c>
      <c r="BK49" s="238" t="s">
        <v>50</v>
      </c>
      <c r="BL49" s="239" t="s">
        <v>51</v>
      </c>
      <c r="BM49" s="239" t="s">
        <v>52</v>
      </c>
      <c r="BN49" s="239" t="s">
        <v>53</v>
      </c>
      <c r="BO49" s="239" t="s">
        <v>54</v>
      </c>
      <c r="BP49" s="240" t="s">
        <v>55</v>
      </c>
      <c r="BQ49" s="19"/>
    </row>
    <row r="50">
      <c r="A50" s="145"/>
      <c r="B50" s="146"/>
      <c r="C50" s="124" t="s">
        <v>59</v>
      </c>
      <c r="D50" s="125" t="s">
        <v>59</v>
      </c>
      <c r="E50" s="210"/>
      <c r="F50" s="211"/>
      <c r="G50" s="212"/>
      <c r="H50" s="213"/>
      <c r="I50" s="127">
        <v>29</v>
      </c>
      <c r="J50" s="213"/>
      <c r="K50" s="212"/>
      <c r="L50" s="213"/>
      <c r="M50" s="212"/>
      <c r="N50" s="213"/>
      <c r="O50" s="211"/>
      <c r="P50" s="241" t="s">
        <v>72</v>
      </c>
      <c r="Q50" s="242" t="s">
        <v>97</v>
      </c>
      <c r="R50" s="132" t="s">
        <v>89</v>
      </c>
      <c r="S50" s="133"/>
      <c r="T50" s="164"/>
      <c r="U50" s="164"/>
      <c r="V50" s="164"/>
      <c r="W50" s="164"/>
      <c r="X50" s="164"/>
      <c r="Y50" s="164"/>
      <c r="Z50" s="164"/>
      <c r="AA50" s="164"/>
      <c r="AB50" s="243"/>
      <c r="AC50" s="243"/>
      <c r="AD50" s="243"/>
      <c r="AE50" s="243"/>
      <c r="AF50" s="243"/>
      <c r="AG50" s="243"/>
      <c r="AH50" s="243"/>
      <c r="AI50" s="243"/>
      <c r="AJ50" s="243"/>
      <c r="AK50" s="164"/>
      <c r="AL50" s="164"/>
      <c r="AM50" s="164"/>
      <c r="AN50" s="164"/>
      <c r="AO50" s="164"/>
      <c r="AP50" s="164"/>
      <c r="AQ50" s="164"/>
      <c r="AR50" s="62" t="s">
        <v>81</v>
      </c>
      <c r="AS50" s="244">
        <f t="shared" ref="AS50:AS62" si="23">T50*T$95*1.73*0.875/1000</f>
        <v>0</v>
      </c>
      <c r="AT50" s="244">
        <f t="shared" ref="AT50:BP62" si="24">U50*U$95*1.73*0.875/1000</f>
        <v>0</v>
      </c>
      <c r="AU50" s="244">
        <f t="shared" si="24"/>
        <v>0</v>
      </c>
      <c r="AV50" s="244">
        <f t="shared" si="24"/>
        <v>0</v>
      </c>
      <c r="AW50" s="245">
        <f t="shared" si="24"/>
        <v>0</v>
      </c>
      <c r="AX50" s="244">
        <f t="shared" si="24"/>
        <v>0</v>
      </c>
      <c r="AY50" s="244">
        <f t="shared" si="24"/>
        <v>0</v>
      </c>
      <c r="AZ50" s="244">
        <f t="shared" si="24"/>
        <v>0</v>
      </c>
      <c r="BA50" s="244">
        <f t="shared" si="24"/>
        <v>0</v>
      </c>
      <c r="BB50" s="244">
        <f t="shared" si="24"/>
        <v>0</v>
      </c>
      <c r="BC50" s="245">
        <f t="shared" si="24"/>
        <v>0</v>
      </c>
      <c r="BD50" s="244">
        <f t="shared" si="24"/>
        <v>0</v>
      </c>
      <c r="BE50" s="244">
        <f t="shared" si="24"/>
        <v>0</v>
      </c>
      <c r="BF50" s="244">
        <f t="shared" si="24"/>
        <v>0</v>
      </c>
      <c r="BG50" s="244">
        <f t="shared" si="24"/>
        <v>0</v>
      </c>
      <c r="BH50" s="244">
        <f t="shared" si="24"/>
        <v>0</v>
      </c>
      <c r="BI50" s="244">
        <f t="shared" si="24"/>
        <v>0</v>
      </c>
      <c r="BJ50" s="244">
        <f t="shared" si="24"/>
        <v>0</v>
      </c>
      <c r="BK50" s="245">
        <f t="shared" si="24"/>
        <v>0</v>
      </c>
      <c r="BL50" s="244">
        <f t="shared" si="24"/>
        <v>0</v>
      </c>
      <c r="BM50" s="244">
        <f t="shared" si="24"/>
        <v>0</v>
      </c>
      <c r="BN50" s="244">
        <f t="shared" si="24"/>
        <v>0</v>
      </c>
      <c r="BO50" s="244">
        <f t="shared" si="24"/>
        <v>0</v>
      </c>
      <c r="BP50" s="246">
        <f t="shared" si="24"/>
        <v>0</v>
      </c>
      <c r="BQ50" s="247"/>
    </row>
    <row r="51">
      <c r="A51" s="145"/>
      <c r="B51" s="146"/>
      <c r="C51" s="124" t="s">
        <v>59</v>
      </c>
      <c r="D51" s="125" t="s">
        <v>59</v>
      </c>
      <c r="E51" s="126"/>
      <c r="F51" s="125"/>
      <c r="G51" s="127"/>
      <c r="H51" s="128"/>
      <c r="I51" s="127">
        <v>30</v>
      </c>
      <c r="J51" s="128"/>
      <c r="K51" s="127"/>
      <c r="L51" s="128"/>
      <c r="M51" s="127"/>
      <c r="N51" s="128"/>
      <c r="O51" s="125"/>
      <c r="P51" s="248" t="s">
        <v>98</v>
      </c>
      <c r="Q51" s="242" t="s">
        <v>99</v>
      </c>
      <c r="R51" s="132" t="s">
        <v>89</v>
      </c>
      <c r="S51" s="133"/>
      <c r="T51" s="164"/>
      <c r="U51" s="164"/>
      <c r="V51" s="164"/>
      <c r="W51" s="164"/>
      <c r="X51" s="164"/>
      <c r="Y51" s="164"/>
      <c r="Z51" s="164"/>
      <c r="AA51" s="164"/>
      <c r="AB51" s="243"/>
      <c r="AC51" s="243"/>
      <c r="AD51" s="243"/>
      <c r="AE51" s="243"/>
      <c r="AF51" s="243"/>
      <c r="AG51" s="243"/>
      <c r="AH51" s="243"/>
      <c r="AI51" s="243"/>
      <c r="AJ51" s="243"/>
      <c r="AK51" s="164"/>
      <c r="AL51" s="164"/>
      <c r="AM51" s="164"/>
      <c r="AN51" s="164"/>
      <c r="AO51" s="164"/>
      <c r="AP51" s="164"/>
      <c r="AQ51" s="164"/>
      <c r="AR51" s="62" t="s">
        <v>81</v>
      </c>
      <c r="AS51" s="244">
        <f t="shared" si="23"/>
        <v>0</v>
      </c>
      <c r="AT51" s="244">
        <f t="shared" si="24"/>
        <v>0</v>
      </c>
      <c r="AU51" s="244">
        <f t="shared" si="24"/>
        <v>0</v>
      </c>
      <c r="AV51" s="244">
        <f t="shared" si="24"/>
        <v>0</v>
      </c>
      <c r="AW51" s="245">
        <f t="shared" si="24"/>
        <v>0</v>
      </c>
      <c r="AX51" s="244">
        <f t="shared" si="24"/>
        <v>0</v>
      </c>
      <c r="AY51" s="244">
        <f t="shared" si="24"/>
        <v>0</v>
      </c>
      <c r="AZ51" s="244">
        <f t="shared" si="24"/>
        <v>0</v>
      </c>
      <c r="BA51" s="244">
        <f t="shared" si="24"/>
        <v>0</v>
      </c>
      <c r="BB51" s="244">
        <f t="shared" si="24"/>
        <v>0</v>
      </c>
      <c r="BC51" s="245">
        <f t="shared" si="24"/>
        <v>0</v>
      </c>
      <c r="BD51" s="244">
        <f t="shared" si="24"/>
        <v>0</v>
      </c>
      <c r="BE51" s="244">
        <f t="shared" si="24"/>
        <v>0</v>
      </c>
      <c r="BF51" s="244">
        <f t="shared" si="24"/>
        <v>0</v>
      </c>
      <c r="BG51" s="244">
        <f t="shared" si="24"/>
        <v>0</v>
      </c>
      <c r="BH51" s="244">
        <f t="shared" si="24"/>
        <v>0</v>
      </c>
      <c r="BI51" s="244">
        <f t="shared" si="24"/>
        <v>0</v>
      </c>
      <c r="BJ51" s="244">
        <f t="shared" si="24"/>
        <v>0</v>
      </c>
      <c r="BK51" s="245">
        <f t="shared" si="24"/>
        <v>0</v>
      </c>
      <c r="BL51" s="244">
        <f t="shared" si="24"/>
        <v>0</v>
      </c>
      <c r="BM51" s="244">
        <f t="shared" si="24"/>
        <v>0</v>
      </c>
      <c r="BN51" s="244">
        <f t="shared" si="24"/>
        <v>0</v>
      </c>
      <c r="BO51" s="244">
        <f t="shared" si="24"/>
        <v>0</v>
      </c>
      <c r="BP51" s="246">
        <f t="shared" si="24"/>
        <v>0</v>
      </c>
      <c r="BQ51" s="247"/>
    </row>
    <row r="52">
      <c r="A52" s="145"/>
      <c r="B52" s="146"/>
      <c r="C52" s="124" t="s">
        <v>59</v>
      </c>
      <c r="D52" s="125" t="s">
        <v>59</v>
      </c>
      <c r="E52" s="126"/>
      <c r="F52" s="125"/>
      <c r="G52" s="127"/>
      <c r="H52" s="128"/>
      <c r="I52" s="127">
        <v>31</v>
      </c>
      <c r="J52" s="128"/>
      <c r="K52" s="127"/>
      <c r="L52" s="128"/>
      <c r="M52" s="127"/>
      <c r="N52" s="128"/>
      <c r="O52" s="125"/>
      <c r="P52" s="241" t="s">
        <v>72</v>
      </c>
      <c r="Q52" s="242" t="s">
        <v>100</v>
      </c>
      <c r="R52" s="132" t="s">
        <v>89</v>
      </c>
      <c r="S52" s="133"/>
      <c r="T52" s="164"/>
      <c r="U52" s="164"/>
      <c r="V52" s="164"/>
      <c r="W52" s="164"/>
      <c r="X52" s="164"/>
      <c r="Y52" s="164"/>
      <c r="Z52" s="164"/>
      <c r="AA52" s="164"/>
      <c r="AB52" s="243"/>
      <c r="AC52" s="243"/>
      <c r="AD52" s="243"/>
      <c r="AE52" s="243"/>
      <c r="AF52" s="243"/>
      <c r="AG52" s="243"/>
      <c r="AH52" s="243"/>
      <c r="AI52" s="243"/>
      <c r="AJ52" s="243"/>
      <c r="AK52" s="164"/>
      <c r="AL52" s="164"/>
      <c r="AM52" s="164"/>
      <c r="AN52" s="164"/>
      <c r="AO52" s="164"/>
      <c r="AP52" s="164"/>
      <c r="AQ52" s="164"/>
      <c r="AR52" s="62" t="s">
        <v>79</v>
      </c>
      <c r="AS52" s="244">
        <f t="shared" si="23"/>
        <v>0</v>
      </c>
      <c r="AT52" s="244">
        <f t="shared" si="24"/>
        <v>0</v>
      </c>
      <c r="AU52" s="244">
        <f t="shared" si="24"/>
        <v>0</v>
      </c>
      <c r="AV52" s="244">
        <f t="shared" si="24"/>
        <v>0</v>
      </c>
      <c r="AW52" s="245">
        <f t="shared" si="24"/>
        <v>0</v>
      </c>
      <c r="AX52" s="244">
        <f t="shared" si="24"/>
        <v>0</v>
      </c>
      <c r="AY52" s="244">
        <f t="shared" si="24"/>
        <v>0</v>
      </c>
      <c r="AZ52" s="244">
        <f t="shared" si="24"/>
        <v>0</v>
      </c>
      <c r="BA52" s="244">
        <f t="shared" si="24"/>
        <v>0</v>
      </c>
      <c r="BB52" s="244">
        <f t="shared" si="24"/>
        <v>0</v>
      </c>
      <c r="BC52" s="245">
        <f t="shared" si="24"/>
        <v>0</v>
      </c>
      <c r="BD52" s="244">
        <f t="shared" si="24"/>
        <v>0</v>
      </c>
      <c r="BE52" s="244">
        <f t="shared" si="24"/>
        <v>0</v>
      </c>
      <c r="BF52" s="244">
        <f t="shared" si="24"/>
        <v>0</v>
      </c>
      <c r="BG52" s="244">
        <f t="shared" si="24"/>
        <v>0</v>
      </c>
      <c r="BH52" s="244">
        <f t="shared" si="24"/>
        <v>0</v>
      </c>
      <c r="BI52" s="244">
        <f t="shared" si="24"/>
        <v>0</v>
      </c>
      <c r="BJ52" s="244">
        <f t="shared" si="24"/>
        <v>0</v>
      </c>
      <c r="BK52" s="245">
        <f t="shared" si="24"/>
        <v>0</v>
      </c>
      <c r="BL52" s="244">
        <f t="shared" si="24"/>
        <v>0</v>
      </c>
      <c r="BM52" s="244">
        <f t="shared" si="24"/>
        <v>0</v>
      </c>
      <c r="BN52" s="244">
        <f t="shared" si="24"/>
        <v>0</v>
      </c>
      <c r="BO52" s="244">
        <f t="shared" si="24"/>
        <v>0</v>
      </c>
      <c r="BP52" s="246">
        <f t="shared" si="24"/>
        <v>0</v>
      </c>
      <c r="BQ52" s="247"/>
    </row>
    <row r="53">
      <c r="A53" s="145"/>
      <c r="B53" s="146"/>
      <c r="C53" s="124" t="s">
        <v>59</v>
      </c>
      <c r="D53" s="125" t="s">
        <v>59</v>
      </c>
      <c r="E53" s="126"/>
      <c r="F53" s="125"/>
      <c r="G53" s="127"/>
      <c r="H53" s="128"/>
      <c r="I53" s="127">
        <v>32</v>
      </c>
      <c r="J53" s="128"/>
      <c r="K53" s="127"/>
      <c r="L53" s="128"/>
      <c r="M53" s="127"/>
      <c r="N53" s="128"/>
      <c r="O53" s="125"/>
      <c r="P53" s="241" t="s">
        <v>72</v>
      </c>
      <c r="Q53" s="242" t="s">
        <v>101</v>
      </c>
      <c r="R53" s="132" t="s">
        <v>89</v>
      </c>
      <c r="S53" s="133"/>
      <c r="T53" s="164"/>
      <c r="U53" s="164"/>
      <c r="V53" s="164"/>
      <c r="W53" s="164"/>
      <c r="X53" s="164"/>
      <c r="Y53" s="164"/>
      <c r="Z53" s="164"/>
      <c r="AA53" s="164"/>
      <c r="AB53" s="243"/>
      <c r="AC53" s="243"/>
      <c r="AD53" s="243"/>
      <c r="AE53" s="243"/>
      <c r="AF53" s="243"/>
      <c r="AG53" s="243"/>
      <c r="AH53" s="243"/>
      <c r="AI53" s="243"/>
      <c r="AJ53" s="243"/>
      <c r="AK53" s="164"/>
      <c r="AL53" s="164"/>
      <c r="AM53" s="164"/>
      <c r="AN53" s="164"/>
      <c r="AO53" s="164"/>
      <c r="AP53" s="164"/>
      <c r="AQ53" s="164"/>
      <c r="AR53" s="62" t="s">
        <v>79</v>
      </c>
      <c r="AS53" s="244">
        <f t="shared" si="23"/>
        <v>0</v>
      </c>
      <c r="AT53" s="244">
        <f t="shared" si="24"/>
        <v>0</v>
      </c>
      <c r="AU53" s="244">
        <f t="shared" si="24"/>
        <v>0</v>
      </c>
      <c r="AV53" s="244">
        <f t="shared" si="24"/>
        <v>0</v>
      </c>
      <c r="AW53" s="245">
        <f t="shared" si="24"/>
        <v>0</v>
      </c>
      <c r="AX53" s="244">
        <f t="shared" si="24"/>
        <v>0</v>
      </c>
      <c r="AY53" s="244">
        <f t="shared" si="24"/>
        <v>0</v>
      </c>
      <c r="AZ53" s="244">
        <f t="shared" si="24"/>
        <v>0</v>
      </c>
      <c r="BA53" s="244">
        <f t="shared" si="24"/>
        <v>0</v>
      </c>
      <c r="BB53" s="244">
        <f t="shared" si="24"/>
        <v>0</v>
      </c>
      <c r="BC53" s="245">
        <f t="shared" si="24"/>
        <v>0</v>
      </c>
      <c r="BD53" s="244">
        <f t="shared" si="24"/>
        <v>0</v>
      </c>
      <c r="BE53" s="244">
        <f t="shared" si="24"/>
        <v>0</v>
      </c>
      <c r="BF53" s="244">
        <f t="shared" si="24"/>
        <v>0</v>
      </c>
      <c r="BG53" s="244">
        <f t="shared" si="24"/>
        <v>0</v>
      </c>
      <c r="BH53" s="244">
        <f t="shared" si="24"/>
        <v>0</v>
      </c>
      <c r="BI53" s="244">
        <f t="shared" si="24"/>
        <v>0</v>
      </c>
      <c r="BJ53" s="244">
        <f t="shared" si="24"/>
        <v>0</v>
      </c>
      <c r="BK53" s="245">
        <f t="shared" si="24"/>
        <v>0</v>
      </c>
      <c r="BL53" s="244">
        <f t="shared" si="24"/>
        <v>0</v>
      </c>
      <c r="BM53" s="244">
        <f t="shared" si="24"/>
        <v>0</v>
      </c>
      <c r="BN53" s="244">
        <f t="shared" si="24"/>
        <v>0</v>
      </c>
      <c r="BO53" s="244">
        <f t="shared" si="24"/>
        <v>0</v>
      </c>
      <c r="BP53" s="246">
        <f t="shared" si="24"/>
        <v>0</v>
      </c>
      <c r="BQ53" s="247"/>
    </row>
    <row r="54">
      <c r="A54" s="145"/>
      <c r="B54" s="146"/>
      <c r="C54" s="124" t="s">
        <v>59</v>
      </c>
      <c r="D54" s="125" t="s">
        <v>59</v>
      </c>
      <c r="E54" s="126"/>
      <c r="F54" s="125"/>
      <c r="G54" s="127"/>
      <c r="H54" s="128"/>
      <c r="I54" s="127">
        <v>33</v>
      </c>
      <c r="J54" s="128"/>
      <c r="K54" s="127"/>
      <c r="L54" s="128"/>
      <c r="M54" s="127"/>
      <c r="N54" s="128"/>
      <c r="O54" s="125"/>
      <c r="P54" s="241" t="s">
        <v>72</v>
      </c>
      <c r="Q54" s="242" t="s">
        <v>102</v>
      </c>
      <c r="R54" s="132" t="s">
        <v>89</v>
      </c>
      <c r="S54" s="133"/>
      <c r="T54" s="164"/>
      <c r="U54" s="164"/>
      <c r="V54" s="164"/>
      <c r="W54" s="164"/>
      <c r="X54" s="164"/>
      <c r="Y54" s="164"/>
      <c r="Z54" s="164"/>
      <c r="AA54" s="164"/>
      <c r="AB54" s="186"/>
      <c r="AC54" s="186"/>
      <c r="AD54" s="186"/>
      <c r="AE54" s="186"/>
      <c r="AF54" s="186"/>
      <c r="AG54" s="186"/>
      <c r="AH54" s="186"/>
      <c r="AI54" s="186"/>
      <c r="AJ54" s="186"/>
      <c r="AK54" s="164"/>
      <c r="AL54" s="164"/>
      <c r="AM54" s="164"/>
      <c r="AN54" s="164"/>
      <c r="AO54" s="164"/>
      <c r="AP54" s="164"/>
      <c r="AQ54" s="164"/>
      <c r="AR54" s="62" t="s">
        <v>79</v>
      </c>
      <c r="AS54" s="244">
        <f t="shared" si="23"/>
        <v>0</v>
      </c>
      <c r="AT54" s="244">
        <f t="shared" si="24"/>
        <v>0</v>
      </c>
      <c r="AU54" s="244">
        <f t="shared" si="24"/>
        <v>0</v>
      </c>
      <c r="AV54" s="244">
        <f t="shared" si="24"/>
        <v>0</v>
      </c>
      <c r="AW54" s="245">
        <f t="shared" si="24"/>
        <v>0</v>
      </c>
      <c r="AX54" s="244">
        <f t="shared" si="24"/>
        <v>0</v>
      </c>
      <c r="AY54" s="244">
        <f t="shared" si="24"/>
        <v>0</v>
      </c>
      <c r="AZ54" s="244">
        <f t="shared" si="24"/>
        <v>0</v>
      </c>
      <c r="BA54" s="244">
        <f t="shared" si="24"/>
        <v>0</v>
      </c>
      <c r="BB54" s="244">
        <f t="shared" si="24"/>
        <v>0</v>
      </c>
      <c r="BC54" s="245">
        <f t="shared" si="24"/>
        <v>0</v>
      </c>
      <c r="BD54" s="244">
        <f t="shared" si="24"/>
        <v>0</v>
      </c>
      <c r="BE54" s="244">
        <f t="shared" si="24"/>
        <v>0</v>
      </c>
      <c r="BF54" s="244">
        <f t="shared" si="24"/>
        <v>0</v>
      </c>
      <c r="BG54" s="244">
        <f t="shared" si="24"/>
        <v>0</v>
      </c>
      <c r="BH54" s="244">
        <f t="shared" si="24"/>
        <v>0</v>
      </c>
      <c r="BI54" s="244">
        <f t="shared" si="24"/>
        <v>0</v>
      </c>
      <c r="BJ54" s="244">
        <f t="shared" si="24"/>
        <v>0</v>
      </c>
      <c r="BK54" s="245">
        <f t="shared" si="24"/>
        <v>0</v>
      </c>
      <c r="BL54" s="244">
        <f t="shared" si="24"/>
        <v>0</v>
      </c>
      <c r="BM54" s="244">
        <f t="shared" si="24"/>
        <v>0</v>
      </c>
      <c r="BN54" s="244">
        <f t="shared" si="24"/>
        <v>0</v>
      </c>
      <c r="BO54" s="244">
        <f t="shared" si="24"/>
        <v>0</v>
      </c>
      <c r="BP54" s="246">
        <f t="shared" si="24"/>
        <v>0</v>
      </c>
      <c r="BQ54" s="247"/>
      <c r="BS54" s="249"/>
      <c r="BT54" s="249"/>
    </row>
    <row r="55">
      <c r="A55" s="145"/>
      <c r="B55" s="146"/>
      <c r="C55" s="124" t="s">
        <v>59</v>
      </c>
      <c r="D55" s="125" t="s">
        <v>59</v>
      </c>
      <c r="E55" s="126"/>
      <c r="F55" s="125"/>
      <c r="G55" s="127"/>
      <c r="H55" s="128"/>
      <c r="I55" s="127">
        <v>34</v>
      </c>
      <c r="J55" s="128"/>
      <c r="K55" s="127"/>
      <c r="L55" s="128"/>
      <c r="M55" s="127"/>
      <c r="N55" s="128"/>
      <c r="O55" s="125"/>
      <c r="P55" s="241" t="s">
        <v>72</v>
      </c>
      <c r="Q55" s="242" t="s">
        <v>103</v>
      </c>
      <c r="R55" s="132" t="s">
        <v>89</v>
      </c>
      <c r="S55" s="133"/>
      <c r="T55" s="164"/>
      <c r="U55" s="164"/>
      <c r="V55" s="164"/>
      <c r="W55" s="164"/>
      <c r="X55" s="164"/>
      <c r="Y55" s="164"/>
      <c r="Z55" s="164"/>
      <c r="AA55" s="164"/>
      <c r="AB55" s="186"/>
      <c r="AC55" s="186"/>
      <c r="AD55" s="186"/>
      <c r="AE55" s="186"/>
      <c r="AF55" s="186"/>
      <c r="AG55" s="186"/>
      <c r="AH55" s="186"/>
      <c r="AI55" s="186"/>
      <c r="AJ55" s="186"/>
      <c r="AK55" s="164"/>
      <c r="AL55" s="164"/>
      <c r="AM55" s="164"/>
      <c r="AN55" s="164"/>
      <c r="AO55" s="164"/>
      <c r="AP55" s="164"/>
      <c r="AQ55" s="164"/>
      <c r="AR55" s="62" t="s">
        <v>79</v>
      </c>
      <c r="AS55" s="244">
        <f t="shared" si="23"/>
        <v>0</v>
      </c>
      <c r="AT55" s="244">
        <f t="shared" si="24"/>
        <v>0</v>
      </c>
      <c r="AU55" s="244">
        <f t="shared" si="24"/>
        <v>0</v>
      </c>
      <c r="AV55" s="244">
        <f t="shared" si="24"/>
        <v>0</v>
      </c>
      <c r="AW55" s="245">
        <f t="shared" si="24"/>
        <v>0</v>
      </c>
      <c r="AX55" s="244">
        <f t="shared" si="24"/>
        <v>0</v>
      </c>
      <c r="AY55" s="244">
        <f t="shared" si="24"/>
        <v>0</v>
      </c>
      <c r="AZ55" s="244">
        <f t="shared" si="24"/>
        <v>0</v>
      </c>
      <c r="BA55" s="244">
        <f t="shared" si="24"/>
        <v>0</v>
      </c>
      <c r="BB55" s="244">
        <f t="shared" si="24"/>
        <v>0</v>
      </c>
      <c r="BC55" s="245">
        <f t="shared" si="24"/>
        <v>0</v>
      </c>
      <c r="BD55" s="244">
        <f t="shared" si="24"/>
        <v>0</v>
      </c>
      <c r="BE55" s="244">
        <f t="shared" si="24"/>
        <v>0</v>
      </c>
      <c r="BF55" s="244">
        <f t="shared" si="24"/>
        <v>0</v>
      </c>
      <c r="BG55" s="244">
        <f t="shared" si="24"/>
        <v>0</v>
      </c>
      <c r="BH55" s="244">
        <f t="shared" si="24"/>
        <v>0</v>
      </c>
      <c r="BI55" s="244">
        <f t="shared" si="24"/>
        <v>0</v>
      </c>
      <c r="BJ55" s="244">
        <f t="shared" si="24"/>
        <v>0</v>
      </c>
      <c r="BK55" s="245">
        <f t="shared" si="24"/>
        <v>0</v>
      </c>
      <c r="BL55" s="244">
        <f t="shared" si="24"/>
        <v>0</v>
      </c>
      <c r="BM55" s="244">
        <f t="shared" si="24"/>
        <v>0</v>
      </c>
      <c r="BN55" s="244">
        <f t="shared" si="24"/>
        <v>0</v>
      </c>
      <c r="BO55" s="244">
        <f t="shared" si="24"/>
        <v>0</v>
      </c>
      <c r="BP55" s="246">
        <f t="shared" si="24"/>
        <v>0</v>
      </c>
      <c r="BQ55" s="247"/>
      <c r="BS55" s="176"/>
      <c r="BT55" s="176"/>
    </row>
    <row r="56">
      <c r="A56" s="145"/>
      <c r="B56" s="146"/>
      <c r="C56" s="124" t="s">
        <v>59</v>
      </c>
      <c r="D56" s="125" t="s">
        <v>59</v>
      </c>
      <c r="E56" s="126"/>
      <c r="F56" s="125"/>
      <c r="G56" s="127"/>
      <c r="H56" s="128"/>
      <c r="I56" s="127">
        <v>35</v>
      </c>
      <c r="J56" s="128"/>
      <c r="K56" s="127"/>
      <c r="L56" s="128"/>
      <c r="M56" s="127"/>
      <c r="N56" s="128"/>
      <c r="O56" s="125"/>
      <c r="P56" s="241" t="s">
        <v>72</v>
      </c>
      <c r="Q56" s="242" t="s">
        <v>104</v>
      </c>
      <c r="R56" s="132" t="s">
        <v>89</v>
      </c>
      <c r="S56" s="133"/>
      <c r="T56" s="164"/>
      <c r="U56" s="164"/>
      <c r="V56" s="164"/>
      <c r="W56" s="164"/>
      <c r="X56" s="164"/>
      <c r="Y56" s="164"/>
      <c r="Z56" s="164"/>
      <c r="AA56" s="164"/>
      <c r="AB56" s="186"/>
      <c r="AC56" s="186"/>
      <c r="AD56" s="186"/>
      <c r="AE56" s="186"/>
      <c r="AF56" s="186"/>
      <c r="AG56" s="186"/>
      <c r="AH56" s="186"/>
      <c r="AI56" s="186"/>
      <c r="AJ56" s="186"/>
      <c r="AK56" s="164"/>
      <c r="AL56" s="164"/>
      <c r="AM56" s="164"/>
      <c r="AN56" s="164"/>
      <c r="AO56" s="164"/>
      <c r="AP56" s="164"/>
      <c r="AQ56" s="164"/>
      <c r="AR56" s="62" t="s">
        <v>79</v>
      </c>
      <c r="AS56" s="244">
        <f t="shared" si="23"/>
        <v>0</v>
      </c>
      <c r="AT56" s="244">
        <f t="shared" si="24"/>
        <v>0</v>
      </c>
      <c r="AU56" s="244">
        <f t="shared" si="24"/>
        <v>0</v>
      </c>
      <c r="AV56" s="244">
        <f t="shared" si="24"/>
        <v>0</v>
      </c>
      <c r="AW56" s="245">
        <f t="shared" si="24"/>
        <v>0</v>
      </c>
      <c r="AX56" s="244">
        <f t="shared" si="24"/>
        <v>0</v>
      </c>
      <c r="AY56" s="244">
        <f t="shared" si="24"/>
        <v>0</v>
      </c>
      <c r="AZ56" s="244">
        <f t="shared" si="24"/>
        <v>0</v>
      </c>
      <c r="BA56" s="244">
        <f t="shared" si="24"/>
        <v>0</v>
      </c>
      <c r="BB56" s="244">
        <f t="shared" si="24"/>
        <v>0</v>
      </c>
      <c r="BC56" s="245">
        <f t="shared" si="24"/>
        <v>0</v>
      </c>
      <c r="BD56" s="244">
        <f t="shared" si="24"/>
        <v>0</v>
      </c>
      <c r="BE56" s="244">
        <f t="shared" si="24"/>
        <v>0</v>
      </c>
      <c r="BF56" s="244">
        <f t="shared" si="24"/>
        <v>0</v>
      </c>
      <c r="BG56" s="244">
        <f t="shared" si="24"/>
        <v>0</v>
      </c>
      <c r="BH56" s="244">
        <f t="shared" si="24"/>
        <v>0</v>
      </c>
      <c r="BI56" s="244">
        <f t="shared" si="24"/>
        <v>0</v>
      </c>
      <c r="BJ56" s="244">
        <f t="shared" si="24"/>
        <v>0</v>
      </c>
      <c r="BK56" s="245">
        <f t="shared" si="24"/>
        <v>0</v>
      </c>
      <c r="BL56" s="244">
        <f t="shared" si="24"/>
        <v>0</v>
      </c>
      <c r="BM56" s="244">
        <f t="shared" si="24"/>
        <v>0</v>
      </c>
      <c r="BN56" s="244">
        <f t="shared" si="24"/>
        <v>0</v>
      </c>
      <c r="BO56" s="244">
        <f t="shared" si="24"/>
        <v>0</v>
      </c>
      <c r="BP56" s="246">
        <f t="shared" si="24"/>
        <v>0</v>
      </c>
      <c r="BQ56" s="247"/>
    </row>
    <row r="57">
      <c r="A57" s="145"/>
      <c r="B57" s="146"/>
      <c r="C57" s="124" t="s">
        <v>59</v>
      </c>
      <c r="D57" s="125" t="s">
        <v>59</v>
      </c>
      <c r="E57" s="126"/>
      <c r="F57" s="125"/>
      <c r="G57" s="127"/>
      <c r="H57" s="128"/>
      <c r="I57" s="127">
        <v>36</v>
      </c>
      <c r="J57" s="128"/>
      <c r="K57" s="127"/>
      <c r="L57" s="128"/>
      <c r="M57" s="127"/>
      <c r="N57" s="128"/>
      <c r="O57" s="125"/>
      <c r="P57" s="241" t="s">
        <v>72</v>
      </c>
      <c r="Q57" s="242" t="s">
        <v>105</v>
      </c>
      <c r="R57" s="132" t="s">
        <v>89</v>
      </c>
      <c r="S57" s="133"/>
      <c r="T57" s="164"/>
      <c r="U57" s="164"/>
      <c r="V57" s="164"/>
      <c r="W57" s="164"/>
      <c r="X57" s="164"/>
      <c r="Y57" s="164"/>
      <c r="Z57" s="164"/>
      <c r="AA57" s="164"/>
      <c r="AB57" s="186"/>
      <c r="AC57" s="186"/>
      <c r="AD57" s="186"/>
      <c r="AE57" s="186"/>
      <c r="AF57" s="186"/>
      <c r="AG57" s="186"/>
      <c r="AH57" s="186"/>
      <c r="AI57" s="186"/>
      <c r="AJ57" s="186"/>
      <c r="AK57" s="164"/>
      <c r="AL57" s="164"/>
      <c r="AM57" s="164"/>
      <c r="AN57" s="164"/>
      <c r="AO57" s="164"/>
      <c r="AP57" s="164"/>
      <c r="AQ57" s="164"/>
      <c r="AR57" s="62" t="s">
        <v>81</v>
      </c>
      <c r="AS57" s="244">
        <f t="shared" si="23"/>
        <v>0</v>
      </c>
      <c r="AT57" s="244">
        <f t="shared" si="24"/>
        <v>0</v>
      </c>
      <c r="AU57" s="244">
        <f t="shared" si="24"/>
        <v>0</v>
      </c>
      <c r="AV57" s="244">
        <f t="shared" si="24"/>
        <v>0</v>
      </c>
      <c r="AW57" s="245">
        <f t="shared" si="24"/>
        <v>0</v>
      </c>
      <c r="AX57" s="244">
        <f t="shared" si="24"/>
        <v>0</v>
      </c>
      <c r="AY57" s="244">
        <f t="shared" si="24"/>
        <v>0</v>
      </c>
      <c r="AZ57" s="244">
        <f t="shared" si="24"/>
        <v>0</v>
      </c>
      <c r="BA57" s="244">
        <f t="shared" si="24"/>
        <v>0</v>
      </c>
      <c r="BB57" s="244">
        <f t="shared" si="24"/>
        <v>0</v>
      </c>
      <c r="BC57" s="245">
        <f t="shared" si="24"/>
        <v>0</v>
      </c>
      <c r="BD57" s="244">
        <f t="shared" si="24"/>
        <v>0</v>
      </c>
      <c r="BE57" s="244">
        <f t="shared" si="24"/>
        <v>0</v>
      </c>
      <c r="BF57" s="244">
        <f t="shared" si="24"/>
        <v>0</v>
      </c>
      <c r="BG57" s="244">
        <f t="shared" si="24"/>
        <v>0</v>
      </c>
      <c r="BH57" s="244">
        <f t="shared" si="24"/>
        <v>0</v>
      </c>
      <c r="BI57" s="244">
        <f t="shared" si="24"/>
        <v>0</v>
      </c>
      <c r="BJ57" s="244">
        <f t="shared" si="24"/>
        <v>0</v>
      </c>
      <c r="BK57" s="245">
        <f t="shared" si="24"/>
        <v>0</v>
      </c>
      <c r="BL57" s="244">
        <f t="shared" si="24"/>
        <v>0</v>
      </c>
      <c r="BM57" s="244">
        <f t="shared" si="24"/>
        <v>0</v>
      </c>
      <c r="BN57" s="244">
        <f t="shared" si="24"/>
        <v>0</v>
      </c>
      <c r="BO57" s="244">
        <f t="shared" si="24"/>
        <v>0</v>
      </c>
      <c r="BP57" s="246">
        <f t="shared" si="24"/>
        <v>0</v>
      </c>
      <c r="BQ57" s="247"/>
    </row>
    <row r="58">
      <c r="A58" s="145"/>
      <c r="B58" s="146"/>
      <c r="C58" s="124" t="s">
        <v>59</v>
      </c>
      <c r="D58" s="125" t="s">
        <v>59</v>
      </c>
      <c r="E58" s="126"/>
      <c r="F58" s="125"/>
      <c r="G58" s="127"/>
      <c r="H58" s="128"/>
      <c r="I58" s="127">
        <v>37</v>
      </c>
      <c r="J58" s="128"/>
      <c r="K58" s="127"/>
      <c r="L58" s="128"/>
      <c r="M58" s="127"/>
      <c r="N58" s="128"/>
      <c r="O58" s="125"/>
      <c r="P58" s="241" t="s">
        <v>72</v>
      </c>
      <c r="Q58" s="242" t="s">
        <v>106</v>
      </c>
      <c r="R58" s="132" t="s">
        <v>89</v>
      </c>
      <c r="S58" s="133"/>
      <c r="T58" s="164"/>
      <c r="U58" s="164"/>
      <c r="V58" s="164"/>
      <c r="W58" s="164"/>
      <c r="X58" s="164"/>
      <c r="Y58" s="164"/>
      <c r="Z58" s="164"/>
      <c r="AA58" s="164"/>
      <c r="AB58" s="186"/>
      <c r="AC58" s="186"/>
      <c r="AD58" s="186"/>
      <c r="AE58" s="186"/>
      <c r="AF58" s="186"/>
      <c r="AG58" s="186"/>
      <c r="AH58" s="186"/>
      <c r="AI58" s="186"/>
      <c r="AJ58" s="186"/>
      <c r="AK58" s="164"/>
      <c r="AL58" s="164"/>
      <c r="AM58" s="164"/>
      <c r="AN58" s="164"/>
      <c r="AO58" s="164"/>
      <c r="AP58" s="164"/>
      <c r="AQ58" s="164"/>
      <c r="AR58" s="62" t="s">
        <v>81</v>
      </c>
      <c r="AS58" s="244">
        <f t="shared" si="23"/>
        <v>0</v>
      </c>
      <c r="AT58" s="244">
        <f t="shared" si="24"/>
        <v>0</v>
      </c>
      <c r="AU58" s="244">
        <f t="shared" si="24"/>
        <v>0</v>
      </c>
      <c r="AV58" s="244">
        <f t="shared" si="24"/>
        <v>0</v>
      </c>
      <c r="AW58" s="245">
        <f t="shared" si="24"/>
        <v>0</v>
      </c>
      <c r="AX58" s="244">
        <f t="shared" si="24"/>
        <v>0</v>
      </c>
      <c r="AY58" s="244">
        <f t="shared" si="24"/>
        <v>0</v>
      </c>
      <c r="AZ58" s="244">
        <f t="shared" si="24"/>
        <v>0</v>
      </c>
      <c r="BA58" s="244">
        <f t="shared" si="24"/>
        <v>0</v>
      </c>
      <c r="BB58" s="244">
        <f t="shared" si="24"/>
        <v>0</v>
      </c>
      <c r="BC58" s="245">
        <f t="shared" si="24"/>
        <v>0</v>
      </c>
      <c r="BD58" s="244">
        <f t="shared" si="24"/>
        <v>0</v>
      </c>
      <c r="BE58" s="244">
        <f t="shared" si="24"/>
        <v>0</v>
      </c>
      <c r="BF58" s="244">
        <f t="shared" si="24"/>
        <v>0</v>
      </c>
      <c r="BG58" s="244">
        <f t="shared" si="24"/>
        <v>0</v>
      </c>
      <c r="BH58" s="244">
        <f t="shared" si="24"/>
        <v>0</v>
      </c>
      <c r="BI58" s="244">
        <f t="shared" si="24"/>
        <v>0</v>
      </c>
      <c r="BJ58" s="244">
        <f t="shared" si="24"/>
        <v>0</v>
      </c>
      <c r="BK58" s="245">
        <f t="shared" si="24"/>
        <v>0</v>
      </c>
      <c r="BL58" s="244">
        <f t="shared" si="24"/>
        <v>0</v>
      </c>
      <c r="BM58" s="244">
        <f t="shared" si="24"/>
        <v>0</v>
      </c>
      <c r="BN58" s="244">
        <f t="shared" si="24"/>
        <v>0</v>
      </c>
      <c r="BO58" s="244">
        <f t="shared" si="24"/>
        <v>0</v>
      </c>
      <c r="BP58" s="246">
        <f t="shared" si="24"/>
        <v>0</v>
      </c>
      <c r="BQ58" s="247"/>
    </row>
    <row r="59">
      <c r="A59" s="145"/>
      <c r="B59" s="146"/>
      <c r="C59" s="124" t="s">
        <v>59</v>
      </c>
      <c r="D59" s="125" t="s">
        <v>59</v>
      </c>
      <c r="E59" s="126"/>
      <c r="F59" s="125"/>
      <c r="G59" s="127"/>
      <c r="H59" s="128"/>
      <c r="I59" s="127">
        <v>38</v>
      </c>
      <c r="J59" s="128"/>
      <c r="K59" s="127"/>
      <c r="L59" s="128"/>
      <c r="M59" s="127"/>
      <c r="N59" s="128"/>
      <c r="O59" s="125"/>
      <c r="P59" s="241" t="s">
        <v>72</v>
      </c>
      <c r="Q59" s="242" t="s">
        <v>107</v>
      </c>
      <c r="R59" s="132" t="s">
        <v>89</v>
      </c>
      <c r="S59" s="133"/>
      <c r="T59" s="164"/>
      <c r="U59" s="164"/>
      <c r="V59" s="164"/>
      <c r="W59" s="164"/>
      <c r="X59" s="164"/>
      <c r="Y59" s="164"/>
      <c r="Z59" s="164"/>
      <c r="AA59" s="164"/>
      <c r="AB59" s="186"/>
      <c r="AC59" s="186"/>
      <c r="AD59" s="186"/>
      <c r="AE59" s="186"/>
      <c r="AF59" s="186"/>
      <c r="AG59" s="186"/>
      <c r="AH59" s="186"/>
      <c r="AI59" s="186"/>
      <c r="AJ59" s="186"/>
      <c r="AK59" s="164"/>
      <c r="AL59" s="164"/>
      <c r="AM59" s="164"/>
      <c r="AN59" s="164"/>
      <c r="AO59" s="164"/>
      <c r="AP59" s="164"/>
      <c r="AQ59" s="164"/>
      <c r="AR59" s="62" t="s">
        <v>79</v>
      </c>
      <c r="AS59" s="244">
        <f t="shared" si="23"/>
        <v>0</v>
      </c>
      <c r="AT59" s="244">
        <f t="shared" si="24"/>
        <v>0</v>
      </c>
      <c r="AU59" s="244">
        <f t="shared" si="24"/>
        <v>0</v>
      </c>
      <c r="AV59" s="244">
        <f t="shared" si="24"/>
        <v>0</v>
      </c>
      <c r="AW59" s="245">
        <f t="shared" si="24"/>
        <v>0</v>
      </c>
      <c r="AX59" s="244">
        <f t="shared" si="24"/>
        <v>0</v>
      </c>
      <c r="AY59" s="244">
        <f t="shared" si="24"/>
        <v>0</v>
      </c>
      <c r="AZ59" s="244">
        <f t="shared" si="24"/>
        <v>0</v>
      </c>
      <c r="BA59" s="244">
        <f t="shared" si="24"/>
        <v>0</v>
      </c>
      <c r="BB59" s="244">
        <f t="shared" si="24"/>
        <v>0</v>
      </c>
      <c r="BC59" s="245">
        <f t="shared" si="24"/>
        <v>0</v>
      </c>
      <c r="BD59" s="244">
        <f t="shared" si="24"/>
        <v>0</v>
      </c>
      <c r="BE59" s="244">
        <f t="shared" si="24"/>
        <v>0</v>
      </c>
      <c r="BF59" s="244">
        <f t="shared" si="24"/>
        <v>0</v>
      </c>
      <c r="BG59" s="244">
        <f t="shared" si="24"/>
        <v>0</v>
      </c>
      <c r="BH59" s="244">
        <f t="shared" si="24"/>
        <v>0</v>
      </c>
      <c r="BI59" s="244">
        <f t="shared" si="24"/>
        <v>0</v>
      </c>
      <c r="BJ59" s="244">
        <f t="shared" si="24"/>
        <v>0</v>
      </c>
      <c r="BK59" s="245">
        <f t="shared" si="24"/>
        <v>0</v>
      </c>
      <c r="BL59" s="244">
        <f t="shared" si="24"/>
        <v>0</v>
      </c>
      <c r="BM59" s="244">
        <f t="shared" si="24"/>
        <v>0</v>
      </c>
      <c r="BN59" s="244">
        <f t="shared" si="24"/>
        <v>0</v>
      </c>
      <c r="BO59" s="244">
        <f t="shared" si="24"/>
        <v>0</v>
      </c>
      <c r="BP59" s="246">
        <f t="shared" si="24"/>
        <v>0</v>
      </c>
      <c r="BQ59" s="247"/>
    </row>
    <row r="60">
      <c r="A60" s="145"/>
      <c r="B60" s="146"/>
      <c r="C60" s="124" t="s">
        <v>59</v>
      </c>
      <c r="D60" s="125" t="s">
        <v>59</v>
      </c>
      <c r="E60" s="126"/>
      <c r="F60" s="125"/>
      <c r="G60" s="127"/>
      <c r="H60" s="128"/>
      <c r="I60" s="127">
        <v>39</v>
      </c>
      <c r="J60" s="128"/>
      <c r="K60" s="127"/>
      <c r="L60" s="128"/>
      <c r="M60" s="127"/>
      <c r="N60" s="128"/>
      <c r="O60" s="125"/>
      <c r="P60" s="241" t="s">
        <v>72</v>
      </c>
      <c r="Q60" s="242" t="s">
        <v>108</v>
      </c>
      <c r="R60" s="132" t="s">
        <v>89</v>
      </c>
      <c r="S60" s="133"/>
      <c r="T60" s="164"/>
      <c r="U60" s="164"/>
      <c r="V60" s="164"/>
      <c r="W60" s="164"/>
      <c r="X60" s="164"/>
      <c r="Y60" s="164"/>
      <c r="Z60" s="164"/>
      <c r="AA60" s="164"/>
      <c r="AB60" s="186"/>
      <c r="AC60" s="186"/>
      <c r="AD60" s="186"/>
      <c r="AE60" s="186"/>
      <c r="AF60" s="186"/>
      <c r="AG60" s="186"/>
      <c r="AH60" s="186"/>
      <c r="AI60" s="186"/>
      <c r="AJ60" s="186"/>
      <c r="AK60" s="164"/>
      <c r="AL60" s="164"/>
      <c r="AM60" s="164"/>
      <c r="AN60" s="164"/>
      <c r="AO60" s="164"/>
      <c r="AP60" s="164"/>
      <c r="AQ60" s="164"/>
      <c r="AR60" s="62" t="s">
        <v>109</v>
      </c>
      <c r="AS60" s="244">
        <f t="shared" si="23"/>
        <v>0</v>
      </c>
      <c r="AT60" s="244">
        <f t="shared" si="24"/>
        <v>0</v>
      </c>
      <c r="AU60" s="244">
        <f t="shared" si="24"/>
        <v>0</v>
      </c>
      <c r="AV60" s="244">
        <f t="shared" si="24"/>
        <v>0</v>
      </c>
      <c r="AW60" s="245">
        <f t="shared" si="24"/>
        <v>0</v>
      </c>
      <c r="AX60" s="244">
        <f t="shared" si="24"/>
        <v>0</v>
      </c>
      <c r="AY60" s="244">
        <f t="shared" si="24"/>
        <v>0</v>
      </c>
      <c r="AZ60" s="244">
        <f t="shared" si="24"/>
        <v>0</v>
      </c>
      <c r="BA60" s="244">
        <f t="shared" si="24"/>
        <v>0</v>
      </c>
      <c r="BB60" s="244">
        <f t="shared" si="24"/>
        <v>0</v>
      </c>
      <c r="BC60" s="245">
        <f t="shared" si="24"/>
        <v>0</v>
      </c>
      <c r="BD60" s="244">
        <f t="shared" si="24"/>
        <v>0</v>
      </c>
      <c r="BE60" s="244">
        <f t="shared" si="24"/>
        <v>0</v>
      </c>
      <c r="BF60" s="244">
        <f t="shared" si="24"/>
        <v>0</v>
      </c>
      <c r="BG60" s="244">
        <f t="shared" si="24"/>
        <v>0</v>
      </c>
      <c r="BH60" s="244">
        <f t="shared" si="24"/>
        <v>0</v>
      </c>
      <c r="BI60" s="244">
        <f t="shared" si="24"/>
        <v>0</v>
      </c>
      <c r="BJ60" s="244">
        <f t="shared" si="24"/>
        <v>0</v>
      </c>
      <c r="BK60" s="245">
        <f t="shared" si="24"/>
        <v>0</v>
      </c>
      <c r="BL60" s="244">
        <f t="shared" si="24"/>
        <v>0</v>
      </c>
      <c r="BM60" s="244">
        <f t="shared" si="24"/>
        <v>0</v>
      </c>
      <c r="BN60" s="244">
        <f t="shared" si="24"/>
        <v>0</v>
      </c>
      <c r="BO60" s="244">
        <f t="shared" si="24"/>
        <v>0</v>
      </c>
      <c r="BP60" s="246">
        <f t="shared" si="24"/>
        <v>0</v>
      </c>
      <c r="BQ60" s="247"/>
    </row>
    <row r="61">
      <c r="A61" s="250"/>
      <c r="B61" s="251"/>
      <c r="C61" s="124" t="s">
        <v>59</v>
      </c>
      <c r="D61" s="252" t="s">
        <v>59</v>
      </c>
      <c r="E61" s="253"/>
      <c r="F61" s="252"/>
      <c r="G61" s="110"/>
      <c r="H61" s="111"/>
      <c r="I61" s="127">
        <v>40</v>
      </c>
      <c r="J61" s="111"/>
      <c r="K61" s="110"/>
      <c r="L61" s="111"/>
      <c r="M61" s="110"/>
      <c r="N61" s="111"/>
      <c r="O61" s="252"/>
      <c r="P61" s="241" t="s">
        <v>72</v>
      </c>
      <c r="Q61" s="254" t="s">
        <v>110</v>
      </c>
      <c r="R61" s="196" t="s">
        <v>89</v>
      </c>
      <c r="S61" s="255"/>
      <c r="T61" s="164"/>
      <c r="U61" s="164"/>
      <c r="V61" s="164"/>
      <c r="W61" s="164"/>
      <c r="X61" s="164"/>
      <c r="Y61" s="164"/>
      <c r="Z61" s="164"/>
      <c r="AA61" s="164"/>
      <c r="AB61" s="186"/>
      <c r="AC61" s="186"/>
      <c r="AD61" s="186"/>
      <c r="AE61" s="186"/>
      <c r="AF61" s="186"/>
      <c r="AG61" s="186"/>
      <c r="AH61" s="186"/>
      <c r="AI61" s="186"/>
      <c r="AJ61" s="186"/>
      <c r="AK61" s="164"/>
      <c r="AL61" s="164"/>
      <c r="AM61" s="164"/>
      <c r="AN61" s="164"/>
      <c r="AO61" s="164"/>
      <c r="AP61" s="164"/>
      <c r="AQ61" s="164"/>
      <c r="AR61" s="62" t="s">
        <v>81</v>
      </c>
      <c r="AS61" s="244">
        <f t="shared" si="23"/>
        <v>0</v>
      </c>
      <c r="AT61" s="244">
        <f t="shared" si="24"/>
        <v>0</v>
      </c>
      <c r="AU61" s="244">
        <f t="shared" si="24"/>
        <v>0</v>
      </c>
      <c r="AV61" s="244">
        <f t="shared" ref="AV61:BE62" si="25">W61*W$95*1.73*0.875/1000</f>
        <v>0</v>
      </c>
      <c r="AW61" s="245">
        <f t="shared" si="25"/>
        <v>0</v>
      </c>
      <c r="AX61" s="244">
        <f t="shared" si="25"/>
        <v>0</v>
      </c>
      <c r="AY61" s="244">
        <f t="shared" si="25"/>
        <v>0</v>
      </c>
      <c r="AZ61" s="244">
        <f t="shared" si="25"/>
        <v>0</v>
      </c>
      <c r="BA61" s="244">
        <f t="shared" si="25"/>
        <v>0</v>
      </c>
      <c r="BB61" s="244">
        <f t="shared" si="25"/>
        <v>0</v>
      </c>
      <c r="BC61" s="245">
        <f t="shared" si="25"/>
        <v>0</v>
      </c>
      <c r="BD61" s="244">
        <f t="shared" si="25"/>
        <v>0</v>
      </c>
      <c r="BE61" s="244">
        <f t="shared" si="25"/>
        <v>0</v>
      </c>
      <c r="BF61" s="244">
        <f t="shared" ref="BF61:BO62" si="26">AG61*AG$95*1.73*0.875/1000</f>
        <v>0</v>
      </c>
      <c r="BG61" s="244">
        <f t="shared" si="26"/>
        <v>0</v>
      </c>
      <c r="BH61" s="244">
        <f t="shared" si="26"/>
        <v>0</v>
      </c>
      <c r="BI61" s="244">
        <f t="shared" si="26"/>
        <v>0</v>
      </c>
      <c r="BJ61" s="244">
        <f t="shared" si="26"/>
        <v>0</v>
      </c>
      <c r="BK61" s="245">
        <f t="shared" si="26"/>
        <v>0</v>
      </c>
      <c r="BL61" s="244">
        <f t="shared" si="26"/>
        <v>0</v>
      </c>
      <c r="BM61" s="244">
        <f t="shared" si="26"/>
        <v>0</v>
      </c>
      <c r="BN61" s="244">
        <f t="shared" si="26"/>
        <v>0</v>
      </c>
      <c r="BO61" s="244">
        <f t="shared" si="26"/>
        <v>0</v>
      </c>
      <c r="BP61" s="246">
        <f t="shared" ref="BP61:BP62" si="27">AQ61*AQ$95*1.73*0.875/1000</f>
        <v>0</v>
      </c>
      <c r="BQ61" s="247"/>
    </row>
    <row r="62">
      <c r="A62" s="145"/>
      <c r="B62" s="146"/>
      <c r="C62" s="124"/>
      <c r="D62" s="256"/>
      <c r="E62" s="257"/>
      <c r="F62" s="125"/>
      <c r="G62" s="258"/>
      <c r="H62" s="128"/>
      <c r="I62" s="127"/>
      <c r="J62" s="128"/>
      <c r="K62" s="127"/>
      <c r="L62" s="128"/>
      <c r="M62" s="127"/>
      <c r="N62" s="128"/>
      <c r="O62" s="125"/>
      <c r="P62" s="259"/>
      <c r="Q62" s="260" t="s">
        <v>111</v>
      </c>
      <c r="R62" s="261"/>
      <c r="S62" s="262"/>
      <c r="T62" s="263">
        <f>SUM(T50:T61)</f>
        <v>0</v>
      </c>
      <c r="U62" s="263">
        <f t="shared" ref="U62:AA62" si="28">SUM(U50:U61)</f>
        <v>0</v>
      </c>
      <c r="V62" s="263">
        <f t="shared" si="28"/>
        <v>0</v>
      </c>
      <c r="W62" s="263">
        <f t="shared" si="28"/>
        <v>0</v>
      </c>
      <c r="X62" s="263">
        <f t="shared" si="28"/>
        <v>0</v>
      </c>
      <c r="Y62" s="263">
        <f t="shared" si="28"/>
        <v>0</v>
      </c>
      <c r="Z62" s="263">
        <f t="shared" si="28"/>
        <v>0</v>
      </c>
      <c r="AA62" s="263">
        <f t="shared" si="28"/>
        <v>0</v>
      </c>
      <c r="AB62" s="264">
        <v>527</v>
      </c>
      <c r="AC62" s="264">
        <v>527</v>
      </c>
      <c r="AD62" s="265">
        <v>527</v>
      </c>
      <c r="AE62" s="264">
        <v>527</v>
      </c>
      <c r="AF62" s="264">
        <v>527</v>
      </c>
      <c r="AG62" s="264">
        <v>527</v>
      </c>
      <c r="AH62" s="264">
        <v>527</v>
      </c>
      <c r="AI62" s="264">
        <v>527</v>
      </c>
      <c r="AJ62" s="264">
        <v>527</v>
      </c>
      <c r="AK62" s="263">
        <f t="shared" ref="AK62:AQ62" si="29">SUM(AK50:AK61)</f>
        <v>0</v>
      </c>
      <c r="AL62" s="266">
        <f t="shared" si="29"/>
        <v>0</v>
      </c>
      <c r="AM62" s="263">
        <f t="shared" si="29"/>
        <v>0</v>
      </c>
      <c r="AN62" s="263">
        <f t="shared" si="29"/>
        <v>0</v>
      </c>
      <c r="AO62" s="263">
        <f t="shared" si="29"/>
        <v>0</v>
      </c>
      <c r="AP62" s="263">
        <f t="shared" si="29"/>
        <v>0</v>
      </c>
      <c r="AQ62" s="267">
        <f t="shared" si="29"/>
        <v>0</v>
      </c>
      <c r="AR62" s="62"/>
      <c r="AS62" s="268">
        <f t="shared" si="23"/>
        <v>0</v>
      </c>
      <c r="AT62" s="268">
        <f t="shared" si="24"/>
        <v>0</v>
      </c>
      <c r="AU62" s="268">
        <f>V62*V$95*1.73*0.875/1000</f>
        <v>0</v>
      </c>
      <c r="AV62" s="268">
        <f t="shared" si="25"/>
        <v>0</v>
      </c>
      <c r="AW62" s="269">
        <f t="shared" si="25"/>
        <v>0</v>
      </c>
      <c r="AX62" s="268">
        <f t="shared" si="25"/>
        <v>0</v>
      </c>
      <c r="AY62" s="268">
        <f t="shared" si="25"/>
        <v>0</v>
      </c>
      <c r="AZ62" s="268">
        <f t="shared" si="25"/>
        <v>0</v>
      </c>
      <c r="BA62" s="268">
        <f t="shared" si="25"/>
        <v>0</v>
      </c>
      <c r="BB62" s="268">
        <f t="shared" si="25"/>
        <v>0</v>
      </c>
      <c r="BC62" s="269">
        <f t="shared" si="25"/>
        <v>0</v>
      </c>
      <c r="BD62" s="268">
        <f t="shared" si="25"/>
        <v>0</v>
      </c>
      <c r="BE62" s="268">
        <f t="shared" si="25"/>
        <v>0</v>
      </c>
      <c r="BF62" s="268">
        <f t="shared" si="26"/>
        <v>0</v>
      </c>
      <c r="BG62" s="268">
        <f t="shared" si="26"/>
        <v>0</v>
      </c>
      <c r="BH62" s="268">
        <f t="shared" si="26"/>
        <v>0</v>
      </c>
      <c r="BI62" s="268">
        <f t="shared" si="26"/>
        <v>0</v>
      </c>
      <c r="BJ62" s="268">
        <f t="shared" si="26"/>
        <v>0</v>
      </c>
      <c r="BK62" s="269">
        <f t="shared" si="26"/>
        <v>0</v>
      </c>
      <c r="BL62" s="268">
        <f t="shared" si="26"/>
        <v>0</v>
      </c>
      <c r="BM62" s="268">
        <f t="shared" si="26"/>
        <v>0</v>
      </c>
      <c r="BN62" s="268">
        <f t="shared" si="26"/>
        <v>0</v>
      </c>
      <c r="BO62" s="268">
        <f t="shared" si="26"/>
        <v>0</v>
      </c>
      <c r="BP62" s="270">
        <f t="shared" si="27"/>
        <v>0</v>
      </c>
      <c r="BQ62" s="247"/>
    </row>
    <row r="63" s="205" customFormat="1">
      <c r="A63" s="206"/>
      <c r="B63" s="207"/>
      <c r="C63" s="208"/>
      <c r="D63" s="271"/>
      <c r="E63" s="272"/>
      <c r="F63" s="211"/>
      <c r="G63" s="273"/>
      <c r="H63" s="213"/>
      <c r="I63" s="212"/>
      <c r="J63" s="213"/>
      <c r="K63" s="212"/>
      <c r="L63" s="213"/>
      <c r="M63" s="212"/>
      <c r="N63" s="213"/>
      <c r="O63" s="211"/>
      <c r="P63" s="214"/>
      <c r="Q63" s="215" t="s">
        <v>112</v>
      </c>
      <c r="R63" s="216"/>
      <c r="S63" s="217"/>
      <c r="T63" s="218">
        <f>T41-SUM(T50:T61)</f>
        <v>0</v>
      </c>
      <c r="U63" s="218">
        <f t="shared" ref="U63:AA63" si="30">U41-SUM(U50:U61)</f>
        <v>0</v>
      </c>
      <c r="V63" s="218">
        <f t="shared" si="30"/>
        <v>0</v>
      </c>
      <c r="W63" s="218">
        <f t="shared" si="30"/>
        <v>0</v>
      </c>
      <c r="X63" s="218">
        <f t="shared" si="30"/>
        <v>0</v>
      </c>
      <c r="Y63" s="218">
        <f t="shared" si="30"/>
        <v>0</v>
      </c>
      <c r="Z63" s="218">
        <f t="shared" si="30"/>
        <v>0</v>
      </c>
      <c r="AA63" s="218">
        <f t="shared" si="30"/>
        <v>0</v>
      </c>
      <c r="AB63" s="219">
        <v>0</v>
      </c>
      <c r="AC63" s="219">
        <v>0</v>
      </c>
      <c r="AD63" s="220">
        <v>0</v>
      </c>
      <c r="AE63" s="219">
        <v>0</v>
      </c>
      <c r="AF63" s="219">
        <v>0</v>
      </c>
      <c r="AG63" s="219">
        <v>0</v>
      </c>
      <c r="AH63" s="219">
        <v>0</v>
      </c>
      <c r="AI63" s="219">
        <v>0</v>
      </c>
      <c r="AJ63" s="219">
        <v>0</v>
      </c>
      <c r="AK63" s="218">
        <f>AK41-SUM(AK50:AK61)</f>
        <v>0</v>
      </c>
      <c r="AL63" s="221">
        <f t="shared" ref="AL63:AQ63" si="31">AL41-SUM(AL50:AL61)</f>
        <v>0</v>
      </c>
      <c r="AM63" s="218">
        <f t="shared" si="31"/>
        <v>0</v>
      </c>
      <c r="AN63" s="218">
        <f t="shared" si="31"/>
        <v>0</v>
      </c>
      <c r="AO63" s="218">
        <f t="shared" si="31"/>
        <v>0</v>
      </c>
      <c r="AP63" s="218">
        <f t="shared" si="31"/>
        <v>0</v>
      </c>
      <c r="AQ63" s="222">
        <f t="shared" si="31"/>
        <v>0</v>
      </c>
      <c r="AR63" s="62"/>
      <c r="AS63" s="274">
        <f t="shared" ref="AS63:BP63" si="32">SUM(AS50:AS61)</f>
        <v>0</v>
      </c>
      <c r="AT63" s="275">
        <f t="shared" si="32"/>
        <v>0</v>
      </c>
      <c r="AU63" s="276">
        <f t="shared" si="32"/>
        <v>0</v>
      </c>
      <c r="AV63" s="274">
        <f t="shared" si="32"/>
        <v>0</v>
      </c>
      <c r="AW63" s="277">
        <f t="shared" si="32"/>
        <v>0</v>
      </c>
      <c r="AX63" s="276">
        <f t="shared" si="32"/>
        <v>0</v>
      </c>
      <c r="AY63" s="274">
        <f t="shared" si="32"/>
        <v>0</v>
      </c>
      <c r="AZ63" s="275">
        <f t="shared" si="32"/>
        <v>0</v>
      </c>
      <c r="BA63" s="276">
        <f t="shared" si="32"/>
        <v>0</v>
      </c>
      <c r="BB63" s="274">
        <f t="shared" si="32"/>
        <v>0</v>
      </c>
      <c r="BC63" s="277">
        <f t="shared" si="32"/>
        <v>0</v>
      </c>
      <c r="BD63" s="276">
        <f t="shared" si="32"/>
        <v>0</v>
      </c>
      <c r="BE63" s="274">
        <f t="shared" si="32"/>
        <v>0</v>
      </c>
      <c r="BF63" s="275">
        <f t="shared" si="32"/>
        <v>0</v>
      </c>
      <c r="BG63" s="276">
        <f t="shared" si="32"/>
        <v>0</v>
      </c>
      <c r="BH63" s="274">
        <f t="shared" si="32"/>
        <v>0</v>
      </c>
      <c r="BI63" s="275">
        <f t="shared" si="32"/>
        <v>0</v>
      </c>
      <c r="BJ63" s="276">
        <f t="shared" si="32"/>
        <v>0</v>
      </c>
      <c r="BK63" s="278">
        <f t="shared" si="32"/>
        <v>0</v>
      </c>
      <c r="BL63" s="274">
        <f t="shared" si="32"/>
        <v>0</v>
      </c>
      <c r="BM63" s="275">
        <f t="shared" si="32"/>
        <v>0</v>
      </c>
      <c r="BN63" s="276">
        <f t="shared" si="32"/>
        <v>0</v>
      </c>
      <c r="BO63" s="276">
        <f t="shared" si="32"/>
        <v>0</v>
      </c>
      <c r="BP63" s="275">
        <f t="shared" si="32"/>
        <v>0</v>
      </c>
      <c r="BQ63" s="247" t="s">
        <v>113</v>
      </c>
      <c r="BR63" s="3"/>
      <c r="BS63" s="3"/>
      <c r="BT63" s="3"/>
      <c r="BU63" s="3"/>
      <c r="BV63" s="1"/>
    </row>
    <row r="64">
      <c r="A64" s="145"/>
      <c r="B64" s="146"/>
      <c r="C64" s="124"/>
      <c r="D64" s="256"/>
      <c r="E64" s="257"/>
      <c r="F64" s="125"/>
      <c r="G64" s="258"/>
      <c r="H64" s="128"/>
      <c r="I64" s="127"/>
      <c r="J64" s="128"/>
      <c r="K64" s="127"/>
      <c r="L64" s="128"/>
      <c r="M64" s="127"/>
      <c r="N64" s="128"/>
      <c r="O64" s="125"/>
      <c r="P64" s="259"/>
      <c r="Q64" s="279" t="s">
        <v>114</v>
      </c>
      <c r="R64" s="280"/>
      <c r="S64" s="281"/>
      <c r="T64" s="282">
        <v>7</v>
      </c>
      <c r="U64" s="282">
        <v>7</v>
      </c>
      <c r="V64" s="282">
        <v>7</v>
      </c>
      <c r="W64" s="282">
        <v>7</v>
      </c>
      <c r="X64" s="282">
        <v>7</v>
      </c>
      <c r="Y64" s="282">
        <v>7</v>
      </c>
      <c r="Z64" s="282">
        <v>7</v>
      </c>
      <c r="AA64" s="282">
        <v>7</v>
      </c>
      <c r="AB64" s="282">
        <v>7</v>
      </c>
      <c r="AC64" s="282">
        <v>7</v>
      </c>
      <c r="AD64" s="283">
        <v>7</v>
      </c>
      <c r="AE64" s="282">
        <v>7</v>
      </c>
      <c r="AF64" s="282">
        <v>7</v>
      </c>
      <c r="AG64" s="282">
        <v>7</v>
      </c>
      <c r="AH64" s="282">
        <v>7</v>
      </c>
      <c r="AI64" s="282">
        <v>7</v>
      </c>
      <c r="AJ64" s="282">
        <v>7</v>
      </c>
      <c r="AK64" s="282">
        <v>7</v>
      </c>
      <c r="AL64" s="284">
        <v>7</v>
      </c>
      <c r="AM64" s="282">
        <v>7</v>
      </c>
      <c r="AN64" s="282">
        <v>7</v>
      </c>
      <c r="AO64" s="282">
        <v>7</v>
      </c>
      <c r="AP64" s="282">
        <v>7</v>
      </c>
      <c r="AQ64" s="283">
        <v>7</v>
      </c>
      <c r="AR64" s="62"/>
      <c r="AS64" s="62"/>
      <c r="AT64" s="62"/>
      <c r="AU64" s="62"/>
      <c r="AV64" s="62"/>
      <c r="AW64" s="98"/>
      <c r="AX64" s="62"/>
      <c r="AY64" s="62"/>
      <c r="AZ64" s="62"/>
      <c r="BA64" s="62"/>
      <c r="BB64" s="62"/>
      <c r="BC64" s="98"/>
      <c r="BD64" s="62"/>
      <c r="BE64" s="62"/>
      <c r="BF64" s="62"/>
      <c r="BG64" s="62"/>
      <c r="BH64" s="62"/>
      <c r="BI64" s="62"/>
      <c r="BJ64" s="62"/>
      <c r="BK64" s="98"/>
      <c r="BL64" s="62"/>
      <c r="BM64" s="62"/>
      <c r="BN64" s="62"/>
      <c r="BO64" s="62"/>
      <c r="BP64" s="62"/>
    </row>
    <row r="65">
      <c r="A65" s="167"/>
      <c r="B65" s="168"/>
      <c r="C65" s="169"/>
      <c r="D65" s="104"/>
      <c r="E65" s="170"/>
      <c r="F65" s="104"/>
      <c r="G65" s="105"/>
      <c r="H65" s="166"/>
      <c r="I65" s="105"/>
      <c r="J65" s="166"/>
      <c r="K65" s="105"/>
      <c r="L65" s="166"/>
      <c r="M65" s="105"/>
      <c r="N65" s="166"/>
      <c r="O65" s="104"/>
      <c r="P65" s="102"/>
      <c r="Q65" s="285"/>
      <c r="R65" s="231"/>
      <c r="S65" s="232"/>
      <c r="T65" s="286"/>
      <c r="U65" s="286"/>
      <c r="V65" s="286"/>
      <c r="W65" s="286"/>
      <c r="X65" s="286"/>
      <c r="Y65" s="286"/>
      <c r="Z65" s="286"/>
      <c r="AA65" s="286"/>
      <c r="AB65" s="287"/>
      <c r="AC65" s="287"/>
      <c r="AD65" s="288"/>
      <c r="AE65" s="287"/>
      <c r="AF65" s="287"/>
      <c r="AG65" s="287"/>
      <c r="AH65" s="287"/>
      <c r="AI65" s="287"/>
      <c r="AJ65" s="287"/>
      <c r="AK65" s="286"/>
      <c r="AL65" s="289"/>
      <c r="AM65" s="286"/>
      <c r="AN65" s="286"/>
      <c r="AO65" s="286"/>
      <c r="AP65" s="286"/>
      <c r="AQ65" s="290"/>
      <c r="AR65" s="62"/>
      <c r="AS65" s="62"/>
      <c r="AT65" s="62"/>
      <c r="AU65" s="62"/>
      <c r="AV65" s="62"/>
      <c r="AW65" s="98"/>
      <c r="AX65" s="62"/>
      <c r="AY65" s="62"/>
      <c r="AZ65" s="62"/>
      <c r="BA65" s="62"/>
      <c r="BB65" s="62"/>
      <c r="BC65" s="98"/>
      <c r="BD65" s="62"/>
      <c r="BE65" s="62"/>
      <c r="BF65" s="62"/>
      <c r="BG65" s="62"/>
      <c r="BH65" s="62"/>
      <c r="BI65" s="62"/>
      <c r="BJ65" s="62"/>
      <c r="BK65" s="98"/>
      <c r="BL65" s="62"/>
      <c r="BM65" s="62"/>
      <c r="BN65" s="62"/>
      <c r="BO65" s="62"/>
      <c r="BP65" s="62"/>
    </row>
    <row r="66">
      <c r="A66" s="145"/>
      <c r="B66" s="146"/>
      <c r="C66" s="169" t="s">
        <v>59</v>
      </c>
      <c r="D66" s="104"/>
      <c r="E66" s="170"/>
      <c r="F66" s="104" t="s">
        <v>59</v>
      </c>
      <c r="G66" s="127"/>
      <c r="H66" s="128"/>
      <c r="I66" s="127">
        <v>41</v>
      </c>
      <c r="J66" s="128"/>
      <c r="K66" s="127"/>
      <c r="L66" s="128"/>
      <c r="M66" s="127"/>
      <c r="N66" s="128"/>
      <c r="O66" s="125"/>
      <c r="P66" s="241" t="s">
        <v>72</v>
      </c>
      <c r="Q66" s="291">
        <v>10</v>
      </c>
      <c r="R66" s="132" t="s">
        <v>76</v>
      </c>
      <c r="S66" s="133"/>
      <c r="T66" s="164"/>
      <c r="U66" s="164"/>
      <c r="V66" s="164"/>
      <c r="W66" s="164"/>
      <c r="X66" s="164"/>
      <c r="Y66" s="164"/>
      <c r="Z66" s="164"/>
      <c r="AA66" s="164"/>
      <c r="AB66" s="186"/>
      <c r="AC66" s="186"/>
      <c r="AD66" s="186"/>
      <c r="AE66" s="186"/>
      <c r="AF66" s="186"/>
      <c r="AG66" s="186"/>
      <c r="AH66" s="186"/>
      <c r="AI66" s="186"/>
      <c r="AJ66" s="186"/>
      <c r="AK66" s="164"/>
      <c r="AL66" s="164"/>
      <c r="AM66" s="164"/>
      <c r="AN66" s="164"/>
      <c r="AO66" s="164"/>
      <c r="AP66" s="164"/>
      <c r="AQ66" s="164"/>
      <c r="AR66" s="62"/>
      <c r="AS66" s="184">
        <f>T66*T95*1.73*0.875/1000</f>
        <v>0</v>
      </c>
      <c r="AT66" s="184">
        <f t="shared" ref="AT66:BP66" si="33">U66*U95*1.73*0.875/1000</f>
        <v>0</v>
      </c>
      <c r="AU66" s="184">
        <f t="shared" si="33"/>
        <v>0</v>
      </c>
      <c r="AV66" s="184">
        <f t="shared" si="33"/>
        <v>0</v>
      </c>
      <c r="AW66" s="185">
        <f t="shared" si="33"/>
        <v>0</v>
      </c>
      <c r="AX66" s="184">
        <f t="shared" si="33"/>
        <v>0</v>
      </c>
      <c r="AY66" s="184">
        <f t="shared" si="33"/>
        <v>0</v>
      </c>
      <c r="AZ66" s="184">
        <f t="shared" si="33"/>
        <v>0</v>
      </c>
      <c r="BA66" s="184">
        <f t="shared" si="33"/>
        <v>0</v>
      </c>
      <c r="BB66" s="184">
        <f t="shared" si="33"/>
        <v>0</v>
      </c>
      <c r="BC66" s="185">
        <f t="shared" si="33"/>
        <v>0</v>
      </c>
      <c r="BD66" s="184">
        <f t="shared" si="33"/>
        <v>0</v>
      </c>
      <c r="BE66" s="184">
        <f t="shared" si="33"/>
        <v>0</v>
      </c>
      <c r="BF66" s="184">
        <f t="shared" si="33"/>
        <v>0</v>
      </c>
      <c r="BG66" s="184">
        <f t="shared" si="33"/>
        <v>0</v>
      </c>
      <c r="BH66" s="184">
        <f t="shared" si="33"/>
        <v>0</v>
      </c>
      <c r="BI66" s="184">
        <f t="shared" si="33"/>
        <v>0</v>
      </c>
      <c r="BJ66" s="184">
        <f t="shared" si="33"/>
        <v>0</v>
      </c>
      <c r="BK66" s="185">
        <f t="shared" si="33"/>
        <v>0</v>
      </c>
      <c r="BL66" s="184">
        <f t="shared" si="33"/>
        <v>0</v>
      </c>
      <c r="BM66" s="184">
        <f t="shared" si="33"/>
        <v>0</v>
      </c>
      <c r="BN66" s="184">
        <f t="shared" si="33"/>
        <v>0</v>
      </c>
      <c r="BO66" s="184">
        <f t="shared" si="33"/>
        <v>0</v>
      </c>
      <c r="BP66" s="184">
        <f t="shared" si="33"/>
        <v>0</v>
      </c>
      <c r="BQ66" s="2" t="s">
        <v>115</v>
      </c>
    </row>
    <row r="67">
      <c r="A67" s="145"/>
      <c r="B67" s="146"/>
      <c r="C67" s="124"/>
      <c r="D67" s="125"/>
      <c r="E67" s="126"/>
      <c r="F67" s="125"/>
      <c r="G67" s="127" t="s">
        <v>60</v>
      </c>
      <c r="H67" s="128"/>
      <c r="I67" s="127">
        <v>42</v>
      </c>
      <c r="J67" s="128"/>
      <c r="K67" s="127"/>
      <c r="L67" s="128"/>
      <c r="M67" s="127"/>
      <c r="N67" s="128"/>
      <c r="O67" s="125"/>
      <c r="P67" s="125" t="s">
        <v>68</v>
      </c>
      <c r="Q67" s="291" t="s">
        <v>87</v>
      </c>
      <c r="R67" s="132" t="s">
        <v>67</v>
      </c>
      <c r="S67" s="133"/>
      <c r="T67" s="164"/>
      <c r="U67" s="164"/>
      <c r="V67" s="164"/>
      <c r="W67" s="164"/>
      <c r="X67" s="164"/>
      <c r="Y67" s="164"/>
      <c r="Z67" s="164"/>
      <c r="AA67" s="164"/>
      <c r="AB67" s="186"/>
      <c r="AC67" s="186"/>
      <c r="AD67" s="186"/>
      <c r="AE67" s="186"/>
      <c r="AF67" s="186"/>
      <c r="AG67" s="186"/>
      <c r="AH67" s="186"/>
      <c r="AI67" s="186"/>
      <c r="AJ67" s="186"/>
      <c r="AK67" s="164"/>
      <c r="AL67" s="164"/>
      <c r="AM67" s="164"/>
      <c r="AN67" s="164"/>
      <c r="AO67" s="164"/>
      <c r="AP67" s="164"/>
      <c r="AQ67" s="164"/>
      <c r="AR67" s="62"/>
      <c r="AS67" s="119" t="e">
        <f>T67*1000/T95/1.73/0.875</f>
        <v>#DIV/0!</v>
      </c>
      <c r="AT67" s="119" t="e">
        <f t="shared" ref="AT67:BP67" si="34">U67*1000/U95/1.73/0.875</f>
        <v>#DIV/0!</v>
      </c>
      <c r="AU67" s="119" t="e">
        <f t="shared" si="34"/>
        <v>#DIV/0!</v>
      </c>
      <c r="AV67" s="119" t="e">
        <f t="shared" si="34"/>
        <v>#DIV/0!</v>
      </c>
      <c r="AW67" s="120" t="e">
        <f t="shared" si="34"/>
        <v>#DIV/0!</v>
      </c>
      <c r="AX67" s="119" t="e">
        <f t="shared" si="34"/>
        <v>#DIV/0!</v>
      </c>
      <c r="AY67" s="119" t="e">
        <f t="shared" si="34"/>
        <v>#DIV/0!</v>
      </c>
      <c r="AZ67" s="119" t="e">
        <f t="shared" si="34"/>
        <v>#DIV/0!</v>
      </c>
      <c r="BA67" s="119" t="e">
        <f t="shared" si="34"/>
        <v>#DIV/0!</v>
      </c>
      <c r="BB67" s="119" t="e">
        <f t="shared" si="34"/>
        <v>#DIV/0!</v>
      </c>
      <c r="BC67" s="120" t="e">
        <f t="shared" si="34"/>
        <v>#DIV/0!</v>
      </c>
      <c r="BD67" s="119" t="e">
        <f t="shared" si="34"/>
        <v>#DIV/0!</v>
      </c>
      <c r="BE67" s="119" t="e">
        <f t="shared" si="34"/>
        <v>#DIV/0!</v>
      </c>
      <c r="BF67" s="119" t="e">
        <f t="shared" si="34"/>
        <v>#DIV/0!</v>
      </c>
      <c r="BG67" s="119" t="e">
        <f t="shared" si="34"/>
        <v>#DIV/0!</v>
      </c>
      <c r="BH67" s="119" t="e">
        <f t="shared" si="34"/>
        <v>#DIV/0!</v>
      </c>
      <c r="BI67" s="119" t="e">
        <f t="shared" si="34"/>
        <v>#DIV/0!</v>
      </c>
      <c r="BJ67" s="119" t="e">
        <f t="shared" si="34"/>
        <v>#DIV/0!</v>
      </c>
      <c r="BK67" s="120" t="e">
        <f t="shared" si="34"/>
        <v>#DIV/0!</v>
      </c>
      <c r="BL67" s="119" t="e">
        <f t="shared" si="34"/>
        <v>#DIV/0!</v>
      </c>
      <c r="BM67" s="119" t="e">
        <f t="shared" si="34"/>
        <v>#DIV/0!</v>
      </c>
      <c r="BN67" s="119" t="e">
        <f t="shared" si="34"/>
        <v>#DIV/0!</v>
      </c>
      <c r="BO67" s="119" t="e">
        <f t="shared" si="34"/>
        <v>#DIV/0!</v>
      </c>
      <c r="BP67" s="119" t="e">
        <f t="shared" si="34"/>
        <v>#DIV/0!</v>
      </c>
      <c r="BQ67" s="121"/>
    </row>
    <row r="68">
      <c r="A68" s="145"/>
      <c r="B68" s="146"/>
      <c r="C68" s="124"/>
      <c r="D68" s="125"/>
      <c r="E68" s="126"/>
      <c r="F68" s="125"/>
      <c r="G68" s="127" t="s">
        <v>60</v>
      </c>
      <c r="H68" s="128"/>
      <c r="I68" s="127">
        <v>43</v>
      </c>
      <c r="J68" s="128"/>
      <c r="K68" s="127"/>
      <c r="L68" s="128"/>
      <c r="M68" s="127"/>
      <c r="N68" s="128"/>
      <c r="O68" s="125"/>
      <c r="P68" s="125" t="s">
        <v>68</v>
      </c>
      <c r="Q68" s="291"/>
      <c r="R68" s="132" t="s">
        <v>69</v>
      </c>
      <c r="S68" s="133"/>
      <c r="T68" s="164"/>
      <c r="U68" s="164"/>
      <c r="V68" s="164"/>
      <c r="W68" s="164"/>
      <c r="X68" s="164"/>
      <c r="Y68" s="164"/>
      <c r="Z68" s="164"/>
      <c r="AA68" s="164"/>
      <c r="AB68" s="186"/>
      <c r="AC68" s="186"/>
      <c r="AD68" s="186"/>
      <c r="AE68" s="186"/>
      <c r="AF68" s="186"/>
      <c r="AG68" s="186"/>
      <c r="AH68" s="186"/>
      <c r="AI68" s="186"/>
      <c r="AJ68" s="186"/>
      <c r="AK68" s="164"/>
      <c r="AL68" s="164"/>
      <c r="AM68" s="164"/>
      <c r="AN68" s="164"/>
      <c r="AO68" s="164"/>
      <c r="AP68" s="164"/>
      <c r="AQ68" s="164"/>
      <c r="AR68" s="62"/>
      <c r="AS68" s="292"/>
      <c r="AT68" s="292"/>
      <c r="AU68" s="292"/>
      <c r="AV68" s="292"/>
      <c r="AW68" s="293"/>
      <c r="AX68" s="292"/>
      <c r="AY68" s="292"/>
      <c r="AZ68" s="292"/>
      <c r="BA68" s="292"/>
      <c r="BB68" s="292"/>
      <c r="BC68" s="293"/>
      <c r="BD68" s="292"/>
      <c r="BE68" s="292"/>
      <c r="BF68" s="292"/>
      <c r="BG68" s="292"/>
      <c r="BH68" s="292"/>
      <c r="BI68" s="292"/>
      <c r="BJ68" s="292"/>
      <c r="BK68" s="293"/>
      <c r="BL68" s="292"/>
      <c r="BM68" s="292"/>
      <c r="BN68" s="292"/>
      <c r="BO68" s="292"/>
      <c r="BP68" s="292"/>
      <c r="BQ68" s="294"/>
    </row>
    <row r="69">
      <c r="A69" s="145"/>
      <c r="B69" s="146"/>
      <c r="C69" s="124"/>
      <c r="D69" s="125"/>
      <c r="E69" s="126"/>
      <c r="F69" s="125"/>
      <c r="G69" s="127"/>
      <c r="H69" s="128"/>
      <c r="I69" s="127">
        <v>44</v>
      </c>
      <c r="J69" s="128"/>
      <c r="K69" s="127"/>
      <c r="L69" s="128"/>
      <c r="M69" s="127"/>
      <c r="N69" s="128"/>
      <c r="O69" s="125"/>
      <c r="P69" s="125"/>
      <c r="Q69" s="291" t="s">
        <v>116</v>
      </c>
      <c r="R69" s="132" t="s">
        <v>89</v>
      </c>
      <c r="S69" s="133"/>
      <c r="T69" s="164"/>
      <c r="U69" s="164"/>
      <c r="V69" s="164"/>
      <c r="W69" s="164"/>
      <c r="X69" s="164"/>
      <c r="Y69" s="164"/>
      <c r="Z69" s="164"/>
      <c r="AA69" s="164"/>
      <c r="AB69" s="164"/>
      <c r="AC69" s="164"/>
      <c r="AD69" s="164"/>
      <c r="AE69" s="164"/>
      <c r="AF69" s="164"/>
      <c r="AG69" s="164"/>
      <c r="AH69" s="164"/>
      <c r="AI69" s="164"/>
      <c r="AJ69" s="164"/>
      <c r="AK69" s="164"/>
      <c r="AL69" s="164"/>
      <c r="AM69" s="164"/>
      <c r="AN69" s="164"/>
      <c r="AO69" s="164"/>
      <c r="AP69" s="164"/>
      <c r="AQ69" s="164"/>
      <c r="AR69" s="62"/>
      <c r="AS69" s="184">
        <f>T69*T94*1.73*0.875/1000</f>
        <v>0</v>
      </c>
      <c r="AT69" s="184">
        <f t="shared" ref="AT69:BP69" si="35">U69*U94*1.73*0.875/1000</f>
        <v>0</v>
      </c>
      <c r="AU69" s="184">
        <f t="shared" si="35"/>
        <v>0</v>
      </c>
      <c r="AV69" s="184">
        <f t="shared" si="35"/>
        <v>0</v>
      </c>
      <c r="AW69" s="185">
        <f t="shared" si="35"/>
        <v>0</v>
      </c>
      <c r="AX69" s="184">
        <f t="shared" si="35"/>
        <v>0</v>
      </c>
      <c r="AY69" s="184">
        <f t="shared" si="35"/>
        <v>0</v>
      </c>
      <c r="AZ69" s="184">
        <f t="shared" si="35"/>
        <v>0</v>
      </c>
      <c r="BA69" s="184">
        <f t="shared" si="35"/>
        <v>0</v>
      </c>
      <c r="BB69" s="184">
        <f t="shared" si="35"/>
        <v>0</v>
      </c>
      <c r="BC69" s="185">
        <f t="shared" si="35"/>
        <v>0</v>
      </c>
      <c r="BD69" s="184">
        <f t="shared" si="35"/>
        <v>0</v>
      </c>
      <c r="BE69" s="184">
        <f t="shared" si="35"/>
        <v>0</v>
      </c>
      <c r="BF69" s="184">
        <f t="shared" si="35"/>
        <v>0</v>
      </c>
      <c r="BG69" s="184">
        <f t="shared" si="35"/>
        <v>0</v>
      </c>
      <c r="BH69" s="184">
        <f t="shared" si="35"/>
        <v>0</v>
      </c>
      <c r="BI69" s="184">
        <f t="shared" si="35"/>
        <v>0</v>
      </c>
      <c r="BJ69" s="184">
        <f t="shared" si="35"/>
        <v>0</v>
      </c>
      <c r="BK69" s="185">
        <f t="shared" si="35"/>
        <v>0</v>
      </c>
      <c r="BL69" s="184">
        <f t="shared" si="35"/>
        <v>0</v>
      </c>
      <c r="BM69" s="184">
        <f t="shared" si="35"/>
        <v>0</v>
      </c>
      <c r="BN69" s="184">
        <f t="shared" si="35"/>
        <v>0</v>
      </c>
      <c r="BO69" s="184">
        <f t="shared" si="35"/>
        <v>0</v>
      </c>
      <c r="BP69" s="184">
        <f t="shared" si="35"/>
        <v>0</v>
      </c>
      <c r="BQ69" s="2" t="s">
        <v>117</v>
      </c>
      <c r="BR69" s="191">
        <f>AS66+AS69</f>
        <v>0</v>
      </c>
      <c r="BS69" s="191">
        <f>AT66+AT69</f>
        <v>0</v>
      </c>
      <c r="BT69" s="191">
        <f>AU66+AU69</f>
        <v>0</v>
      </c>
      <c r="BU69" s="3" t="s">
        <v>118</v>
      </c>
    </row>
    <row r="70">
      <c r="A70" s="145"/>
      <c r="B70" s="146"/>
      <c r="C70" s="124"/>
      <c r="D70" s="125"/>
      <c r="E70" s="126"/>
      <c r="F70" s="125"/>
      <c r="G70" s="127" t="s">
        <v>60</v>
      </c>
      <c r="H70" s="128"/>
      <c r="I70" s="127">
        <v>45</v>
      </c>
      <c r="J70" s="128"/>
      <c r="K70" s="127"/>
      <c r="L70" s="128"/>
      <c r="M70" s="127"/>
      <c r="N70" s="128"/>
      <c r="O70" s="125"/>
      <c r="P70" s="125" t="s">
        <v>68</v>
      </c>
      <c r="Q70" s="291">
        <v>35</v>
      </c>
      <c r="R70" s="132" t="s">
        <v>67</v>
      </c>
      <c r="S70" s="133"/>
      <c r="T70" s="186"/>
      <c r="U70" s="186"/>
      <c r="V70" s="186"/>
      <c r="W70" s="186"/>
      <c r="X70" s="186"/>
      <c r="Y70" s="186"/>
      <c r="Z70" s="186"/>
      <c r="AA70" s="186"/>
      <c r="AB70" s="186"/>
      <c r="AC70" s="186"/>
      <c r="AD70" s="186"/>
      <c r="AE70" s="186"/>
      <c r="AF70" s="186"/>
      <c r="AG70" s="186"/>
      <c r="AH70" s="186"/>
      <c r="AI70" s="186"/>
      <c r="AJ70" s="186"/>
      <c r="AK70" s="186"/>
      <c r="AL70" s="186"/>
      <c r="AM70" s="186"/>
      <c r="AN70" s="186"/>
      <c r="AO70" s="186"/>
      <c r="AP70" s="186"/>
      <c r="AQ70" s="186"/>
      <c r="AR70" s="62"/>
      <c r="AS70" s="119" t="e">
        <f>T70*1000/T94/1.73/0.875</f>
        <v>#DIV/0!</v>
      </c>
      <c r="AT70" s="119" t="e">
        <f t="shared" ref="AT70:BP70" si="36">U70*1000/U94/1.73/0.875</f>
        <v>#DIV/0!</v>
      </c>
      <c r="AU70" s="119" t="e">
        <f t="shared" si="36"/>
        <v>#DIV/0!</v>
      </c>
      <c r="AV70" s="119" t="e">
        <f t="shared" si="36"/>
        <v>#DIV/0!</v>
      </c>
      <c r="AW70" s="120" t="e">
        <f t="shared" si="36"/>
        <v>#DIV/0!</v>
      </c>
      <c r="AX70" s="119" t="e">
        <f t="shared" si="36"/>
        <v>#DIV/0!</v>
      </c>
      <c r="AY70" s="119" t="e">
        <f t="shared" si="36"/>
        <v>#DIV/0!</v>
      </c>
      <c r="AZ70" s="119" t="e">
        <f t="shared" si="36"/>
        <v>#DIV/0!</v>
      </c>
      <c r="BA70" s="119" t="e">
        <f t="shared" si="36"/>
        <v>#DIV/0!</v>
      </c>
      <c r="BB70" s="119" t="e">
        <f t="shared" si="36"/>
        <v>#DIV/0!</v>
      </c>
      <c r="BC70" s="120" t="e">
        <f t="shared" si="36"/>
        <v>#DIV/0!</v>
      </c>
      <c r="BD70" s="119" t="e">
        <f t="shared" si="36"/>
        <v>#DIV/0!</v>
      </c>
      <c r="BE70" s="119" t="e">
        <f t="shared" si="36"/>
        <v>#DIV/0!</v>
      </c>
      <c r="BF70" s="119" t="e">
        <f t="shared" si="36"/>
        <v>#DIV/0!</v>
      </c>
      <c r="BG70" s="119" t="e">
        <f t="shared" si="36"/>
        <v>#DIV/0!</v>
      </c>
      <c r="BH70" s="119" t="e">
        <f t="shared" si="36"/>
        <v>#DIV/0!</v>
      </c>
      <c r="BI70" s="119" t="e">
        <f t="shared" si="36"/>
        <v>#DIV/0!</v>
      </c>
      <c r="BJ70" s="119" t="e">
        <f t="shared" si="36"/>
        <v>#DIV/0!</v>
      </c>
      <c r="BK70" s="120" t="e">
        <f t="shared" si="36"/>
        <v>#DIV/0!</v>
      </c>
      <c r="BL70" s="119" t="e">
        <f t="shared" si="36"/>
        <v>#DIV/0!</v>
      </c>
      <c r="BM70" s="119" t="e">
        <f t="shared" si="36"/>
        <v>#DIV/0!</v>
      </c>
      <c r="BN70" s="119" t="e">
        <f t="shared" si="36"/>
        <v>#DIV/0!</v>
      </c>
      <c r="BO70" s="119" t="e">
        <f t="shared" si="36"/>
        <v>#DIV/0!</v>
      </c>
      <c r="BP70" s="119" t="e">
        <f t="shared" si="36"/>
        <v>#DIV/0!</v>
      </c>
      <c r="BQ70" s="121"/>
    </row>
    <row r="71">
      <c r="A71" s="145"/>
      <c r="B71" s="146"/>
      <c r="C71" s="124"/>
      <c r="D71" s="125" t="s">
        <v>60</v>
      </c>
      <c r="E71" s="126"/>
      <c r="F71" s="125"/>
      <c r="G71" s="127"/>
      <c r="H71" s="128"/>
      <c r="I71" s="127">
        <v>46</v>
      </c>
      <c r="J71" s="128"/>
      <c r="K71" s="127"/>
      <c r="L71" s="128"/>
      <c r="M71" s="127"/>
      <c r="N71" s="128"/>
      <c r="O71" s="125"/>
      <c r="P71" s="241" t="s">
        <v>72</v>
      </c>
      <c r="Q71" s="291"/>
      <c r="R71" s="132" t="s">
        <v>69</v>
      </c>
      <c r="S71" s="133"/>
      <c r="T71" s="164"/>
      <c r="U71" s="164"/>
      <c r="V71" s="164"/>
      <c r="W71" s="164"/>
      <c r="X71" s="164"/>
      <c r="Y71" s="164"/>
      <c r="Z71" s="164"/>
      <c r="AA71" s="164"/>
      <c r="AB71" s="186"/>
      <c r="AC71" s="186"/>
      <c r="AD71" s="186"/>
      <c r="AE71" s="186"/>
      <c r="AF71" s="186"/>
      <c r="AG71" s="186"/>
      <c r="AH71" s="186"/>
      <c r="AI71" s="186"/>
      <c r="AJ71" s="186"/>
      <c r="AK71" s="186"/>
      <c r="AL71" s="186"/>
      <c r="AM71" s="186"/>
      <c r="AN71" s="186"/>
      <c r="AO71" s="186"/>
      <c r="AP71" s="186"/>
      <c r="AQ71" s="186"/>
      <c r="AR71" s="62"/>
      <c r="AS71" s="184">
        <f>T72*T92*1.73*0.875/1000</f>
        <v>0</v>
      </c>
      <c r="AT71" s="184">
        <f t="shared" ref="AT71:BP71" si="37">U72*U92*1.73*0.875/1000</f>
        <v>0</v>
      </c>
      <c r="AU71" s="184">
        <f t="shared" si="37"/>
        <v>0</v>
      </c>
      <c r="AV71" s="184">
        <f t="shared" si="37"/>
        <v>0</v>
      </c>
      <c r="AW71" s="185">
        <f t="shared" si="37"/>
        <v>0</v>
      </c>
      <c r="AX71" s="184">
        <f t="shared" si="37"/>
        <v>0</v>
      </c>
      <c r="AY71" s="184">
        <f t="shared" si="37"/>
        <v>0</v>
      </c>
      <c r="AZ71" s="184">
        <f t="shared" si="37"/>
        <v>0</v>
      </c>
      <c r="BA71" s="184">
        <f t="shared" si="37"/>
        <v>0</v>
      </c>
      <c r="BB71" s="184">
        <f t="shared" si="37"/>
        <v>0</v>
      </c>
      <c r="BC71" s="185">
        <f t="shared" si="37"/>
        <v>0</v>
      </c>
      <c r="BD71" s="184">
        <f t="shared" si="37"/>
        <v>0</v>
      </c>
      <c r="BE71" s="184">
        <f t="shared" si="37"/>
        <v>0</v>
      </c>
      <c r="BF71" s="184">
        <f t="shared" si="37"/>
        <v>0</v>
      </c>
      <c r="BG71" s="184">
        <f t="shared" si="37"/>
        <v>0</v>
      </c>
      <c r="BH71" s="184">
        <f t="shared" si="37"/>
        <v>0</v>
      </c>
      <c r="BI71" s="184">
        <f t="shared" si="37"/>
        <v>0</v>
      </c>
      <c r="BJ71" s="184">
        <f t="shared" si="37"/>
        <v>0</v>
      </c>
      <c r="BK71" s="185">
        <f t="shared" si="37"/>
        <v>0</v>
      </c>
      <c r="BL71" s="184">
        <f t="shared" si="37"/>
        <v>0</v>
      </c>
      <c r="BM71" s="184">
        <f t="shared" si="37"/>
        <v>0</v>
      </c>
      <c r="BN71" s="184">
        <f t="shared" si="37"/>
        <v>0</v>
      </c>
      <c r="BO71" s="184">
        <f t="shared" si="37"/>
        <v>0</v>
      </c>
      <c r="BP71" s="184">
        <f t="shared" si="37"/>
        <v>0</v>
      </c>
      <c r="BQ71" s="2" t="s">
        <v>119</v>
      </c>
    </row>
    <row r="72">
      <c r="A72" s="147"/>
      <c r="B72" s="148"/>
      <c r="C72" s="124" t="s">
        <v>59</v>
      </c>
      <c r="D72" s="125"/>
      <c r="E72" s="126"/>
      <c r="F72" s="125" t="s">
        <v>59</v>
      </c>
      <c r="G72" s="152"/>
      <c r="H72" s="153"/>
      <c r="I72" s="127">
        <v>47</v>
      </c>
      <c r="J72" s="153"/>
      <c r="K72" s="152"/>
      <c r="L72" s="153"/>
      <c r="M72" s="152"/>
      <c r="N72" s="153"/>
      <c r="O72" s="150"/>
      <c r="P72" s="241" t="s">
        <v>72</v>
      </c>
      <c r="Q72" s="295">
        <v>110</v>
      </c>
      <c r="R72" s="196" t="s">
        <v>89</v>
      </c>
      <c r="S72" s="197"/>
      <c r="T72" s="296">
        <v>32.582999999999998</v>
      </c>
      <c r="U72" s="296">
        <v>32.583199999999998</v>
      </c>
      <c r="V72" s="296">
        <v>32.583199999999998</v>
      </c>
      <c r="W72" s="296">
        <v>32.583199999999998</v>
      </c>
      <c r="X72" s="297">
        <v>32.583199999999998</v>
      </c>
      <c r="Y72" s="296">
        <v>32.583199999999998</v>
      </c>
      <c r="Z72" s="296">
        <v>32.583199999999998</v>
      </c>
      <c r="AA72" s="296">
        <v>32.583199999999998</v>
      </c>
      <c r="AB72" s="298">
        <v>37.43</v>
      </c>
      <c r="AC72" s="298">
        <v>37.43</v>
      </c>
      <c r="AD72" s="299">
        <v>37.43</v>
      </c>
      <c r="AE72" s="298">
        <v>37.43</v>
      </c>
      <c r="AF72" s="298">
        <v>37.43</v>
      </c>
      <c r="AG72" s="298">
        <v>37.43</v>
      </c>
      <c r="AH72" s="298">
        <v>37.43</v>
      </c>
      <c r="AI72" s="298">
        <v>37.43</v>
      </c>
      <c r="AJ72" s="298">
        <v>37.43</v>
      </c>
      <c r="AK72" s="296">
        <v>44.051000000000002</v>
      </c>
      <c r="AL72" s="297">
        <v>44.051000000000002</v>
      </c>
      <c r="AM72" s="296">
        <v>44.051000000000002</v>
      </c>
      <c r="AN72" s="296">
        <v>44.051000000000002</v>
      </c>
      <c r="AO72" s="296">
        <v>44.051000000000002</v>
      </c>
      <c r="AP72" s="296">
        <v>44.051000000000002</v>
      </c>
      <c r="AQ72" s="296">
        <v>44.051000000000002</v>
      </c>
      <c r="AR72" s="62"/>
      <c r="AS72" s="300" t="e">
        <f>(T69*T94+T66*T96)/T92</f>
        <v>#DIV/0!</v>
      </c>
      <c r="AT72" s="300" t="e">
        <f t="shared" ref="AT72:BP72" si="38">(U69*U94+U66*U96)/U92</f>
        <v>#DIV/0!</v>
      </c>
      <c r="AU72" s="300" t="e">
        <f t="shared" si="38"/>
        <v>#DIV/0!</v>
      </c>
      <c r="AV72" s="300" t="e">
        <f t="shared" si="38"/>
        <v>#DIV/0!</v>
      </c>
      <c r="AW72" s="301" t="e">
        <f t="shared" si="38"/>
        <v>#DIV/0!</v>
      </c>
      <c r="AX72" s="300" t="e">
        <f t="shared" si="38"/>
        <v>#DIV/0!</v>
      </c>
      <c r="AY72" s="300" t="e">
        <f t="shared" si="38"/>
        <v>#DIV/0!</v>
      </c>
      <c r="AZ72" s="300" t="e">
        <f t="shared" si="38"/>
        <v>#DIV/0!</v>
      </c>
      <c r="BA72" s="300" t="e">
        <f t="shared" si="38"/>
        <v>#DIV/0!</v>
      </c>
      <c r="BB72" s="300" t="e">
        <f t="shared" si="38"/>
        <v>#DIV/0!</v>
      </c>
      <c r="BC72" s="301" t="e">
        <f t="shared" si="38"/>
        <v>#DIV/0!</v>
      </c>
      <c r="BD72" s="300" t="e">
        <f t="shared" si="38"/>
        <v>#DIV/0!</v>
      </c>
      <c r="BE72" s="300" t="e">
        <f t="shared" si="38"/>
        <v>#DIV/0!</v>
      </c>
      <c r="BF72" s="300" t="e">
        <f t="shared" si="38"/>
        <v>#DIV/0!</v>
      </c>
      <c r="BG72" s="300" t="e">
        <f t="shared" si="38"/>
        <v>#DIV/0!</v>
      </c>
      <c r="BH72" s="300" t="e">
        <f t="shared" si="38"/>
        <v>#DIV/0!</v>
      </c>
      <c r="BI72" s="300" t="e">
        <f t="shared" si="38"/>
        <v>#DIV/0!</v>
      </c>
      <c r="BJ72" s="300" t="e">
        <f t="shared" si="38"/>
        <v>#DIV/0!</v>
      </c>
      <c r="BK72" s="301" t="e">
        <f t="shared" si="38"/>
        <v>#DIV/0!</v>
      </c>
      <c r="BL72" s="300" t="e">
        <f t="shared" si="38"/>
        <v>#DIV/0!</v>
      </c>
      <c r="BM72" s="300" t="e">
        <f t="shared" si="38"/>
        <v>#DIV/0!</v>
      </c>
      <c r="BN72" s="300" t="e">
        <f t="shared" si="38"/>
        <v>#DIV/0!</v>
      </c>
      <c r="BO72" s="300" t="e">
        <f t="shared" si="38"/>
        <v>#DIV/0!</v>
      </c>
      <c r="BP72" s="300" t="e">
        <f t="shared" si="38"/>
        <v>#DIV/0!</v>
      </c>
      <c r="BQ72" s="121" t="s">
        <v>93</v>
      </c>
    </row>
    <row r="73" s="205" customFormat="1">
      <c r="A73" s="206"/>
      <c r="B73" s="207"/>
      <c r="C73" s="208"/>
      <c r="D73" s="271"/>
      <c r="E73" s="272"/>
      <c r="F73" s="211"/>
      <c r="G73" s="273"/>
      <c r="H73" s="213"/>
      <c r="I73" s="212"/>
      <c r="J73" s="213"/>
      <c r="K73" s="212"/>
      <c r="L73" s="213"/>
      <c r="M73" s="212"/>
      <c r="N73" s="213"/>
      <c r="O73" s="211"/>
      <c r="P73" s="302"/>
      <c r="Q73" s="217" t="s">
        <v>120</v>
      </c>
      <c r="R73" s="216"/>
      <c r="S73" s="217"/>
      <c r="T73" s="218">
        <f>T72*T92-T69*T94-T66*T96</f>
        <v>0</v>
      </c>
      <c r="U73" s="218">
        <f t="shared" ref="U73:AA73" si="39">U72*U92-U69*U94-U66*U96</f>
        <v>0</v>
      </c>
      <c r="V73" s="218">
        <f t="shared" si="39"/>
        <v>0</v>
      </c>
      <c r="W73" s="218">
        <f t="shared" si="39"/>
        <v>0</v>
      </c>
      <c r="X73" s="218">
        <f t="shared" si="39"/>
        <v>0</v>
      </c>
      <c r="Y73" s="218">
        <f t="shared" si="39"/>
        <v>0</v>
      </c>
      <c r="Z73" s="218">
        <f t="shared" si="39"/>
        <v>0</v>
      </c>
      <c r="AA73" s="218">
        <f t="shared" si="39"/>
        <v>0</v>
      </c>
      <c r="AB73" s="219">
        <v>0</v>
      </c>
      <c r="AC73" s="219">
        <v>0</v>
      </c>
      <c r="AD73" s="220">
        <v>0</v>
      </c>
      <c r="AE73" s="219">
        <v>0</v>
      </c>
      <c r="AF73" s="219">
        <v>0</v>
      </c>
      <c r="AG73" s="219">
        <v>0</v>
      </c>
      <c r="AH73" s="219">
        <v>0</v>
      </c>
      <c r="AI73" s="219">
        <v>0</v>
      </c>
      <c r="AJ73" s="219">
        <v>0</v>
      </c>
      <c r="AK73" s="218">
        <f>AK72*AK92-AK69*AK94-AK66*AK96</f>
        <v>0</v>
      </c>
      <c r="AL73" s="221">
        <f t="shared" ref="AL73:AQ73" si="40">AL72*AL92-AL69*AL94-AL66*AL96</f>
        <v>0</v>
      </c>
      <c r="AM73" s="218">
        <f t="shared" si="40"/>
        <v>0</v>
      </c>
      <c r="AN73" s="218">
        <f t="shared" si="40"/>
        <v>0</v>
      </c>
      <c r="AO73" s="218">
        <f t="shared" si="40"/>
        <v>0</v>
      </c>
      <c r="AP73" s="218">
        <f t="shared" si="40"/>
        <v>0</v>
      </c>
      <c r="AQ73" s="222">
        <f t="shared" si="40"/>
        <v>0</v>
      </c>
      <c r="AR73" s="62"/>
      <c r="AS73" s="224" t="s">
        <v>95</v>
      </c>
      <c r="AT73" s="225"/>
      <c r="AU73" s="226"/>
      <c r="AV73" s="224"/>
      <c r="AW73" s="225"/>
      <c r="AX73" s="226"/>
      <c r="AY73" s="224"/>
      <c r="AZ73" s="225"/>
      <c r="BA73" s="226"/>
      <c r="BB73" s="224"/>
      <c r="BC73" s="225"/>
      <c r="BD73" s="226"/>
      <c r="BE73" s="224"/>
      <c r="BF73" s="225"/>
      <c r="BG73" s="226"/>
      <c r="BH73" s="224"/>
      <c r="BI73" s="225"/>
      <c r="BJ73" s="226"/>
      <c r="BK73" s="64"/>
      <c r="BL73" s="224"/>
      <c r="BM73" s="225"/>
      <c r="BN73" s="226"/>
      <c r="BO73" s="63"/>
      <c r="BP73" s="224"/>
      <c r="BQ73" s="19"/>
      <c r="BR73" s="3"/>
      <c r="BS73" s="3"/>
      <c r="BT73" s="3"/>
      <c r="BU73" s="3"/>
      <c r="BV73" s="1"/>
    </row>
    <row r="74" ht="18.75">
      <c r="A74" s="167"/>
      <c r="B74" s="168"/>
      <c r="C74" s="169"/>
      <c r="D74" s="104"/>
      <c r="E74" s="170"/>
      <c r="F74" s="104"/>
      <c r="G74" s="105"/>
      <c r="H74" s="166"/>
      <c r="I74" s="105"/>
      <c r="J74" s="166"/>
      <c r="K74" s="105"/>
      <c r="L74" s="166"/>
      <c r="M74" s="105"/>
      <c r="N74" s="166"/>
      <c r="O74" s="104"/>
      <c r="P74" s="102"/>
      <c r="Q74" s="285" t="s">
        <v>121</v>
      </c>
      <c r="R74" s="231"/>
      <c r="S74" s="232"/>
      <c r="T74" s="303"/>
      <c r="U74" s="303"/>
      <c r="V74" s="303"/>
      <c r="W74" s="303"/>
      <c r="X74" s="303"/>
      <c r="Y74" s="303"/>
      <c r="Z74" s="303"/>
      <c r="AA74" s="303"/>
      <c r="AB74" s="304"/>
      <c r="AC74" s="304"/>
      <c r="AD74" s="305"/>
      <c r="AE74" s="304"/>
      <c r="AF74" s="304"/>
      <c r="AG74" s="304"/>
      <c r="AH74" s="304"/>
      <c r="AI74" s="304"/>
      <c r="AJ74" s="304"/>
      <c r="AK74" s="303"/>
      <c r="AL74" s="306"/>
      <c r="AM74" s="303"/>
      <c r="AN74" s="303"/>
      <c r="AO74" s="303"/>
      <c r="AP74" s="303"/>
      <c r="AQ74" s="307"/>
      <c r="AR74" s="62"/>
      <c r="AS74" s="236" t="s">
        <v>32</v>
      </c>
      <c r="AT74" s="236" t="s">
        <v>33</v>
      </c>
      <c r="AU74" s="236" t="s">
        <v>34</v>
      </c>
      <c r="AV74" s="236" t="s">
        <v>35</v>
      </c>
      <c r="AW74" s="237" t="s">
        <v>36</v>
      </c>
      <c r="AX74" s="236" t="s">
        <v>37</v>
      </c>
      <c r="AY74" s="236" t="s">
        <v>38</v>
      </c>
      <c r="AZ74" s="236" t="s">
        <v>39</v>
      </c>
      <c r="BA74" s="236" t="s">
        <v>40</v>
      </c>
      <c r="BB74" s="236" t="s">
        <v>41</v>
      </c>
      <c r="BC74" s="237" t="s">
        <v>42</v>
      </c>
      <c r="BD74" s="236" t="s">
        <v>43</v>
      </c>
      <c r="BE74" s="236" t="s">
        <v>44</v>
      </c>
      <c r="BF74" s="236" t="s">
        <v>45</v>
      </c>
      <c r="BG74" s="236" t="s">
        <v>46</v>
      </c>
      <c r="BH74" s="236" t="s">
        <v>47</v>
      </c>
      <c r="BI74" s="236" t="s">
        <v>48</v>
      </c>
      <c r="BJ74" s="236" t="s">
        <v>49</v>
      </c>
      <c r="BK74" s="238" t="s">
        <v>50</v>
      </c>
      <c r="BL74" s="239" t="s">
        <v>51</v>
      </c>
      <c r="BM74" s="239" t="s">
        <v>52</v>
      </c>
      <c r="BN74" s="239" t="s">
        <v>53</v>
      </c>
      <c r="BO74" s="308" t="s">
        <v>54</v>
      </c>
      <c r="BP74" s="240" t="s">
        <v>55</v>
      </c>
      <c r="BQ74" s="19"/>
    </row>
    <row r="75">
      <c r="A75" s="145"/>
      <c r="B75" s="146"/>
      <c r="C75" s="124" t="s">
        <v>59</v>
      </c>
      <c r="D75" s="125" t="s">
        <v>59</v>
      </c>
      <c r="E75" s="126"/>
      <c r="F75" s="125"/>
      <c r="G75" s="127"/>
      <c r="H75" s="128"/>
      <c r="I75" s="127">
        <v>48</v>
      </c>
      <c r="J75" s="128"/>
      <c r="K75" s="127"/>
      <c r="L75" s="128"/>
      <c r="M75" s="127"/>
      <c r="N75" s="128"/>
      <c r="O75" s="125"/>
      <c r="P75" s="241" t="s">
        <v>72</v>
      </c>
      <c r="Q75" s="242" t="s">
        <v>122</v>
      </c>
      <c r="R75" s="132" t="s">
        <v>89</v>
      </c>
      <c r="S75" s="133"/>
      <c r="T75" s="164"/>
      <c r="U75" s="164"/>
      <c r="V75" s="164"/>
      <c r="W75" s="164"/>
      <c r="X75" s="164"/>
      <c r="Y75" s="164"/>
      <c r="Z75" s="164"/>
      <c r="AA75" s="164"/>
      <c r="AB75" s="186"/>
      <c r="AC75" s="186"/>
      <c r="AD75" s="186"/>
      <c r="AE75" s="186"/>
      <c r="AF75" s="186"/>
      <c r="AG75" s="186"/>
      <c r="AH75" s="186"/>
      <c r="AI75" s="186"/>
      <c r="AJ75" s="186"/>
      <c r="AK75" s="164"/>
      <c r="AL75" s="164"/>
      <c r="AM75" s="164"/>
      <c r="AN75" s="164"/>
      <c r="AO75" s="164"/>
      <c r="AP75" s="164"/>
      <c r="AQ75" s="164"/>
      <c r="AR75" s="62" t="s">
        <v>79</v>
      </c>
      <c r="AS75" s="309">
        <f t="shared" ref="AS75:AS85" si="41">T75*T$96*1.73*0.875/1000</f>
        <v>0</v>
      </c>
      <c r="AT75" s="309">
        <f t="shared" ref="AT75:BP85" si="42">U75*U$96*1.73*0.875/1000</f>
        <v>0</v>
      </c>
      <c r="AU75" s="309">
        <f t="shared" si="42"/>
        <v>0</v>
      </c>
      <c r="AV75" s="309">
        <f t="shared" si="42"/>
        <v>0</v>
      </c>
      <c r="AW75" s="310">
        <f t="shared" si="42"/>
        <v>0</v>
      </c>
      <c r="AX75" s="309">
        <f t="shared" si="42"/>
        <v>0</v>
      </c>
      <c r="AY75" s="309">
        <f t="shared" si="42"/>
        <v>0</v>
      </c>
      <c r="AZ75" s="309">
        <f t="shared" si="42"/>
        <v>0</v>
      </c>
      <c r="BA75" s="309">
        <f t="shared" si="42"/>
        <v>0</v>
      </c>
      <c r="BB75" s="309">
        <f t="shared" si="42"/>
        <v>0</v>
      </c>
      <c r="BC75" s="310">
        <f t="shared" si="42"/>
        <v>0</v>
      </c>
      <c r="BD75" s="309">
        <f t="shared" si="42"/>
        <v>0</v>
      </c>
      <c r="BE75" s="309">
        <f t="shared" si="42"/>
        <v>0</v>
      </c>
      <c r="BF75" s="309">
        <f t="shared" si="42"/>
        <v>0</v>
      </c>
      <c r="BG75" s="309">
        <f t="shared" si="42"/>
        <v>0</v>
      </c>
      <c r="BH75" s="309">
        <f t="shared" si="42"/>
        <v>0</v>
      </c>
      <c r="BI75" s="309">
        <f t="shared" si="42"/>
        <v>0</v>
      </c>
      <c r="BJ75" s="309">
        <f t="shared" si="42"/>
        <v>0</v>
      </c>
      <c r="BK75" s="310">
        <f t="shared" si="42"/>
        <v>0</v>
      </c>
      <c r="BL75" s="309">
        <f t="shared" si="42"/>
        <v>0</v>
      </c>
      <c r="BM75" s="309">
        <f t="shared" si="42"/>
        <v>0</v>
      </c>
      <c r="BN75" s="309">
        <f t="shared" si="42"/>
        <v>0</v>
      </c>
      <c r="BO75" s="309">
        <f t="shared" si="42"/>
        <v>0</v>
      </c>
      <c r="BP75" s="311">
        <f t="shared" si="42"/>
        <v>0</v>
      </c>
      <c r="BQ75" s="247"/>
    </row>
    <row r="76">
      <c r="A76" s="145"/>
      <c r="B76" s="146"/>
      <c r="C76" s="124" t="s">
        <v>59</v>
      </c>
      <c r="D76" s="125" t="s">
        <v>59</v>
      </c>
      <c r="E76" s="126"/>
      <c r="F76" s="125"/>
      <c r="G76" s="127"/>
      <c r="H76" s="128"/>
      <c r="I76" s="127">
        <v>49</v>
      </c>
      <c r="J76" s="128"/>
      <c r="K76" s="127"/>
      <c r="L76" s="128"/>
      <c r="M76" s="127"/>
      <c r="N76" s="128"/>
      <c r="O76" s="125"/>
      <c r="P76" s="241" t="s">
        <v>72</v>
      </c>
      <c r="Q76" s="242" t="s">
        <v>123</v>
      </c>
      <c r="R76" s="132" t="s">
        <v>89</v>
      </c>
      <c r="S76" s="133"/>
      <c r="T76" s="164"/>
      <c r="U76" s="164"/>
      <c r="V76" s="164"/>
      <c r="W76" s="164"/>
      <c r="X76" s="164"/>
      <c r="Y76" s="164"/>
      <c r="Z76" s="164"/>
      <c r="AA76" s="164"/>
      <c r="AB76" s="186"/>
      <c r="AC76" s="186"/>
      <c r="AD76" s="186"/>
      <c r="AE76" s="186"/>
      <c r="AF76" s="186"/>
      <c r="AG76" s="186"/>
      <c r="AH76" s="186"/>
      <c r="AI76" s="186"/>
      <c r="AJ76" s="186"/>
      <c r="AK76" s="164"/>
      <c r="AL76" s="164"/>
      <c r="AM76" s="164"/>
      <c r="AN76" s="164"/>
      <c r="AO76" s="164"/>
      <c r="AP76" s="164"/>
      <c r="AQ76" s="164"/>
      <c r="AR76" s="62" t="s">
        <v>81</v>
      </c>
      <c r="AS76" s="309">
        <f t="shared" si="41"/>
        <v>0</v>
      </c>
      <c r="AT76" s="309">
        <f t="shared" si="42"/>
        <v>0</v>
      </c>
      <c r="AU76" s="309">
        <f t="shared" si="42"/>
        <v>0</v>
      </c>
      <c r="AV76" s="309">
        <f t="shared" si="42"/>
        <v>0</v>
      </c>
      <c r="AW76" s="310">
        <f t="shared" si="42"/>
        <v>0</v>
      </c>
      <c r="AX76" s="309">
        <f t="shared" si="42"/>
        <v>0</v>
      </c>
      <c r="AY76" s="309">
        <f t="shared" si="42"/>
        <v>0</v>
      </c>
      <c r="AZ76" s="309">
        <f t="shared" si="42"/>
        <v>0</v>
      </c>
      <c r="BA76" s="309">
        <f t="shared" si="42"/>
        <v>0</v>
      </c>
      <c r="BB76" s="309">
        <f t="shared" si="42"/>
        <v>0</v>
      </c>
      <c r="BC76" s="310">
        <f t="shared" si="42"/>
        <v>0</v>
      </c>
      <c r="BD76" s="309">
        <f t="shared" si="42"/>
        <v>0</v>
      </c>
      <c r="BE76" s="309">
        <f t="shared" si="42"/>
        <v>0</v>
      </c>
      <c r="BF76" s="309">
        <f t="shared" si="42"/>
        <v>0</v>
      </c>
      <c r="BG76" s="309">
        <f t="shared" si="42"/>
        <v>0</v>
      </c>
      <c r="BH76" s="309">
        <f t="shared" si="42"/>
        <v>0</v>
      </c>
      <c r="BI76" s="309">
        <f t="shared" si="42"/>
        <v>0</v>
      </c>
      <c r="BJ76" s="309">
        <f t="shared" si="42"/>
        <v>0</v>
      </c>
      <c r="BK76" s="310">
        <f t="shared" si="42"/>
        <v>0</v>
      </c>
      <c r="BL76" s="309">
        <f t="shared" si="42"/>
        <v>0</v>
      </c>
      <c r="BM76" s="309">
        <f t="shared" si="42"/>
        <v>0</v>
      </c>
      <c r="BN76" s="309">
        <f t="shared" si="42"/>
        <v>0</v>
      </c>
      <c r="BO76" s="309">
        <f t="shared" si="42"/>
        <v>0</v>
      </c>
      <c r="BP76" s="311">
        <f t="shared" si="42"/>
        <v>0</v>
      </c>
      <c r="BQ76" s="247"/>
    </row>
    <row r="77">
      <c r="A77" s="145"/>
      <c r="B77" s="146"/>
      <c r="C77" s="124" t="s">
        <v>59</v>
      </c>
      <c r="D77" s="125" t="s">
        <v>59</v>
      </c>
      <c r="E77" s="126"/>
      <c r="F77" s="125"/>
      <c r="G77" s="127"/>
      <c r="H77" s="128"/>
      <c r="I77" s="127">
        <v>50</v>
      </c>
      <c r="J77" s="128"/>
      <c r="K77" s="127"/>
      <c r="L77" s="128"/>
      <c r="M77" s="127"/>
      <c r="N77" s="128"/>
      <c r="O77" s="125"/>
      <c r="P77" s="241" t="s">
        <v>72</v>
      </c>
      <c r="Q77" s="242" t="s">
        <v>124</v>
      </c>
      <c r="R77" s="132" t="s">
        <v>89</v>
      </c>
      <c r="S77" s="133"/>
      <c r="T77" s="164"/>
      <c r="U77" s="164"/>
      <c r="V77" s="164"/>
      <c r="W77" s="164"/>
      <c r="X77" s="164"/>
      <c r="Y77" s="164"/>
      <c r="Z77" s="164"/>
      <c r="AA77" s="164"/>
      <c r="AB77" s="186"/>
      <c r="AC77" s="186"/>
      <c r="AD77" s="186"/>
      <c r="AE77" s="186"/>
      <c r="AF77" s="186"/>
      <c r="AG77" s="186"/>
      <c r="AH77" s="186"/>
      <c r="AI77" s="186"/>
      <c r="AJ77" s="186"/>
      <c r="AK77" s="164"/>
      <c r="AL77" s="164"/>
      <c r="AM77" s="164"/>
      <c r="AN77" s="164"/>
      <c r="AO77" s="164"/>
      <c r="AP77" s="164"/>
      <c r="AQ77" s="164"/>
      <c r="AR77" s="62" t="s">
        <v>81</v>
      </c>
      <c r="AS77" s="309">
        <f t="shared" si="41"/>
        <v>0</v>
      </c>
      <c r="AT77" s="309">
        <f t="shared" si="42"/>
        <v>0</v>
      </c>
      <c r="AU77" s="309">
        <f t="shared" si="42"/>
        <v>0</v>
      </c>
      <c r="AV77" s="309">
        <f t="shared" si="42"/>
        <v>0</v>
      </c>
      <c r="AW77" s="310">
        <f t="shared" si="42"/>
        <v>0</v>
      </c>
      <c r="AX77" s="309">
        <f t="shared" si="42"/>
        <v>0</v>
      </c>
      <c r="AY77" s="309">
        <f t="shared" si="42"/>
        <v>0</v>
      </c>
      <c r="AZ77" s="309">
        <f t="shared" si="42"/>
        <v>0</v>
      </c>
      <c r="BA77" s="309">
        <f t="shared" si="42"/>
        <v>0</v>
      </c>
      <c r="BB77" s="309">
        <f t="shared" si="42"/>
        <v>0</v>
      </c>
      <c r="BC77" s="310">
        <f t="shared" si="42"/>
        <v>0</v>
      </c>
      <c r="BD77" s="309">
        <f t="shared" si="42"/>
        <v>0</v>
      </c>
      <c r="BE77" s="309">
        <f t="shared" si="42"/>
        <v>0</v>
      </c>
      <c r="BF77" s="309">
        <f t="shared" si="42"/>
        <v>0</v>
      </c>
      <c r="BG77" s="309">
        <f t="shared" si="42"/>
        <v>0</v>
      </c>
      <c r="BH77" s="309">
        <f t="shared" si="42"/>
        <v>0</v>
      </c>
      <c r="BI77" s="309">
        <f t="shared" si="42"/>
        <v>0</v>
      </c>
      <c r="BJ77" s="309">
        <f t="shared" si="42"/>
        <v>0</v>
      </c>
      <c r="BK77" s="310">
        <f t="shared" si="42"/>
        <v>0</v>
      </c>
      <c r="BL77" s="309">
        <f t="shared" si="42"/>
        <v>0</v>
      </c>
      <c r="BM77" s="309">
        <f t="shared" si="42"/>
        <v>0</v>
      </c>
      <c r="BN77" s="309">
        <f t="shared" si="42"/>
        <v>0</v>
      </c>
      <c r="BO77" s="309">
        <f t="shared" si="42"/>
        <v>0</v>
      </c>
      <c r="BP77" s="311">
        <f t="shared" si="42"/>
        <v>0</v>
      </c>
      <c r="BQ77" s="247"/>
    </row>
    <row r="78">
      <c r="A78" s="145"/>
      <c r="B78" s="146"/>
      <c r="C78" s="124" t="s">
        <v>59</v>
      </c>
      <c r="D78" s="125" t="s">
        <v>59</v>
      </c>
      <c r="E78" s="126"/>
      <c r="F78" s="125"/>
      <c r="G78" s="127"/>
      <c r="H78" s="128"/>
      <c r="I78" s="127">
        <v>51</v>
      </c>
      <c r="J78" s="128"/>
      <c r="K78" s="127"/>
      <c r="L78" s="128"/>
      <c r="M78" s="127"/>
      <c r="N78" s="128"/>
      <c r="O78" s="125"/>
      <c r="P78" s="241" t="s">
        <v>72</v>
      </c>
      <c r="Q78" s="242" t="s">
        <v>125</v>
      </c>
      <c r="R78" s="132" t="s">
        <v>89</v>
      </c>
      <c r="S78" s="133"/>
      <c r="T78" s="164"/>
      <c r="U78" s="164"/>
      <c r="V78" s="164"/>
      <c r="W78" s="164"/>
      <c r="X78" s="164"/>
      <c r="Y78" s="164"/>
      <c r="Z78" s="164"/>
      <c r="AA78" s="164"/>
      <c r="AB78" s="186"/>
      <c r="AC78" s="186"/>
      <c r="AD78" s="186"/>
      <c r="AE78" s="186"/>
      <c r="AF78" s="186"/>
      <c r="AG78" s="186"/>
      <c r="AH78" s="186"/>
      <c r="AI78" s="186"/>
      <c r="AJ78" s="186"/>
      <c r="AK78" s="164"/>
      <c r="AL78" s="164"/>
      <c r="AM78" s="164"/>
      <c r="AN78" s="164"/>
      <c r="AO78" s="164"/>
      <c r="AP78" s="164"/>
      <c r="AQ78" s="164"/>
      <c r="AR78" s="62" t="s">
        <v>79</v>
      </c>
      <c r="AS78" s="309">
        <f t="shared" si="41"/>
        <v>0</v>
      </c>
      <c r="AT78" s="309">
        <f t="shared" si="42"/>
        <v>0</v>
      </c>
      <c r="AU78" s="309">
        <f t="shared" si="42"/>
        <v>0</v>
      </c>
      <c r="AV78" s="309">
        <f t="shared" si="42"/>
        <v>0</v>
      </c>
      <c r="AW78" s="310">
        <f t="shared" si="42"/>
        <v>0</v>
      </c>
      <c r="AX78" s="309">
        <f t="shared" si="42"/>
        <v>0</v>
      </c>
      <c r="AY78" s="309">
        <f t="shared" si="42"/>
        <v>0</v>
      </c>
      <c r="AZ78" s="309">
        <f t="shared" si="42"/>
        <v>0</v>
      </c>
      <c r="BA78" s="309">
        <f t="shared" si="42"/>
        <v>0</v>
      </c>
      <c r="BB78" s="309">
        <f t="shared" si="42"/>
        <v>0</v>
      </c>
      <c r="BC78" s="310">
        <f t="shared" si="42"/>
        <v>0</v>
      </c>
      <c r="BD78" s="309">
        <f t="shared" si="42"/>
        <v>0</v>
      </c>
      <c r="BE78" s="309">
        <f t="shared" si="42"/>
        <v>0</v>
      </c>
      <c r="BF78" s="309">
        <f t="shared" si="42"/>
        <v>0</v>
      </c>
      <c r="BG78" s="309">
        <f t="shared" si="42"/>
        <v>0</v>
      </c>
      <c r="BH78" s="309">
        <f t="shared" si="42"/>
        <v>0</v>
      </c>
      <c r="BI78" s="309">
        <f t="shared" si="42"/>
        <v>0</v>
      </c>
      <c r="BJ78" s="309">
        <f t="shared" si="42"/>
        <v>0</v>
      </c>
      <c r="BK78" s="310">
        <f t="shared" si="42"/>
        <v>0</v>
      </c>
      <c r="BL78" s="309">
        <f t="shared" si="42"/>
        <v>0</v>
      </c>
      <c r="BM78" s="309">
        <f t="shared" si="42"/>
        <v>0</v>
      </c>
      <c r="BN78" s="309">
        <f t="shared" si="42"/>
        <v>0</v>
      </c>
      <c r="BO78" s="309">
        <f t="shared" si="42"/>
        <v>0</v>
      </c>
      <c r="BP78" s="311">
        <f t="shared" si="42"/>
        <v>0</v>
      </c>
      <c r="BQ78" s="247"/>
      <c r="BT78" s="3">
        <f>0.2*1000</f>
        <v>200</v>
      </c>
    </row>
    <row r="79">
      <c r="A79" s="145"/>
      <c r="B79" s="146"/>
      <c r="C79" s="124" t="s">
        <v>59</v>
      </c>
      <c r="D79" s="125" t="s">
        <v>59</v>
      </c>
      <c r="E79" s="126"/>
      <c r="F79" s="125"/>
      <c r="G79" s="127"/>
      <c r="H79" s="128"/>
      <c r="I79" s="127">
        <v>52</v>
      </c>
      <c r="J79" s="128"/>
      <c r="K79" s="127"/>
      <c r="L79" s="128"/>
      <c r="M79" s="127"/>
      <c r="N79" s="128"/>
      <c r="O79" s="125"/>
      <c r="P79" s="241" t="s">
        <v>72</v>
      </c>
      <c r="Q79" s="242" t="s">
        <v>126</v>
      </c>
      <c r="R79" s="132" t="s">
        <v>89</v>
      </c>
      <c r="S79" s="133"/>
      <c r="T79" s="164"/>
      <c r="U79" s="164"/>
      <c r="V79" s="164"/>
      <c r="W79" s="164"/>
      <c r="X79" s="164"/>
      <c r="Y79" s="164"/>
      <c r="Z79" s="164"/>
      <c r="AA79" s="164"/>
      <c r="AB79" s="186"/>
      <c r="AC79" s="186"/>
      <c r="AD79" s="186"/>
      <c r="AE79" s="186"/>
      <c r="AF79" s="186"/>
      <c r="AG79" s="186"/>
      <c r="AH79" s="186"/>
      <c r="AI79" s="186"/>
      <c r="AJ79" s="186"/>
      <c r="AK79" s="164"/>
      <c r="AL79" s="164"/>
      <c r="AM79" s="164"/>
      <c r="AN79" s="164"/>
      <c r="AO79" s="164"/>
      <c r="AP79" s="164"/>
      <c r="AQ79" s="164"/>
      <c r="AR79" s="62" t="s">
        <v>79</v>
      </c>
      <c r="AS79" s="309">
        <f t="shared" si="41"/>
        <v>0</v>
      </c>
      <c r="AT79" s="309">
        <f t="shared" si="42"/>
        <v>0</v>
      </c>
      <c r="AU79" s="309">
        <f t="shared" si="42"/>
        <v>0</v>
      </c>
      <c r="AV79" s="309">
        <f t="shared" si="42"/>
        <v>0</v>
      </c>
      <c r="AW79" s="310">
        <f t="shared" si="42"/>
        <v>0</v>
      </c>
      <c r="AX79" s="309">
        <f t="shared" si="42"/>
        <v>0</v>
      </c>
      <c r="AY79" s="309">
        <f t="shared" si="42"/>
        <v>0</v>
      </c>
      <c r="AZ79" s="309">
        <f t="shared" si="42"/>
        <v>0</v>
      </c>
      <c r="BA79" s="309">
        <f t="shared" si="42"/>
        <v>0</v>
      </c>
      <c r="BB79" s="309">
        <f t="shared" si="42"/>
        <v>0</v>
      </c>
      <c r="BC79" s="310">
        <f t="shared" si="42"/>
        <v>0</v>
      </c>
      <c r="BD79" s="309">
        <f t="shared" si="42"/>
        <v>0</v>
      </c>
      <c r="BE79" s="309">
        <f t="shared" si="42"/>
        <v>0</v>
      </c>
      <c r="BF79" s="309">
        <f t="shared" si="42"/>
        <v>0</v>
      </c>
      <c r="BG79" s="309">
        <f t="shared" si="42"/>
        <v>0</v>
      </c>
      <c r="BH79" s="309">
        <f t="shared" si="42"/>
        <v>0</v>
      </c>
      <c r="BI79" s="309">
        <f t="shared" si="42"/>
        <v>0</v>
      </c>
      <c r="BJ79" s="309">
        <f t="shared" si="42"/>
        <v>0</v>
      </c>
      <c r="BK79" s="310">
        <f t="shared" si="42"/>
        <v>0</v>
      </c>
      <c r="BL79" s="309">
        <f t="shared" si="42"/>
        <v>0</v>
      </c>
      <c r="BM79" s="309">
        <f t="shared" si="42"/>
        <v>0</v>
      </c>
      <c r="BN79" s="309">
        <f t="shared" si="42"/>
        <v>0</v>
      </c>
      <c r="BO79" s="309">
        <f t="shared" si="42"/>
        <v>0</v>
      </c>
      <c r="BP79" s="311">
        <f t="shared" si="42"/>
        <v>0</v>
      </c>
      <c r="BQ79" s="247"/>
      <c r="BS79" s="3">
        <f>0.005*1000</f>
        <v>5</v>
      </c>
    </row>
    <row r="80">
      <c r="A80" s="145"/>
      <c r="B80" s="146"/>
      <c r="C80" s="124" t="s">
        <v>59</v>
      </c>
      <c r="D80" s="125" t="s">
        <v>59</v>
      </c>
      <c r="E80" s="126"/>
      <c r="F80" s="125"/>
      <c r="G80" s="127"/>
      <c r="H80" s="128"/>
      <c r="I80" s="127">
        <v>53</v>
      </c>
      <c r="J80" s="128"/>
      <c r="K80" s="127"/>
      <c r="L80" s="128"/>
      <c r="M80" s="127"/>
      <c r="N80" s="128"/>
      <c r="O80" s="125"/>
      <c r="P80" s="241" t="s">
        <v>72</v>
      </c>
      <c r="Q80" s="242" t="s">
        <v>127</v>
      </c>
      <c r="R80" s="132" t="s">
        <v>89</v>
      </c>
      <c r="S80" s="133"/>
      <c r="T80" s="164"/>
      <c r="U80" s="164"/>
      <c r="V80" s="164"/>
      <c r="W80" s="164"/>
      <c r="X80" s="164"/>
      <c r="Y80" s="164"/>
      <c r="Z80" s="164"/>
      <c r="AA80" s="164"/>
      <c r="AB80" s="186"/>
      <c r="AC80" s="186"/>
      <c r="AD80" s="186"/>
      <c r="AE80" s="186"/>
      <c r="AF80" s="186"/>
      <c r="AG80" s="186"/>
      <c r="AH80" s="186"/>
      <c r="AI80" s="186"/>
      <c r="AJ80" s="186"/>
      <c r="AK80" s="164"/>
      <c r="AL80" s="164"/>
      <c r="AM80" s="164"/>
      <c r="AN80" s="164"/>
      <c r="AO80" s="164"/>
      <c r="AP80" s="164"/>
      <c r="AQ80" s="164"/>
      <c r="AR80" s="62" t="s">
        <v>79</v>
      </c>
      <c r="AS80" s="309">
        <f t="shared" si="41"/>
        <v>0</v>
      </c>
      <c r="AT80" s="309">
        <f t="shared" si="42"/>
        <v>0</v>
      </c>
      <c r="AU80" s="309">
        <f t="shared" si="42"/>
        <v>0</v>
      </c>
      <c r="AV80" s="309">
        <f t="shared" si="42"/>
        <v>0</v>
      </c>
      <c r="AW80" s="310">
        <f t="shared" si="42"/>
        <v>0</v>
      </c>
      <c r="AX80" s="309">
        <f t="shared" si="42"/>
        <v>0</v>
      </c>
      <c r="AY80" s="309">
        <f t="shared" si="42"/>
        <v>0</v>
      </c>
      <c r="AZ80" s="309">
        <f t="shared" si="42"/>
        <v>0</v>
      </c>
      <c r="BA80" s="309">
        <f t="shared" si="42"/>
        <v>0</v>
      </c>
      <c r="BB80" s="309">
        <f t="shared" si="42"/>
        <v>0</v>
      </c>
      <c r="BC80" s="310">
        <f t="shared" si="42"/>
        <v>0</v>
      </c>
      <c r="BD80" s="309">
        <f t="shared" si="42"/>
        <v>0</v>
      </c>
      <c r="BE80" s="309">
        <f t="shared" si="42"/>
        <v>0</v>
      </c>
      <c r="BF80" s="309">
        <f t="shared" si="42"/>
        <v>0</v>
      </c>
      <c r="BG80" s="309">
        <f t="shared" si="42"/>
        <v>0</v>
      </c>
      <c r="BH80" s="309">
        <f t="shared" si="42"/>
        <v>0</v>
      </c>
      <c r="BI80" s="309">
        <f t="shared" si="42"/>
        <v>0</v>
      </c>
      <c r="BJ80" s="309">
        <f t="shared" si="42"/>
        <v>0</v>
      </c>
      <c r="BK80" s="310">
        <f t="shared" si="42"/>
        <v>0</v>
      </c>
      <c r="BL80" s="309">
        <f t="shared" si="42"/>
        <v>0</v>
      </c>
      <c r="BM80" s="309">
        <f t="shared" si="42"/>
        <v>0</v>
      </c>
      <c r="BN80" s="309">
        <f t="shared" si="42"/>
        <v>0</v>
      </c>
      <c r="BO80" s="309">
        <f t="shared" si="42"/>
        <v>0</v>
      </c>
      <c r="BP80" s="311">
        <f t="shared" si="42"/>
        <v>0</v>
      </c>
      <c r="BQ80" s="247"/>
    </row>
    <row r="81">
      <c r="A81" s="145"/>
      <c r="B81" s="146"/>
      <c r="C81" s="124" t="s">
        <v>59</v>
      </c>
      <c r="D81" s="125" t="s">
        <v>59</v>
      </c>
      <c r="E81" s="126"/>
      <c r="F81" s="125"/>
      <c r="G81" s="127"/>
      <c r="H81" s="128"/>
      <c r="I81" s="127">
        <v>54</v>
      </c>
      <c r="J81" s="128"/>
      <c r="K81" s="127"/>
      <c r="L81" s="128"/>
      <c r="M81" s="127"/>
      <c r="N81" s="128"/>
      <c r="O81" s="125"/>
      <c r="P81" s="241" t="s">
        <v>72</v>
      </c>
      <c r="Q81" s="242" t="s">
        <v>128</v>
      </c>
      <c r="R81" s="132" t="s">
        <v>89</v>
      </c>
      <c r="S81" s="133"/>
      <c r="T81" s="164"/>
      <c r="U81" s="164"/>
      <c r="V81" s="164"/>
      <c r="W81" s="164"/>
      <c r="X81" s="164"/>
      <c r="Y81" s="164"/>
      <c r="Z81" s="164"/>
      <c r="AA81" s="164"/>
      <c r="AB81" s="186"/>
      <c r="AC81" s="186"/>
      <c r="AD81" s="186"/>
      <c r="AE81" s="186"/>
      <c r="AF81" s="186"/>
      <c r="AG81" s="186"/>
      <c r="AH81" s="186"/>
      <c r="AI81" s="186"/>
      <c r="AJ81" s="186"/>
      <c r="AK81" s="164"/>
      <c r="AL81" s="164"/>
      <c r="AM81" s="164"/>
      <c r="AN81" s="164"/>
      <c r="AO81" s="164"/>
      <c r="AP81" s="164"/>
      <c r="AQ81" s="164"/>
      <c r="AR81" s="62" t="s">
        <v>81</v>
      </c>
      <c r="AS81" s="309">
        <f t="shared" si="41"/>
        <v>0</v>
      </c>
      <c r="AT81" s="309">
        <f t="shared" si="42"/>
        <v>0</v>
      </c>
      <c r="AU81" s="309">
        <f t="shared" si="42"/>
        <v>0</v>
      </c>
      <c r="AV81" s="309">
        <f t="shared" si="42"/>
        <v>0</v>
      </c>
      <c r="AW81" s="310">
        <f t="shared" si="42"/>
        <v>0</v>
      </c>
      <c r="AX81" s="309">
        <f t="shared" si="42"/>
        <v>0</v>
      </c>
      <c r="AY81" s="309">
        <f t="shared" si="42"/>
        <v>0</v>
      </c>
      <c r="AZ81" s="309">
        <f t="shared" si="42"/>
        <v>0</v>
      </c>
      <c r="BA81" s="309">
        <f t="shared" si="42"/>
        <v>0</v>
      </c>
      <c r="BB81" s="309">
        <f t="shared" si="42"/>
        <v>0</v>
      </c>
      <c r="BC81" s="310">
        <f t="shared" si="42"/>
        <v>0</v>
      </c>
      <c r="BD81" s="309">
        <f t="shared" si="42"/>
        <v>0</v>
      </c>
      <c r="BE81" s="309">
        <f t="shared" si="42"/>
        <v>0</v>
      </c>
      <c r="BF81" s="309">
        <f t="shared" si="42"/>
        <v>0</v>
      </c>
      <c r="BG81" s="309">
        <f t="shared" si="42"/>
        <v>0</v>
      </c>
      <c r="BH81" s="309">
        <f t="shared" si="42"/>
        <v>0</v>
      </c>
      <c r="BI81" s="309">
        <f t="shared" si="42"/>
        <v>0</v>
      </c>
      <c r="BJ81" s="309">
        <f t="shared" si="42"/>
        <v>0</v>
      </c>
      <c r="BK81" s="310">
        <f t="shared" si="42"/>
        <v>0</v>
      </c>
      <c r="BL81" s="309">
        <f t="shared" si="42"/>
        <v>0</v>
      </c>
      <c r="BM81" s="309">
        <f t="shared" si="42"/>
        <v>0</v>
      </c>
      <c r="BN81" s="309">
        <f t="shared" si="42"/>
        <v>0</v>
      </c>
      <c r="BO81" s="309">
        <f t="shared" si="42"/>
        <v>0</v>
      </c>
      <c r="BP81" s="311">
        <f t="shared" si="42"/>
        <v>0</v>
      </c>
      <c r="BQ81" s="247"/>
    </row>
    <row r="82">
      <c r="A82" s="145"/>
      <c r="B82" s="146"/>
      <c r="C82" s="124" t="s">
        <v>59</v>
      </c>
      <c r="D82" s="125" t="s">
        <v>59</v>
      </c>
      <c r="E82" s="126"/>
      <c r="F82" s="125"/>
      <c r="G82" s="127"/>
      <c r="H82" s="128"/>
      <c r="I82" s="127">
        <v>55</v>
      </c>
      <c r="J82" s="128"/>
      <c r="K82" s="127"/>
      <c r="L82" s="128"/>
      <c r="M82" s="127"/>
      <c r="N82" s="128"/>
      <c r="O82" s="125"/>
      <c r="P82" s="241" t="s">
        <v>72</v>
      </c>
      <c r="Q82" s="242" t="s">
        <v>129</v>
      </c>
      <c r="R82" s="132" t="s">
        <v>89</v>
      </c>
      <c r="S82" s="133"/>
      <c r="T82" s="164"/>
      <c r="U82" s="164"/>
      <c r="V82" s="164"/>
      <c r="W82" s="164"/>
      <c r="X82" s="164"/>
      <c r="Y82" s="164"/>
      <c r="Z82" s="164"/>
      <c r="AA82" s="164"/>
      <c r="AB82" s="186"/>
      <c r="AC82" s="186"/>
      <c r="AD82" s="186"/>
      <c r="AE82" s="186"/>
      <c r="AF82" s="186"/>
      <c r="AG82" s="186"/>
      <c r="AH82" s="186"/>
      <c r="AI82" s="186"/>
      <c r="AJ82" s="186"/>
      <c r="AK82" s="164"/>
      <c r="AL82" s="164"/>
      <c r="AM82" s="164"/>
      <c r="AN82" s="164"/>
      <c r="AO82" s="164"/>
      <c r="AP82" s="164"/>
      <c r="AQ82" s="164"/>
      <c r="AR82" s="62" t="s">
        <v>79</v>
      </c>
      <c r="AS82" s="309">
        <f t="shared" si="41"/>
        <v>0</v>
      </c>
      <c r="AT82" s="309">
        <f t="shared" si="42"/>
        <v>0</v>
      </c>
      <c r="AU82" s="309">
        <f t="shared" si="42"/>
        <v>0</v>
      </c>
      <c r="AV82" s="309">
        <f t="shared" si="42"/>
        <v>0</v>
      </c>
      <c r="AW82" s="310">
        <f t="shared" si="42"/>
        <v>0</v>
      </c>
      <c r="AX82" s="309">
        <f t="shared" si="42"/>
        <v>0</v>
      </c>
      <c r="AY82" s="309">
        <f t="shared" si="42"/>
        <v>0</v>
      </c>
      <c r="AZ82" s="309">
        <f t="shared" si="42"/>
        <v>0</v>
      </c>
      <c r="BA82" s="309">
        <f t="shared" si="42"/>
        <v>0</v>
      </c>
      <c r="BB82" s="309">
        <f t="shared" si="42"/>
        <v>0</v>
      </c>
      <c r="BC82" s="310">
        <f t="shared" si="42"/>
        <v>0</v>
      </c>
      <c r="BD82" s="309">
        <f t="shared" si="42"/>
        <v>0</v>
      </c>
      <c r="BE82" s="309">
        <f t="shared" si="42"/>
        <v>0</v>
      </c>
      <c r="BF82" s="309">
        <f t="shared" si="42"/>
        <v>0</v>
      </c>
      <c r="BG82" s="309">
        <f t="shared" si="42"/>
        <v>0</v>
      </c>
      <c r="BH82" s="309">
        <f t="shared" si="42"/>
        <v>0</v>
      </c>
      <c r="BI82" s="309">
        <f t="shared" si="42"/>
        <v>0</v>
      </c>
      <c r="BJ82" s="309">
        <f t="shared" si="42"/>
        <v>0</v>
      </c>
      <c r="BK82" s="310">
        <f t="shared" si="42"/>
        <v>0</v>
      </c>
      <c r="BL82" s="309">
        <f t="shared" si="42"/>
        <v>0</v>
      </c>
      <c r="BM82" s="309">
        <f t="shared" si="42"/>
        <v>0</v>
      </c>
      <c r="BN82" s="309">
        <f t="shared" si="42"/>
        <v>0</v>
      </c>
      <c r="BO82" s="309">
        <f t="shared" si="42"/>
        <v>0</v>
      </c>
      <c r="BP82" s="311">
        <f t="shared" si="42"/>
        <v>0</v>
      </c>
      <c r="BQ82" s="247"/>
      <c r="BT82" s="249"/>
      <c r="BU82" s="249"/>
    </row>
    <row r="83">
      <c r="A83" s="145"/>
      <c r="B83" s="146"/>
      <c r="C83" s="124" t="s">
        <v>59</v>
      </c>
      <c r="D83" s="125" t="s">
        <v>59</v>
      </c>
      <c r="E83" s="126"/>
      <c r="F83" s="125"/>
      <c r="G83" s="127"/>
      <c r="H83" s="128"/>
      <c r="I83" s="127">
        <v>56</v>
      </c>
      <c r="J83" s="128"/>
      <c r="K83" s="127"/>
      <c r="L83" s="128"/>
      <c r="M83" s="127"/>
      <c r="N83" s="128"/>
      <c r="O83" s="125"/>
      <c r="P83" s="241" t="s">
        <v>72</v>
      </c>
      <c r="Q83" s="242" t="s">
        <v>130</v>
      </c>
      <c r="R83" s="132" t="s">
        <v>89</v>
      </c>
      <c r="S83" s="133"/>
      <c r="T83" s="164"/>
      <c r="U83" s="164"/>
      <c r="V83" s="164"/>
      <c r="W83" s="164"/>
      <c r="X83" s="164"/>
      <c r="Y83" s="164"/>
      <c r="Z83" s="164"/>
      <c r="AA83" s="164"/>
      <c r="AB83" s="186"/>
      <c r="AC83" s="186"/>
      <c r="AD83" s="186"/>
      <c r="AE83" s="186"/>
      <c r="AF83" s="186"/>
      <c r="AG83" s="186"/>
      <c r="AH83" s="186"/>
      <c r="AI83" s="186"/>
      <c r="AJ83" s="186"/>
      <c r="AK83" s="164"/>
      <c r="AL83" s="164"/>
      <c r="AM83" s="164"/>
      <c r="AN83" s="164"/>
      <c r="AO83" s="164"/>
      <c r="AP83" s="164"/>
      <c r="AQ83" s="164"/>
      <c r="AR83" s="62" t="s">
        <v>81</v>
      </c>
      <c r="AS83" s="309">
        <f t="shared" si="41"/>
        <v>0</v>
      </c>
      <c r="AT83" s="309">
        <f t="shared" si="42"/>
        <v>0</v>
      </c>
      <c r="AU83" s="309">
        <f t="shared" si="42"/>
        <v>0</v>
      </c>
      <c r="AV83" s="309">
        <f t="shared" si="42"/>
        <v>0</v>
      </c>
      <c r="AW83" s="310">
        <f t="shared" si="42"/>
        <v>0</v>
      </c>
      <c r="AX83" s="309">
        <f t="shared" si="42"/>
        <v>0</v>
      </c>
      <c r="AY83" s="309">
        <f t="shared" si="42"/>
        <v>0</v>
      </c>
      <c r="AZ83" s="309">
        <f t="shared" si="42"/>
        <v>0</v>
      </c>
      <c r="BA83" s="309">
        <f t="shared" si="42"/>
        <v>0</v>
      </c>
      <c r="BB83" s="309">
        <f t="shared" si="42"/>
        <v>0</v>
      </c>
      <c r="BC83" s="310">
        <f t="shared" si="42"/>
        <v>0</v>
      </c>
      <c r="BD83" s="309">
        <f t="shared" si="42"/>
        <v>0</v>
      </c>
      <c r="BE83" s="309">
        <f t="shared" si="42"/>
        <v>0</v>
      </c>
      <c r="BF83" s="309">
        <f t="shared" si="42"/>
        <v>0</v>
      </c>
      <c r="BG83" s="309">
        <f t="shared" si="42"/>
        <v>0</v>
      </c>
      <c r="BH83" s="309">
        <f t="shared" si="42"/>
        <v>0</v>
      </c>
      <c r="BI83" s="309">
        <f t="shared" si="42"/>
        <v>0</v>
      </c>
      <c r="BJ83" s="309">
        <f t="shared" si="42"/>
        <v>0</v>
      </c>
      <c r="BK83" s="310">
        <f t="shared" si="42"/>
        <v>0</v>
      </c>
      <c r="BL83" s="309">
        <f t="shared" si="42"/>
        <v>0</v>
      </c>
      <c r="BM83" s="309">
        <f t="shared" si="42"/>
        <v>0</v>
      </c>
      <c r="BN83" s="309">
        <f t="shared" si="42"/>
        <v>0</v>
      </c>
      <c r="BO83" s="309">
        <f t="shared" si="42"/>
        <v>0</v>
      </c>
      <c r="BP83" s="311">
        <f t="shared" si="42"/>
        <v>0</v>
      </c>
      <c r="BQ83" s="247"/>
      <c r="BT83" s="176"/>
      <c r="BU83" s="176"/>
    </row>
    <row r="84">
      <c r="A84" s="145"/>
      <c r="B84" s="146"/>
      <c r="C84" s="124" t="s">
        <v>59</v>
      </c>
      <c r="D84" s="125" t="s">
        <v>59</v>
      </c>
      <c r="E84" s="126"/>
      <c r="F84" s="125"/>
      <c r="G84" s="127"/>
      <c r="H84" s="128"/>
      <c r="I84" s="127">
        <v>57</v>
      </c>
      <c r="J84" s="128"/>
      <c r="K84" s="127"/>
      <c r="L84" s="128"/>
      <c r="M84" s="127"/>
      <c r="N84" s="128"/>
      <c r="O84" s="125"/>
      <c r="P84" s="312" t="s">
        <v>72</v>
      </c>
      <c r="Q84" s="242" t="s">
        <v>131</v>
      </c>
      <c r="R84" s="132" t="s">
        <v>89</v>
      </c>
      <c r="S84" s="133"/>
      <c r="T84" s="164"/>
      <c r="U84" s="164"/>
      <c r="V84" s="164"/>
      <c r="W84" s="164"/>
      <c r="X84" s="164"/>
      <c r="Y84" s="164"/>
      <c r="Z84" s="164"/>
      <c r="AA84" s="164"/>
      <c r="AB84" s="186"/>
      <c r="AC84" s="186"/>
      <c r="AD84" s="186"/>
      <c r="AE84" s="186"/>
      <c r="AF84" s="186"/>
      <c r="AG84" s="186"/>
      <c r="AH84" s="186"/>
      <c r="AI84" s="186"/>
      <c r="AJ84" s="186"/>
      <c r="AK84" s="164"/>
      <c r="AL84" s="164"/>
      <c r="AM84" s="164"/>
      <c r="AN84" s="164"/>
      <c r="AO84" s="164"/>
      <c r="AP84" s="164"/>
      <c r="AQ84" s="164"/>
      <c r="AR84" s="62" t="s">
        <v>79</v>
      </c>
      <c r="AS84" s="309">
        <f t="shared" si="41"/>
        <v>0</v>
      </c>
      <c r="AT84" s="309">
        <f t="shared" si="42"/>
        <v>0</v>
      </c>
      <c r="AU84" s="309">
        <f t="shared" si="42"/>
        <v>0</v>
      </c>
      <c r="AV84" s="309">
        <f t="shared" si="42"/>
        <v>0</v>
      </c>
      <c r="AW84" s="310">
        <f t="shared" si="42"/>
        <v>0</v>
      </c>
      <c r="AX84" s="309">
        <f t="shared" si="42"/>
        <v>0</v>
      </c>
      <c r="AY84" s="309">
        <f t="shared" si="42"/>
        <v>0</v>
      </c>
      <c r="AZ84" s="309">
        <f t="shared" si="42"/>
        <v>0</v>
      </c>
      <c r="BA84" s="309">
        <f t="shared" si="42"/>
        <v>0</v>
      </c>
      <c r="BB84" s="309">
        <f t="shared" si="42"/>
        <v>0</v>
      </c>
      <c r="BC84" s="310">
        <f t="shared" si="42"/>
        <v>0</v>
      </c>
      <c r="BD84" s="309">
        <f t="shared" si="42"/>
        <v>0</v>
      </c>
      <c r="BE84" s="309">
        <f t="shared" si="42"/>
        <v>0</v>
      </c>
      <c r="BF84" s="309">
        <f t="shared" si="42"/>
        <v>0</v>
      </c>
      <c r="BG84" s="309">
        <f t="shared" si="42"/>
        <v>0</v>
      </c>
      <c r="BH84" s="309">
        <f t="shared" si="42"/>
        <v>0</v>
      </c>
      <c r="BI84" s="309">
        <f t="shared" si="42"/>
        <v>0</v>
      </c>
      <c r="BJ84" s="309">
        <f t="shared" si="42"/>
        <v>0</v>
      </c>
      <c r="BK84" s="310">
        <f t="shared" si="42"/>
        <v>0</v>
      </c>
      <c r="BL84" s="309">
        <f t="shared" si="42"/>
        <v>0</v>
      </c>
      <c r="BM84" s="309">
        <f t="shared" si="42"/>
        <v>0</v>
      </c>
      <c r="BN84" s="309">
        <f t="shared" si="42"/>
        <v>0</v>
      </c>
      <c r="BO84" s="309">
        <f t="shared" si="42"/>
        <v>0</v>
      </c>
      <c r="BP84" s="311">
        <f t="shared" si="42"/>
        <v>0</v>
      </c>
      <c r="BQ84" s="247"/>
    </row>
    <row r="85">
      <c r="A85" s="145"/>
      <c r="B85" s="146"/>
      <c r="C85" s="124" t="s">
        <v>59</v>
      </c>
      <c r="D85" s="256" t="s">
        <v>59</v>
      </c>
      <c r="E85" s="257"/>
      <c r="F85" s="125"/>
      <c r="G85" s="258"/>
      <c r="H85" s="128"/>
      <c r="I85" s="127">
        <v>58</v>
      </c>
      <c r="J85" s="128"/>
      <c r="K85" s="127"/>
      <c r="L85" s="128"/>
      <c r="M85" s="127"/>
      <c r="N85" s="128"/>
      <c r="O85" s="125"/>
      <c r="P85" s="241" t="s">
        <v>72</v>
      </c>
      <c r="Q85" s="254" t="s">
        <v>132</v>
      </c>
      <c r="R85" s="196" t="s">
        <v>89</v>
      </c>
      <c r="S85" s="255"/>
      <c r="T85" s="164"/>
      <c r="U85" s="164"/>
      <c r="V85" s="164"/>
      <c r="W85" s="164"/>
      <c r="X85" s="164"/>
      <c r="Y85" s="164"/>
      <c r="Z85" s="164"/>
      <c r="AA85" s="164"/>
      <c r="AB85" s="186"/>
      <c r="AC85" s="186"/>
      <c r="AD85" s="186"/>
      <c r="AE85" s="186"/>
      <c r="AF85" s="186"/>
      <c r="AG85" s="186"/>
      <c r="AH85" s="186"/>
      <c r="AI85" s="186"/>
      <c r="AJ85" s="186"/>
      <c r="AK85" s="164"/>
      <c r="AL85" s="164"/>
      <c r="AM85" s="164"/>
      <c r="AN85" s="164"/>
      <c r="AO85" s="164"/>
      <c r="AP85" s="164"/>
      <c r="AQ85" s="164"/>
      <c r="AR85" s="62" t="s">
        <v>81</v>
      </c>
      <c r="AS85" s="309">
        <f t="shared" si="41"/>
        <v>0</v>
      </c>
      <c r="AT85" s="309">
        <f t="shared" si="42"/>
        <v>0</v>
      </c>
      <c r="AU85" s="309">
        <f t="shared" si="42"/>
        <v>0</v>
      </c>
      <c r="AV85" s="309">
        <f t="shared" si="42"/>
        <v>0</v>
      </c>
      <c r="AW85" s="310">
        <f t="shared" si="42"/>
        <v>0</v>
      </c>
      <c r="AX85" s="309">
        <f t="shared" si="42"/>
        <v>0</v>
      </c>
      <c r="AY85" s="309">
        <f t="shared" si="42"/>
        <v>0</v>
      </c>
      <c r="AZ85" s="309">
        <f t="shared" si="42"/>
        <v>0</v>
      </c>
      <c r="BA85" s="309">
        <f t="shared" si="42"/>
        <v>0</v>
      </c>
      <c r="BB85" s="309">
        <f t="shared" si="42"/>
        <v>0</v>
      </c>
      <c r="BC85" s="310">
        <f t="shared" si="42"/>
        <v>0</v>
      </c>
      <c r="BD85" s="309">
        <f t="shared" si="42"/>
        <v>0</v>
      </c>
      <c r="BE85" s="309">
        <f t="shared" si="42"/>
        <v>0</v>
      </c>
      <c r="BF85" s="309">
        <f t="shared" si="42"/>
        <v>0</v>
      </c>
      <c r="BG85" s="309">
        <f t="shared" si="42"/>
        <v>0</v>
      </c>
      <c r="BH85" s="309">
        <f t="shared" si="42"/>
        <v>0</v>
      </c>
      <c r="BI85" s="309">
        <f t="shared" si="42"/>
        <v>0</v>
      </c>
      <c r="BJ85" s="309">
        <f t="shared" si="42"/>
        <v>0</v>
      </c>
      <c r="BK85" s="310">
        <f t="shared" si="42"/>
        <v>0</v>
      </c>
      <c r="BL85" s="309">
        <f t="shared" si="42"/>
        <v>0</v>
      </c>
      <c r="BM85" s="309">
        <f t="shared" si="42"/>
        <v>0</v>
      </c>
      <c r="BN85" s="309">
        <f t="shared" si="42"/>
        <v>0</v>
      </c>
      <c r="BO85" s="309">
        <f t="shared" si="42"/>
        <v>0</v>
      </c>
      <c r="BP85" s="311">
        <f t="shared" si="42"/>
        <v>0</v>
      </c>
      <c r="BQ85" s="247"/>
    </row>
    <row r="86">
      <c r="A86" s="145"/>
      <c r="B86" s="146"/>
      <c r="C86" s="124"/>
      <c r="D86" s="256"/>
      <c r="E86" s="257"/>
      <c r="F86" s="125"/>
      <c r="G86" s="258"/>
      <c r="H86" s="128"/>
      <c r="I86" s="127"/>
      <c r="J86" s="128"/>
      <c r="K86" s="127"/>
      <c r="L86" s="128"/>
      <c r="M86" s="127"/>
      <c r="N86" s="128"/>
      <c r="O86" s="125"/>
      <c r="P86" s="229"/>
      <c r="Q86" s="313" t="s">
        <v>133</v>
      </c>
      <c r="R86" s="314"/>
      <c r="S86" s="315"/>
      <c r="T86" s="316">
        <f>SUM(T75:T85)</f>
        <v>0</v>
      </c>
      <c r="U86" s="316">
        <f t="shared" ref="U86:AA86" si="43">SUM(U75:U85)</f>
        <v>0</v>
      </c>
      <c r="V86" s="316">
        <f t="shared" si="43"/>
        <v>0</v>
      </c>
      <c r="W86" s="316">
        <f t="shared" si="43"/>
        <v>0</v>
      </c>
      <c r="X86" s="316">
        <f t="shared" si="43"/>
        <v>0</v>
      </c>
      <c r="Y86" s="316">
        <f t="shared" si="43"/>
        <v>0</v>
      </c>
      <c r="Z86" s="316">
        <f t="shared" si="43"/>
        <v>0</v>
      </c>
      <c r="AA86" s="316">
        <f t="shared" si="43"/>
        <v>0</v>
      </c>
      <c r="AB86" s="317">
        <v>362</v>
      </c>
      <c r="AC86" s="317">
        <v>362</v>
      </c>
      <c r="AD86" s="318">
        <v>362</v>
      </c>
      <c r="AE86" s="317">
        <v>362</v>
      </c>
      <c r="AF86" s="317">
        <v>362</v>
      </c>
      <c r="AG86" s="317">
        <v>362</v>
      </c>
      <c r="AH86" s="317">
        <v>362</v>
      </c>
      <c r="AI86" s="317">
        <v>362</v>
      </c>
      <c r="AJ86" s="317">
        <v>362</v>
      </c>
      <c r="AK86" s="316">
        <f t="shared" ref="AK86:AQ86" si="44">SUM(AK75:AK85)</f>
        <v>0</v>
      </c>
      <c r="AL86" s="319">
        <f t="shared" si="44"/>
        <v>0</v>
      </c>
      <c r="AM86" s="316">
        <f t="shared" si="44"/>
        <v>0</v>
      </c>
      <c r="AN86" s="316">
        <f t="shared" si="44"/>
        <v>0</v>
      </c>
      <c r="AO86" s="316">
        <f t="shared" si="44"/>
        <v>0</v>
      </c>
      <c r="AP86" s="316">
        <f t="shared" si="44"/>
        <v>0</v>
      </c>
      <c r="AQ86" s="267">
        <f t="shared" si="44"/>
        <v>0</v>
      </c>
      <c r="AR86" s="62"/>
      <c r="AS86" s="274">
        <f t="shared" ref="AS86:BP86" si="45">SUM(AS75:AS85)</f>
        <v>0</v>
      </c>
      <c r="AT86" s="275">
        <f t="shared" si="45"/>
        <v>0</v>
      </c>
      <c r="AU86" s="276">
        <f t="shared" si="45"/>
        <v>0</v>
      </c>
      <c r="AV86" s="274">
        <f t="shared" si="45"/>
        <v>0</v>
      </c>
      <c r="AW86" s="277">
        <f t="shared" si="45"/>
        <v>0</v>
      </c>
      <c r="AX86" s="276">
        <f t="shared" si="45"/>
        <v>0</v>
      </c>
      <c r="AY86" s="274">
        <f t="shared" si="45"/>
        <v>0</v>
      </c>
      <c r="AZ86" s="275">
        <f t="shared" si="45"/>
        <v>0</v>
      </c>
      <c r="BA86" s="276">
        <f t="shared" si="45"/>
        <v>0</v>
      </c>
      <c r="BB86" s="274">
        <f t="shared" si="45"/>
        <v>0</v>
      </c>
      <c r="BC86" s="277">
        <f t="shared" si="45"/>
        <v>0</v>
      </c>
      <c r="BD86" s="276">
        <f t="shared" si="45"/>
        <v>0</v>
      </c>
      <c r="BE86" s="274">
        <f t="shared" si="45"/>
        <v>0</v>
      </c>
      <c r="BF86" s="275">
        <f t="shared" si="45"/>
        <v>0</v>
      </c>
      <c r="BG86" s="276">
        <f t="shared" si="45"/>
        <v>0</v>
      </c>
      <c r="BH86" s="274">
        <f t="shared" si="45"/>
        <v>0</v>
      </c>
      <c r="BI86" s="275">
        <f t="shared" si="45"/>
        <v>0</v>
      </c>
      <c r="BJ86" s="276">
        <f t="shared" si="45"/>
        <v>0</v>
      </c>
      <c r="BK86" s="278">
        <f t="shared" si="45"/>
        <v>0</v>
      </c>
      <c r="BL86" s="274">
        <f t="shared" si="45"/>
        <v>0</v>
      </c>
      <c r="BM86" s="275">
        <f t="shared" si="45"/>
        <v>0</v>
      </c>
      <c r="BN86" s="276">
        <f t="shared" si="45"/>
        <v>0</v>
      </c>
      <c r="BO86" s="320">
        <f t="shared" si="45"/>
        <v>0</v>
      </c>
      <c r="BP86" s="275">
        <f t="shared" si="45"/>
        <v>0</v>
      </c>
      <c r="BQ86" s="247" t="s">
        <v>134</v>
      </c>
    </row>
    <row r="87">
      <c r="A87" s="145"/>
      <c r="B87" s="146"/>
      <c r="C87" s="124"/>
      <c r="D87" s="256"/>
      <c r="E87" s="257"/>
      <c r="F87" s="125"/>
      <c r="G87" s="258"/>
      <c r="H87" s="128"/>
      <c r="I87" s="127"/>
      <c r="J87" s="128"/>
      <c r="K87" s="127"/>
      <c r="L87" s="128"/>
      <c r="M87" s="127"/>
      <c r="N87" s="128"/>
      <c r="O87" s="125"/>
      <c r="P87" s="229"/>
      <c r="Q87" s="313" t="s">
        <v>135</v>
      </c>
      <c r="R87" s="314"/>
      <c r="S87" s="315"/>
      <c r="T87" s="316">
        <f>T62+T86</f>
        <v>0</v>
      </c>
      <c r="U87" s="316">
        <f t="shared" ref="U87:AA87" si="46">U62+U86</f>
        <v>0</v>
      </c>
      <c r="V87" s="316">
        <f t="shared" si="46"/>
        <v>0</v>
      </c>
      <c r="W87" s="316">
        <f t="shared" si="46"/>
        <v>0</v>
      </c>
      <c r="X87" s="316">
        <f t="shared" si="46"/>
        <v>0</v>
      </c>
      <c r="Y87" s="316">
        <f t="shared" si="46"/>
        <v>0</v>
      </c>
      <c r="Z87" s="316">
        <f t="shared" si="46"/>
        <v>0</v>
      </c>
      <c r="AA87" s="316">
        <f t="shared" si="46"/>
        <v>0</v>
      </c>
      <c r="AB87" s="317">
        <v>889</v>
      </c>
      <c r="AC87" s="317">
        <v>889</v>
      </c>
      <c r="AD87" s="318">
        <v>889</v>
      </c>
      <c r="AE87" s="317">
        <v>889</v>
      </c>
      <c r="AF87" s="317">
        <v>889</v>
      </c>
      <c r="AG87" s="317">
        <v>889</v>
      </c>
      <c r="AH87" s="317">
        <v>889</v>
      </c>
      <c r="AI87" s="317">
        <v>889</v>
      </c>
      <c r="AJ87" s="317">
        <v>889</v>
      </c>
      <c r="AK87" s="316">
        <f t="shared" ref="AK87:AQ87" si="47">AK62+AK86</f>
        <v>0</v>
      </c>
      <c r="AL87" s="319">
        <f t="shared" si="47"/>
        <v>0</v>
      </c>
      <c r="AM87" s="316">
        <f t="shared" si="47"/>
        <v>0</v>
      </c>
      <c r="AN87" s="316">
        <f t="shared" si="47"/>
        <v>0</v>
      </c>
      <c r="AO87" s="316">
        <f t="shared" si="47"/>
        <v>0</v>
      </c>
      <c r="AP87" s="316">
        <f t="shared" si="47"/>
        <v>0</v>
      </c>
      <c r="AQ87" s="267">
        <f t="shared" si="47"/>
        <v>0</v>
      </c>
      <c r="AR87" s="62"/>
      <c r="AS87" s="274">
        <f t="shared" ref="AS87:BP87" si="48">AS62+AS86</f>
        <v>0</v>
      </c>
      <c r="AT87" s="275">
        <f t="shared" si="48"/>
        <v>0</v>
      </c>
      <c r="AU87" s="276">
        <f t="shared" si="48"/>
        <v>0</v>
      </c>
      <c r="AV87" s="274">
        <f t="shared" si="48"/>
        <v>0</v>
      </c>
      <c r="AW87" s="277">
        <f t="shared" si="48"/>
        <v>0</v>
      </c>
      <c r="AX87" s="276">
        <f t="shared" si="48"/>
        <v>0</v>
      </c>
      <c r="AY87" s="274">
        <f t="shared" si="48"/>
        <v>0</v>
      </c>
      <c r="AZ87" s="275">
        <f t="shared" si="48"/>
        <v>0</v>
      </c>
      <c r="BA87" s="276">
        <f t="shared" si="48"/>
        <v>0</v>
      </c>
      <c r="BB87" s="274">
        <f t="shared" si="48"/>
        <v>0</v>
      </c>
      <c r="BC87" s="277">
        <f t="shared" si="48"/>
        <v>0</v>
      </c>
      <c r="BD87" s="276">
        <f t="shared" si="48"/>
        <v>0</v>
      </c>
      <c r="BE87" s="274">
        <f t="shared" si="48"/>
        <v>0</v>
      </c>
      <c r="BF87" s="275">
        <f t="shared" si="48"/>
        <v>0</v>
      </c>
      <c r="BG87" s="276">
        <f t="shared" si="48"/>
        <v>0</v>
      </c>
      <c r="BH87" s="274">
        <f t="shared" si="48"/>
        <v>0</v>
      </c>
      <c r="BI87" s="275">
        <f t="shared" si="48"/>
        <v>0</v>
      </c>
      <c r="BJ87" s="276">
        <f t="shared" si="48"/>
        <v>0</v>
      </c>
      <c r="BK87" s="278">
        <f t="shared" si="48"/>
        <v>0</v>
      </c>
      <c r="BL87" s="274">
        <f t="shared" si="48"/>
        <v>0</v>
      </c>
      <c r="BM87" s="275">
        <f t="shared" si="48"/>
        <v>0</v>
      </c>
      <c r="BN87" s="276">
        <f t="shared" si="48"/>
        <v>0</v>
      </c>
      <c r="BO87" s="320">
        <f t="shared" si="48"/>
        <v>0</v>
      </c>
      <c r="BP87" s="275">
        <f t="shared" si="48"/>
        <v>0</v>
      </c>
      <c r="BQ87" s="321" t="s">
        <v>136</v>
      </c>
    </row>
    <row r="88" s="205" customFormat="1">
      <c r="A88" s="206"/>
      <c r="B88" s="207"/>
      <c r="C88" s="208"/>
      <c r="D88" s="271"/>
      <c r="E88" s="272"/>
      <c r="F88" s="211"/>
      <c r="G88" s="273"/>
      <c r="H88" s="213"/>
      <c r="I88" s="212"/>
      <c r="J88" s="213"/>
      <c r="K88" s="212"/>
      <c r="L88" s="213"/>
      <c r="M88" s="212"/>
      <c r="N88" s="213"/>
      <c r="O88" s="211"/>
      <c r="P88" s="322"/>
      <c r="Q88" s="323" t="s">
        <v>137</v>
      </c>
      <c r="R88" s="324"/>
      <c r="S88" s="323"/>
      <c r="T88" s="325">
        <f>T66-SUM(T75:T85)</f>
        <v>0</v>
      </c>
      <c r="U88" s="325">
        <f t="shared" ref="U88:Z88" si="49">U66-SUM(U75:U85)</f>
        <v>0</v>
      </c>
      <c r="V88" s="325">
        <f t="shared" si="49"/>
        <v>0</v>
      </c>
      <c r="W88" s="325">
        <f>W66-SUM(W75:W85)</f>
        <v>0</v>
      </c>
      <c r="X88" s="325">
        <f>X66-SUM(X75:X85)</f>
        <v>0</v>
      </c>
      <c r="Y88" s="325">
        <f>Y66-SUM(Y75:Y85)</f>
        <v>0</v>
      </c>
      <c r="Z88" s="325">
        <f t="shared" si="49"/>
        <v>0</v>
      </c>
      <c r="AA88" s="325">
        <f>AA66-SUM(AA75:AA85)</f>
        <v>0</v>
      </c>
      <c r="AB88" s="326">
        <v>0</v>
      </c>
      <c r="AC88" s="326">
        <v>0</v>
      </c>
      <c r="AD88" s="327">
        <v>0</v>
      </c>
      <c r="AE88" s="326">
        <v>0</v>
      </c>
      <c r="AF88" s="326">
        <v>0</v>
      </c>
      <c r="AG88" s="326">
        <v>0</v>
      </c>
      <c r="AH88" s="326">
        <v>0</v>
      </c>
      <c r="AI88" s="326">
        <v>0</v>
      </c>
      <c r="AJ88" s="326">
        <v>0</v>
      </c>
      <c r="AK88" s="325">
        <f t="shared" ref="AK88:AQ88" si="50">AK66-SUM(AK75:AK85)</f>
        <v>0</v>
      </c>
      <c r="AL88" s="328">
        <f t="shared" si="50"/>
        <v>0</v>
      </c>
      <c r="AM88" s="325">
        <f t="shared" si="50"/>
        <v>0</v>
      </c>
      <c r="AN88" s="325">
        <f t="shared" si="50"/>
        <v>0</v>
      </c>
      <c r="AO88" s="325">
        <f t="shared" si="50"/>
        <v>0</v>
      </c>
      <c r="AP88" s="325">
        <f t="shared" si="50"/>
        <v>0</v>
      </c>
      <c r="AQ88" s="329">
        <f t="shared" si="50"/>
        <v>0</v>
      </c>
      <c r="AR88" s="62"/>
      <c r="AS88" s="330">
        <f t="shared" ref="AS88:BP88" si="51">AS44+AS69</f>
        <v>0</v>
      </c>
      <c r="AT88" s="330">
        <f t="shared" si="51"/>
        <v>0</v>
      </c>
      <c r="AU88" s="330">
        <f t="shared" si="51"/>
        <v>0</v>
      </c>
      <c r="AV88" s="330">
        <f t="shared" si="51"/>
        <v>0</v>
      </c>
      <c r="AW88" s="331">
        <f t="shared" si="51"/>
        <v>0</v>
      </c>
      <c r="AX88" s="330">
        <f t="shared" si="51"/>
        <v>0</v>
      </c>
      <c r="AY88" s="330">
        <f t="shared" si="51"/>
        <v>0</v>
      </c>
      <c r="AZ88" s="330">
        <f t="shared" si="51"/>
        <v>0</v>
      </c>
      <c r="BA88" s="330">
        <f t="shared" si="51"/>
        <v>0</v>
      </c>
      <c r="BB88" s="330">
        <f t="shared" si="51"/>
        <v>0</v>
      </c>
      <c r="BC88" s="331">
        <f t="shared" si="51"/>
        <v>0</v>
      </c>
      <c r="BD88" s="330">
        <f t="shared" si="51"/>
        <v>0</v>
      </c>
      <c r="BE88" s="330">
        <f t="shared" si="51"/>
        <v>0</v>
      </c>
      <c r="BF88" s="330">
        <f t="shared" si="51"/>
        <v>0</v>
      </c>
      <c r="BG88" s="330">
        <f t="shared" si="51"/>
        <v>0</v>
      </c>
      <c r="BH88" s="330">
        <f t="shared" si="51"/>
        <v>0</v>
      </c>
      <c r="BI88" s="330">
        <f t="shared" si="51"/>
        <v>0</v>
      </c>
      <c r="BJ88" s="330">
        <f t="shared" si="51"/>
        <v>0</v>
      </c>
      <c r="BK88" s="331">
        <f t="shared" si="51"/>
        <v>0</v>
      </c>
      <c r="BL88" s="330">
        <f t="shared" si="51"/>
        <v>0</v>
      </c>
      <c r="BM88" s="330">
        <f t="shared" si="51"/>
        <v>0</v>
      </c>
      <c r="BN88" s="330">
        <f t="shared" si="51"/>
        <v>0</v>
      </c>
      <c r="BO88" s="332">
        <f t="shared" si="51"/>
        <v>0</v>
      </c>
      <c r="BP88" s="333">
        <f t="shared" si="51"/>
        <v>0</v>
      </c>
      <c r="BQ88" s="19" t="s">
        <v>138</v>
      </c>
      <c r="BR88" s="3"/>
      <c r="BS88" s="3"/>
      <c r="BT88" s="3"/>
      <c r="BU88" s="3"/>
      <c r="BV88" s="1"/>
    </row>
    <row r="89">
      <c r="A89" s="145"/>
      <c r="B89" s="146"/>
      <c r="C89" s="124"/>
      <c r="D89" s="256"/>
      <c r="E89" s="257"/>
      <c r="F89" s="125"/>
      <c r="G89" s="258"/>
      <c r="H89" s="128"/>
      <c r="I89" s="127"/>
      <c r="J89" s="128"/>
      <c r="K89" s="127"/>
      <c r="L89" s="128"/>
      <c r="M89" s="127"/>
      <c r="N89" s="128"/>
      <c r="O89" s="125"/>
      <c r="P89" s="102"/>
      <c r="Q89" s="285" t="s">
        <v>114</v>
      </c>
      <c r="R89" s="280"/>
      <c r="S89" s="281"/>
      <c r="T89" s="334">
        <v>8</v>
      </c>
      <c r="U89" s="334">
        <v>8</v>
      </c>
      <c r="V89" s="334">
        <v>8</v>
      </c>
      <c r="W89" s="334">
        <v>8</v>
      </c>
      <c r="X89" s="334">
        <v>8</v>
      </c>
      <c r="Y89" s="334">
        <v>8</v>
      </c>
      <c r="Z89" s="334">
        <v>8</v>
      </c>
      <c r="AA89" s="334">
        <v>8</v>
      </c>
      <c r="AB89" s="334">
        <v>8</v>
      </c>
      <c r="AC89" s="334">
        <v>8</v>
      </c>
      <c r="AD89" s="335">
        <v>8</v>
      </c>
      <c r="AE89" s="334">
        <v>8</v>
      </c>
      <c r="AF89" s="334">
        <v>8</v>
      </c>
      <c r="AG89" s="334">
        <v>8</v>
      </c>
      <c r="AH89" s="334">
        <v>8</v>
      </c>
      <c r="AI89" s="334">
        <v>8</v>
      </c>
      <c r="AJ89" s="334">
        <v>8</v>
      </c>
      <c r="AK89" s="334">
        <v>8</v>
      </c>
      <c r="AL89" s="336">
        <v>8</v>
      </c>
      <c r="AM89" s="334">
        <v>8</v>
      </c>
      <c r="AN89" s="334">
        <v>8</v>
      </c>
      <c r="AO89" s="334">
        <v>8</v>
      </c>
      <c r="AP89" s="334">
        <v>8</v>
      </c>
      <c r="AQ89" s="337">
        <v>8</v>
      </c>
      <c r="AR89" s="62"/>
      <c r="AS89" s="338">
        <f>BR44+BR69</f>
        <v>0</v>
      </c>
      <c r="AT89" s="181">
        <f>BS44+BS69</f>
        <v>0</v>
      </c>
      <c r="AU89" s="181">
        <f>BT44+BT69</f>
        <v>0</v>
      </c>
      <c r="AV89" s="338"/>
      <c r="AW89" s="183"/>
      <c r="AX89" s="181"/>
      <c r="AY89" s="338"/>
      <c r="AZ89" s="181"/>
      <c r="BA89" s="181"/>
      <c r="BB89" s="338"/>
      <c r="BC89" s="183"/>
      <c r="BD89" s="181"/>
      <c r="BE89" s="338"/>
      <c r="BF89" s="181"/>
      <c r="BG89" s="181"/>
      <c r="BH89" s="338"/>
      <c r="BI89" s="181"/>
      <c r="BJ89" s="181"/>
      <c r="BK89" s="183"/>
      <c r="BL89" s="338"/>
      <c r="BM89" s="181"/>
      <c r="BN89" s="181"/>
      <c r="BO89" s="338"/>
      <c r="BP89" s="181"/>
      <c r="BQ89" s="19" t="s">
        <v>139</v>
      </c>
      <c r="BR89" s="339"/>
      <c r="BS89" s="339"/>
      <c r="BT89" s="339"/>
      <c r="BU89" s="1"/>
    </row>
    <row r="90">
      <c r="A90" s="145"/>
      <c r="B90" s="146"/>
      <c r="C90" s="124"/>
      <c r="D90" s="125"/>
      <c r="E90" s="126"/>
      <c r="F90" s="125"/>
      <c r="G90" s="127"/>
      <c r="H90" s="128"/>
      <c r="I90" s="127"/>
      <c r="J90" s="128"/>
      <c r="K90" s="127"/>
      <c r="L90" s="128"/>
      <c r="M90" s="127"/>
      <c r="N90" s="128"/>
      <c r="O90" s="125"/>
      <c r="P90" s="125"/>
      <c r="Q90" s="291"/>
      <c r="R90" s="113"/>
      <c r="S90" s="114"/>
      <c r="T90" s="340"/>
      <c r="U90" s="340"/>
      <c r="V90" s="340"/>
      <c r="W90" s="340"/>
      <c r="X90" s="340"/>
      <c r="Y90" s="340"/>
      <c r="Z90" s="340"/>
      <c r="AA90" s="340"/>
      <c r="AB90" s="340"/>
      <c r="AC90" s="340"/>
      <c r="AD90" s="341"/>
      <c r="AE90" s="340"/>
      <c r="AF90" s="340"/>
      <c r="AG90" s="340"/>
      <c r="AH90" s="340"/>
      <c r="AI90" s="340"/>
      <c r="AJ90" s="340"/>
      <c r="AK90" s="340"/>
      <c r="AL90" s="342"/>
      <c r="AM90" s="340"/>
      <c r="AN90" s="340"/>
      <c r="AO90" s="340"/>
      <c r="AP90" s="340"/>
      <c r="AQ90" s="343"/>
      <c r="AR90" s="62"/>
      <c r="AS90" s="143"/>
      <c r="AT90" s="143"/>
      <c r="AU90" s="143"/>
      <c r="AV90" s="143"/>
      <c r="AW90" s="144"/>
      <c r="AX90" s="143"/>
      <c r="AY90" s="143"/>
      <c r="AZ90" s="143"/>
      <c r="BA90" s="143"/>
      <c r="BB90" s="143"/>
      <c r="BC90" s="144"/>
      <c r="BD90" s="143"/>
      <c r="BE90" s="143"/>
      <c r="BF90" s="143"/>
      <c r="BG90" s="143"/>
      <c r="BH90" s="143"/>
      <c r="BI90" s="143"/>
      <c r="BJ90" s="143"/>
      <c r="BK90" s="144"/>
      <c r="BL90" s="143"/>
      <c r="BM90" s="143"/>
      <c r="BN90" s="143"/>
      <c r="BO90" s="143"/>
      <c r="BP90" s="67"/>
    </row>
    <row r="91">
      <c r="A91" s="145"/>
      <c r="B91" s="146"/>
      <c r="C91" s="124"/>
      <c r="D91" s="125"/>
      <c r="E91" s="126"/>
      <c r="F91" s="125"/>
      <c r="G91" s="127" t="s">
        <v>60</v>
      </c>
      <c r="H91" s="128">
        <v>1</v>
      </c>
      <c r="I91" s="127">
        <v>59</v>
      </c>
      <c r="J91" s="128"/>
      <c r="K91" s="127"/>
      <c r="L91" s="128"/>
      <c r="M91" s="127"/>
      <c r="N91" s="128"/>
      <c r="O91" s="125"/>
      <c r="P91" s="125" t="s">
        <v>68</v>
      </c>
      <c r="Q91" s="291" t="s">
        <v>140</v>
      </c>
      <c r="R91" s="132" t="s">
        <v>141</v>
      </c>
      <c r="S91" s="133"/>
      <c r="T91" s="164"/>
      <c r="U91" s="164"/>
      <c r="V91" s="164"/>
      <c r="W91" s="164"/>
      <c r="X91" s="164"/>
      <c r="Y91" s="164"/>
      <c r="Z91" s="164"/>
      <c r="AA91" s="164"/>
      <c r="AB91" s="164"/>
      <c r="AC91" s="164"/>
      <c r="AD91" s="164"/>
      <c r="AE91" s="164"/>
      <c r="AF91" s="164"/>
      <c r="AG91" s="164"/>
      <c r="AH91" s="164"/>
      <c r="AI91" s="164"/>
      <c r="AJ91" s="164"/>
      <c r="AK91" s="164"/>
      <c r="AL91" s="164"/>
      <c r="AM91" s="164"/>
      <c r="AN91" s="164"/>
      <c r="AO91" s="164"/>
      <c r="AP91" s="164"/>
      <c r="AQ91" s="164"/>
      <c r="AR91" s="62"/>
      <c r="AS91" s="338">
        <f t="shared" ref="AS91:BP91" si="52">AS46+AS71</f>
        <v>0</v>
      </c>
      <c r="AT91" s="181">
        <f t="shared" si="52"/>
        <v>0</v>
      </c>
      <c r="AU91" s="181">
        <f t="shared" si="52"/>
        <v>0</v>
      </c>
      <c r="AV91" s="338">
        <f t="shared" si="52"/>
        <v>0</v>
      </c>
      <c r="AW91" s="183">
        <f t="shared" si="52"/>
        <v>0</v>
      </c>
      <c r="AX91" s="181">
        <f t="shared" si="52"/>
        <v>0</v>
      </c>
      <c r="AY91" s="338">
        <f t="shared" si="52"/>
        <v>0</v>
      </c>
      <c r="AZ91" s="181">
        <f t="shared" si="52"/>
        <v>0</v>
      </c>
      <c r="BA91" s="181">
        <f t="shared" si="52"/>
        <v>0</v>
      </c>
      <c r="BB91" s="338">
        <f t="shared" si="52"/>
        <v>0</v>
      </c>
      <c r="BC91" s="183">
        <f t="shared" si="52"/>
        <v>0</v>
      </c>
      <c r="BD91" s="181">
        <f t="shared" si="52"/>
        <v>0</v>
      </c>
      <c r="BE91" s="338">
        <f t="shared" si="52"/>
        <v>0</v>
      </c>
      <c r="BF91" s="181">
        <f t="shared" si="52"/>
        <v>0</v>
      </c>
      <c r="BG91" s="181">
        <f t="shared" si="52"/>
        <v>0</v>
      </c>
      <c r="BH91" s="338">
        <f t="shared" si="52"/>
        <v>0</v>
      </c>
      <c r="BI91" s="181">
        <f t="shared" si="52"/>
        <v>0</v>
      </c>
      <c r="BJ91" s="181">
        <f t="shared" si="52"/>
        <v>0</v>
      </c>
      <c r="BK91" s="183">
        <f t="shared" si="52"/>
        <v>0</v>
      </c>
      <c r="BL91" s="338">
        <f t="shared" si="52"/>
        <v>0</v>
      </c>
      <c r="BM91" s="181">
        <f t="shared" si="52"/>
        <v>0</v>
      </c>
      <c r="BN91" s="181">
        <f t="shared" si="52"/>
        <v>0</v>
      </c>
      <c r="BO91" s="338">
        <f t="shared" si="52"/>
        <v>0</v>
      </c>
      <c r="BP91" s="181">
        <f t="shared" si="52"/>
        <v>0</v>
      </c>
      <c r="BQ91" s="19" t="s">
        <v>142</v>
      </c>
      <c r="BR91" s="344"/>
      <c r="BS91" s="344"/>
      <c r="BT91" s="344"/>
    </row>
    <row r="92">
      <c r="A92" s="145"/>
      <c r="B92" s="146"/>
      <c r="C92" s="124"/>
      <c r="D92" s="125"/>
      <c r="E92" s="126"/>
      <c r="F92" s="125"/>
      <c r="G92" s="127" t="s">
        <v>60</v>
      </c>
      <c r="H92" s="128">
        <v>2</v>
      </c>
      <c r="I92" s="127">
        <v>60</v>
      </c>
      <c r="J92" s="128"/>
      <c r="K92" s="127"/>
      <c r="L92" s="128"/>
      <c r="M92" s="127"/>
      <c r="N92" s="128"/>
      <c r="O92" s="125"/>
      <c r="P92" s="125" t="s">
        <v>68</v>
      </c>
      <c r="Q92" s="291"/>
      <c r="R92" s="132" t="s">
        <v>143</v>
      </c>
      <c r="S92" s="133"/>
      <c r="T92" s="164"/>
      <c r="U92" s="164"/>
      <c r="V92" s="164"/>
      <c r="W92" s="164"/>
      <c r="X92" s="164"/>
      <c r="Y92" s="164"/>
      <c r="Z92" s="164"/>
      <c r="AA92" s="164"/>
      <c r="AB92" s="164"/>
      <c r="AC92" s="164"/>
      <c r="AD92" s="164"/>
      <c r="AE92" s="164"/>
      <c r="AF92" s="164"/>
      <c r="AG92" s="164"/>
      <c r="AH92" s="164"/>
      <c r="AI92" s="164"/>
      <c r="AJ92" s="164"/>
      <c r="AK92" s="164"/>
      <c r="AL92" s="164"/>
      <c r="AM92" s="164"/>
      <c r="AN92" s="164"/>
      <c r="AO92" s="164"/>
      <c r="AP92" s="164"/>
      <c r="AQ92" s="164"/>
      <c r="AR92" s="62"/>
      <c r="AS92" s="62"/>
      <c r="AT92" s="62"/>
      <c r="AU92" s="62"/>
      <c r="AV92" s="62"/>
      <c r="AW92" s="98"/>
      <c r="AX92" s="62"/>
      <c r="AY92" s="62"/>
      <c r="AZ92" s="62"/>
      <c r="BA92" s="62"/>
      <c r="BB92" s="62"/>
      <c r="BC92" s="98"/>
      <c r="BD92" s="62"/>
      <c r="BE92" s="62"/>
      <c r="BF92" s="62"/>
      <c r="BG92" s="62"/>
      <c r="BH92" s="62"/>
      <c r="BI92" s="62"/>
      <c r="BJ92" s="62"/>
      <c r="BK92" s="98"/>
      <c r="BL92" s="62"/>
      <c r="BM92" s="62"/>
      <c r="BN92" s="62"/>
      <c r="BO92" s="62"/>
      <c r="BP92" s="62"/>
    </row>
    <row r="93">
      <c r="A93" s="145"/>
      <c r="B93" s="146"/>
      <c r="C93" s="124"/>
      <c r="D93" s="125"/>
      <c r="E93" s="126"/>
      <c r="F93" s="125"/>
      <c r="G93" s="127" t="s">
        <v>60</v>
      </c>
      <c r="H93" s="128">
        <v>3</v>
      </c>
      <c r="I93" s="127">
        <v>61</v>
      </c>
      <c r="J93" s="128"/>
      <c r="K93" s="127"/>
      <c r="L93" s="128"/>
      <c r="M93" s="127"/>
      <c r="N93" s="128"/>
      <c r="O93" s="125"/>
      <c r="P93" s="125" t="s">
        <v>68</v>
      </c>
      <c r="Q93" s="291" t="s">
        <v>144</v>
      </c>
      <c r="R93" s="132" t="s">
        <v>141</v>
      </c>
      <c r="S93" s="133"/>
      <c r="T93" s="186"/>
      <c r="U93" s="186"/>
      <c r="V93" s="186"/>
      <c r="W93" s="186"/>
      <c r="X93" s="186"/>
      <c r="Y93" s="186"/>
      <c r="Z93" s="186"/>
      <c r="AA93" s="186"/>
      <c r="AB93" s="186"/>
      <c r="AC93" s="186"/>
      <c r="AD93" s="186"/>
      <c r="AE93" s="186"/>
      <c r="AF93" s="186"/>
      <c r="AG93" s="186"/>
      <c r="AH93" s="186"/>
      <c r="AI93" s="186"/>
      <c r="AJ93" s="186"/>
      <c r="AK93" s="186"/>
      <c r="AL93" s="186"/>
      <c r="AM93" s="186"/>
      <c r="AN93" s="186"/>
      <c r="AO93" s="186"/>
      <c r="AP93" s="186"/>
      <c r="AQ93" s="186"/>
      <c r="AR93" s="62"/>
      <c r="AS93" s="62"/>
      <c r="AT93" s="62"/>
      <c r="AU93" s="62"/>
      <c r="AV93" s="62"/>
      <c r="AW93" s="98"/>
      <c r="AX93" s="62"/>
      <c r="AY93" s="62"/>
      <c r="AZ93" s="62"/>
      <c r="BA93" s="62"/>
      <c r="BB93" s="62"/>
      <c r="BC93" s="98"/>
      <c r="BD93" s="62"/>
      <c r="BE93" s="62"/>
      <c r="BF93" s="62"/>
      <c r="BG93" s="62"/>
      <c r="BH93" s="62"/>
      <c r="BI93" s="62"/>
      <c r="BJ93" s="62"/>
      <c r="BK93" s="98"/>
      <c r="BL93" s="62"/>
      <c r="BM93" s="62"/>
      <c r="BN93" s="62"/>
      <c r="BO93" s="62"/>
      <c r="BP93" s="62"/>
    </row>
    <row r="94">
      <c r="A94" s="145"/>
      <c r="B94" s="146"/>
      <c r="C94" s="124"/>
      <c r="D94" s="125"/>
      <c r="E94" s="126"/>
      <c r="F94" s="125"/>
      <c r="G94" s="127" t="s">
        <v>60</v>
      </c>
      <c r="H94" s="128">
        <v>4</v>
      </c>
      <c r="I94" s="127">
        <v>62</v>
      </c>
      <c r="J94" s="128"/>
      <c r="K94" s="127"/>
      <c r="L94" s="128"/>
      <c r="M94" s="127"/>
      <c r="N94" s="128"/>
      <c r="O94" s="125"/>
      <c r="P94" s="125" t="s">
        <v>68</v>
      </c>
      <c r="Q94" s="291"/>
      <c r="R94" s="132" t="s">
        <v>143</v>
      </c>
      <c r="S94" s="133"/>
      <c r="T94" s="186"/>
      <c r="U94" s="186"/>
      <c r="V94" s="186"/>
      <c r="W94" s="186"/>
      <c r="X94" s="186"/>
      <c r="Y94" s="186"/>
      <c r="Z94" s="186"/>
      <c r="AA94" s="186"/>
      <c r="AB94" s="186"/>
      <c r="AC94" s="186"/>
      <c r="AD94" s="186"/>
      <c r="AE94" s="186"/>
      <c r="AF94" s="186"/>
      <c r="AG94" s="186"/>
      <c r="AH94" s="186"/>
      <c r="AI94" s="186"/>
      <c r="AJ94" s="186"/>
      <c r="AK94" s="186"/>
      <c r="AL94" s="186"/>
      <c r="AM94" s="186"/>
      <c r="AN94" s="186"/>
      <c r="AO94" s="186"/>
      <c r="AP94" s="186"/>
      <c r="AQ94" s="186"/>
      <c r="AR94" s="62"/>
      <c r="AS94" s="62"/>
      <c r="AT94" s="62"/>
      <c r="AU94" s="62"/>
      <c r="AV94" s="62"/>
      <c r="AW94" s="98"/>
      <c r="AX94" s="62"/>
      <c r="AY94" s="62"/>
      <c r="AZ94" s="62"/>
      <c r="BA94" s="62"/>
      <c r="BB94" s="62"/>
      <c r="BC94" s="98"/>
      <c r="BD94" s="62"/>
      <c r="BE94" s="62"/>
      <c r="BF94" s="62"/>
      <c r="BG94" s="62"/>
      <c r="BH94" s="62"/>
      <c r="BI94" s="62"/>
      <c r="BJ94" s="62"/>
      <c r="BK94" s="98"/>
      <c r="BL94" s="62"/>
      <c r="BM94" s="62"/>
      <c r="BN94" s="62"/>
      <c r="BO94" s="62"/>
      <c r="BP94" s="62"/>
    </row>
    <row r="95">
      <c r="A95" s="145"/>
      <c r="B95" s="146"/>
      <c r="C95" s="124"/>
      <c r="D95" s="125"/>
      <c r="E95" s="126"/>
      <c r="F95" s="125" t="s">
        <v>59</v>
      </c>
      <c r="G95" s="127"/>
      <c r="H95" s="128">
        <v>5</v>
      </c>
      <c r="I95" s="127">
        <v>63</v>
      </c>
      <c r="J95" s="128"/>
      <c r="K95" s="127"/>
      <c r="L95" s="128"/>
      <c r="M95" s="127"/>
      <c r="N95" s="128"/>
      <c r="O95" s="125"/>
      <c r="P95" s="125"/>
      <c r="Q95" s="291" t="s">
        <v>145</v>
      </c>
      <c r="R95" s="132" t="s">
        <v>141</v>
      </c>
      <c r="S95" s="133"/>
      <c r="T95" s="186"/>
      <c r="U95" s="186"/>
      <c r="V95" s="186"/>
      <c r="W95" s="186"/>
      <c r="X95" s="186"/>
      <c r="Y95" s="186"/>
      <c r="Z95" s="186"/>
      <c r="AA95" s="186"/>
      <c r="AB95" s="186"/>
      <c r="AC95" s="186"/>
      <c r="AD95" s="186"/>
      <c r="AE95" s="186"/>
      <c r="AF95" s="186"/>
      <c r="AG95" s="186"/>
      <c r="AH95" s="186"/>
      <c r="AI95" s="186"/>
      <c r="AJ95" s="186"/>
      <c r="AK95" s="186"/>
      <c r="AL95" s="186"/>
      <c r="AM95" s="186"/>
      <c r="AN95" s="186"/>
      <c r="AO95" s="186"/>
      <c r="AP95" s="186"/>
      <c r="AQ95" s="186"/>
      <c r="AR95" s="62"/>
      <c r="AS95" s="62"/>
      <c r="AT95" s="62"/>
      <c r="AU95" s="62"/>
      <c r="AV95" s="62"/>
      <c r="AW95" s="98"/>
      <c r="AX95" s="62"/>
      <c r="AY95" s="62"/>
      <c r="AZ95" s="62"/>
      <c r="BA95" s="62"/>
      <c r="BB95" s="62"/>
      <c r="BC95" s="98"/>
      <c r="BD95" s="62"/>
      <c r="BE95" s="62"/>
      <c r="BF95" s="62"/>
      <c r="BG95" s="62"/>
      <c r="BH95" s="62"/>
      <c r="BI95" s="62"/>
      <c r="BJ95" s="62"/>
      <c r="BK95" s="98"/>
      <c r="BL95" s="62"/>
      <c r="BM95" s="62"/>
      <c r="BN95" s="62"/>
      <c r="BO95" s="62"/>
      <c r="BP95" s="62"/>
    </row>
    <row r="96">
      <c r="A96" s="145"/>
      <c r="B96" s="146"/>
      <c r="C96" s="345"/>
      <c r="D96" s="346"/>
      <c r="E96" s="347"/>
      <c r="F96" s="125" t="s">
        <v>59</v>
      </c>
      <c r="G96" s="127"/>
      <c r="H96" s="348">
        <v>6</v>
      </c>
      <c r="I96" s="127">
        <v>64</v>
      </c>
      <c r="J96" s="348"/>
      <c r="K96" s="127"/>
      <c r="L96" s="153"/>
      <c r="M96" s="127"/>
      <c r="N96" s="348"/>
      <c r="O96" s="125"/>
      <c r="P96" s="125"/>
      <c r="Q96" s="291"/>
      <c r="R96" s="132" t="s">
        <v>143</v>
      </c>
      <c r="S96" s="133"/>
      <c r="T96" s="186"/>
      <c r="U96" s="186"/>
      <c r="V96" s="186"/>
      <c r="W96" s="186"/>
      <c r="X96" s="186"/>
      <c r="Y96" s="186"/>
      <c r="Z96" s="186"/>
      <c r="AA96" s="186"/>
      <c r="AB96" s="186"/>
      <c r="AC96" s="186"/>
      <c r="AD96" s="186"/>
      <c r="AE96" s="186"/>
      <c r="AF96" s="186"/>
      <c r="AG96" s="186"/>
      <c r="AH96" s="186"/>
      <c r="AI96" s="186"/>
      <c r="AJ96" s="186"/>
      <c r="AK96" s="186"/>
      <c r="AL96" s="186"/>
      <c r="AM96" s="186"/>
      <c r="AN96" s="186"/>
      <c r="AO96" s="186"/>
      <c r="AP96" s="186"/>
      <c r="AQ96" s="186"/>
      <c r="AR96" s="62"/>
      <c r="AS96" s="62"/>
      <c r="AT96" s="62"/>
      <c r="AU96" s="62"/>
      <c r="AV96" s="62"/>
      <c r="AW96" s="98"/>
      <c r="AX96" s="62"/>
      <c r="AY96" s="62"/>
      <c r="AZ96" s="62"/>
      <c r="BA96" s="62"/>
      <c r="BB96" s="62"/>
      <c r="BC96" s="98"/>
      <c r="BD96" s="62"/>
      <c r="BE96" s="62"/>
      <c r="BF96" s="62"/>
      <c r="BG96" s="62"/>
      <c r="BH96" s="62"/>
      <c r="BI96" s="62"/>
      <c r="BJ96" s="62"/>
      <c r="BK96" s="98"/>
      <c r="BL96" s="62"/>
      <c r="BM96" s="62"/>
      <c r="BN96" s="62"/>
      <c r="BO96" s="62"/>
      <c r="BP96" s="62"/>
    </row>
    <row r="97">
      <c r="A97" s="349"/>
      <c r="B97" s="350" t="s">
        <v>146</v>
      </c>
      <c r="C97" s="351">
        <f t="shared" ref="C97:H97" si="53">COUNTA(C13:C96)</f>
        <v>34</v>
      </c>
      <c r="D97" s="352">
        <f t="shared" si="53"/>
        <v>28</v>
      </c>
      <c r="E97" s="353">
        <f t="shared" si="53"/>
        <v>0</v>
      </c>
      <c r="F97" s="354">
        <f t="shared" si="53"/>
        <v>7</v>
      </c>
      <c r="G97" s="353">
        <f t="shared" si="53"/>
        <v>27</v>
      </c>
      <c r="H97" s="355">
        <f t="shared" si="53"/>
        <v>6</v>
      </c>
      <c r="I97" s="355">
        <f>COUNTA(I13:I96)</f>
        <v>64</v>
      </c>
      <c r="J97" s="356">
        <f>D97+G97</f>
        <v>55</v>
      </c>
      <c r="K97" s="357">
        <f>J97/I97*100</f>
        <v>85.9375</v>
      </c>
      <c r="L97" s="358"/>
      <c r="M97" s="359">
        <v>1</v>
      </c>
      <c r="N97" s="354"/>
      <c r="O97" s="354"/>
      <c r="P97" s="360"/>
      <c r="Q97" s="361" t="s">
        <v>147</v>
      </c>
      <c r="R97" s="362"/>
      <c r="S97" s="230"/>
      <c r="T97" s="363">
        <f>T14+T18+T22+T26+T30+T34+T38-T42-T45-T67-T70</f>
        <v>0</v>
      </c>
      <c r="U97" s="363">
        <f t="shared" ref="U97:Z97" si="54">U14+U18+U22+U26+U30+U34+U38-U42-U45-U67-U70</f>
        <v>0</v>
      </c>
      <c r="V97" s="363">
        <f t="shared" si="54"/>
        <v>0</v>
      </c>
      <c r="W97" s="363">
        <f t="shared" si="54"/>
        <v>0</v>
      </c>
      <c r="X97" s="363">
        <f t="shared" si="54"/>
        <v>0</v>
      </c>
      <c r="Y97" s="363">
        <f t="shared" si="54"/>
        <v>0</v>
      </c>
      <c r="Z97" s="363">
        <f t="shared" si="54"/>
        <v>0</v>
      </c>
      <c r="AA97" s="363">
        <f>AA14+AA18+AA22+AA26+AA30+AA34+AA38-AA42-AA45-AA67-AA70</f>
        <v>0</v>
      </c>
      <c r="AB97" s="363">
        <f t="shared" ref="AB97:AJ97" si="55">AB14+AB18+AB22+AB26+AB30+AB34+AB38-AB42-AB45-AB67-AB70</f>
        <v>0</v>
      </c>
      <c r="AC97" s="363">
        <f t="shared" si="55"/>
        <v>0</v>
      </c>
      <c r="AD97" s="364">
        <f t="shared" si="55"/>
        <v>0</v>
      </c>
      <c r="AE97" s="363">
        <f t="shared" si="55"/>
        <v>0</v>
      </c>
      <c r="AF97" s="363">
        <f t="shared" si="55"/>
        <v>0</v>
      </c>
      <c r="AG97" s="363">
        <f t="shared" si="55"/>
        <v>0</v>
      </c>
      <c r="AH97" s="363">
        <f t="shared" si="55"/>
        <v>0</v>
      </c>
      <c r="AI97" s="363">
        <f t="shared" si="55"/>
        <v>0</v>
      </c>
      <c r="AJ97" s="365">
        <f t="shared" si="55"/>
        <v>0</v>
      </c>
      <c r="AK97" s="365">
        <f>AK14+AK18+AK22+AK26+AK30+AK34+AK38-AK42-AK45-AK67-AK70</f>
        <v>0</v>
      </c>
      <c r="AL97" s="366">
        <f t="shared" ref="AL97:AQ97" si="56">AL14+AL18+AL22+AL26+AL30+AL34+AL38-AL42-AL45-AL67-AL70</f>
        <v>0</v>
      </c>
      <c r="AM97" s="365">
        <f t="shared" si="56"/>
        <v>0</v>
      </c>
      <c r="AN97" s="365">
        <f t="shared" si="56"/>
        <v>0</v>
      </c>
      <c r="AO97" s="365">
        <f t="shared" si="56"/>
        <v>0</v>
      </c>
      <c r="AP97" s="365">
        <f t="shared" si="56"/>
        <v>0</v>
      </c>
      <c r="AQ97" s="367">
        <f t="shared" si="56"/>
        <v>0</v>
      </c>
      <c r="AR97" s="62"/>
      <c r="AS97" s="62"/>
      <c r="AT97" s="62"/>
      <c r="AU97" s="62"/>
      <c r="AV97" s="62"/>
      <c r="AW97" s="98"/>
      <c r="AX97" s="62"/>
      <c r="AY97" s="62"/>
      <c r="AZ97" s="62"/>
      <c r="BA97" s="62"/>
      <c r="BB97" s="62"/>
      <c r="BC97" s="98"/>
      <c r="BD97" s="62"/>
      <c r="BE97" s="62"/>
      <c r="BF97" s="62"/>
      <c r="BG97" s="62"/>
      <c r="BH97" s="62"/>
      <c r="BI97" s="62"/>
      <c r="BJ97" s="62"/>
      <c r="BK97" s="98"/>
      <c r="BL97" s="62"/>
      <c r="BM97" s="62"/>
      <c r="BN97" s="62"/>
      <c r="BO97" s="62"/>
      <c r="BP97" s="62"/>
    </row>
    <row r="98" s="205" customFormat="1">
      <c r="A98" s="368"/>
      <c r="B98" s="369"/>
      <c r="C98" s="370" t="s">
        <v>148</v>
      </c>
      <c r="D98" s="371"/>
      <c r="E98" s="372">
        <f>C97+E97</f>
        <v>34</v>
      </c>
      <c r="F98" s="373"/>
      <c r="G98" s="372">
        <f>F97+G97</f>
        <v>34</v>
      </c>
      <c r="H98" s="374"/>
      <c r="I98" s="375">
        <f>I97</f>
        <v>64</v>
      </c>
      <c r="J98" s="376"/>
      <c r="K98" s="376"/>
      <c r="L98" s="376"/>
      <c r="M98" s="376"/>
      <c r="N98" s="376"/>
      <c r="O98" s="376"/>
      <c r="P98" s="375"/>
      <c r="Q98" s="215" t="s">
        <v>149</v>
      </c>
      <c r="R98" s="216"/>
      <c r="S98" s="217"/>
      <c r="T98" s="377">
        <f>T13+T17+T21+T25+T29+T33+T37-T47-T72</f>
        <v>-32.582999999999998</v>
      </c>
      <c r="U98" s="377">
        <f t="shared" ref="U98:Z98" si="57">U13+U17+U21+U25+U29+U33+U37-U47-U72</f>
        <v>-32.583199999999998</v>
      </c>
      <c r="V98" s="377">
        <f t="shared" si="57"/>
        <v>-32.583199999999998</v>
      </c>
      <c r="W98" s="377">
        <f t="shared" si="57"/>
        <v>-32.583199999999998</v>
      </c>
      <c r="X98" s="377">
        <f t="shared" si="57"/>
        <v>-32.583199999999998</v>
      </c>
      <c r="Y98" s="377">
        <f t="shared" si="57"/>
        <v>-32.583199999999998</v>
      </c>
      <c r="Z98" s="377">
        <f t="shared" si="57"/>
        <v>-32.583199999999998</v>
      </c>
      <c r="AA98" s="377">
        <f>AA13+AA17+AA21+AA25+AA29+AA33+AA37-AA47-AA72</f>
        <v>-32.583199999999998</v>
      </c>
      <c r="AB98" s="377">
        <f t="shared" ref="AB98:AQ98" si="58">AB13+AB17+AB21+AB25+AB29+AB33+AB37-AB47-AB72</f>
        <v>-37.43</v>
      </c>
      <c r="AC98" s="377">
        <f t="shared" si="58"/>
        <v>-37.43</v>
      </c>
      <c r="AD98" s="378">
        <f t="shared" si="58"/>
        <v>-37.43</v>
      </c>
      <c r="AE98" s="377">
        <f t="shared" si="58"/>
        <v>-37.43</v>
      </c>
      <c r="AF98" s="377">
        <f t="shared" si="58"/>
        <v>-37.43</v>
      </c>
      <c r="AG98" s="377">
        <f t="shared" si="58"/>
        <v>-37.43</v>
      </c>
      <c r="AH98" s="377">
        <f t="shared" si="58"/>
        <v>-37.43</v>
      </c>
      <c r="AI98" s="377">
        <f t="shared" si="58"/>
        <v>-37.43</v>
      </c>
      <c r="AJ98" s="379">
        <f t="shared" si="58"/>
        <v>-37.43</v>
      </c>
      <c r="AK98" s="379">
        <f t="shared" si="58"/>
        <v>-44.051000000000002</v>
      </c>
      <c r="AL98" s="380">
        <f t="shared" si="58"/>
        <v>-44.051000000000002</v>
      </c>
      <c r="AM98" s="379">
        <f t="shared" si="58"/>
        <v>-44.051000000000002</v>
      </c>
      <c r="AN98" s="379">
        <f t="shared" si="58"/>
        <v>-44.051000000000002</v>
      </c>
      <c r="AO98" s="379">
        <f t="shared" si="58"/>
        <v>-44.051000000000002</v>
      </c>
      <c r="AP98" s="379">
        <f t="shared" si="58"/>
        <v>-44.051000000000002</v>
      </c>
      <c r="AQ98" s="381">
        <f t="shared" si="58"/>
        <v>-44.051000000000002</v>
      </c>
      <c r="AR98" s="62"/>
      <c r="AS98" s="62"/>
      <c r="AT98" s="62"/>
      <c r="AU98" s="62"/>
      <c r="AV98" s="62"/>
      <c r="AW98" s="98"/>
      <c r="AX98" s="62"/>
      <c r="AY98" s="62"/>
      <c r="AZ98" s="62"/>
      <c r="BA98" s="62"/>
      <c r="BB98" s="62"/>
      <c r="BC98" s="98"/>
      <c r="BD98" s="62"/>
      <c r="BE98" s="62"/>
      <c r="BF98" s="62"/>
      <c r="BG98" s="62"/>
      <c r="BH98" s="62"/>
      <c r="BI98" s="62"/>
      <c r="BJ98" s="62"/>
      <c r="BK98" s="98"/>
      <c r="BL98" s="62"/>
      <c r="BM98" s="62"/>
      <c r="BN98" s="62"/>
      <c r="BO98" s="62"/>
      <c r="BP98" s="62"/>
      <c r="BQ98" s="2"/>
      <c r="BR98" s="3"/>
      <c r="BS98" s="3"/>
      <c r="BT98" s="3"/>
      <c r="BU98" s="3"/>
      <c r="BV98" s="1"/>
    </row>
    <row r="99">
      <c r="A99" s="368"/>
      <c r="B99" s="382"/>
      <c r="C99" s="383" t="s">
        <v>150</v>
      </c>
      <c r="D99" s="371"/>
      <c r="E99" s="384">
        <f>E98/I98*100</f>
        <v>53.125</v>
      </c>
      <c r="F99" s="385"/>
      <c r="G99" s="384">
        <f>G98/I98*100</f>
        <v>53.125</v>
      </c>
      <c r="H99" s="386"/>
      <c r="I99" s="387"/>
      <c r="J99" s="388"/>
      <c r="K99" s="388"/>
      <c r="L99" s="388"/>
      <c r="M99" s="388"/>
      <c r="N99" s="388"/>
      <c r="O99" s="388"/>
      <c r="P99" s="387"/>
      <c r="Q99" s="389" t="s">
        <v>151</v>
      </c>
      <c r="R99" s="390"/>
      <c r="S99" s="391"/>
      <c r="T99" s="392"/>
      <c r="U99" s="392"/>
      <c r="V99" s="392"/>
      <c r="W99" s="392"/>
      <c r="X99" s="392"/>
      <c r="Y99" s="392"/>
      <c r="Z99" s="392"/>
      <c r="AA99" s="392"/>
      <c r="AB99" s="392"/>
      <c r="AC99" s="392"/>
      <c r="AD99" s="393"/>
      <c r="AE99" s="392"/>
      <c r="AF99" s="392"/>
      <c r="AG99" s="392"/>
      <c r="AH99" s="392"/>
      <c r="AI99" s="392"/>
      <c r="AJ99" s="392"/>
      <c r="AK99" s="392"/>
      <c r="AL99" s="394"/>
      <c r="AM99" s="392"/>
      <c r="AN99" s="392"/>
      <c r="AO99" s="392"/>
      <c r="AP99" s="392"/>
      <c r="AQ99" s="395"/>
      <c r="AR99" s="62"/>
      <c r="AS99" s="62"/>
      <c r="AT99" s="62"/>
      <c r="AU99" s="62"/>
      <c r="AV99" s="62"/>
      <c r="AW99" s="98"/>
      <c r="AX99" s="62"/>
      <c r="AY99" s="62"/>
      <c r="AZ99" s="62"/>
      <c r="BA99" s="62"/>
      <c r="BB99" s="62"/>
      <c r="BC99" s="98"/>
      <c r="BD99" s="62"/>
      <c r="BE99" s="62"/>
      <c r="BF99" s="62"/>
      <c r="BG99" s="62"/>
      <c r="BH99" s="62"/>
      <c r="BI99" s="62"/>
      <c r="BJ99" s="62"/>
      <c r="BK99" s="98"/>
      <c r="BL99" s="62"/>
      <c r="BM99" s="62"/>
      <c r="BN99" s="62"/>
      <c r="BO99" s="62"/>
      <c r="BP99" s="62"/>
    </row>
    <row r="100">
      <c r="A100" s="2"/>
      <c r="B100" s="2"/>
      <c r="C100" s="2"/>
      <c r="D100" s="2"/>
      <c r="E100" s="2"/>
      <c r="F100" s="2"/>
      <c r="G100" s="2"/>
      <c r="P100" s="110"/>
      <c r="Q100" s="396"/>
      <c r="R100" s="397"/>
      <c r="S100" s="396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9"/>
      <c r="AE100" s="398"/>
      <c r="AF100" s="398"/>
      <c r="AG100" s="398"/>
      <c r="AH100" s="398"/>
      <c r="AI100" s="398"/>
      <c r="AJ100" s="398"/>
      <c r="AK100" s="398"/>
      <c r="AL100" s="400"/>
      <c r="AM100" s="398"/>
      <c r="AN100" s="398"/>
      <c r="AO100" s="398"/>
      <c r="AP100" s="398"/>
      <c r="AQ100" s="401"/>
      <c r="AR100" s="62"/>
      <c r="AS100" s="62"/>
      <c r="AT100" s="62"/>
      <c r="AU100" s="62"/>
      <c r="AV100" s="62"/>
      <c r="AW100" s="98"/>
      <c r="AX100" s="62"/>
      <c r="AY100" s="62"/>
      <c r="AZ100" s="62"/>
      <c r="BA100" s="62"/>
      <c r="BB100" s="62"/>
      <c r="BC100" s="98"/>
      <c r="BD100" s="62"/>
      <c r="BE100" s="62"/>
      <c r="BF100" s="62"/>
      <c r="BG100" s="62"/>
      <c r="BH100" s="62"/>
      <c r="BI100" s="62"/>
      <c r="BJ100" s="62"/>
      <c r="BK100" s="98"/>
      <c r="BL100" s="62"/>
      <c r="BM100" s="62"/>
      <c r="BN100" s="62"/>
      <c r="BO100" s="62"/>
      <c r="BP100" s="62"/>
    </row>
    <row r="101">
      <c r="A101" s="2"/>
      <c r="B101" s="2"/>
      <c r="C101" s="2"/>
      <c r="D101" s="2"/>
      <c r="E101" s="2"/>
      <c r="F101" s="2"/>
      <c r="G101" s="2"/>
      <c r="P101" s="110"/>
      <c r="Q101" s="402" t="s">
        <v>152</v>
      </c>
      <c r="R101" s="397"/>
      <c r="S101" s="396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9"/>
      <c r="AE101" s="398"/>
      <c r="AF101" s="398"/>
      <c r="AG101" s="398"/>
      <c r="AH101" s="398"/>
      <c r="AI101" s="398"/>
      <c r="AJ101" s="398"/>
      <c r="AK101" s="398"/>
      <c r="AL101" s="400"/>
      <c r="AM101" s="398"/>
      <c r="AN101" s="398"/>
      <c r="AO101" s="398"/>
      <c r="AP101" s="398"/>
      <c r="AQ101" s="401"/>
      <c r="AR101" s="62"/>
      <c r="AS101" s="62"/>
      <c r="AT101" s="62"/>
      <c r="AU101" s="62"/>
      <c r="AV101" s="62"/>
      <c r="AW101" s="98"/>
      <c r="AX101" s="62"/>
      <c r="AY101" s="62"/>
      <c r="AZ101" s="62"/>
      <c r="BA101" s="62"/>
      <c r="BB101" s="62"/>
      <c r="BC101" s="98"/>
      <c r="BD101" s="62"/>
      <c r="BE101" s="62"/>
      <c r="BF101" s="62"/>
      <c r="BG101" s="62"/>
      <c r="BH101" s="62"/>
      <c r="BI101" s="62"/>
      <c r="BJ101" s="62"/>
      <c r="BK101" s="98"/>
      <c r="BL101" s="62"/>
      <c r="BM101" s="62"/>
      <c r="BN101" s="62"/>
      <c r="BO101" s="62"/>
      <c r="BP101" s="62"/>
    </row>
    <row r="102" ht="16.5" customHeight="1">
      <c r="A102" s="99" t="s">
        <v>57</v>
      </c>
      <c r="B102" s="403" t="s">
        <v>58</v>
      </c>
      <c r="C102" s="404"/>
      <c r="D102" s="405"/>
      <c r="E102" s="406"/>
      <c r="F102" s="404"/>
      <c r="G102" s="406"/>
      <c r="H102" s="407"/>
      <c r="I102" s="408"/>
      <c r="J102" s="407"/>
      <c r="K102" s="408"/>
      <c r="L102" s="407"/>
      <c r="M102" s="408"/>
      <c r="N102" s="407"/>
      <c r="O102" s="408"/>
      <c r="P102" s="57" t="s">
        <v>25</v>
      </c>
      <c r="Q102" s="409" t="s">
        <v>26</v>
      </c>
      <c r="R102" s="231" t="s">
        <v>27</v>
      </c>
      <c r="S102" s="410" t="s">
        <v>28</v>
      </c>
      <c r="T102" s="410"/>
      <c r="U102" s="410"/>
      <c r="V102" s="410"/>
      <c r="W102" s="410"/>
      <c r="X102" s="411" t="s">
        <v>29</v>
      </c>
      <c r="Y102" s="412"/>
      <c r="Z102" s="412"/>
      <c r="AA102" s="412"/>
      <c r="AB102" s="412"/>
      <c r="AC102" s="412"/>
      <c r="AD102" s="412"/>
      <c r="AE102" s="412"/>
      <c r="AF102" s="412"/>
      <c r="AG102" s="412"/>
      <c r="AH102" s="412"/>
      <c r="AI102" s="412"/>
      <c r="AJ102" s="412"/>
      <c r="AK102" s="412"/>
      <c r="AL102" s="413"/>
      <c r="AM102" s="410"/>
      <c r="AN102" s="410"/>
      <c r="AO102" s="410"/>
      <c r="AP102" s="410"/>
      <c r="AQ102" s="414"/>
      <c r="AR102" s="62"/>
      <c r="AS102" s="62"/>
      <c r="AT102" s="62"/>
      <c r="AU102" s="62"/>
      <c r="AV102" s="62"/>
      <c r="AW102" s="98"/>
      <c r="AX102" s="62"/>
      <c r="AY102" s="62"/>
      <c r="AZ102" s="62"/>
      <c r="BA102" s="62"/>
      <c r="BB102" s="62"/>
      <c r="BC102" s="98"/>
      <c r="BD102" s="62"/>
      <c r="BE102" s="62"/>
      <c r="BF102" s="62"/>
      <c r="BG102" s="62"/>
      <c r="BH102" s="62"/>
      <c r="BI102" s="62"/>
      <c r="BJ102" s="62"/>
      <c r="BK102" s="98"/>
      <c r="BL102" s="62"/>
      <c r="BM102" s="62"/>
      <c r="BN102" s="62"/>
      <c r="BO102" s="62"/>
      <c r="BP102" s="62"/>
    </row>
    <row r="103">
      <c r="A103" s="122"/>
      <c r="B103" s="415"/>
      <c r="C103" s="416"/>
      <c r="D103" s="417"/>
      <c r="E103" s="418"/>
      <c r="F103" s="416"/>
      <c r="G103" s="419" t="s">
        <v>153</v>
      </c>
      <c r="H103" s="420"/>
      <c r="I103" s="421"/>
      <c r="J103" s="420"/>
      <c r="K103" s="421"/>
      <c r="L103" s="422" t="s">
        <v>154</v>
      </c>
      <c r="M103" s="421"/>
      <c r="N103" s="420"/>
      <c r="O103" s="421"/>
      <c r="P103" s="65"/>
      <c r="Q103" s="423"/>
      <c r="R103" s="132" t="s">
        <v>31</v>
      </c>
      <c r="S103" s="424"/>
      <c r="T103" s="69" t="s">
        <v>32</v>
      </c>
      <c r="U103" s="69" t="s">
        <v>33</v>
      </c>
      <c r="V103" s="69" t="s">
        <v>34</v>
      </c>
      <c r="W103" s="69" t="s">
        <v>35</v>
      </c>
      <c r="X103" s="69" t="s">
        <v>36</v>
      </c>
      <c r="Y103" s="69" t="s">
        <v>37</v>
      </c>
      <c r="Z103" s="69" t="s">
        <v>38</v>
      </c>
      <c r="AA103" s="69" t="s">
        <v>39</v>
      </c>
      <c r="AB103" s="69" t="s">
        <v>40</v>
      </c>
      <c r="AC103" s="69" t="s">
        <v>41</v>
      </c>
      <c r="AD103" s="69" t="s">
        <v>42</v>
      </c>
      <c r="AE103" s="69" t="s">
        <v>43</v>
      </c>
      <c r="AF103" s="69" t="s">
        <v>44</v>
      </c>
      <c r="AG103" s="69" t="s">
        <v>45</v>
      </c>
      <c r="AH103" s="69" t="s">
        <v>46</v>
      </c>
      <c r="AI103" s="69" t="s">
        <v>47</v>
      </c>
      <c r="AJ103" s="69" t="s">
        <v>48</v>
      </c>
      <c r="AK103" s="69" t="s">
        <v>49</v>
      </c>
      <c r="AL103" s="69" t="s">
        <v>50</v>
      </c>
      <c r="AM103" s="69" t="s">
        <v>51</v>
      </c>
      <c r="AN103" s="69" t="s">
        <v>52</v>
      </c>
      <c r="AO103" s="69" t="s">
        <v>53</v>
      </c>
      <c r="AP103" s="69" t="s">
        <v>54</v>
      </c>
      <c r="AQ103" s="69" t="s">
        <v>55</v>
      </c>
      <c r="AR103" s="62"/>
      <c r="AS103" s="62"/>
      <c r="AT103" s="62"/>
      <c r="AU103" s="62"/>
      <c r="AV103" s="62"/>
      <c r="AW103" s="98"/>
      <c r="AX103" s="62"/>
      <c r="AY103" s="62"/>
      <c r="AZ103" s="62"/>
      <c r="BA103" s="62"/>
      <c r="BB103" s="62"/>
      <c r="BC103" s="98"/>
      <c r="BD103" s="62"/>
      <c r="BE103" s="62"/>
      <c r="BF103" s="62"/>
      <c r="BG103" s="62"/>
      <c r="BH103" s="62"/>
      <c r="BI103" s="62"/>
      <c r="BJ103" s="62"/>
      <c r="BK103" s="98"/>
      <c r="BL103" s="62"/>
      <c r="BM103" s="62"/>
      <c r="BN103" s="62"/>
      <c r="BO103" s="62"/>
      <c r="BP103" s="62"/>
    </row>
    <row r="104">
      <c r="A104" s="425"/>
      <c r="B104" s="426"/>
      <c r="C104" s="427"/>
      <c r="D104" s="428"/>
      <c r="E104" s="429"/>
      <c r="F104" s="427"/>
      <c r="G104" s="429"/>
      <c r="H104" s="430"/>
      <c r="I104" s="431"/>
      <c r="J104" s="430"/>
      <c r="K104" s="431"/>
      <c r="L104" s="430"/>
      <c r="M104" s="431"/>
      <c r="N104" s="430"/>
      <c r="O104" s="431"/>
      <c r="P104" s="78"/>
      <c r="Q104" s="432"/>
      <c r="R104" s="196" t="s">
        <v>56</v>
      </c>
      <c r="S104" s="433"/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62"/>
      <c r="AS104" s="62"/>
      <c r="AT104" s="62"/>
      <c r="AU104" s="62"/>
      <c r="AV104" s="62"/>
      <c r="AW104" s="98"/>
      <c r="AX104" s="62"/>
      <c r="AY104" s="62"/>
      <c r="AZ104" s="62"/>
      <c r="BA104" s="62"/>
      <c r="BB104" s="62"/>
      <c r="BC104" s="98"/>
      <c r="BD104" s="62"/>
      <c r="BE104" s="62"/>
      <c r="BF104" s="62"/>
      <c r="BG104" s="62"/>
      <c r="BH104" s="62"/>
      <c r="BI104" s="62"/>
      <c r="BJ104" s="62"/>
      <c r="BK104" s="98"/>
      <c r="BL104" s="62"/>
      <c r="BM104" s="62"/>
      <c r="BN104" s="62"/>
      <c r="BO104" s="62"/>
      <c r="BP104" s="62"/>
    </row>
    <row r="105">
      <c r="A105" s="434"/>
      <c r="B105" s="434"/>
      <c r="C105" s="101"/>
      <c r="D105" s="435"/>
      <c r="E105" s="436"/>
      <c r="F105" s="437"/>
      <c r="G105" s="438"/>
      <c r="H105" s="128"/>
      <c r="I105" s="127"/>
      <c r="J105" s="439"/>
      <c r="K105" s="439"/>
      <c r="L105" s="439"/>
      <c r="M105" s="439"/>
      <c r="N105" s="439"/>
      <c r="O105" s="439"/>
      <c r="P105" s="440"/>
      <c r="Q105" s="285"/>
      <c r="R105" s="231"/>
      <c r="S105" s="441"/>
      <c r="T105" s="442"/>
      <c r="U105" s="442"/>
      <c r="V105" s="442"/>
      <c r="W105" s="442"/>
      <c r="X105" s="442"/>
      <c r="Y105" s="442"/>
      <c r="Z105" s="442"/>
      <c r="AA105" s="442"/>
      <c r="AB105" s="442"/>
      <c r="AC105" s="442"/>
      <c r="AD105" s="443"/>
      <c r="AE105" s="442"/>
      <c r="AF105" s="442"/>
      <c r="AG105" s="442"/>
      <c r="AH105" s="442"/>
      <c r="AI105" s="442"/>
      <c r="AJ105" s="442"/>
      <c r="AK105" s="442"/>
      <c r="AL105" s="444"/>
      <c r="AM105" s="442"/>
      <c r="AN105" s="442"/>
      <c r="AO105" s="442"/>
      <c r="AP105" s="442"/>
      <c r="AQ105" s="445"/>
      <c r="AR105" s="62"/>
      <c r="AS105" s="62"/>
      <c r="AT105" s="62"/>
      <c r="AU105" s="62"/>
      <c r="AV105" s="62"/>
      <c r="AW105" s="98"/>
      <c r="AX105" s="62"/>
      <c r="AY105" s="62"/>
      <c r="AZ105" s="62"/>
      <c r="BA105" s="62"/>
      <c r="BB105" s="62"/>
      <c r="BC105" s="98"/>
      <c r="BD105" s="62"/>
      <c r="BE105" s="62"/>
      <c r="BF105" s="62"/>
      <c r="BG105" s="62"/>
      <c r="BH105" s="62"/>
      <c r="BI105" s="62"/>
      <c r="BJ105" s="62"/>
      <c r="BK105" s="98"/>
      <c r="BL105" s="62"/>
      <c r="BM105" s="62"/>
      <c r="BN105" s="62"/>
      <c r="BO105" s="62"/>
      <c r="BP105" s="62"/>
      <c r="BV105" s="446"/>
    </row>
    <row r="106">
      <c r="A106" s="447"/>
      <c r="B106" s="447"/>
      <c r="C106" s="124"/>
      <c r="D106" s="448"/>
      <c r="E106" s="436"/>
      <c r="F106" s="437"/>
      <c r="G106" s="438"/>
      <c r="H106" s="128"/>
      <c r="I106" s="127">
        <v>1</v>
      </c>
      <c r="J106" s="439"/>
      <c r="K106" s="439"/>
      <c r="L106" s="439"/>
      <c r="M106" s="439"/>
      <c r="N106" s="439"/>
      <c r="O106" s="439"/>
      <c r="P106" s="127"/>
      <c r="Q106" s="291"/>
      <c r="R106" s="132" t="s">
        <v>155</v>
      </c>
      <c r="S106" s="449" t="s">
        <v>156</v>
      </c>
      <c r="T106" s="450"/>
      <c r="U106" s="450"/>
      <c r="V106" s="450"/>
      <c r="W106" s="450"/>
      <c r="X106" s="450"/>
      <c r="Y106" s="450"/>
      <c r="Z106" s="450"/>
      <c r="AA106" s="450"/>
      <c r="AB106" s="450"/>
      <c r="AC106" s="450"/>
      <c r="AD106" s="451"/>
      <c r="AE106" s="450"/>
      <c r="AF106" s="450"/>
      <c r="AG106" s="450"/>
      <c r="AH106" s="450"/>
      <c r="AI106" s="450"/>
      <c r="AJ106" s="450"/>
      <c r="AK106" s="450"/>
      <c r="AL106" s="452"/>
      <c r="AM106" s="450"/>
      <c r="AN106" s="450"/>
      <c r="AO106" s="450"/>
      <c r="AP106" s="450"/>
      <c r="AQ106" s="164"/>
      <c r="AR106" s="62"/>
      <c r="AS106" s="338">
        <f>T106*T136*1.73*0.875/1000</f>
        <v>0</v>
      </c>
      <c r="AT106" s="338">
        <f t="shared" ref="AT106:BP106" si="59">U106*U136*1.73*0.875/1000</f>
        <v>0</v>
      </c>
      <c r="AU106" s="338">
        <f t="shared" si="59"/>
        <v>0</v>
      </c>
      <c r="AV106" s="338">
        <f t="shared" si="59"/>
        <v>0</v>
      </c>
      <c r="AW106" s="453">
        <f t="shared" si="59"/>
        <v>0</v>
      </c>
      <c r="AX106" s="338">
        <f t="shared" si="59"/>
        <v>0</v>
      </c>
      <c r="AY106" s="338">
        <f t="shared" si="59"/>
        <v>0</v>
      </c>
      <c r="AZ106" s="338">
        <f t="shared" si="59"/>
        <v>0</v>
      </c>
      <c r="BA106" s="338">
        <f t="shared" si="59"/>
        <v>0</v>
      </c>
      <c r="BB106" s="338">
        <f t="shared" si="59"/>
        <v>0</v>
      </c>
      <c r="BC106" s="453">
        <f t="shared" si="59"/>
        <v>0</v>
      </c>
      <c r="BD106" s="338">
        <f t="shared" si="59"/>
        <v>0</v>
      </c>
      <c r="BE106" s="338">
        <f t="shared" si="59"/>
        <v>0</v>
      </c>
      <c r="BF106" s="338">
        <f t="shared" si="59"/>
        <v>0</v>
      </c>
      <c r="BG106" s="338">
        <f t="shared" si="59"/>
        <v>0</v>
      </c>
      <c r="BH106" s="338">
        <f t="shared" si="59"/>
        <v>0</v>
      </c>
      <c r="BI106" s="338">
        <f t="shared" si="59"/>
        <v>0</v>
      </c>
      <c r="BJ106" s="338">
        <f t="shared" si="59"/>
        <v>0</v>
      </c>
      <c r="BK106" s="453">
        <f t="shared" si="59"/>
        <v>0</v>
      </c>
      <c r="BL106" s="338">
        <f t="shared" si="59"/>
        <v>0</v>
      </c>
      <c r="BM106" s="338">
        <f t="shared" si="59"/>
        <v>0</v>
      </c>
      <c r="BN106" s="338">
        <f t="shared" si="59"/>
        <v>0</v>
      </c>
      <c r="BO106" s="338">
        <f t="shared" si="59"/>
        <v>0</v>
      </c>
      <c r="BP106" s="338">
        <f t="shared" si="59"/>
        <v>0</v>
      </c>
      <c r="BQ106" s="19" t="s">
        <v>157</v>
      </c>
      <c r="BV106" s="454"/>
    </row>
    <row r="107">
      <c r="A107" s="447"/>
      <c r="B107" s="447"/>
      <c r="C107" s="455"/>
      <c r="D107" s="448"/>
      <c r="E107" s="436"/>
      <c r="F107" s="437"/>
      <c r="G107" s="438"/>
      <c r="H107" s="128"/>
      <c r="I107" s="127">
        <v>2</v>
      </c>
      <c r="J107" s="439"/>
      <c r="K107" s="439"/>
      <c r="L107" s="439"/>
      <c r="M107" s="439"/>
      <c r="N107" s="439"/>
      <c r="O107" s="439"/>
      <c r="P107" s="248" t="s">
        <v>62</v>
      </c>
      <c r="Q107" s="291" t="s">
        <v>158</v>
      </c>
      <c r="R107" s="132" t="s">
        <v>67</v>
      </c>
      <c r="S107" s="133" t="s">
        <v>156</v>
      </c>
      <c r="T107" s="450"/>
      <c r="U107" s="450"/>
      <c r="V107" s="450"/>
      <c r="W107" s="450"/>
      <c r="X107" s="450"/>
      <c r="Y107" s="450"/>
      <c r="Z107" s="450"/>
      <c r="AA107" s="450"/>
      <c r="AB107" s="450"/>
      <c r="AC107" s="450"/>
      <c r="AD107" s="451"/>
      <c r="AE107" s="450"/>
      <c r="AF107" s="450"/>
      <c r="AG107" s="450"/>
      <c r="AH107" s="450"/>
      <c r="AI107" s="450"/>
      <c r="AJ107" s="450"/>
      <c r="AK107" s="450"/>
      <c r="AL107" s="452"/>
      <c r="AM107" s="450"/>
      <c r="AN107" s="450"/>
      <c r="AO107" s="450"/>
      <c r="AP107" s="450"/>
      <c r="AQ107" s="164"/>
      <c r="AR107" s="62"/>
      <c r="AS107" s="456"/>
      <c r="AT107" s="456"/>
      <c r="AU107" s="456"/>
      <c r="AV107" s="456"/>
      <c r="AW107" s="457"/>
      <c r="AX107" s="456"/>
      <c r="AY107" s="456"/>
      <c r="AZ107" s="456"/>
      <c r="BA107" s="456"/>
      <c r="BB107" s="456"/>
      <c r="BC107" s="457"/>
      <c r="BD107" s="456"/>
      <c r="BE107" s="456"/>
      <c r="BF107" s="456"/>
      <c r="BG107" s="456"/>
      <c r="BH107" s="456"/>
      <c r="BI107" s="456"/>
      <c r="BJ107" s="456"/>
      <c r="BK107" s="457"/>
      <c r="BL107" s="456"/>
      <c r="BM107" s="456"/>
      <c r="BN107" s="456"/>
      <c r="BO107" s="456"/>
      <c r="BP107" s="456"/>
      <c r="BQ107" s="458"/>
      <c r="BV107" s="454"/>
    </row>
    <row r="108" ht="15.75" customHeight="1">
      <c r="A108" s="447"/>
      <c r="B108" s="447"/>
      <c r="C108" s="455"/>
      <c r="D108" s="448"/>
      <c r="E108" s="436"/>
      <c r="F108" s="437"/>
      <c r="G108" s="438"/>
      <c r="H108" s="128"/>
      <c r="I108" s="127">
        <v>3</v>
      </c>
      <c r="J108" s="439"/>
      <c r="K108" s="439"/>
      <c r="L108" s="439"/>
      <c r="M108" s="439"/>
      <c r="N108" s="439"/>
      <c r="O108" s="439"/>
      <c r="P108" s="127"/>
      <c r="Q108" s="291" t="s">
        <v>116</v>
      </c>
      <c r="R108" s="132" t="s">
        <v>69</v>
      </c>
      <c r="S108" s="133" t="s">
        <v>156</v>
      </c>
      <c r="T108" s="450"/>
      <c r="U108" s="450"/>
      <c r="V108" s="450"/>
      <c r="W108" s="450"/>
      <c r="X108" s="450"/>
      <c r="Y108" s="450"/>
      <c r="Z108" s="450"/>
      <c r="AA108" s="450"/>
      <c r="AB108" s="450"/>
      <c r="AC108" s="450"/>
      <c r="AD108" s="451"/>
      <c r="AE108" s="450"/>
      <c r="AF108" s="450"/>
      <c r="AG108" s="450"/>
      <c r="AH108" s="450"/>
      <c r="AI108" s="450"/>
      <c r="AJ108" s="450"/>
      <c r="AK108" s="450"/>
      <c r="AL108" s="452"/>
      <c r="AM108" s="450"/>
      <c r="AN108" s="450"/>
      <c r="AO108" s="450"/>
      <c r="AP108" s="450"/>
      <c r="AQ108" s="164"/>
      <c r="AR108" s="62"/>
      <c r="AS108" s="62"/>
      <c r="AT108" s="62"/>
      <c r="AU108" s="62"/>
      <c r="AV108" s="62"/>
      <c r="AW108" s="98"/>
      <c r="AX108" s="62"/>
      <c r="AY108" s="62"/>
      <c r="AZ108" s="62"/>
      <c r="BA108" s="62"/>
      <c r="BB108" s="62"/>
      <c r="BC108" s="98"/>
      <c r="BD108" s="62"/>
      <c r="BE108" s="62"/>
      <c r="BF108" s="62"/>
      <c r="BG108" s="62"/>
      <c r="BH108" s="62"/>
      <c r="BI108" s="62"/>
      <c r="BJ108" s="62"/>
      <c r="BK108" s="98"/>
      <c r="BL108" s="62"/>
      <c r="BM108" s="62"/>
      <c r="BN108" s="62"/>
      <c r="BO108" s="62"/>
      <c r="BP108" s="62"/>
      <c r="BV108" s="454"/>
    </row>
    <row r="109">
      <c r="A109" s="447"/>
      <c r="B109" s="447"/>
      <c r="C109" s="459"/>
      <c r="D109" s="448"/>
      <c r="E109" s="436"/>
      <c r="F109" s="437"/>
      <c r="G109" s="438"/>
      <c r="H109" s="128"/>
      <c r="I109" s="127"/>
      <c r="J109" s="439"/>
      <c r="K109" s="439"/>
      <c r="L109" s="439"/>
      <c r="M109" s="439"/>
      <c r="N109" s="439"/>
      <c r="O109" s="439"/>
      <c r="P109" s="127"/>
      <c r="Q109" s="291"/>
      <c r="R109" s="132"/>
      <c r="S109" s="133"/>
      <c r="T109" s="450"/>
      <c r="U109" s="450"/>
      <c r="V109" s="450"/>
      <c r="W109" s="450"/>
      <c r="X109" s="450"/>
      <c r="Y109" s="450"/>
      <c r="Z109" s="450"/>
      <c r="AA109" s="450"/>
      <c r="AB109" s="450"/>
      <c r="AC109" s="450"/>
      <c r="AD109" s="451"/>
      <c r="AE109" s="450"/>
      <c r="AF109" s="450"/>
      <c r="AG109" s="450"/>
      <c r="AH109" s="450"/>
      <c r="AI109" s="450"/>
      <c r="AJ109" s="450"/>
      <c r="AK109" s="450"/>
      <c r="AL109" s="452"/>
      <c r="AM109" s="450"/>
      <c r="AN109" s="450"/>
      <c r="AO109" s="450"/>
      <c r="AP109" s="450"/>
      <c r="AQ109" s="164"/>
      <c r="AR109" s="62"/>
      <c r="AS109" s="62"/>
      <c r="AT109" s="62"/>
      <c r="AU109" s="62"/>
      <c r="AV109" s="62"/>
      <c r="AW109" s="98"/>
      <c r="AX109" s="62"/>
      <c r="AY109" s="62"/>
      <c r="AZ109" s="62"/>
      <c r="BA109" s="62"/>
      <c r="BB109" s="62"/>
      <c r="BC109" s="98"/>
      <c r="BD109" s="62"/>
      <c r="BE109" s="62"/>
      <c r="BF109" s="62"/>
      <c r="BG109" s="62"/>
      <c r="BH109" s="62"/>
      <c r="BI109" s="62"/>
      <c r="BJ109" s="62"/>
      <c r="BK109" s="98"/>
      <c r="BL109" s="62"/>
      <c r="BM109" s="62"/>
      <c r="BN109" s="62"/>
      <c r="BO109" s="62"/>
      <c r="BP109" s="62"/>
      <c r="BV109" s="454"/>
    </row>
    <row r="110">
      <c r="A110" s="447"/>
      <c r="B110" s="447"/>
      <c r="C110" s="459" t="s">
        <v>59</v>
      </c>
      <c r="D110" s="448"/>
      <c r="E110" s="436"/>
      <c r="F110" s="437"/>
      <c r="G110" s="438"/>
      <c r="H110" s="128"/>
      <c r="I110" s="127">
        <v>4</v>
      </c>
      <c r="J110" s="439"/>
      <c r="K110" s="439"/>
      <c r="L110" s="439"/>
      <c r="M110" s="439"/>
      <c r="N110" s="439"/>
      <c r="O110" s="439"/>
      <c r="P110" s="241"/>
      <c r="Q110" s="291"/>
      <c r="R110" s="132" t="s">
        <v>159</v>
      </c>
      <c r="S110" s="133">
        <v>40</v>
      </c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62"/>
      <c r="AS110" s="460">
        <f>T110*T172*1.73*0.875/1000</f>
        <v>0</v>
      </c>
      <c r="AT110" s="460">
        <f t="shared" ref="AT110:BP110" si="60">U110*U172*1.73*0.875/1000</f>
        <v>0</v>
      </c>
      <c r="AU110" s="460">
        <f t="shared" si="60"/>
        <v>0</v>
      </c>
      <c r="AV110" s="460">
        <f t="shared" si="60"/>
        <v>0</v>
      </c>
      <c r="AW110" s="461">
        <f t="shared" si="60"/>
        <v>0</v>
      </c>
      <c r="AX110" s="460">
        <f t="shared" si="60"/>
        <v>0</v>
      </c>
      <c r="AY110" s="460">
        <f t="shared" si="60"/>
        <v>0</v>
      </c>
      <c r="AZ110" s="460">
        <f t="shared" si="60"/>
        <v>0</v>
      </c>
      <c r="BA110" s="460">
        <f t="shared" si="60"/>
        <v>0</v>
      </c>
      <c r="BB110" s="460">
        <f t="shared" si="60"/>
        <v>0</v>
      </c>
      <c r="BC110" s="461">
        <f t="shared" si="60"/>
        <v>0</v>
      </c>
      <c r="BD110" s="460">
        <f t="shared" si="60"/>
        <v>0</v>
      </c>
      <c r="BE110" s="460">
        <f t="shared" si="60"/>
        <v>0</v>
      </c>
      <c r="BF110" s="460">
        <f t="shared" si="60"/>
        <v>0</v>
      </c>
      <c r="BG110" s="460">
        <f t="shared" si="60"/>
        <v>0</v>
      </c>
      <c r="BH110" s="460">
        <f t="shared" si="60"/>
        <v>0</v>
      </c>
      <c r="BI110" s="460">
        <f t="shared" si="60"/>
        <v>0</v>
      </c>
      <c r="BJ110" s="460">
        <f t="shared" si="60"/>
        <v>0</v>
      </c>
      <c r="BK110" s="461">
        <f t="shared" si="60"/>
        <v>0</v>
      </c>
      <c r="BL110" s="460">
        <f t="shared" si="60"/>
        <v>0</v>
      </c>
      <c r="BM110" s="460">
        <f t="shared" si="60"/>
        <v>0</v>
      </c>
      <c r="BN110" s="460">
        <f t="shared" si="60"/>
        <v>0</v>
      </c>
      <c r="BO110" s="460">
        <f t="shared" si="60"/>
        <v>0</v>
      </c>
      <c r="BP110" s="460">
        <f t="shared" si="60"/>
        <v>0</v>
      </c>
      <c r="BV110" s="454"/>
    </row>
    <row r="111">
      <c r="A111" s="447"/>
      <c r="B111" s="447"/>
      <c r="C111" s="459"/>
      <c r="D111" s="448" t="s">
        <v>60</v>
      </c>
      <c r="E111" s="436"/>
      <c r="F111" s="437"/>
      <c r="G111" s="438"/>
      <c r="H111" s="128"/>
      <c r="I111" s="127">
        <v>5</v>
      </c>
      <c r="J111" s="439"/>
      <c r="K111" s="439"/>
      <c r="L111" s="439"/>
      <c r="M111" s="439"/>
      <c r="N111" s="439"/>
      <c r="O111" s="439"/>
      <c r="P111" s="241" t="s">
        <v>72</v>
      </c>
      <c r="Q111" s="291" t="s">
        <v>160</v>
      </c>
      <c r="R111" s="132" t="s">
        <v>67</v>
      </c>
      <c r="S111" s="13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62" t="s">
        <v>79</v>
      </c>
      <c r="AS111" s="143"/>
      <c r="AT111" s="143"/>
      <c r="AU111" s="143"/>
      <c r="AV111" s="143"/>
      <c r="AW111" s="144"/>
      <c r="AX111" s="143"/>
      <c r="AY111" s="143"/>
      <c r="AZ111" s="143"/>
      <c r="BA111" s="143"/>
      <c r="BB111" s="143"/>
      <c r="BC111" s="144"/>
      <c r="BD111" s="143"/>
      <c r="BE111" s="143"/>
      <c r="BF111" s="143"/>
      <c r="BG111" s="143"/>
      <c r="BH111" s="143"/>
      <c r="BI111" s="143"/>
      <c r="BJ111" s="143"/>
      <c r="BK111" s="144"/>
      <c r="BL111" s="143"/>
      <c r="BM111" s="143"/>
      <c r="BN111" s="143"/>
      <c r="BO111" s="143"/>
      <c r="BP111" s="143"/>
      <c r="BQ111" s="247"/>
      <c r="BV111" s="454"/>
    </row>
    <row r="112">
      <c r="A112" s="447"/>
      <c r="B112" s="447"/>
      <c r="C112" s="459"/>
      <c r="D112" s="448" t="s">
        <v>60</v>
      </c>
      <c r="E112" s="436"/>
      <c r="F112" s="437"/>
      <c r="G112" s="438"/>
      <c r="H112" s="128"/>
      <c r="I112" s="127">
        <v>6</v>
      </c>
      <c r="J112" s="439"/>
      <c r="K112" s="439"/>
      <c r="L112" s="439"/>
      <c r="M112" s="439"/>
      <c r="N112" s="439"/>
      <c r="O112" s="439"/>
      <c r="P112" s="241" t="s">
        <v>72</v>
      </c>
      <c r="Q112" s="291" t="s">
        <v>161</v>
      </c>
      <c r="R112" s="132" t="s">
        <v>69</v>
      </c>
      <c r="S112" s="13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62"/>
      <c r="AS112" s="143"/>
      <c r="AT112" s="143"/>
      <c r="AU112" s="143"/>
      <c r="AV112" s="143"/>
      <c r="AW112" s="144"/>
      <c r="AX112" s="143"/>
      <c r="AY112" s="143"/>
      <c r="AZ112" s="143"/>
      <c r="BA112" s="143"/>
      <c r="BB112" s="143"/>
      <c r="BC112" s="144"/>
      <c r="BD112" s="143"/>
      <c r="BE112" s="143"/>
      <c r="BF112" s="143"/>
      <c r="BG112" s="143"/>
      <c r="BH112" s="143"/>
      <c r="BI112" s="143"/>
      <c r="BJ112" s="143"/>
      <c r="BK112" s="144"/>
      <c r="BL112" s="143"/>
      <c r="BM112" s="143"/>
      <c r="BN112" s="143"/>
      <c r="BO112" s="143"/>
      <c r="BP112" s="143"/>
      <c r="BV112" s="454"/>
    </row>
    <row r="113">
      <c r="A113" s="447"/>
      <c r="B113" s="447"/>
      <c r="C113" s="459"/>
      <c r="D113" s="448"/>
      <c r="E113" s="436"/>
      <c r="F113" s="437"/>
      <c r="G113" s="438"/>
      <c r="H113" s="128"/>
      <c r="I113" s="127"/>
      <c r="J113" s="439"/>
      <c r="K113" s="439"/>
      <c r="L113" s="439"/>
      <c r="M113" s="439"/>
      <c r="N113" s="439"/>
      <c r="O113" s="439"/>
      <c r="P113" s="127"/>
      <c r="Q113" s="291"/>
      <c r="R113" s="132"/>
      <c r="S113" s="133"/>
      <c r="T113" s="462"/>
      <c r="U113" s="462"/>
      <c r="V113" s="462"/>
      <c r="W113" s="462"/>
      <c r="X113" s="462"/>
      <c r="Y113" s="462"/>
      <c r="Z113" s="462"/>
      <c r="AA113" s="462"/>
      <c r="AB113" s="462"/>
      <c r="AC113" s="462"/>
      <c r="AD113" s="463"/>
      <c r="AE113" s="462"/>
      <c r="AF113" s="462"/>
      <c r="AG113" s="462"/>
      <c r="AH113" s="462"/>
      <c r="AI113" s="462"/>
      <c r="AJ113" s="462"/>
      <c r="AK113" s="462"/>
      <c r="AL113" s="464"/>
      <c r="AM113" s="462"/>
      <c r="AN113" s="462"/>
      <c r="AO113" s="462"/>
      <c r="AP113" s="462"/>
      <c r="AQ113" s="190"/>
      <c r="AR113" s="62"/>
      <c r="AS113" s="143"/>
      <c r="AT113" s="143"/>
      <c r="AU113" s="143"/>
      <c r="AV113" s="143"/>
      <c r="AW113" s="144"/>
      <c r="AX113" s="143"/>
      <c r="AY113" s="143"/>
      <c r="AZ113" s="143"/>
      <c r="BA113" s="143"/>
      <c r="BB113" s="143"/>
      <c r="BC113" s="144"/>
      <c r="BD113" s="143"/>
      <c r="BE113" s="143"/>
      <c r="BF113" s="143"/>
      <c r="BG113" s="143"/>
      <c r="BH113" s="143"/>
      <c r="BI113" s="143"/>
      <c r="BJ113" s="143"/>
      <c r="BK113" s="144"/>
      <c r="BL113" s="143"/>
      <c r="BM113" s="143"/>
      <c r="BN113" s="143"/>
      <c r="BO113" s="143"/>
      <c r="BP113" s="143"/>
      <c r="BV113" s="454"/>
    </row>
    <row r="114">
      <c r="A114" s="447"/>
      <c r="B114" s="447"/>
      <c r="C114" s="459" t="s">
        <v>59</v>
      </c>
      <c r="D114" s="448"/>
      <c r="E114" s="436"/>
      <c r="F114" s="437"/>
      <c r="G114" s="438"/>
      <c r="H114" s="128"/>
      <c r="I114" s="127">
        <v>7</v>
      </c>
      <c r="J114" s="439"/>
      <c r="K114" s="439"/>
      <c r="L114" s="439"/>
      <c r="M114" s="439"/>
      <c r="N114" s="439"/>
      <c r="O114" s="439"/>
      <c r="P114" s="241"/>
      <c r="Q114" s="291"/>
      <c r="R114" s="132" t="s">
        <v>76</v>
      </c>
      <c r="S114" s="133">
        <v>40</v>
      </c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62"/>
      <c r="AS114" s="465">
        <f>T114*T173*1.73*0.875/1000</f>
        <v>0</v>
      </c>
      <c r="AT114" s="465">
        <f t="shared" ref="AT114:BP114" si="61">U114*U173*1.73*0.875/1000</f>
        <v>0</v>
      </c>
      <c r="AU114" s="465">
        <f t="shared" si="61"/>
        <v>0</v>
      </c>
      <c r="AV114" s="465">
        <f t="shared" si="61"/>
        <v>0</v>
      </c>
      <c r="AW114" s="120">
        <f t="shared" si="61"/>
        <v>0</v>
      </c>
      <c r="AX114" s="465">
        <f t="shared" si="61"/>
        <v>0</v>
      </c>
      <c r="AY114" s="465">
        <f t="shared" si="61"/>
        <v>0</v>
      </c>
      <c r="AZ114" s="465">
        <f t="shared" si="61"/>
        <v>0</v>
      </c>
      <c r="BA114" s="465">
        <f t="shared" si="61"/>
        <v>0</v>
      </c>
      <c r="BB114" s="465">
        <f t="shared" si="61"/>
        <v>0</v>
      </c>
      <c r="BC114" s="120">
        <f t="shared" si="61"/>
        <v>0</v>
      </c>
      <c r="BD114" s="465">
        <f t="shared" si="61"/>
        <v>0</v>
      </c>
      <c r="BE114" s="465">
        <f t="shared" si="61"/>
        <v>0</v>
      </c>
      <c r="BF114" s="465">
        <f t="shared" si="61"/>
        <v>0</v>
      </c>
      <c r="BG114" s="465">
        <f t="shared" si="61"/>
        <v>0</v>
      </c>
      <c r="BH114" s="465">
        <f t="shared" si="61"/>
        <v>0</v>
      </c>
      <c r="BI114" s="465">
        <f t="shared" si="61"/>
        <v>0</v>
      </c>
      <c r="BJ114" s="465">
        <f t="shared" si="61"/>
        <v>0</v>
      </c>
      <c r="BK114" s="120">
        <f t="shared" si="61"/>
        <v>0</v>
      </c>
      <c r="BL114" s="465">
        <f t="shared" si="61"/>
        <v>0</v>
      </c>
      <c r="BM114" s="465">
        <f t="shared" si="61"/>
        <v>0</v>
      </c>
      <c r="BN114" s="465">
        <f t="shared" si="61"/>
        <v>0</v>
      </c>
      <c r="BO114" s="465">
        <f t="shared" si="61"/>
        <v>0</v>
      </c>
      <c r="BP114" s="465">
        <f t="shared" si="61"/>
        <v>0</v>
      </c>
      <c r="BV114" s="454"/>
    </row>
    <row r="115">
      <c r="A115" s="447"/>
      <c r="B115" s="447"/>
      <c r="C115" s="459"/>
      <c r="D115" s="448" t="s">
        <v>60</v>
      </c>
      <c r="E115" s="436"/>
      <c r="F115" s="437"/>
      <c r="G115" s="438"/>
      <c r="H115" s="128"/>
      <c r="I115" s="127">
        <v>8</v>
      </c>
      <c r="J115" s="439"/>
      <c r="K115" s="439"/>
      <c r="L115" s="439"/>
      <c r="M115" s="439"/>
      <c r="N115" s="439"/>
      <c r="O115" s="439"/>
      <c r="P115" s="241" t="s">
        <v>72</v>
      </c>
      <c r="Q115" s="291" t="s">
        <v>162</v>
      </c>
      <c r="R115" s="132" t="s">
        <v>67</v>
      </c>
      <c r="S115" s="13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62" t="s">
        <v>79</v>
      </c>
      <c r="AS115" s="143"/>
      <c r="AT115" s="143"/>
      <c r="AU115" s="143"/>
      <c r="AV115" s="143"/>
      <c r="AW115" s="144"/>
      <c r="AX115" s="143"/>
      <c r="AY115" s="143"/>
      <c r="AZ115" s="143"/>
      <c r="BA115" s="143"/>
      <c r="BB115" s="143"/>
      <c r="BC115" s="144"/>
      <c r="BD115" s="143"/>
      <c r="BE115" s="143"/>
      <c r="BF115" s="143"/>
      <c r="BG115" s="143"/>
      <c r="BH115" s="143"/>
      <c r="BI115" s="143"/>
      <c r="BJ115" s="143"/>
      <c r="BK115" s="144"/>
      <c r="BL115" s="143"/>
      <c r="BM115" s="143"/>
      <c r="BN115" s="143"/>
      <c r="BO115" s="143"/>
      <c r="BP115" s="143"/>
      <c r="BQ115" s="247"/>
      <c r="BV115" s="454"/>
    </row>
    <row r="116">
      <c r="A116" s="447"/>
      <c r="B116" s="447"/>
      <c r="C116" s="459"/>
      <c r="D116" s="448" t="s">
        <v>60</v>
      </c>
      <c r="E116" s="436"/>
      <c r="F116" s="437"/>
      <c r="G116" s="438"/>
      <c r="H116" s="128"/>
      <c r="I116" s="127">
        <v>9</v>
      </c>
      <c r="J116" s="439"/>
      <c r="K116" s="439"/>
      <c r="L116" s="439"/>
      <c r="M116" s="439"/>
      <c r="N116" s="439"/>
      <c r="O116" s="439"/>
      <c r="P116" s="241" t="s">
        <v>72</v>
      </c>
      <c r="Q116" s="291" t="s">
        <v>116</v>
      </c>
      <c r="R116" s="132" t="s">
        <v>69</v>
      </c>
      <c r="S116" s="13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62"/>
      <c r="AS116" s="143"/>
      <c r="AT116" s="143"/>
      <c r="AU116" s="143"/>
      <c r="AV116" s="143"/>
      <c r="AW116" s="144"/>
      <c r="AX116" s="143"/>
      <c r="AY116" s="143"/>
      <c r="AZ116" s="143"/>
      <c r="BA116" s="143"/>
      <c r="BB116" s="143"/>
      <c r="BC116" s="144"/>
      <c r="BD116" s="143"/>
      <c r="BE116" s="143"/>
      <c r="BF116" s="143"/>
      <c r="BG116" s="143"/>
      <c r="BH116" s="143"/>
      <c r="BI116" s="143"/>
      <c r="BJ116" s="143"/>
      <c r="BK116" s="144"/>
      <c r="BL116" s="143"/>
      <c r="BM116" s="143"/>
      <c r="BN116" s="143"/>
      <c r="BO116" s="143"/>
      <c r="BP116" s="143"/>
      <c r="BV116" s="454"/>
    </row>
    <row r="117">
      <c r="A117" s="447"/>
      <c r="B117" s="447"/>
      <c r="C117" s="459"/>
      <c r="D117" s="448"/>
      <c r="E117" s="436"/>
      <c r="F117" s="437"/>
      <c r="G117" s="438"/>
      <c r="H117" s="128"/>
      <c r="I117" s="127"/>
      <c r="J117" s="439"/>
      <c r="K117" s="439"/>
      <c r="L117" s="439"/>
      <c r="M117" s="439"/>
      <c r="N117" s="439"/>
      <c r="O117" s="439"/>
      <c r="P117" s="127"/>
      <c r="Q117" s="291"/>
      <c r="R117" s="132"/>
      <c r="S117" s="133"/>
      <c r="T117" s="462"/>
      <c r="U117" s="462"/>
      <c r="V117" s="462"/>
      <c r="W117" s="462"/>
      <c r="X117" s="462"/>
      <c r="Y117" s="462"/>
      <c r="Z117" s="462"/>
      <c r="AA117" s="462"/>
      <c r="AB117" s="462"/>
      <c r="AC117" s="462"/>
      <c r="AD117" s="463"/>
      <c r="AE117" s="462"/>
      <c r="AF117" s="462"/>
      <c r="AG117" s="462"/>
      <c r="AH117" s="462"/>
      <c r="AI117" s="462"/>
      <c r="AJ117" s="462"/>
      <c r="AK117" s="462"/>
      <c r="AL117" s="464"/>
      <c r="AM117" s="462"/>
      <c r="AN117" s="462"/>
      <c r="AO117" s="462"/>
      <c r="AP117" s="462"/>
      <c r="AQ117" s="190"/>
      <c r="AR117" s="62"/>
      <c r="AS117" s="143"/>
      <c r="AT117" s="143"/>
      <c r="AU117" s="143"/>
      <c r="AV117" s="143"/>
      <c r="AW117" s="144"/>
      <c r="AX117" s="143"/>
      <c r="AY117" s="143"/>
      <c r="AZ117" s="143"/>
      <c r="BA117" s="143"/>
      <c r="BB117" s="143"/>
      <c r="BC117" s="144"/>
      <c r="BD117" s="143"/>
      <c r="BE117" s="143"/>
      <c r="BF117" s="143"/>
      <c r="BG117" s="143"/>
      <c r="BH117" s="143"/>
      <c r="BI117" s="143"/>
      <c r="BJ117" s="143"/>
      <c r="BK117" s="144"/>
      <c r="BL117" s="143"/>
      <c r="BM117" s="143"/>
      <c r="BN117" s="143"/>
      <c r="BO117" s="143"/>
      <c r="BP117" s="143"/>
      <c r="BV117" s="454"/>
    </row>
    <row r="118">
      <c r="A118" s="447"/>
      <c r="B118" s="447"/>
      <c r="C118" s="459" t="s">
        <v>59</v>
      </c>
      <c r="D118" s="448"/>
      <c r="E118" s="436"/>
      <c r="F118" s="437"/>
      <c r="G118" s="438"/>
      <c r="H118" s="128"/>
      <c r="I118" s="127">
        <v>10</v>
      </c>
      <c r="J118" s="439"/>
      <c r="K118" s="439"/>
      <c r="L118" s="439"/>
      <c r="M118" s="439"/>
      <c r="N118" s="439"/>
      <c r="O118" s="439"/>
      <c r="P118" s="241"/>
      <c r="Q118" s="291"/>
      <c r="R118" s="132" t="s">
        <v>76</v>
      </c>
      <c r="S118" s="133">
        <v>30</v>
      </c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62"/>
      <c r="AS118" s="460">
        <f>T118*T172*1.73*0.875/1000</f>
        <v>0</v>
      </c>
      <c r="AT118" s="460">
        <f t="shared" ref="AT118:BP118" si="62">U118*U172*1.73*0.875/1000</f>
        <v>0</v>
      </c>
      <c r="AU118" s="460">
        <f t="shared" si="62"/>
        <v>0</v>
      </c>
      <c r="AV118" s="460">
        <f t="shared" si="62"/>
        <v>0</v>
      </c>
      <c r="AW118" s="461">
        <f t="shared" si="62"/>
        <v>0</v>
      </c>
      <c r="AX118" s="460">
        <f t="shared" si="62"/>
        <v>0</v>
      </c>
      <c r="AY118" s="460">
        <f t="shared" si="62"/>
        <v>0</v>
      </c>
      <c r="AZ118" s="460">
        <f t="shared" si="62"/>
        <v>0</v>
      </c>
      <c r="BA118" s="460">
        <f t="shared" si="62"/>
        <v>0</v>
      </c>
      <c r="BB118" s="460">
        <f t="shared" si="62"/>
        <v>0</v>
      </c>
      <c r="BC118" s="461">
        <f t="shared" si="62"/>
        <v>0</v>
      </c>
      <c r="BD118" s="460">
        <f t="shared" si="62"/>
        <v>0</v>
      </c>
      <c r="BE118" s="460">
        <f t="shared" si="62"/>
        <v>0</v>
      </c>
      <c r="BF118" s="460">
        <f t="shared" si="62"/>
        <v>0</v>
      </c>
      <c r="BG118" s="460">
        <f t="shared" si="62"/>
        <v>0</v>
      </c>
      <c r="BH118" s="460">
        <f t="shared" si="62"/>
        <v>0</v>
      </c>
      <c r="BI118" s="460">
        <f t="shared" si="62"/>
        <v>0</v>
      </c>
      <c r="BJ118" s="460">
        <f t="shared" si="62"/>
        <v>0</v>
      </c>
      <c r="BK118" s="461">
        <f t="shared" si="62"/>
        <v>0</v>
      </c>
      <c r="BL118" s="460">
        <f t="shared" si="62"/>
        <v>0</v>
      </c>
      <c r="BM118" s="460">
        <f t="shared" si="62"/>
        <v>0</v>
      </c>
      <c r="BN118" s="460">
        <f t="shared" si="62"/>
        <v>0</v>
      </c>
      <c r="BO118" s="460">
        <f t="shared" si="62"/>
        <v>0</v>
      </c>
      <c r="BP118" s="460">
        <f t="shared" si="62"/>
        <v>0</v>
      </c>
      <c r="BV118" s="454"/>
    </row>
    <row r="119">
      <c r="A119" s="447"/>
      <c r="B119" s="447"/>
      <c r="C119" s="459"/>
      <c r="D119" s="448" t="s">
        <v>60</v>
      </c>
      <c r="E119" s="436"/>
      <c r="F119" s="437"/>
      <c r="G119" s="438"/>
      <c r="H119" s="128"/>
      <c r="I119" s="127">
        <v>11</v>
      </c>
      <c r="J119" s="439"/>
      <c r="K119" s="439"/>
      <c r="L119" s="439"/>
      <c r="M119" s="439"/>
      <c r="N119" s="439"/>
      <c r="O119" s="439"/>
      <c r="P119" s="241" t="s">
        <v>72</v>
      </c>
      <c r="Q119" s="291" t="s">
        <v>163</v>
      </c>
      <c r="R119" s="132" t="s">
        <v>67</v>
      </c>
      <c r="S119" s="13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62" t="s">
        <v>79</v>
      </c>
      <c r="AS119" s="143"/>
      <c r="AT119" s="143"/>
      <c r="AU119" s="143"/>
      <c r="AV119" s="143"/>
      <c r="AW119" s="144"/>
      <c r="AX119" s="143"/>
      <c r="AY119" s="143"/>
      <c r="AZ119" s="143"/>
      <c r="BA119" s="143"/>
      <c r="BB119" s="143"/>
      <c r="BC119" s="144"/>
      <c r="BD119" s="143"/>
      <c r="BE119" s="143"/>
      <c r="BF119" s="143"/>
      <c r="BG119" s="143"/>
      <c r="BH119" s="143"/>
      <c r="BI119" s="143"/>
      <c r="BJ119" s="143"/>
      <c r="BK119" s="144"/>
      <c r="BL119" s="143"/>
      <c r="BM119" s="143"/>
      <c r="BN119" s="143"/>
      <c r="BO119" s="143"/>
      <c r="BP119" s="143"/>
      <c r="BQ119" s="247"/>
      <c r="BV119" s="454"/>
    </row>
    <row r="120">
      <c r="A120" s="447"/>
      <c r="B120" s="447"/>
      <c r="C120" s="459"/>
      <c r="D120" s="448" t="s">
        <v>60</v>
      </c>
      <c r="E120" s="436"/>
      <c r="F120" s="437"/>
      <c r="G120" s="438"/>
      <c r="H120" s="128"/>
      <c r="I120" s="127">
        <v>12</v>
      </c>
      <c r="J120" s="439"/>
      <c r="K120" s="439"/>
      <c r="L120" s="439"/>
      <c r="M120" s="439"/>
      <c r="N120" s="439"/>
      <c r="O120" s="439"/>
      <c r="P120" s="241" t="s">
        <v>72</v>
      </c>
      <c r="Q120" s="291" t="s">
        <v>161</v>
      </c>
      <c r="R120" s="132" t="s">
        <v>69</v>
      </c>
      <c r="S120" s="13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62"/>
      <c r="AS120" s="466">
        <f t="shared" ref="AS120:BP120" si="63">AS110+AS118</f>
        <v>0</v>
      </c>
      <c r="AT120" s="466">
        <f t="shared" si="63"/>
        <v>0</v>
      </c>
      <c r="AU120" s="466">
        <f t="shared" si="63"/>
        <v>0</v>
      </c>
      <c r="AV120" s="466">
        <f t="shared" si="63"/>
        <v>0</v>
      </c>
      <c r="AW120" s="467">
        <f t="shared" si="63"/>
        <v>0</v>
      </c>
      <c r="AX120" s="466">
        <f t="shared" si="63"/>
        <v>0</v>
      </c>
      <c r="AY120" s="466">
        <f t="shared" si="63"/>
        <v>0</v>
      </c>
      <c r="AZ120" s="466">
        <f t="shared" si="63"/>
        <v>0</v>
      </c>
      <c r="BA120" s="466">
        <f t="shared" si="63"/>
        <v>0</v>
      </c>
      <c r="BB120" s="466">
        <f t="shared" si="63"/>
        <v>0</v>
      </c>
      <c r="BC120" s="467">
        <f t="shared" si="63"/>
        <v>0</v>
      </c>
      <c r="BD120" s="466">
        <f t="shared" si="63"/>
        <v>0</v>
      </c>
      <c r="BE120" s="466">
        <f t="shared" si="63"/>
        <v>0</v>
      </c>
      <c r="BF120" s="466">
        <f t="shared" si="63"/>
        <v>0</v>
      </c>
      <c r="BG120" s="466">
        <f t="shared" si="63"/>
        <v>0</v>
      </c>
      <c r="BH120" s="466">
        <f t="shared" si="63"/>
        <v>0</v>
      </c>
      <c r="BI120" s="466">
        <f t="shared" si="63"/>
        <v>0</v>
      </c>
      <c r="BJ120" s="466">
        <f t="shared" si="63"/>
        <v>0</v>
      </c>
      <c r="BK120" s="467">
        <f t="shared" si="63"/>
        <v>0</v>
      </c>
      <c r="BL120" s="466">
        <f t="shared" si="63"/>
        <v>0</v>
      </c>
      <c r="BM120" s="466">
        <f t="shared" si="63"/>
        <v>0</v>
      </c>
      <c r="BN120" s="466">
        <f t="shared" si="63"/>
        <v>0</v>
      </c>
      <c r="BO120" s="466">
        <f t="shared" si="63"/>
        <v>0</v>
      </c>
      <c r="BP120" s="466">
        <f t="shared" si="63"/>
        <v>0</v>
      </c>
      <c r="BQ120" s="2" t="s">
        <v>164</v>
      </c>
      <c r="BV120" s="454"/>
    </row>
    <row r="121">
      <c r="A121" s="447"/>
      <c r="B121" s="447"/>
      <c r="C121" s="459"/>
      <c r="D121" s="448"/>
      <c r="E121" s="436"/>
      <c r="F121" s="437"/>
      <c r="G121" s="438"/>
      <c r="H121" s="128"/>
      <c r="I121" s="127"/>
      <c r="J121" s="439"/>
      <c r="K121" s="439"/>
      <c r="L121" s="439"/>
      <c r="M121" s="439"/>
      <c r="N121" s="439"/>
      <c r="O121" s="439"/>
      <c r="P121" s="127"/>
      <c r="Q121" s="291"/>
      <c r="R121" s="132"/>
      <c r="S121" s="133"/>
      <c r="T121" s="462"/>
      <c r="U121" s="462"/>
      <c r="V121" s="462"/>
      <c r="W121" s="462"/>
      <c r="X121" s="462"/>
      <c r="Y121" s="462"/>
      <c r="Z121" s="462"/>
      <c r="AA121" s="462"/>
      <c r="AB121" s="462"/>
      <c r="AC121" s="462"/>
      <c r="AD121" s="463"/>
      <c r="AE121" s="462"/>
      <c r="AF121" s="462"/>
      <c r="AG121" s="462"/>
      <c r="AH121" s="462"/>
      <c r="AI121" s="462"/>
      <c r="AJ121" s="462"/>
      <c r="AK121" s="462"/>
      <c r="AL121" s="464"/>
      <c r="AM121" s="462"/>
      <c r="AN121" s="462"/>
      <c r="AO121" s="462"/>
      <c r="AP121" s="462"/>
      <c r="AQ121" s="190"/>
      <c r="AR121" s="62"/>
      <c r="AS121" s="143"/>
      <c r="AT121" s="143"/>
      <c r="AU121" s="143"/>
      <c r="AV121" s="143"/>
      <c r="AW121" s="144"/>
      <c r="AX121" s="143"/>
      <c r="AY121" s="143"/>
      <c r="AZ121" s="143"/>
      <c r="BA121" s="143"/>
      <c r="BB121" s="143"/>
      <c r="BC121" s="144"/>
      <c r="BD121" s="143"/>
      <c r="BE121" s="143"/>
      <c r="BF121" s="143"/>
      <c r="BG121" s="143"/>
      <c r="BH121" s="143"/>
      <c r="BI121" s="143"/>
      <c r="BJ121" s="143"/>
      <c r="BK121" s="144"/>
      <c r="BL121" s="143"/>
      <c r="BM121" s="143"/>
      <c r="BN121" s="143"/>
      <c r="BO121" s="143"/>
      <c r="BP121" s="143"/>
      <c r="BV121" s="454"/>
    </row>
    <row r="122">
      <c r="A122" s="447"/>
      <c r="B122" s="447"/>
      <c r="C122" s="459" t="s">
        <v>59</v>
      </c>
      <c r="D122" s="448"/>
      <c r="E122" s="436"/>
      <c r="F122" s="437"/>
      <c r="G122" s="438"/>
      <c r="H122" s="128"/>
      <c r="I122" s="127">
        <v>13</v>
      </c>
      <c r="J122" s="439"/>
      <c r="K122" s="439"/>
      <c r="L122" s="439"/>
      <c r="M122" s="439"/>
      <c r="N122" s="439"/>
      <c r="O122" s="439"/>
      <c r="P122" s="241"/>
      <c r="Q122" s="291"/>
      <c r="R122" s="132" t="s">
        <v>165</v>
      </c>
      <c r="S122" s="133">
        <v>30</v>
      </c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62"/>
      <c r="AS122" s="465">
        <f>T122*T173*1.73*0.875/1000</f>
        <v>0</v>
      </c>
      <c r="AT122" s="465">
        <f t="shared" ref="AT122:BP126" si="64">U122*U173*1.73*0.875/1000</f>
        <v>0</v>
      </c>
      <c r="AU122" s="465">
        <f t="shared" si="64"/>
        <v>0</v>
      </c>
      <c r="AV122" s="465">
        <f t="shared" si="64"/>
        <v>0</v>
      </c>
      <c r="AW122" s="120">
        <f t="shared" si="64"/>
        <v>0</v>
      </c>
      <c r="AX122" s="465">
        <f t="shared" si="64"/>
        <v>0</v>
      </c>
      <c r="AY122" s="465">
        <f t="shared" si="64"/>
        <v>0</v>
      </c>
      <c r="AZ122" s="465">
        <f t="shared" si="64"/>
        <v>0</v>
      </c>
      <c r="BA122" s="465">
        <f t="shared" si="64"/>
        <v>0</v>
      </c>
      <c r="BB122" s="465">
        <f t="shared" si="64"/>
        <v>0</v>
      </c>
      <c r="BC122" s="120">
        <f t="shared" si="64"/>
        <v>0</v>
      </c>
      <c r="BD122" s="465">
        <f t="shared" si="64"/>
        <v>0</v>
      </c>
      <c r="BE122" s="465">
        <f t="shared" si="64"/>
        <v>0</v>
      </c>
      <c r="BF122" s="465">
        <f t="shared" si="64"/>
        <v>0</v>
      </c>
      <c r="BG122" s="465">
        <f t="shared" si="64"/>
        <v>0</v>
      </c>
      <c r="BH122" s="465">
        <f t="shared" si="64"/>
        <v>0</v>
      </c>
      <c r="BI122" s="465">
        <f t="shared" si="64"/>
        <v>0</v>
      </c>
      <c r="BJ122" s="465">
        <f t="shared" si="64"/>
        <v>0</v>
      </c>
      <c r="BK122" s="120">
        <f t="shared" si="64"/>
        <v>0</v>
      </c>
      <c r="BL122" s="465">
        <f t="shared" si="64"/>
        <v>0</v>
      </c>
      <c r="BM122" s="465">
        <f t="shared" si="64"/>
        <v>0</v>
      </c>
      <c r="BN122" s="465">
        <f t="shared" si="64"/>
        <v>0</v>
      </c>
      <c r="BO122" s="465">
        <f t="shared" si="64"/>
        <v>0</v>
      </c>
      <c r="BP122" s="465">
        <f t="shared" si="64"/>
        <v>0</v>
      </c>
      <c r="BV122" s="454"/>
    </row>
    <row r="123">
      <c r="A123" s="146"/>
      <c r="B123" s="146"/>
      <c r="C123" s="459"/>
      <c r="D123" s="448" t="s">
        <v>60</v>
      </c>
      <c r="E123" s="436"/>
      <c r="F123" s="437"/>
      <c r="G123" s="438"/>
      <c r="H123" s="128"/>
      <c r="I123" s="127">
        <v>14</v>
      </c>
      <c r="J123" s="439"/>
      <c r="K123" s="439"/>
      <c r="L123" s="439"/>
      <c r="M123" s="439"/>
      <c r="N123" s="439"/>
      <c r="O123" s="439"/>
      <c r="P123" s="241" t="s">
        <v>72</v>
      </c>
      <c r="Q123" s="291" t="s">
        <v>166</v>
      </c>
      <c r="R123" s="132" t="s">
        <v>67</v>
      </c>
      <c r="S123" s="13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62" t="s">
        <v>79</v>
      </c>
      <c r="AS123" s="143"/>
      <c r="AT123" s="143"/>
      <c r="AU123" s="143"/>
      <c r="AV123" s="143"/>
      <c r="AW123" s="144"/>
      <c r="AX123" s="143"/>
      <c r="AY123" s="143"/>
      <c r="AZ123" s="143"/>
      <c r="BA123" s="143"/>
      <c r="BB123" s="143"/>
      <c r="BC123" s="144"/>
      <c r="BD123" s="143"/>
      <c r="BE123" s="143"/>
      <c r="BF123" s="143"/>
      <c r="BG123" s="143"/>
      <c r="BH123" s="143"/>
      <c r="BI123" s="143"/>
      <c r="BJ123" s="143"/>
      <c r="BK123" s="144"/>
      <c r="BL123" s="143"/>
      <c r="BM123" s="143"/>
      <c r="BN123" s="143"/>
      <c r="BO123" s="143"/>
      <c r="BP123" s="143"/>
      <c r="BQ123" s="247"/>
      <c r="BV123" s="468"/>
    </row>
    <row r="124">
      <c r="A124" s="146"/>
      <c r="B124" s="146"/>
      <c r="C124" s="459"/>
      <c r="D124" s="448" t="s">
        <v>60</v>
      </c>
      <c r="E124" s="436"/>
      <c r="F124" s="437"/>
      <c r="G124" s="438"/>
      <c r="H124" s="128"/>
      <c r="I124" s="127">
        <v>15</v>
      </c>
      <c r="J124" s="439"/>
      <c r="K124" s="439"/>
      <c r="L124" s="439"/>
      <c r="M124" s="439"/>
      <c r="N124" s="439"/>
      <c r="O124" s="439"/>
      <c r="P124" s="241" t="s">
        <v>72</v>
      </c>
      <c r="Q124" s="291" t="s">
        <v>116</v>
      </c>
      <c r="R124" s="132" t="s">
        <v>69</v>
      </c>
      <c r="S124" s="13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62"/>
      <c r="AS124" s="143"/>
      <c r="AT124" s="143"/>
      <c r="AU124" s="143"/>
      <c r="AV124" s="143"/>
      <c r="AW124" s="144"/>
      <c r="AX124" s="143"/>
      <c r="AY124" s="143"/>
      <c r="AZ124" s="143"/>
      <c r="BA124" s="143"/>
      <c r="BB124" s="143"/>
      <c r="BC124" s="144"/>
      <c r="BD124" s="143"/>
      <c r="BE124" s="143"/>
      <c r="BF124" s="143"/>
      <c r="BG124" s="143"/>
      <c r="BH124" s="143"/>
      <c r="BI124" s="143"/>
      <c r="BJ124" s="143"/>
      <c r="BK124" s="144"/>
      <c r="BL124" s="143"/>
      <c r="BM124" s="143"/>
      <c r="BN124" s="143"/>
      <c r="BO124" s="143"/>
      <c r="BP124" s="143"/>
      <c r="BV124" s="468"/>
    </row>
    <row r="125">
      <c r="A125" s="146"/>
      <c r="B125" s="146"/>
      <c r="C125" s="459"/>
      <c r="D125" s="448"/>
      <c r="E125" s="436"/>
      <c r="F125" s="437"/>
      <c r="G125" s="438"/>
      <c r="H125" s="128"/>
      <c r="I125" s="127"/>
      <c r="J125" s="439"/>
      <c r="K125" s="439"/>
      <c r="L125" s="439"/>
      <c r="M125" s="439"/>
      <c r="N125" s="439"/>
      <c r="O125" s="439"/>
      <c r="P125" s="127"/>
      <c r="Q125" s="291"/>
      <c r="R125" s="132"/>
      <c r="S125" s="133"/>
      <c r="T125" s="462"/>
      <c r="U125" s="462"/>
      <c r="V125" s="462"/>
      <c r="W125" s="462"/>
      <c r="X125" s="462"/>
      <c r="Y125" s="462"/>
      <c r="Z125" s="462"/>
      <c r="AA125" s="462"/>
      <c r="AB125" s="462"/>
      <c r="AC125" s="462"/>
      <c r="AD125" s="463"/>
      <c r="AE125" s="462"/>
      <c r="AF125" s="462"/>
      <c r="AG125" s="462"/>
      <c r="AH125" s="462"/>
      <c r="AI125" s="462"/>
      <c r="AJ125" s="462"/>
      <c r="AK125" s="462"/>
      <c r="AL125" s="464"/>
      <c r="AM125" s="462"/>
      <c r="AN125" s="462"/>
      <c r="AO125" s="462"/>
      <c r="AP125" s="462"/>
      <c r="AQ125" s="190"/>
      <c r="AR125" s="62"/>
      <c r="AS125" s="143"/>
      <c r="AT125" s="143"/>
      <c r="AU125" s="143"/>
      <c r="AV125" s="143"/>
      <c r="AW125" s="144"/>
      <c r="AX125" s="143"/>
      <c r="AY125" s="143"/>
      <c r="AZ125" s="143"/>
      <c r="BA125" s="143"/>
      <c r="BB125" s="143"/>
      <c r="BC125" s="144"/>
      <c r="BD125" s="143"/>
      <c r="BE125" s="143"/>
      <c r="BF125" s="143"/>
      <c r="BG125" s="143"/>
      <c r="BH125" s="143"/>
      <c r="BI125" s="143"/>
      <c r="BJ125" s="143"/>
      <c r="BK125" s="144"/>
      <c r="BL125" s="143"/>
      <c r="BM125" s="143"/>
      <c r="BN125" s="143"/>
      <c r="BO125" s="143"/>
      <c r="BP125" s="143"/>
      <c r="BV125" s="454"/>
    </row>
    <row r="126">
      <c r="A126" s="146"/>
      <c r="B126" s="146"/>
      <c r="C126" s="459" t="s">
        <v>59</v>
      </c>
      <c r="D126" s="448"/>
      <c r="E126" s="436"/>
      <c r="F126" s="437"/>
      <c r="G126" s="438"/>
      <c r="H126" s="128"/>
      <c r="I126" s="127">
        <v>16</v>
      </c>
      <c r="J126" s="439"/>
      <c r="K126" s="439"/>
      <c r="L126" s="439"/>
      <c r="M126" s="439"/>
      <c r="N126" s="439"/>
      <c r="O126" s="439"/>
      <c r="P126" s="241"/>
      <c r="Q126" s="291"/>
      <c r="R126" s="132" t="s">
        <v>165</v>
      </c>
      <c r="S126" s="133">
        <v>40</v>
      </c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62"/>
      <c r="AS126" s="465">
        <f>T126*T177*1.73*0.875/1000</f>
        <v>0</v>
      </c>
      <c r="AT126" s="465">
        <f t="shared" si="64"/>
        <v>0</v>
      </c>
      <c r="AU126" s="465">
        <f t="shared" si="64"/>
        <v>0</v>
      </c>
      <c r="AV126" s="465">
        <f t="shared" si="64"/>
        <v>0</v>
      </c>
      <c r="AW126" s="120">
        <f t="shared" si="64"/>
        <v>0</v>
      </c>
      <c r="AX126" s="465">
        <f t="shared" si="64"/>
        <v>0</v>
      </c>
      <c r="AY126" s="465">
        <f t="shared" si="64"/>
        <v>0</v>
      </c>
      <c r="AZ126" s="465">
        <f t="shared" si="64"/>
        <v>0</v>
      </c>
      <c r="BA126" s="465">
        <f t="shared" si="64"/>
        <v>0</v>
      </c>
      <c r="BB126" s="465">
        <f t="shared" si="64"/>
        <v>0</v>
      </c>
      <c r="BC126" s="120">
        <f t="shared" si="64"/>
        <v>0</v>
      </c>
      <c r="BD126" s="465">
        <f t="shared" si="64"/>
        <v>0</v>
      </c>
      <c r="BE126" s="465">
        <f t="shared" si="64"/>
        <v>0</v>
      </c>
      <c r="BF126" s="465">
        <f t="shared" si="64"/>
        <v>0</v>
      </c>
      <c r="BG126" s="465">
        <f t="shared" si="64"/>
        <v>0</v>
      </c>
      <c r="BH126" s="465">
        <f t="shared" si="64"/>
        <v>0</v>
      </c>
      <c r="BI126" s="465">
        <f t="shared" si="64"/>
        <v>0</v>
      </c>
      <c r="BJ126" s="465">
        <f t="shared" si="64"/>
        <v>0</v>
      </c>
      <c r="BK126" s="120">
        <f t="shared" si="64"/>
        <v>0</v>
      </c>
      <c r="BL126" s="465">
        <f t="shared" si="64"/>
        <v>0</v>
      </c>
      <c r="BM126" s="465">
        <f t="shared" si="64"/>
        <v>0</v>
      </c>
      <c r="BN126" s="465">
        <f t="shared" si="64"/>
        <v>0</v>
      </c>
      <c r="BO126" s="465">
        <f t="shared" si="64"/>
        <v>0</v>
      </c>
      <c r="BP126" s="465">
        <f t="shared" si="64"/>
        <v>0</v>
      </c>
      <c r="BV126" s="454"/>
    </row>
    <row r="127">
      <c r="A127" s="146"/>
      <c r="B127" s="146"/>
      <c r="C127" s="459"/>
      <c r="D127" s="448" t="s">
        <v>60</v>
      </c>
      <c r="E127" s="436"/>
      <c r="F127" s="437"/>
      <c r="G127" s="438"/>
      <c r="H127" s="128"/>
      <c r="I127" s="127">
        <v>17</v>
      </c>
      <c r="J127" s="439"/>
      <c r="K127" s="439"/>
      <c r="L127" s="439"/>
      <c r="M127" s="439"/>
      <c r="N127" s="439"/>
      <c r="O127" s="439"/>
      <c r="P127" s="241" t="s">
        <v>72</v>
      </c>
      <c r="Q127" s="291" t="s">
        <v>167</v>
      </c>
      <c r="R127" s="132" t="s">
        <v>67</v>
      </c>
      <c r="S127" s="13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62" t="s">
        <v>79</v>
      </c>
      <c r="AS127" s="62"/>
      <c r="AT127" s="62"/>
      <c r="AU127" s="62"/>
      <c r="AV127" s="62"/>
      <c r="AW127" s="98"/>
      <c r="AX127" s="62"/>
      <c r="AY127" s="62"/>
      <c r="AZ127" s="62"/>
      <c r="BA127" s="62"/>
      <c r="BB127" s="62"/>
      <c r="BC127" s="98"/>
      <c r="BD127" s="62"/>
      <c r="BE127" s="62"/>
      <c r="BF127" s="62"/>
      <c r="BG127" s="62"/>
      <c r="BH127" s="62"/>
      <c r="BI127" s="62"/>
      <c r="BJ127" s="62"/>
      <c r="BK127" s="98"/>
      <c r="BL127" s="62"/>
      <c r="BM127" s="62"/>
      <c r="BN127" s="62"/>
      <c r="BO127" s="62"/>
      <c r="BP127" s="62"/>
      <c r="BV127" s="454"/>
    </row>
    <row r="128">
      <c r="A128" s="146"/>
      <c r="B128" s="146"/>
      <c r="C128" s="459"/>
      <c r="D128" s="448" t="s">
        <v>60</v>
      </c>
      <c r="E128" s="436"/>
      <c r="F128" s="437"/>
      <c r="G128" s="438"/>
      <c r="H128" s="128"/>
      <c r="I128" s="127">
        <v>18</v>
      </c>
      <c r="J128" s="439"/>
      <c r="K128" s="439"/>
      <c r="L128" s="439"/>
      <c r="M128" s="439"/>
      <c r="N128" s="439"/>
      <c r="O128" s="439"/>
      <c r="P128" s="241" t="s">
        <v>72</v>
      </c>
      <c r="Q128" s="291" t="s">
        <v>116</v>
      </c>
      <c r="R128" s="132" t="s">
        <v>69</v>
      </c>
      <c r="S128" s="13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62"/>
      <c r="AS128" s="338">
        <f t="shared" ref="AS128:BP128" si="65">AS110+AS114+AS118+AS122+AS126</f>
        <v>0</v>
      </c>
      <c r="AT128" s="338">
        <f t="shared" si="65"/>
        <v>0</v>
      </c>
      <c r="AU128" s="181">
        <f t="shared" si="65"/>
        <v>0</v>
      </c>
      <c r="AV128" s="338">
        <f t="shared" si="65"/>
        <v>0</v>
      </c>
      <c r="AW128" s="453">
        <f t="shared" si="65"/>
        <v>0</v>
      </c>
      <c r="AX128" s="181">
        <f t="shared" si="65"/>
        <v>0</v>
      </c>
      <c r="AY128" s="338">
        <f t="shared" si="65"/>
        <v>0</v>
      </c>
      <c r="AZ128" s="338">
        <f t="shared" si="65"/>
        <v>0</v>
      </c>
      <c r="BA128" s="181">
        <f t="shared" si="65"/>
        <v>0</v>
      </c>
      <c r="BB128" s="338">
        <f t="shared" si="65"/>
        <v>0</v>
      </c>
      <c r="BC128" s="453">
        <f t="shared" si="65"/>
        <v>0</v>
      </c>
      <c r="BD128" s="181">
        <f t="shared" si="65"/>
        <v>0</v>
      </c>
      <c r="BE128" s="338">
        <f t="shared" si="65"/>
        <v>0</v>
      </c>
      <c r="BF128" s="338">
        <f t="shared" si="65"/>
        <v>0</v>
      </c>
      <c r="BG128" s="181">
        <f t="shared" si="65"/>
        <v>0</v>
      </c>
      <c r="BH128" s="338">
        <f t="shared" si="65"/>
        <v>0</v>
      </c>
      <c r="BI128" s="338">
        <f t="shared" si="65"/>
        <v>0</v>
      </c>
      <c r="BJ128" s="181">
        <f t="shared" si="65"/>
        <v>0</v>
      </c>
      <c r="BK128" s="183">
        <f t="shared" si="65"/>
        <v>0</v>
      </c>
      <c r="BL128" s="338">
        <f t="shared" si="65"/>
        <v>0</v>
      </c>
      <c r="BM128" s="338">
        <f t="shared" si="65"/>
        <v>0</v>
      </c>
      <c r="BN128" s="181">
        <f t="shared" si="65"/>
        <v>0</v>
      </c>
      <c r="BO128" s="181">
        <f t="shared" si="65"/>
        <v>0</v>
      </c>
      <c r="BP128" s="338">
        <f t="shared" si="65"/>
        <v>0</v>
      </c>
      <c r="BQ128" s="19" t="s">
        <v>168</v>
      </c>
      <c r="BV128" s="468"/>
    </row>
    <row r="129">
      <c r="A129" s="146"/>
      <c r="B129" s="146"/>
      <c r="C129" s="459"/>
      <c r="D129" s="448"/>
      <c r="E129" s="436"/>
      <c r="F129" s="437"/>
      <c r="G129" s="438"/>
      <c r="H129" s="128"/>
      <c r="I129" s="127"/>
      <c r="J129" s="439"/>
      <c r="K129" s="439"/>
      <c r="L129" s="439"/>
      <c r="M129" s="439"/>
      <c r="N129" s="439"/>
      <c r="O129" s="439"/>
      <c r="P129" s="127"/>
      <c r="Q129" s="291"/>
      <c r="R129" s="132"/>
      <c r="S129" s="133"/>
      <c r="T129" s="450"/>
      <c r="U129" s="450"/>
      <c r="V129" s="450"/>
      <c r="W129" s="450"/>
      <c r="X129" s="450"/>
      <c r="Y129" s="450"/>
      <c r="Z129" s="450"/>
      <c r="AA129" s="450"/>
      <c r="AB129" s="450"/>
      <c r="AC129" s="450"/>
      <c r="AD129" s="451"/>
      <c r="AE129" s="450"/>
      <c r="AF129" s="450"/>
      <c r="AG129" s="450"/>
      <c r="AH129" s="450"/>
      <c r="AI129" s="450"/>
      <c r="AJ129" s="450"/>
      <c r="AK129" s="450"/>
      <c r="AL129" s="452"/>
      <c r="AM129" s="450"/>
      <c r="AN129" s="450"/>
      <c r="AO129" s="450"/>
      <c r="AP129" s="450"/>
      <c r="AQ129" s="164"/>
      <c r="AR129" s="143"/>
      <c r="AS129" s="143"/>
      <c r="AT129" s="143"/>
      <c r="AU129" s="143"/>
      <c r="AV129" s="143"/>
      <c r="AW129" s="144"/>
      <c r="AX129" s="143"/>
      <c r="AY129" s="143"/>
      <c r="AZ129" s="143"/>
      <c r="BA129" s="143"/>
      <c r="BB129" s="143"/>
      <c r="BC129" s="144"/>
      <c r="BD129" s="143"/>
      <c r="BE129" s="143"/>
      <c r="BF129" s="143"/>
      <c r="BG129" s="143"/>
      <c r="BH129" s="143"/>
      <c r="BI129" s="143"/>
      <c r="BJ129" s="143"/>
      <c r="BK129" s="144"/>
      <c r="BL129" s="143"/>
      <c r="BM129" s="143"/>
      <c r="BN129" s="143"/>
      <c r="BO129" s="143"/>
      <c r="BP129" s="143"/>
      <c r="BV129" s="454"/>
    </row>
    <row r="130">
      <c r="A130" s="168"/>
      <c r="B130" s="168"/>
      <c r="C130" s="469" t="s">
        <v>59</v>
      </c>
      <c r="D130" s="448"/>
      <c r="E130" s="436"/>
      <c r="F130" s="437"/>
      <c r="G130" s="438"/>
      <c r="H130" s="128"/>
      <c r="I130" s="127">
        <v>19</v>
      </c>
      <c r="J130" s="439"/>
      <c r="K130" s="439"/>
      <c r="L130" s="439"/>
      <c r="M130" s="439"/>
      <c r="N130" s="439"/>
      <c r="O130" s="439"/>
      <c r="P130" s="241"/>
      <c r="Q130" s="470"/>
      <c r="R130" s="113" t="s">
        <v>169</v>
      </c>
      <c r="S130" s="114">
        <v>20</v>
      </c>
      <c r="T130" s="164"/>
      <c r="U130" s="164"/>
      <c r="V130" s="164"/>
      <c r="W130" s="164"/>
      <c r="X130" s="164"/>
      <c r="Y130" s="164"/>
      <c r="Z130" s="164"/>
      <c r="AA130" s="164"/>
      <c r="AB130" s="164"/>
      <c r="AC130" s="164"/>
      <c r="AD130" s="164"/>
      <c r="AE130" s="164"/>
      <c r="AF130" s="164"/>
      <c r="AG130" s="164"/>
      <c r="AH130" s="164"/>
      <c r="AI130" s="164"/>
      <c r="AJ130" s="164"/>
      <c r="AK130" s="164"/>
      <c r="AL130" s="164"/>
      <c r="AM130" s="164"/>
      <c r="AN130" s="164"/>
      <c r="AO130" s="164"/>
      <c r="AP130" s="164"/>
      <c r="AQ130" s="164"/>
      <c r="AR130" s="62"/>
      <c r="AS130" s="119">
        <f>T130*T174*1.73*0.875/1000</f>
        <v>0</v>
      </c>
      <c r="AT130" s="119">
        <f t="shared" ref="AT130:BP130" si="66">U130*U174*1.73*0.875/1000</f>
        <v>0</v>
      </c>
      <c r="AU130" s="119">
        <f t="shared" si="66"/>
        <v>0</v>
      </c>
      <c r="AV130" s="119">
        <f t="shared" si="66"/>
        <v>0</v>
      </c>
      <c r="AW130" s="120">
        <f t="shared" si="66"/>
        <v>0</v>
      </c>
      <c r="AX130" s="119">
        <f t="shared" si="66"/>
        <v>0</v>
      </c>
      <c r="AY130" s="119">
        <f t="shared" si="66"/>
        <v>0</v>
      </c>
      <c r="AZ130" s="119">
        <f t="shared" si="66"/>
        <v>0</v>
      </c>
      <c r="BA130" s="119">
        <f t="shared" si="66"/>
        <v>0</v>
      </c>
      <c r="BB130" s="119">
        <f t="shared" si="66"/>
        <v>0</v>
      </c>
      <c r="BC130" s="120">
        <f t="shared" si="66"/>
        <v>0</v>
      </c>
      <c r="BD130" s="119">
        <f t="shared" si="66"/>
        <v>0</v>
      </c>
      <c r="BE130" s="119">
        <f t="shared" si="66"/>
        <v>0</v>
      </c>
      <c r="BF130" s="119">
        <f t="shared" si="66"/>
        <v>0</v>
      </c>
      <c r="BG130" s="119">
        <f t="shared" si="66"/>
        <v>0</v>
      </c>
      <c r="BH130" s="119">
        <f t="shared" si="66"/>
        <v>0</v>
      </c>
      <c r="BI130" s="119">
        <f t="shared" si="66"/>
        <v>0</v>
      </c>
      <c r="BJ130" s="119">
        <f t="shared" si="66"/>
        <v>0</v>
      </c>
      <c r="BK130" s="120">
        <f t="shared" si="66"/>
        <v>0</v>
      </c>
      <c r="BL130" s="119">
        <f t="shared" si="66"/>
        <v>0</v>
      </c>
      <c r="BM130" s="119">
        <f t="shared" si="66"/>
        <v>0</v>
      </c>
      <c r="BN130" s="119">
        <f t="shared" si="66"/>
        <v>0</v>
      </c>
      <c r="BO130" s="119">
        <f t="shared" si="66"/>
        <v>0</v>
      </c>
      <c r="BP130" s="119">
        <f t="shared" si="66"/>
        <v>0</v>
      </c>
      <c r="BQ130" s="2" t="s">
        <v>86</v>
      </c>
      <c r="BR130" s="2"/>
      <c r="BS130" s="2"/>
      <c r="BT130" s="2"/>
      <c r="BV130" s="454"/>
    </row>
    <row r="131">
      <c r="A131" s="146"/>
      <c r="B131" s="146"/>
      <c r="C131" s="459"/>
      <c r="D131" s="448" t="s">
        <v>60</v>
      </c>
      <c r="E131" s="436"/>
      <c r="F131" s="437"/>
      <c r="G131" s="438"/>
      <c r="H131" s="128"/>
      <c r="I131" s="127">
        <v>20</v>
      </c>
      <c r="J131" s="439"/>
      <c r="K131" s="439"/>
      <c r="L131" s="439"/>
      <c r="M131" s="439"/>
      <c r="N131" s="439"/>
      <c r="O131" s="439"/>
      <c r="P131" s="241" t="s">
        <v>72</v>
      </c>
      <c r="Q131" s="291">
        <v>10</v>
      </c>
      <c r="R131" s="132" t="s">
        <v>67</v>
      </c>
      <c r="S131" s="133" t="s">
        <v>156</v>
      </c>
      <c r="T131" s="164"/>
      <c r="U131" s="164"/>
      <c r="V131" s="164"/>
      <c r="W131" s="164"/>
      <c r="X131" s="164"/>
      <c r="Y131" s="164"/>
      <c r="Z131" s="164"/>
      <c r="AA131" s="164"/>
      <c r="AB131" s="164"/>
      <c r="AC131" s="164"/>
      <c r="AD131" s="164"/>
      <c r="AE131" s="164"/>
      <c r="AF131" s="164"/>
      <c r="AG131" s="164"/>
      <c r="AH131" s="164"/>
      <c r="AI131" s="164"/>
      <c r="AJ131" s="164"/>
      <c r="AK131" s="164"/>
      <c r="AL131" s="164"/>
      <c r="AM131" s="164"/>
      <c r="AN131" s="164"/>
      <c r="AO131" s="164"/>
      <c r="AP131" s="164"/>
      <c r="AQ131" s="164"/>
      <c r="AR131" s="62"/>
      <c r="AS131" s="471">
        <f t="shared" ref="AS131:BP131" si="67">AS114+AS122+AS126</f>
        <v>0</v>
      </c>
      <c r="AT131" s="472">
        <f t="shared" si="67"/>
        <v>0</v>
      </c>
      <c r="AU131" s="473">
        <f t="shared" si="67"/>
        <v>0</v>
      </c>
      <c r="AV131" s="471">
        <f t="shared" si="67"/>
        <v>0</v>
      </c>
      <c r="AW131" s="474">
        <f t="shared" si="67"/>
        <v>0</v>
      </c>
      <c r="AX131" s="473">
        <f t="shared" si="67"/>
        <v>0</v>
      </c>
      <c r="AY131" s="471">
        <f t="shared" si="67"/>
        <v>0</v>
      </c>
      <c r="AZ131" s="472">
        <f t="shared" si="67"/>
        <v>0</v>
      </c>
      <c r="BA131" s="473">
        <f t="shared" si="67"/>
        <v>0</v>
      </c>
      <c r="BB131" s="471">
        <f t="shared" si="67"/>
        <v>0</v>
      </c>
      <c r="BC131" s="474">
        <f t="shared" si="67"/>
        <v>0</v>
      </c>
      <c r="BD131" s="473">
        <f t="shared" si="67"/>
        <v>0</v>
      </c>
      <c r="BE131" s="471">
        <f t="shared" si="67"/>
        <v>0</v>
      </c>
      <c r="BF131" s="472">
        <f t="shared" si="67"/>
        <v>0</v>
      </c>
      <c r="BG131" s="473">
        <f t="shared" si="67"/>
        <v>0</v>
      </c>
      <c r="BH131" s="471">
        <f t="shared" si="67"/>
        <v>0</v>
      </c>
      <c r="BI131" s="472">
        <f t="shared" si="67"/>
        <v>0</v>
      </c>
      <c r="BJ131" s="473">
        <f t="shared" si="67"/>
        <v>0</v>
      </c>
      <c r="BK131" s="475">
        <f t="shared" si="67"/>
        <v>0</v>
      </c>
      <c r="BL131" s="471">
        <f t="shared" si="67"/>
        <v>0</v>
      </c>
      <c r="BM131" s="472">
        <f t="shared" si="67"/>
        <v>0</v>
      </c>
      <c r="BN131" s="473">
        <f t="shared" si="67"/>
        <v>0</v>
      </c>
      <c r="BO131" s="473">
        <f t="shared" si="67"/>
        <v>0</v>
      </c>
      <c r="BP131" s="471">
        <f t="shared" si="67"/>
        <v>0</v>
      </c>
      <c r="BQ131" s="2" t="s">
        <v>170</v>
      </c>
      <c r="BR131" s="476"/>
      <c r="BS131" s="476"/>
      <c r="BT131" s="476"/>
      <c r="BV131" s="477"/>
    </row>
    <row r="132">
      <c r="A132" s="146"/>
      <c r="B132" s="146"/>
      <c r="C132" s="459"/>
      <c r="D132" s="448" t="s">
        <v>60</v>
      </c>
      <c r="E132" s="436"/>
      <c r="F132" s="437"/>
      <c r="G132" s="438"/>
      <c r="H132" s="128"/>
      <c r="I132" s="127">
        <v>21</v>
      </c>
      <c r="J132" s="439"/>
      <c r="K132" s="439"/>
      <c r="L132" s="439"/>
      <c r="M132" s="439"/>
      <c r="N132" s="439"/>
      <c r="O132" s="439"/>
      <c r="P132" s="241" t="s">
        <v>72</v>
      </c>
      <c r="Q132" s="291"/>
      <c r="R132" s="478" t="s">
        <v>69</v>
      </c>
      <c r="S132" s="133" t="s">
        <v>156</v>
      </c>
      <c r="T132" s="164"/>
      <c r="U132" s="164"/>
      <c r="V132" s="164"/>
      <c r="W132" s="164"/>
      <c r="X132" s="164"/>
      <c r="Y132" s="164"/>
      <c r="Z132" s="164"/>
      <c r="AA132" s="164"/>
      <c r="AB132" s="164"/>
      <c r="AC132" s="164"/>
      <c r="AD132" s="164"/>
      <c r="AE132" s="164"/>
      <c r="AF132" s="164"/>
      <c r="AG132" s="164"/>
      <c r="AH132" s="164"/>
      <c r="AI132" s="164"/>
      <c r="AJ132" s="164"/>
      <c r="AK132" s="164"/>
      <c r="AL132" s="164"/>
      <c r="AM132" s="164"/>
      <c r="AN132" s="164"/>
      <c r="AO132" s="164"/>
      <c r="AP132" s="164"/>
      <c r="AQ132" s="164"/>
      <c r="AR132" s="62"/>
      <c r="AS132" s="143"/>
      <c r="AT132" s="143"/>
      <c r="AU132" s="143"/>
      <c r="AV132" s="143"/>
      <c r="AW132" s="144"/>
      <c r="AX132" s="143"/>
      <c r="AY132" s="143"/>
      <c r="AZ132" s="143"/>
      <c r="BA132" s="143"/>
      <c r="BB132" s="143"/>
      <c r="BC132" s="144"/>
      <c r="BD132" s="143"/>
      <c r="BE132" s="143"/>
      <c r="BF132" s="143"/>
      <c r="BG132" s="143"/>
      <c r="BH132" s="143"/>
      <c r="BI132" s="143"/>
      <c r="BJ132" s="143"/>
      <c r="BK132" s="144"/>
      <c r="BL132" s="143"/>
      <c r="BM132" s="143"/>
      <c r="BN132" s="143"/>
      <c r="BO132" s="143"/>
      <c r="BP132" s="143"/>
      <c r="BR132" s="2"/>
      <c r="BS132" s="2"/>
      <c r="BT132" s="2"/>
      <c r="BV132" s="454"/>
    </row>
    <row r="133">
      <c r="A133" s="146"/>
      <c r="B133" s="146"/>
      <c r="C133" s="459" t="s">
        <v>59</v>
      </c>
      <c r="D133" s="448"/>
      <c r="E133" s="436"/>
      <c r="F133" s="437"/>
      <c r="G133" s="438"/>
      <c r="H133" s="128"/>
      <c r="I133" s="127">
        <v>22</v>
      </c>
      <c r="J133" s="439"/>
      <c r="K133" s="439"/>
      <c r="L133" s="439"/>
      <c r="M133" s="439"/>
      <c r="N133" s="439"/>
      <c r="O133" s="439"/>
      <c r="P133" s="241"/>
      <c r="Q133" s="291" t="s">
        <v>161</v>
      </c>
      <c r="R133" s="132" t="s">
        <v>89</v>
      </c>
      <c r="S133" s="133">
        <v>80</v>
      </c>
      <c r="T133" s="164"/>
      <c r="U133" s="164"/>
      <c r="V133" s="164"/>
      <c r="W133" s="164"/>
      <c r="X133" s="164"/>
      <c r="Y133" s="164"/>
      <c r="Z133" s="164"/>
      <c r="AA133" s="164"/>
      <c r="AB133" s="164"/>
      <c r="AC133" s="164"/>
      <c r="AD133" s="164"/>
      <c r="AE133" s="164"/>
      <c r="AF133" s="164"/>
      <c r="AG133" s="164"/>
      <c r="AH133" s="164"/>
      <c r="AI133" s="164"/>
      <c r="AJ133" s="164"/>
      <c r="AK133" s="164"/>
      <c r="AL133" s="164"/>
      <c r="AM133" s="164"/>
      <c r="AN133" s="164"/>
      <c r="AO133" s="164"/>
      <c r="AP133" s="164"/>
      <c r="AQ133" s="164"/>
      <c r="AR133" s="62" t="s">
        <v>79</v>
      </c>
      <c r="AS133" s="338">
        <f>T133*T173*1.73*0.875/1000</f>
        <v>0</v>
      </c>
      <c r="AT133" s="338">
        <f t="shared" ref="AT133:BP133" si="68">U133*U173*1.73*0.875/1000</f>
        <v>0</v>
      </c>
      <c r="AU133" s="338">
        <f t="shared" si="68"/>
        <v>0</v>
      </c>
      <c r="AV133" s="338">
        <f t="shared" si="68"/>
        <v>0</v>
      </c>
      <c r="AW133" s="453">
        <f t="shared" si="68"/>
        <v>0</v>
      </c>
      <c r="AX133" s="338">
        <f t="shared" si="68"/>
        <v>0</v>
      </c>
      <c r="AY133" s="338">
        <f t="shared" si="68"/>
        <v>0</v>
      </c>
      <c r="AZ133" s="338">
        <f t="shared" si="68"/>
        <v>0</v>
      </c>
      <c r="BA133" s="338">
        <f t="shared" si="68"/>
        <v>0</v>
      </c>
      <c r="BB133" s="338">
        <f t="shared" si="68"/>
        <v>0</v>
      </c>
      <c r="BC133" s="453">
        <f t="shared" si="68"/>
        <v>0</v>
      </c>
      <c r="BD133" s="338">
        <f t="shared" si="68"/>
        <v>0</v>
      </c>
      <c r="BE133" s="338">
        <f t="shared" si="68"/>
        <v>0</v>
      </c>
      <c r="BF133" s="338">
        <f t="shared" si="68"/>
        <v>0</v>
      </c>
      <c r="BG133" s="338">
        <f t="shared" si="68"/>
        <v>0</v>
      </c>
      <c r="BH133" s="338">
        <f t="shared" si="68"/>
        <v>0</v>
      </c>
      <c r="BI133" s="338">
        <f t="shared" si="68"/>
        <v>0</v>
      </c>
      <c r="BJ133" s="338">
        <f t="shared" si="68"/>
        <v>0</v>
      </c>
      <c r="BK133" s="453">
        <f t="shared" si="68"/>
        <v>0</v>
      </c>
      <c r="BL133" s="338">
        <f t="shared" si="68"/>
        <v>0</v>
      </c>
      <c r="BM133" s="338">
        <f t="shared" si="68"/>
        <v>0</v>
      </c>
      <c r="BN133" s="338">
        <f t="shared" si="68"/>
        <v>0</v>
      </c>
      <c r="BO133" s="338">
        <f t="shared" si="68"/>
        <v>0</v>
      </c>
      <c r="BP133" s="338">
        <f t="shared" si="68"/>
        <v>0</v>
      </c>
      <c r="BQ133" s="2" t="s">
        <v>171</v>
      </c>
      <c r="BR133" s="2"/>
      <c r="BS133" s="2"/>
      <c r="BT133" s="2"/>
      <c r="BV133" s="454"/>
    </row>
    <row r="134">
      <c r="A134" s="146"/>
      <c r="B134" s="146"/>
      <c r="C134" s="459"/>
      <c r="D134" s="448" t="s">
        <v>60</v>
      </c>
      <c r="E134" s="436"/>
      <c r="F134" s="437"/>
      <c r="G134" s="438"/>
      <c r="H134" s="128"/>
      <c r="I134" s="127">
        <v>23</v>
      </c>
      <c r="J134" s="439"/>
      <c r="K134" s="439"/>
      <c r="L134" s="439"/>
      <c r="M134" s="439"/>
      <c r="N134" s="439"/>
      <c r="O134" s="439"/>
      <c r="P134" s="241" t="s">
        <v>72</v>
      </c>
      <c r="Q134" s="291">
        <v>35</v>
      </c>
      <c r="R134" s="132" t="s">
        <v>67</v>
      </c>
      <c r="S134" s="133" t="s">
        <v>156</v>
      </c>
      <c r="T134" s="164"/>
      <c r="U134" s="164"/>
      <c r="V134" s="164"/>
      <c r="W134" s="164"/>
      <c r="X134" s="164"/>
      <c r="Y134" s="164"/>
      <c r="Z134" s="164"/>
      <c r="AA134" s="164"/>
      <c r="AB134" s="164"/>
      <c r="AC134" s="164"/>
      <c r="AD134" s="164"/>
      <c r="AE134" s="164"/>
      <c r="AF134" s="164"/>
      <c r="AG134" s="164"/>
      <c r="AH134" s="164"/>
      <c r="AI134" s="164"/>
      <c r="AJ134" s="164"/>
      <c r="AK134" s="164"/>
      <c r="AL134" s="164"/>
      <c r="AM134" s="164"/>
      <c r="AN134" s="164"/>
      <c r="AO134" s="164"/>
      <c r="AP134" s="164"/>
      <c r="AQ134" s="164"/>
      <c r="AR134" s="62"/>
      <c r="AS134" s="62"/>
      <c r="AT134" s="62"/>
      <c r="AU134" s="62"/>
      <c r="AV134" s="62"/>
      <c r="AW134" s="98"/>
      <c r="AX134" s="62"/>
      <c r="AY134" s="62"/>
      <c r="AZ134" s="62"/>
      <c r="BA134" s="62"/>
      <c r="BB134" s="62"/>
      <c r="BC134" s="98"/>
      <c r="BD134" s="62"/>
      <c r="BE134" s="62"/>
      <c r="BF134" s="62"/>
      <c r="BG134" s="62"/>
      <c r="BH134" s="62"/>
      <c r="BI134" s="62"/>
      <c r="BJ134" s="62"/>
      <c r="BK134" s="98"/>
      <c r="BL134" s="62"/>
      <c r="BM134" s="62"/>
      <c r="BN134" s="62"/>
      <c r="BO134" s="62"/>
      <c r="BP134" s="62"/>
      <c r="BR134" s="476"/>
      <c r="BS134" s="476"/>
      <c r="BT134" s="476"/>
      <c r="BV134" s="477"/>
    </row>
    <row r="135">
      <c r="A135" s="146"/>
      <c r="B135" s="146"/>
      <c r="C135" s="459"/>
      <c r="D135" s="448" t="s">
        <v>60</v>
      </c>
      <c r="E135" s="436"/>
      <c r="F135" s="437"/>
      <c r="G135" s="438"/>
      <c r="H135" s="128"/>
      <c r="I135" s="127">
        <v>24</v>
      </c>
      <c r="J135" s="439"/>
      <c r="K135" s="439"/>
      <c r="L135" s="439"/>
      <c r="M135" s="439"/>
      <c r="N135" s="439"/>
      <c r="O135" s="439"/>
      <c r="P135" s="241" t="s">
        <v>72</v>
      </c>
      <c r="Q135" s="291"/>
      <c r="R135" s="132" t="s">
        <v>69</v>
      </c>
      <c r="S135" s="133" t="s">
        <v>156</v>
      </c>
      <c r="T135" s="164"/>
      <c r="U135" s="164"/>
      <c r="V135" s="164"/>
      <c r="W135" s="164"/>
      <c r="X135" s="164"/>
      <c r="Y135" s="164"/>
      <c r="Z135" s="164"/>
      <c r="AA135" s="164"/>
      <c r="AB135" s="164"/>
      <c r="AC135" s="164"/>
      <c r="AD135" s="164"/>
      <c r="AE135" s="164"/>
      <c r="AF135" s="164"/>
      <c r="AG135" s="164"/>
      <c r="AH135" s="164"/>
      <c r="AI135" s="164"/>
      <c r="AJ135" s="164"/>
      <c r="AK135" s="164"/>
      <c r="AL135" s="164"/>
      <c r="AM135" s="164"/>
      <c r="AN135" s="164"/>
      <c r="AO135" s="164"/>
      <c r="AP135" s="164"/>
      <c r="AQ135" s="164"/>
      <c r="AR135" s="62"/>
      <c r="AS135" s="119"/>
      <c r="AT135" s="143"/>
      <c r="AU135" s="143"/>
      <c r="AV135" s="119"/>
      <c r="AW135" s="144"/>
      <c r="AX135" s="143"/>
      <c r="AY135" s="119"/>
      <c r="AZ135" s="143"/>
      <c r="BA135" s="143"/>
      <c r="BB135" s="119"/>
      <c r="BC135" s="144"/>
      <c r="BD135" s="143"/>
      <c r="BE135" s="119"/>
      <c r="BF135" s="143"/>
      <c r="BG135" s="143"/>
      <c r="BH135" s="119"/>
      <c r="BI135" s="143"/>
      <c r="BJ135" s="143"/>
      <c r="BK135" s="144"/>
      <c r="BL135" s="119"/>
      <c r="BM135" s="143"/>
      <c r="BN135" s="143"/>
      <c r="BO135" s="143"/>
      <c r="BP135" s="119"/>
      <c r="BR135" s="2"/>
      <c r="BS135" s="2"/>
      <c r="BT135" s="247"/>
      <c r="BV135" s="454"/>
    </row>
    <row r="136">
      <c r="A136" s="146"/>
      <c r="B136" s="146"/>
      <c r="C136" s="459"/>
      <c r="D136" s="448"/>
      <c r="E136" s="436"/>
      <c r="F136" s="437"/>
      <c r="G136" s="438"/>
      <c r="H136" s="128"/>
      <c r="I136" s="127">
        <v>25</v>
      </c>
      <c r="J136" s="439"/>
      <c r="K136" s="439"/>
      <c r="L136" s="439"/>
      <c r="M136" s="439"/>
      <c r="N136" s="439"/>
      <c r="O136" s="439"/>
      <c r="P136" s="127"/>
      <c r="Q136" s="291">
        <v>110</v>
      </c>
      <c r="R136" s="132" t="s">
        <v>89</v>
      </c>
      <c r="S136" s="133">
        <v>40</v>
      </c>
      <c r="T136" s="164"/>
      <c r="U136" s="164"/>
      <c r="V136" s="164"/>
      <c r="W136" s="164"/>
      <c r="X136" s="164"/>
      <c r="Y136" s="164"/>
      <c r="Z136" s="164"/>
      <c r="AA136" s="164"/>
      <c r="AB136" s="164"/>
      <c r="AC136" s="164"/>
      <c r="AD136" s="164"/>
      <c r="AE136" s="164"/>
      <c r="AF136" s="164"/>
      <c r="AG136" s="164"/>
      <c r="AH136" s="164"/>
      <c r="AI136" s="164"/>
      <c r="AJ136" s="164"/>
      <c r="AK136" s="164"/>
      <c r="AL136" s="164"/>
      <c r="AM136" s="164"/>
      <c r="AN136" s="164"/>
      <c r="AO136" s="164"/>
      <c r="AP136" s="164"/>
      <c r="AQ136" s="164"/>
      <c r="AR136" s="62"/>
      <c r="AS136" s="62"/>
      <c r="AT136" s="62"/>
      <c r="AU136" s="62"/>
      <c r="AV136" s="62"/>
      <c r="AW136" s="98"/>
      <c r="AX136" s="62"/>
      <c r="AY136" s="62"/>
      <c r="AZ136" s="62"/>
      <c r="BA136" s="62"/>
      <c r="BB136" s="62"/>
      <c r="BC136" s="98"/>
      <c r="BD136" s="62"/>
      <c r="BE136" s="62"/>
      <c r="BF136" s="62"/>
      <c r="BG136" s="62"/>
      <c r="BH136" s="62"/>
      <c r="BI136" s="62"/>
      <c r="BJ136" s="62"/>
      <c r="BK136" s="98"/>
      <c r="BL136" s="62"/>
      <c r="BM136" s="62"/>
      <c r="BN136" s="62"/>
      <c r="BO136" s="62"/>
      <c r="BP136" s="62"/>
      <c r="BV136" s="454"/>
    </row>
    <row r="137" s="205" customFormat="1">
      <c r="A137" s="479"/>
      <c r="B137" s="479"/>
      <c r="C137" s="480"/>
      <c r="D137" s="448"/>
      <c r="E137" s="436"/>
      <c r="F137" s="437"/>
      <c r="G137" s="438"/>
      <c r="H137" s="128"/>
      <c r="I137" s="127"/>
      <c r="J137" s="439"/>
      <c r="K137" s="439"/>
      <c r="L137" s="439"/>
      <c r="M137" s="439"/>
      <c r="N137" s="439"/>
      <c r="O137" s="439"/>
      <c r="P137" s="481"/>
      <c r="Q137" s="482"/>
      <c r="R137" s="483"/>
      <c r="S137" s="484"/>
      <c r="T137" s="450"/>
      <c r="U137" s="450"/>
      <c r="V137" s="450"/>
      <c r="W137" s="450"/>
      <c r="X137" s="450"/>
      <c r="Y137" s="450"/>
      <c r="Z137" s="450"/>
      <c r="AA137" s="450"/>
      <c r="AB137" s="450"/>
      <c r="AC137" s="450"/>
      <c r="AD137" s="451"/>
      <c r="AE137" s="450"/>
      <c r="AF137" s="450"/>
      <c r="AG137" s="450"/>
      <c r="AH137" s="450"/>
      <c r="AI137" s="450"/>
      <c r="AJ137" s="450"/>
      <c r="AK137" s="450"/>
      <c r="AL137" s="452"/>
      <c r="AM137" s="450"/>
      <c r="AN137" s="450"/>
      <c r="AO137" s="450"/>
      <c r="AP137" s="450"/>
      <c r="AQ137" s="164"/>
      <c r="AR137" s="62"/>
      <c r="AS137" s="224" t="s">
        <v>95</v>
      </c>
      <c r="AT137" s="225"/>
      <c r="AU137" s="226"/>
      <c r="AV137" s="224"/>
      <c r="AW137" s="225"/>
      <c r="AX137" s="226"/>
      <c r="AY137" s="224"/>
      <c r="AZ137" s="225"/>
      <c r="BA137" s="226"/>
      <c r="BB137" s="224"/>
      <c r="BC137" s="225"/>
      <c r="BD137" s="226"/>
      <c r="BE137" s="224"/>
      <c r="BF137" s="225"/>
      <c r="BG137" s="226"/>
      <c r="BH137" s="224"/>
      <c r="BI137" s="225"/>
      <c r="BJ137" s="226"/>
      <c r="BK137" s="64"/>
      <c r="BL137" s="224"/>
      <c r="BM137" s="225"/>
      <c r="BN137" s="226"/>
      <c r="BO137" s="63"/>
      <c r="BP137" s="485"/>
      <c r="BQ137" s="19"/>
      <c r="BR137" s="3"/>
      <c r="BS137" s="3"/>
      <c r="BT137" s="3"/>
      <c r="BU137" s="3"/>
      <c r="BV137" s="454"/>
    </row>
    <row r="138" ht="18.75">
      <c r="A138" s="146"/>
      <c r="B138" s="146"/>
      <c r="C138" s="459"/>
      <c r="D138" s="448"/>
      <c r="E138" s="436"/>
      <c r="F138" s="437"/>
      <c r="G138" s="438"/>
      <c r="H138" s="128"/>
      <c r="I138" s="127"/>
      <c r="J138" s="439"/>
      <c r="K138" s="439"/>
      <c r="L138" s="439"/>
      <c r="M138" s="439"/>
      <c r="N138" s="439"/>
      <c r="O138" s="439"/>
      <c r="P138" s="127"/>
      <c r="Q138" s="291" t="s">
        <v>172</v>
      </c>
      <c r="R138" s="132"/>
      <c r="S138" s="133"/>
      <c r="T138" s="450"/>
      <c r="U138" s="450"/>
      <c r="V138" s="450"/>
      <c r="W138" s="450"/>
      <c r="X138" s="450"/>
      <c r="Y138" s="450"/>
      <c r="Z138" s="450"/>
      <c r="AA138" s="450"/>
      <c r="AB138" s="450"/>
      <c r="AC138" s="450"/>
      <c r="AD138" s="451"/>
      <c r="AE138" s="450"/>
      <c r="AF138" s="450"/>
      <c r="AG138" s="450"/>
      <c r="AH138" s="450"/>
      <c r="AI138" s="450"/>
      <c r="AJ138" s="450"/>
      <c r="AK138" s="450"/>
      <c r="AL138" s="452"/>
      <c r="AM138" s="450"/>
      <c r="AN138" s="450"/>
      <c r="AO138" s="450"/>
      <c r="AP138" s="450"/>
      <c r="AQ138" s="164"/>
      <c r="AR138" s="62"/>
      <c r="AS138" s="236" t="s">
        <v>32</v>
      </c>
      <c r="AT138" s="236" t="s">
        <v>33</v>
      </c>
      <c r="AU138" s="236" t="s">
        <v>34</v>
      </c>
      <c r="AV138" s="236" t="s">
        <v>35</v>
      </c>
      <c r="AW138" s="237" t="s">
        <v>36</v>
      </c>
      <c r="AX138" s="236" t="s">
        <v>37</v>
      </c>
      <c r="AY138" s="236" t="s">
        <v>38</v>
      </c>
      <c r="AZ138" s="236" t="s">
        <v>39</v>
      </c>
      <c r="BA138" s="236" t="s">
        <v>40</v>
      </c>
      <c r="BB138" s="236" t="s">
        <v>41</v>
      </c>
      <c r="BC138" s="237" t="s">
        <v>42</v>
      </c>
      <c r="BD138" s="236" t="s">
        <v>43</v>
      </c>
      <c r="BE138" s="236" t="s">
        <v>44</v>
      </c>
      <c r="BF138" s="236" t="s">
        <v>45</v>
      </c>
      <c r="BG138" s="236" t="s">
        <v>46</v>
      </c>
      <c r="BH138" s="236" t="s">
        <v>47</v>
      </c>
      <c r="BI138" s="236" t="s">
        <v>48</v>
      </c>
      <c r="BJ138" s="236" t="s">
        <v>49</v>
      </c>
      <c r="BK138" s="238" t="s">
        <v>50</v>
      </c>
      <c r="BL138" s="239" t="s">
        <v>51</v>
      </c>
      <c r="BM138" s="239" t="s">
        <v>52</v>
      </c>
      <c r="BN138" s="239" t="s">
        <v>53</v>
      </c>
      <c r="BO138" s="239" t="s">
        <v>54</v>
      </c>
      <c r="BP138" s="240" t="s">
        <v>55</v>
      </c>
      <c r="BQ138" s="19"/>
      <c r="BV138" s="454"/>
    </row>
    <row r="139">
      <c r="A139" s="146"/>
      <c r="B139" s="146"/>
      <c r="C139" s="459" t="s">
        <v>59</v>
      </c>
      <c r="D139" s="448" t="s">
        <v>59</v>
      </c>
      <c r="E139" s="436"/>
      <c r="F139" s="437"/>
      <c r="G139" s="438"/>
      <c r="H139" s="128"/>
      <c r="I139" s="127">
        <v>26</v>
      </c>
      <c r="J139" s="439"/>
      <c r="K139" s="439"/>
      <c r="L139" s="439"/>
      <c r="M139" s="439"/>
      <c r="N139" s="439"/>
      <c r="O139" s="439"/>
      <c r="P139" s="241" t="s">
        <v>72</v>
      </c>
      <c r="Q139" s="242" t="s">
        <v>108</v>
      </c>
      <c r="R139" s="132" t="s">
        <v>169</v>
      </c>
      <c r="S139" s="133">
        <v>40</v>
      </c>
      <c r="T139" s="164"/>
      <c r="U139" s="164"/>
      <c r="V139" s="164"/>
      <c r="W139" s="164"/>
      <c r="X139" s="164"/>
      <c r="Y139" s="164"/>
      <c r="Z139" s="164"/>
      <c r="AA139" s="164"/>
      <c r="AB139" s="164"/>
      <c r="AC139" s="164"/>
      <c r="AD139" s="164"/>
      <c r="AE139" s="164"/>
      <c r="AF139" s="164"/>
      <c r="AG139" s="164"/>
      <c r="AH139" s="164"/>
      <c r="AI139" s="164"/>
      <c r="AJ139" s="164"/>
      <c r="AK139" s="164"/>
      <c r="AL139" s="164"/>
      <c r="AM139" s="164"/>
      <c r="AN139" s="164"/>
      <c r="AO139" s="164"/>
      <c r="AP139" s="164"/>
      <c r="AQ139" s="164"/>
      <c r="AR139" s="62" t="s">
        <v>173</v>
      </c>
      <c r="AS139" s="309">
        <f t="shared" ref="AS139:AS145" si="69">T139*T$174*1.73*0.875/1000</f>
        <v>0</v>
      </c>
      <c r="AT139" s="309">
        <f t="shared" ref="AT139:BP145" si="70">U139*U$174*1.73*0.875/1000</f>
        <v>0</v>
      </c>
      <c r="AU139" s="309">
        <f t="shared" si="70"/>
        <v>0</v>
      </c>
      <c r="AV139" s="309">
        <f t="shared" si="70"/>
        <v>0</v>
      </c>
      <c r="AW139" s="310">
        <f t="shared" si="70"/>
        <v>0</v>
      </c>
      <c r="AX139" s="309">
        <f t="shared" si="70"/>
        <v>0</v>
      </c>
      <c r="AY139" s="309">
        <f t="shared" si="70"/>
        <v>0</v>
      </c>
      <c r="AZ139" s="309">
        <f t="shared" si="70"/>
        <v>0</v>
      </c>
      <c r="BA139" s="309">
        <f t="shared" si="70"/>
        <v>0</v>
      </c>
      <c r="BB139" s="309">
        <f t="shared" si="70"/>
        <v>0</v>
      </c>
      <c r="BC139" s="310">
        <f t="shared" si="70"/>
        <v>0</v>
      </c>
      <c r="BD139" s="309">
        <f t="shared" si="70"/>
        <v>0</v>
      </c>
      <c r="BE139" s="309">
        <f t="shared" si="70"/>
        <v>0</v>
      </c>
      <c r="BF139" s="309">
        <f t="shared" si="70"/>
        <v>0</v>
      </c>
      <c r="BG139" s="309">
        <f t="shared" si="70"/>
        <v>0</v>
      </c>
      <c r="BH139" s="309">
        <f t="shared" si="70"/>
        <v>0</v>
      </c>
      <c r="BI139" s="309">
        <f t="shared" si="70"/>
        <v>0</v>
      </c>
      <c r="BJ139" s="309">
        <f t="shared" si="70"/>
        <v>0</v>
      </c>
      <c r="BK139" s="310">
        <f t="shared" si="70"/>
        <v>0</v>
      </c>
      <c r="BL139" s="309">
        <f t="shared" si="70"/>
        <v>0</v>
      </c>
      <c r="BM139" s="309">
        <f t="shared" si="70"/>
        <v>0</v>
      </c>
      <c r="BN139" s="309">
        <f t="shared" si="70"/>
        <v>0</v>
      </c>
      <c r="BO139" s="309">
        <f t="shared" si="70"/>
        <v>0</v>
      </c>
      <c r="BP139" s="311">
        <f t="shared" si="70"/>
        <v>0</v>
      </c>
      <c r="BQ139" s="247"/>
      <c r="BR139" s="2"/>
      <c r="BS139" s="2"/>
      <c r="BT139" s="2"/>
      <c r="BV139" s="454"/>
    </row>
    <row r="140">
      <c r="A140" s="146"/>
      <c r="B140" s="146"/>
      <c r="C140" s="459" t="s">
        <v>59</v>
      </c>
      <c r="D140" s="448" t="s">
        <v>59</v>
      </c>
      <c r="E140" s="436"/>
      <c r="F140" s="437"/>
      <c r="G140" s="438"/>
      <c r="H140" s="128"/>
      <c r="I140" s="127">
        <v>27</v>
      </c>
      <c r="J140" s="439"/>
      <c r="K140" s="439"/>
      <c r="L140" s="439"/>
      <c r="M140" s="439"/>
      <c r="N140" s="439"/>
      <c r="O140" s="439"/>
      <c r="P140" s="241" t="s">
        <v>72</v>
      </c>
      <c r="Q140" s="242" t="s">
        <v>124</v>
      </c>
      <c r="R140" s="132" t="s">
        <v>169</v>
      </c>
      <c r="S140" s="133">
        <v>30</v>
      </c>
      <c r="T140" s="164"/>
      <c r="U140" s="164"/>
      <c r="V140" s="164"/>
      <c r="W140" s="164"/>
      <c r="X140" s="164"/>
      <c r="Y140" s="164"/>
      <c r="Z140" s="164"/>
      <c r="AA140" s="164"/>
      <c r="AB140" s="164"/>
      <c r="AC140" s="164"/>
      <c r="AD140" s="164"/>
      <c r="AE140" s="164"/>
      <c r="AF140" s="164"/>
      <c r="AG140" s="164"/>
      <c r="AH140" s="164"/>
      <c r="AI140" s="164"/>
      <c r="AJ140" s="164"/>
      <c r="AK140" s="164"/>
      <c r="AL140" s="164"/>
      <c r="AM140" s="164"/>
      <c r="AN140" s="164"/>
      <c r="AO140" s="164"/>
      <c r="AP140" s="164"/>
      <c r="AQ140" s="164"/>
      <c r="AR140" s="62" t="s">
        <v>173</v>
      </c>
      <c r="AS140" s="309">
        <f t="shared" si="69"/>
        <v>0</v>
      </c>
      <c r="AT140" s="309">
        <f t="shared" si="70"/>
        <v>0</v>
      </c>
      <c r="AU140" s="309">
        <f t="shared" si="70"/>
        <v>0</v>
      </c>
      <c r="AV140" s="309">
        <f t="shared" si="70"/>
        <v>0</v>
      </c>
      <c r="AW140" s="310">
        <f t="shared" si="70"/>
        <v>0</v>
      </c>
      <c r="AX140" s="309">
        <f t="shared" si="70"/>
        <v>0</v>
      </c>
      <c r="AY140" s="309">
        <f t="shared" si="70"/>
        <v>0</v>
      </c>
      <c r="AZ140" s="309">
        <f t="shared" si="70"/>
        <v>0</v>
      </c>
      <c r="BA140" s="309">
        <f t="shared" si="70"/>
        <v>0</v>
      </c>
      <c r="BB140" s="309">
        <f t="shared" si="70"/>
        <v>0</v>
      </c>
      <c r="BC140" s="310">
        <f t="shared" si="70"/>
        <v>0</v>
      </c>
      <c r="BD140" s="309">
        <f t="shared" si="70"/>
        <v>0</v>
      </c>
      <c r="BE140" s="309">
        <f t="shared" si="70"/>
        <v>0</v>
      </c>
      <c r="BF140" s="309">
        <f t="shared" si="70"/>
        <v>0</v>
      </c>
      <c r="BG140" s="309">
        <f t="shared" si="70"/>
        <v>0</v>
      </c>
      <c r="BH140" s="309">
        <f t="shared" si="70"/>
        <v>0</v>
      </c>
      <c r="BI140" s="309">
        <f t="shared" si="70"/>
        <v>0</v>
      </c>
      <c r="BJ140" s="309">
        <f t="shared" si="70"/>
        <v>0</v>
      </c>
      <c r="BK140" s="310">
        <f t="shared" si="70"/>
        <v>0</v>
      </c>
      <c r="BL140" s="309">
        <f t="shared" si="70"/>
        <v>0</v>
      </c>
      <c r="BM140" s="309">
        <f t="shared" si="70"/>
        <v>0</v>
      </c>
      <c r="BN140" s="309">
        <f t="shared" si="70"/>
        <v>0</v>
      </c>
      <c r="BO140" s="309">
        <f t="shared" si="70"/>
        <v>0</v>
      </c>
      <c r="BP140" s="311">
        <f t="shared" si="70"/>
        <v>0</v>
      </c>
      <c r="BQ140" s="247"/>
      <c r="BR140" s="2"/>
      <c r="BS140" s="2"/>
      <c r="BT140" s="2"/>
      <c r="BV140" s="454"/>
    </row>
    <row r="141">
      <c r="A141" s="146"/>
      <c r="B141" s="146"/>
      <c r="C141" s="459" t="s">
        <v>59</v>
      </c>
      <c r="D141" s="448" t="s">
        <v>59</v>
      </c>
      <c r="E141" s="436"/>
      <c r="F141" s="437"/>
      <c r="G141" s="438"/>
      <c r="H141" s="128"/>
      <c r="I141" s="127">
        <v>28</v>
      </c>
      <c r="J141" s="439"/>
      <c r="K141" s="439"/>
      <c r="L141" s="439"/>
      <c r="M141" s="439"/>
      <c r="N141" s="439"/>
      <c r="O141" s="439"/>
      <c r="P141" s="241" t="s">
        <v>72</v>
      </c>
      <c r="Q141" s="242" t="s">
        <v>126</v>
      </c>
      <c r="R141" s="132" t="s">
        <v>169</v>
      </c>
      <c r="S141" s="133">
        <v>20</v>
      </c>
      <c r="T141" s="164"/>
      <c r="U141" s="164"/>
      <c r="V141" s="164"/>
      <c r="W141" s="164"/>
      <c r="X141" s="164"/>
      <c r="Y141" s="164"/>
      <c r="Z141" s="164"/>
      <c r="AA141" s="164"/>
      <c r="AB141" s="164"/>
      <c r="AC141" s="164"/>
      <c r="AD141" s="164"/>
      <c r="AE141" s="164"/>
      <c r="AF141" s="164"/>
      <c r="AG141" s="164"/>
      <c r="AH141" s="164"/>
      <c r="AI141" s="164"/>
      <c r="AJ141" s="164"/>
      <c r="AK141" s="164"/>
      <c r="AL141" s="164"/>
      <c r="AM141" s="164"/>
      <c r="AN141" s="164"/>
      <c r="AO141" s="164"/>
      <c r="AP141" s="164"/>
      <c r="AQ141" s="164"/>
      <c r="AR141" s="62" t="s">
        <v>173</v>
      </c>
      <c r="AS141" s="309">
        <f t="shared" si="69"/>
        <v>0</v>
      </c>
      <c r="AT141" s="309">
        <f t="shared" si="70"/>
        <v>0</v>
      </c>
      <c r="AU141" s="309">
        <f t="shared" si="70"/>
        <v>0</v>
      </c>
      <c r="AV141" s="309">
        <f t="shared" si="70"/>
        <v>0</v>
      </c>
      <c r="AW141" s="310">
        <f t="shared" si="70"/>
        <v>0</v>
      </c>
      <c r="AX141" s="309">
        <f t="shared" si="70"/>
        <v>0</v>
      </c>
      <c r="AY141" s="309">
        <f t="shared" si="70"/>
        <v>0</v>
      </c>
      <c r="AZ141" s="309">
        <f t="shared" si="70"/>
        <v>0</v>
      </c>
      <c r="BA141" s="309">
        <f t="shared" si="70"/>
        <v>0</v>
      </c>
      <c r="BB141" s="309">
        <f t="shared" si="70"/>
        <v>0</v>
      </c>
      <c r="BC141" s="310">
        <f t="shared" si="70"/>
        <v>0</v>
      </c>
      <c r="BD141" s="309">
        <f t="shared" si="70"/>
        <v>0</v>
      </c>
      <c r="BE141" s="309">
        <f t="shared" si="70"/>
        <v>0</v>
      </c>
      <c r="BF141" s="309">
        <f t="shared" si="70"/>
        <v>0</v>
      </c>
      <c r="BG141" s="309">
        <f t="shared" si="70"/>
        <v>0</v>
      </c>
      <c r="BH141" s="309">
        <f t="shared" si="70"/>
        <v>0</v>
      </c>
      <c r="BI141" s="309">
        <f t="shared" si="70"/>
        <v>0</v>
      </c>
      <c r="BJ141" s="309">
        <f t="shared" si="70"/>
        <v>0</v>
      </c>
      <c r="BK141" s="310">
        <f t="shared" si="70"/>
        <v>0</v>
      </c>
      <c r="BL141" s="309">
        <f t="shared" si="70"/>
        <v>0</v>
      </c>
      <c r="BM141" s="309">
        <f t="shared" si="70"/>
        <v>0</v>
      </c>
      <c r="BN141" s="309">
        <f t="shared" si="70"/>
        <v>0</v>
      </c>
      <c r="BO141" s="309">
        <f t="shared" si="70"/>
        <v>0</v>
      </c>
      <c r="BP141" s="311">
        <f t="shared" si="70"/>
        <v>0</v>
      </c>
      <c r="BQ141" s="247"/>
      <c r="BR141" s="2"/>
      <c r="BS141" s="2"/>
      <c r="BT141" s="294"/>
      <c r="BV141" s="454"/>
    </row>
    <row r="142">
      <c r="A142" s="146"/>
      <c r="B142" s="146"/>
      <c r="C142" s="459" t="s">
        <v>59</v>
      </c>
      <c r="D142" s="448" t="s">
        <v>59</v>
      </c>
      <c r="E142" s="436"/>
      <c r="F142" s="437"/>
      <c r="G142" s="438"/>
      <c r="H142" s="128"/>
      <c r="I142" s="127">
        <v>29</v>
      </c>
      <c r="J142" s="439"/>
      <c r="K142" s="439"/>
      <c r="L142" s="439"/>
      <c r="M142" s="439"/>
      <c r="N142" s="439"/>
      <c r="O142" s="439"/>
      <c r="P142" s="241" t="s">
        <v>72</v>
      </c>
      <c r="Q142" s="242" t="s">
        <v>100</v>
      </c>
      <c r="R142" s="132" t="s">
        <v>169</v>
      </c>
      <c r="S142" s="133">
        <v>20</v>
      </c>
      <c r="T142" s="164"/>
      <c r="U142" s="164"/>
      <c r="V142" s="164"/>
      <c r="W142" s="164"/>
      <c r="X142" s="164"/>
      <c r="Y142" s="164"/>
      <c r="Z142" s="164"/>
      <c r="AA142" s="164"/>
      <c r="AB142" s="164"/>
      <c r="AC142" s="164"/>
      <c r="AD142" s="164"/>
      <c r="AE142" s="164"/>
      <c r="AF142" s="164"/>
      <c r="AG142" s="164"/>
      <c r="AH142" s="164"/>
      <c r="AI142" s="164"/>
      <c r="AJ142" s="164"/>
      <c r="AK142" s="164"/>
      <c r="AL142" s="164"/>
      <c r="AM142" s="164"/>
      <c r="AN142" s="164"/>
      <c r="AO142" s="164"/>
      <c r="AP142" s="164"/>
      <c r="AQ142" s="164"/>
      <c r="AR142" s="62" t="s">
        <v>79</v>
      </c>
      <c r="AS142" s="309">
        <f t="shared" si="69"/>
        <v>0</v>
      </c>
      <c r="AT142" s="309">
        <f t="shared" si="70"/>
        <v>0</v>
      </c>
      <c r="AU142" s="309">
        <f t="shared" si="70"/>
        <v>0</v>
      </c>
      <c r="AV142" s="309">
        <f t="shared" si="70"/>
        <v>0</v>
      </c>
      <c r="AW142" s="310">
        <f t="shared" si="70"/>
        <v>0</v>
      </c>
      <c r="AX142" s="309">
        <f t="shared" si="70"/>
        <v>0</v>
      </c>
      <c r="AY142" s="309">
        <f t="shared" si="70"/>
        <v>0</v>
      </c>
      <c r="AZ142" s="309">
        <f t="shared" si="70"/>
        <v>0</v>
      </c>
      <c r="BA142" s="309">
        <f t="shared" si="70"/>
        <v>0</v>
      </c>
      <c r="BB142" s="309">
        <f t="shared" si="70"/>
        <v>0</v>
      </c>
      <c r="BC142" s="310">
        <f t="shared" si="70"/>
        <v>0</v>
      </c>
      <c r="BD142" s="309">
        <f t="shared" si="70"/>
        <v>0</v>
      </c>
      <c r="BE142" s="309">
        <f t="shared" si="70"/>
        <v>0</v>
      </c>
      <c r="BF142" s="309">
        <f t="shared" si="70"/>
        <v>0</v>
      </c>
      <c r="BG142" s="309">
        <f t="shared" si="70"/>
        <v>0</v>
      </c>
      <c r="BH142" s="309">
        <f t="shared" si="70"/>
        <v>0</v>
      </c>
      <c r="BI142" s="309">
        <f t="shared" si="70"/>
        <v>0</v>
      </c>
      <c r="BJ142" s="309">
        <f t="shared" si="70"/>
        <v>0</v>
      </c>
      <c r="BK142" s="310">
        <f t="shared" si="70"/>
        <v>0</v>
      </c>
      <c r="BL142" s="309">
        <f t="shared" si="70"/>
        <v>0</v>
      </c>
      <c r="BM142" s="309">
        <f t="shared" si="70"/>
        <v>0</v>
      </c>
      <c r="BN142" s="309">
        <f t="shared" si="70"/>
        <v>0</v>
      </c>
      <c r="BO142" s="309">
        <f t="shared" si="70"/>
        <v>0</v>
      </c>
      <c r="BP142" s="311">
        <f t="shared" si="70"/>
        <v>0</v>
      </c>
      <c r="BQ142" s="247"/>
      <c r="BR142" s="2"/>
      <c r="BS142" s="2"/>
      <c r="BT142" s="2"/>
      <c r="BV142" s="454"/>
    </row>
    <row r="143">
      <c r="A143" s="146"/>
      <c r="B143" s="146"/>
      <c r="C143" s="459" t="s">
        <v>59</v>
      </c>
      <c r="D143" s="448" t="s">
        <v>59</v>
      </c>
      <c r="E143" s="436"/>
      <c r="F143" s="437"/>
      <c r="G143" s="438"/>
      <c r="H143" s="128"/>
      <c r="I143" s="127">
        <v>30</v>
      </c>
      <c r="J143" s="439"/>
      <c r="K143" s="439"/>
      <c r="L143" s="439"/>
      <c r="M143" s="439"/>
      <c r="N143" s="439"/>
      <c r="O143" s="439"/>
      <c r="P143" s="241" t="s">
        <v>72</v>
      </c>
      <c r="Q143" s="242" t="s">
        <v>129</v>
      </c>
      <c r="R143" s="132" t="s">
        <v>169</v>
      </c>
      <c r="S143" s="133">
        <v>40</v>
      </c>
      <c r="T143" s="164"/>
      <c r="U143" s="164"/>
      <c r="V143" s="164"/>
      <c r="W143" s="164"/>
      <c r="X143" s="164"/>
      <c r="Y143" s="164"/>
      <c r="Z143" s="164"/>
      <c r="AA143" s="164"/>
      <c r="AB143" s="164"/>
      <c r="AC143" s="164"/>
      <c r="AD143" s="164"/>
      <c r="AE143" s="164"/>
      <c r="AF143" s="164"/>
      <c r="AG143" s="164"/>
      <c r="AH143" s="164"/>
      <c r="AI143" s="164"/>
      <c r="AJ143" s="164"/>
      <c r="AK143" s="164"/>
      <c r="AL143" s="164"/>
      <c r="AM143" s="164"/>
      <c r="AN143" s="164"/>
      <c r="AO143" s="164"/>
      <c r="AP143" s="164"/>
      <c r="AQ143" s="164"/>
      <c r="AR143" s="62" t="s">
        <v>173</v>
      </c>
      <c r="AS143" s="309">
        <f t="shared" si="69"/>
        <v>0</v>
      </c>
      <c r="AT143" s="309">
        <f t="shared" si="70"/>
        <v>0</v>
      </c>
      <c r="AU143" s="309">
        <f t="shared" si="70"/>
        <v>0</v>
      </c>
      <c r="AV143" s="309">
        <f t="shared" si="70"/>
        <v>0</v>
      </c>
      <c r="AW143" s="310">
        <f t="shared" si="70"/>
        <v>0</v>
      </c>
      <c r="AX143" s="309">
        <f t="shared" si="70"/>
        <v>0</v>
      </c>
      <c r="AY143" s="309">
        <f t="shared" si="70"/>
        <v>0</v>
      </c>
      <c r="AZ143" s="309">
        <f t="shared" si="70"/>
        <v>0</v>
      </c>
      <c r="BA143" s="309">
        <f t="shared" si="70"/>
        <v>0</v>
      </c>
      <c r="BB143" s="309">
        <f t="shared" si="70"/>
        <v>0</v>
      </c>
      <c r="BC143" s="310">
        <f t="shared" si="70"/>
        <v>0</v>
      </c>
      <c r="BD143" s="309">
        <f t="shared" si="70"/>
        <v>0</v>
      </c>
      <c r="BE143" s="309">
        <f t="shared" si="70"/>
        <v>0</v>
      </c>
      <c r="BF143" s="309">
        <f t="shared" si="70"/>
        <v>0</v>
      </c>
      <c r="BG143" s="309">
        <f t="shared" si="70"/>
        <v>0</v>
      </c>
      <c r="BH143" s="309">
        <f t="shared" si="70"/>
        <v>0</v>
      </c>
      <c r="BI143" s="309">
        <f t="shared" si="70"/>
        <v>0</v>
      </c>
      <c r="BJ143" s="309">
        <f t="shared" si="70"/>
        <v>0</v>
      </c>
      <c r="BK143" s="310">
        <f t="shared" si="70"/>
        <v>0</v>
      </c>
      <c r="BL143" s="309">
        <f t="shared" si="70"/>
        <v>0</v>
      </c>
      <c r="BM143" s="309">
        <f t="shared" si="70"/>
        <v>0</v>
      </c>
      <c r="BN143" s="309">
        <f t="shared" si="70"/>
        <v>0</v>
      </c>
      <c r="BO143" s="309">
        <f t="shared" si="70"/>
        <v>0</v>
      </c>
      <c r="BP143" s="311">
        <f t="shared" si="70"/>
        <v>0</v>
      </c>
      <c r="BQ143" s="247"/>
      <c r="BR143" s="294"/>
      <c r="BS143" s="2"/>
      <c r="BT143" s="2"/>
      <c r="BV143" s="454"/>
    </row>
    <row r="144">
      <c r="A144" s="146"/>
      <c r="B144" s="146"/>
      <c r="C144" s="459" t="s">
        <v>59</v>
      </c>
      <c r="D144" s="448" t="s">
        <v>59</v>
      </c>
      <c r="E144" s="436"/>
      <c r="F144" s="437"/>
      <c r="G144" s="438"/>
      <c r="H144" s="128"/>
      <c r="I144" s="127">
        <v>31</v>
      </c>
      <c r="J144" s="439"/>
      <c r="K144" s="439"/>
      <c r="L144" s="439"/>
      <c r="M144" s="439"/>
      <c r="N144" s="439"/>
      <c r="O144" s="439"/>
      <c r="P144" s="241" t="s">
        <v>72</v>
      </c>
      <c r="Q144" s="242" t="s">
        <v>125</v>
      </c>
      <c r="R144" s="132" t="s">
        <v>169</v>
      </c>
      <c r="S144" s="133">
        <v>40</v>
      </c>
      <c r="T144" s="164"/>
      <c r="U144" s="164"/>
      <c r="V144" s="164"/>
      <c r="W144" s="164"/>
      <c r="X144" s="164"/>
      <c r="Y144" s="164"/>
      <c r="Z144" s="164"/>
      <c r="AA144" s="164"/>
      <c r="AB144" s="164"/>
      <c r="AC144" s="164"/>
      <c r="AD144" s="164"/>
      <c r="AE144" s="164"/>
      <c r="AF144" s="164"/>
      <c r="AG144" s="164"/>
      <c r="AH144" s="164"/>
      <c r="AI144" s="164"/>
      <c r="AJ144" s="164"/>
      <c r="AK144" s="164"/>
      <c r="AL144" s="164"/>
      <c r="AM144" s="164"/>
      <c r="AN144" s="164"/>
      <c r="AO144" s="164"/>
      <c r="AP144" s="164"/>
      <c r="AQ144" s="164"/>
      <c r="AR144" s="62" t="s">
        <v>173</v>
      </c>
      <c r="AS144" s="309">
        <f t="shared" si="69"/>
        <v>0</v>
      </c>
      <c r="AT144" s="309">
        <f t="shared" si="70"/>
        <v>0</v>
      </c>
      <c r="AU144" s="309">
        <f t="shared" si="70"/>
        <v>0</v>
      </c>
      <c r="AV144" s="309">
        <f t="shared" si="70"/>
        <v>0</v>
      </c>
      <c r="AW144" s="310">
        <f t="shared" si="70"/>
        <v>0</v>
      </c>
      <c r="AX144" s="309">
        <f t="shared" si="70"/>
        <v>0</v>
      </c>
      <c r="AY144" s="309">
        <f t="shared" si="70"/>
        <v>0</v>
      </c>
      <c r="AZ144" s="309">
        <f t="shared" si="70"/>
        <v>0</v>
      </c>
      <c r="BA144" s="309">
        <f t="shared" si="70"/>
        <v>0</v>
      </c>
      <c r="BB144" s="309">
        <f t="shared" si="70"/>
        <v>0</v>
      </c>
      <c r="BC144" s="310">
        <f t="shared" si="70"/>
        <v>0</v>
      </c>
      <c r="BD144" s="309">
        <f t="shared" si="70"/>
        <v>0</v>
      </c>
      <c r="BE144" s="309">
        <f t="shared" si="70"/>
        <v>0</v>
      </c>
      <c r="BF144" s="309">
        <f t="shared" si="70"/>
        <v>0</v>
      </c>
      <c r="BG144" s="309">
        <f t="shared" si="70"/>
        <v>0</v>
      </c>
      <c r="BH144" s="309">
        <f t="shared" si="70"/>
        <v>0</v>
      </c>
      <c r="BI144" s="309">
        <f t="shared" si="70"/>
        <v>0</v>
      </c>
      <c r="BJ144" s="309">
        <f t="shared" si="70"/>
        <v>0</v>
      </c>
      <c r="BK144" s="310">
        <f t="shared" si="70"/>
        <v>0</v>
      </c>
      <c r="BL144" s="309">
        <f t="shared" si="70"/>
        <v>0</v>
      </c>
      <c r="BM144" s="309">
        <f t="shared" si="70"/>
        <v>0</v>
      </c>
      <c r="BN144" s="309">
        <f t="shared" si="70"/>
        <v>0</v>
      </c>
      <c r="BO144" s="309">
        <f t="shared" si="70"/>
        <v>0</v>
      </c>
      <c r="BP144" s="311">
        <f t="shared" si="70"/>
        <v>0</v>
      </c>
      <c r="BQ144" s="247"/>
      <c r="BR144" s="2"/>
      <c r="BS144" s="2"/>
      <c r="BT144" s="2"/>
      <c r="BV144" s="454"/>
    </row>
    <row r="145">
      <c r="A145" s="148"/>
      <c r="B145" s="148"/>
      <c r="C145" s="459" t="s">
        <v>59</v>
      </c>
      <c r="D145" s="486" t="s">
        <v>59</v>
      </c>
      <c r="E145" s="436"/>
      <c r="F145" s="437"/>
      <c r="G145" s="438"/>
      <c r="H145" s="128"/>
      <c r="I145" s="127">
        <v>32</v>
      </c>
      <c r="J145" s="439"/>
      <c r="K145" s="439"/>
      <c r="L145" s="439"/>
      <c r="M145" s="439"/>
      <c r="N145" s="439"/>
      <c r="O145" s="439"/>
      <c r="P145" s="241" t="s">
        <v>72</v>
      </c>
      <c r="Q145" s="254" t="s">
        <v>106</v>
      </c>
      <c r="R145" s="196" t="s">
        <v>169</v>
      </c>
      <c r="S145" s="197">
        <v>20</v>
      </c>
      <c r="T145" s="164"/>
      <c r="U145" s="164"/>
      <c r="V145" s="164"/>
      <c r="W145" s="164"/>
      <c r="X145" s="164"/>
      <c r="Y145" s="164"/>
      <c r="Z145" s="164"/>
      <c r="AA145" s="164"/>
      <c r="AB145" s="164"/>
      <c r="AC145" s="164"/>
      <c r="AD145" s="164"/>
      <c r="AE145" s="164"/>
      <c r="AF145" s="164"/>
      <c r="AG145" s="164"/>
      <c r="AH145" s="164"/>
      <c r="AI145" s="164"/>
      <c r="AJ145" s="164"/>
      <c r="AK145" s="164"/>
      <c r="AL145" s="164"/>
      <c r="AM145" s="164"/>
      <c r="AN145" s="164"/>
      <c r="AO145" s="164"/>
      <c r="AP145" s="164"/>
      <c r="AQ145" s="164"/>
      <c r="AR145" s="62" t="s">
        <v>79</v>
      </c>
      <c r="AS145" s="309">
        <f t="shared" si="69"/>
        <v>0</v>
      </c>
      <c r="AT145" s="309">
        <f t="shared" si="70"/>
        <v>0</v>
      </c>
      <c r="AU145" s="309">
        <f t="shared" si="70"/>
        <v>0</v>
      </c>
      <c r="AV145" s="309">
        <f t="shared" si="70"/>
        <v>0</v>
      </c>
      <c r="AW145" s="310">
        <f t="shared" si="70"/>
        <v>0</v>
      </c>
      <c r="AX145" s="309">
        <f t="shared" si="70"/>
        <v>0</v>
      </c>
      <c r="AY145" s="309">
        <f t="shared" si="70"/>
        <v>0</v>
      </c>
      <c r="AZ145" s="309">
        <f t="shared" si="70"/>
        <v>0</v>
      </c>
      <c r="BA145" s="309">
        <f t="shared" si="70"/>
        <v>0</v>
      </c>
      <c r="BB145" s="309">
        <f t="shared" si="70"/>
        <v>0</v>
      </c>
      <c r="BC145" s="310">
        <f t="shared" si="70"/>
        <v>0</v>
      </c>
      <c r="BD145" s="309">
        <f t="shared" si="70"/>
        <v>0</v>
      </c>
      <c r="BE145" s="309">
        <f t="shared" si="70"/>
        <v>0</v>
      </c>
      <c r="BF145" s="309">
        <f t="shared" si="70"/>
        <v>0</v>
      </c>
      <c r="BG145" s="309">
        <f t="shared" si="70"/>
        <v>0</v>
      </c>
      <c r="BH145" s="309">
        <f t="shared" si="70"/>
        <v>0</v>
      </c>
      <c r="BI145" s="309">
        <f t="shared" si="70"/>
        <v>0</v>
      </c>
      <c r="BJ145" s="309">
        <f t="shared" si="70"/>
        <v>0</v>
      </c>
      <c r="BK145" s="310">
        <f t="shared" si="70"/>
        <v>0</v>
      </c>
      <c r="BL145" s="309">
        <f t="shared" si="70"/>
        <v>0</v>
      </c>
      <c r="BM145" s="309">
        <f t="shared" si="70"/>
        <v>0</v>
      </c>
      <c r="BN145" s="309">
        <f t="shared" si="70"/>
        <v>0</v>
      </c>
      <c r="BO145" s="309">
        <f t="shared" si="70"/>
        <v>0</v>
      </c>
      <c r="BP145" s="311">
        <f t="shared" si="70"/>
        <v>0</v>
      </c>
      <c r="BQ145" s="247"/>
      <c r="BR145" s="2"/>
      <c r="BS145" s="2"/>
      <c r="BT145" s="2"/>
      <c r="BV145" s="454"/>
    </row>
    <row r="146">
      <c r="A146" s="145"/>
      <c r="B146" s="146"/>
      <c r="C146" s="124"/>
      <c r="D146" s="448"/>
      <c r="E146" s="436"/>
      <c r="F146" s="437"/>
      <c r="G146" s="438"/>
      <c r="H146" s="128"/>
      <c r="I146" s="127"/>
      <c r="J146" s="439"/>
      <c r="K146" s="439"/>
      <c r="L146" s="439"/>
      <c r="M146" s="439"/>
      <c r="N146" s="439"/>
      <c r="O146" s="439"/>
      <c r="P146" s="487"/>
      <c r="Q146" s="260" t="s">
        <v>174</v>
      </c>
      <c r="R146" s="261"/>
      <c r="S146" s="262"/>
      <c r="T146" s="267">
        <f>SUM(T139:T145)</f>
        <v>0</v>
      </c>
      <c r="U146" s="267">
        <f t="shared" ref="U146:Z146" si="71">SUM(U139:U145)</f>
        <v>0</v>
      </c>
      <c r="V146" s="267">
        <f t="shared" si="71"/>
        <v>0</v>
      </c>
      <c r="W146" s="267">
        <f>SUM(W139:W145)</f>
        <v>0</v>
      </c>
      <c r="X146" s="267">
        <f t="shared" si="71"/>
        <v>0</v>
      </c>
      <c r="Y146" s="267">
        <f t="shared" si="71"/>
        <v>0</v>
      </c>
      <c r="Z146" s="267">
        <f t="shared" si="71"/>
        <v>0</v>
      </c>
      <c r="AA146" s="267">
        <f>SUM(AA139:AA145)</f>
        <v>0</v>
      </c>
      <c r="AB146" s="267">
        <f t="shared" ref="AB146:AI146" si="72">SUM(AB139:AB145)</f>
        <v>0</v>
      </c>
      <c r="AC146" s="267">
        <f t="shared" si="72"/>
        <v>0</v>
      </c>
      <c r="AD146" s="319">
        <f t="shared" si="72"/>
        <v>0</v>
      </c>
      <c r="AE146" s="267">
        <f t="shared" si="72"/>
        <v>0</v>
      </c>
      <c r="AF146" s="267">
        <f t="shared" si="72"/>
        <v>0</v>
      </c>
      <c r="AG146" s="267">
        <f t="shared" si="72"/>
        <v>0</v>
      </c>
      <c r="AH146" s="267">
        <f t="shared" si="72"/>
        <v>0</v>
      </c>
      <c r="AI146" s="267">
        <f t="shared" si="72"/>
        <v>0</v>
      </c>
      <c r="AJ146" s="267">
        <f>SUM(AJ139:AJ145)</f>
        <v>0</v>
      </c>
      <c r="AK146" s="267">
        <f t="shared" ref="AK146:AQ146" si="73">SUM(AK139:AK145)</f>
        <v>0</v>
      </c>
      <c r="AL146" s="319">
        <f t="shared" si="73"/>
        <v>0</v>
      </c>
      <c r="AM146" s="267">
        <f t="shared" si="73"/>
        <v>0</v>
      </c>
      <c r="AN146" s="267">
        <f t="shared" si="73"/>
        <v>0</v>
      </c>
      <c r="AO146" s="267">
        <f t="shared" si="73"/>
        <v>0</v>
      </c>
      <c r="AP146" s="267">
        <f t="shared" si="73"/>
        <v>0</v>
      </c>
      <c r="AQ146" s="267">
        <f t="shared" si="73"/>
        <v>0</v>
      </c>
      <c r="AR146" s="62"/>
      <c r="AS146" s="274">
        <f>SUM(AS139:AS145)</f>
        <v>0</v>
      </c>
      <c r="AT146" s="275">
        <f t="shared" ref="AT146:BP146" si="74">SUM(AT139:AT145)</f>
        <v>0</v>
      </c>
      <c r="AU146" s="276">
        <f t="shared" si="74"/>
        <v>0</v>
      </c>
      <c r="AV146" s="274">
        <f t="shared" si="74"/>
        <v>0</v>
      </c>
      <c r="AW146" s="277">
        <f t="shared" si="74"/>
        <v>0</v>
      </c>
      <c r="AX146" s="276">
        <f t="shared" si="74"/>
        <v>0</v>
      </c>
      <c r="AY146" s="274">
        <f t="shared" si="74"/>
        <v>0</v>
      </c>
      <c r="AZ146" s="275">
        <f t="shared" si="74"/>
        <v>0</v>
      </c>
      <c r="BA146" s="276">
        <f t="shared" si="74"/>
        <v>0</v>
      </c>
      <c r="BB146" s="274">
        <f t="shared" si="74"/>
        <v>0</v>
      </c>
      <c r="BC146" s="277">
        <f t="shared" si="74"/>
        <v>0</v>
      </c>
      <c r="BD146" s="276">
        <f t="shared" si="74"/>
        <v>0</v>
      </c>
      <c r="BE146" s="274">
        <f t="shared" si="74"/>
        <v>0</v>
      </c>
      <c r="BF146" s="275">
        <f t="shared" si="74"/>
        <v>0</v>
      </c>
      <c r="BG146" s="276">
        <f t="shared" si="74"/>
        <v>0</v>
      </c>
      <c r="BH146" s="274">
        <f t="shared" si="74"/>
        <v>0</v>
      </c>
      <c r="BI146" s="275">
        <f t="shared" si="74"/>
        <v>0</v>
      </c>
      <c r="BJ146" s="276">
        <f t="shared" si="74"/>
        <v>0</v>
      </c>
      <c r="BK146" s="278">
        <f t="shared" si="74"/>
        <v>0</v>
      </c>
      <c r="BL146" s="274">
        <f t="shared" si="74"/>
        <v>0</v>
      </c>
      <c r="BM146" s="275">
        <f t="shared" si="74"/>
        <v>0</v>
      </c>
      <c r="BN146" s="276">
        <f t="shared" si="74"/>
        <v>0</v>
      </c>
      <c r="BO146" s="276">
        <f t="shared" si="74"/>
        <v>0</v>
      </c>
      <c r="BP146" s="275">
        <f t="shared" si="74"/>
        <v>0</v>
      </c>
      <c r="BQ146" s="247" t="s">
        <v>175</v>
      </c>
      <c r="BV146" s="488"/>
    </row>
    <row r="147" s="205" customFormat="1">
      <c r="A147" s="206"/>
      <c r="B147" s="207"/>
      <c r="C147" s="208"/>
      <c r="D147" s="448"/>
      <c r="E147" s="436"/>
      <c r="F147" s="437"/>
      <c r="G147" s="438"/>
      <c r="H147" s="128"/>
      <c r="I147" s="127"/>
      <c r="J147" s="439"/>
      <c r="K147" s="439"/>
      <c r="L147" s="439"/>
      <c r="M147" s="439"/>
      <c r="N147" s="439"/>
      <c r="O147" s="439"/>
      <c r="P147" s="302"/>
      <c r="Q147" s="489" t="s">
        <v>176</v>
      </c>
      <c r="R147" s="216"/>
      <c r="S147" s="217"/>
      <c r="T147" s="490">
        <f t="shared" ref="T147:Z147" si="75">T130-SUM(T139:T145)</f>
        <v>0</v>
      </c>
      <c r="U147" s="490">
        <f t="shared" si="75"/>
        <v>0</v>
      </c>
      <c r="V147" s="490">
        <f t="shared" si="75"/>
        <v>0</v>
      </c>
      <c r="W147" s="490">
        <f t="shared" si="75"/>
        <v>0</v>
      </c>
      <c r="X147" s="490">
        <f t="shared" si="75"/>
        <v>0</v>
      </c>
      <c r="Y147" s="490">
        <f t="shared" si="75"/>
        <v>0</v>
      </c>
      <c r="Z147" s="490">
        <f t="shared" si="75"/>
        <v>0</v>
      </c>
      <c r="AA147" s="490">
        <f>AA130-SUM(AA139:AA145)</f>
        <v>0</v>
      </c>
      <c r="AB147" s="490">
        <f t="shared" ref="AB147:AQ147" si="76">AB130-SUM(AB139:AB145)</f>
        <v>0</v>
      </c>
      <c r="AC147" s="490">
        <f t="shared" si="76"/>
        <v>0</v>
      </c>
      <c r="AD147" s="491">
        <f t="shared" si="76"/>
        <v>0</v>
      </c>
      <c r="AE147" s="490">
        <f t="shared" si="76"/>
        <v>0</v>
      </c>
      <c r="AF147" s="490">
        <f t="shared" si="76"/>
        <v>0</v>
      </c>
      <c r="AG147" s="490">
        <f t="shared" si="76"/>
        <v>0</v>
      </c>
      <c r="AH147" s="490">
        <f t="shared" si="76"/>
        <v>0</v>
      </c>
      <c r="AI147" s="490">
        <f t="shared" si="76"/>
        <v>0</v>
      </c>
      <c r="AJ147" s="490">
        <f t="shared" si="76"/>
        <v>0</v>
      </c>
      <c r="AK147" s="490">
        <f t="shared" si="76"/>
        <v>0</v>
      </c>
      <c r="AL147" s="492">
        <f t="shared" si="76"/>
        <v>0</v>
      </c>
      <c r="AM147" s="490">
        <f t="shared" si="76"/>
        <v>0</v>
      </c>
      <c r="AN147" s="490">
        <f t="shared" si="76"/>
        <v>0</v>
      </c>
      <c r="AO147" s="490">
        <f t="shared" si="76"/>
        <v>0</v>
      </c>
      <c r="AP147" s="490">
        <f t="shared" si="76"/>
        <v>0</v>
      </c>
      <c r="AQ147" s="83">
        <f t="shared" si="76"/>
        <v>0</v>
      </c>
      <c r="AR147" s="62"/>
      <c r="AS147" s="62"/>
      <c r="AT147" s="62"/>
      <c r="AU147" s="62"/>
      <c r="AV147" s="62"/>
      <c r="AW147" s="98"/>
      <c r="AX147" s="62"/>
      <c r="AY147" s="62"/>
      <c r="AZ147" s="62"/>
      <c r="BA147" s="62"/>
      <c r="BB147" s="62"/>
      <c r="BC147" s="98"/>
      <c r="BD147" s="62"/>
      <c r="BE147" s="62"/>
      <c r="BF147" s="62"/>
      <c r="BG147" s="62"/>
      <c r="BH147" s="62"/>
      <c r="BI147" s="62"/>
      <c r="BJ147" s="62"/>
      <c r="BK147" s="98"/>
      <c r="BL147" s="62"/>
      <c r="BM147" s="62"/>
      <c r="BN147" s="62"/>
      <c r="BO147" s="62"/>
      <c r="BP147" s="62"/>
      <c r="BQ147" s="2"/>
      <c r="BR147" s="3"/>
      <c r="BS147" s="3"/>
      <c r="BT147" s="3"/>
      <c r="BU147" s="3"/>
      <c r="BV147" s="493"/>
    </row>
    <row r="148">
      <c r="A148" s="145"/>
      <c r="B148" s="146"/>
      <c r="C148" s="124"/>
      <c r="D148" s="448"/>
      <c r="E148" s="436"/>
      <c r="F148" s="437"/>
      <c r="G148" s="438"/>
      <c r="H148" s="128"/>
      <c r="I148" s="127"/>
      <c r="J148" s="439"/>
      <c r="K148" s="439"/>
      <c r="L148" s="439"/>
      <c r="M148" s="439"/>
      <c r="N148" s="439"/>
      <c r="O148" s="439"/>
      <c r="P148" s="487"/>
      <c r="Q148" s="279" t="s">
        <v>114</v>
      </c>
      <c r="R148" s="280"/>
      <c r="S148" s="281"/>
      <c r="T148" s="494">
        <v>4</v>
      </c>
      <c r="U148" s="494">
        <v>4</v>
      </c>
      <c r="V148" s="494">
        <v>4</v>
      </c>
      <c r="W148" s="494">
        <v>4</v>
      </c>
      <c r="X148" s="494">
        <v>4</v>
      </c>
      <c r="Y148" s="494">
        <v>4</v>
      </c>
      <c r="Z148" s="494">
        <v>4</v>
      </c>
      <c r="AA148" s="494">
        <v>4</v>
      </c>
      <c r="AB148" s="494">
        <v>4</v>
      </c>
      <c r="AC148" s="494">
        <v>4</v>
      </c>
      <c r="AD148" s="495">
        <v>4</v>
      </c>
      <c r="AE148" s="494">
        <v>4</v>
      </c>
      <c r="AF148" s="494">
        <v>4</v>
      </c>
      <c r="AG148" s="494">
        <v>4</v>
      </c>
      <c r="AH148" s="494">
        <v>4</v>
      </c>
      <c r="AI148" s="494">
        <v>4</v>
      </c>
      <c r="AJ148" s="494">
        <v>4</v>
      </c>
      <c r="AK148" s="494">
        <v>4</v>
      </c>
      <c r="AL148" s="496">
        <v>4</v>
      </c>
      <c r="AM148" s="494">
        <v>4</v>
      </c>
      <c r="AN148" s="494">
        <v>4</v>
      </c>
      <c r="AO148" s="494">
        <v>4</v>
      </c>
      <c r="AP148" s="494">
        <v>4</v>
      </c>
      <c r="AQ148" s="494">
        <v>4</v>
      </c>
      <c r="AR148" s="62"/>
      <c r="AS148" s="62"/>
      <c r="AT148" s="62"/>
      <c r="AU148" s="62"/>
      <c r="AV148" s="62"/>
      <c r="AW148" s="98"/>
      <c r="AX148" s="62"/>
      <c r="AY148" s="62"/>
      <c r="AZ148" s="62"/>
      <c r="BA148" s="62"/>
      <c r="BB148" s="62"/>
      <c r="BC148" s="98"/>
      <c r="BD148" s="62"/>
      <c r="BE148" s="62"/>
      <c r="BF148" s="62"/>
      <c r="BG148" s="62"/>
      <c r="BH148" s="62"/>
      <c r="BI148" s="62"/>
      <c r="BJ148" s="62"/>
      <c r="BK148" s="98"/>
      <c r="BL148" s="62"/>
      <c r="BM148" s="62"/>
      <c r="BN148" s="62"/>
      <c r="BO148" s="62"/>
      <c r="BP148" s="62"/>
      <c r="BV148" s="446"/>
    </row>
    <row r="149">
      <c r="A149" s="145"/>
      <c r="B149" s="146"/>
      <c r="C149" s="124"/>
      <c r="D149" s="448"/>
      <c r="E149" s="436"/>
      <c r="F149" s="437"/>
      <c r="G149" s="438"/>
      <c r="H149" s="128"/>
      <c r="I149" s="127"/>
      <c r="J149" s="439"/>
      <c r="K149" s="439"/>
      <c r="L149" s="439"/>
      <c r="M149" s="439"/>
      <c r="N149" s="439"/>
      <c r="O149" s="439"/>
      <c r="P149" s="108"/>
      <c r="Q149" s="285"/>
      <c r="R149" s="231"/>
      <c r="S149" s="232"/>
      <c r="T149" s="497"/>
      <c r="U149" s="497"/>
      <c r="V149" s="497"/>
      <c r="W149" s="497"/>
      <c r="X149" s="497"/>
      <c r="Y149" s="497"/>
      <c r="Z149" s="497"/>
      <c r="AA149" s="497"/>
      <c r="AB149" s="497"/>
      <c r="AC149" s="497"/>
      <c r="AD149" s="498"/>
      <c r="AE149" s="497"/>
      <c r="AF149" s="497"/>
      <c r="AG149" s="497"/>
      <c r="AH149" s="497"/>
      <c r="AI149" s="497"/>
      <c r="AJ149" s="497"/>
      <c r="AK149" s="497"/>
      <c r="AL149" s="499"/>
      <c r="AM149" s="497"/>
      <c r="AN149" s="497"/>
      <c r="AO149" s="497"/>
      <c r="AP149" s="497"/>
      <c r="AQ149" s="233"/>
      <c r="AR149" s="62"/>
      <c r="AS149" s="62"/>
      <c r="AT149" s="62"/>
      <c r="AU149" s="62"/>
      <c r="AV149" s="62"/>
      <c r="AW149" s="98"/>
      <c r="AX149" s="62"/>
      <c r="AY149" s="62"/>
      <c r="AZ149" s="62"/>
      <c r="BA149" s="62"/>
      <c r="BB149" s="62"/>
      <c r="BC149" s="98"/>
      <c r="BD149" s="62"/>
      <c r="BE149" s="62"/>
      <c r="BF149" s="62"/>
      <c r="BG149" s="62"/>
      <c r="BH149" s="62"/>
      <c r="BI149" s="62"/>
      <c r="BJ149" s="62"/>
      <c r="BK149" s="98"/>
      <c r="BL149" s="62"/>
      <c r="BM149" s="62"/>
      <c r="BN149" s="62"/>
      <c r="BO149" s="62"/>
      <c r="BP149" s="62"/>
      <c r="BT149" s="176"/>
      <c r="BV149" s="446"/>
    </row>
    <row r="150">
      <c r="A150" s="146"/>
      <c r="B150" s="146"/>
      <c r="C150" s="459" t="s">
        <v>59</v>
      </c>
      <c r="D150" s="448"/>
      <c r="E150" s="436"/>
      <c r="F150" s="437"/>
      <c r="G150" s="438"/>
      <c r="H150" s="128"/>
      <c r="I150" s="127">
        <v>33</v>
      </c>
      <c r="J150" s="439"/>
      <c r="K150" s="439"/>
      <c r="L150" s="439"/>
      <c r="M150" s="439"/>
      <c r="N150" s="439"/>
      <c r="O150" s="439"/>
      <c r="P150" s="241"/>
      <c r="Q150" s="291"/>
      <c r="R150" s="132" t="s">
        <v>89</v>
      </c>
      <c r="S150" s="133">
        <v>20</v>
      </c>
      <c r="T150" s="164"/>
      <c r="U150" s="164"/>
      <c r="V150" s="164"/>
      <c r="W150" s="164"/>
      <c r="X150" s="164"/>
      <c r="Y150" s="164"/>
      <c r="Z150" s="164"/>
      <c r="AA150" s="164"/>
      <c r="AB150" s="164"/>
      <c r="AC150" s="164"/>
      <c r="AD150" s="164"/>
      <c r="AE150" s="164"/>
      <c r="AF150" s="164"/>
      <c r="AG150" s="164"/>
      <c r="AH150" s="164"/>
      <c r="AI150" s="164"/>
      <c r="AJ150" s="164"/>
      <c r="AK150" s="164"/>
      <c r="AL150" s="164"/>
      <c r="AM150" s="164"/>
      <c r="AN150" s="164"/>
      <c r="AO150" s="164"/>
      <c r="AP150" s="164"/>
      <c r="AQ150" s="164"/>
      <c r="AR150" s="62"/>
      <c r="AS150" s="119">
        <f>T150*T175*1.73*0.875/1000</f>
        <v>0</v>
      </c>
      <c r="AT150" s="119">
        <f t="shared" ref="AT150:BP150" si="77">U150*U175*1.73*0.875/1000</f>
        <v>0</v>
      </c>
      <c r="AU150" s="119">
        <f t="shared" si="77"/>
        <v>0</v>
      </c>
      <c r="AV150" s="119">
        <f t="shared" si="77"/>
        <v>0</v>
      </c>
      <c r="AW150" s="120">
        <f t="shared" si="77"/>
        <v>0</v>
      </c>
      <c r="AX150" s="119">
        <f t="shared" si="77"/>
        <v>0</v>
      </c>
      <c r="AY150" s="119">
        <f t="shared" si="77"/>
        <v>0</v>
      </c>
      <c r="AZ150" s="119">
        <f t="shared" si="77"/>
        <v>0</v>
      </c>
      <c r="BA150" s="119">
        <f t="shared" si="77"/>
        <v>0</v>
      </c>
      <c r="BB150" s="119">
        <f t="shared" si="77"/>
        <v>0</v>
      </c>
      <c r="BC150" s="120">
        <f t="shared" si="77"/>
        <v>0</v>
      </c>
      <c r="BD150" s="119">
        <f t="shared" si="77"/>
        <v>0</v>
      </c>
      <c r="BE150" s="119">
        <f t="shared" si="77"/>
        <v>0</v>
      </c>
      <c r="BF150" s="119">
        <f t="shared" si="77"/>
        <v>0</v>
      </c>
      <c r="BG150" s="119">
        <f t="shared" si="77"/>
        <v>0</v>
      </c>
      <c r="BH150" s="119">
        <f t="shared" si="77"/>
        <v>0</v>
      </c>
      <c r="BI150" s="119">
        <f t="shared" si="77"/>
        <v>0</v>
      </c>
      <c r="BJ150" s="119">
        <f t="shared" si="77"/>
        <v>0</v>
      </c>
      <c r="BK150" s="120">
        <f t="shared" si="77"/>
        <v>0</v>
      </c>
      <c r="BL150" s="119">
        <f t="shared" si="77"/>
        <v>0</v>
      </c>
      <c r="BM150" s="119">
        <f t="shared" si="77"/>
        <v>0</v>
      </c>
      <c r="BN150" s="119">
        <f t="shared" si="77"/>
        <v>0</v>
      </c>
      <c r="BO150" s="119">
        <f t="shared" si="77"/>
        <v>0</v>
      </c>
      <c r="BP150" s="119">
        <f t="shared" si="77"/>
        <v>0</v>
      </c>
      <c r="BQ150" s="121" t="s">
        <v>177</v>
      </c>
      <c r="BR150" s="2"/>
      <c r="BS150" s="2"/>
      <c r="BT150" s="2"/>
      <c r="BV150" s="454"/>
    </row>
    <row r="151">
      <c r="A151" s="146"/>
      <c r="B151" s="146"/>
      <c r="C151" s="459"/>
      <c r="D151" s="448" t="s">
        <v>60</v>
      </c>
      <c r="E151" s="436"/>
      <c r="F151" s="437"/>
      <c r="G151" s="438"/>
      <c r="H151" s="128"/>
      <c r="I151" s="127">
        <v>34</v>
      </c>
      <c r="J151" s="439"/>
      <c r="K151" s="439"/>
      <c r="L151" s="439"/>
      <c r="M151" s="439"/>
      <c r="N151" s="439"/>
      <c r="O151" s="439"/>
      <c r="P151" s="241" t="s">
        <v>72</v>
      </c>
      <c r="Q151" s="291">
        <v>10</v>
      </c>
      <c r="R151" s="132" t="s">
        <v>67</v>
      </c>
      <c r="S151" s="133" t="s">
        <v>156</v>
      </c>
      <c r="T151" s="164"/>
      <c r="U151" s="164"/>
      <c r="V151" s="164"/>
      <c r="W151" s="164"/>
      <c r="X151" s="164"/>
      <c r="Y151" s="164"/>
      <c r="Z151" s="164"/>
      <c r="AA151" s="164"/>
      <c r="AB151" s="164"/>
      <c r="AC151" s="164"/>
      <c r="AD151" s="164"/>
      <c r="AE151" s="164"/>
      <c r="AF151" s="164"/>
      <c r="AG151" s="164"/>
      <c r="AH151" s="164"/>
      <c r="AI151" s="164"/>
      <c r="AJ151" s="164"/>
      <c r="AK151" s="164"/>
      <c r="AL151" s="164"/>
      <c r="AM151" s="164"/>
      <c r="AN151" s="164"/>
      <c r="AO151" s="164"/>
      <c r="AP151" s="164"/>
      <c r="AQ151" s="164"/>
      <c r="AR151" s="62"/>
      <c r="AS151" s="119" t="e">
        <f>T151*1000/T174/1.73/0.875</f>
        <v>#DIV/0!</v>
      </c>
      <c r="AT151" s="119" t="e">
        <f t="shared" ref="AT151:BP151" si="78">U151*1000/U174/1.73/0.875</f>
        <v>#DIV/0!</v>
      </c>
      <c r="AU151" s="119" t="e">
        <f t="shared" si="78"/>
        <v>#DIV/0!</v>
      </c>
      <c r="AV151" s="119" t="e">
        <f t="shared" si="78"/>
        <v>#DIV/0!</v>
      </c>
      <c r="AW151" s="120" t="e">
        <f t="shared" si="78"/>
        <v>#DIV/0!</v>
      </c>
      <c r="AX151" s="119" t="e">
        <f t="shared" si="78"/>
        <v>#DIV/0!</v>
      </c>
      <c r="AY151" s="119" t="e">
        <f t="shared" si="78"/>
        <v>#DIV/0!</v>
      </c>
      <c r="AZ151" s="119" t="e">
        <f t="shared" si="78"/>
        <v>#DIV/0!</v>
      </c>
      <c r="BA151" s="119" t="e">
        <f t="shared" si="78"/>
        <v>#DIV/0!</v>
      </c>
      <c r="BB151" s="119" t="e">
        <f t="shared" si="78"/>
        <v>#DIV/0!</v>
      </c>
      <c r="BC151" s="120" t="e">
        <f t="shared" si="78"/>
        <v>#DIV/0!</v>
      </c>
      <c r="BD151" s="119" t="e">
        <f t="shared" si="78"/>
        <v>#DIV/0!</v>
      </c>
      <c r="BE151" s="119" t="e">
        <f t="shared" si="78"/>
        <v>#DIV/0!</v>
      </c>
      <c r="BF151" s="119" t="e">
        <f t="shared" si="78"/>
        <v>#DIV/0!</v>
      </c>
      <c r="BG151" s="119" t="e">
        <f t="shared" si="78"/>
        <v>#DIV/0!</v>
      </c>
      <c r="BH151" s="119" t="e">
        <f t="shared" si="78"/>
        <v>#DIV/0!</v>
      </c>
      <c r="BI151" s="119" t="e">
        <f t="shared" si="78"/>
        <v>#DIV/0!</v>
      </c>
      <c r="BJ151" s="119" t="e">
        <f t="shared" si="78"/>
        <v>#DIV/0!</v>
      </c>
      <c r="BK151" s="120" t="e">
        <f t="shared" si="78"/>
        <v>#DIV/0!</v>
      </c>
      <c r="BL151" s="119" t="e">
        <f t="shared" si="78"/>
        <v>#DIV/0!</v>
      </c>
      <c r="BM151" s="119" t="e">
        <f t="shared" si="78"/>
        <v>#DIV/0!</v>
      </c>
      <c r="BN151" s="119" t="e">
        <f t="shared" si="78"/>
        <v>#DIV/0!</v>
      </c>
      <c r="BO151" s="119" t="e">
        <f t="shared" si="78"/>
        <v>#DIV/0!</v>
      </c>
      <c r="BP151" s="119" t="e">
        <f t="shared" si="78"/>
        <v>#DIV/0!</v>
      </c>
      <c r="BQ151" s="121"/>
      <c r="BR151" s="500"/>
      <c r="BS151" s="500"/>
      <c r="BT151" s="500"/>
      <c r="BV151" s="454"/>
    </row>
    <row r="152">
      <c r="A152" s="146"/>
      <c r="B152" s="146"/>
      <c r="C152" s="459"/>
      <c r="D152" s="448" t="s">
        <v>60</v>
      </c>
      <c r="E152" s="436"/>
      <c r="F152" s="437"/>
      <c r="G152" s="438"/>
      <c r="H152" s="128"/>
      <c r="I152" s="127">
        <v>35</v>
      </c>
      <c r="J152" s="439"/>
      <c r="K152" s="439"/>
      <c r="L152" s="439"/>
      <c r="M152" s="439"/>
      <c r="N152" s="439"/>
      <c r="O152" s="439"/>
      <c r="P152" s="241" t="s">
        <v>72</v>
      </c>
      <c r="Q152" s="291"/>
      <c r="R152" s="132" t="s">
        <v>69</v>
      </c>
      <c r="S152" s="133" t="s">
        <v>156</v>
      </c>
      <c r="T152" s="164"/>
      <c r="U152" s="164"/>
      <c r="V152" s="164"/>
      <c r="W152" s="164"/>
      <c r="X152" s="164"/>
      <c r="Y152" s="164"/>
      <c r="Z152" s="164"/>
      <c r="AA152" s="164"/>
      <c r="AB152" s="164"/>
      <c r="AC152" s="164"/>
      <c r="AD152" s="164"/>
      <c r="AE152" s="164"/>
      <c r="AF152" s="164"/>
      <c r="AG152" s="164"/>
      <c r="AH152" s="164"/>
      <c r="AI152" s="164"/>
      <c r="AJ152" s="164"/>
      <c r="AK152" s="164"/>
      <c r="AL152" s="164"/>
      <c r="AM152" s="164"/>
      <c r="AN152" s="164"/>
      <c r="AO152" s="164"/>
      <c r="AP152" s="164"/>
      <c r="AQ152" s="164"/>
      <c r="AR152" s="62"/>
      <c r="AS152" s="143"/>
      <c r="AT152" s="143"/>
      <c r="AU152" s="143"/>
      <c r="AV152" s="143"/>
      <c r="AW152" s="144"/>
      <c r="AX152" s="143"/>
      <c r="AY152" s="143"/>
      <c r="AZ152" s="143"/>
      <c r="BA152" s="143"/>
      <c r="BB152" s="143"/>
      <c r="BC152" s="144"/>
      <c r="BD152" s="143"/>
      <c r="BE152" s="143"/>
      <c r="BF152" s="143"/>
      <c r="BG152" s="143"/>
      <c r="BH152" s="143"/>
      <c r="BI152" s="143"/>
      <c r="BJ152" s="143"/>
      <c r="BK152" s="144"/>
      <c r="BL152" s="143"/>
      <c r="BM152" s="143"/>
      <c r="BN152" s="143"/>
      <c r="BO152" s="143"/>
      <c r="BP152" s="143"/>
      <c r="BR152" s="2"/>
      <c r="BS152" s="2"/>
      <c r="BT152" s="2"/>
      <c r="BV152" s="454"/>
    </row>
    <row r="153">
      <c r="A153" s="146"/>
      <c r="B153" s="146"/>
      <c r="C153" s="459" t="s">
        <v>59</v>
      </c>
      <c r="D153" s="448"/>
      <c r="E153" s="436"/>
      <c r="F153" s="437"/>
      <c r="G153" s="438"/>
      <c r="H153" s="128"/>
      <c r="I153" s="127">
        <v>36</v>
      </c>
      <c r="J153" s="439"/>
      <c r="K153" s="439"/>
      <c r="L153" s="439"/>
      <c r="M153" s="439"/>
      <c r="N153" s="439"/>
      <c r="O153" s="439"/>
      <c r="P153" s="241"/>
      <c r="Q153" s="291" t="s">
        <v>116</v>
      </c>
      <c r="R153" s="132" t="s">
        <v>89</v>
      </c>
      <c r="S153" s="133">
        <v>80</v>
      </c>
      <c r="T153" s="164"/>
      <c r="U153" s="164"/>
      <c r="V153" s="164"/>
      <c r="W153" s="164"/>
      <c r="X153" s="164"/>
      <c r="Y153" s="164"/>
      <c r="Z153" s="164"/>
      <c r="AA153" s="164"/>
      <c r="AB153" s="164"/>
      <c r="AC153" s="164"/>
      <c r="AD153" s="164"/>
      <c r="AE153" s="164"/>
      <c r="AF153" s="164"/>
      <c r="AG153" s="164"/>
      <c r="AH153" s="164"/>
      <c r="AI153" s="164"/>
      <c r="AJ153" s="164"/>
      <c r="AK153" s="164"/>
      <c r="AL153" s="164"/>
      <c r="AM153" s="164"/>
      <c r="AN153" s="164"/>
      <c r="AO153" s="164"/>
      <c r="AP153" s="164"/>
      <c r="AQ153" s="164"/>
      <c r="AR153" s="62" t="s">
        <v>79</v>
      </c>
      <c r="AS153" s="501">
        <f>T153*T173*1.73*0.875/1000</f>
        <v>0</v>
      </c>
      <c r="AT153" s="501">
        <f t="shared" ref="AT153:BP153" si="79">U153*U173*1.73*0.875/1000</f>
        <v>0</v>
      </c>
      <c r="AU153" s="501">
        <f t="shared" si="79"/>
        <v>0</v>
      </c>
      <c r="AV153" s="501">
        <f t="shared" si="79"/>
        <v>0</v>
      </c>
      <c r="AW153" s="502">
        <f t="shared" si="79"/>
        <v>0</v>
      </c>
      <c r="AX153" s="501">
        <f t="shared" si="79"/>
        <v>0</v>
      </c>
      <c r="AY153" s="501">
        <f t="shared" si="79"/>
        <v>0</v>
      </c>
      <c r="AZ153" s="501">
        <f t="shared" si="79"/>
        <v>0</v>
      </c>
      <c r="BA153" s="501">
        <f t="shared" si="79"/>
        <v>0</v>
      </c>
      <c r="BB153" s="501">
        <f t="shared" si="79"/>
        <v>0</v>
      </c>
      <c r="BC153" s="502">
        <f t="shared" si="79"/>
        <v>0</v>
      </c>
      <c r="BD153" s="501">
        <f t="shared" si="79"/>
        <v>0</v>
      </c>
      <c r="BE153" s="501">
        <f t="shared" si="79"/>
        <v>0</v>
      </c>
      <c r="BF153" s="501">
        <f t="shared" si="79"/>
        <v>0</v>
      </c>
      <c r="BG153" s="501">
        <f t="shared" si="79"/>
        <v>0</v>
      </c>
      <c r="BH153" s="501">
        <f t="shared" si="79"/>
        <v>0</v>
      </c>
      <c r="BI153" s="501">
        <f t="shared" si="79"/>
        <v>0</v>
      </c>
      <c r="BJ153" s="501">
        <f t="shared" si="79"/>
        <v>0</v>
      </c>
      <c r="BK153" s="502">
        <f t="shared" si="79"/>
        <v>0</v>
      </c>
      <c r="BL153" s="501">
        <f t="shared" si="79"/>
        <v>0</v>
      </c>
      <c r="BM153" s="501">
        <f t="shared" si="79"/>
        <v>0</v>
      </c>
      <c r="BN153" s="501">
        <f t="shared" si="79"/>
        <v>0</v>
      </c>
      <c r="BO153" s="501">
        <f t="shared" si="79"/>
        <v>0</v>
      </c>
      <c r="BP153" s="501">
        <f t="shared" si="79"/>
        <v>0</v>
      </c>
      <c r="BQ153" s="121" t="s">
        <v>117</v>
      </c>
      <c r="BR153" s="2"/>
      <c r="BS153" s="2"/>
      <c r="BT153" s="2"/>
      <c r="BV153" s="454"/>
    </row>
    <row r="154">
      <c r="A154" s="146"/>
      <c r="B154" s="146"/>
      <c r="C154" s="459"/>
      <c r="D154" s="448" t="s">
        <v>60</v>
      </c>
      <c r="E154" s="436"/>
      <c r="F154" s="437"/>
      <c r="G154" s="438"/>
      <c r="H154" s="128"/>
      <c r="I154" s="127">
        <v>37</v>
      </c>
      <c r="J154" s="439"/>
      <c r="K154" s="439"/>
      <c r="L154" s="439"/>
      <c r="M154" s="439"/>
      <c r="N154" s="439"/>
      <c r="O154" s="439"/>
      <c r="P154" s="241" t="s">
        <v>72</v>
      </c>
      <c r="Q154" s="291">
        <v>35</v>
      </c>
      <c r="R154" s="132" t="s">
        <v>67</v>
      </c>
      <c r="S154" s="133" t="s">
        <v>156</v>
      </c>
      <c r="T154" s="164"/>
      <c r="U154" s="164"/>
      <c r="V154" s="164"/>
      <c r="W154" s="164"/>
      <c r="X154" s="164"/>
      <c r="Y154" s="164"/>
      <c r="Z154" s="164"/>
      <c r="AA154" s="164"/>
      <c r="AB154" s="164"/>
      <c r="AC154" s="164"/>
      <c r="AD154" s="164"/>
      <c r="AE154" s="164"/>
      <c r="AF154" s="164"/>
      <c r="AG154" s="164"/>
      <c r="AH154" s="164"/>
      <c r="AI154" s="164"/>
      <c r="AJ154" s="164"/>
      <c r="AK154" s="164"/>
      <c r="AL154" s="164"/>
      <c r="AM154" s="164"/>
      <c r="AN154" s="164"/>
      <c r="AO154" s="164"/>
      <c r="AP154" s="164"/>
      <c r="AQ154" s="164"/>
      <c r="AR154" s="62"/>
      <c r="AS154" s="119" t="e">
        <f>T154*1000/T173/1.73/0.875</f>
        <v>#DIV/0!</v>
      </c>
      <c r="AT154" s="119" t="e">
        <f t="shared" ref="AT154:BP154" si="80">U154*1000/U173/1.73/0.875</f>
        <v>#DIV/0!</v>
      </c>
      <c r="AU154" s="119" t="e">
        <f t="shared" si="80"/>
        <v>#DIV/0!</v>
      </c>
      <c r="AV154" s="119" t="e">
        <f t="shared" si="80"/>
        <v>#DIV/0!</v>
      </c>
      <c r="AW154" s="120" t="e">
        <f t="shared" si="80"/>
        <v>#DIV/0!</v>
      </c>
      <c r="AX154" s="119" t="e">
        <f t="shared" si="80"/>
        <v>#DIV/0!</v>
      </c>
      <c r="AY154" s="119" t="e">
        <f t="shared" si="80"/>
        <v>#DIV/0!</v>
      </c>
      <c r="AZ154" s="119" t="e">
        <f t="shared" si="80"/>
        <v>#DIV/0!</v>
      </c>
      <c r="BA154" s="119" t="e">
        <f t="shared" si="80"/>
        <v>#DIV/0!</v>
      </c>
      <c r="BB154" s="119" t="e">
        <f t="shared" si="80"/>
        <v>#DIV/0!</v>
      </c>
      <c r="BC154" s="120" t="e">
        <f t="shared" si="80"/>
        <v>#DIV/0!</v>
      </c>
      <c r="BD154" s="119" t="e">
        <f t="shared" si="80"/>
        <v>#DIV/0!</v>
      </c>
      <c r="BE154" s="119" t="e">
        <f t="shared" si="80"/>
        <v>#DIV/0!</v>
      </c>
      <c r="BF154" s="119" t="e">
        <f t="shared" si="80"/>
        <v>#DIV/0!</v>
      </c>
      <c r="BG154" s="119" t="e">
        <f t="shared" si="80"/>
        <v>#DIV/0!</v>
      </c>
      <c r="BH154" s="119" t="e">
        <f t="shared" si="80"/>
        <v>#DIV/0!</v>
      </c>
      <c r="BI154" s="119" t="e">
        <f t="shared" si="80"/>
        <v>#DIV/0!</v>
      </c>
      <c r="BJ154" s="119" t="e">
        <f t="shared" si="80"/>
        <v>#DIV/0!</v>
      </c>
      <c r="BK154" s="120" t="e">
        <f t="shared" si="80"/>
        <v>#DIV/0!</v>
      </c>
      <c r="BL154" s="119" t="e">
        <f t="shared" si="80"/>
        <v>#DIV/0!</v>
      </c>
      <c r="BM154" s="119" t="e">
        <f t="shared" si="80"/>
        <v>#DIV/0!</v>
      </c>
      <c r="BN154" s="119" t="e">
        <f t="shared" si="80"/>
        <v>#DIV/0!</v>
      </c>
      <c r="BO154" s="119" t="e">
        <f t="shared" si="80"/>
        <v>#DIV/0!</v>
      </c>
      <c r="BP154" s="119" t="e">
        <f t="shared" si="80"/>
        <v>#DIV/0!</v>
      </c>
      <c r="BQ154" s="121"/>
      <c r="BR154" s="121"/>
      <c r="BS154" s="121"/>
      <c r="BT154" s="121"/>
      <c r="BV154" s="503"/>
    </row>
    <row r="155">
      <c r="A155" s="146"/>
      <c r="B155" s="146"/>
      <c r="C155" s="459"/>
      <c r="D155" s="448" t="s">
        <v>60</v>
      </c>
      <c r="E155" s="436"/>
      <c r="F155" s="437"/>
      <c r="G155" s="438"/>
      <c r="H155" s="128"/>
      <c r="I155" s="127">
        <v>38</v>
      </c>
      <c r="J155" s="439"/>
      <c r="K155" s="439"/>
      <c r="L155" s="439"/>
      <c r="M155" s="439"/>
      <c r="N155" s="439"/>
      <c r="O155" s="439"/>
      <c r="P155" s="241" t="s">
        <v>72</v>
      </c>
      <c r="Q155" s="291"/>
      <c r="R155" s="132" t="s">
        <v>69</v>
      </c>
      <c r="S155" s="133" t="s">
        <v>156</v>
      </c>
      <c r="T155" s="164"/>
      <c r="U155" s="164"/>
      <c r="V155" s="164"/>
      <c r="W155" s="164"/>
      <c r="X155" s="164"/>
      <c r="Y155" s="164"/>
      <c r="Z155" s="164"/>
      <c r="AA155" s="164"/>
      <c r="AB155" s="164"/>
      <c r="AC155" s="164"/>
      <c r="AD155" s="164"/>
      <c r="AE155" s="164"/>
      <c r="AF155" s="164"/>
      <c r="AG155" s="164"/>
      <c r="AH155" s="164"/>
      <c r="AI155" s="164"/>
      <c r="AJ155" s="164"/>
      <c r="AK155" s="164"/>
      <c r="AL155" s="164"/>
      <c r="AM155" s="164"/>
      <c r="AN155" s="164"/>
      <c r="AO155" s="164"/>
      <c r="AP155" s="164"/>
      <c r="AQ155" s="164"/>
      <c r="AR155" s="62"/>
      <c r="AS155" s="466">
        <f>AS133+AS153</f>
        <v>0</v>
      </c>
      <c r="AT155" s="466">
        <f t="shared" ref="AT155:BP155" si="81">AT133+AT153</f>
        <v>0</v>
      </c>
      <c r="AU155" s="466">
        <f t="shared" si="81"/>
        <v>0</v>
      </c>
      <c r="AV155" s="466">
        <f t="shared" si="81"/>
        <v>0</v>
      </c>
      <c r="AW155" s="467">
        <f t="shared" si="81"/>
        <v>0</v>
      </c>
      <c r="AX155" s="466">
        <f t="shared" si="81"/>
        <v>0</v>
      </c>
      <c r="AY155" s="466">
        <f t="shared" si="81"/>
        <v>0</v>
      </c>
      <c r="AZ155" s="466">
        <f t="shared" si="81"/>
        <v>0</v>
      </c>
      <c r="BA155" s="466">
        <f t="shared" si="81"/>
        <v>0</v>
      </c>
      <c r="BB155" s="466">
        <f t="shared" si="81"/>
        <v>0</v>
      </c>
      <c r="BC155" s="467">
        <f t="shared" si="81"/>
        <v>0</v>
      </c>
      <c r="BD155" s="466">
        <f t="shared" si="81"/>
        <v>0</v>
      </c>
      <c r="BE155" s="466">
        <f t="shared" si="81"/>
        <v>0</v>
      </c>
      <c r="BF155" s="466">
        <f t="shared" si="81"/>
        <v>0</v>
      </c>
      <c r="BG155" s="466">
        <f t="shared" si="81"/>
        <v>0</v>
      </c>
      <c r="BH155" s="466">
        <f t="shared" si="81"/>
        <v>0</v>
      </c>
      <c r="BI155" s="466">
        <f t="shared" si="81"/>
        <v>0</v>
      </c>
      <c r="BJ155" s="466">
        <f t="shared" si="81"/>
        <v>0</v>
      </c>
      <c r="BK155" s="467">
        <f t="shared" si="81"/>
        <v>0</v>
      </c>
      <c r="BL155" s="466">
        <f t="shared" si="81"/>
        <v>0</v>
      </c>
      <c r="BM155" s="466">
        <f t="shared" si="81"/>
        <v>0</v>
      </c>
      <c r="BN155" s="466">
        <f t="shared" si="81"/>
        <v>0</v>
      </c>
      <c r="BO155" s="466">
        <f t="shared" si="81"/>
        <v>0</v>
      </c>
      <c r="BP155" s="466">
        <f t="shared" si="81"/>
        <v>0</v>
      </c>
      <c r="BQ155" s="19" t="s">
        <v>178</v>
      </c>
      <c r="BR155" s="2"/>
      <c r="BS155" s="2"/>
      <c r="BT155" s="2"/>
      <c r="BV155" s="454"/>
    </row>
    <row r="156">
      <c r="A156" s="146"/>
      <c r="B156" s="146"/>
      <c r="C156" s="459"/>
      <c r="D156" s="448"/>
      <c r="E156" s="436"/>
      <c r="F156" s="437"/>
      <c r="G156" s="438"/>
      <c r="H156" s="128"/>
      <c r="I156" s="127">
        <v>39</v>
      </c>
      <c r="J156" s="439"/>
      <c r="K156" s="439"/>
      <c r="L156" s="439"/>
      <c r="M156" s="439"/>
      <c r="N156" s="439"/>
      <c r="O156" s="439"/>
      <c r="P156" s="127"/>
      <c r="Q156" s="291">
        <v>110</v>
      </c>
      <c r="R156" s="132" t="s">
        <v>89</v>
      </c>
      <c r="S156" s="133">
        <v>40</v>
      </c>
      <c r="T156" s="164"/>
      <c r="U156" s="164"/>
      <c r="V156" s="164"/>
      <c r="W156" s="164"/>
      <c r="X156" s="164"/>
      <c r="Y156" s="164"/>
      <c r="Z156" s="164"/>
      <c r="AA156" s="164"/>
      <c r="AB156" s="164"/>
      <c r="AC156" s="164"/>
      <c r="AD156" s="451"/>
      <c r="AE156" s="164"/>
      <c r="AF156" s="164"/>
      <c r="AG156" s="164"/>
      <c r="AH156" s="164"/>
      <c r="AI156" s="164"/>
      <c r="AJ156" s="164"/>
      <c r="AK156" s="164"/>
      <c r="AL156" s="452"/>
      <c r="AM156" s="164"/>
      <c r="AN156" s="164"/>
      <c r="AO156" s="164"/>
      <c r="AP156" s="164"/>
      <c r="AQ156" s="164"/>
      <c r="AR156" s="62"/>
      <c r="AS156" s="224" t="s">
        <v>95</v>
      </c>
      <c r="AT156" s="225"/>
      <c r="AU156" s="226"/>
      <c r="AV156" s="224"/>
      <c r="AW156" s="225"/>
      <c r="AX156" s="226"/>
      <c r="AY156" s="224"/>
      <c r="AZ156" s="225"/>
      <c r="BA156" s="226"/>
      <c r="BB156" s="224"/>
      <c r="BC156" s="225"/>
      <c r="BD156" s="226"/>
      <c r="BE156" s="224"/>
      <c r="BF156" s="225"/>
      <c r="BG156" s="226"/>
      <c r="BH156" s="224"/>
      <c r="BI156" s="225"/>
      <c r="BJ156" s="226"/>
      <c r="BK156" s="64"/>
      <c r="BL156" s="224"/>
      <c r="BM156" s="225"/>
      <c r="BN156" s="226"/>
      <c r="BO156" s="63"/>
      <c r="BP156" s="224"/>
      <c r="BQ156" s="19"/>
      <c r="BV156" s="454"/>
    </row>
    <row r="157" ht="18.75">
      <c r="A157" s="146"/>
      <c r="B157" s="146"/>
      <c r="C157" s="459"/>
      <c r="D157" s="448"/>
      <c r="E157" s="436"/>
      <c r="F157" s="437"/>
      <c r="G157" s="438"/>
      <c r="H157" s="128"/>
      <c r="I157" s="127"/>
      <c r="J157" s="439"/>
      <c r="K157" s="439"/>
      <c r="L157" s="439"/>
      <c r="M157" s="439"/>
      <c r="N157" s="439"/>
      <c r="O157" s="439"/>
      <c r="P157" s="127"/>
      <c r="Q157" s="291" t="s">
        <v>179</v>
      </c>
      <c r="R157" s="132"/>
      <c r="S157" s="133"/>
      <c r="T157" s="164"/>
      <c r="U157" s="164"/>
      <c r="V157" s="164"/>
      <c r="W157" s="164"/>
      <c r="X157" s="164"/>
      <c r="Y157" s="164"/>
      <c r="Z157" s="164"/>
      <c r="AA157" s="164"/>
      <c r="AB157" s="164"/>
      <c r="AC157" s="164"/>
      <c r="AD157" s="451"/>
      <c r="AE157" s="164"/>
      <c r="AF157" s="164"/>
      <c r="AG157" s="164"/>
      <c r="AH157" s="164"/>
      <c r="AI157" s="164"/>
      <c r="AJ157" s="164"/>
      <c r="AK157" s="164"/>
      <c r="AL157" s="452"/>
      <c r="AM157" s="164"/>
      <c r="AN157" s="164"/>
      <c r="AO157" s="164"/>
      <c r="AP157" s="164"/>
      <c r="AQ157" s="164"/>
      <c r="AR157" s="62"/>
      <c r="AS157" s="236" t="s">
        <v>32</v>
      </c>
      <c r="AT157" s="236" t="s">
        <v>33</v>
      </c>
      <c r="AU157" s="236" t="s">
        <v>34</v>
      </c>
      <c r="AV157" s="236" t="s">
        <v>35</v>
      </c>
      <c r="AW157" s="237" t="s">
        <v>36</v>
      </c>
      <c r="AX157" s="236" t="s">
        <v>37</v>
      </c>
      <c r="AY157" s="236" t="s">
        <v>38</v>
      </c>
      <c r="AZ157" s="236" t="s">
        <v>39</v>
      </c>
      <c r="BA157" s="236" t="s">
        <v>40</v>
      </c>
      <c r="BB157" s="236" t="s">
        <v>41</v>
      </c>
      <c r="BC157" s="237" t="s">
        <v>42</v>
      </c>
      <c r="BD157" s="236" t="s">
        <v>43</v>
      </c>
      <c r="BE157" s="236" t="s">
        <v>44</v>
      </c>
      <c r="BF157" s="236" t="s">
        <v>45</v>
      </c>
      <c r="BG157" s="236" t="s">
        <v>46</v>
      </c>
      <c r="BH157" s="236" t="s">
        <v>47</v>
      </c>
      <c r="BI157" s="236" t="s">
        <v>48</v>
      </c>
      <c r="BJ157" s="236" t="s">
        <v>49</v>
      </c>
      <c r="BK157" s="238" t="s">
        <v>50</v>
      </c>
      <c r="BL157" s="239" t="s">
        <v>51</v>
      </c>
      <c r="BM157" s="239" t="s">
        <v>52</v>
      </c>
      <c r="BN157" s="239" t="s">
        <v>53</v>
      </c>
      <c r="BO157" s="239" t="s">
        <v>54</v>
      </c>
      <c r="BP157" s="239" t="s">
        <v>55</v>
      </c>
      <c r="BQ157" s="19"/>
      <c r="BV157" s="454"/>
    </row>
    <row r="158">
      <c r="A158" s="146"/>
      <c r="B158" s="146"/>
      <c r="C158" s="459" t="s">
        <v>59</v>
      </c>
      <c r="D158" s="448" t="s">
        <v>59</v>
      </c>
      <c r="E158" s="436"/>
      <c r="F158" s="437"/>
      <c r="G158" s="438"/>
      <c r="H158" s="128"/>
      <c r="I158" s="127">
        <v>40</v>
      </c>
      <c r="J158" s="439"/>
      <c r="K158" s="439"/>
      <c r="L158" s="439"/>
      <c r="M158" s="439"/>
      <c r="N158" s="439"/>
      <c r="O158" s="439"/>
      <c r="P158" s="241" t="s">
        <v>72</v>
      </c>
      <c r="Q158" s="504" t="s">
        <v>180</v>
      </c>
      <c r="R158" s="132" t="s">
        <v>89</v>
      </c>
      <c r="S158" s="133">
        <v>40</v>
      </c>
      <c r="T158" s="164"/>
      <c r="U158" s="164"/>
      <c r="V158" s="164"/>
      <c r="W158" s="164"/>
      <c r="X158" s="164"/>
      <c r="Y158" s="164"/>
      <c r="Z158" s="164"/>
      <c r="AA158" s="164"/>
      <c r="AB158" s="164"/>
      <c r="AC158" s="164"/>
      <c r="AD158" s="164"/>
      <c r="AE158" s="164"/>
      <c r="AF158" s="164"/>
      <c r="AG158" s="164"/>
      <c r="AH158" s="164"/>
      <c r="AI158" s="164"/>
      <c r="AJ158" s="164"/>
      <c r="AK158" s="164"/>
      <c r="AL158" s="164"/>
      <c r="AM158" s="164"/>
      <c r="AN158" s="164"/>
      <c r="AO158" s="164"/>
      <c r="AP158" s="164"/>
      <c r="AQ158" s="164"/>
      <c r="AR158" s="62" t="s">
        <v>79</v>
      </c>
      <c r="AS158" s="309">
        <f t="shared" ref="AS158:AS164" si="82">T158*T$175*1.73*0.875/1000</f>
        <v>0</v>
      </c>
      <c r="AT158" s="309">
        <f t="shared" ref="AT158:BP164" si="83">U158*U$175*1.73*0.875/1000</f>
        <v>0</v>
      </c>
      <c r="AU158" s="309">
        <f t="shared" si="83"/>
        <v>0</v>
      </c>
      <c r="AV158" s="309">
        <f t="shared" si="83"/>
        <v>0</v>
      </c>
      <c r="AW158" s="310">
        <f t="shared" si="83"/>
        <v>0</v>
      </c>
      <c r="AX158" s="309">
        <f t="shared" si="83"/>
        <v>0</v>
      </c>
      <c r="AY158" s="309">
        <f t="shared" si="83"/>
        <v>0</v>
      </c>
      <c r="AZ158" s="309">
        <f t="shared" si="83"/>
        <v>0</v>
      </c>
      <c r="BA158" s="309">
        <f t="shared" si="83"/>
        <v>0</v>
      </c>
      <c r="BB158" s="309">
        <f t="shared" si="83"/>
        <v>0</v>
      </c>
      <c r="BC158" s="310">
        <f t="shared" si="83"/>
        <v>0</v>
      </c>
      <c r="BD158" s="309">
        <f t="shared" si="83"/>
        <v>0</v>
      </c>
      <c r="BE158" s="309">
        <f t="shared" si="83"/>
        <v>0</v>
      </c>
      <c r="BF158" s="309">
        <f t="shared" si="83"/>
        <v>0</v>
      </c>
      <c r="BG158" s="309">
        <f t="shared" si="83"/>
        <v>0</v>
      </c>
      <c r="BH158" s="309">
        <f t="shared" si="83"/>
        <v>0</v>
      </c>
      <c r="BI158" s="309">
        <f t="shared" si="83"/>
        <v>0</v>
      </c>
      <c r="BJ158" s="309">
        <f t="shared" si="83"/>
        <v>0</v>
      </c>
      <c r="BK158" s="310">
        <f t="shared" si="83"/>
        <v>0</v>
      </c>
      <c r="BL158" s="309">
        <f t="shared" si="83"/>
        <v>0</v>
      </c>
      <c r="BM158" s="309">
        <f t="shared" si="83"/>
        <v>0</v>
      </c>
      <c r="BN158" s="309">
        <f t="shared" si="83"/>
        <v>0</v>
      </c>
      <c r="BO158" s="309">
        <f t="shared" si="83"/>
        <v>0</v>
      </c>
      <c r="BP158" s="309">
        <f t="shared" si="83"/>
        <v>0</v>
      </c>
      <c r="BQ158" s="247"/>
      <c r="BR158" s="2"/>
      <c r="BS158" s="2"/>
      <c r="BT158" s="2"/>
      <c r="BV158" s="454"/>
    </row>
    <row r="159">
      <c r="A159" s="146"/>
      <c r="B159" s="146"/>
      <c r="C159" s="459" t="s">
        <v>59</v>
      </c>
      <c r="D159" s="448" t="s">
        <v>59</v>
      </c>
      <c r="E159" s="436"/>
      <c r="F159" s="437"/>
      <c r="G159" s="438"/>
      <c r="H159" s="128"/>
      <c r="I159" s="127">
        <v>41</v>
      </c>
      <c r="J159" s="439"/>
      <c r="K159" s="439"/>
      <c r="L159" s="439"/>
      <c r="M159" s="439"/>
      <c r="N159" s="439"/>
      <c r="O159" s="439"/>
      <c r="P159" s="241" t="s">
        <v>72</v>
      </c>
      <c r="Q159" s="242" t="s">
        <v>123</v>
      </c>
      <c r="R159" s="132" t="s">
        <v>89</v>
      </c>
      <c r="S159" s="133">
        <v>40</v>
      </c>
      <c r="T159" s="164"/>
      <c r="U159" s="164"/>
      <c r="V159" s="164"/>
      <c r="W159" s="164"/>
      <c r="X159" s="164"/>
      <c r="Y159" s="164"/>
      <c r="Z159" s="164"/>
      <c r="AA159" s="164"/>
      <c r="AB159" s="164"/>
      <c r="AC159" s="164"/>
      <c r="AD159" s="164"/>
      <c r="AE159" s="164"/>
      <c r="AF159" s="164"/>
      <c r="AG159" s="164"/>
      <c r="AH159" s="164"/>
      <c r="AI159" s="164"/>
      <c r="AJ159" s="164"/>
      <c r="AK159" s="164"/>
      <c r="AL159" s="164"/>
      <c r="AM159" s="164"/>
      <c r="AN159" s="164"/>
      <c r="AO159" s="164"/>
      <c r="AP159" s="164"/>
      <c r="AQ159" s="164"/>
      <c r="AR159" s="62" t="s">
        <v>79</v>
      </c>
      <c r="AS159" s="309">
        <f t="shared" si="82"/>
        <v>0</v>
      </c>
      <c r="AT159" s="309">
        <f t="shared" si="83"/>
        <v>0</v>
      </c>
      <c r="AU159" s="309">
        <f t="shared" si="83"/>
        <v>0</v>
      </c>
      <c r="AV159" s="309">
        <f t="shared" si="83"/>
        <v>0</v>
      </c>
      <c r="AW159" s="310">
        <f t="shared" si="83"/>
        <v>0</v>
      </c>
      <c r="AX159" s="309">
        <f t="shared" si="83"/>
        <v>0</v>
      </c>
      <c r="AY159" s="309">
        <f t="shared" si="83"/>
        <v>0</v>
      </c>
      <c r="AZ159" s="309">
        <f t="shared" si="83"/>
        <v>0</v>
      </c>
      <c r="BA159" s="309">
        <f t="shared" si="83"/>
        <v>0</v>
      </c>
      <c r="BB159" s="309">
        <f t="shared" si="83"/>
        <v>0</v>
      </c>
      <c r="BC159" s="310">
        <f t="shared" si="83"/>
        <v>0</v>
      </c>
      <c r="BD159" s="309">
        <f t="shared" si="83"/>
        <v>0</v>
      </c>
      <c r="BE159" s="309">
        <f t="shared" si="83"/>
        <v>0</v>
      </c>
      <c r="BF159" s="309">
        <f t="shared" si="83"/>
        <v>0</v>
      </c>
      <c r="BG159" s="309">
        <f t="shared" si="83"/>
        <v>0</v>
      </c>
      <c r="BH159" s="309">
        <f t="shared" si="83"/>
        <v>0</v>
      </c>
      <c r="BI159" s="309">
        <f t="shared" si="83"/>
        <v>0</v>
      </c>
      <c r="BJ159" s="309">
        <f t="shared" si="83"/>
        <v>0</v>
      </c>
      <c r="BK159" s="310">
        <f t="shared" si="83"/>
        <v>0</v>
      </c>
      <c r="BL159" s="309">
        <f t="shared" si="83"/>
        <v>0</v>
      </c>
      <c r="BM159" s="309">
        <f t="shared" si="83"/>
        <v>0</v>
      </c>
      <c r="BN159" s="309">
        <f t="shared" si="83"/>
        <v>0</v>
      </c>
      <c r="BO159" s="309">
        <f t="shared" si="83"/>
        <v>0</v>
      </c>
      <c r="BP159" s="309">
        <f t="shared" si="83"/>
        <v>0</v>
      </c>
      <c r="BQ159" s="247"/>
      <c r="BR159" s="2"/>
      <c r="BS159" s="2"/>
      <c r="BT159" s="2"/>
      <c r="BV159" s="454"/>
    </row>
    <row r="160">
      <c r="A160" s="146"/>
      <c r="B160" s="146"/>
      <c r="C160" s="459" t="s">
        <v>59</v>
      </c>
      <c r="D160" s="448" t="s">
        <v>59</v>
      </c>
      <c r="E160" s="436"/>
      <c r="F160" s="437"/>
      <c r="G160" s="438"/>
      <c r="H160" s="128"/>
      <c r="I160" s="127">
        <v>42</v>
      </c>
      <c r="J160" s="439"/>
      <c r="K160" s="439"/>
      <c r="L160" s="439"/>
      <c r="M160" s="439"/>
      <c r="N160" s="439"/>
      <c r="O160" s="439"/>
      <c r="P160" s="241" t="s">
        <v>72</v>
      </c>
      <c r="Q160" s="242" t="s">
        <v>104</v>
      </c>
      <c r="R160" s="132" t="s">
        <v>89</v>
      </c>
      <c r="S160" s="133">
        <v>40</v>
      </c>
      <c r="T160" s="164"/>
      <c r="U160" s="164"/>
      <c r="V160" s="164"/>
      <c r="W160" s="164"/>
      <c r="X160" s="164"/>
      <c r="Y160" s="164"/>
      <c r="Z160" s="164"/>
      <c r="AA160" s="164"/>
      <c r="AB160" s="164"/>
      <c r="AC160" s="164"/>
      <c r="AD160" s="164"/>
      <c r="AE160" s="164"/>
      <c r="AF160" s="164"/>
      <c r="AG160" s="164"/>
      <c r="AH160" s="164"/>
      <c r="AI160" s="164"/>
      <c r="AJ160" s="164"/>
      <c r="AK160" s="164"/>
      <c r="AL160" s="164"/>
      <c r="AM160" s="164"/>
      <c r="AN160" s="164"/>
      <c r="AO160" s="164"/>
      <c r="AP160" s="164"/>
      <c r="AQ160" s="164"/>
      <c r="AR160" s="62" t="s">
        <v>173</v>
      </c>
      <c r="AS160" s="309">
        <f t="shared" si="82"/>
        <v>0</v>
      </c>
      <c r="AT160" s="309">
        <f t="shared" si="83"/>
        <v>0</v>
      </c>
      <c r="AU160" s="309">
        <f t="shared" si="83"/>
        <v>0</v>
      </c>
      <c r="AV160" s="309">
        <f t="shared" si="83"/>
        <v>0</v>
      </c>
      <c r="AW160" s="310">
        <f t="shared" si="83"/>
        <v>0</v>
      </c>
      <c r="AX160" s="309">
        <f t="shared" si="83"/>
        <v>0</v>
      </c>
      <c r="AY160" s="309">
        <f t="shared" si="83"/>
        <v>0</v>
      </c>
      <c r="AZ160" s="309">
        <f t="shared" si="83"/>
        <v>0</v>
      </c>
      <c r="BA160" s="309">
        <f t="shared" si="83"/>
        <v>0</v>
      </c>
      <c r="BB160" s="309">
        <f t="shared" si="83"/>
        <v>0</v>
      </c>
      <c r="BC160" s="310">
        <f t="shared" si="83"/>
        <v>0</v>
      </c>
      <c r="BD160" s="309">
        <f t="shared" si="83"/>
        <v>0</v>
      </c>
      <c r="BE160" s="309">
        <f t="shared" si="83"/>
        <v>0</v>
      </c>
      <c r="BF160" s="309">
        <f t="shared" si="83"/>
        <v>0</v>
      </c>
      <c r="BG160" s="309">
        <f t="shared" si="83"/>
        <v>0</v>
      </c>
      <c r="BH160" s="309">
        <f t="shared" si="83"/>
        <v>0</v>
      </c>
      <c r="BI160" s="309">
        <f t="shared" si="83"/>
        <v>0</v>
      </c>
      <c r="BJ160" s="309">
        <f t="shared" si="83"/>
        <v>0</v>
      </c>
      <c r="BK160" s="310">
        <f t="shared" si="83"/>
        <v>0</v>
      </c>
      <c r="BL160" s="309">
        <f t="shared" si="83"/>
        <v>0</v>
      </c>
      <c r="BM160" s="309">
        <f t="shared" si="83"/>
        <v>0</v>
      </c>
      <c r="BN160" s="309">
        <f t="shared" si="83"/>
        <v>0</v>
      </c>
      <c r="BO160" s="309">
        <f t="shared" si="83"/>
        <v>0</v>
      </c>
      <c r="BP160" s="309">
        <f t="shared" si="83"/>
        <v>0</v>
      </c>
      <c r="BQ160" s="247"/>
      <c r="BR160" s="2"/>
      <c r="BS160" s="2"/>
      <c r="BT160" s="2"/>
      <c r="BV160" s="454"/>
    </row>
    <row r="161">
      <c r="A161" s="146"/>
      <c r="B161" s="146"/>
      <c r="C161" s="459" t="s">
        <v>59</v>
      </c>
      <c r="D161" s="448" t="s">
        <v>59</v>
      </c>
      <c r="E161" s="436"/>
      <c r="F161" s="437"/>
      <c r="G161" s="438"/>
      <c r="H161" s="128"/>
      <c r="I161" s="127">
        <v>43</v>
      </c>
      <c r="J161" s="439"/>
      <c r="K161" s="439"/>
      <c r="L161" s="439"/>
      <c r="M161" s="439"/>
      <c r="N161" s="439"/>
      <c r="O161" s="439"/>
      <c r="P161" s="241" t="s">
        <v>72</v>
      </c>
      <c r="Q161" s="242" t="s">
        <v>103</v>
      </c>
      <c r="R161" s="132" t="s">
        <v>89</v>
      </c>
      <c r="S161" s="133">
        <v>40</v>
      </c>
      <c r="T161" s="164"/>
      <c r="U161" s="164"/>
      <c r="V161" s="164"/>
      <c r="W161" s="164"/>
      <c r="X161" s="164"/>
      <c r="Y161" s="164"/>
      <c r="Z161" s="164"/>
      <c r="AA161" s="164"/>
      <c r="AB161" s="164"/>
      <c r="AC161" s="164"/>
      <c r="AD161" s="164"/>
      <c r="AE161" s="164"/>
      <c r="AF161" s="164"/>
      <c r="AG161" s="164"/>
      <c r="AH161" s="164"/>
      <c r="AI161" s="164"/>
      <c r="AJ161" s="164"/>
      <c r="AK161" s="164"/>
      <c r="AL161" s="164"/>
      <c r="AM161" s="164"/>
      <c r="AN161" s="164"/>
      <c r="AO161" s="164"/>
      <c r="AP161" s="164"/>
      <c r="AQ161" s="164"/>
      <c r="AR161" s="62" t="s">
        <v>79</v>
      </c>
      <c r="AS161" s="309">
        <f t="shared" si="82"/>
        <v>0</v>
      </c>
      <c r="AT161" s="309">
        <f t="shared" si="83"/>
        <v>0</v>
      </c>
      <c r="AU161" s="309">
        <f t="shared" si="83"/>
        <v>0</v>
      </c>
      <c r="AV161" s="309">
        <f t="shared" si="83"/>
        <v>0</v>
      </c>
      <c r="AW161" s="310">
        <f t="shared" si="83"/>
        <v>0</v>
      </c>
      <c r="AX161" s="309">
        <f t="shared" si="83"/>
        <v>0</v>
      </c>
      <c r="AY161" s="309">
        <f t="shared" si="83"/>
        <v>0</v>
      </c>
      <c r="AZ161" s="309">
        <f t="shared" si="83"/>
        <v>0</v>
      </c>
      <c r="BA161" s="309">
        <f t="shared" si="83"/>
        <v>0</v>
      </c>
      <c r="BB161" s="309">
        <f t="shared" si="83"/>
        <v>0</v>
      </c>
      <c r="BC161" s="310">
        <f t="shared" si="83"/>
        <v>0</v>
      </c>
      <c r="BD161" s="309">
        <f t="shared" si="83"/>
        <v>0</v>
      </c>
      <c r="BE161" s="309">
        <f t="shared" si="83"/>
        <v>0</v>
      </c>
      <c r="BF161" s="309">
        <f t="shared" si="83"/>
        <v>0</v>
      </c>
      <c r="BG161" s="309">
        <f t="shared" si="83"/>
        <v>0</v>
      </c>
      <c r="BH161" s="309">
        <f t="shared" si="83"/>
        <v>0</v>
      </c>
      <c r="BI161" s="309">
        <f t="shared" si="83"/>
        <v>0</v>
      </c>
      <c r="BJ161" s="309">
        <f t="shared" si="83"/>
        <v>0</v>
      </c>
      <c r="BK161" s="310">
        <f t="shared" si="83"/>
        <v>0</v>
      </c>
      <c r="BL161" s="309">
        <f t="shared" si="83"/>
        <v>0</v>
      </c>
      <c r="BM161" s="309">
        <f t="shared" si="83"/>
        <v>0</v>
      </c>
      <c r="BN161" s="309">
        <f t="shared" si="83"/>
        <v>0</v>
      </c>
      <c r="BO161" s="309">
        <f t="shared" si="83"/>
        <v>0</v>
      </c>
      <c r="BP161" s="309">
        <f t="shared" si="83"/>
        <v>0</v>
      </c>
      <c r="BQ161" s="247"/>
      <c r="BR161" s="2"/>
      <c r="BS161" s="2"/>
      <c r="BT161" s="2"/>
      <c r="BV161" s="454"/>
    </row>
    <row r="162">
      <c r="A162" s="146"/>
      <c r="B162" s="146"/>
      <c r="C162" s="459" t="s">
        <v>59</v>
      </c>
      <c r="D162" s="448" t="s">
        <v>59</v>
      </c>
      <c r="E162" s="436"/>
      <c r="F162" s="437"/>
      <c r="G162" s="438"/>
      <c r="H162" s="128"/>
      <c r="I162" s="127">
        <v>44</v>
      </c>
      <c r="J162" s="439"/>
      <c r="K162" s="439"/>
      <c r="L162" s="439"/>
      <c r="M162" s="439"/>
      <c r="N162" s="439"/>
      <c r="O162" s="439"/>
      <c r="P162" s="241" t="s">
        <v>72</v>
      </c>
      <c r="Q162" s="242" t="s">
        <v>105</v>
      </c>
      <c r="R162" s="132" t="s">
        <v>89</v>
      </c>
      <c r="S162" s="133">
        <v>40</v>
      </c>
      <c r="T162" s="164"/>
      <c r="U162" s="164"/>
      <c r="V162" s="164"/>
      <c r="W162" s="164"/>
      <c r="X162" s="164"/>
      <c r="Y162" s="164"/>
      <c r="Z162" s="164"/>
      <c r="AA162" s="164"/>
      <c r="AB162" s="164"/>
      <c r="AC162" s="164"/>
      <c r="AD162" s="164"/>
      <c r="AE162" s="164"/>
      <c r="AF162" s="164"/>
      <c r="AG162" s="164"/>
      <c r="AH162" s="164"/>
      <c r="AI162" s="164"/>
      <c r="AJ162" s="164"/>
      <c r="AK162" s="164"/>
      <c r="AL162" s="164"/>
      <c r="AM162" s="164"/>
      <c r="AN162" s="164"/>
      <c r="AO162" s="164"/>
      <c r="AP162" s="164"/>
      <c r="AQ162" s="164"/>
      <c r="AR162" s="62" t="s">
        <v>79</v>
      </c>
      <c r="AS162" s="309">
        <f t="shared" si="82"/>
        <v>0</v>
      </c>
      <c r="AT162" s="309">
        <f t="shared" si="83"/>
        <v>0</v>
      </c>
      <c r="AU162" s="309">
        <f t="shared" si="83"/>
        <v>0</v>
      </c>
      <c r="AV162" s="309">
        <f t="shared" si="83"/>
        <v>0</v>
      </c>
      <c r="AW162" s="310">
        <f t="shared" si="83"/>
        <v>0</v>
      </c>
      <c r="AX162" s="309">
        <f t="shared" si="83"/>
        <v>0</v>
      </c>
      <c r="AY162" s="309">
        <f t="shared" si="83"/>
        <v>0</v>
      </c>
      <c r="AZ162" s="309">
        <f t="shared" si="83"/>
        <v>0</v>
      </c>
      <c r="BA162" s="309">
        <f t="shared" si="83"/>
        <v>0</v>
      </c>
      <c r="BB162" s="309">
        <f t="shared" si="83"/>
        <v>0</v>
      </c>
      <c r="BC162" s="310">
        <f t="shared" si="83"/>
        <v>0</v>
      </c>
      <c r="BD162" s="309">
        <f t="shared" si="83"/>
        <v>0</v>
      </c>
      <c r="BE162" s="309">
        <f t="shared" si="83"/>
        <v>0</v>
      </c>
      <c r="BF162" s="309">
        <f t="shared" si="83"/>
        <v>0</v>
      </c>
      <c r="BG162" s="309">
        <f t="shared" si="83"/>
        <v>0</v>
      </c>
      <c r="BH162" s="309">
        <f t="shared" si="83"/>
        <v>0</v>
      </c>
      <c r="BI162" s="309">
        <f t="shared" si="83"/>
        <v>0</v>
      </c>
      <c r="BJ162" s="309">
        <f t="shared" si="83"/>
        <v>0</v>
      </c>
      <c r="BK162" s="310">
        <f t="shared" si="83"/>
        <v>0</v>
      </c>
      <c r="BL162" s="309">
        <f t="shared" si="83"/>
        <v>0</v>
      </c>
      <c r="BM162" s="309">
        <f t="shared" si="83"/>
        <v>0</v>
      </c>
      <c r="BN162" s="309">
        <f t="shared" si="83"/>
        <v>0</v>
      </c>
      <c r="BO162" s="309">
        <f t="shared" si="83"/>
        <v>0</v>
      </c>
      <c r="BP162" s="309">
        <f t="shared" si="83"/>
        <v>0</v>
      </c>
      <c r="BQ162" s="247"/>
      <c r="BR162" s="2"/>
      <c r="BS162" s="2"/>
      <c r="BT162" s="2"/>
      <c r="BV162" s="454"/>
    </row>
    <row r="163">
      <c r="A163" s="146"/>
      <c r="B163" s="146"/>
      <c r="C163" s="459" t="s">
        <v>59</v>
      </c>
      <c r="D163" s="448" t="s">
        <v>59</v>
      </c>
      <c r="E163" s="436"/>
      <c r="F163" s="437"/>
      <c r="G163" s="438"/>
      <c r="H163" s="128"/>
      <c r="I163" s="127">
        <v>45</v>
      </c>
      <c r="J163" s="439"/>
      <c r="K163" s="439"/>
      <c r="L163" s="439"/>
      <c r="M163" s="439"/>
      <c r="N163" s="439"/>
      <c r="O163" s="439"/>
      <c r="P163" s="241" t="s">
        <v>72</v>
      </c>
      <c r="Q163" s="242" t="s">
        <v>128</v>
      </c>
      <c r="R163" s="132" t="s">
        <v>89</v>
      </c>
      <c r="S163" s="133">
        <v>40</v>
      </c>
      <c r="T163" s="164"/>
      <c r="U163" s="164"/>
      <c r="V163" s="164"/>
      <c r="W163" s="164"/>
      <c r="X163" s="164"/>
      <c r="Y163" s="164"/>
      <c r="Z163" s="164"/>
      <c r="AA163" s="164"/>
      <c r="AB163" s="164"/>
      <c r="AC163" s="164"/>
      <c r="AD163" s="164"/>
      <c r="AE163" s="164"/>
      <c r="AF163" s="164"/>
      <c r="AG163" s="164"/>
      <c r="AH163" s="164"/>
      <c r="AI163" s="164"/>
      <c r="AJ163" s="164"/>
      <c r="AK163" s="164"/>
      <c r="AL163" s="164"/>
      <c r="AM163" s="164"/>
      <c r="AN163" s="164"/>
      <c r="AO163" s="164"/>
      <c r="AP163" s="164"/>
      <c r="AQ163" s="164"/>
      <c r="AR163" s="62" t="s">
        <v>79</v>
      </c>
      <c r="AS163" s="309">
        <f t="shared" si="82"/>
        <v>0</v>
      </c>
      <c r="AT163" s="309">
        <f t="shared" si="83"/>
        <v>0</v>
      </c>
      <c r="AU163" s="309">
        <f t="shared" si="83"/>
        <v>0</v>
      </c>
      <c r="AV163" s="309">
        <f t="shared" si="83"/>
        <v>0</v>
      </c>
      <c r="AW163" s="310">
        <f t="shared" si="83"/>
        <v>0</v>
      </c>
      <c r="AX163" s="309">
        <f t="shared" si="83"/>
        <v>0</v>
      </c>
      <c r="AY163" s="309">
        <f t="shared" si="83"/>
        <v>0</v>
      </c>
      <c r="AZ163" s="309">
        <f t="shared" si="83"/>
        <v>0</v>
      </c>
      <c r="BA163" s="309">
        <f t="shared" si="83"/>
        <v>0</v>
      </c>
      <c r="BB163" s="309">
        <f t="shared" si="83"/>
        <v>0</v>
      </c>
      <c r="BC163" s="310">
        <f t="shared" si="83"/>
        <v>0</v>
      </c>
      <c r="BD163" s="309">
        <f t="shared" si="83"/>
        <v>0</v>
      </c>
      <c r="BE163" s="309">
        <f t="shared" si="83"/>
        <v>0</v>
      </c>
      <c r="BF163" s="309">
        <f t="shared" si="83"/>
        <v>0</v>
      </c>
      <c r="BG163" s="309">
        <f t="shared" si="83"/>
        <v>0</v>
      </c>
      <c r="BH163" s="309">
        <f t="shared" si="83"/>
        <v>0</v>
      </c>
      <c r="BI163" s="309">
        <f t="shared" si="83"/>
        <v>0</v>
      </c>
      <c r="BJ163" s="309">
        <f t="shared" si="83"/>
        <v>0</v>
      </c>
      <c r="BK163" s="310">
        <f t="shared" si="83"/>
        <v>0</v>
      </c>
      <c r="BL163" s="309">
        <f t="shared" si="83"/>
        <v>0</v>
      </c>
      <c r="BM163" s="309">
        <f t="shared" si="83"/>
        <v>0</v>
      </c>
      <c r="BN163" s="309">
        <f t="shared" si="83"/>
        <v>0</v>
      </c>
      <c r="BO163" s="309">
        <f t="shared" si="83"/>
        <v>0</v>
      </c>
      <c r="BP163" s="309">
        <f t="shared" si="83"/>
        <v>0</v>
      </c>
      <c r="BQ163" s="247"/>
      <c r="BR163" s="2"/>
      <c r="BS163" s="2"/>
      <c r="BT163" s="2"/>
      <c r="BV163" s="454"/>
    </row>
    <row r="164">
      <c r="A164" s="145"/>
      <c r="B164" s="146"/>
      <c r="C164" s="459" t="s">
        <v>59</v>
      </c>
      <c r="D164" s="448" t="s">
        <v>59</v>
      </c>
      <c r="E164" s="436"/>
      <c r="F164" s="437"/>
      <c r="G164" s="438"/>
      <c r="H164" s="128"/>
      <c r="I164" s="127">
        <v>46</v>
      </c>
      <c r="J164" s="439"/>
      <c r="K164" s="439"/>
      <c r="L164" s="439"/>
      <c r="M164" s="439"/>
      <c r="N164" s="439"/>
      <c r="O164" s="439"/>
      <c r="P164" s="241" t="s">
        <v>72</v>
      </c>
      <c r="Q164" s="254" t="s">
        <v>181</v>
      </c>
      <c r="R164" s="196" t="s">
        <v>89</v>
      </c>
      <c r="S164" s="197">
        <v>20</v>
      </c>
      <c r="T164" s="164"/>
      <c r="U164" s="164"/>
      <c r="V164" s="164"/>
      <c r="W164" s="164"/>
      <c r="X164" s="164"/>
      <c r="Y164" s="164"/>
      <c r="Z164" s="164"/>
      <c r="AA164" s="164"/>
      <c r="AB164" s="164"/>
      <c r="AC164" s="164"/>
      <c r="AD164" s="164"/>
      <c r="AE164" s="164"/>
      <c r="AF164" s="164"/>
      <c r="AG164" s="164"/>
      <c r="AH164" s="164"/>
      <c r="AI164" s="164"/>
      <c r="AJ164" s="164"/>
      <c r="AK164" s="164"/>
      <c r="AL164" s="164"/>
      <c r="AM164" s="164"/>
      <c r="AN164" s="164"/>
      <c r="AO164" s="164"/>
      <c r="AP164" s="164"/>
      <c r="AQ164" s="164"/>
      <c r="AR164" s="62" t="s">
        <v>79</v>
      </c>
      <c r="AS164" s="309">
        <f t="shared" si="82"/>
        <v>0</v>
      </c>
      <c r="AT164" s="309">
        <f t="shared" si="83"/>
        <v>0</v>
      </c>
      <c r="AU164" s="309">
        <f t="shared" si="83"/>
        <v>0</v>
      </c>
      <c r="AV164" s="309">
        <f t="shared" si="83"/>
        <v>0</v>
      </c>
      <c r="AW164" s="310">
        <f t="shared" si="83"/>
        <v>0</v>
      </c>
      <c r="AX164" s="309">
        <f t="shared" si="83"/>
        <v>0</v>
      </c>
      <c r="AY164" s="309">
        <f t="shared" si="83"/>
        <v>0</v>
      </c>
      <c r="AZ164" s="309">
        <f t="shared" si="83"/>
        <v>0</v>
      </c>
      <c r="BA164" s="309">
        <f t="shared" si="83"/>
        <v>0</v>
      </c>
      <c r="BB164" s="309">
        <f t="shared" si="83"/>
        <v>0</v>
      </c>
      <c r="BC164" s="310">
        <f t="shared" si="83"/>
        <v>0</v>
      </c>
      <c r="BD164" s="309">
        <f t="shared" si="83"/>
        <v>0</v>
      </c>
      <c r="BE164" s="309">
        <f t="shared" si="83"/>
        <v>0</v>
      </c>
      <c r="BF164" s="309">
        <f t="shared" si="83"/>
        <v>0</v>
      </c>
      <c r="BG164" s="309">
        <f t="shared" si="83"/>
        <v>0</v>
      </c>
      <c r="BH164" s="309">
        <f t="shared" si="83"/>
        <v>0</v>
      </c>
      <c r="BI164" s="309">
        <f t="shared" si="83"/>
        <v>0</v>
      </c>
      <c r="BJ164" s="309">
        <f t="shared" si="83"/>
        <v>0</v>
      </c>
      <c r="BK164" s="310">
        <f t="shared" si="83"/>
        <v>0</v>
      </c>
      <c r="BL164" s="309">
        <f t="shared" si="83"/>
        <v>0</v>
      </c>
      <c r="BM164" s="309">
        <f t="shared" si="83"/>
        <v>0</v>
      </c>
      <c r="BN164" s="309">
        <f t="shared" si="83"/>
        <v>0</v>
      </c>
      <c r="BO164" s="309">
        <f t="shared" si="83"/>
        <v>0</v>
      </c>
      <c r="BP164" s="309">
        <f t="shared" si="83"/>
        <v>0</v>
      </c>
      <c r="BQ164" s="247"/>
      <c r="BR164" s="2"/>
      <c r="BS164" s="2"/>
      <c r="BT164" s="2"/>
      <c r="BV164" s="454"/>
    </row>
    <row r="165">
      <c r="A165" s="145"/>
      <c r="B165" s="146"/>
      <c r="C165" s="459"/>
      <c r="D165" s="448"/>
      <c r="E165" s="436"/>
      <c r="F165" s="437"/>
      <c r="G165" s="438"/>
      <c r="H165" s="128"/>
      <c r="I165" s="127"/>
      <c r="J165" s="439"/>
      <c r="K165" s="439"/>
      <c r="L165" s="439"/>
      <c r="M165" s="439"/>
      <c r="N165" s="439"/>
      <c r="O165" s="439"/>
      <c r="P165" s="259"/>
      <c r="Q165" s="260" t="s">
        <v>182</v>
      </c>
      <c r="R165" s="261"/>
      <c r="S165" s="262"/>
      <c r="T165" s="267">
        <f>SUM(T158:T164)</f>
        <v>0</v>
      </c>
      <c r="U165" s="267">
        <f t="shared" ref="U165:Z165" si="84">SUM(U158:U164)</f>
        <v>0</v>
      </c>
      <c r="V165" s="267">
        <f t="shared" si="84"/>
        <v>0</v>
      </c>
      <c r="W165" s="267">
        <f t="shared" si="84"/>
        <v>0</v>
      </c>
      <c r="X165" s="267">
        <f t="shared" si="84"/>
        <v>0</v>
      </c>
      <c r="Y165" s="267">
        <f t="shared" si="84"/>
        <v>0</v>
      </c>
      <c r="Z165" s="267">
        <f t="shared" si="84"/>
        <v>0</v>
      </c>
      <c r="AA165" s="267">
        <f>SUM(AA158:AA164)</f>
        <v>0</v>
      </c>
      <c r="AB165" s="267">
        <f t="shared" ref="AB165:AI165" si="85">SUM(AB158:AB164)</f>
        <v>0</v>
      </c>
      <c r="AC165" s="267">
        <f t="shared" si="85"/>
        <v>0</v>
      </c>
      <c r="AD165" s="319">
        <f t="shared" si="85"/>
        <v>0</v>
      </c>
      <c r="AE165" s="267">
        <f t="shared" si="85"/>
        <v>0</v>
      </c>
      <c r="AF165" s="267">
        <f t="shared" si="85"/>
        <v>0</v>
      </c>
      <c r="AG165" s="267">
        <f t="shared" si="85"/>
        <v>0</v>
      </c>
      <c r="AH165" s="267">
        <f t="shared" si="85"/>
        <v>0</v>
      </c>
      <c r="AI165" s="267">
        <f t="shared" si="85"/>
        <v>0</v>
      </c>
      <c r="AJ165" s="267">
        <f>SUM(AJ158:AJ164)</f>
        <v>0</v>
      </c>
      <c r="AK165" s="267">
        <f t="shared" ref="AK165:AQ165" si="86">SUM(AK158:AK164)</f>
        <v>0</v>
      </c>
      <c r="AL165" s="319">
        <f t="shared" si="86"/>
        <v>0</v>
      </c>
      <c r="AM165" s="267">
        <f t="shared" si="86"/>
        <v>0</v>
      </c>
      <c r="AN165" s="267">
        <f t="shared" si="86"/>
        <v>0</v>
      </c>
      <c r="AO165" s="267">
        <f t="shared" si="86"/>
        <v>0</v>
      </c>
      <c r="AP165" s="267">
        <f t="shared" si="86"/>
        <v>0</v>
      </c>
      <c r="AQ165" s="267">
        <f t="shared" si="86"/>
        <v>0</v>
      </c>
      <c r="AR165" s="62"/>
      <c r="AS165" s="274">
        <f t="shared" ref="AS165:BP165" si="87">SUM(AS158:AS164)</f>
        <v>0</v>
      </c>
      <c r="AT165" s="275">
        <f t="shared" si="87"/>
        <v>0</v>
      </c>
      <c r="AU165" s="276">
        <f t="shared" si="87"/>
        <v>0</v>
      </c>
      <c r="AV165" s="274">
        <f t="shared" si="87"/>
        <v>0</v>
      </c>
      <c r="AW165" s="277">
        <f t="shared" si="87"/>
        <v>0</v>
      </c>
      <c r="AX165" s="276">
        <f t="shared" si="87"/>
        <v>0</v>
      </c>
      <c r="AY165" s="274">
        <f t="shared" si="87"/>
        <v>0</v>
      </c>
      <c r="AZ165" s="275">
        <f t="shared" si="87"/>
        <v>0</v>
      </c>
      <c r="BA165" s="276">
        <f t="shared" si="87"/>
        <v>0</v>
      </c>
      <c r="BB165" s="274">
        <f t="shared" si="87"/>
        <v>0</v>
      </c>
      <c r="BC165" s="277">
        <f t="shared" si="87"/>
        <v>0</v>
      </c>
      <c r="BD165" s="276">
        <f t="shared" si="87"/>
        <v>0</v>
      </c>
      <c r="BE165" s="274">
        <f t="shared" si="87"/>
        <v>0</v>
      </c>
      <c r="BF165" s="275">
        <f t="shared" si="87"/>
        <v>0</v>
      </c>
      <c r="BG165" s="276">
        <f t="shared" si="87"/>
        <v>0</v>
      </c>
      <c r="BH165" s="274">
        <f t="shared" si="87"/>
        <v>0</v>
      </c>
      <c r="BI165" s="275">
        <f t="shared" si="87"/>
        <v>0</v>
      </c>
      <c r="BJ165" s="276">
        <f t="shared" si="87"/>
        <v>0</v>
      </c>
      <c r="BK165" s="278">
        <f t="shared" si="87"/>
        <v>0</v>
      </c>
      <c r="BL165" s="274">
        <f t="shared" si="87"/>
        <v>0</v>
      </c>
      <c r="BM165" s="275">
        <f t="shared" si="87"/>
        <v>0</v>
      </c>
      <c r="BN165" s="276">
        <f t="shared" si="87"/>
        <v>0</v>
      </c>
      <c r="BO165" s="276">
        <f t="shared" si="87"/>
        <v>0</v>
      </c>
      <c r="BP165" s="274">
        <f t="shared" si="87"/>
        <v>0</v>
      </c>
      <c r="BQ165" s="247" t="s">
        <v>183</v>
      </c>
      <c r="BV165" s="488"/>
    </row>
    <row r="166">
      <c r="A166" s="145"/>
      <c r="B166" s="146"/>
      <c r="C166" s="459"/>
      <c r="D166" s="448"/>
      <c r="E166" s="436"/>
      <c r="F166" s="437"/>
      <c r="G166" s="438"/>
      <c r="H166" s="128"/>
      <c r="I166" s="127"/>
      <c r="J166" s="439"/>
      <c r="K166" s="439"/>
      <c r="L166" s="439"/>
      <c r="M166" s="439"/>
      <c r="N166" s="439"/>
      <c r="O166" s="439"/>
      <c r="P166" s="252"/>
      <c r="Q166" s="505" t="s">
        <v>135</v>
      </c>
      <c r="R166" s="261"/>
      <c r="S166" s="262"/>
      <c r="T166" s="506">
        <f>T146+T165</f>
        <v>0</v>
      </c>
      <c r="U166" s="506">
        <f t="shared" ref="U166:Z166" si="88">U146+U165</f>
        <v>0</v>
      </c>
      <c r="V166" s="506">
        <f t="shared" si="88"/>
        <v>0</v>
      </c>
      <c r="W166" s="506">
        <f t="shared" si="88"/>
        <v>0</v>
      </c>
      <c r="X166" s="506">
        <f t="shared" si="88"/>
        <v>0</v>
      </c>
      <c r="Y166" s="506">
        <f t="shared" si="88"/>
        <v>0</v>
      </c>
      <c r="Z166" s="506">
        <f t="shared" si="88"/>
        <v>0</v>
      </c>
      <c r="AA166" s="506">
        <f>AA146+AA165</f>
        <v>0</v>
      </c>
      <c r="AB166" s="506">
        <f t="shared" ref="AB166:AI166" si="89">AB146+AB165</f>
        <v>0</v>
      </c>
      <c r="AC166" s="506">
        <f t="shared" si="89"/>
        <v>0</v>
      </c>
      <c r="AD166" s="507">
        <f t="shared" si="89"/>
        <v>0</v>
      </c>
      <c r="AE166" s="506">
        <f t="shared" si="89"/>
        <v>0</v>
      </c>
      <c r="AF166" s="506">
        <f t="shared" si="89"/>
        <v>0</v>
      </c>
      <c r="AG166" s="506">
        <f t="shared" si="89"/>
        <v>0</v>
      </c>
      <c r="AH166" s="506">
        <f t="shared" si="89"/>
        <v>0</v>
      </c>
      <c r="AI166" s="506">
        <f t="shared" si="89"/>
        <v>0</v>
      </c>
      <c r="AJ166" s="506">
        <f>AJ146+AJ165</f>
        <v>0</v>
      </c>
      <c r="AK166" s="506">
        <f t="shared" ref="AK166:AQ166" si="90">AK146+AK165</f>
        <v>0</v>
      </c>
      <c r="AL166" s="507">
        <f t="shared" si="90"/>
        <v>0</v>
      </c>
      <c r="AM166" s="506">
        <f t="shared" si="90"/>
        <v>0</v>
      </c>
      <c r="AN166" s="506">
        <f t="shared" si="90"/>
        <v>0</v>
      </c>
      <c r="AO166" s="506">
        <f t="shared" si="90"/>
        <v>0</v>
      </c>
      <c r="AP166" s="506">
        <f t="shared" si="90"/>
        <v>0</v>
      </c>
      <c r="AQ166" s="506">
        <f t="shared" si="90"/>
        <v>0</v>
      </c>
      <c r="AR166" s="62"/>
      <c r="AS166" s="274">
        <f t="shared" ref="AS166:BP166" si="91">AS146+AS165</f>
        <v>0</v>
      </c>
      <c r="AT166" s="275">
        <f t="shared" si="91"/>
        <v>0</v>
      </c>
      <c r="AU166" s="276">
        <f t="shared" si="91"/>
        <v>0</v>
      </c>
      <c r="AV166" s="274">
        <f t="shared" si="91"/>
        <v>0</v>
      </c>
      <c r="AW166" s="277">
        <f t="shared" si="91"/>
        <v>0</v>
      </c>
      <c r="AX166" s="276">
        <f t="shared" si="91"/>
        <v>0</v>
      </c>
      <c r="AY166" s="274">
        <f t="shared" si="91"/>
        <v>0</v>
      </c>
      <c r="AZ166" s="275">
        <f t="shared" si="91"/>
        <v>0</v>
      </c>
      <c r="BA166" s="276">
        <f t="shared" si="91"/>
        <v>0</v>
      </c>
      <c r="BB166" s="274">
        <f t="shared" si="91"/>
        <v>0</v>
      </c>
      <c r="BC166" s="277">
        <f t="shared" si="91"/>
        <v>0</v>
      </c>
      <c r="BD166" s="276">
        <f t="shared" si="91"/>
        <v>0</v>
      </c>
      <c r="BE166" s="274">
        <f t="shared" si="91"/>
        <v>0</v>
      </c>
      <c r="BF166" s="275">
        <f t="shared" si="91"/>
        <v>0</v>
      </c>
      <c r="BG166" s="276">
        <f t="shared" si="91"/>
        <v>0</v>
      </c>
      <c r="BH166" s="274">
        <f t="shared" si="91"/>
        <v>0</v>
      </c>
      <c r="BI166" s="275">
        <f t="shared" si="91"/>
        <v>0</v>
      </c>
      <c r="BJ166" s="276">
        <f t="shared" si="91"/>
        <v>0</v>
      </c>
      <c r="BK166" s="278">
        <f t="shared" si="91"/>
        <v>0</v>
      </c>
      <c r="BL166" s="274">
        <f t="shared" si="91"/>
        <v>0</v>
      </c>
      <c r="BM166" s="275">
        <f t="shared" si="91"/>
        <v>0</v>
      </c>
      <c r="BN166" s="276">
        <f t="shared" si="91"/>
        <v>0</v>
      </c>
      <c r="BO166" s="276">
        <f t="shared" si="91"/>
        <v>0</v>
      </c>
      <c r="BP166" s="274">
        <f t="shared" si="91"/>
        <v>0</v>
      </c>
      <c r="BQ166" s="247" t="s">
        <v>136</v>
      </c>
      <c r="BV166" s="488"/>
    </row>
    <row r="167" s="205" customFormat="1">
      <c r="A167" s="206"/>
      <c r="B167" s="207"/>
      <c r="C167" s="508"/>
      <c r="D167" s="448"/>
      <c r="E167" s="436"/>
      <c r="F167" s="437"/>
      <c r="G167" s="438"/>
      <c r="H167" s="128"/>
      <c r="I167" s="127"/>
      <c r="J167" s="439"/>
      <c r="K167" s="439"/>
      <c r="L167" s="439"/>
      <c r="M167" s="439"/>
      <c r="N167" s="439"/>
      <c r="O167" s="439"/>
      <c r="P167" s="214"/>
      <c r="Q167" s="215" t="s">
        <v>184</v>
      </c>
      <c r="R167" s="216"/>
      <c r="S167" s="217"/>
      <c r="T167" s="509">
        <f>T150-SUM(T158:T164)</f>
        <v>0</v>
      </c>
      <c r="U167" s="509">
        <f t="shared" ref="U167:Z167" si="92">U150-SUM(U158:U164)</f>
        <v>0</v>
      </c>
      <c r="V167" s="509">
        <f t="shared" si="92"/>
        <v>0</v>
      </c>
      <c r="W167" s="509">
        <f t="shared" si="92"/>
        <v>0</v>
      </c>
      <c r="X167" s="509">
        <f t="shared" si="92"/>
        <v>0</v>
      </c>
      <c r="Y167" s="509">
        <f t="shared" si="92"/>
        <v>0</v>
      </c>
      <c r="Z167" s="509">
        <f t="shared" si="92"/>
        <v>0</v>
      </c>
      <c r="AA167" s="509">
        <f t="shared" ref="AA167:AQ167" si="93">AA150-SUM(AA158:AA164)</f>
        <v>0</v>
      </c>
      <c r="AB167" s="509">
        <f t="shared" si="93"/>
        <v>0</v>
      </c>
      <c r="AC167" s="509">
        <f t="shared" si="93"/>
        <v>0</v>
      </c>
      <c r="AD167" s="510">
        <f t="shared" si="93"/>
        <v>0</v>
      </c>
      <c r="AE167" s="509">
        <f t="shared" si="93"/>
        <v>0</v>
      </c>
      <c r="AF167" s="509">
        <f t="shared" si="93"/>
        <v>0</v>
      </c>
      <c r="AG167" s="509">
        <f t="shared" si="93"/>
        <v>0</v>
      </c>
      <c r="AH167" s="509">
        <f t="shared" si="93"/>
        <v>0</v>
      </c>
      <c r="AI167" s="509">
        <f t="shared" si="93"/>
        <v>0</v>
      </c>
      <c r="AJ167" s="509">
        <f t="shared" si="93"/>
        <v>0</v>
      </c>
      <c r="AK167" s="509">
        <f t="shared" si="93"/>
        <v>0</v>
      </c>
      <c r="AL167" s="511">
        <f t="shared" si="93"/>
        <v>0</v>
      </c>
      <c r="AM167" s="509">
        <f t="shared" si="93"/>
        <v>0</v>
      </c>
      <c r="AN167" s="509">
        <f t="shared" si="93"/>
        <v>0</v>
      </c>
      <c r="AO167" s="509">
        <f t="shared" si="93"/>
        <v>0</v>
      </c>
      <c r="AP167" s="509">
        <f t="shared" si="93"/>
        <v>0</v>
      </c>
      <c r="AQ167" s="222">
        <f t="shared" si="93"/>
        <v>0</v>
      </c>
      <c r="AR167" s="62"/>
      <c r="AS167" s="62"/>
      <c r="AT167" s="62"/>
      <c r="AU167" s="62"/>
      <c r="AV167" s="62"/>
      <c r="AW167" s="98"/>
      <c r="AX167" s="62"/>
      <c r="AY167" s="62"/>
      <c r="AZ167" s="62"/>
      <c r="BA167" s="62"/>
      <c r="BB167" s="62"/>
      <c r="BC167" s="98"/>
      <c r="BD167" s="62"/>
      <c r="BE167" s="62"/>
      <c r="BF167" s="62"/>
      <c r="BG167" s="62"/>
      <c r="BH167" s="62"/>
      <c r="BI167" s="62"/>
      <c r="BJ167" s="62"/>
      <c r="BK167" s="98"/>
      <c r="BL167" s="62"/>
      <c r="BM167" s="62"/>
      <c r="BN167" s="62"/>
      <c r="BO167" s="62"/>
      <c r="BP167" s="62"/>
      <c r="BQ167" s="2"/>
      <c r="BR167" s="3"/>
      <c r="BS167" s="3"/>
      <c r="BT167" s="3"/>
      <c r="BU167" s="3"/>
      <c r="BV167" s="493"/>
    </row>
    <row r="168">
      <c r="A168" s="145"/>
      <c r="B168" s="146"/>
      <c r="C168" s="512"/>
      <c r="D168" s="448"/>
      <c r="E168" s="436"/>
      <c r="F168" s="437"/>
      <c r="G168" s="438"/>
      <c r="H168" s="128"/>
      <c r="I168" s="127"/>
      <c r="J168" s="439"/>
      <c r="K168" s="439"/>
      <c r="L168" s="439"/>
      <c r="M168" s="439"/>
      <c r="N168" s="439"/>
      <c r="O168" s="439"/>
      <c r="P168" s="259"/>
      <c r="Q168" s="279" t="s">
        <v>114</v>
      </c>
      <c r="R168" s="280"/>
      <c r="S168" s="281"/>
      <c r="T168" s="513">
        <v>7</v>
      </c>
      <c r="U168" s="513">
        <v>7</v>
      </c>
      <c r="V168" s="513">
        <v>7</v>
      </c>
      <c r="W168" s="513">
        <v>7</v>
      </c>
      <c r="X168" s="513">
        <v>7</v>
      </c>
      <c r="Y168" s="513">
        <v>7</v>
      </c>
      <c r="Z168" s="513">
        <v>7</v>
      </c>
      <c r="AA168" s="513">
        <v>7</v>
      </c>
      <c r="AB168" s="513">
        <v>7</v>
      </c>
      <c r="AC168" s="513">
        <v>7</v>
      </c>
      <c r="AD168" s="514">
        <v>7</v>
      </c>
      <c r="AE168" s="513">
        <v>7</v>
      </c>
      <c r="AF168" s="513">
        <v>7</v>
      </c>
      <c r="AG168" s="513">
        <v>7</v>
      </c>
      <c r="AH168" s="513">
        <v>7</v>
      </c>
      <c r="AI168" s="513">
        <v>7</v>
      </c>
      <c r="AJ168" s="513">
        <v>7</v>
      </c>
      <c r="AK168" s="513">
        <v>7</v>
      </c>
      <c r="AL168" s="515">
        <v>7</v>
      </c>
      <c r="AM168" s="513">
        <v>7</v>
      </c>
      <c r="AN168" s="513">
        <v>7</v>
      </c>
      <c r="AO168" s="513">
        <v>7</v>
      </c>
      <c r="AP168" s="513">
        <v>7</v>
      </c>
      <c r="AQ168" s="516">
        <v>7</v>
      </c>
      <c r="AR168" s="62"/>
      <c r="AS168" s="274">
        <f t="shared" ref="AS168:BP168" si="94">AS128+AS166</f>
        <v>0</v>
      </c>
      <c r="AT168" s="274">
        <f t="shared" si="94"/>
        <v>0</v>
      </c>
      <c r="AU168" s="275">
        <f t="shared" si="94"/>
        <v>0</v>
      </c>
      <c r="AV168" s="274">
        <f t="shared" si="94"/>
        <v>0</v>
      </c>
      <c r="AW168" s="517">
        <f t="shared" si="94"/>
        <v>0</v>
      </c>
      <c r="AX168" s="275">
        <f t="shared" si="94"/>
        <v>0</v>
      </c>
      <c r="AY168" s="274">
        <f t="shared" si="94"/>
        <v>0</v>
      </c>
      <c r="AZ168" s="274">
        <f t="shared" si="94"/>
        <v>0</v>
      </c>
      <c r="BA168" s="275">
        <f t="shared" si="94"/>
        <v>0</v>
      </c>
      <c r="BB168" s="274">
        <f t="shared" si="94"/>
        <v>0</v>
      </c>
      <c r="BC168" s="517">
        <f t="shared" si="94"/>
        <v>0</v>
      </c>
      <c r="BD168" s="275">
        <f t="shared" si="94"/>
        <v>0</v>
      </c>
      <c r="BE168" s="274">
        <f t="shared" si="94"/>
        <v>0</v>
      </c>
      <c r="BF168" s="274">
        <f t="shared" si="94"/>
        <v>0</v>
      </c>
      <c r="BG168" s="275">
        <f t="shared" si="94"/>
        <v>0</v>
      </c>
      <c r="BH168" s="274">
        <f t="shared" si="94"/>
        <v>0</v>
      </c>
      <c r="BI168" s="274">
        <f t="shared" si="94"/>
        <v>0</v>
      </c>
      <c r="BJ168" s="275">
        <f t="shared" si="94"/>
        <v>0</v>
      </c>
      <c r="BK168" s="277">
        <f t="shared" si="94"/>
        <v>0</v>
      </c>
      <c r="BL168" s="274">
        <f t="shared" si="94"/>
        <v>0</v>
      </c>
      <c r="BM168" s="274">
        <f t="shared" si="94"/>
        <v>0</v>
      </c>
      <c r="BN168" s="275">
        <f t="shared" si="94"/>
        <v>0</v>
      </c>
      <c r="BO168" s="275">
        <f t="shared" si="94"/>
        <v>0</v>
      </c>
      <c r="BP168" s="274">
        <f t="shared" si="94"/>
        <v>0</v>
      </c>
      <c r="BQ168" s="19" t="s">
        <v>185</v>
      </c>
      <c r="BV168" s="446"/>
    </row>
    <row r="169">
      <c r="A169" s="145"/>
      <c r="B169" s="146"/>
      <c r="C169" s="512"/>
      <c r="D169" s="448"/>
      <c r="E169" s="436"/>
      <c r="F169" s="437"/>
      <c r="G169" s="438"/>
      <c r="H169" s="128"/>
      <c r="I169" s="127"/>
      <c r="J169" s="439"/>
      <c r="K169" s="439"/>
      <c r="L169" s="439"/>
      <c r="M169" s="439"/>
      <c r="N169" s="439"/>
      <c r="O169" s="439"/>
      <c r="P169" s="104"/>
      <c r="Q169" s="285"/>
      <c r="R169" s="231"/>
      <c r="S169" s="232"/>
      <c r="T169" s="497"/>
      <c r="U169" s="497"/>
      <c r="V169" s="497"/>
      <c r="W169" s="497"/>
      <c r="X169" s="497"/>
      <c r="Y169" s="497"/>
      <c r="Z169" s="497"/>
      <c r="AA169" s="497"/>
      <c r="AB169" s="497"/>
      <c r="AC169" s="497"/>
      <c r="AD169" s="498"/>
      <c r="AE169" s="497"/>
      <c r="AF169" s="497"/>
      <c r="AG169" s="497"/>
      <c r="AH169" s="497"/>
      <c r="AI169" s="497"/>
      <c r="AJ169" s="497"/>
      <c r="AK169" s="497"/>
      <c r="AL169" s="499"/>
      <c r="AM169" s="497"/>
      <c r="AN169" s="497"/>
      <c r="AO169" s="497"/>
      <c r="AP169" s="497"/>
      <c r="AQ169" s="233"/>
      <c r="AR169" s="62"/>
      <c r="AS169" s="518"/>
      <c r="AT169" s="518"/>
      <c r="AU169" s="518"/>
      <c r="AV169" s="518"/>
      <c r="AW169" s="519"/>
      <c r="AX169" s="518"/>
      <c r="AY169" s="518"/>
      <c r="AZ169" s="518"/>
      <c r="BA169" s="518"/>
      <c r="BB169" s="518"/>
      <c r="BC169" s="519"/>
      <c r="BD169" s="518"/>
      <c r="BE169" s="518"/>
      <c r="BF169" s="518"/>
      <c r="BG169" s="518"/>
      <c r="BH169" s="518"/>
      <c r="BI169" s="518"/>
      <c r="BJ169" s="518"/>
      <c r="BK169" s="519"/>
      <c r="BL169" s="518"/>
      <c r="BM169" s="518"/>
      <c r="BN169" s="518"/>
      <c r="BO169" s="518"/>
      <c r="BP169" s="518"/>
      <c r="BV169" s="446"/>
    </row>
    <row r="170">
      <c r="A170" s="145"/>
      <c r="B170" s="146"/>
      <c r="C170" s="512"/>
      <c r="D170" s="448"/>
      <c r="E170" s="436"/>
      <c r="F170" s="437"/>
      <c r="G170" s="438"/>
      <c r="H170" s="128">
        <v>1</v>
      </c>
      <c r="I170" s="127">
        <v>47</v>
      </c>
      <c r="J170" s="439"/>
      <c r="K170" s="439"/>
      <c r="L170" s="439"/>
      <c r="M170" s="439"/>
      <c r="N170" s="439"/>
      <c r="O170" s="439"/>
      <c r="P170" s="125"/>
      <c r="Q170" s="291" t="s">
        <v>140</v>
      </c>
      <c r="R170" s="132" t="s">
        <v>141</v>
      </c>
      <c r="S170" s="133" t="s">
        <v>186</v>
      </c>
      <c r="T170" s="163"/>
      <c r="U170" s="163"/>
      <c r="V170" s="163"/>
      <c r="W170" s="163"/>
      <c r="X170" s="163"/>
      <c r="Y170" s="163"/>
      <c r="Z170" s="163"/>
      <c r="AA170" s="163"/>
      <c r="AB170" s="163"/>
      <c r="AC170" s="163"/>
      <c r="AD170" s="163"/>
      <c r="AE170" s="163"/>
      <c r="AF170" s="163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62"/>
      <c r="AS170" s="274">
        <f t="shared" ref="AS170:BP170" si="95">AS130+AS133+AS150+AS153</f>
        <v>0</v>
      </c>
      <c r="AT170" s="275">
        <f t="shared" si="95"/>
        <v>0</v>
      </c>
      <c r="AU170" s="275">
        <f t="shared" si="95"/>
        <v>0</v>
      </c>
      <c r="AV170" s="274">
        <f t="shared" si="95"/>
        <v>0</v>
      </c>
      <c r="AW170" s="277">
        <f t="shared" si="95"/>
        <v>0</v>
      </c>
      <c r="AX170" s="275">
        <f t="shared" si="95"/>
        <v>0</v>
      </c>
      <c r="AY170" s="274">
        <f t="shared" si="95"/>
        <v>0</v>
      </c>
      <c r="AZ170" s="275">
        <f t="shared" si="95"/>
        <v>0</v>
      </c>
      <c r="BA170" s="275">
        <f t="shared" si="95"/>
        <v>0</v>
      </c>
      <c r="BB170" s="274">
        <f t="shared" si="95"/>
        <v>0</v>
      </c>
      <c r="BC170" s="277">
        <f t="shared" si="95"/>
        <v>0</v>
      </c>
      <c r="BD170" s="275">
        <f t="shared" si="95"/>
        <v>0</v>
      </c>
      <c r="BE170" s="274">
        <f t="shared" si="95"/>
        <v>0</v>
      </c>
      <c r="BF170" s="275">
        <f t="shared" si="95"/>
        <v>0</v>
      </c>
      <c r="BG170" s="275">
        <f t="shared" si="95"/>
        <v>0</v>
      </c>
      <c r="BH170" s="274">
        <f t="shared" si="95"/>
        <v>0</v>
      </c>
      <c r="BI170" s="275">
        <f t="shared" si="95"/>
        <v>0</v>
      </c>
      <c r="BJ170" s="275">
        <f t="shared" si="95"/>
        <v>0</v>
      </c>
      <c r="BK170" s="277">
        <f t="shared" si="95"/>
        <v>0</v>
      </c>
      <c r="BL170" s="274">
        <f t="shared" si="95"/>
        <v>0</v>
      </c>
      <c r="BM170" s="275">
        <f t="shared" si="95"/>
        <v>0</v>
      </c>
      <c r="BN170" s="275">
        <f t="shared" si="95"/>
        <v>0</v>
      </c>
      <c r="BO170" s="275">
        <f t="shared" si="95"/>
        <v>0</v>
      </c>
      <c r="BP170" s="274">
        <f t="shared" si="95"/>
        <v>0</v>
      </c>
      <c r="BQ170" s="19" t="s">
        <v>187</v>
      </c>
      <c r="BV170" s="454"/>
    </row>
    <row r="171">
      <c r="A171" s="145"/>
      <c r="B171" s="146"/>
      <c r="C171" s="512"/>
      <c r="D171" s="448"/>
      <c r="E171" s="436"/>
      <c r="F171" s="437"/>
      <c r="G171" s="438"/>
      <c r="H171" s="128">
        <v>2</v>
      </c>
      <c r="I171" s="127">
        <v>48</v>
      </c>
      <c r="J171" s="439"/>
      <c r="K171" s="439"/>
      <c r="L171" s="439"/>
      <c r="M171" s="439"/>
      <c r="N171" s="439"/>
      <c r="O171" s="439"/>
      <c r="P171" s="125"/>
      <c r="Q171" s="291"/>
      <c r="R171" s="132" t="s">
        <v>143</v>
      </c>
      <c r="S171" s="133" t="s">
        <v>186</v>
      </c>
      <c r="T171" s="163"/>
      <c r="U171" s="163"/>
      <c r="V171" s="163"/>
      <c r="W171" s="163"/>
      <c r="X171" s="163"/>
      <c r="Y171" s="163"/>
      <c r="Z171" s="163"/>
      <c r="AA171" s="163"/>
      <c r="AB171" s="163"/>
      <c r="AC171" s="163"/>
      <c r="AD171" s="163"/>
      <c r="AE171" s="163"/>
      <c r="AF171" s="163"/>
      <c r="AG171" s="163"/>
      <c r="AH171" s="163"/>
      <c r="AI171" s="163"/>
      <c r="AJ171" s="163"/>
      <c r="AK171" s="163"/>
      <c r="AL171" s="163"/>
      <c r="AM171" s="163"/>
      <c r="AN171" s="163"/>
      <c r="AO171" s="163"/>
      <c r="AP171" s="163"/>
      <c r="AQ171" s="163"/>
      <c r="AR171" s="62"/>
      <c r="AS171" s="62"/>
      <c r="AT171" s="62"/>
      <c r="AU171" s="62"/>
      <c r="AV171" s="62"/>
      <c r="AW171" s="98"/>
      <c r="AX171" s="62"/>
      <c r="AY171" s="62"/>
      <c r="AZ171" s="62"/>
      <c r="BA171" s="62"/>
      <c r="BB171" s="62"/>
      <c r="BC171" s="98"/>
      <c r="BD171" s="62"/>
      <c r="BE171" s="62"/>
      <c r="BF171" s="62"/>
      <c r="BG171" s="62"/>
      <c r="BH171" s="62"/>
      <c r="BI171" s="62"/>
      <c r="BJ171" s="62"/>
      <c r="BK171" s="98"/>
      <c r="BL171" s="62"/>
      <c r="BM171" s="62"/>
      <c r="BN171" s="62"/>
      <c r="BO171" s="62"/>
      <c r="BP171" s="62"/>
      <c r="BV171" s="454"/>
    </row>
    <row r="172">
      <c r="A172" s="145"/>
      <c r="B172" s="146"/>
      <c r="C172" s="512"/>
      <c r="D172" s="448"/>
      <c r="E172" s="436"/>
      <c r="F172" s="437"/>
      <c r="G172" s="438"/>
      <c r="H172" s="128">
        <v>3</v>
      </c>
      <c r="I172" s="127">
        <v>49</v>
      </c>
      <c r="J172" s="439"/>
      <c r="K172" s="439"/>
      <c r="L172" s="439"/>
      <c r="M172" s="439"/>
      <c r="N172" s="439"/>
      <c r="O172" s="439"/>
      <c r="P172" s="125"/>
      <c r="Q172" s="291" t="s">
        <v>144</v>
      </c>
      <c r="R172" s="133" t="s">
        <v>141</v>
      </c>
      <c r="S172" s="133">
        <v>2.5</v>
      </c>
      <c r="T172" s="163"/>
      <c r="U172" s="163"/>
      <c r="V172" s="163"/>
      <c r="W172" s="163"/>
      <c r="X172" s="163"/>
      <c r="Y172" s="163"/>
      <c r="Z172" s="163"/>
      <c r="AA172" s="163"/>
      <c r="AB172" s="163"/>
      <c r="AC172" s="163"/>
      <c r="AD172" s="163"/>
      <c r="AE172" s="163"/>
      <c r="AF172" s="163"/>
      <c r="AG172" s="163"/>
      <c r="AH172" s="163"/>
      <c r="AI172" s="163"/>
      <c r="AJ172" s="163"/>
      <c r="AK172" s="163"/>
      <c r="AL172" s="163"/>
      <c r="AM172" s="163"/>
      <c r="AN172" s="163"/>
      <c r="AO172" s="163"/>
      <c r="AP172" s="163"/>
      <c r="AQ172" s="163"/>
      <c r="AR172" s="62"/>
      <c r="AS172" s="62"/>
      <c r="AT172" s="62"/>
      <c r="AU172" s="62"/>
      <c r="AV172" s="62"/>
      <c r="AW172" s="98"/>
      <c r="AX172" s="62"/>
      <c r="AY172" s="62"/>
      <c r="AZ172" s="62"/>
      <c r="BA172" s="62"/>
      <c r="BB172" s="62"/>
      <c r="BC172" s="98"/>
      <c r="BD172" s="62"/>
      <c r="BE172" s="62"/>
      <c r="BF172" s="62"/>
      <c r="BG172" s="62"/>
      <c r="BH172" s="62"/>
      <c r="BI172" s="62"/>
      <c r="BJ172" s="62"/>
      <c r="BK172" s="98"/>
      <c r="BL172" s="62"/>
      <c r="BM172" s="62"/>
      <c r="BN172" s="62"/>
      <c r="BO172" s="62"/>
      <c r="BP172" s="62"/>
      <c r="BV172" s="454"/>
    </row>
    <row r="173">
      <c r="A173" s="145"/>
      <c r="B173" s="146"/>
      <c r="C173" s="512"/>
      <c r="D173" s="520"/>
      <c r="E173" s="436"/>
      <c r="F173" s="437"/>
      <c r="G173" s="438"/>
      <c r="H173" s="128">
        <v>4</v>
      </c>
      <c r="I173" s="127">
        <v>50</v>
      </c>
      <c r="J173" s="439"/>
      <c r="K173" s="439"/>
      <c r="L173" s="439"/>
      <c r="M173" s="439"/>
      <c r="N173" s="439"/>
      <c r="O173" s="439"/>
      <c r="P173" s="125"/>
      <c r="Q173" s="291"/>
      <c r="R173" s="133" t="s">
        <v>143</v>
      </c>
      <c r="S173" s="133">
        <v>2.5</v>
      </c>
      <c r="T173" s="163"/>
      <c r="U173" s="163"/>
      <c r="V173" s="163"/>
      <c r="W173" s="163"/>
      <c r="X173" s="163"/>
      <c r="Y173" s="163"/>
      <c r="Z173" s="163"/>
      <c r="AA173" s="163"/>
      <c r="AB173" s="163"/>
      <c r="AC173" s="163"/>
      <c r="AD173" s="163"/>
      <c r="AE173" s="163"/>
      <c r="AF173" s="163"/>
      <c r="AG173" s="163"/>
      <c r="AH173" s="163"/>
      <c r="AI173" s="163"/>
      <c r="AJ173" s="163"/>
      <c r="AK173" s="163"/>
      <c r="AL173" s="163"/>
      <c r="AM173" s="163"/>
      <c r="AN173" s="163"/>
      <c r="AO173" s="163"/>
      <c r="AP173" s="163"/>
      <c r="AQ173" s="163"/>
      <c r="AR173" s="62"/>
      <c r="AS173" s="62"/>
      <c r="AT173" s="62"/>
      <c r="AU173" s="62"/>
      <c r="AV173" s="62"/>
      <c r="AW173" s="98"/>
      <c r="AX173" s="62"/>
      <c r="AY173" s="62"/>
      <c r="AZ173" s="62"/>
      <c r="BA173" s="62"/>
      <c r="BB173" s="62"/>
      <c r="BC173" s="98"/>
      <c r="BD173" s="62"/>
      <c r="BE173" s="62"/>
      <c r="BF173" s="62"/>
      <c r="BG173" s="62"/>
      <c r="BH173" s="62"/>
      <c r="BI173" s="62"/>
      <c r="BJ173" s="62"/>
      <c r="BK173" s="98"/>
      <c r="BL173" s="62"/>
      <c r="BM173" s="62"/>
      <c r="BN173" s="62"/>
      <c r="BO173" s="62"/>
      <c r="BP173" s="62"/>
      <c r="BV173" s="454"/>
    </row>
    <row r="174">
      <c r="A174" s="145"/>
      <c r="B174" s="146"/>
      <c r="C174" s="521"/>
      <c r="D174" s="520"/>
      <c r="E174" s="436"/>
      <c r="F174" s="437"/>
      <c r="G174" s="438"/>
      <c r="H174" s="128">
        <v>5</v>
      </c>
      <c r="I174" s="127">
        <v>51</v>
      </c>
      <c r="J174" s="439"/>
      <c r="K174" s="439"/>
      <c r="L174" s="439"/>
      <c r="M174" s="439"/>
      <c r="N174" s="439"/>
      <c r="O174" s="439"/>
      <c r="P174" s="125"/>
      <c r="Q174" s="291" t="s">
        <v>145</v>
      </c>
      <c r="R174" s="133" t="s">
        <v>141</v>
      </c>
      <c r="S174" s="133">
        <v>2.5</v>
      </c>
      <c r="T174" s="163"/>
      <c r="U174" s="163"/>
      <c r="V174" s="163"/>
      <c r="W174" s="163"/>
      <c r="X174" s="163"/>
      <c r="Y174" s="163"/>
      <c r="Z174" s="163"/>
      <c r="AA174" s="163"/>
      <c r="AB174" s="163"/>
      <c r="AC174" s="163"/>
      <c r="AD174" s="163"/>
      <c r="AE174" s="163"/>
      <c r="AF174" s="163"/>
      <c r="AG174" s="163"/>
      <c r="AH174" s="163"/>
      <c r="AI174" s="163"/>
      <c r="AJ174" s="163"/>
      <c r="AK174" s="163"/>
      <c r="AL174" s="163"/>
      <c r="AM174" s="163"/>
      <c r="AN174" s="163"/>
      <c r="AO174" s="163"/>
      <c r="AP174" s="163"/>
      <c r="AQ174" s="163"/>
      <c r="AR174" s="62"/>
      <c r="AS174" s="62"/>
      <c r="AT174" s="62"/>
      <c r="AU174" s="62"/>
      <c r="AV174" s="62"/>
      <c r="AW174" s="98"/>
      <c r="AX174" s="62"/>
      <c r="AY174" s="62"/>
      <c r="AZ174" s="62"/>
      <c r="BA174" s="62"/>
      <c r="BB174" s="62"/>
      <c r="BC174" s="98"/>
      <c r="BD174" s="62"/>
      <c r="BE174" s="62"/>
      <c r="BF174" s="62"/>
      <c r="BG174" s="62"/>
      <c r="BH174" s="62"/>
      <c r="BI174" s="62"/>
      <c r="BJ174" s="62"/>
      <c r="BK174" s="98"/>
      <c r="BL174" s="62"/>
      <c r="BM174" s="62"/>
      <c r="BN174" s="62"/>
      <c r="BO174" s="62"/>
      <c r="BP174" s="62"/>
      <c r="BV174" s="454"/>
    </row>
    <row r="175">
      <c r="A175" s="145"/>
      <c r="B175" s="146"/>
      <c r="C175" s="521"/>
      <c r="D175" s="145"/>
      <c r="E175" s="522"/>
      <c r="F175" s="523"/>
      <c r="G175" s="524"/>
      <c r="H175" s="153">
        <v>6</v>
      </c>
      <c r="I175" s="152">
        <v>52</v>
      </c>
      <c r="J175" s="525"/>
      <c r="K175" s="525"/>
      <c r="L175" s="525"/>
      <c r="M175" s="525"/>
      <c r="N175" s="525"/>
      <c r="O175" s="525"/>
      <c r="P175" s="150"/>
      <c r="Q175" s="526"/>
      <c r="R175" s="156" t="s">
        <v>143</v>
      </c>
      <c r="S175" s="156">
        <v>2.5</v>
      </c>
      <c r="T175" s="163"/>
      <c r="U175" s="163"/>
      <c r="V175" s="163"/>
      <c r="W175" s="163"/>
      <c r="X175" s="163"/>
      <c r="Y175" s="163"/>
      <c r="Z175" s="163"/>
      <c r="AA175" s="163"/>
      <c r="AB175" s="163"/>
      <c r="AC175" s="163"/>
      <c r="AD175" s="163"/>
      <c r="AE175" s="163"/>
      <c r="AF175" s="163"/>
      <c r="AG175" s="163"/>
      <c r="AH175" s="163"/>
      <c r="AI175" s="163"/>
      <c r="AJ175" s="163"/>
      <c r="AK175" s="163"/>
      <c r="AL175" s="163"/>
      <c r="AM175" s="163"/>
      <c r="AN175" s="163"/>
      <c r="AO175" s="163"/>
      <c r="AP175" s="163"/>
      <c r="AQ175" s="163"/>
      <c r="AR175" s="62"/>
      <c r="AS175" s="62"/>
      <c r="AT175" s="62"/>
      <c r="AU175" s="62"/>
      <c r="AV175" s="62"/>
      <c r="AW175" s="98"/>
      <c r="AX175" s="62"/>
      <c r="AY175" s="62"/>
      <c r="AZ175" s="62"/>
      <c r="BA175" s="62"/>
      <c r="BB175" s="62"/>
      <c r="BC175" s="98"/>
      <c r="BD175" s="62"/>
      <c r="BE175" s="62"/>
      <c r="BF175" s="62"/>
      <c r="BG175" s="62"/>
      <c r="BH175" s="62"/>
      <c r="BI175" s="62"/>
      <c r="BJ175" s="62"/>
      <c r="BK175" s="98"/>
      <c r="BL175" s="62"/>
      <c r="BM175" s="62"/>
      <c r="BN175" s="62"/>
      <c r="BO175" s="62"/>
      <c r="BP175" s="62"/>
      <c r="BV175" s="454"/>
    </row>
    <row r="176" s="205" customFormat="1">
      <c r="A176" s="349"/>
      <c r="B176" s="350" t="s">
        <v>146</v>
      </c>
      <c r="C176" s="351">
        <f t="shared" ref="C176:I176" si="96">COUNTA(C105:C175)</f>
        <v>23</v>
      </c>
      <c r="D176" s="352">
        <f t="shared" si="96"/>
        <v>32</v>
      </c>
      <c r="E176" s="527">
        <f t="shared" si="96"/>
        <v>0</v>
      </c>
      <c r="F176" s="528">
        <f t="shared" si="96"/>
        <v>0</v>
      </c>
      <c r="G176" s="529">
        <f t="shared" si="96"/>
        <v>0</v>
      </c>
      <c r="H176" s="530">
        <f t="shared" si="96"/>
        <v>6</v>
      </c>
      <c r="I176" s="531">
        <f t="shared" si="96"/>
        <v>52</v>
      </c>
      <c r="J176" s="532">
        <f>D176+G176</f>
        <v>32</v>
      </c>
      <c r="K176" s="357">
        <f>J176/I176*100</f>
        <v>61.53846153846154</v>
      </c>
      <c r="L176" s="533"/>
      <c r="M176" s="534">
        <v>2</v>
      </c>
      <c r="N176" s="533"/>
      <c r="O176" s="533"/>
      <c r="P176" s="214"/>
      <c r="Q176" s="215" t="s">
        <v>188</v>
      </c>
      <c r="R176" s="216" t="s">
        <v>189</v>
      </c>
      <c r="S176" s="217"/>
      <c r="T176" s="377">
        <f t="shared" ref="T176:AQ176" si="97">T110+T114+T118+T122+T126-T133-T153</f>
        <v>0</v>
      </c>
      <c r="U176" s="377">
        <f t="shared" si="97"/>
        <v>0</v>
      </c>
      <c r="V176" s="377">
        <f t="shared" si="97"/>
        <v>0</v>
      </c>
      <c r="W176" s="377">
        <f t="shared" si="97"/>
        <v>0</v>
      </c>
      <c r="X176" s="377">
        <f t="shared" si="97"/>
        <v>0</v>
      </c>
      <c r="Y176" s="377">
        <f t="shared" si="97"/>
        <v>0</v>
      </c>
      <c r="Z176" s="377">
        <f t="shared" si="97"/>
        <v>0</v>
      </c>
      <c r="AA176" s="377">
        <f t="shared" si="97"/>
        <v>0</v>
      </c>
      <c r="AB176" s="377">
        <f t="shared" si="97"/>
        <v>0</v>
      </c>
      <c r="AC176" s="377">
        <f t="shared" si="97"/>
        <v>0</v>
      </c>
      <c r="AD176" s="535">
        <f t="shared" si="97"/>
        <v>0</v>
      </c>
      <c r="AE176" s="377">
        <f t="shared" si="97"/>
        <v>0</v>
      </c>
      <c r="AF176" s="377">
        <f t="shared" si="97"/>
        <v>0</v>
      </c>
      <c r="AG176" s="377">
        <f t="shared" si="97"/>
        <v>0</v>
      </c>
      <c r="AH176" s="377">
        <f t="shared" si="97"/>
        <v>0</v>
      </c>
      <c r="AI176" s="377">
        <f t="shared" si="97"/>
        <v>0</v>
      </c>
      <c r="AJ176" s="377">
        <f t="shared" si="97"/>
        <v>0</v>
      </c>
      <c r="AK176" s="377">
        <f t="shared" si="97"/>
        <v>0</v>
      </c>
      <c r="AL176" s="536">
        <f t="shared" si="97"/>
        <v>0</v>
      </c>
      <c r="AM176" s="377">
        <f t="shared" si="97"/>
        <v>0</v>
      </c>
      <c r="AN176" s="377">
        <f t="shared" si="97"/>
        <v>0</v>
      </c>
      <c r="AO176" s="377">
        <f t="shared" si="97"/>
        <v>0</v>
      </c>
      <c r="AP176" s="377">
        <f t="shared" si="97"/>
        <v>0</v>
      </c>
      <c r="AQ176" s="537">
        <f t="shared" si="97"/>
        <v>0</v>
      </c>
      <c r="AR176" s="62"/>
      <c r="AS176" s="62"/>
      <c r="AT176" s="62"/>
      <c r="AU176" s="62"/>
      <c r="AV176" s="62"/>
      <c r="AW176" s="98"/>
      <c r="AX176" s="62"/>
      <c r="AY176" s="62"/>
      <c r="AZ176" s="62"/>
      <c r="BA176" s="62"/>
      <c r="BB176" s="62"/>
      <c r="BC176" s="98"/>
      <c r="BD176" s="62"/>
      <c r="BE176" s="62"/>
      <c r="BF176" s="62"/>
      <c r="BG176" s="62"/>
      <c r="BH176" s="62"/>
      <c r="BI176" s="62"/>
      <c r="BJ176" s="62"/>
      <c r="BK176" s="98"/>
      <c r="BL176" s="62"/>
      <c r="BM176" s="62"/>
      <c r="BN176" s="62"/>
      <c r="BO176" s="62"/>
      <c r="BP176" s="62"/>
      <c r="BQ176" s="2"/>
      <c r="BR176" s="3"/>
      <c r="BS176" s="3"/>
      <c r="BT176" s="3"/>
      <c r="BU176" s="3"/>
      <c r="BV176" s="538"/>
    </row>
    <row r="177">
      <c r="A177" s="368"/>
      <c r="B177" s="369"/>
      <c r="C177" s="370" t="s">
        <v>148</v>
      </c>
      <c r="D177" s="371"/>
      <c r="E177" s="372">
        <f>C176+E176</f>
        <v>23</v>
      </c>
      <c r="F177" s="373"/>
      <c r="G177" s="372">
        <f>F176+G176</f>
        <v>0</v>
      </c>
      <c r="H177" s="374"/>
      <c r="I177" s="375">
        <f>I176</f>
        <v>52</v>
      </c>
      <c r="J177" s="376"/>
      <c r="K177" s="376"/>
      <c r="L177" s="376"/>
      <c r="M177" s="376"/>
      <c r="N177" s="376"/>
      <c r="O177" s="376"/>
      <c r="P177" s="539"/>
      <c r="Q177" s="540" t="s">
        <v>151</v>
      </c>
      <c r="R177" s="541"/>
      <c r="S177" s="542"/>
      <c r="T177" s="543"/>
      <c r="U177" s="543"/>
      <c r="V177" s="543"/>
      <c r="W177" s="543"/>
      <c r="X177" s="543"/>
      <c r="Y177" s="543"/>
      <c r="Z177" s="543"/>
      <c r="AA177" s="543"/>
      <c r="AB177" s="543"/>
      <c r="AC177" s="543"/>
      <c r="AD177" s="544"/>
      <c r="AE177" s="543"/>
      <c r="AF177" s="543"/>
      <c r="AG177" s="543"/>
      <c r="AH177" s="543"/>
      <c r="AI177" s="543"/>
      <c r="AJ177" s="543"/>
      <c r="AK177" s="543"/>
      <c r="AL177" s="545"/>
      <c r="AM177" s="543"/>
      <c r="AN177" s="543"/>
      <c r="AO177" s="543"/>
      <c r="AP177" s="543"/>
      <c r="AQ177" s="546"/>
      <c r="AR177" s="235"/>
      <c r="AS177" s="62"/>
      <c r="AT177" s="62"/>
      <c r="AU177" s="62"/>
      <c r="AV177" s="62"/>
      <c r="AW177" s="98"/>
      <c r="AX177" s="62"/>
      <c r="AY177" s="62"/>
      <c r="AZ177" s="62"/>
      <c r="BA177" s="62"/>
      <c r="BB177" s="62"/>
      <c r="BC177" s="98"/>
      <c r="BD177" s="62"/>
      <c r="BE177" s="62"/>
      <c r="BF177" s="62"/>
      <c r="BG177" s="62"/>
      <c r="BH177" s="62"/>
      <c r="BI177" s="62"/>
      <c r="BJ177" s="62"/>
      <c r="BK177" s="98"/>
      <c r="BL177" s="62"/>
      <c r="BM177" s="62"/>
      <c r="BN177" s="62"/>
      <c r="BO177" s="62"/>
      <c r="BP177" s="62"/>
      <c r="BV177" s="547"/>
    </row>
    <row r="178" ht="15.75" customHeight="1">
      <c r="A178" s="368"/>
      <c r="B178" s="382"/>
      <c r="C178" s="383" t="s">
        <v>150</v>
      </c>
      <c r="D178" s="371"/>
      <c r="E178" s="384">
        <f>E177/I177*100</f>
        <v>44.230769230769226</v>
      </c>
      <c r="F178" s="385"/>
      <c r="G178" s="384">
        <f>G177/I177*100</f>
        <v>0</v>
      </c>
      <c r="H178" s="386"/>
      <c r="I178" s="387"/>
      <c r="J178" s="388"/>
      <c r="K178" s="388"/>
      <c r="L178" s="388"/>
      <c r="M178" s="388"/>
      <c r="N178" s="388"/>
      <c r="O178" s="388"/>
      <c r="P178" s="110"/>
      <c r="Q178" s="396"/>
      <c r="R178" s="314"/>
      <c r="S178" s="315"/>
      <c r="T178" s="548"/>
      <c r="U178" s="548"/>
      <c r="V178" s="548"/>
      <c r="W178" s="548"/>
      <c r="X178" s="548"/>
      <c r="Y178" s="548"/>
      <c r="Z178" s="548"/>
      <c r="AA178" s="548"/>
      <c r="AB178" s="548"/>
      <c r="AC178" s="548"/>
      <c r="AD178" s="549"/>
      <c r="AE178" s="548"/>
      <c r="AF178" s="548"/>
      <c r="AG178" s="548"/>
      <c r="AH178" s="548"/>
      <c r="AI178" s="548"/>
      <c r="AJ178" s="548"/>
      <c r="AK178" s="548"/>
      <c r="AL178" s="550"/>
      <c r="AM178" s="548"/>
      <c r="AN178" s="548"/>
      <c r="AO178" s="548"/>
      <c r="AP178" s="548"/>
      <c r="AQ178" s="551"/>
      <c r="AR178" s="235"/>
      <c r="AS178" s="62"/>
      <c r="AT178" s="62"/>
      <c r="AU178" s="62"/>
      <c r="AV178" s="62"/>
      <c r="AW178" s="98"/>
      <c r="AX178" s="62"/>
      <c r="AY178" s="62"/>
      <c r="AZ178" s="62"/>
      <c r="BA178" s="62"/>
      <c r="BB178" s="62"/>
      <c r="BC178" s="98"/>
      <c r="BD178" s="62"/>
      <c r="BE178" s="62"/>
      <c r="BF178" s="62"/>
      <c r="BG178" s="62"/>
      <c r="BH178" s="62"/>
      <c r="BI178" s="62"/>
      <c r="BJ178" s="62"/>
      <c r="BK178" s="98"/>
      <c r="BL178" s="62"/>
      <c r="BM178" s="62"/>
      <c r="BN178" s="62"/>
      <c r="BO178" s="62"/>
      <c r="BP178" s="62"/>
    </row>
    <row r="179">
      <c r="A179" s="552"/>
      <c r="B179" s="552"/>
      <c r="C179" s="2"/>
      <c r="D179" s="2"/>
      <c r="E179" s="2"/>
      <c r="F179" s="2"/>
      <c r="G179" s="2"/>
      <c r="P179" s="110"/>
      <c r="Q179" s="402" t="s">
        <v>190</v>
      </c>
      <c r="R179" s="553"/>
      <c r="S179" s="255"/>
      <c r="T179" s="554"/>
      <c r="U179" s="554"/>
      <c r="V179" s="554"/>
      <c r="W179" s="554"/>
      <c r="X179" s="554"/>
      <c r="Y179" s="554"/>
      <c r="Z179" s="554"/>
      <c r="AA179" s="554"/>
      <c r="AB179" s="554"/>
      <c r="AC179" s="554"/>
      <c r="AD179" s="555"/>
      <c r="AE179" s="554"/>
      <c r="AF179" s="554"/>
      <c r="AG179" s="554"/>
      <c r="AH179" s="554"/>
      <c r="AI179" s="554"/>
      <c r="AJ179" s="554"/>
      <c r="AK179" s="554"/>
      <c r="AL179" s="556"/>
      <c r="AM179" s="554"/>
      <c r="AN179" s="554"/>
      <c r="AO179" s="554"/>
      <c r="AP179" s="554"/>
      <c r="AQ179" s="557"/>
      <c r="AR179" s="62"/>
      <c r="AS179" s="62"/>
      <c r="AT179" s="62"/>
      <c r="AU179" s="62"/>
      <c r="AV179" s="62"/>
      <c r="AW179" s="98"/>
      <c r="AX179" s="62"/>
      <c r="AY179" s="62"/>
      <c r="AZ179" s="62"/>
      <c r="BA179" s="62"/>
      <c r="BB179" s="62"/>
      <c r="BC179" s="98"/>
      <c r="BD179" s="62"/>
      <c r="BE179" s="62"/>
      <c r="BF179" s="62"/>
      <c r="BG179" s="62"/>
      <c r="BH179" s="62"/>
      <c r="BI179" s="62"/>
      <c r="BJ179" s="62"/>
      <c r="BK179" s="98"/>
      <c r="BL179" s="62"/>
      <c r="BM179" s="62"/>
      <c r="BN179" s="62"/>
      <c r="BO179" s="62"/>
      <c r="BP179" s="62"/>
    </row>
    <row r="180" ht="15.75" customHeight="1">
      <c r="A180" s="558" t="s">
        <v>191</v>
      </c>
      <c r="B180" s="558" t="s">
        <v>192</v>
      </c>
      <c r="C180" s="404"/>
      <c r="D180" s="405"/>
      <c r="E180" s="406"/>
      <c r="F180" s="404"/>
      <c r="G180" s="406"/>
      <c r="H180" s="407"/>
      <c r="I180" s="408"/>
      <c r="J180" s="407"/>
      <c r="K180" s="408"/>
      <c r="L180" s="407"/>
      <c r="M180" s="408"/>
      <c r="N180" s="407"/>
      <c r="O180" s="408"/>
      <c r="P180" s="57" t="s">
        <v>25</v>
      </c>
      <c r="Q180" s="409" t="s">
        <v>26</v>
      </c>
      <c r="R180" s="314" t="s">
        <v>27</v>
      </c>
      <c r="S180" s="559" t="s">
        <v>28</v>
      </c>
      <c r="T180" s="559"/>
      <c r="U180" s="559"/>
      <c r="V180" s="559"/>
      <c r="W180" s="559"/>
      <c r="X180" s="411" t="s">
        <v>29</v>
      </c>
      <c r="Y180" s="412"/>
      <c r="Z180" s="412"/>
      <c r="AA180" s="412"/>
      <c r="AB180" s="412"/>
      <c r="AC180" s="412"/>
      <c r="AD180" s="412"/>
      <c r="AE180" s="412"/>
      <c r="AF180" s="412"/>
      <c r="AG180" s="412"/>
      <c r="AH180" s="412"/>
      <c r="AI180" s="412"/>
      <c r="AJ180" s="412"/>
      <c r="AK180" s="412"/>
      <c r="AL180" s="413"/>
      <c r="AM180" s="559"/>
      <c r="AN180" s="559"/>
      <c r="AO180" s="559"/>
      <c r="AP180" s="559"/>
      <c r="AQ180" s="560"/>
      <c r="AR180" s="62"/>
      <c r="AS180" s="62"/>
      <c r="AT180" s="62"/>
      <c r="AU180" s="62"/>
      <c r="AV180" s="62"/>
      <c r="AW180" s="98"/>
      <c r="AX180" s="62"/>
      <c r="AY180" s="62"/>
      <c r="AZ180" s="62"/>
      <c r="BA180" s="62"/>
      <c r="BB180" s="62"/>
      <c r="BC180" s="98"/>
      <c r="BD180" s="62"/>
      <c r="BE180" s="62"/>
      <c r="BF180" s="62"/>
      <c r="BG180" s="62"/>
      <c r="BH180" s="62"/>
      <c r="BI180" s="62"/>
      <c r="BJ180" s="62"/>
      <c r="BK180" s="98"/>
      <c r="BL180" s="62"/>
      <c r="BM180" s="62"/>
      <c r="BN180" s="62"/>
      <c r="BO180" s="62"/>
      <c r="BP180" s="62"/>
    </row>
    <row r="181" ht="15.75" customHeight="1">
      <c r="A181" s="561"/>
      <c r="B181" s="561"/>
      <c r="C181" s="416"/>
      <c r="D181" s="417"/>
      <c r="E181" s="418"/>
      <c r="F181" s="416"/>
      <c r="G181" s="418"/>
      <c r="H181" s="420"/>
      <c r="I181" s="421"/>
      <c r="J181" s="420"/>
      <c r="K181" s="421"/>
      <c r="L181" s="422" t="s">
        <v>154</v>
      </c>
      <c r="M181" s="421"/>
      <c r="N181" s="420"/>
      <c r="O181" s="421"/>
      <c r="P181" s="65"/>
      <c r="Q181" s="423"/>
      <c r="R181" s="397" t="s">
        <v>31</v>
      </c>
      <c r="S181" s="562"/>
      <c r="T181" s="69" t="s">
        <v>32</v>
      </c>
      <c r="U181" s="69" t="s">
        <v>33</v>
      </c>
      <c r="V181" s="69" t="s">
        <v>34</v>
      </c>
      <c r="W181" s="69" t="s">
        <v>35</v>
      </c>
      <c r="X181" s="69" t="s">
        <v>36</v>
      </c>
      <c r="Y181" s="69" t="s">
        <v>37</v>
      </c>
      <c r="Z181" s="69" t="s">
        <v>38</v>
      </c>
      <c r="AA181" s="69" t="s">
        <v>39</v>
      </c>
      <c r="AB181" s="69" t="s">
        <v>40</v>
      </c>
      <c r="AC181" s="69" t="s">
        <v>41</v>
      </c>
      <c r="AD181" s="69" t="s">
        <v>42</v>
      </c>
      <c r="AE181" s="69" t="s">
        <v>43</v>
      </c>
      <c r="AF181" s="69" t="s">
        <v>44</v>
      </c>
      <c r="AG181" s="69" t="s">
        <v>45</v>
      </c>
      <c r="AH181" s="69" t="s">
        <v>46</v>
      </c>
      <c r="AI181" s="69" t="s">
        <v>47</v>
      </c>
      <c r="AJ181" s="69" t="s">
        <v>48</v>
      </c>
      <c r="AK181" s="69" t="s">
        <v>49</v>
      </c>
      <c r="AL181" s="69" t="s">
        <v>50</v>
      </c>
      <c r="AM181" s="69" t="s">
        <v>51</v>
      </c>
      <c r="AN181" s="69" t="s">
        <v>52</v>
      </c>
      <c r="AO181" s="69" t="s">
        <v>53</v>
      </c>
      <c r="AP181" s="69" t="s">
        <v>54</v>
      </c>
      <c r="AQ181" s="69" t="s">
        <v>55</v>
      </c>
      <c r="AR181" s="62"/>
      <c r="AS181" s="62"/>
      <c r="AT181" s="62"/>
      <c r="AU181" s="62"/>
      <c r="AV181" s="62"/>
      <c r="AW181" s="98"/>
      <c r="AX181" s="62"/>
      <c r="AY181" s="62"/>
      <c r="AZ181" s="62"/>
      <c r="BA181" s="62"/>
      <c r="BB181" s="62"/>
      <c r="BC181" s="98"/>
      <c r="BD181" s="62"/>
      <c r="BE181" s="62"/>
      <c r="BF181" s="62"/>
      <c r="BG181" s="62"/>
      <c r="BH181" s="62"/>
      <c r="BI181" s="62"/>
      <c r="BJ181" s="62"/>
      <c r="BK181" s="98"/>
      <c r="BL181" s="62"/>
      <c r="BM181" s="62"/>
      <c r="BN181" s="62"/>
      <c r="BO181" s="62"/>
      <c r="BP181" s="62"/>
    </row>
    <row r="182">
      <c r="A182" s="563"/>
      <c r="B182" s="563"/>
      <c r="C182" s="427"/>
      <c r="D182" s="428"/>
      <c r="E182" s="429"/>
      <c r="F182" s="427"/>
      <c r="G182" s="429"/>
      <c r="H182" s="430"/>
      <c r="I182" s="431"/>
      <c r="J182" s="430"/>
      <c r="K182" s="431"/>
      <c r="L182" s="430"/>
      <c r="M182" s="431"/>
      <c r="N182" s="430"/>
      <c r="O182" s="431"/>
      <c r="P182" s="78"/>
      <c r="Q182" s="432"/>
      <c r="R182" s="397" t="s">
        <v>56</v>
      </c>
      <c r="S182" s="562"/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62"/>
      <c r="AS182" s="62"/>
      <c r="AT182" s="62"/>
      <c r="AU182" s="62"/>
      <c r="AV182" s="62"/>
      <c r="AW182" s="98"/>
      <c r="AX182" s="62"/>
      <c r="AY182" s="62"/>
      <c r="AZ182" s="62"/>
      <c r="BA182" s="62"/>
      <c r="BB182" s="62"/>
      <c r="BC182" s="98"/>
      <c r="BD182" s="62"/>
      <c r="BE182" s="62"/>
      <c r="BF182" s="62"/>
      <c r="BG182" s="62"/>
      <c r="BH182" s="62"/>
      <c r="BI182" s="62"/>
      <c r="BJ182" s="62"/>
      <c r="BK182" s="98"/>
      <c r="BL182" s="62"/>
      <c r="BM182" s="62"/>
      <c r="BN182" s="62"/>
      <c r="BO182" s="62"/>
      <c r="BP182" s="62"/>
    </row>
    <row r="183">
      <c r="A183" s="564"/>
      <c r="B183" s="565"/>
      <c r="C183" s="101"/>
      <c r="D183" s="102"/>
      <c r="E183" s="103"/>
      <c r="F183" s="102"/>
      <c r="G183" s="108"/>
      <c r="H183" s="106"/>
      <c r="I183" s="108"/>
      <c r="J183" s="106"/>
      <c r="K183" s="106"/>
      <c r="L183" s="566"/>
      <c r="M183" s="566"/>
      <c r="N183" s="566"/>
      <c r="O183" s="566"/>
      <c r="P183" s="102"/>
      <c r="Q183" s="285"/>
      <c r="R183" s="231"/>
      <c r="S183" s="232"/>
      <c r="T183" s="442"/>
      <c r="U183" s="442"/>
      <c r="V183" s="442"/>
      <c r="W183" s="442"/>
      <c r="X183" s="442"/>
      <c r="Y183" s="442"/>
      <c r="Z183" s="442"/>
      <c r="AA183" s="442"/>
      <c r="AB183" s="442"/>
      <c r="AC183" s="442"/>
      <c r="AD183" s="443"/>
      <c r="AE183" s="442"/>
      <c r="AF183" s="442"/>
      <c r="AG183" s="442"/>
      <c r="AH183" s="442"/>
      <c r="AI183" s="442"/>
      <c r="AJ183" s="442"/>
      <c r="AK183" s="442"/>
      <c r="AL183" s="444"/>
      <c r="AM183" s="442"/>
      <c r="AN183" s="442"/>
      <c r="AO183" s="442"/>
      <c r="AP183" s="442"/>
      <c r="AQ183" s="445"/>
      <c r="AR183" s="62"/>
      <c r="AS183" s="62"/>
      <c r="AT183" s="62"/>
      <c r="AU183" s="62"/>
      <c r="AV183" s="62"/>
      <c r="AW183" s="98"/>
      <c r="AX183" s="62"/>
      <c r="AY183" s="62"/>
      <c r="AZ183" s="62"/>
      <c r="BA183" s="62"/>
      <c r="BB183" s="62"/>
      <c r="BC183" s="98"/>
      <c r="BD183" s="62"/>
      <c r="BE183" s="62"/>
      <c r="BF183" s="62"/>
      <c r="BG183" s="62"/>
      <c r="BH183" s="62"/>
      <c r="BI183" s="62"/>
      <c r="BJ183" s="62"/>
      <c r="BK183" s="98"/>
      <c r="BL183" s="62"/>
      <c r="BM183" s="62"/>
      <c r="BN183" s="62"/>
      <c r="BO183" s="62"/>
      <c r="BP183" s="62"/>
    </row>
    <row r="184">
      <c r="A184" s="567"/>
      <c r="B184" s="568"/>
      <c r="C184" s="569"/>
      <c r="D184" s="570"/>
      <c r="E184" s="571"/>
      <c r="F184" s="570"/>
      <c r="G184" s="572" t="s">
        <v>60</v>
      </c>
      <c r="H184" s="573"/>
      <c r="I184" s="572">
        <v>1</v>
      </c>
      <c r="J184" s="573"/>
      <c r="K184" s="573"/>
      <c r="L184" s="574"/>
      <c r="M184" s="574"/>
      <c r="N184" s="574"/>
      <c r="O184" s="574"/>
      <c r="P184" s="570" t="s">
        <v>68</v>
      </c>
      <c r="Q184" s="291"/>
      <c r="R184" s="132" t="s">
        <v>70</v>
      </c>
      <c r="S184" s="575">
        <v>80</v>
      </c>
      <c r="T184" s="164"/>
      <c r="U184" s="164"/>
      <c r="V184" s="164"/>
      <c r="W184" s="164"/>
      <c r="X184" s="164"/>
      <c r="Y184" s="164"/>
      <c r="Z184" s="164"/>
      <c r="AA184" s="164"/>
      <c r="AB184" s="164"/>
      <c r="AC184" s="164"/>
      <c r="AD184" s="164"/>
      <c r="AE184" s="164"/>
      <c r="AF184" s="164"/>
      <c r="AG184" s="164"/>
      <c r="AH184" s="164"/>
      <c r="AI184" s="164"/>
      <c r="AJ184" s="164"/>
      <c r="AK184" s="164"/>
      <c r="AL184" s="164"/>
      <c r="AM184" s="164"/>
      <c r="AN184" s="164"/>
      <c r="AO184" s="164"/>
      <c r="AP184" s="164"/>
      <c r="AQ184" s="164"/>
      <c r="AR184" s="62"/>
      <c r="AS184" s="119">
        <f>T184*T229*1.73*0.875/1000</f>
        <v>0</v>
      </c>
      <c r="AT184" s="119">
        <f t="shared" ref="AT184:BP184" si="98">U184*U229*1.73*0.875/1000</f>
        <v>0</v>
      </c>
      <c r="AU184" s="119">
        <f t="shared" si="98"/>
        <v>0</v>
      </c>
      <c r="AV184" s="119">
        <f t="shared" si="98"/>
        <v>0</v>
      </c>
      <c r="AW184" s="120">
        <f t="shared" si="98"/>
        <v>0</v>
      </c>
      <c r="AX184" s="119">
        <f t="shared" si="98"/>
        <v>0</v>
      </c>
      <c r="AY184" s="119">
        <f t="shared" si="98"/>
        <v>0</v>
      </c>
      <c r="AZ184" s="119">
        <f t="shared" si="98"/>
        <v>0</v>
      </c>
      <c r="BA184" s="119">
        <f t="shared" si="98"/>
        <v>0</v>
      </c>
      <c r="BB184" s="119">
        <f t="shared" si="98"/>
        <v>0</v>
      </c>
      <c r="BC184" s="120">
        <f t="shared" si="98"/>
        <v>0</v>
      </c>
      <c r="BD184" s="119">
        <f t="shared" si="98"/>
        <v>0</v>
      </c>
      <c r="BE184" s="119">
        <f t="shared" si="98"/>
        <v>0</v>
      </c>
      <c r="BF184" s="119">
        <f t="shared" si="98"/>
        <v>0</v>
      </c>
      <c r="BG184" s="119">
        <f t="shared" si="98"/>
        <v>0</v>
      </c>
      <c r="BH184" s="119">
        <f t="shared" si="98"/>
        <v>0</v>
      </c>
      <c r="BI184" s="119">
        <f t="shared" si="98"/>
        <v>0</v>
      </c>
      <c r="BJ184" s="119">
        <f t="shared" si="98"/>
        <v>0</v>
      </c>
      <c r="BK184" s="120">
        <f t="shared" si="98"/>
        <v>0</v>
      </c>
      <c r="BL184" s="119">
        <f t="shared" si="98"/>
        <v>0</v>
      </c>
      <c r="BM184" s="119">
        <f t="shared" si="98"/>
        <v>0</v>
      </c>
      <c r="BN184" s="119">
        <f t="shared" si="98"/>
        <v>0</v>
      </c>
      <c r="BO184" s="119">
        <f t="shared" si="98"/>
        <v>0</v>
      </c>
      <c r="BP184" s="119">
        <f t="shared" si="98"/>
        <v>0</v>
      </c>
      <c r="BQ184" s="576"/>
      <c r="BR184" s="577"/>
      <c r="BS184" s="577"/>
      <c r="BT184" s="577"/>
      <c r="BU184" s="576"/>
    </row>
    <row r="185" ht="20.25" customHeight="1">
      <c r="A185" s="567"/>
      <c r="B185" s="568"/>
      <c r="C185" s="569"/>
      <c r="D185" s="570"/>
      <c r="E185" s="571"/>
      <c r="F185" s="570"/>
      <c r="G185" s="572"/>
      <c r="H185" s="573"/>
      <c r="I185" s="572">
        <v>2</v>
      </c>
      <c r="J185" s="573"/>
      <c r="K185" s="573"/>
      <c r="L185" s="574"/>
      <c r="M185" s="574"/>
      <c r="N185" s="574"/>
      <c r="O185" s="574"/>
      <c r="P185" s="248" t="s">
        <v>98</v>
      </c>
      <c r="Q185" s="291" t="s">
        <v>66</v>
      </c>
      <c r="R185" s="132" t="s">
        <v>193</v>
      </c>
      <c r="S185" s="575">
        <v>40</v>
      </c>
      <c r="T185" s="164"/>
      <c r="U185" s="164"/>
      <c r="V185" s="164"/>
      <c r="W185" s="164"/>
      <c r="X185" s="164"/>
      <c r="Y185" s="164"/>
      <c r="Z185" s="164"/>
      <c r="AA185" s="164"/>
      <c r="AB185" s="164"/>
      <c r="AC185" s="164"/>
      <c r="AD185" s="164"/>
      <c r="AE185" s="164"/>
      <c r="AF185" s="164"/>
      <c r="AG185" s="164"/>
      <c r="AH185" s="164"/>
      <c r="AI185" s="164"/>
      <c r="AJ185" s="164"/>
      <c r="AK185" s="164"/>
      <c r="AL185" s="164"/>
      <c r="AM185" s="164"/>
      <c r="AN185" s="164"/>
      <c r="AO185" s="164"/>
      <c r="AP185" s="164"/>
      <c r="AQ185" s="164"/>
      <c r="AR185" s="62"/>
      <c r="AS185" s="119" t="e">
        <f>T185*1000/T229/1.73/0.875</f>
        <v>#DIV/0!</v>
      </c>
      <c r="AT185" s="119" t="e">
        <f t="shared" ref="AT185:BP185" si="99">U185*1000/U229/1.73/0.875</f>
        <v>#DIV/0!</v>
      </c>
      <c r="AU185" s="119" t="e">
        <f t="shared" si="99"/>
        <v>#DIV/0!</v>
      </c>
      <c r="AV185" s="119" t="e">
        <f t="shared" si="99"/>
        <v>#DIV/0!</v>
      </c>
      <c r="AW185" s="120" t="e">
        <f t="shared" si="99"/>
        <v>#DIV/0!</v>
      </c>
      <c r="AX185" s="119" t="e">
        <f t="shared" si="99"/>
        <v>#DIV/0!</v>
      </c>
      <c r="AY185" s="119" t="e">
        <f t="shared" si="99"/>
        <v>#DIV/0!</v>
      </c>
      <c r="AZ185" s="119" t="e">
        <f t="shared" si="99"/>
        <v>#DIV/0!</v>
      </c>
      <c r="BA185" s="119" t="e">
        <f t="shared" si="99"/>
        <v>#DIV/0!</v>
      </c>
      <c r="BB185" s="119" t="e">
        <f t="shared" si="99"/>
        <v>#DIV/0!</v>
      </c>
      <c r="BC185" s="120" t="e">
        <f t="shared" si="99"/>
        <v>#DIV/0!</v>
      </c>
      <c r="BD185" s="119" t="e">
        <f t="shared" si="99"/>
        <v>#DIV/0!</v>
      </c>
      <c r="BE185" s="119" t="e">
        <f t="shared" si="99"/>
        <v>#DIV/0!</v>
      </c>
      <c r="BF185" s="119" t="e">
        <f t="shared" si="99"/>
        <v>#DIV/0!</v>
      </c>
      <c r="BG185" s="119" t="e">
        <f t="shared" si="99"/>
        <v>#DIV/0!</v>
      </c>
      <c r="BH185" s="119" t="e">
        <f t="shared" si="99"/>
        <v>#DIV/0!</v>
      </c>
      <c r="BI185" s="119" t="e">
        <f t="shared" si="99"/>
        <v>#DIV/0!</v>
      </c>
      <c r="BJ185" s="119" t="e">
        <f t="shared" si="99"/>
        <v>#DIV/0!</v>
      </c>
      <c r="BK185" s="120" t="e">
        <f t="shared" si="99"/>
        <v>#DIV/0!</v>
      </c>
      <c r="BL185" s="119" t="e">
        <f t="shared" si="99"/>
        <v>#DIV/0!</v>
      </c>
      <c r="BM185" s="119" t="e">
        <f t="shared" si="99"/>
        <v>#DIV/0!</v>
      </c>
      <c r="BN185" s="119" t="e">
        <f t="shared" si="99"/>
        <v>#DIV/0!</v>
      </c>
      <c r="BO185" s="119" t="e">
        <f t="shared" si="99"/>
        <v>#DIV/0!</v>
      </c>
      <c r="BP185" s="119" t="e">
        <f t="shared" si="99"/>
        <v>#DIV/0!</v>
      </c>
      <c r="BQ185" s="121"/>
      <c r="BT185" s="578"/>
    </row>
    <row r="186">
      <c r="A186" s="567"/>
      <c r="B186" s="568"/>
      <c r="C186" s="569"/>
      <c r="D186" s="570"/>
      <c r="E186" s="571"/>
      <c r="F186" s="570"/>
      <c r="G186" s="572"/>
      <c r="H186" s="573"/>
      <c r="I186" s="572">
        <v>3</v>
      </c>
      <c r="J186" s="573"/>
      <c r="K186" s="573"/>
      <c r="L186" s="574"/>
      <c r="M186" s="574"/>
      <c r="N186" s="574"/>
      <c r="O186" s="574"/>
      <c r="P186" s="570"/>
      <c r="Q186" s="291"/>
      <c r="R186" s="132" t="s">
        <v>194</v>
      </c>
      <c r="S186" s="575">
        <v>40</v>
      </c>
      <c r="T186" s="164"/>
      <c r="U186" s="164"/>
      <c r="V186" s="164"/>
      <c r="W186" s="164"/>
      <c r="X186" s="164"/>
      <c r="Y186" s="164"/>
      <c r="Z186" s="164"/>
      <c r="AA186" s="164"/>
      <c r="AB186" s="164"/>
      <c r="AC186" s="164"/>
      <c r="AD186" s="164"/>
      <c r="AE186" s="164"/>
      <c r="AF186" s="164"/>
      <c r="AG186" s="164"/>
      <c r="AH186" s="164"/>
      <c r="AI186" s="164"/>
      <c r="AJ186" s="164"/>
      <c r="AK186" s="164"/>
      <c r="AL186" s="164"/>
      <c r="AM186" s="164"/>
      <c r="AN186" s="164"/>
      <c r="AO186" s="164"/>
      <c r="AP186" s="164"/>
      <c r="AQ186" s="164"/>
      <c r="AR186" s="62"/>
      <c r="AS186" s="143"/>
      <c r="AT186" s="143"/>
      <c r="AU186" s="143"/>
      <c r="AV186" s="143"/>
      <c r="AW186" s="144"/>
      <c r="AX186" s="143"/>
      <c r="AY186" s="143"/>
      <c r="AZ186" s="143"/>
      <c r="BA186" s="143"/>
      <c r="BB186" s="143"/>
      <c r="BC186" s="144"/>
      <c r="BD186" s="143"/>
      <c r="BE186" s="143"/>
      <c r="BF186" s="143"/>
      <c r="BG186" s="143"/>
      <c r="BH186" s="143"/>
      <c r="BI186" s="143"/>
      <c r="BJ186" s="143"/>
      <c r="BK186" s="144"/>
      <c r="BL186" s="143"/>
      <c r="BM186" s="143"/>
      <c r="BN186" s="143"/>
      <c r="BO186" s="143"/>
      <c r="BP186" s="143"/>
    </row>
    <row r="187">
      <c r="A187" s="145"/>
      <c r="B187" s="146"/>
      <c r="C187" s="124"/>
      <c r="D187" s="125"/>
      <c r="E187" s="126"/>
      <c r="F187" s="125"/>
      <c r="G187" s="127"/>
      <c r="H187" s="128"/>
      <c r="I187" s="127"/>
      <c r="J187" s="128"/>
      <c r="K187" s="128"/>
      <c r="L187" s="439"/>
      <c r="M187" s="439"/>
      <c r="N187" s="439"/>
      <c r="O187" s="439"/>
      <c r="P187" s="125"/>
      <c r="Q187" s="291"/>
      <c r="R187" s="132"/>
      <c r="S187" s="133"/>
      <c r="T187" s="579"/>
      <c r="U187" s="579"/>
      <c r="V187" s="579"/>
      <c r="W187" s="579"/>
      <c r="X187" s="579"/>
      <c r="Y187" s="579"/>
      <c r="Z187" s="579"/>
      <c r="AA187" s="579"/>
      <c r="AB187" s="579"/>
      <c r="AC187" s="579"/>
      <c r="AD187" s="580"/>
      <c r="AE187" s="579"/>
      <c r="AF187" s="579"/>
      <c r="AG187" s="579"/>
      <c r="AH187" s="579"/>
      <c r="AI187" s="579"/>
      <c r="AJ187" s="579"/>
      <c r="AK187" s="579"/>
      <c r="AL187" s="581"/>
      <c r="AM187" s="579"/>
      <c r="AN187" s="579"/>
      <c r="AO187" s="579"/>
      <c r="AP187" s="579"/>
      <c r="AQ187" s="582"/>
      <c r="AR187" s="62"/>
      <c r="AS187" s="143"/>
      <c r="AT187" s="143"/>
      <c r="AU187" s="143"/>
      <c r="AV187" s="143"/>
      <c r="AW187" s="144"/>
      <c r="AX187" s="143"/>
      <c r="AY187" s="143"/>
      <c r="AZ187" s="143"/>
      <c r="BA187" s="143"/>
      <c r="BB187" s="143"/>
      <c r="BC187" s="144"/>
      <c r="BD187" s="143"/>
      <c r="BE187" s="143"/>
      <c r="BF187" s="143"/>
      <c r="BG187" s="143"/>
      <c r="BH187" s="143"/>
      <c r="BI187" s="143"/>
      <c r="BJ187" s="143"/>
      <c r="BK187" s="144"/>
      <c r="BL187" s="143"/>
      <c r="BM187" s="143"/>
      <c r="BN187" s="143"/>
      <c r="BO187" s="143"/>
      <c r="BP187" s="143"/>
    </row>
    <row r="188">
      <c r="A188" s="567"/>
      <c r="B188" s="568"/>
      <c r="C188" s="569"/>
      <c r="D188" s="570"/>
      <c r="E188" s="571"/>
      <c r="F188" s="570"/>
      <c r="G188" s="572" t="s">
        <v>60</v>
      </c>
      <c r="H188" s="573"/>
      <c r="I188" s="572">
        <v>4</v>
      </c>
      <c r="J188" s="573"/>
      <c r="K188" s="573"/>
      <c r="L188" s="574"/>
      <c r="M188" s="574"/>
      <c r="N188" s="574"/>
      <c r="O188" s="574"/>
      <c r="P188" s="570" t="s">
        <v>68</v>
      </c>
      <c r="Q188" s="291"/>
      <c r="R188" s="132" t="s">
        <v>76</v>
      </c>
      <c r="S188" s="575">
        <v>80</v>
      </c>
      <c r="T188" s="164"/>
      <c r="U188" s="164"/>
      <c r="V188" s="164"/>
      <c r="W188" s="164"/>
      <c r="X188" s="164"/>
      <c r="Y188" s="164"/>
      <c r="Z188" s="164"/>
      <c r="AA188" s="164"/>
      <c r="AB188" s="164"/>
      <c r="AC188" s="164"/>
      <c r="AD188" s="164"/>
      <c r="AE188" s="164"/>
      <c r="AF188" s="164"/>
      <c r="AG188" s="164"/>
      <c r="AH188" s="164"/>
      <c r="AI188" s="164"/>
      <c r="AJ188" s="164"/>
      <c r="AK188" s="164"/>
      <c r="AL188" s="164"/>
      <c r="AM188" s="164"/>
      <c r="AN188" s="164"/>
      <c r="AO188" s="164"/>
      <c r="AP188" s="164"/>
      <c r="AQ188" s="164"/>
      <c r="AR188" s="62"/>
      <c r="AS188" s="119">
        <f>T188*T229*1.73*0.875/1000</f>
        <v>0</v>
      </c>
      <c r="AT188" s="119">
        <f t="shared" ref="AT188:BP188" si="100">U188*U229*1.73*0.875/1000</f>
        <v>0</v>
      </c>
      <c r="AU188" s="119">
        <f t="shared" si="100"/>
        <v>0</v>
      </c>
      <c r="AV188" s="119">
        <f t="shared" si="100"/>
        <v>0</v>
      </c>
      <c r="AW188" s="120">
        <f t="shared" si="100"/>
        <v>0</v>
      </c>
      <c r="AX188" s="119">
        <f t="shared" si="100"/>
        <v>0</v>
      </c>
      <c r="AY188" s="119">
        <f t="shared" si="100"/>
        <v>0</v>
      </c>
      <c r="AZ188" s="119">
        <f t="shared" si="100"/>
        <v>0</v>
      </c>
      <c r="BA188" s="119">
        <f t="shared" si="100"/>
        <v>0</v>
      </c>
      <c r="BB188" s="119">
        <f t="shared" si="100"/>
        <v>0</v>
      </c>
      <c r="BC188" s="120">
        <f t="shared" si="100"/>
        <v>0</v>
      </c>
      <c r="BD188" s="119">
        <f t="shared" si="100"/>
        <v>0</v>
      </c>
      <c r="BE188" s="119">
        <f t="shared" si="100"/>
        <v>0</v>
      </c>
      <c r="BF188" s="119">
        <f t="shared" si="100"/>
        <v>0</v>
      </c>
      <c r="BG188" s="119">
        <f t="shared" si="100"/>
        <v>0</v>
      </c>
      <c r="BH188" s="119">
        <f t="shared" si="100"/>
        <v>0</v>
      </c>
      <c r="BI188" s="119">
        <f t="shared" si="100"/>
        <v>0</v>
      </c>
      <c r="BJ188" s="119">
        <f t="shared" si="100"/>
        <v>0</v>
      </c>
      <c r="BK188" s="120">
        <f t="shared" si="100"/>
        <v>0</v>
      </c>
      <c r="BL188" s="119">
        <f t="shared" si="100"/>
        <v>0</v>
      </c>
      <c r="BM188" s="119">
        <f t="shared" si="100"/>
        <v>0</v>
      </c>
      <c r="BN188" s="119">
        <f t="shared" si="100"/>
        <v>0</v>
      </c>
      <c r="BO188" s="119">
        <f t="shared" si="100"/>
        <v>0</v>
      </c>
      <c r="BP188" s="119">
        <f t="shared" si="100"/>
        <v>0</v>
      </c>
      <c r="BQ188" s="121"/>
      <c r="BR188" s="577"/>
      <c r="BS188" s="577"/>
      <c r="BT188" s="577"/>
      <c r="BU188" s="576"/>
    </row>
    <row r="189">
      <c r="A189" s="567"/>
      <c r="B189" s="568"/>
      <c r="C189" s="569"/>
      <c r="D189" s="570"/>
      <c r="E189" s="571"/>
      <c r="F189" s="570"/>
      <c r="G189" s="572"/>
      <c r="H189" s="573"/>
      <c r="I189" s="572">
        <v>5</v>
      </c>
      <c r="J189" s="573"/>
      <c r="K189" s="573"/>
      <c r="L189" s="574"/>
      <c r="M189" s="574"/>
      <c r="N189" s="574"/>
      <c r="O189" s="574"/>
      <c r="P189" s="570"/>
      <c r="Q189" s="291" t="s">
        <v>77</v>
      </c>
      <c r="R189" s="132" t="s">
        <v>193</v>
      </c>
      <c r="S189" s="575">
        <v>40</v>
      </c>
      <c r="T189" s="164"/>
      <c r="U189" s="164"/>
      <c r="V189" s="164"/>
      <c r="W189" s="164"/>
      <c r="X189" s="164"/>
      <c r="Y189" s="164"/>
      <c r="Z189" s="164"/>
      <c r="AA189" s="164"/>
      <c r="AB189" s="164"/>
      <c r="AC189" s="164"/>
      <c r="AD189" s="164"/>
      <c r="AE189" s="164"/>
      <c r="AF189" s="164"/>
      <c r="AG189" s="164"/>
      <c r="AH189" s="164"/>
      <c r="AI189" s="164"/>
      <c r="AJ189" s="164"/>
      <c r="AK189" s="164"/>
      <c r="AL189" s="164"/>
      <c r="AM189" s="164"/>
      <c r="AN189" s="164"/>
      <c r="AO189" s="164"/>
      <c r="AP189" s="164"/>
      <c r="AQ189" s="164"/>
      <c r="AR189" s="62"/>
      <c r="AS189" s="119" t="e">
        <f>T189*1000/T229/1.73/0.875</f>
        <v>#DIV/0!</v>
      </c>
      <c r="AT189" s="119" t="e">
        <f t="shared" ref="AT189:BP189" si="101">U189*1000/U229/1.73/0.875</f>
        <v>#DIV/0!</v>
      </c>
      <c r="AU189" s="119" t="e">
        <f t="shared" si="101"/>
        <v>#DIV/0!</v>
      </c>
      <c r="AV189" s="119" t="e">
        <f t="shared" si="101"/>
        <v>#DIV/0!</v>
      </c>
      <c r="AW189" s="120" t="e">
        <f t="shared" si="101"/>
        <v>#DIV/0!</v>
      </c>
      <c r="AX189" s="119" t="e">
        <f t="shared" si="101"/>
        <v>#DIV/0!</v>
      </c>
      <c r="AY189" s="119" t="e">
        <f t="shared" si="101"/>
        <v>#DIV/0!</v>
      </c>
      <c r="AZ189" s="119" t="e">
        <f t="shared" si="101"/>
        <v>#DIV/0!</v>
      </c>
      <c r="BA189" s="119" t="e">
        <f t="shared" si="101"/>
        <v>#DIV/0!</v>
      </c>
      <c r="BB189" s="119" t="e">
        <f t="shared" si="101"/>
        <v>#DIV/0!</v>
      </c>
      <c r="BC189" s="120" t="e">
        <f t="shared" si="101"/>
        <v>#DIV/0!</v>
      </c>
      <c r="BD189" s="119" t="e">
        <f t="shared" si="101"/>
        <v>#DIV/0!</v>
      </c>
      <c r="BE189" s="119" t="e">
        <f t="shared" si="101"/>
        <v>#DIV/0!</v>
      </c>
      <c r="BF189" s="119" t="e">
        <f t="shared" si="101"/>
        <v>#DIV/0!</v>
      </c>
      <c r="BG189" s="119" t="e">
        <f t="shared" si="101"/>
        <v>#DIV/0!</v>
      </c>
      <c r="BH189" s="119" t="e">
        <f t="shared" si="101"/>
        <v>#DIV/0!</v>
      </c>
      <c r="BI189" s="119" t="e">
        <f t="shared" si="101"/>
        <v>#DIV/0!</v>
      </c>
      <c r="BJ189" s="119" t="e">
        <f t="shared" si="101"/>
        <v>#DIV/0!</v>
      </c>
      <c r="BK189" s="120" t="e">
        <f t="shared" si="101"/>
        <v>#DIV/0!</v>
      </c>
      <c r="BL189" s="119" t="e">
        <f t="shared" si="101"/>
        <v>#DIV/0!</v>
      </c>
      <c r="BM189" s="119" t="e">
        <f t="shared" si="101"/>
        <v>#DIV/0!</v>
      </c>
      <c r="BN189" s="119" t="e">
        <f t="shared" si="101"/>
        <v>#DIV/0!</v>
      </c>
      <c r="BO189" s="119" t="e">
        <f t="shared" si="101"/>
        <v>#DIV/0!</v>
      </c>
      <c r="BP189" s="119" t="e">
        <f t="shared" si="101"/>
        <v>#DIV/0!</v>
      </c>
      <c r="BQ189" s="121"/>
      <c r="BR189" s="583"/>
    </row>
    <row r="190">
      <c r="A190" s="567"/>
      <c r="B190" s="568"/>
      <c r="C190" s="569"/>
      <c r="D190" s="570"/>
      <c r="E190" s="571"/>
      <c r="F190" s="570"/>
      <c r="G190" s="572"/>
      <c r="H190" s="573"/>
      <c r="I190" s="572">
        <v>6</v>
      </c>
      <c r="J190" s="573"/>
      <c r="K190" s="573"/>
      <c r="L190" s="574"/>
      <c r="M190" s="574"/>
      <c r="N190" s="574"/>
      <c r="O190" s="574"/>
      <c r="P190" s="570"/>
      <c r="Q190" s="291"/>
      <c r="R190" s="132" t="s">
        <v>194</v>
      </c>
      <c r="S190" s="575">
        <v>40</v>
      </c>
      <c r="T190" s="164"/>
      <c r="U190" s="164"/>
      <c r="V190" s="164"/>
      <c r="W190" s="164"/>
      <c r="X190" s="164"/>
      <c r="Y190" s="164"/>
      <c r="Z190" s="164"/>
      <c r="AA190" s="164"/>
      <c r="AB190" s="164"/>
      <c r="AC190" s="164"/>
      <c r="AD190" s="164"/>
      <c r="AE190" s="164"/>
      <c r="AF190" s="164"/>
      <c r="AG190" s="164"/>
      <c r="AH190" s="164"/>
      <c r="AI190" s="164"/>
      <c r="AJ190" s="164"/>
      <c r="AK190" s="164"/>
      <c r="AL190" s="164"/>
      <c r="AM190" s="164"/>
      <c r="AN190" s="164"/>
      <c r="AO190" s="164"/>
      <c r="AP190" s="164"/>
      <c r="AQ190" s="164"/>
      <c r="AR190" s="62"/>
      <c r="AS190" s="62"/>
      <c r="AT190" s="62"/>
      <c r="AU190" s="584"/>
      <c r="AV190" s="62"/>
      <c r="AW190" s="98"/>
      <c r="AX190" s="584"/>
      <c r="AY190" s="62"/>
      <c r="AZ190" s="62"/>
      <c r="BA190" s="584"/>
      <c r="BB190" s="62"/>
      <c r="BC190" s="98"/>
      <c r="BD190" s="584"/>
      <c r="BE190" s="62"/>
      <c r="BF190" s="62"/>
      <c r="BG190" s="584"/>
      <c r="BH190" s="62"/>
      <c r="BI190" s="62"/>
      <c r="BJ190" s="584"/>
      <c r="BK190" s="585"/>
      <c r="BL190" s="62"/>
      <c r="BM190" s="62"/>
      <c r="BN190" s="584"/>
      <c r="BO190" s="584"/>
      <c r="BP190" s="62"/>
      <c r="BQ190" s="586"/>
      <c r="BR190" s="176"/>
      <c r="BS190" s="176"/>
      <c r="BT190" s="176"/>
    </row>
    <row r="191" ht="18.75" customHeight="1">
      <c r="A191" s="145"/>
      <c r="B191" s="146"/>
      <c r="C191" s="124"/>
      <c r="D191" s="125"/>
      <c r="E191" s="126"/>
      <c r="F191" s="125"/>
      <c r="G191" s="127"/>
      <c r="H191" s="128"/>
      <c r="I191" s="127"/>
      <c r="J191" s="128"/>
      <c r="K191" s="128"/>
      <c r="L191" s="439"/>
      <c r="M191" s="439"/>
      <c r="N191" s="439"/>
      <c r="O191" s="439"/>
      <c r="P191" s="125"/>
      <c r="Q191" s="291"/>
      <c r="R191" s="132"/>
      <c r="S191" s="133"/>
      <c r="T191" s="579"/>
      <c r="U191" s="579"/>
      <c r="V191" s="579"/>
      <c r="W191" s="579"/>
      <c r="X191" s="579"/>
      <c r="Y191" s="579"/>
      <c r="Z191" s="579"/>
      <c r="AA191" s="579"/>
      <c r="AB191" s="579"/>
      <c r="AC191" s="579"/>
      <c r="AD191" s="580"/>
      <c r="AE191" s="579"/>
      <c r="AF191" s="579"/>
      <c r="AG191" s="579"/>
      <c r="AH191" s="579"/>
      <c r="AI191" s="579"/>
      <c r="AJ191" s="579"/>
      <c r="AK191" s="579"/>
      <c r="AL191" s="581"/>
      <c r="AM191" s="579"/>
      <c r="AN191" s="579"/>
      <c r="AO191" s="579"/>
      <c r="AP191" s="579"/>
      <c r="AQ191" s="582"/>
      <c r="AR191" s="62"/>
      <c r="AS191" s="587">
        <f>AS184+AS188</f>
        <v>0</v>
      </c>
      <c r="AT191" s="587">
        <f t="shared" ref="AT191:BP191" si="102">AT184+AT188</f>
        <v>0</v>
      </c>
      <c r="AU191" s="588">
        <f t="shared" si="102"/>
        <v>0</v>
      </c>
      <c r="AV191" s="587">
        <f t="shared" si="102"/>
        <v>0</v>
      </c>
      <c r="AW191" s="589">
        <f t="shared" si="102"/>
        <v>0</v>
      </c>
      <c r="AX191" s="588">
        <f t="shared" si="102"/>
        <v>0</v>
      </c>
      <c r="AY191" s="587">
        <f t="shared" si="102"/>
        <v>0</v>
      </c>
      <c r="AZ191" s="587">
        <f t="shared" si="102"/>
        <v>0</v>
      </c>
      <c r="BA191" s="588">
        <f t="shared" si="102"/>
        <v>0</v>
      </c>
      <c r="BB191" s="587">
        <f t="shared" si="102"/>
        <v>0</v>
      </c>
      <c r="BC191" s="589">
        <f t="shared" si="102"/>
        <v>0</v>
      </c>
      <c r="BD191" s="588">
        <f t="shared" si="102"/>
        <v>0</v>
      </c>
      <c r="BE191" s="587">
        <f t="shared" si="102"/>
        <v>0</v>
      </c>
      <c r="BF191" s="587">
        <f t="shared" si="102"/>
        <v>0</v>
      </c>
      <c r="BG191" s="588">
        <f t="shared" si="102"/>
        <v>0</v>
      </c>
      <c r="BH191" s="587">
        <f t="shared" si="102"/>
        <v>0</v>
      </c>
      <c r="BI191" s="587">
        <f t="shared" si="102"/>
        <v>0</v>
      </c>
      <c r="BJ191" s="588">
        <f t="shared" si="102"/>
        <v>0</v>
      </c>
      <c r="BK191" s="590">
        <f t="shared" si="102"/>
        <v>0</v>
      </c>
      <c r="BL191" s="587">
        <f t="shared" si="102"/>
        <v>0</v>
      </c>
      <c r="BM191" s="587">
        <f t="shared" si="102"/>
        <v>0</v>
      </c>
      <c r="BN191" s="588">
        <f t="shared" si="102"/>
        <v>0</v>
      </c>
      <c r="BO191" s="588">
        <f t="shared" si="102"/>
        <v>0</v>
      </c>
      <c r="BP191" s="587">
        <f t="shared" si="102"/>
        <v>0</v>
      </c>
      <c r="BQ191" s="591" t="s">
        <v>157</v>
      </c>
      <c r="BR191" s="591"/>
      <c r="BS191" s="591"/>
      <c r="BT191" s="591"/>
      <c r="BU191" s="591"/>
      <c r="BV191" s="591"/>
    </row>
    <row r="192">
      <c r="A192" s="567"/>
      <c r="B192" s="568"/>
      <c r="C192" s="569"/>
      <c r="D192" s="570"/>
      <c r="E192" s="571"/>
      <c r="F192" s="570"/>
      <c r="G192" s="572"/>
      <c r="H192" s="573"/>
      <c r="I192" s="572">
        <v>7</v>
      </c>
      <c r="J192" s="573"/>
      <c r="K192" s="573"/>
      <c r="L192" s="574"/>
      <c r="M192" s="574"/>
      <c r="N192" s="574"/>
      <c r="O192" s="574"/>
      <c r="P192" s="570"/>
      <c r="Q192" s="291"/>
      <c r="R192" s="132" t="s">
        <v>89</v>
      </c>
      <c r="S192" s="575">
        <v>500</v>
      </c>
      <c r="T192" s="164"/>
      <c r="U192" s="164"/>
      <c r="V192" s="164"/>
      <c r="W192" s="164"/>
      <c r="X192" s="164"/>
      <c r="Y192" s="164"/>
      <c r="Z192" s="164"/>
      <c r="AA192" s="164"/>
      <c r="AB192" s="164"/>
      <c r="AC192" s="164"/>
      <c r="AD192" s="164"/>
      <c r="AE192" s="164"/>
      <c r="AF192" s="164"/>
      <c r="AG192" s="164"/>
      <c r="AH192" s="164"/>
      <c r="AI192" s="164"/>
      <c r="AJ192" s="164"/>
      <c r="AK192" s="164"/>
      <c r="AL192" s="164"/>
      <c r="AM192" s="164"/>
      <c r="AN192" s="164"/>
      <c r="AO192" s="164"/>
      <c r="AP192" s="164"/>
      <c r="AQ192" s="164"/>
      <c r="AR192" s="62"/>
      <c r="AS192" s="119">
        <f>T192*T232*1.73*0.875/1000</f>
        <v>0</v>
      </c>
      <c r="AT192" s="119">
        <f t="shared" ref="AT192:BP192" si="103">U192*U232*1.73*0.875/1000</f>
        <v>0</v>
      </c>
      <c r="AU192" s="119">
        <f t="shared" si="103"/>
        <v>0</v>
      </c>
      <c r="AV192" s="119">
        <f t="shared" si="103"/>
        <v>0</v>
      </c>
      <c r="AW192" s="120">
        <f t="shared" si="103"/>
        <v>0</v>
      </c>
      <c r="AX192" s="119">
        <f t="shared" si="103"/>
        <v>0</v>
      </c>
      <c r="AY192" s="119">
        <f t="shared" si="103"/>
        <v>0</v>
      </c>
      <c r="AZ192" s="119">
        <f t="shared" si="103"/>
        <v>0</v>
      </c>
      <c r="BA192" s="119">
        <f t="shared" si="103"/>
        <v>0</v>
      </c>
      <c r="BB192" s="119">
        <f t="shared" si="103"/>
        <v>0</v>
      </c>
      <c r="BC192" s="120">
        <f t="shared" si="103"/>
        <v>0</v>
      </c>
      <c r="BD192" s="119">
        <f t="shared" si="103"/>
        <v>0</v>
      </c>
      <c r="BE192" s="119">
        <f t="shared" si="103"/>
        <v>0</v>
      </c>
      <c r="BF192" s="119">
        <f t="shared" si="103"/>
        <v>0</v>
      </c>
      <c r="BG192" s="119">
        <f t="shared" si="103"/>
        <v>0</v>
      </c>
      <c r="BH192" s="119">
        <f t="shared" si="103"/>
        <v>0</v>
      </c>
      <c r="BI192" s="119">
        <f t="shared" si="103"/>
        <v>0</v>
      </c>
      <c r="BJ192" s="119">
        <f t="shared" si="103"/>
        <v>0</v>
      </c>
      <c r="BK192" s="120">
        <f t="shared" si="103"/>
        <v>0</v>
      </c>
      <c r="BL192" s="119">
        <f t="shared" si="103"/>
        <v>0</v>
      </c>
      <c r="BM192" s="119">
        <f t="shared" si="103"/>
        <v>0</v>
      </c>
      <c r="BN192" s="119">
        <f t="shared" si="103"/>
        <v>0</v>
      </c>
      <c r="BO192" s="119">
        <f t="shared" si="103"/>
        <v>0</v>
      </c>
      <c r="BP192" s="119">
        <f t="shared" si="103"/>
        <v>0</v>
      </c>
      <c r="BQ192" s="2" t="s">
        <v>195</v>
      </c>
    </row>
    <row r="193">
      <c r="A193" s="567"/>
      <c r="B193" s="568"/>
      <c r="C193" s="569"/>
      <c r="D193" s="570"/>
      <c r="E193" s="571"/>
      <c r="F193" s="570"/>
      <c r="G193" s="572"/>
      <c r="H193" s="573"/>
      <c r="I193" s="572">
        <v>8</v>
      </c>
      <c r="J193" s="573"/>
      <c r="K193" s="573"/>
      <c r="L193" s="574"/>
      <c r="M193" s="574"/>
      <c r="N193" s="574"/>
      <c r="O193" s="574"/>
      <c r="P193" s="570"/>
      <c r="Q193" s="291" t="s">
        <v>196</v>
      </c>
      <c r="R193" s="132" t="s">
        <v>67</v>
      </c>
      <c r="S193" s="575" t="s">
        <v>156</v>
      </c>
      <c r="T193" s="592"/>
      <c r="U193" s="592"/>
      <c r="V193" s="592"/>
      <c r="W193" s="592"/>
      <c r="X193" s="592"/>
      <c r="Y193" s="592"/>
      <c r="Z193" s="592"/>
      <c r="AA193" s="592"/>
      <c r="AB193" s="592"/>
      <c r="AC193" s="592"/>
      <c r="AD193" s="593"/>
      <c r="AE193" s="592"/>
      <c r="AF193" s="592"/>
      <c r="AG193" s="592"/>
      <c r="AH193" s="592"/>
      <c r="AI193" s="592"/>
      <c r="AJ193" s="592"/>
      <c r="AK193" s="592"/>
      <c r="AL193" s="594"/>
      <c r="AM193" s="592"/>
      <c r="AN193" s="592"/>
      <c r="AO193" s="592"/>
      <c r="AP193" s="592"/>
      <c r="AQ193" s="595"/>
      <c r="AR193" s="62"/>
      <c r="AS193" s="292"/>
      <c r="AT193" s="292"/>
      <c r="AU193" s="292"/>
      <c r="AV193" s="292"/>
      <c r="AW193" s="293"/>
      <c r="AX193" s="292"/>
      <c r="AY193" s="292"/>
      <c r="AZ193" s="292"/>
      <c r="BA193" s="292"/>
      <c r="BB193" s="292"/>
      <c r="BC193" s="293"/>
      <c r="BD193" s="292"/>
      <c r="BE193" s="292"/>
      <c r="BF193" s="292"/>
      <c r="BG193" s="292"/>
      <c r="BH193" s="292"/>
      <c r="BI193" s="292"/>
      <c r="BJ193" s="292"/>
      <c r="BK193" s="293"/>
      <c r="BL193" s="292"/>
      <c r="BM193" s="292"/>
      <c r="BN193" s="292"/>
      <c r="BO193" s="292"/>
      <c r="BP193" s="292"/>
      <c r="BQ193" s="121"/>
    </row>
    <row r="194">
      <c r="A194" s="567"/>
      <c r="B194" s="568"/>
      <c r="C194" s="569"/>
      <c r="D194" s="570"/>
      <c r="E194" s="571"/>
      <c r="F194" s="570"/>
      <c r="G194" s="572"/>
      <c r="H194" s="573"/>
      <c r="I194" s="572">
        <v>9</v>
      </c>
      <c r="J194" s="573"/>
      <c r="K194" s="573"/>
      <c r="L194" s="574"/>
      <c r="M194" s="574"/>
      <c r="N194" s="574"/>
      <c r="O194" s="574"/>
      <c r="P194" s="570"/>
      <c r="Q194" s="291"/>
      <c r="R194" s="132" t="s">
        <v>69</v>
      </c>
      <c r="S194" s="575" t="s">
        <v>156</v>
      </c>
      <c r="T194" s="592"/>
      <c r="U194" s="592"/>
      <c r="V194" s="592"/>
      <c r="W194" s="592"/>
      <c r="X194" s="592"/>
      <c r="Y194" s="592"/>
      <c r="Z194" s="592"/>
      <c r="AA194" s="592"/>
      <c r="AB194" s="592"/>
      <c r="AC194" s="592"/>
      <c r="AD194" s="593"/>
      <c r="AE194" s="592"/>
      <c r="AF194" s="592"/>
      <c r="AG194" s="592"/>
      <c r="AH194" s="592"/>
      <c r="AI194" s="592"/>
      <c r="AJ194" s="592"/>
      <c r="AK194" s="592"/>
      <c r="AL194" s="594"/>
      <c r="AM194" s="592"/>
      <c r="AN194" s="592"/>
      <c r="AO194" s="592"/>
      <c r="AP194" s="592"/>
      <c r="AQ194" s="595"/>
      <c r="AR194" s="62"/>
      <c r="AS194" s="62"/>
      <c r="AT194" s="62"/>
      <c r="AU194" s="62"/>
      <c r="AV194" s="62"/>
      <c r="AW194" s="98"/>
      <c r="AX194" s="62"/>
      <c r="AY194" s="62"/>
      <c r="AZ194" s="62"/>
      <c r="BA194" s="62"/>
      <c r="BB194" s="62"/>
      <c r="BC194" s="98"/>
      <c r="BD194" s="62"/>
      <c r="BE194" s="62"/>
      <c r="BF194" s="62"/>
      <c r="BG194" s="62"/>
      <c r="BH194" s="62"/>
      <c r="BI194" s="62"/>
      <c r="BJ194" s="62"/>
      <c r="BK194" s="98"/>
      <c r="BL194" s="62"/>
      <c r="BM194" s="62"/>
      <c r="BN194" s="62"/>
      <c r="BO194" s="62"/>
      <c r="BP194" s="62"/>
    </row>
    <row r="195">
      <c r="A195" s="145"/>
      <c r="B195" s="146"/>
      <c r="C195" s="124"/>
      <c r="D195" s="125"/>
      <c r="E195" s="126"/>
      <c r="F195" s="125"/>
      <c r="G195" s="127"/>
      <c r="H195" s="128"/>
      <c r="I195" s="127"/>
      <c r="J195" s="128"/>
      <c r="K195" s="128"/>
      <c r="L195" s="439"/>
      <c r="M195" s="439"/>
      <c r="N195" s="439"/>
      <c r="O195" s="439"/>
      <c r="P195" s="125"/>
      <c r="Q195" s="291"/>
      <c r="R195" s="132"/>
      <c r="S195" s="133"/>
      <c r="T195" s="579"/>
      <c r="U195" s="579"/>
      <c r="V195" s="579"/>
      <c r="W195" s="579"/>
      <c r="X195" s="579"/>
      <c r="Y195" s="579"/>
      <c r="Z195" s="579"/>
      <c r="AA195" s="579"/>
      <c r="AB195" s="579"/>
      <c r="AC195" s="579"/>
      <c r="AD195" s="580"/>
      <c r="AE195" s="579"/>
      <c r="AF195" s="579"/>
      <c r="AG195" s="579"/>
      <c r="AH195" s="579"/>
      <c r="AI195" s="579"/>
      <c r="AJ195" s="579"/>
      <c r="AK195" s="579"/>
      <c r="AL195" s="581"/>
      <c r="AM195" s="579"/>
      <c r="AN195" s="579"/>
      <c r="AO195" s="579"/>
      <c r="AP195" s="579"/>
      <c r="AQ195" s="582"/>
      <c r="AR195" s="62"/>
      <c r="AS195" s="62"/>
      <c r="AT195" s="62"/>
      <c r="AU195" s="62"/>
      <c r="AV195" s="62"/>
      <c r="AW195" s="98"/>
      <c r="AX195" s="62"/>
      <c r="AY195" s="62"/>
      <c r="AZ195" s="62"/>
      <c r="BA195" s="62"/>
      <c r="BB195" s="62"/>
      <c r="BC195" s="98"/>
      <c r="BD195" s="62"/>
      <c r="BE195" s="62"/>
      <c r="BF195" s="62"/>
      <c r="BG195" s="62"/>
      <c r="BH195" s="62"/>
      <c r="BI195" s="62"/>
      <c r="BJ195" s="62"/>
      <c r="BK195" s="98"/>
      <c r="BL195" s="62"/>
      <c r="BM195" s="62"/>
      <c r="BN195" s="62"/>
      <c r="BO195" s="62"/>
      <c r="BP195" s="62"/>
    </row>
    <row r="196">
      <c r="A196" s="596"/>
      <c r="B196" s="597"/>
      <c r="C196" s="598"/>
      <c r="D196" s="599"/>
      <c r="E196" s="600"/>
      <c r="F196" s="599"/>
      <c r="G196" s="601"/>
      <c r="H196" s="602"/>
      <c r="I196" s="601">
        <v>10</v>
      </c>
      <c r="J196" s="602"/>
      <c r="K196" s="602"/>
      <c r="L196" s="603"/>
      <c r="M196" s="603"/>
      <c r="N196" s="603"/>
      <c r="O196" s="603"/>
      <c r="P196" s="599"/>
      <c r="Q196" s="470"/>
      <c r="R196" s="113" t="s">
        <v>169</v>
      </c>
      <c r="S196" s="604">
        <v>250</v>
      </c>
      <c r="T196" s="164"/>
      <c r="U196" s="164"/>
      <c r="V196" s="164"/>
      <c r="W196" s="164"/>
      <c r="X196" s="164"/>
      <c r="Y196" s="164"/>
      <c r="Z196" s="164"/>
      <c r="AA196" s="164"/>
      <c r="AB196" s="164"/>
      <c r="AC196" s="164"/>
      <c r="AD196" s="164"/>
      <c r="AE196" s="164"/>
      <c r="AF196" s="164"/>
      <c r="AG196" s="164"/>
      <c r="AH196" s="164"/>
      <c r="AI196" s="164"/>
      <c r="AJ196" s="164"/>
      <c r="AK196" s="164"/>
      <c r="AL196" s="164"/>
      <c r="AM196" s="164"/>
      <c r="AN196" s="164"/>
      <c r="AO196" s="164"/>
      <c r="AP196" s="164"/>
      <c r="AQ196" s="164"/>
      <c r="AR196" s="62"/>
      <c r="AS196" s="119">
        <f>T196*T233*1.73*0.875/1000</f>
        <v>0</v>
      </c>
      <c r="AT196" s="119">
        <f t="shared" ref="AT196:BP196" si="104">U196*U233*1.73*0.875/1000</f>
        <v>0</v>
      </c>
      <c r="AU196" s="119">
        <f t="shared" si="104"/>
        <v>0</v>
      </c>
      <c r="AV196" s="119">
        <f t="shared" si="104"/>
        <v>0</v>
      </c>
      <c r="AW196" s="120">
        <f t="shared" si="104"/>
        <v>0</v>
      </c>
      <c r="AX196" s="119">
        <f t="shared" si="104"/>
        <v>0</v>
      </c>
      <c r="AY196" s="119">
        <f t="shared" si="104"/>
        <v>0</v>
      </c>
      <c r="AZ196" s="119">
        <f t="shared" si="104"/>
        <v>0</v>
      </c>
      <c r="BA196" s="119">
        <f t="shared" si="104"/>
        <v>0</v>
      </c>
      <c r="BB196" s="119">
        <f t="shared" si="104"/>
        <v>0</v>
      </c>
      <c r="BC196" s="120">
        <f t="shared" si="104"/>
        <v>0</v>
      </c>
      <c r="BD196" s="119">
        <f t="shared" si="104"/>
        <v>0</v>
      </c>
      <c r="BE196" s="119">
        <f t="shared" si="104"/>
        <v>0</v>
      </c>
      <c r="BF196" s="119">
        <f t="shared" si="104"/>
        <v>0</v>
      </c>
      <c r="BG196" s="119">
        <f t="shared" si="104"/>
        <v>0</v>
      </c>
      <c r="BH196" s="119">
        <f t="shared" si="104"/>
        <v>0</v>
      </c>
      <c r="BI196" s="119">
        <f t="shared" si="104"/>
        <v>0</v>
      </c>
      <c r="BJ196" s="119">
        <f t="shared" si="104"/>
        <v>0</v>
      </c>
      <c r="BK196" s="120">
        <f t="shared" si="104"/>
        <v>0</v>
      </c>
      <c r="BL196" s="119">
        <f t="shared" si="104"/>
        <v>0</v>
      </c>
      <c r="BM196" s="119">
        <f t="shared" si="104"/>
        <v>0</v>
      </c>
      <c r="BN196" s="119">
        <f t="shared" si="104"/>
        <v>0</v>
      </c>
      <c r="BO196" s="119">
        <f t="shared" si="104"/>
        <v>0</v>
      </c>
      <c r="BP196" s="119">
        <f t="shared" si="104"/>
        <v>0</v>
      </c>
      <c r="BQ196" s="2" t="s">
        <v>197</v>
      </c>
    </row>
    <row r="197">
      <c r="A197" s="605"/>
      <c r="B197" s="606"/>
      <c r="C197" s="607"/>
      <c r="D197" s="608"/>
      <c r="E197" s="609"/>
      <c r="F197" s="608"/>
      <c r="G197" s="610"/>
      <c r="H197" s="611"/>
      <c r="I197" s="610">
        <v>11</v>
      </c>
      <c r="J197" s="611"/>
      <c r="K197" s="611"/>
      <c r="L197" s="612"/>
      <c r="M197" s="612"/>
      <c r="N197" s="612"/>
      <c r="O197" s="612"/>
      <c r="P197" s="608"/>
      <c r="Q197" s="291" t="s">
        <v>198</v>
      </c>
      <c r="R197" s="132" t="s">
        <v>67</v>
      </c>
      <c r="S197" s="613" t="s">
        <v>156</v>
      </c>
      <c r="T197" s="592"/>
      <c r="U197" s="592"/>
      <c r="V197" s="592"/>
      <c r="W197" s="592"/>
      <c r="X197" s="592"/>
      <c r="Y197" s="592"/>
      <c r="Z197" s="592"/>
      <c r="AA197" s="592"/>
      <c r="AB197" s="592"/>
      <c r="AC197" s="592"/>
      <c r="AD197" s="593"/>
      <c r="AE197" s="592"/>
      <c r="AF197" s="592"/>
      <c r="AG197" s="592"/>
      <c r="AH197" s="592"/>
      <c r="AI197" s="592"/>
      <c r="AJ197" s="592"/>
      <c r="AK197" s="592"/>
      <c r="AL197" s="594"/>
      <c r="AM197" s="592"/>
      <c r="AN197" s="592"/>
      <c r="AO197" s="592"/>
      <c r="AP197" s="592"/>
      <c r="AQ197" s="595"/>
      <c r="AR197" s="62"/>
      <c r="AS197" s="62"/>
      <c r="AT197" s="62"/>
      <c r="AU197" s="62"/>
      <c r="AV197" s="62"/>
      <c r="AW197" s="98"/>
      <c r="AX197" s="62"/>
      <c r="AY197" s="62"/>
      <c r="AZ197" s="62"/>
      <c r="BA197" s="62"/>
      <c r="BB197" s="62"/>
      <c r="BC197" s="98"/>
      <c r="BD197" s="62"/>
      <c r="BE197" s="62"/>
      <c r="BF197" s="62"/>
      <c r="BG197" s="62"/>
      <c r="BH197" s="62"/>
      <c r="BI197" s="62"/>
      <c r="BJ197" s="62"/>
      <c r="BK197" s="98"/>
      <c r="BL197" s="62"/>
      <c r="BM197" s="62"/>
      <c r="BN197" s="62"/>
      <c r="BO197" s="62"/>
      <c r="BP197" s="62"/>
    </row>
    <row r="198">
      <c r="A198" s="605"/>
      <c r="B198" s="606"/>
      <c r="C198" s="607"/>
      <c r="D198" s="608"/>
      <c r="E198" s="609"/>
      <c r="F198" s="608"/>
      <c r="G198" s="610"/>
      <c r="H198" s="611"/>
      <c r="I198" s="610">
        <v>12</v>
      </c>
      <c r="J198" s="611"/>
      <c r="K198" s="611"/>
      <c r="L198" s="612"/>
      <c r="M198" s="612"/>
      <c r="N198" s="612"/>
      <c r="O198" s="612"/>
      <c r="P198" s="608"/>
      <c r="Q198" s="291"/>
      <c r="R198" s="132" t="s">
        <v>69</v>
      </c>
      <c r="S198" s="613" t="s">
        <v>156</v>
      </c>
      <c r="T198" s="592"/>
      <c r="U198" s="592"/>
      <c r="V198" s="592"/>
      <c r="W198" s="592"/>
      <c r="X198" s="592"/>
      <c r="Y198" s="592"/>
      <c r="Z198" s="592"/>
      <c r="AA198" s="592"/>
      <c r="AB198" s="592"/>
      <c r="AC198" s="592"/>
      <c r="AD198" s="593"/>
      <c r="AE198" s="592"/>
      <c r="AF198" s="592"/>
      <c r="AG198" s="592"/>
      <c r="AH198" s="592"/>
      <c r="AI198" s="592"/>
      <c r="AJ198" s="592"/>
      <c r="AK198" s="592"/>
      <c r="AL198" s="594"/>
      <c r="AM198" s="592"/>
      <c r="AN198" s="592"/>
      <c r="AO198" s="592"/>
      <c r="AP198" s="592"/>
      <c r="AQ198" s="595"/>
      <c r="AR198" s="62"/>
      <c r="AS198" s="614">
        <f t="shared" ref="AS198:BP198" si="105">AS192+AS196</f>
        <v>0</v>
      </c>
      <c r="AT198" s="615">
        <f t="shared" si="105"/>
        <v>0</v>
      </c>
      <c r="AU198" s="616">
        <f t="shared" si="105"/>
        <v>0</v>
      </c>
      <c r="AV198" s="614">
        <f t="shared" si="105"/>
        <v>0</v>
      </c>
      <c r="AW198" s="617">
        <f t="shared" si="105"/>
        <v>0</v>
      </c>
      <c r="AX198" s="616">
        <f t="shared" si="105"/>
        <v>0</v>
      </c>
      <c r="AY198" s="614">
        <f t="shared" si="105"/>
        <v>0</v>
      </c>
      <c r="AZ198" s="615">
        <f t="shared" si="105"/>
        <v>0</v>
      </c>
      <c r="BA198" s="616">
        <f t="shared" si="105"/>
        <v>0</v>
      </c>
      <c r="BB198" s="614">
        <f t="shared" si="105"/>
        <v>0</v>
      </c>
      <c r="BC198" s="617">
        <f t="shared" si="105"/>
        <v>0</v>
      </c>
      <c r="BD198" s="616">
        <f t="shared" si="105"/>
        <v>0</v>
      </c>
      <c r="BE198" s="614">
        <f t="shared" si="105"/>
        <v>0</v>
      </c>
      <c r="BF198" s="615">
        <f t="shared" si="105"/>
        <v>0</v>
      </c>
      <c r="BG198" s="616">
        <f t="shared" si="105"/>
        <v>0</v>
      </c>
      <c r="BH198" s="614">
        <f t="shared" si="105"/>
        <v>0</v>
      </c>
      <c r="BI198" s="615">
        <f t="shared" si="105"/>
        <v>0</v>
      </c>
      <c r="BJ198" s="616">
        <f t="shared" si="105"/>
        <v>0</v>
      </c>
      <c r="BK198" s="618">
        <f t="shared" si="105"/>
        <v>0</v>
      </c>
      <c r="BL198" s="614">
        <f t="shared" si="105"/>
        <v>0</v>
      </c>
      <c r="BM198" s="615">
        <f t="shared" si="105"/>
        <v>0</v>
      </c>
      <c r="BN198" s="616">
        <f t="shared" si="105"/>
        <v>0</v>
      </c>
      <c r="BO198" s="616">
        <f t="shared" si="105"/>
        <v>0</v>
      </c>
      <c r="BP198" s="614">
        <f t="shared" si="105"/>
        <v>0</v>
      </c>
      <c r="BQ198" s="2" t="s">
        <v>199</v>
      </c>
    </row>
    <row r="199">
      <c r="A199" s="145"/>
      <c r="B199" s="146"/>
      <c r="C199" s="124"/>
      <c r="D199" s="125"/>
      <c r="E199" s="126"/>
      <c r="F199" s="125"/>
      <c r="G199" s="127"/>
      <c r="H199" s="128"/>
      <c r="I199" s="127"/>
      <c r="J199" s="128"/>
      <c r="K199" s="128"/>
      <c r="L199" s="439"/>
      <c r="M199" s="439"/>
      <c r="N199" s="439"/>
      <c r="O199" s="439"/>
      <c r="P199" s="125"/>
      <c r="Q199" s="291"/>
      <c r="R199" s="132"/>
      <c r="S199" s="133"/>
      <c r="T199" s="579"/>
      <c r="U199" s="579"/>
      <c r="V199" s="579"/>
      <c r="W199" s="579"/>
      <c r="X199" s="579"/>
      <c r="Y199" s="579"/>
      <c r="Z199" s="579"/>
      <c r="AA199" s="579"/>
      <c r="AB199" s="579"/>
      <c r="AC199" s="579"/>
      <c r="AD199" s="580"/>
      <c r="AE199" s="579"/>
      <c r="AF199" s="579"/>
      <c r="AG199" s="579"/>
      <c r="AH199" s="579"/>
      <c r="AI199" s="579"/>
      <c r="AJ199" s="579"/>
      <c r="AK199" s="579"/>
      <c r="AL199" s="581"/>
      <c r="AM199" s="579"/>
      <c r="AN199" s="579"/>
      <c r="AO199" s="579"/>
      <c r="AP199" s="579"/>
      <c r="AQ199" s="582"/>
      <c r="AR199" s="62"/>
      <c r="AS199" s="62"/>
      <c r="AT199" s="62"/>
      <c r="AU199" s="62"/>
      <c r="AV199" s="62"/>
      <c r="AW199" s="98"/>
      <c r="AX199" s="62"/>
      <c r="AY199" s="62"/>
      <c r="AZ199" s="62"/>
      <c r="BA199" s="62"/>
      <c r="BB199" s="62"/>
      <c r="BC199" s="98"/>
      <c r="BD199" s="62"/>
      <c r="BE199" s="62"/>
      <c r="BF199" s="62"/>
      <c r="BG199" s="62"/>
      <c r="BH199" s="62"/>
      <c r="BI199" s="62"/>
      <c r="BJ199" s="62"/>
      <c r="BK199" s="98"/>
      <c r="BL199" s="62"/>
      <c r="BM199" s="62"/>
      <c r="BN199" s="62"/>
      <c r="BO199" s="62"/>
      <c r="BP199" s="62"/>
    </row>
    <row r="200">
      <c r="A200" s="567"/>
      <c r="B200" s="568"/>
      <c r="C200" s="569"/>
      <c r="D200" s="570"/>
      <c r="E200" s="571"/>
      <c r="F200" s="570"/>
      <c r="G200" s="572"/>
      <c r="H200" s="573"/>
      <c r="I200" s="572">
        <v>13</v>
      </c>
      <c r="J200" s="573"/>
      <c r="K200" s="573"/>
      <c r="L200" s="574"/>
      <c r="M200" s="574"/>
      <c r="N200" s="574"/>
      <c r="O200" s="574"/>
      <c r="P200" s="570"/>
      <c r="Q200" s="291"/>
      <c r="R200" s="132" t="s">
        <v>169</v>
      </c>
      <c r="S200" s="575">
        <v>400</v>
      </c>
      <c r="T200" s="164"/>
      <c r="U200" s="164"/>
      <c r="V200" s="164"/>
      <c r="W200" s="164"/>
      <c r="X200" s="164"/>
      <c r="Y200" s="164"/>
      <c r="Z200" s="164"/>
      <c r="AA200" s="164"/>
      <c r="AB200" s="164"/>
      <c r="AC200" s="164"/>
      <c r="AD200" s="164"/>
      <c r="AE200" s="164"/>
      <c r="AF200" s="164"/>
      <c r="AG200" s="164"/>
      <c r="AH200" s="164"/>
      <c r="AI200" s="164"/>
      <c r="AJ200" s="164"/>
      <c r="AK200" s="164"/>
      <c r="AL200" s="164"/>
      <c r="AM200" s="164"/>
      <c r="AN200" s="164"/>
      <c r="AO200" s="164"/>
      <c r="AP200" s="164"/>
      <c r="AQ200" s="164"/>
      <c r="AR200" s="62"/>
      <c r="AS200" s="119">
        <f>T200*T233*1.73*0.875/1000</f>
        <v>0</v>
      </c>
      <c r="AT200" s="119">
        <f t="shared" ref="AT200:BP200" si="106">U200*U233*1.73*0.875/1000</f>
        <v>0</v>
      </c>
      <c r="AU200" s="119">
        <f t="shared" si="106"/>
        <v>0</v>
      </c>
      <c r="AV200" s="119">
        <f t="shared" si="106"/>
        <v>0</v>
      </c>
      <c r="AW200" s="120">
        <f t="shared" si="106"/>
        <v>0</v>
      </c>
      <c r="AX200" s="119">
        <f t="shared" si="106"/>
        <v>0</v>
      </c>
      <c r="AY200" s="119">
        <f t="shared" si="106"/>
        <v>0</v>
      </c>
      <c r="AZ200" s="119">
        <f t="shared" si="106"/>
        <v>0</v>
      </c>
      <c r="BA200" s="119">
        <f t="shared" si="106"/>
        <v>0</v>
      </c>
      <c r="BB200" s="119">
        <f t="shared" si="106"/>
        <v>0</v>
      </c>
      <c r="BC200" s="120">
        <f t="shared" si="106"/>
        <v>0</v>
      </c>
      <c r="BD200" s="119">
        <f t="shared" si="106"/>
        <v>0</v>
      </c>
      <c r="BE200" s="119">
        <f t="shared" si="106"/>
        <v>0</v>
      </c>
      <c r="BF200" s="119">
        <f t="shared" si="106"/>
        <v>0</v>
      </c>
      <c r="BG200" s="119">
        <f t="shared" si="106"/>
        <v>0</v>
      </c>
      <c r="BH200" s="119">
        <f t="shared" si="106"/>
        <v>0</v>
      </c>
      <c r="BI200" s="119">
        <f t="shared" si="106"/>
        <v>0</v>
      </c>
      <c r="BJ200" s="119">
        <f t="shared" si="106"/>
        <v>0</v>
      </c>
      <c r="BK200" s="120">
        <f t="shared" si="106"/>
        <v>0</v>
      </c>
      <c r="BL200" s="119">
        <f t="shared" si="106"/>
        <v>0</v>
      </c>
      <c r="BM200" s="119">
        <f t="shared" si="106"/>
        <v>0</v>
      </c>
      <c r="BN200" s="119">
        <f t="shared" si="106"/>
        <v>0</v>
      </c>
      <c r="BO200" s="119">
        <f t="shared" si="106"/>
        <v>0</v>
      </c>
      <c r="BP200" s="119">
        <f t="shared" si="106"/>
        <v>0</v>
      </c>
      <c r="BQ200" s="2" t="s">
        <v>200</v>
      </c>
    </row>
    <row r="201">
      <c r="A201" s="605"/>
      <c r="B201" s="606"/>
      <c r="C201" s="607"/>
      <c r="D201" s="608"/>
      <c r="E201" s="609"/>
      <c r="F201" s="608"/>
      <c r="G201" s="610"/>
      <c r="H201" s="611"/>
      <c r="I201" s="610">
        <v>14</v>
      </c>
      <c r="J201" s="611"/>
      <c r="K201" s="611"/>
      <c r="L201" s="612"/>
      <c r="M201" s="612"/>
      <c r="N201" s="612"/>
      <c r="O201" s="612"/>
      <c r="P201" s="608"/>
      <c r="Q201" s="291" t="s">
        <v>201</v>
      </c>
      <c r="R201" s="132" t="s">
        <v>67</v>
      </c>
      <c r="S201" s="613" t="s">
        <v>156</v>
      </c>
      <c r="T201" s="619"/>
      <c r="U201" s="619"/>
      <c r="V201" s="619"/>
      <c r="W201" s="619"/>
      <c r="X201" s="619"/>
      <c r="Y201" s="619"/>
      <c r="Z201" s="619"/>
      <c r="AA201" s="619"/>
      <c r="AB201" s="619"/>
      <c r="AC201" s="619"/>
      <c r="AD201" s="620"/>
      <c r="AE201" s="619"/>
      <c r="AF201" s="619"/>
      <c r="AG201" s="619"/>
      <c r="AH201" s="619"/>
      <c r="AI201" s="619"/>
      <c r="AJ201" s="619"/>
      <c r="AK201" s="619"/>
      <c r="AL201" s="621"/>
      <c r="AM201" s="619"/>
      <c r="AN201" s="619"/>
      <c r="AO201" s="619"/>
      <c r="AP201" s="619"/>
      <c r="AQ201" s="622"/>
      <c r="AR201" s="62"/>
      <c r="AS201" s="62"/>
      <c r="AT201" s="623"/>
      <c r="AU201" s="62"/>
      <c r="AV201" s="62"/>
      <c r="AW201" s="624"/>
      <c r="AX201" s="62"/>
      <c r="AY201" s="62"/>
      <c r="AZ201" s="623"/>
      <c r="BA201" s="62"/>
      <c r="BB201" s="62"/>
      <c r="BC201" s="624"/>
      <c r="BD201" s="62"/>
      <c r="BE201" s="62"/>
      <c r="BF201" s="623"/>
      <c r="BG201" s="62"/>
      <c r="BH201" s="62"/>
      <c r="BI201" s="623"/>
      <c r="BJ201" s="62"/>
      <c r="BK201" s="98"/>
      <c r="BL201" s="62"/>
      <c r="BM201" s="623"/>
      <c r="BN201" s="62"/>
      <c r="BO201" s="62"/>
      <c r="BP201" s="62"/>
    </row>
    <row r="202">
      <c r="A202" s="605"/>
      <c r="B202" s="606"/>
      <c r="C202" s="607"/>
      <c r="D202" s="608"/>
      <c r="E202" s="609"/>
      <c r="F202" s="608"/>
      <c r="G202" s="610"/>
      <c r="H202" s="611"/>
      <c r="I202" s="610">
        <v>15</v>
      </c>
      <c r="J202" s="611"/>
      <c r="K202" s="611"/>
      <c r="L202" s="612"/>
      <c r="M202" s="612"/>
      <c r="N202" s="612"/>
      <c r="O202" s="612"/>
      <c r="P202" s="608"/>
      <c r="Q202" s="291"/>
      <c r="R202" s="132" t="s">
        <v>69</v>
      </c>
      <c r="S202" s="613" t="s">
        <v>156</v>
      </c>
      <c r="T202" s="619"/>
      <c r="U202" s="619"/>
      <c r="V202" s="619"/>
      <c r="W202" s="619"/>
      <c r="X202" s="619"/>
      <c r="Y202" s="619"/>
      <c r="Z202" s="619"/>
      <c r="AA202" s="619"/>
      <c r="AB202" s="619"/>
      <c r="AC202" s="619"/>
      <c r="AD202" s="620"/>
      <c r="AE202" s="619"/>
      <c r="AF202" s="619"/>
      <c r="AG202" s="619"/>
      <c r="AH202" s="619"/>
      <c r="AI202" s="619"/>
      <c r="AJ202" s="619"/>
      <c r="AK202" s="619"/>
      <c r="AL202" s="621"/>
      <c r="AM202" s="619"/>
      <c r="AN202" s="619"/>
      <c r="AO202" s="619"/>
      <c r="AP202" s="619"/>
      <c r="AQ202" s="622"/>
      <c r="AR202" s="62"/>
      <c r="AS202" s="62"/>
      <c r="AT202" s="62"/>
      <c r="AU202" s="62"/>
      <c r="AV202" s="62"/>
      <c r="AW202" s="98"/>
      <c r="AX202" s="62"/>
      <c r="AY202" s="62"/>
      <c r="AZ202" s="62"/>
      <c r="BA202" s="62"/>
      <c r="BB202" s="62"/>
      <c r="BC202" s="98"/>
      <c r="BD202" s="62"/>
      <c r="BE202" s="62"/>
      <c r="BF202" s="62"/>
      <c r="BG202" s="62"/>
      <c r="BH202" s="62"/>
      <c r="BI202" s="62"/>
      <c r="BJ202" s="62"/>
      <c r="BK202" s="98"/>
      <c r="BL202" s="62"/>
      <c r="BM202" s="62"/>
      <c r="BN202" s="62"/>
      <c r="BO202" s="62"/>
      <c r="BP202" s="62"/>
    </row>
    <row r="203">
      <c r="A203" s="145"/>
      <c r="B203" s="146"/>
      <c r="C203" s="124"/>
      <c r="D203" s="125"/>
      <c r="E203" s="126"/>
      <c r="F203" s="125"/>
      <c r="G203" s="127"/>
      <c r="H203" s="128"/>
      <c r="I203" s="127"/>
      <c r="J203" s="128"/>
      <c r="K203" s="128"/>
      <c r="L203" s="439"/>
      <c r="M203" s="439"/>
      <c r="N203" s="439"/>
      <c r="O203" s="439"/>
      <c r="P203" s="125"/>
      <c r="Q203" s="291"/>
      <c r="R203" s="132"/>
      <c r="S203" s="133"/>
      <c r="T203" s="579"/>
      <c r="U203" s="579"/>
      <c r="V203" s="579"/>
      <c r="W203" s="579"/>
      <c r="X203" s="579"/>
      <c r="Y203" s="579"/>
      <c r="Z203" s="579"/>
      <c r="AA203" s="579"/>
      <c r="AB203" s="579"/>
      <c r="AC203" s="579"/>
      <c r="AD203" s="580"/>
      <c r="AE203" s="579"/>
      <c r="AF203" s="579"/>
      <c r="AG203" s="579"/>
      <c r="AH203" s="579"/>
      <c r="AI203" s="579"/>
      <c r="AJ203" s="579"/>
      <c r="AK203" s="579"/>
      <c r="AL203" s="581"/>
      <c r="AM203" s="579"/>
      <c r="AN203" s="579"/>
      <c r="AO203" s="579"/>
      <c r="AP203" s="579"/>
      <c r="AQ203" s="582"/>
      <c r="AR203" s="62"/>
      <c r="AS203" s="62"/>
      <c r="AT203" s="62"/>
      <c r="AU203" s="62"/>
      <c r="AV203" s="62"/>
      <c r="AW203" s="98"/>
      <c r="AX203" s="62"/>
      <c r="AY203" s="62"/>
      <c r="AZ203" s="62"/>
      <c r="BA203" s="62"/>
      <c r="BB203" s="62"/>
      <c r="BC203" s="98"/>
      <c r="BD203" s="62"/>
      <c r="BE203" s="62"/>
      <c r="BF203" s="62"/>
      <c r="BG203" s="62"/>
      <c r="BH203" s="62"/>
      <c r="BI203" s="62"/>
      <c r="BJ203" s="62"/>
      <c r="BK203" s="98"/>
      <c r="BL203" s="62"/>
      <c r="BM203" s="62"/>
      <c r="BN203" s="62"/>
      <c r="BO203" s="62"/>
      <c r="BP203" s="62"/>
    </row>
    <row r="204">
      <c r="A204" s="567"/>
      <c r="B204" s="568"/>
      <c r="C204" s="569"/>
      <c r="D204" s="570"/>
      <c r="E204" s="571"/>
      <c r="F204" s="570"/>
      <c r="G204" s="572"/>
      <c r="H204" s="573"/>
      <c r="I204" s="572">
        <v>16</v>
      </c>
      <c r="J204" s="573"/>
      <c r="K204" s="573"/>
      <c r="L204" s="574"/>
      <c r="M204" s="574"/>
      <c r="N204" s="574"/>
      <c r="O204" s="574"/>
      <c r="P204" s="570"/>
      <c r="Q204" s="291"/>
      <c r="R204" s="132" t="s">
        <v>169</v>
      </c>
      <c r="S204" s="575">
        <v>500</v>
      </c>
      <c r="T204" s="164"/>
      <c r="U204" s="164"/>
      <c r="V204" s="164"/>
      <c r="W204" s="164"/>
      <c r="X204" s="164"/>
      <c r="Y204" s="164"/>
      <c r="Z204" s="164"/>
      <c r="AA204" s="164"/>
      <c r="AB204" s="164"/>
      <c r="AC204" s="164"/>
      <c r="AD204" s="164"/>
      <c r="AE204" s="164"/>
      <c r="AF204" s="164"/>
      <c r="AG204" s="164"/>
      <c r="AH204" s="164"/>
      <c r="AI204" s="164"/>
      <c r="AJ204" s="164"/>
      <c r="AK204" s="164"/>
      <c r="AL204" s="164"/>
      <c r="AM204" s="164"/>
      <c r="AN204" s="164"/>
      <c r="AO204" s="164"/>
      <c r="AP204" s="164"/>
      <c r="AQ204" s="164"/>
      <c r="AR204" s="62"/>
      <c r="AS204" s="119">
        <f>T204*T233*1.73*0.875/1000</f>
        <v>0</v>
      </c>
      <c r="AT204" s="119">
        <f t="shared" ref="AT204:BP204" si="107">U204*U233*1.73*0.875/1000</f>
        <v>0</v>
      </c>
      <c r="AU204" s="119">
        <f t="shared" si="107"/>
        <v>0</v>
      </c>
      <c r="AV204" s="119">
        <f t="shared" si="107"/>
        <v>0</v>
      </c>
      <c r="AW204" s="120">
        <f t="shared" si="107"/>
        <v>0</v>
      </c>
      <c r="AX204" s="119">
        <f t="shared" si="107"/>
        <v>0</v>
      </c>
      <c r="AY204" s="119">
        <f t="shared" si="107"/>
        <v>0</v>
      </c>
      <c r="AZ204" s="119">
        <f t="shared" si="107"/>
        <v>0</v>
      </c>
      <c r="BA204" s="119">
        <f t="shared" si="107"/>
        <v>0</v>
      </c>
      <c r="BB204" s="119">
        <f t="shared" si="107"/>
        <v>0</v>
      </c>
      <c r="BC204" s="120">
        <f t="shared" si="107"/>
        <v>0</v>
      </c>
      <c r="BD204" s="119">
        <f t="shared" si="107"/>
        <v>0</v>
      </c>
      <c r="BE204" s="119">
        <f t="shared" si="107"/>
        <v>0</v>
      </c>
      <c r="BF204" s="119">
        <f t="shared" si="107"/>
        <v>0</v>
      </c>
      <c r="BG204" s="119">
        <f t="shared" si="107"/>
        <v>0</v>
      </c>
      <c r="BH204" s="119">
        <f t="shared" si="107"/>
        <v>0</v>
      </c>
      <c r="BI204" s="119">
        <f t="shared" si="107"/>
        <v>0</v>
      </c>
      <c r="BJ204" s="119">
        <f t="shared" si="107"/>
        <v>0</v>
      </c>
      <c r="BK204" s="120">
        <f t="shared" si="107"/>
        <v>0</v>
      </c>
      <c r="BL204" s="119">
        <f t="shared" si="107"/>
        <v>0</v>
      </c>
      <c r="BM204" s="119">
        <f t="shared" si="107"/>
        <v>0</v>
      </c>
      <c r="BN204" s="119">
        <f t="shared" si="107"/>
        <v>0</v>
      </c>
      <c r="BO204" s="119">
        <f t="shared" si="107"/>
        <v>0</v>
      </c>
      <c r="BP204" s="119">
        <f t="shared" si="107"/>
        <v>0</v>
      </c>
      <c r="BQ204" s="2" t="s">
        <v>202</v>
      </c>
    </row>
    <row r="205">
      <c r="A205" s="605"/>
      <c r="B205" s="606"/>
      <c r="C205" s="607"/>
      <c r="D205" s="608"/>
      <c r="E205" s="609"/>
      <c r="F205" s="608"/>
      <c r="G205" s="610"/>
      <c r="H205" s="611"/>
      <c r="I205" s="610">
        <v>17</v>
      </c>
      <c r="J205" s="611"/>
      <c r="K205" s="611"/>
      <c r="L205" s="612"/>
      <c r="M205" s="612"/>
      <c r="N205" s="612"/>
      <c r="O205" s="612"/>
      <c r="P205" s="608"/>
      <c r="Q205" s="291" t="s">
        <v>203</v>
      </c>
      <c r="R205" s="132" t="s">
        <v>67</v>
      </c>
      <c r="S205" s="613" t="s">
        <v>156</v>
      </c>
      <c r="T205" s="619"/>
      <c r="U205" s="619"/>
      <c r="V205" s="619"/>
      <c r="W205" s="619"/>
      <c r="X205" s="619"/>
      <c r="Y205" s="619"/>
      <c r="Z205" s="619"/>
      <c r="AA205" s="619"/>
      <c r="AB205" s="619"/>
      <c r="AC205" s="619"/>
      <c r="AD205" s="620"/>
      <c r="AE205" s="619"/>
      <c r="AF205" s="619"/>
      <c r="AG205" s="619"/>
      <c r="AH205" s="619"/>
      <c r="AI205" s="619"/>
      <c r="AJ205" s="619"/>
      <c r="AK205" s="619"/>
      <c r="AL205" s="621"/>
      <c r="AM205" s="619"/>
      <c r="AN205" s="619"/>
      <c r="AO205" s="619"/>
      <c r="AP205" s="619"/>
      <c r="AQ205" s="622"/>
      <c r="AR205" s="62"/>
      <c r="AS205" s="62"/>
      <c r="AT205" s="62"/>
      <c r="AU205" s="62"/>
      <c r="AV205" s="62"/>
      <c r="AW205" s="98"/>
      <c r="AX205" s="62"/>
      <c r="AY205" s="62"/>
      <c r="AZ205" s="62"/>
      <c r="BA205" s="62"/>
      <c r="BB205" s="62"/>
      <c r="BC205" s="98"/>
      <c r="BD205" s="62"/>
      <c r="BE205" s="62"/>
      <c r="BF205" s="62"/>
      <c r="BG205" s="62"/>
      <c r="BH205" s="62"/>
      <c r="BI205" s="62"/>
      <c r="BJ205" s="62"/>
      <c r="BK205" s="98"/>
      <c r="BL205" s="62"/>
      <c r="BM205" s="62"/>
      <c r="BN205" s="62"/>
      <c r="BO205" s="62"/>
      <c r="BP205" s="62"/>
    </row>
    <row r="206">
      <c r="A206" s="605"/>
      <c r="B206" s="606"/>
      <c r="C206" s="607"/>
      <c r="D206" s="608"/>
      <c r="E206" s="609"/>
      <c r="F206" s="608"/>
      <c r="G206" s="610"/>
      <c r="H206" s="611"/>
      <c r="I206" s="610">
        <v>18</v>
      </c>
      <c r="J206" s="611"/>
      <c r="K206" s="611"/>
      <c r="L206" s="612"/>
      <c r="M206" s="612"/>
      <c r="N206" s="612"/>
      <c r="O206" s="612"/>
      <c r="P206" s="608"/>
      <c r="Q206" s="291"/>
      <c r="R206" s="132" t="s">
        <v>69</v>
      </c>
      <c r="S206" s="613" t="s">
        <v>156</v>
      </c>
      <c r="T206" s="619"/>
      <c r="U206" s="619"/>
      <c r="V206" s="619"/>
      <c r="W206" s="619"/>
      <c r="X206" s="619"/>
      <c r="Y206" s="619"/>
      <c r="Z206" s="619"/>
      <c r="AA206" s="619"/>
      <c r="AB206" s="619"/>
      <c r="AC206" s="619"/>
      <c r="AD206" s="620"/>
      <c r="AE206" s="619"/>
      <c r="AF206" s="619"/>
      <c r="AG206" s="619"/>
      <c r="AH206" s="619"/>
      <c r="AI206" s="619"/>
      <c r="AJ206" s="619"/>
      <c r="AK206" s="619"/>
      <c r="AL206" s="621"/>
      <c r="AM206" s="619"/>
      <c r="AN206" s="619"/>
      <c r="AO206" s="619"/>
      <c r="AP206" s="619"/>
      <c r="AQ206" s="622"/>
      <c r="AR206" s="62"/>
      <c r="AS206" s="62"/>
      <c r="AT206" s="62"/>
      <c r="AU206" s="62"/>
      <c r="AV206" s="62"/>
      <c r="AW206" s="98"/>
      <c r="AX206" s="62"/>
      <c r="AY206" s="62"/>
      <c r="AZ206" s="62"/>
      <c r="BA206" s="62"/>
      <c r="BB206" s="62"/>
      <c r="BC206" s="98"/>
      <c r="BD206" s="62"/>
      <c r="BE206" s="62"/>
      <c r="BF206" s="62"/>
      <c r="BG206" s="62"/>
      <c r="BH206" s="62"/>
      <c r="BI206" s="62"/>
      <c r="BJ206" s="62"/>
      <c r="BK206" s="98"/>
      <c r="BL206" s="62"/>
      <c r="BM206" s="62"/>
      <c r="BN206" s="62"/>
      <c r="BO206" s="62"/>
      <c r="BP206" s="62"/>
    </row>
    <row r="207">
      <c r="A207" s="145"/>
      <c r="B207" s="146"/>
      <c r="C207" s="124"/>
      <c r="D207" s="125"/>
      <c r="E207" s="126"/>
      <c r="F207" s="125"/>
      <c r="G207" s="127"/>
      <c r="H207" s="128"/>
      <c r="I207" s="127"/>
      <c r="J207" s="128"/>
      <c r="K207" s="128"/>
      <c r="L207" s="439"/>
      <c r="M207" s="439"/>
      <c r="N207" s="439"/>
      <c r="O207" s="439"/>
      <c r="P207" s="125"/>
      <c r="Q207" s="291"/>
      <c r="R207" s="132"/>
      <c r="S207" s="133"/>
      <c r="T207" s="579"/>
      <c r="U207" s="579"/>
      <c r="V207" s="579"/>
      <c r="W207" s="579"/>
      <c r="X207" s="579"/>
      <c r="Y207" s="579"/>
      <c r="Z207" s="579"/>
      <c r="AA207" s="579"/>
      <c r="AB207" s="579"/>
      <c r="AC207" s="579"/>
      <c r="AD207" s="580"/>
      <c r="AE207" s="579"/>
      <c r="AF207" s="579"/>
      <c r="AG207" s="579"/>
      <c r="AH207" s="579"/>
      <c r="AI207" s="579"/>
      <c r="AJ207" s="579"/>
      <c r="AK207" s="579"/>
      <c r="AL207" s="581"/>
      <c r="AM207" s="579"/>
      <c r="AN207" s="579"/>
      <c r="AO207" s="579"/>
      <c r="AP207" s="579"/>
      <c r="AQ207" s="582"/>
      <c r="AR207" s="62"/>
      <c r="AS207" s="62"/>
      <c r="AT207" s="62"/>
      <c r="AU207" s="62"/>
      <c r="AV207" s="62"/>
      <c r="AW207" s="98"/>
      <c r="AX207" s="62"/>
      <c r="AY207" s="62"/>
      <c r="AZ207" s="62"/>
      <c r="BA207" s="62"/>
      <c r="BB207" s="62"/>
      <c r="BC207" s="98"/>
      <c r="BD207" s="62"/>
      <c r="BE207" s="62"/>
      <c r="BF207" s="62"/>
      <c r="BG207" s="62"/>
      <c r="BH207" s="62"/>
      <c r="BI207" s="62"/>
      <c r="BJ207" s="62"/>
      <c r="BK207" s="98"/>
      <c r="BL207" s="62"/>
      <c r="BM207" s="62"/>
      <c r="BN207" s="62"/>
      <c r="BO207" s="62"/>
      <c r="BP207" s="62"/>
    </row>
    <row r="208" ht="19.5" customHeight="1">
      <c r="A208" s="567"/>
      <c r="B208" s="568"/>
      <c r="C208" s="569" t="s">
        <v>59</v>
      </c>
      <c r="D208" s="570"/>
      <c r="E208" s="571"/>
      <c r="F208" s="570"/>
      <c r="G208" s="572"/>
      <c r="H208" s="573"/>
      <c r="I208" s="572">
        <v>19</v>
      </c>
      <c r="J208" s="573"/>
      <c r="K208" s="573"/>
      <c r="L208" s="574"/>
      <c r="M208" s="574"/>
      <c r="N208" s="574"/>
      <c r="O208" s="574"/>
      <c r="P208" s="570"/>
      <c r="Q208" s="291"/>
      <c r="R208" s="132" t="s">
        <v>89</v>
      </c>
      <c r="S208" s="575">
        <v>400</v>
      </c>
      <c r="T208" s="164"/>
      <c r="U208" s="164"/>
      <c r="V208" s="164"/>
      <c r="W208" s="164"/>
      <c r="X208" s="164"/>
      <c r="Y208" s="164"/>
      <c r="Z208" s="164"/>
      <c r="AA208" s="164"/>
      <c r="AB208" s="164"/>
      <c r="AC208" s="164"/>
      <c r="AD208" s="164"/>
      <c r="AE208" s="164"/>
      <c r="AF208" s="164"/>
      <c r="AG208" s="164"/>
      <c r="AH208" s="164"/>
      <c r="AI208" s="164"/>
      <c r="AJ208" s="164"/>
      <c r="AK208" s="164"/>
      <c r="AL208" s="164"/>
      <c r="AM208" s="164"/>
      <c r="AN208" s="164"/>
      <c r="AO208" s="164"/>
      <c r="AP208" s="164"/>
      <c r="AQ208" s="164"/>
      <c r="AR208" s="62" t="s">
        <v>79</v>
      </c>
      <c r="AS208" s="625">
        <f>T208*T232*1.73*0.875/1000</f>
        <v>0</v>
      </c>
      <c r="AT208" s="625">
        <f t="shared" ref="AT208:BP208" si="108">U208*U232*1.73*0.875/1000</f>
        <v>0</v>
      </c>
      <c r="AU208" s="625">
        <f t="shared" si="108"/>
        <v>0</v>
      </c>
      <c r="AV208" s="625">
        <f t="shared" si="108"/>
        <v>0</v>
      </c>
      <c r="AW208" s="626">
        <f t="shared" si="108"/>
        <v>0</v>
      </c>
      <c r="AX208" s="625">
        <f t="shared" si="108"/>
        <v>0</v>
      </c>
      <c r="AY208" s="625">
        <f t="shared" si="108"/>
        <v>0</v>
      </c>
      <c r="AZ208" s="625">
        <f t="shared" si="108"/>
        <v>0</v>
      </c>
      <c r="BA208" s="625">
        <f t="shared" si="108"/>
        <v>0</v>
      </c>
      <c r="BB208" s="625">
        <f t="shared" si="108"/>
        <v>0</v>
      </c>
      <c r="BC208" s="626">
        <f t="shared" si="108"/>
        <v>0</v>
      </c>
      <c r="BD208" s="625">
        <f t="shared" si="108"/>
        <v>0</v>
      </c>
      <c r="BE208" s="625">
        <f t="shared" si="108"/>
        <v>0</v>
      </c>
      <c r="BF208" s="625">
        <f t="shared" si="108"/>
        <v>0</v>
      </c>
      <c r="BG208" s="625">
        <f t="shared" si="108"/>
        <v>0</v>
      </c>
      <c r="BH208" s="625">
        <f t="shared" si="108"/>
        <v>0</v>
      </c>
      <c r="BI208" s="625">
        <f t="shared" si="108"/>
        <v>0</v>
      </c>
      <c r="BJ208" s="625">
        <f t="shared" si="108"/>
        <v>0</v>
      </c>
      <c r="BK208" s="626">
        <f t="shared" si="108"/>
        <v>0</v>
      </c>
      <c r="BL208" s="625">
        <f t="shared" si="108"/>
        <v>0</v>
      </c>
      <c r="BM208" s="625">
        <f t="shared" si="108"/>
        <v>0</v>
      </c>
      <c r="BN208" s="625">
        <f t="shared" si="108"/>
        <v>0</v>
      </c>
      <c r="BO208" s="625">
        <f t="shared" si="108"/>
        <v>0</v>
      </c>
      <c r="BP208" s="625">
        <f t="shared" si="108"/>
        <v>0</v>
      </c>
      <c r="BQ208" s="627" t="s">
        <v>204</v>
      </c>
      <c r="BR208" s="628"/>
      <c r="BS208" s="628"/>
      <c r="BT208" s="577"/>
      <c r="BU208" s="629"/>
      <c r="BV208" s="629"/>
    </row>
    <row r="209" ht="20.25" customHeight="1">
      <c r="A209" s="567"/>
      <c r="B209" s="568"/>
      <c r="C209" s="569"/>
      <c r="D209" s="570" t="s">
        <v>60</v>
      </c>
      <c r="E209" s="571"/>
      <c r="F209" s="570"/>
      <c r="G209" s="572"/>
      <c r="H209" s="573"/>
      <c r="I209" s="572">
        <v>20</v>
      </c>
      <c r="J209" s="573"/>
      <c r="K209" s="573"/>
      <c r="L209" s="574"/>
      <c r="M209" s="574"/>
      <c r="N209" s="574"/>
      <c r="O209" s="574"/>
      <c r="P209" s="570" t="s">
        <v>72</v>
      </c>
      <c r="Q209" s="291">
        <v>6</v>
      </c>
      <c r="R209" s="132" t="s">
        <v>205</v>
      </c>
      <c r="S209" s="575">
        <v>15</v>
      </c>
      <c r="T209" s="164"/>
      <c r="U209" s="164"/>
      <c r="V209" s="164"/>
      <c r="W209" s="164"/>
      <c r="X209" s="164"/>
      <c r="Y209" s="164"/>
      <c r="Z209" s="164"/>
      <c r="AA209" s="164"/>
      <c r="AB209" s="164"/>
      <c r="AC209" s="164"/>
      <c r="AD209" s="164"/>
      <c r="AE209" s="164"/>
      <c r="AF209" s="164"/>
      <c r="AG209" s="164"/>
      <c r="AH209" s="164"/>
      <c r="AI209" s="164"/>
      <c r="AJ209" s="164"/>
      <c r="AK209" s="164"/>
      <c r="AL209" s="164"/>
      <c r="AM209" s="164"/>
      <c r="AN209" s="164"/>
      <c r="AO209" s="164"/>
      <c r="AP209" s="164"/>
      <c r="AQ209" s="164"/>
      <c r="AR209" s="62" t="s">
        <v>206</v>
      </c>
      <c r="AS209" s="625" t="e">
        <f>T209*1000/T232/1.73/0.875</f>
        <v>#DIV/0!</v>
      </c>
      <c r="AT209" s="625" t="e">
        <f t="shared" ref="AT209:BP209" si="109">U209*1000/U232/1.73/0.875</f>
        <v>#DIV/0!</v>
      </c>
      <c r="AU209" s="625" t="e">
        <f t="shared" si="109"/>
        <v>#DIV/0!</v>
      </c>
      <c r="AV209" s="625" t="e">
        <f t="shared" si="109"/>
        <v>#DIV/0!</v>
      </c>
      <c r="AW209" s="626" t="e">
        <f t="shared" si="109"/>
        <v>#DIV/0!</v>
      </c>
      <c r="AX209" s="625" t="e">
        <f t="shared" si="109"/>
        <v>#DIV/0!</v>
      </c>
      <c r="AY209" s="625" t="e">
        <f t="shared" si="109"/>
        <v>#DIV/0!</v>
      </c>
      <c r="AZ209" s="625" t="e">
        <f t="shared" si="109"/>
        <v>#DIV/0!</v>
      </c>
      <c r="BA209" s="625" t="e">
        <f t="shared" si="109"/>
        <v>#DIV/0!</v>
      </c>
      <c r="BB209" s="625" t="e">
        <f t="shared" si="109"/>
        <v>#DIV/0!</v>
      </c>
      <c r="BC209" s="626" t="e">
        <f t="shared" si="109"/>
        <v>#DIV/0!</v>
      </c>
      <c r="BD209" s="625" t="e">
        <f t="shared" si="109"/>
        <v>#DIV/0!</v>
      </c>
      <c r="BE209" s="625" t="e">
        <f t="shared" si="109"/>
        <v>#DIV/0!</v>
      </c>
      <c r="BF209" s="625" t="e">
        <f t="shared" si="109"/>
        <v>#DIV/0!</v>
      </c>
      <c r="BG209" s="625" t="e">
        <f t="shared" si="109"/>
        <v>#DIV/0!</v>
      </c>
      <c r="BH209" s="625" t="e">
        <f t="shared" si="109"/>
        <v>#DIV/0!</v>
      </c>
      <c r="BI209" s="625" t="e">
        <f t="shared" si="109"/>
        <v>#DIV/0!</v>
      </c>
      <c r="BJ209" s="625" t="e">
        <f t="shared" si="109"/>
        <v>#DIV/0!</v>
      </c>
      <c r="BK209" s="626" t="e">
        <f t="shared" si="109"/>
        <v>#DIV/0!</v>
      </c>
      <c r="BL209" s="625" t="e">
        <f t="shared" si="109"/>
        <v>#DIV/0!</v>
      </c>
      <c r="BM209" s="625" t="e">
        <f t="shared" si="109"/>
        <v>#DIV/0!</v>
      </c>
      <c r="BN209" s="625" t="e">
        <f t="shared" si="109"/>
        <v>#DIV/0!</v>
      </c>
      <c r="BO209" s="625" t="e">
        <f t="shared" si="109"/>
        <v>#DIV/0!</v>
      </c>
      <c r="BP209" s="625" t="e">
        <f t="shared" si="109"/>
        <v>#DIV/0!</v>
      </c>
      <c r="BQ209" s="121"/>
      <c r="BS209" s="576"/>
      <c r="BT209" s="576"/>
      <c r="BU209" s="629"/>
      <c r="BV209" s="629"/>
    </row>
    <row r="210" ht="18" customHeight="1">
      <c r="A210" s="567"/>
      <c r="B210" s="568"/>
      <c r="C210" s="569"/>
      <c r="D210" s="570" t="s">
        <v>60</v>
      </c>
      <c r="E210" s="571"/>
      <c r="F210" s="570"/>
      <c r="G210" s="572"/>
      <c r="H210" s="573"/>
      <c r="I210" s="572">
        <v>21</v>
      </c>
      <c r="J210" s="573"/>
      <c r="K210" s="573"/>
      <c r="L210" s="574"/>
      <c r="M210" s="574"/>
      <c r="N210" s="574"/>
      <c r="O210" s="574"/>
      <c r="P210" s="570" t="s">
        <v>72</v>
      </c>
      <c r="Q210" s="291"/>
      <c r="R210" s="132" t="s">
        <v>69</v>
      </c>
      <c r="S210" s="575">
        <v>15</v>
      </c>
      <c r="T210" s="164"/>
      <c r="U210" s="164"/>
      <c r="V210" s="164"/>
      <c r="W210" s="164"/>
      <c r="X210" s="164"/>
      <c r="Y210" s="164"/>
      <c r="Z210" s="164"/>
      <c r="AA210" s="164"/>
      <c r="AB210" s="164"/>
      <c r="AC210" s="164"/>
      <c r="AD210" s="164"/>
      <c r="AE210" s="164"/>
      <c r="AF210" s="164"/>
      <c r="AG210" s="164"/>
      <c r="AH210" s="164"/>
      <c r="AI210" s="164"/>
      <c r="AJ210" s="164"/>
      <c r="AK210" s="164"/>
      <c r="AL210" s="164"/>
      <c r="AM210" s="164"/>
      <c r="AN210" s="164"/>
      <c r="AO210" s="164"/>
      <c r="AP210" s="164"/>
      <c r="AQ210" s="164"/>
      <c r="AR210" s="62"/>
      <c r="AS210" s="625"/>
      <c r="AT210" s="625"/>
      <c r="AU210" s="625"/>
      <c r="AV210" s="625"/>
      <c r="AW210" s="626"/>
      <c r="AX210" s="625"/>
      <c r="AY210" s="625"/>
      <c r="AZ210" s="625"/>
      <c r="BA210" s="625"/>
      <c r="BB210" s="625"/>
      <c r="BC210" s="626"/>
      <c r="BD210" s="625"/>
      <c r="BE210" s="625"/>
      <c r="BF210" s="625"/>
      <c r="BG210" s="625"/>
      <c r="BH210" s="625"/>
      <c r="BI210" s="625"/>
      <c r="BJ210" s="625"/>
      <c r="BK210" s="626"/>
      <c r="BL210" s="625"/>
      <c r="BM210" s="625"/>
      <c r="BN210" s="625"/>
      <c r="BO210" s="625"/>
      <c r="BP210" s="625"/>
      <c r="BQ210" s="121"/>
      <c r="BS210" s="576"/>
      <c r="BT210" s="576"/>
      <c r="BU210" s="629"/>
      <c r="BV210" s="629"/>
    </row>
    <row r="211" ht="22.5" customHeight="1">
      <c r="A211" s="567"/>
      <c r="B211" s="568"/>
      <c r="C211" s="569" t="s">
        <v>59</v>
      </c>
      <c r="D211" s="570"/>
      <c r="E211" s="571"/>
      <c r="F211" s="570"/>
      <c r="G211" s="572"/>
      <c r="H211" s="573"/>
      <c r="I211" s="572">
        <v>22</v>
      </c>
      <c r="J211" s="573"/>
      <c r="K211" s="573"/>
      <c r="L211" s="574"/>
      <c r="M211" s="574"/>
      <c r="N211" s="574"/>
      <c r="O211" s="574"/>
      <c r="P211" s="570"/>
      <c r="Q211" s="291" t="s">
        <v>207</v>
      </c>
      <c r="R211" s="132" t="s">
        <v>89</v>
      </c>
      <c r="S211" s="575">
        <v>100</v>
      </c>
      <c r="T211" s="164"/>
      <c r="U211" s="164"/>
      <c r="V211" s="164"/>
      <c r="W211" s="164"/>
      <c r="X211" s="164"/>
      <c r="Y211" s="164"/>
      <c r="Z211" s="164"/>
      <c r="AA211" s="164"/>
      <c r="AB211" s="164"/>
      <c r="AC211" s="164"/>
      <c r="AD211" s="164"/>
      <c r="AE211" s="164"/>
      <c r="AF211" s="164"/>
      <c r="AG211" s="164"/>
      <c r="AH211" s="164"/>
      <c r="AI211" s="164"/>
      <c r="AJ211" s="164"/>
      <c r="AK211" s="164"/>
      <c r="AL211" s="164"/>
      <c r="AM211" s="164"/>
      <c r="AN211" s="164"/>
      <c r="AO211" s="164"/>
      <c r="AP211" s="164"/>
      <c r="AQ211" s="164"/>
      <c r="AR211" s="62"/>
      <c r="AS211" s="625">
        <f t="shared" ref="AS211:AS212" si="110">T211*T230*1.73*0.875/1000</f>
        <v>0</v>
      </c>
      <c r="AT211" s="625">
        <f t="shared" ref="AT211:BP212" si="111">U211*U230*1.73*0.875/1000</f>
        <v>0</v>
      </c>
      <c r="AU211" s="625">
        <f t="shared" si="111"/>
        <v>0</v>
      </c>
      <c r="AV211" s="625">
        <f t="shared" si="111"/>
        <v>0</v>
      </c>
      <c r="AW211" s="626">
        <f t="shared" si="111"/>
        <v>0</v>
      </c>
      <c r="AX211" s="625">
        <f t="shared" si="111"/>
        <v>0</v>
      </c>
      <c r="AY211" s="625">
        <f t="shared" si="111"/>
        <v>0</v>
      </c>
      <c r="AZ211" s="625">
        <f t="shared" si="111"/>
        <v>0</v>
      </c>
      <c r="BA211" s="625">
        <f t="shared" si="111"/>
        <v>0</v>
      </c>
      <c r="BB211" s="625">
        <f t="shared" si="111"/>
        <v>0</v>
      </c>
      <c r="BC211" s="626">
        <f t="shared" si="111"/>
        <v>0</v>
      </c>
      <c r="BD211" s="625">
        <f t="shared" si="111"/>
        <v>0</v>
      </c>
      <c r="BE211" s="625">
        <f t="shared" si="111"/>
        <v>0</v>
      </c>
      <c r="BF211" s="625">
        <f t="shared" si="111"/>
        <v>0</v>
      </c>
      <c r="BG211" s="625">
        <f t="shared" si="111"/>
        <v>0</v>
      </c>
      <c r="BH211" s="625">
        <f t="shared" si="111"/>
        <v>0</v>
      </c>
      <c r="BI211" s="625">
        <f t="shared" si="111"/>
        <v>0</v>
      </c>
      <c r="BJ211" s="625">
        <f t="shared" si="111"/>
        <v>0</v>
      </c>
      <c r="BK211" s="626">
        <f t="shared" si="111"/>
        <v>0</v>
      </c>
      <c r="BL211" s="625">
        <f t="shared" si="111"/>
        <v>0</v>
      </c>
      <c r="BM211" s="625">
        <f t="shared" si="111"/>
        <v>0</v>
      </c>
      <c r="BN211" s="625">
        <f t="shared" si="111"/>
        <v>0</v>
      </c>
      <c r="BO211" s="625">
        <f t="shared" si="111"/>
        <v>0</v>
      </c>
      <c r="BP211" s="625">
        <f t="shared" si="111"/>
        <v>0</v>
      </c>
      <c r="BQ211" s="627" t="s">
        <v>171</v>
      </c>
      <c r="BR211" s="628"/>
      <c r="BS211" s="628"/>
      <c r="BT211" s="577"/>
      <c r="BU211" s="629"/>
      <c r="BV211" s="629"/>
    </row>
    <row r="212">
      <c r="A212" s="567"/>
      <c r="B212" s="568"/>
      <c r="C212" s="569"/>
      <c r="D212" s="570" t="s">
        <v>60</v>
      </c>
      <c r="E212" s="571"/>
      <c r="F212" s="570"/>
      <c r="G212" s="572"/>
      <c r="H212" s="573"/>
      <c r="I212" s="572">
        <v>23</v>
      </c>
      <c r="J212" s="573"/>
      <c r="K212" s="573"/>
      <c r="L212" s="574"/>
      <c r="M212" s="574"/>
      <c r="N212" s="574"/>
      <c r="O212" s="574"/>
      <c r="P212" s="570" t="s">
        <v>72</v>
      </c>
      <c r="Q212" s="291"/>
      <c r="R212" s="132" t="s">
        <v>67</v>
      </c>
      <c r="S212" s="575">
        <v>10</v>
      </c>
      <c r="T212" s="164"/>
      <c r="U212" s="164"/>
      <c r="V212" s="164"/>
      <c r="W212" s="164"/>
      <c r="X212" s="164"/>
      <c r="Y212" s="164"/>
      <c r="Z212" s="164"/>
      <c r="AA212" s="164"/>
      <c r="AB212" s="164"/>
      <c r="AC212" s="164"/>
      <c r="AD212" s="164"/>
      <c r="AE212" s="164"/>
      <c r="AF212" s="164"/>
      <c r="AG212" s="164"/>
      <c r="AH212" s="164"/>
      <c r="AI212" s="164"/>
      <c r="AJ212" s="164"/>
      <c r="AK212" s="164"/>
      <c r="AL212" s="164"/>
      <c r="AM212" s="164"/>
      <c r="AN212" s="164"/>
      <c r="AO212" s="164"/>
      <c r="AP212" s="164"/>
      <c r="AQ212" s="164"/>
      <c r="AR212" s="62" t="s">
        <v>81</v>
      </c>
      <c r="AS212" s="625">
        <f t="shared" si="110"/>
        <v>0</v>
      </c>
      <c r="AT212" s="625">
        <f t="shared" si="111"/>
        <v>0</v>
      </c>
      <c r="AU212" s="625">
        <f t="shared" si="111"/>
        <v>0</v>
      </c>
      <c r="AV212" s="625">
        <f t="shared" si="111"/>
        <v>0</v>
      </c>
      <c r="AW212" s="626">
        <f t="shared" si="111"/>
        <v>0</v>
      </c>
      <c r="AX212" s="625">
        <f t="shared" si="111"/>
        <v>0</v>
      </c>
      <c r="AY212" s="625">
        <f t="shared" si="111"/>
        <v>0</v>
      </c>
      <c r="AZ212" s="625">
        <f t="shared" si="111"/>
        <v>0</v>
      </c>
      <c r="BA212" s="625">
        <f t="shared" si="111"/>
        <v>0</v>
      </c>
      <c r="BB212" s="625">
        <f t="shared" si="111"/>
        <v>0</v>
      </c>
      <c r="BC212" s="626">
        <f t="shared" si="111"/>
        <v>0</v>
      </c>
      <c r="BD212" s="625">
        <f t="shared" si="111"/>
        <v>0</v>
      </c>
      <c r="BE212" s="625">
        <f t="shared" si="111"/>
        <v>0</v>
      </c>
      <c r="BF212" s="625">
        <f t="shared" si="111"/>
        <v>0</v>
      </c>
      <c r="BG212" s="625">
        <f t="shared" si="111"/>
        <v>0</v>
      </c>
      <c r="BH212" s="625">
        <f t="shared" si="111"/>
        <v>0</v>
      </c>
      <c r="BI212" s="625">
        <f t="shared" si="111"/>
        <v>0</v>
      </c>
      <c r="BJ212" s="625">
        <f t="shared" si="111"/>
        <v>0</v>
      </c>
      <c r="BK212" s="626">
        <f t="shared" si="111"/>
        <v>0</v>
      </c>
      <c r="BL212" s="625">
        <f t="shared" si="111"/>
        <v>0</v>
      </c>
      <c r="BM212" s="625">
        <f t="shared" si="111"/>
        <v>0</v>
      </c>
      <c r="BN212" s="625">
        <f t="shared" si="111"/>
        <v>0</v>
      </c>
      <c r="BO212" s="625">
        <f t="shared" si="111"/>
        <v>0</v>
      </c>
      <c r="BP212" s="625">
        <f t="shared" si="111"/>
        <v>0</v>
      </c>
      <c r="BQ212" s="121"/>
      <c r="BS212" s="576"/>
      <c r="BT212" s="576"/>
      <c r="BU212" s="629"/>
      <c r="BV212" s="629"/>
    </row>
    <row r="213">
      <c r="A213" s="567"/>
      <c r="B213" s="568"/>
      <c r="C213" s="569"/>
      <c r="D213" s="570" t="s">
        <v>60</v>
      </c>
      <c r="E213" s="571"/>
      <c r="F213" s="570"/>
      <c r="G213" s="572"/>
      <c r="H213" s="573"/>
      <c r="I213" s="572">
        <v>24</v>
      </c>
      <c r="J213" s="573"/>
      <c r="K213" s="573"/>
      <c r="L213" s="574"/>
      <c r="M213" s="574"/>
      <c r="N213" s="574"/>
      <c r="O213" s="574"/>
      <c r="P213" s="570" t="s">
        <v>72</v>
      </c>
      <c r="Q213" s="291"/>
      <c r="R213" s="132" t="s">
        <v>69</v>
      </c>
      <c r="S213" s="575">
        <v>10</v>
      </c>
      <c r="T213" s="164"/>
      <c r="U213" s="164"/>
      <c r="V213" s="164"/>
      <c r="W213" s="164"/>
      <c r="X213" s="164"/>
      <c r="Y213" s="164"/>
      <c r="Z213" s="164"/>
      <c r="AA213" s="164"/>
      <c r="AB213" s="164"/>
      <c r="AC213" s="164"/>
      <c r="AD213" s="164"/>
      <c r="AE213" s="164"/>
      <c r="AF213" s="164"/>
      <c r="AG213" s="164"/>
      <c r="AH213" s="164"/>
      <c r="AI213" s="164"/>
      <c r="AJ213" s="164"/>
      <c r="AK213" s="164"/>
      <c r="AL213" s="164"/>
      <c r="AM213" s="164"/>
      <c r="AN213" s="164"/>
      <c r="AO213" s="164"/>
      <c r="AP213" s="164"/>
      <c r="AQ213" s="164"/>
      <c r="AR213" s="62"/>
      <c r="AS213" s="625"/>
      <c r="AT213" s="625"/>
      <c r="AU213" s="625"/>
      <c r="AV213" s="625"/>
      <c r="AW213" s="626"/>
      <c r="AX213" s="625"/>
      <c r="AY213" s="625"/>
      <c r="AZ213" s="625"/>
      <c r="BA213" s="625"/>
      <c r="BB213" s="625"/>
      <c r="BC213" s="626"/>
      <c r="BD213" s="625"/>
      <c r="BE213" s="625"/>
      <c r="BF213" s="625"/>
      <c r="BG213" s="625"/>
      <c r="BH213" s="625"/>
      <c r="BI213" s="625"/>
      <c r="BJ213" s="625"/>
      <c r="BK213" s="626"/>
      <c r="BL213" s="625"/>
      <c r="BM213" s="625"/>
      <c r="BN213" s="625"/>
      <c r="BO213" s="625"/>
      <c r="BP213" s="625"/>
      <c r="BS213" s="576"/>
      <c r="BT213" s="576"/>
      <c r="BU213" s="629"/>
      <c r="BV213" s="629"/>
    </row>
    <row r="214">
      <c r="A214" s="567"/>
      <c r="B214" s="568"/>
      <c r="C214" s="569" t="s">
        <v>59</v>
      </c>
      <c r="D214" s="570"/>
      <c r="E214" s="571"/>
      <c r="F214" s="570" t="s">
        <v>59</v>
      </c>
      <c r="G214" s="572" t="s">
        <v>60</v>
      </c>
      <c r="H214" s="573"/>
      <c r="I214" s="572">
        <v>25</v>
      </c>
      <c r="J214" s="573"/>
      <c r="K214" s="573"/>
      <c r="L214" s="574"/>
      <c r="M214" s="574"/>
      <c r="N214" s="574"/>
      <c r="O214" s="574"/>
      <c r="P214" s="570" t="s">
        <v>82</v>
      </c>
      <c r="Q214" s="526">
        <v>110</v>
      </c>
      <c r="R214" s="155" t="s">
        <v>89</v>
      </c>
      <c r="S214" s="630">
        <v>50</v>
      </c>
      <c r="T214" s="631"/>
      <c r="U214" s="631"/>
      <c r="V214" s="631"/>
      <c r="W214" s="631"/>
      <c r="X214" s="631"/>
      <c r="Y214" s="631"/>
      <c r="Z214" s="631"/>
      <c r="AA214" s="631"/>
      <c r="AB214" s="631"/>
      <c r="AC214" s="631"/>
      <c r="AD214" s="631"/>
      <c r="AE214" s="631"/>
      <c r="AF214" s="631"/>
      <c r="AG214" s="631"/>
      <c r="AH214" s="631"/>
      <c r="AI214" s="631"/>
      <c r="AJ214" s="631"/>
      <c r="AK214" s="631"/>
      <c r="AL214" s="631"/>
      <c r="AM214" s="631"/>
      <c r="AN214" s="631"/>
      <c r="AO214" s="631"/>
      <c r="AP214" s="631"/>
      <c r="AQ214" s="631"/>
      <c r="AR214" s="62"/>
      <c r="AS214" s="625">
        <f>T214*T228*1.73*0.875/1000</f>
        <v>0</v>
      </c>
      <c r="AT214" s="625">
        <f t="shared" ref="AT214:BP214" si="112">U214*U228*1.73*0.875/1000</f>
        <v>0</v>
      </c>
      <c r="AU214" s="625">
        <f t="shared" si="112"/>
        <v>0</v>
      </c>
      <c r="AV214" s="625">
        <f t="shared" si="112"/>
        <v>0</v>
      </c>
      <c r="AW214" s="626">
        <f t="shared" si="112"/>
        <v>0</v>
      </c>
      <c r="AX214" s="625">
        <f t="shared" si="112"/>
        <v>0</v>
      </c>
      <c r="AY214" s="625">
        <f t="shared" si="112"/>
        <v>0</v>
      </c>
      <c r="AZ214" s="625">
        <f t="shared" si="112"/>
        <v>0</v>
      </c>
      <c r="BA214" s="625">
        <f t="shared" si="112"/>
        <v>0</v>
      </c>
      <c r="BB214" s="625">
        <f t="shared" si="112"/>
        <v>0</v>
      </c>
      <c r="BC214" s="626">
        <f t="shared" si="112"/>
        <v>0</v>
      </c>
      <c r="BD214" s="625">
        <f t="shared" si="112"/>
        <v>0</v>
      </c>
      <c r="BE214" s="625">
        <f t="shared" si="112"/>
        <v>0</v>
      </c>
      <c r="BF214" s="625">
        <f t="shared" si="112"/>
        <v>0</v>
      </c>
      <c r="BG214" s="625">
        <f t="shared" si="112"/>
        <v>0</v>
      </c>
      <c r="BH214" s="625">
        <f t="shared" si="112"/>
        <v>0</v>
      </c>
      <c r="BI214" s="625">
        <f t="shared" si="112"/>
        <v>0</v>
      </c>
      <c r="BJ214" s="625">
        <f t="shared" si="112"/>
        <v>0</v>
      </c>
      <c r="BK214" s="626">
        <f t="shared" si="112"/>
        <v>0</v>
      </c>
      <c r="BL214" s="625">
        <f t="shared" si="112"/>
        <v>0</v>
      </c>
      <c r="BM214" s="625">
        <f t="shared" si="112"/>
        <v>0</v>
      </c>
      <c r="BN214" s="625">
        <f t="shared" si="112"/>
        <v>0</v>
      </c>
      <c r="BO214" s="625">
        <f t="shared" si="112"/>
        <v>0</v>
      </c>
      <c r="BP214" s="625">
        <f t="shared" si="112"/>
        <v>0</v>
      </c>
      <c r="BQ214" s="2" t="s">
        <v>208</v>
      </c>
      <c r="BS214" s="632"/>
      <c r="BT214" s="632"/>
      <c r="BU214" s="633"/>
      <c r="BV214" s="633"/>
    </row>
    <row r="215">
      <c r="A215" s="145"/>
      <c r="B215" s="146"/>
      <c r="C215" s="124"/>
      <c r="D215" s="125"/>
      <c r="E215" s="126"/>
      <c r="F215" s="125"/>
      <c r="G215" s="127"/>
      <c r="H215" s="128"/>
      <c r="I215" s="127"/>
      <c r="J215" s="128"/>
      <c r="K215" s="128"/>
      <c r="L215" s="439"/>
      <c r="M215" s="439"/>
      <c r="N215" s="439"/>
      <c r="O215" s="439"/>
      <c r="P215" s="259"/>
      <c r="Q215" s="279" t="s">
        <v>114</v>
      </c>
      <c r="R215" s="634"/>
      <c r="S215" s="635"/>
      <c r="T215" s="636">
        <v>5</v>
      </c>
      <c r="U215" s="636">
        <v>5</v>
      </c>
      <c r="V215" s="636">
        <v>5</v>
      </c>
      <c r="W215" s="636">
        <v>5</v>
      </c>
      <c r="X215" s="636">
        <v>5</v>
      </c>
      <c r="Y215" s="636">
        <v>5</v>
      </c>
      <c r="Z215" s="636">
        <v>5</v>
      </c>
      <c r="AA215" s="636">
        <v>5</v>
      </c>
      <c r="AB215" s="636">
        <v>5</v>
      </c>
      <c r="AC215" s="636">
        <v>5</v>
      </c>
      <c r="AD215" s="636">
        <v>5</v>
      </c>
      <c r="AE215" s="636">
        <v>5</v>
      </c>
      <c r="AF215" s="636">
        <v>5</v>
      </c>
      <c r="AG215" s="636">
        <v>5</v>
      </c>
      <c r="AH215" s="636">
        <v>5</v>
      </c>
      <c r="AI215" s="636">
        <v>5</v>
      </c>
      <c r="AJ215" s="636">
        <v>5</v>
      </c>
      <c r="AK215" s="636">
        <v>5</v>
      </c>
      <c r="AL215" s="636">
        <v>5</v>
      </c>
      <c r="AM215" s="636">
        <v>5</v>
      </c>
      <c r="AN215" s="636">
        <v>5</v>
      </c>
      <c r="AO215" s="636">
        <v>5</v>
      </c>
      <c r="AP215" s="636">
        <v>5</v>
      </c>
      <c r="AQ215" s="636">
        <v>5</v>
      </c>
      <c r="AR215" s="62"/>
      <c r="AS215" s="625">
        <f>AS208+AS211</f>
        <v>0</v>
      </c>
      <c r="AT215" s="625">
        <f t="shared" ref="AT215:BP215" si="113">AT208+AT211</f>
        <v>0</v>
      </c>
      <c r="AU215" s="625">
        <f t="shared" si="113"/>
        <v>0</v>
      </c>
      <c r="AV215" s="625">
        <f t="shared" si="113"/>
        <v>0</v>
      </c>
      <c r="AW215" s="626">
        <f t="shared" si="113"/>
        <v>0</v>
      </c>
      <c r="AX215" s="625">
        <f t="shared" si="113"/>
        <v>0</v>
      </c>
      <c r="AY215" s="625">
        <f t="shared" si="113"/>
        <v>0</v>
      </c>
      <c r="AZ215" s="625">
        <f t="shared" si="113"/>
        <v>0</v>
      </c>
      <c r="BA215" s="625">
        <f t="shared" si="113"/>
        <v>0</v>
      </c>
      <c r="BB215" s="625">
        <f t="shared" si="113"/>
        <v>0</v>
      </c>
      <c r="BC215" s="626">
        <f t="shared" si="113"/>
        <v>0</v>
      </c>
      <c r="BD215" s="625">
        <f t="shared" si="113"/>
        <v>0</v>
      </c>
      <c r="BE215" s="625">
        <f t="shared" si="113"/>
        <v>0</v>
      </c>
      <c r="BF215" s="625">
        <f t="shared" si="113"/>
        <v>0</v>
      </c>
      <c r="BG215" s="625">
        <f t="shared" si="113"/>
        <v>0</v>
      </c>
      <c r="BH215" s="625">
        <f t="shared" si="113"/>
        <v>0</v>
      </c>
      <c r="BI215" s="625">
        <f t="shared" si="113"/>
        <v>0</v>
      </c>
      <c r="BJ215" s="625">
        <f t="shared" si="113"/>
        <v>0</v>
      </c>
      <c r="BK215" s="626">
        <f t="shared" si="113"/>
        <v>0</v>
      </c>
      <c r="BL215" s="625">
        <f t="shared" si="113"/>
        <v>0</v>
      </c>
      <c r="BM215" s="625">
        <f t="shared" si="113"/>
        <v>0</v>
      </c>
      <c r="BN215" s="625">
        <f t="shared" si="113"/>
        <v>0</v>
      </c>
      <c r="BO215" s="625">
        <f t="shared" si="113"/>
        <v>0</v>
      </c>
      <c r="BP215" s="625">
        <f t="shared" si="113"/>
        <v>0</v>
      </c>
      <c r="BQ215" s="627" t="s">
        <v>209</v>
      </c>
      <c r="BR215" s="628"/>
      <c r="BS215" s="628"/>
    </row>
    <row r="216">
      <c r="A216" s="637"/>
      <c r="B216" s="638"/>
      <c r="C216" s="639"/>
      <c r="D216" s="640"/>
      <c r="E216" s="641"/>
      <c r="F216" s="640"/>
      <c r="G216" s="642"/>
      <c r="H216" s="643"/>
      <c r="I216" s="642"/>
      <c r="J216" s="643"/>
      <c r="K216" s="643"/>
      <c r="L216" s="644"/>
      <c r="M216" s="644"/>
      <c r="N216" s="644"/>
      <c r="O216" s="644"/>
      <c r="P216" s="645"/>
      <c r="Q216" s="361" t="s">
        <v>94</v>
      </c>
      <c r="R216" s="646" t="s">
        <v>189</v>
      </c>
      <c r="S216" s="647"/>
      <c r="T216" s="648" t="e">
        <f t="shared" ref="T216:AQ216" si="114">T214-T211*T230/T228-T208*T232/T228</f>
        <v>#DIV/0!</v>
      </c>
      <c r="U216" s="648" t="e">
        <f t="shared" si="114"/>
        <v>#DIV/0!</v>
      </c>
      <c r="V216" s="648" t="e">
        <f t="shared" si="114"/>
        <v>#DIV/0!</v>
      </c>
      <c r="W216" s="648" t="e">
        <f t="shared" si="114"/>
        <v>#DIV/0!</v>
      </c>
      <c r="X216" s="648" t="e">
        <f t="shared" si="114"/>
        <v>#DIV/0!</v>
      </c>
      <c r="Y216" s="648" t="e">
        <f t="shared" si="114"/>
        <v>#DIV/0!</v>
      </c>
      <c r="Z216" s="648" t="e">
        <f t="shared" si="114"/>
        <v>#DIV/0!</v>
      </c>
      <c r="AA216" s="648" t="e">
        <f t="shared" si="114"/>
        <v>#DIV/0!</v>
      </c>
      <c r="AB216" s="648" t="e">
        <f t="shared" si="114"/>
        <v>#DIV/0!</v>
      </c>
      <c r="AC216" s="648" t="e">
        <f t="shared" si="114"/>
        <v>#DIV/0!</v>
      </c>
      <c r="AD216" s="649" t="e">
        <f t="shared" si="114"/>
        <v>#DIV/0!</v>
      </c>
      <c r="AE216" s="648" t="e">
        <f t="shared" si="114"/>
        <v>#DIV/0!</v>
      </c>
      <c r="AF216" s="648" t="e">
        <f t="shared" si="114"/>
        <v>#DIV/0!</v>
      </c>
      <c r="AG216" s="648" t="e">
        <f t="shared" si="114"/>
        <v>#DIV/0!</v>
      </c>
      <c r="AH216" s="648" t="e">
        <f t="shared" si="114"/>
        <v>#DIV/0!</v>
      </c>
      <c r="AI216" s="648" t="e">
        <f t="shared" si="114"/>
        <v>#DIV/0!</v>
      </c>
      <c r="AJ216" s="648" t="e">
        <f t="shared" si="114"/>
        <v>#DIV/0!</v>
      </c>
      <c r="AK216" s="648" t="e">
        <f t="shared" si="114"/>
        <v>#DIV/0!</v>
      </c>
      <c r="AL216" s="650" t="e">
        <f t="shared" si="114"/>
        <v>#DIV/0!</v>
      </c>
      <c r="AM216" s="648" t="e">
        <f t="shared" si="114"/>
        <v>#DIV/0!</v>
      </c>
      <c r="AN216" s="648" t="e">
        <f t="shared" si="114"/>
        <v>#DIV/0!</v>
      </c>
      <c r="AO216" s="648" t="e">
        <f t="shared" si="114"/>
        <v>#DIV/0!</v>
      </c>
      <c r="AP216" s="648" t="e">
        <f t="shared" si="114"/>
        <v>#DIV/0!</v>
      </c>
      <c r="AQ216" s="651" t="e">
        <f t="shared" si="114"/>
        <v>#DIV/0!</v>
      </c>
      <c r="AR216" s="62"/>
      <c r="AS216" s="625"/>
      <c r="AT216" s="625"/>
      <c r="AU216" s="625"/>
      <c r="AV216" s="625"/>
      <c r="AW216" s="626"/>
      <c r="AX216" s="625"/>
      <c r="AY216" s="625"/>
      <c r="AZ216" s="625"/>
      <c r="BA216" s="625"/>
      <c r="BB216" s="625"/>
      <c r="BC216" s="626"/>
      <c r="BD216" s="625"/>
      <c r="BE216" s="625"/>
      <c r="BF216" s="625"/>
      <c r="BG216" s="625"/>
      <c r="BH216" s="625"/>
      <c r="BI216" s="625"/>
      <c r="BJ216" s="625"/>
      <c r="BK216" s="626"/>
      <c r="BL216" s="625"/>
      <c r="BM216" s="625"/>
      <c r="BN216" s="625"/>
      <c r="BO216" s="625"/>
      <c r="BP216" s="625"/>
      <c r="BS216" s="176"/>
    </row>
    <row r="217">
      <c r="A217" s="167"/>
      <c r="B217" s="168"/>
      <c r="C217" s="169"/>
      <c r="D217" s="104"/>
      <c r="E217" s="170"/>
      <c r="F217" s="104"/>
      <c r="G217" s="105"/>
      <c r="H217" s="166"/>
      <c r="I217" s="105"/>
      <c r="J217" s="166"/>
      <c r="K217" s="166"/>
      <c r="L217" s="652"/>
      <c r="M217" s="652"/>
      <c r="N217" s="652"/>
      <c r="O217" s="652"/>
      <c r="P217" s="102"/>
      <c r="Q217" s="653"/>
      <c r="R217" s="231"/>
      <c r="S217" s="232"/>
      <c r="T217" s="654"/>
      <c r="U217" s="654"/>
      <c r="V217" s="654"/>
      <c r="W217" s="654"/>
      <c r="X217" s="654"/>
      <c r="Y217" s="654"/>
      <c r="Z217" s="654"/>
      <c r="AA217" s="654"/>
      <c r="AB217" s="654"/>
      <c r="AC217" s="654"/>
      <c r="AD217" s="498"/>
      <c r="AE217" s="654"/>
      <c r="AF217" s="654"/>
      <c r="AG217" s="654"/>
      <c r="AH217" s="654"/>
      <c r="AI217" s="654"/>
      <c r="AJ217" s="654"/>
      <c r="AK217" s="654"/>
      <c r="AL217" s="499"/>
      <c r="AM217" s="654"/>
      <c r="AN217" s="654"/>
      <c r="AO217" s="654"/>
      <c r="AP217" s="654"/>
      <c r="AQ217" s="233"/>
      <c r="AR217" s="62"/>
      <c r="AS217" s="625"/>
      <c r="AT217" s="625"/>
      <c r="AU217" s="625"/>
      <c r="AV217" s="625"/>
      <c r="AW217" s="626"/>
      <c r="AX217" s="625"/>
      <c r="AY217" s="625"/>
      <c r="AZ217" s="625"/>
      <c r="BA217" s="625"/>
      <c r="BB217" s="625"/>
      <c r="BC217" s="626"/>
      <c r="BD217" s="625"/>
      <c r="BE217" s="625"/>
      <c r="BF217" s="625"/>
      <c r="BG217" s="625"/>
      <c r="BH217" s="625"/>
      <c r="BI217" s="625"/>
      <c r="BJ217" s="625"/>
      <c r="BK217" s="626"/>
      <c r="BL217" s="625"/>
      <c r="BM217" s="625"/>
      <c r="BN217" s="625"/>
      <c r="BO217" s="625"/>
      <c r="BP217" s="625"/>
    </row>
    <row r="218" ht="20.25" customHeight="1">
      <c r="A218" s="567"/>
      <c r="B218" s="568"/>
      <c r="C218" s="569" t="s">
        <v>59</v>
      </c>
      <c r="D218" s="570"/>
      <c r="E218" s="571"/>
      <c r="F218" s="570"/>
      <c r="G218" s="572"/>
      <c r="H218" s="573"/>
      <c r="I218" s="572">
        <v>26</v>
      </c>
      <c r="J218" s="573"/>
      <c r="K218" s="573"/>
      <c r="L218" s="574"/>
      <c r="M218" s="574"/>
      <c r="N218" s="574"/>
      <c r="O218" s="574"/>
      <c r="P218" s="570"/>
      <c r="Q218" s="291"/>
      <c r="R218" s="132" t="s">
        <v>89</v>
      </c>
      <c r="S218" s="575">
        <v>500</v>
      </c>
      <c r="T218" s="164"/>
      <c r="U218" s="164"/>
      <c r="V218" s="164"/>
      <c r="W218" s="164"/>
      <c r="X218" s="164"/>
      <c r="Y218" s="164"/>
      <c r="Z218" s="164"/>
      <c r="AA218" s="164"/>
      <c r="AB218" s="164"/>
      <c r="AC218" s="164"/>
      <c r="AD218" s="164"/>
      <c r="AE218" s="164"/>
      <c r="AF218" s="164"/>
      <c r="AG218" s="164"/>
      <c r="AH218" s="164"/>
      <c r="AI218" s="164"/>
      <c r="AJ218" s="164"/>
      <c r="AK218" s="164"/>
      <c r="AL218" s="164"/>
      <c r="AM218" s="164"/>
      <c r="AN218" s="164"/>
      <c r="AO218" s="164"/>
      <c r="AP218" s="164"/>
      <c r="AQ218" s="164"/>
      <c r="AR218" s="62"/>
      <c r="AS218" s="625">
        <f>T218*T233*1.73*0.875/1000</f>
        <v>0</v>
      </c>
      <c r="AT218" s="625">
        <f t="shared" ref="AT218:BP218" si="115">U218*U233*1.73*0.875/1000</f>
        <v>0</v>
      </c>
      <c r="AU218" s="625">
        <f t="shared" si="115"/>
        <v>0</v>
      </c>
      <c r="AV218" s="625">
        <f t="shared" si="115"/>
        <v>0</v>
      </c>
      <c r="AW218" s="626">
        <f t="shared" si="115"/>
        <v>0</v>
      </c>
      <c r="AX218" s="625">
        <f t="shared" si="115"/>
        <v>0</v>
      </c>
      <c r="AY218" s="625">
        <f t="shared" si="115"/>
        <v>0</v>
      </c>
      <c r="AZ218" s="625">
        <f t="shared" si="115"/>
        <v>0</v>
      </c>
      <c r="BA218" s="625">
        <f t="shared" si="115"/>
        <v>0</v>
      </c>
      <c r="BB218" s="625">
        <f t="shared" si="115"/>
        <v>0</v>
      </c>
      <c r="BC218" s="626">
        <f t="shared" si="115"/>
        <v>0</v>
      </c>
      <c r="BD218" s="625">
        <f t="shared" si="115"/>
        <v>0</v>
      </c>
      <c r="BE218" s="625">
        <f t="shared" si="115"/>
        <v>0</v>
      </c>
      <c r="BF218" s="625">
        <f t="shared" si="115"/>
        <v>0</v>
      </c>
      <c r="BG218" s="625">
        <f t="shared" si="115"/>
        <v>0</v>
      </c>
      <c r="BH218" s="625">
        <f t="shared" si="115"/>
        <v>0</v>
      </c>
      <c r="BI218" s="625">
        <f t="shared" si="115"/>
        <v>0</v>
      </c>
      <c r="BJ218" s="625">
        <f t="shared" si="115"/>
        <v>0</v>
      </c>
      <c r="BK218" s="626">
        <f t="shared" si="115"/>
        <v>0</v>
      </c>
      <c r="BL218" s="625">
        <f t="shared" si="115"/>
        <v>0</v>
      </c>
      <c r="BM218" s="625">
        <f t="shared" si="115"/>
        <v>0</v>
      </c>
      <c r="BN218" s="625">
        <f t="shared" si="115"/>
        <v>0</v>
      </c>
      <c r="BO218" s="625">
        <f t="shared" si="115"/>
        <v>0</v>
      </c>
      <c r="BP218" s="625">
        <f t="shared" si="115"/>
        <v>0</v>
      </c>
      <c r="BQ218" s="627" t="s">
        <v>210</v>
      </c>
      <c r="BR218" s="628"/>
      <c r="BS218" s="628"/>
      <c r="BT218" s="577"/>
      <c r="BU218" s="576"/>
    </row>
    <row r="219">
      <c r="A219" s="567"/>
      <c r="B219" s="568"/>
      <c r="C219" s="569"/>
      <c r="D219" s="570" t="s">
        <v>60</v>
      </c>
      <c r="E219" s="571"/>
      <c r="F219" s="570"/>
      <c r="G219" s="572"/>
      <c r="H219" s="573"/>
      <c r="I219" s="572">
        <v>27</v>
      </c>
      <c r="J219" s="573"/>
      <c r="K219" s="573"/>
      <c r="L219" s="574"/>
      <c r="M219" s="574"/>
      <c r="N219" s="574"/>
      <c r="O219" s="574"/>
      <c r="P219" s="570" t="s">
        <v>72</v>
      </c>
      <c r="Q219" s="291">
        <v>6</v>
      </c>
      <c r="R219" s="132" t="s">
        <v>193</v>
      </c>
      <c r="S219" s="575">
        <v>15</v>
      </c>
      <c r="T219" s="164"/>
      <c r="U219" s="164"/>
      <c r="V219" s="164"/>
      <c r="W219" s="164"/>
      <c r="X219" s="164"/>
      <c r="Y219" s="164"/>
      <c r="Z219" s="164"/>
      <c r="AA219" s="164"/>
      <c r="AB219" s="164"/>
      <c r="AC219" s="164"/>
      <c r="AD219" s="164"/>
      <c r="AE219" s="164"/>
      <c r="AF219" s="164"/>
      <c r="AG219" s="164"/>
      <c r="AH219" s="164"/>
      <c r="AI219" s="164"/>
      <c r="AJ219" s="164"/>
      <c r="AK219" s="164"/>
      <c r="AL219" s="164"/>
      <c r="AM219" s="164"/>
      <c r="AN219" s="164"/>
      <c r="AO219" s="164"/>
      <c r="AP219" s="164"/>
      <c r="AQ219" s="164"/>
      <c r="AR219" s="62" t="s">
        <v>206</v>
      </c>
      <c r="AS219" s="625" t="e">
        <f>X219*1000/X233/1.73/0.875</f>
        <v>#DIV/0!</v>
      </c>
      <c r="AT219" s="625" t="e">
        <f t="shared" ref="AT219:BP219" si="116">Y219*1000/Y233/1.73/0.875</f>
        <v>#DIV/0!</v>
      </c>
      <c r="AU219" s="625" t="e">
        <f t="shared" si="116"/>
        <v>#DIV/0!</v>
      </c>
      <c r="AV219" s="625" t="e">
        <f t="shared" si="116"/>
        <v>#DIV/0!</v>
      </c>
      <c r="AW219" s="626" t="e">
        <f t="shared" si="116"/>
        <v>#DIV/0!</v>
      </c>
      <c r="AX219" s="625" t="e">
        <f t="shared" si="116"/>
        <v>#DIV/0!</v>
      </c>
      <c r="AY219" s="625" t="e">
        <f t="shared" si="116"/>
        <v>#DIV/0!</v>
      </c>
      <c r="AZ219" s="625" t="e">
        <f t="shared" si="116"/>
        <v>#DIV/0!</v>
      </c>
      <c r="BA219" s="625" t="e">
        <f t="shared" si="116"/>
        <v>#DIV/0!</v>
      </c>
      <c r="BB219" s="625" t="e">
        <f t="shared" si="116"/>
        <v>#DIV/0!</v>
      </c>
      <c r="BC219" s="626" t="e">
        <f t="shared" si="116"/>
        <v>#DIV/0!</v>
      </c>
      <c r="BD219" s="625" t="e">
        <f t="shared" si="116"/>
        <v>#DIV/0!</v>
      </c>
      <c r="BE219" s="625" t="e">
        <f t="shared" si="116"/>
        <v>#DIV/0!</v>
      </c>
      <c r="BF219" s="625" t="e">
        <f t="shared" si="116"/>
        <v>#DIV/0!</v>
      </c>
      <c r="BG219" s="625" t="e">
        <f t="shared" si="116"/>
        <v>#DIV/0!</v>
      </c>
      <c r="BH219" s="625" t="e">
        <f t="shared" si="116"/>
        <v>#DIV/0!</v>
      </c>
      <c r="BI219" s="625" t="e">
        <f t="shared" si="116"/>
        <v>#DIV/0!</v>
      </c>
      <c r="BJ219" s="625" t="e">
        <f t="shared" si="116"/>
        <v>#DIV/0!</v>
      </c>
      <c r="BK219" s="626" t="e">
        <f t="shared" si="116"/>
        <v>#DIV/0!</v>
      </c>
      <c r="BL219" s="625" t="e">
        <f t="shared" si="116"/>
        <v>#DIV/0!</v>
      </c>
      <c r="BM219" s="625" t="e">
        <f t="shared" si="116"/>
        <v>#VALUE!</v>
      </c>
      <c r="BN219" s="625" t="e">
        <f t="shared" si="116"/>
        <v>#DIV/0!</v>
      </c>
      <c r="BO219" s="625" t="e">
        <f t="shared" si="116"/>
        <v>#DIV/0!</v>
      </c>
      <c r="BP219" s="625" t="e">
        <f t="shared" si="116"/>
        <v>#DIV/0!</v>
      </c>
      <c r="BQ219" s="121"/>
      <c r="BS219" s="576"/>
      <c r="BT219" s="655"/>
    </row>
    <row r="220">
      <c r="A220" s="567"/>
      <c r="B220" s="568"/>
      <c r="C220" s="569"/>
      <c r="D220" s="570" t="s">
        <v>60</v>
      </c>
      <c r="E220" s="571"/>
      <c r="F220" s="570"/>
      <c r="G220" s="572"/>
      <c r="H220" s="573"/>
      <c r="I220" s="572">
        <v>28</v>
      </c>
      <c r="J220" s="573"/>
      <c r="K220" s="573"/>
      <c r="L220" s="574"/>
      <c r="M220" s="574"/>
      <c r="N220" s="574"/>
      <c r="O220" s="574"/>
      <c r="P220" s="570" t="s">
        <v>72</v>
      </c>
      <c r="Q220" s="291"/>
      <c r="R220" s="132" t="s">
        <v>194</v>
      </c>
      <c r="S220" s="575">
        <v>15</v>
      </c>
      <c r="T220" s="164"/>
      <c r="U220" s="164"/>
      <c r="V220" s="164"/>
      <c r="W220" s="164"/>
      <c r="X220" s="164"/>
      <c r="Y220" s="164"/>
      <c r="Z220" s="164"/>
      <c r="AA220" s="164"/>
      <c r="AB220" s="164"/>
      <c r="AC220" s="164"/>
      <c r="AD220" s="164"/>
      <c r="AE220" s="164"/>
      <c r="AF220" s="164"/>
      <c r="AG220" s="164"/>
      <c r="AH220" s="164"/>
      <c r="AI220" s="164"/>
      <c r="AJ220" s="164"/>
      <c r="AK220" s="164"/>
      <c r="AL220" s="164"/>
      <c r="AM220" s="164"/>
      <c r="AN220" s="164"/>
      <c r="AO220" s="164"/>
      <c r="AP220" s="164"/>
      <c r="AQ220" s="164"/>
      <c r="AR220" s="62"/>
      <c r="AS220" s="625"/>
      <c r="AT220" s="625"/>
      <c r="AU220" s="625"/>
      <c r="AV220" s="625"/>
      <c r="AW220" s="626"/>
      <c r="AX220" s="625"/>
      <c r="AY220" s="625"/>
      <c r="AZ220" s="625"/>
      <c r="BA220" s="625"/>
      <c r="BB220" s="625"/>
      <c r="BC220" s="626"/>
      <c r="BD220" s="625"/>
      <c r="BE220" s="625"/>
      <c r="BF220" s="625"/>
      <c r="BG220" s="625"/>
      <c r="BH220" s="625"/>
      <c r="BI220" s="625"/>
      <c r="BJ220" s="625"/>
      <c r="BK220" s="626"/>
      <c r="BL220" s="625"/>
      <c r="BM220" s="625"/>
      <c r="BN220" s="625"/>
      <c r="BO220" s="625"/>
      <c r="BP220" s="625"/>
      <c r="BS220" s="576"/>
    </row>
    <row r="221" ht="16.5" customHeight="1">
      <c r="A221" s="567"/>
      <c r="B221" s="568"/>
      <c r="C221" s="569" t="s">
        <v>59</v>
      </c>
      <c r="D221" s="570"/>
      <c r="E221" s="571"/>
      <c r="F221" s="570"/>
      <c r="G221" s="572"/>
      <c r="H221" s="573"/>
      <c r="I221" s="572">
        <v>29</v>
      </c>
      <c r="J221" s="573"/>
      <c r="K221" s="573"/>
      <c r="L221" s="574"/>
      <c r="M221" s="574"/>
      <c r="N221" s="574"/>
      <c r="O221" s="574"/>
      <c r="P221" s="570"/>
      <c r="Q221" s="291" t="s">
        <v>211</v>
      </c>
      <c r="R221" s="132" t="s">
        <v>212</v>
      </c>
      <c r="S221" s="575">
        <v>50</v>
      </c>
      <c r="T221" s="164"/>
      <c r="U221" s="164"/>
      <c r="V221" s="164"/>
      <c r="W221" s="164"/>
      <c r="X221" s="164"/>
      <c r="Y221" s="164"/>
      <c r="Z221" s="164"/>
      <c r="AA221" s="164"/>
      <c r="AB221" s="164"/>
      <c r="AC221" s="164"/>
      <c r="AD221" s="164"/>
      <c r="AE221" s="164"/>
      <c r="AF221" s="164"/>
      <c r="AG221" s="164"/>
      <c r="AH221" s="164"/>
      <c r="AI221" s="164"/>
      <c r="AJ221" s="164"/>
      <c r="AK221" s="164"/>
      <c r="AL221" s="164"/>
      <c r="AM221" s="164"/>
      <c r="AN221" s="164"/>
      <c r="AO221" s="164"/>
      <c r="AP221" s="164"/>
      <c r="AQ221" s="164"/>
      <c r="AR221" s="62"/>
      <c r="AS221" s="625">
        <f>T221*T231*1.73*0.875/1000</f>
        <v>0</v>
      </c>
      <c r="AT221" s="625">
        <f t="shared" ref="AT221:BP221" si="117">U221*U231*1.73*0.875/1000</f>
        <v>0</v>
      </c>
      <c r="AU221" s="625">
        <f t="shared" si="117"/>
        <v>0</v>
      </c>
      <c r="AV221" s="625">
        <f t="shared" si="117"/>
        <v>0</v>
      </c>
      <c r="AW221" s="626">
        <f t="shared" si="117"/>
        <v>0</v>
      </c>
      <c r="AX221" s="625">
        <f t="shared" si="117"/>
        <v>0</v>
      </c>
      <c r="AY221" s="625">
        <f t="shared" si="117"/>
        <v>0</v>
      </c>
      <c r="AZ221" s="625">
        <f t="shared" si="117"/>
        <v>0</v>
      </c>
      <c r="BA221" s="625">
        <f t="shared" si="117"/>
        <v>0</v>
      </c>
      <c r="BB221" s="625">
        <f t="shared" si="117"/>
        <v>0</v>
      </c>
      <c r="BC221" s="626">
        <f t="shared" si="117"/>
        <v>0</v>
      </c>
      <c r="BD221" s="625">
        <f t="shared" si="117"/>
        <v>0</v>
      </c>
      <c r="BE221" s="625">
        <f t="shared" si="117"/>
        <v>0</v>
      </c>
      <c r="BF221" s="625">
        <f t="shared" si="117"/>
        <v>0</v>
      </c>
      <c r="BG221" s="625">
        <f t="shared" si="117"/>
        <v>0</v>
      </c>
      <c r="BH221" s="625">
        <f t="shared" si="117"/>
        <v>0</v>
      </c>
      <c r="BI221" s="625">
        <f t="shared" si="117"/>
        <v>0</v>
      </c>
      <c r="BJ221" s="625">
        <f t="shared" si="117"/>
        <v>0</v>
      </c>
      <c r="BK221" s="626">
        <f t="shared" si="117"/>
        <v>0</v>
      </c>
      <c r="BL221" s="625">
        <f t="shared" si="117"/>
        <v>0</v>
      </c>
      <c r="BM221" s="625">
        <f t="shared" si="117"/>
        <v>0</v>
      </c>
      <c r="BN221" s="625">
        <f t="shared" si="117"/>
        <v>0</v>
      </c>
      <c r="BO221" s="625">
        <f t="shared" si="117"/>
        <v>0</v>
      </c>
      <c r="BP221" s="625">
        <f t="shared" si="117"/>
        <v>0</v>
      </c>
      <c r="BQ221" s="627" t="s">
        <v>117</v>
      </c>
      <c r="BR221" s="628"/>
      <c r="BS221" s="628"/>
      <c r="BT221" s="577"/>
      <c r="BU221" s="577"/>
      <c r="BV221" s="577"/>
    </row>
    <row r="222">
      <c r="A222" s="567"/>
      <c r="B222" s="568"/>
      <c r="C222" s="569"/>
      <c r="D222" s="570" t="s">
        <v>60</v>
      </c>
      <c r="E222" s="571"/>
      <c r="F222" s="570"/>
      <c r="G222" s="572"/>
      <c r="H222" s="573"/>
      <c r="I222" s="572">
        <v>30</v>
      </c>
      <c r="J222" s="573"/>
      <c r="K222" s="573"/>
      <c r="L222" s="574"/>
      <c r="M222" s="574"/>
      <c r="N222" s="574"/>
      <c r="O222" s="574"/>
      <c r="P222" s="570" t="s">
        <v>72</v>
      </c>
      <c r="Q222" s="291"/>
      <c r="R222" s="132" t="s">
        <v>213</v>
      </c>
      <c r="S222" s="575">
        <v>5</v>
      </c>
      <c r="T222" s="164"/>
      <c r="U222" s="164"/>
      <c r="V222" s="164"/>
      <c r="W222" s="164"/>
      <c r="X222" s="164"/>
      <c r="Y222" s="164"/>
      <c r="Z222" s="164"/>
      <c r="AA222" s="164"/>
      <c r="AB222" s="164"/>
      <c r="AC222" s="164"/>
      <c r="AD222" s="164"/>
      <c r="AE222" s="164"/>
      <c r="AF222" s="164"/>
      <c r="AG222" s="164"/>
      <c r="AH222" s="164"/>
      <c r="AI222" s="164"/>
      <c r="AJ222" s="164"/>
      <c r="AK222" s="164"/>
      <c r="AL222" s="164"/>
      <c r="AM222" s="164"/>
      <c r="AN222" s="164"/>
      <c r="AO222" s="164"/>
      <c r="AP222" s="164"/>
      <c r="AQ222" s="164"/>
      <c r="AR222" s="62" t="s">
        <v>81</v>
      </c>
      <c r="AS222" s="625" t="e">
        <f>T222*1000/T231/1.73/0.875</f>
        <v>#DIV/0!</v>
      </c>
      <c r="AT222" s="625" t="e">
        <f t="shared" ref="AT222:BP222" si="118">U222*1000/U231/1.73/0.875</f>
        <v>#DIV/0!</v>
      </c>
      <c r="AU222" s="625" t="e">
        <f t="shared" si="118"/>
        <v>#DIV/0!</v>
      </c>
      <c r="AV222" s="625" t="e">
        <f t="shared" si="118"/>
        <v>#DIV/0!</v>
      </c>
      <c r="AW222" s="626" t="e">
        <f t="shared" si="118"/>
        <v>#DIV/0!</v>
      </c>
      <c r="AX222" s="625" t="e">
        <f t="shared" si="118"/>
        <v>#DIV/0!</v>
      </c>
      <c r="AY222" s="625" t="e">
        <f t="shared" si="118"/>
        <v>#DIV/0!</v>
      </c>
      <c r="AZ222" s="625" t="e">
        <f t="shared" si="118"/>
        <v>#DIV/0!</v>
      </c>
      <c r="BA222" s="625" t="e">
        <f t="shared" si="118"/>
        <v>#DIV/0!</v>
      </c>
      <c r="BB222" s="625" t="e">
        <f t="shared" si="118"/>
        <v>#DIV/0!</v>
      </c>
      <c r="BC222" s="626" t="e">
        <f t="shared" si="118"/>
        <v>#DIV/0!</v>
      </c>
      <c r="BD222" s="625" t="e">
        <f t="shared" si="118"/>
        <v>#DIV/0!</v>
      </c>
      <c r="BE222" s="625" t="e">
        <f t="shared" si="118"/>
        <v>#DIV/0!</v>
      </c>
      <c r="BF222" s="625" t="e">
        <f t="shared" si="118"/>
        <v>#DIV/0!</v>
      </c>
      <c r="BG222" s="625" t="e">
        <f t="shared" si="118"/>
        <v>#DIV/0!</v>
      </c>
      <c r="BH222" s="625" t="e">
        <f t="shared" si="118"/>
        <v>#DIV/0!</v>
      </c>
      <c r="BI222" s="625" t="e">
        <f t="shared" si="118"/>
        <v>#DIV/0!</v>
      </c>
      <c r="BJ222" s="625" t="e">
        <f t="shared" si="118"/>
        <v>#DIV/0!</v>
      </c>
      <c r="BK222" s="626" t="e">
        <f t="shared" si="118"/>
        <v>#DIV/0!</v>
      </c>
      <c r="BL222" s="625" t="e">
        <f t="shared" si="118"/>
        <v>#DIV/0!</v>
      </c>
      <c r="BM222" s="625" t="e">
        <f t="shared" si="118"/>
        <v>#DIV/0!</v>
      </c>
      <c r="BN222" s="625" t="e">
        <f t="shared" si="118"/>
        <v>#DIV/0!</v>
      </c>
      <c r="BO222" s="625" t="e">
        <f t="shared" si="118"/>
        <v>#DIV/0!</v>
      </c>
      <c r="BP222" s="625" t="e">
        <f t="shared" si="118"/>
        <v>#DIV/0!</v>
      </c>
      <c r="BQ222" s="121"/>
    </row>
    <row r="223">
      <c r="A223" s="567"/>
      <c r="B223" s="568"/>
      <c r="C223" s="569"/>
      <c r="D223" s="570" t="s">
        <v>60</v>
      </c>
      <c r="E223" s="571"/>
      <c r="F223" s="570"/>
      <c r="G223" s="572"/>
      <c r="H223" s="573"/>
      <c r="I223" s="572">
        <v>31</v>
      </c>
      <c r="J223" s="573"/>
      <c r="K223" s="573"/>
      <c r="L223" s="574"/>
      <c r="M223" s="574"/>
      <c r="N223" s="574"/>
      <c r="O223" s="574"/>
      <c r="P223" s="570" t="s">
        <v>72</v>
      </c>
      <c r="Q223" s="291"/>
      <c r="R223" s="132" t="s">
        <v>214</v>
      </c>
      <c r="S223" s="575">
        <v>5</v>
      </c>
      <c r="T223" s="164"/>
      <c r="U223" s="164"/>
      <c r="V223" s="164"/>
      <c r="W223" s="164"/>
      <c r="X223" s="164"/>
      <c r="Y223" s="164"/>
      <c r="Z223" s="164"/>
      <c r="AA223" s="164"/>
      <c r="AB223" s="164"/>
      <c r="AC223" s="164"/>
      <c r="AD223" s="164"/>
      <c r="AE223" s="164"/>
      <c r="AF223" s="164"/>
      <c r="AG223" s="164"/>
      <c r="AH223" s="164"/>
      <c r="AI223" s="164"/>
      <c r="AJ223" s="164"/>
      <c r="AK223" s="164"/>
      <c r="AL223" s="164"/>
      <c r="AM223" s="164"/>
      <c r="AN223" s="164"/>
      <c r="AO223" s="164"/>
      <c r="AP223" s="164"/>
      <c r="AQ223" s="164"/>
      <c r="AR223" s="62"/>
      <c r="AS223" s="625">
        <f>AS218+AS221</f>
        <v>0</v>
      </c>
      <c r="AT223" s="625">
        <f t="shared" ref="AT223:BP223" si="119">AT218+AT221</f>
        <v>0</v>
      </c>
      <c r="AU223" s="625">
        <f t="shared" si="119"/>
        <v>0</v>
      </c>
      <c r="AV223" s="625">
        <f t="shared" si="119"/>
        <v>0</v>
      </c>
      <c r="AW223" s="626">
        <f t="shared" si="119"/>
        <v>0</v>
      </c>
      <c r="AX223" s="625">
        <f t="shared" si="119"/>
        <v>0</v>
      </c>
      <c r="AY223" s="625">
        <f t="shared" si="119"/>
        <v>0</v>
      </c>
      <c r="AZ223" s="625">
        <f t="shared" si="119"/>
        <v>0</v>
      </c>
      <c r="BA223" s="625">
        <f t="shared" si="119"/>
        <v>0</v>
      </c>
      <c r="BB223" s="625">
        <f t="shared" si="119"/>
        <v>0</v>
      </c>
      <c r="BC223" s="626">
        <f t="shared" si="119"/>
        <v>0</v>
      </c>
      <c r="BD223" s="625">
        <f t="shared" si="119"/>
        <v>0</v>
      </c>
      <c r="BE223" s="625">
        <f t="shared" si="119"/>
        <v>0</v>
      </c>
      <c r="BF223" s="625">
        <f t="shared" si="119"/>
        <v>0</v>
      </c>
      <c r="BG223" s="625">
        <f t="shared" si="119"/>
        <v>0</v>
      </c>
      <c r="BH223" s="625">
        <f t="shared" si="119"/>
        <v>0</v>
      </c>
      <c r="BI223" s="625">
        <f t="shared" si="119"/>
        <v>0</v>
      </c>
      <c r="BJ223" s="625">
        <f t="shared" si="119"/>
        <v>0</v>
      </c>
      <c r="BK223" s="626">
        <f t="shared" si="119"/>
        <v>0</v>
      </c>
      <c r="BL223" s="625">
        <f t="shared" si="119"/>
        <v>0</v>
      </c>
      <c r="BM223" s="625">
        <f t="shared" si="119"/>
        <v>0</v>
      </c>
      <c r="BN223" s="625">
        <f t="shared" si="119"/>
        <v>0</v>
      </c>
      <c r="BO223" s="625">
        <f t="shared" si="119"/>
        <v>0</v>
      </c>
      <c r="BP223" s="625">
        <f t="shared" si="119"/>
        <v>0</v>
      </c>
      <c r="BQ223" s="627" t="s">
        <v>215</v>
      </c>
      <c r="BR223" s="628"/>
      <c r="BS223" s="628"/>
    </row>
    <row r="224">
      <c r="A224" s="567"/>
      <c r="B224" s="568"/>
      <c r="C224" s="569" t="s">
        <v>59</v>
      </c>
      <c r="D224" s="570"/>
      <c r="E224" s="571"/>
      <c r="F224" s="570" t="s">
        <v>59</v>
      </c>
      <c r="G224" s="572" t="s">
        <v>60</v>
      </c>
      <c r="H224" s="573"/>
      <c r="I224" s="572">
        <v>32</v>
      </c>
      <c r="J224" s="573"/>
      <c r="K224" s="573"/>
      <c r="L224" s="574"/>
      <c r="M224" s="574"/>
      <c r="N224" s="574"/>
      <c r="O224" s="574"/>
      <c r="P224" s="570" t="s">
        <v>82</v>
      </c>
      <c r="Q224" s="526">
        <v>110</v>
      </c>
      <c r="R224" s="155" t="s">
        <v>89</v>
      </c>
      <c r="S224" s="630">
        <v>40</v>
      </c>
      <c r="T224" s="164"/>
      <c r="U224" s="164"/>
      <c r="V224" s="164"/>
      <c r="W224" s="164"/>
      <c r="X224" s="164"/>
      <c r="Y224" s="164"/>
      <c r="Z224" s="164"/>
      <c r="AA224" s="164"/>
      <c r="AB224" s="164"/>
      <c r="AC224" s="164"/>
      <c r="AD224" s="164"/>
      <c r="AE224" s="164"/>
      <c r="AF224" s="164"/>
      <c r="AG224" s="164"/>
      <c r="AH224" s="164"/>
      <c r="AI224" s="164"/>
      <c r="AJ224" s="164"/>
      <c r="AK224" s="164"/>
      <c r="AL224" s="164"/>
      <c r="AM224" s="164"/>
      <c r="AN224" s="164"/>
      <c r="AO224" s="164"/>
      <c r="AP224" s="164"/>
      <c r="AQ224" s="164"/>
      <c r="AR224" s="62"/>
      <c r="AS224" s="625">
        <f>T224*T229*1.73*0.875/1000</f>
        <v>0</v>
      </c>
      <c r="AT224" s="625">
        <f t="shared" ref="AT224:BP224" si="120">U224*U229*1.73*0.875/1000</f>
        <v>0</v>
      </c>
      <c r="AU224" s="625">
        <f t="shared" si="120"/>
        <v>0</v>
      </c>
      <c r="AV224" s="625">
        <f t="shared" si="120"/>
        <v>0</v>
      </c>
      <c r="AW224" s="626">
        <f t="shared" si="120"/>
        <v>0</v>
      </c>
      <c r="AX224" s="625">
        <f t="shared" si="120"/>
        <v>0</v>
      </c>
      <c r="AY224" s="625">
        <f t="shared" si="120"/>
        <v>0</v>
      </c>
      <c r="AZ224" s="625">
        <f t="shared" si="120"/>
        <v>0</v>
      </c>
      <c r="BA224" s="625">
        <f t="shared" si="120"/>
        <v>0</v>
      </c>
      <c r="BB224" s="625">
        <f t="shared" si="120"/>
        <v>0</v>
      </c>
      <c r="BC224" s="626">
        <f t="shared" si="120"/>
        <v>0</v>
      </c>
      <c r="BD224" s="625">
        <f t="shared" si="120"/>
        <v>0</v>
      </c>
      <c r="BE224" s="625">
        <f t="shared" si="120"/>
        <v>0</v>
      </c>
      <c r="BF224" s="625">
        <f t="shared" si="120"/>
        <v>0</v>
      </c>
      <c r="BG224" s="625">
        <f t="shared" si="120"/>
        <v>0</v>
      </c>
      <c r="BH224" s="625">
        <f t="shared" si="120"/>
        <v>0</v>
      </c>
      <c r="BI224" s="625">
        <f t="shared" si="120"/>
        <v>0</v>
      </c>
      <c r="BJ224" s="625">
        <f t="shared" si="120"/>
        <v>0</v>
      </c>
      <c r="BK224" s="626">
        <f t="shared" si="120"/>
        <v>0</v>
      </c>
      <c r="BL224" s="625">
        <f t="shared" si="120"/>
        <v>0</v>
      </c>
      <c r="BM224" s="625">
        <f t="shared" si="120"/>
        <v>0</v>
      </c>
      <c r="BN224" s="625">
        <f t="shared" si="120"/>
        <v>0</v>
      </c>
      <c r="BO224" s="625">
        <f t="shared" si="120"/>
        <v>0</v>
      </c>
      <c r="BP224" s="625">
        <f t="shared" si="120"/>
        <v>0</v>
      </c>
      <c r="BQ224" s="2" t="s">
        <v>119</v>
      </c>
    </row>
    <row r="225">
      <c r="A225" s="145"/>
      <c r="B225" s="146"/>
      <c r="C225" s="124"/>
      <c r="D225" s="125"/>
      <c r="E225" s="126"/>
      <c r="F225" s="125"/>
      <c r="G225" s="127"/>
      <c r="H225" s="128"/>
      <c r="I225" s="127"/>
      <c r="J225" s="128"/>
      <c r="K225" s="128"/>
      <c r="L225" s="439"/>
      <c r="M225" s="439"/>
      <c r="N225" s="439"/>
      <c r="O225" s="439"/>
      <c r="P225" s="259"/>
      <c r="Q225" s="279" t="s">
        <v>114</v>
      </c>
      <c r="R225" s="280"/>
      <c r="S225" s="281"/>
      <c r="T225" s="656">
        <v>6</v>
      </c>
      <c r="U225" s="656">
        <v>6</v>
      </c>
      <c r="V225" s="656">
        <v>6</v>
      </c>
      <c r="W225" s="656">
        <v>6</v>
      </c>
      <c r="X225" s="656">
        <v>6</v>
      </c>
      <c r="Y225" s="656">
        <v>6</v>
      </c>
      <c r="Z225" s="656">
        <v>6</v>
      </c>
      <c r="AA225" s="656">
        <v>6</v>
      </c>
      <c r="AB225" s="656">
        <v>6</v>
      </c>
      <c r="AC225" s="656">
        <v>6</v>
      </c>
      <c r="AD225" s="657">
        <v>6</v>
      </c>
      <c r="AE225" s="656">
        <v>6</v>
      </c>
      <c r="AF225" s="656">
        <v>6</v>
      </c>
      <c r="AG225" s="656">
        <v>6</v>
      </c>
      <c r="AH225" s="656">
        <v>6</v>
      </c>
      <c r="AI225" s="656">
        <v>6</v>
      </c>
      <c r="AJ225" s="656">
        <v>6</v>
      </c>
      <c r="AK225" s="656">
        <v>6</v>
      </c>
      <c r="AL225" s="658">
        <v>6</v>
      </c>
      <c r="AM225" s="656">
        <v>6</v>
      </c>
      <c r="AN225" s="656">
        <v>6</v>
      </c>
      <c r="AO225" s="656">
        <v>6</v>
      </c>
      <c r="AP225" s="656">
        <v>6</v>
      </c>
      <c r="AQ225" s="283">
        <v>6</v>
      </c>
      <c r="AR225" s="62"/>
      <c r="AS225" s="625"/>
      <c r="AT225" s="625"/>
      <c r="AU225" s="625"/>
      <c r="AV225" s="625"/>
      <c r="AW225" s="626"/>
      <c r="AX225" s="625"/>
      <c r="AY225" s="625"/>
      <c r="AZ225" s="625"/>
      <c r="BA225" s="625"/>
      <c r="BB225" s="625"/>
      <c r="BC225" s="626"/>
      <c r="BD225" s="625"/>
      <c r="BE225" s="625"/>
      <c r="BF225" s="625"/>
      <c r="BG225" s="625"/>
      <c r="BH225" s="625"/>
      <c r="BI225" s="625"/>
      <c r="BJ225" s="625"/>
      <c r="BK225" s="626"/>
      <c r="BL225" s="625"/>
      <c r="BM225" s="625"/>
      <c r="BN225" s="625"/>
      <c r="BO225" s="625"/>
      <c r="BP225" s="625"/>
    </row>
    <row r="226">
      <c r="A226" s="637"/>
      <c r="B226" s="638"/>
      <c r="C226" s="639"/>
      <c r="D226" s="640"/>
      <c r="E226" s="641"/>
      <c r="F226" s="640"/>
      <c r="G226" s="642"/>
      <c r="H226" s="643"/>
      <c r="I226" s="642"/>
      <c r="J226" s="643"/>
      <c r="K226" s="643"/>
      <c r="L226" s="644"/>
      <c r="M226" s="644"/>
      <c r="N226" s="644"/>
      <c r="O226" s="644"/>
      <c r="P226" s="659"/>
      <c r="Q226" s="660" t="s">
        <v>120</v>
      </c>
      <c r="R226" s="661" t="s">
        <v>189</v>
      </c>
      <c r="S226" s="662"/>
      <c r="T226" s="663" t="e">
        <f t="shared" ref="T226:AQ226" si="121">T224-T221*T231/T229-T218*T233/T229</f>
        <v>#DIV/0!</v>
      </c>
      <c r="U226" s="663" t="e">
        <f t="shared" si="121"/>
        <v>#DIV/0!</v>
      </c>
      <c r="V226" s="663" t="e">
        <f t="shared" si="121"/>
        <v>#DIV/0!</v>
      </c>
      <c r="W226" s="663" t="e">
        <f t="shared" si="121"/>
        <v>#DIV/0!</v>
      </c>
      <c r="X226" s="663" t="e">
        <f t="shared" si="121"/>
        <v>#DIV/0!</v>
      </c>
      <c r="Y226" s="663" t="e">
        <f t="shared" si="121"/>
        <v>#DIV/0!</v>
      </c>
      <c r="Z226" s="663" t="e">
        <f t="shared" si="121"/>
        <v>#DIV/0!</v>
      </c>
      <c r="AA226" s="663" t="e">
        <f t="shared" si="121"/>
        <v>#DIV/0!</v>
      </c>
      <c r="AB226" s="663" t="e">
        <f t="shared" si="121"/>
        <v>#DIV/0!</v>
      </c>
      <c r="AC226" s="663" t="e">
        <f t="shared" si="121"/>
        <v>#DIV/0!</v>
      </c>
      <c r="AD226" s="664" t="e">
        <f t="shared" si="121"/>
        <v>#DIV/0!</v>
      </c>
      <c r="AE226" s="663" t="e">
        <f t="shared" si="121"/>
        <v>#DIV/0!</v>
      </c>
      <c r="AF226" s="663" t="e">
        <f t="shared" si="121"/>
        <v>#DIV/0!</v>
      </c>
      <c r="AG226" s="663" t="e">
        <f t="shared" si="121"/>
        <v>#DIV/0!</v>
      </c>
      <c r="AH226" s="663" t="e">
        <f t="shared" si="121"/>
        <v>#DIV/0!</v>
      </c>
      <c r="AI226" s="663" t="e">
        <f t="shared" si="121"/>
        <v>#DIV/0!</v>
      </c>
      <c r="AJ226" s="663" t="e">
        <f t="shared" si="121"/>
        <v>#DIV/0!</v>
      </c>
      <c r="AK226" s="663" t="e">
        <f t="shared" si="121"/>
        <v>#DIV/0!</v>
      </c>
      <c r="AL226" s="665" t="e">
        <f t="shared" si="121"/>
        <v>#DIV/0!</v>
      </c>
      <c r="AM226" s="663" t="e">
        <f t="shared" si="121"/>
        <v>#DIV/0!</v>
      </c>
      <c r="AN226" s="663" t="e">
        <f t="shared" si="121"/>
        <v>#DIV/0!</v>
      </c>
      <c r="AO226" s="663" t="e">
        <f t="shared" si="121"/>
        <v>#DIV/0!</v>
      </c>
      <c r="AP226" s="663" t="e">
        <f t="shared" si="121"/>
        <v>#DIV/0!</v>
      </c>
      <c r="AQ226" s="666" t="e">
        <f t="shared" si="121"/>
        <v>#DIV/0!</v>
      </c>
      <c r="AR226" s="62"/>
      <c r="AS226" s="667">
        <f t="shared" ref="AS226:BP226" si="122">AS214+AS224</f>
        <v>0</v>
      </c>
      <c r="AT226" s="668">
        <f t="shared" si="122"/>
        <v>0</v>
      </c>
      <c r="AU226" s="668">
        <f t="shared" si="122"/>
        <v>0</v>
      </c>
      <c r="AV226" s="667">
        <f t="shared" si="122"/>
        <v>0</v>
      </c>
      <c r="AW226" s="669">
        <f t="shared" si="122"/>
        <v>0</v>
      </c>
      <c r="AX226" s="668">
        <f t="shared" si="122"/>
        <v>0</v>
      </c>
      <c r="AY226" s="667">
        <f t="shared" si="122"/>
        <v>0</v>
      </c>
      <c r="AZ226" s="668">
        <f t="shared" si="122"/>
        <v>0</v>
      </c>
      <c r="BA226" s="668">
        <f t="shared" si="122"/>
        <v>0</v>
      </c>
      <c r="BB226" s="667">
        <f t="shared" si="122"/>
        <v>0</v>
      </c>
      <c r="BC226" s="669">
        <f t="shared" si="122"/>
        <v>0</v>
      </c>
      <c r="BD226" s="668">
        <f t="shared" si="122"/>
        <v>0</v>
      </c>
      <c r="BE226" s="667">
        <f t="shared" si="122"/>
        <v>0</v>
      </c>
      <c r="BF226" s="668">
        <f t="shared" si="122"/>
        <v>0</v>
      </c>
      <c r="BG226" s="668">
        <f t="shared" si="122"/>
        <v>0</v>
      </c>
      <c r="BH226" s="667">
        <f t="shared" si="122"/>
        <v>0</v>
      </c>
      <c r="BI226" s="668">
        <f t="shared" si="122"/>
        <v>0</v>
      </c>
      <c r="BJ226" s="668">
        <f t="shared" si="122"/>
        <v>0</v>
      </c>
      <c r="BK226" s="669">
        <f t="shared" si="122"/>
        <v>0</v>
      </c>
      <c r="BL226" s="667">
        <f t="shared" si="122"/>
        <v>0</v>
      </c>
      <c r="BM226" s="668">
        <f t="shared" si="122"/>
        <v>0</v>
      </c>
      <c r="BN226" s="668">
        <f t="shared" si="122"/>
        <v>0</v>
      </c>
      <c r="BO226" s="668">
        <f t="shared" si="122"/>
        <v>0</v>
      </c>
      <c r="BP226" s="667">
        <f t="shared" si="122"/>
        <v>0</v>
      </c>
      <c r="BQ226" s="19" t="s">
        <v>216</v>
      </c>
    </row>
    <row r="227">
      <c r="A227" s="167"/>
      <c r="B227" s="168"/>
      <c r="C227" s="169"/>
      <c r="D227" s="104"/>
      <c r="E227" s="170"/>
      <c r="F227" s="104"/>
      <c r="G227" s="105"/>
      <c r="H227" s="166"/>
      <c r="I227" s="105"/>
      <c r="J227" s="166"/>
      <c r="K227" s="166"/>
      <c r="L227" s="652"/>
      <c r="M227" s="652"/>
      <c r="N227" s="652"/>
      <c r="O227" s="652"/>
      <c r="P227" s="102"/>
      <c r="Q227" s="653"/>
      <c r="R227" s="231"/>
      <c r="S227" s="232"/>
      <c r="T227" s="654"/>
      <c r="U227" s="654"/>
      <c r="V227" s="654"/>
      <c r="W227" s="654"/>
      <c r="X227" s="654"/>
      <c r="Y227" s="654"/>
      <c r="Z227" s="654"/>
      <c r="AA227" s="654"/>
      <c r="AB227" s="654"/>
      <c r="AC227" s="654"/>
      <c r="AD227" s="498"/>
      <c r="AE227" s="654"/>
      <c r="AF227" s="654"/>
      <c r="AG227" s="654"/>
      <c r="AH227" s="654"/>
      <c r="AI227" s="654"/>
      <c r="AJ227" s="654"/>
      <c r="AK227" s="654"/>
      <c r="AL227" s="499"/>
      <c r="AM227" s="654"/>
      <c r="AN227" s="654"/>
      <c r="AO227" s="654"/>
      <c r="AP227" s="654"/>
      <c r="AQ227" s="233"/>
      <c r="AR227" s="62"/>
      <c r="AS227" s="143"/>
      <c r="AT227" s="143"/>
      <c r="AU227" s="143"/>
      <c r="AV227" s="143"/>
      <c r="AW227" s="144"/>
      <c r="AX227" s="143"/>
      <c r="AY227" s="143"/>
      <c r="AZ227" s="143"/>
      <c r="BA227" s="143"/>
      <c r="BB227" s="143"/>
      <c r="BC227" s="144"/>
      <c r="BD227" s="143"/>
      <c r="BE227" s="143"/>
      <c r="BF227" s="143"/>
      <c r="BG227" s="143"/>
      <c r="BH227" s="143"/>
      <c r="BI227" s="143"/>
      <c r="BJ227" s="143"/>
      <c r="BK227" s="144"/>
      <c r="BL227" s="143"/>
      <c r="BM227" s="143"/>
      <c r="BN227" s="143"/>
      <c r="BO227" s="143"/>
      <c r="BP227" s="143"/>
    </row>
    <row r="228">
      <c r="A228" s="145"/>
      <c r="B228" s="146"/>
      <c r="C228" s="124"/>
      <c r="D228" s="125"/>
      <c r="E228" s="126"/>
      <c r="F228" s="125"/>
      <c r="G228" s="127"/>
      <c r="H228" s="128">
        <v>1</v>
      </c>
      <c r="I228" s="127">
        <v>33</v>
      </c>
      <c r="J228" s="128"/>
      <c r="K228" s="128"/>
      <c r="L228" s="439"/>
      <c r="M228" s="439"/>
      <c r="N228" s="439"/>
      <c r="O228" s="439"/>
      <c r="P228" s="125"/>
      <c r="Q228" s="291" t="s">
        <v>140</v>
      </c>
      <c r="R228" s="132" t="s">
        <v>217</v>
      </c>
      <c r="S228" s="133">
        <v>25</v>
      </c>
      <c r="T228" s="164"/>
      <c r="U228" s="164"/>
      <c r="V228" s="164"/>
      <c r="W228" s="164"/>
      <c r="X228" s="164"/>
      <c r="Y228" s="164"/>
      <c r="Z228" s="164"/>
      <c r="AA228" s="164"/>
      <c r="AB228" s="164"/>
      <c r="AC228" s="164"/>
      <c r="AD228" s="164"/>
      <c r="AE228" s="164"/>
      <c r="AF228" s="164"/>
      <c r="AG228" s="164"/>
      <c r="AH228" s="164"/>
      <c r="AI228" s="164"/>
      <c r="AJ228" s="164"/>
      <c r="AK228" s="164"/>
      <c r="AL228" s="164"/>
      <c r="AM228" s="164"/>
      <c r="AN228" s="164"/>
      <c r="AO228" s="164"/>
      <c r="AP228" s="164"/>
      <c r="AQ228" s="164"/>
      <c r="AR228" s="62"/>
      <c r="AS228" s="268">
        <f t="shared" ref="AS228:BP228" si="123">AS208+AS218</f>
        <v>0</v>
      </c>
      <c r="AT228" s="270">
        <f t="shared" si="123"/>
        <v>0</v>
      </c>
      <c r="AU228" s="270">
        <f t="shared" si="123"/>
        <v>0</v>
      </c>
      <c r="AV228" s="268">
        <f t="shared" si="123"/>
        <v>0</v>
      </c>
      <c r="AW228" s="670">
        <f t="shared" si="123"/>
        <v>0</v>
      </c>
      <c r="AX228" s="270">
        <f t="shared" si="123"/>
        <v>0</v>
      </c>
      <c r="AY228" s="268">
        <f t="shared" si="123"/>
        <v>0</v>
      </c>
      <c r="AZ228" s="270">
        <f t="shared" si="123"/>
        <v>0</v>
      </c>
      <c r="BA228" s="270">
        <f t="shared" si="123"/>
        <v>0</v>
      </c>
      <c r="BB228" s="268">
        <f t="shared" si="123"/>
        <v>0</v>
      </c>
      <c r="BC228" s="670">
        <f t="shared" si="123"/>
        <v>0</v>
      </c>
      <c r="BD228" s="270">
        <f t="shared" si="123"/>
        <v>0</v>
      </c>
      <c r="BE228" s="268">
        <f t="shared" si="123"/>
        <v>0</v>
      </c>
      <c r="BF228" s="270">
        <f t="shared" si="123"/>
        <v>0</v>
      </c>
      <c r="BG228" s="270">
        <f t="shared" si="123"/>
        <v>0</v>
      </c>
      <c r="BH228" s="268">
        <f t="shared" si="123"/>
        <v>0</v>
      </c>
      <c r="BI228" s="270">
        <f t="shared" si="123"/>
        <v>0</v>
      </c>
      <c r="BJ228" s="270">
        <f t="shared" si="123"/>
        <v>0</v>
      </c>
      <c r="BK228" s="670">
        <f t="shared" si="123"/>
        <v>0</v>
      </c>
      <c r="BL228" s="268">
        <f t="shared" si="123"/>
        <v>0</v>
      </c>
      <c r="BM228" s="270">
        <f t="shared" si="123"/>
        <v>0</v>
      </c>
      <c r="BN228" s="270">
        <f t="shared" si="123"/>
        <v>0</v>
      </c>
      <c r="BO228" s="270">
        <f t="shared" si="123"/>
        <v>0</v>
      </c>
      <c r="BP228" s="268">
        <f t="shared" si="123"/>
        <v>0</v>
      </c>
      <c r="BQ228" s="2" t="s">
        <v>218</v>
      </c>
    </row>
    <row r="229">
      <c r="A229" s="145"/>
      <c r="B229" s="146"/>
      <c r="C229" s="124"/>
      <c r="D229" s="125"/>
      <c r="E229" s="126"/>
      <c r="F229" s="125"/>
      <c r="G229" s="127"/>
      <c r="H229" s="128">
        <v>2</v>
      </c>
      <c r="I229" s="127">
        <v>34</v>
      </c>
      <c r="J229" s="128"/>
      <c r="K229" s="128"/>
      <c r="L229" s="439"/>
      <c r="M229" s="439"/>
      <c r="N229" s="439"/>
      <c r="O229" s="439"/>
      <c r="P229" s="125"/>
      <c r="Q229" s="291"/>
      <c r="R229" s="132" t="s">
        <v>219</v>
      </c>
      <c r="S229" s="133">
        <v>25</v>
      </c>
      <c r="T229" s="164"/>
      <c r="U229" s="164"/>
      <c r="V229" s="164"/>
      <c r="W229" s="164"/>
      <c r="X229" s="164"/>
      <c r="Y229" s="164"/>
      <c r="Z229" s="164"/>
      <c r="AA229" s="164"/>
      <c r="AB229" s="164"/>
      <c r="AC229" s="164"/>
      <c r="AD229" s="164"/>
      <c r="AE229" s="164"/>
      <c r="AF229" s="164"/>
      <c r="AG229" s="164"/>
      <c r="AH229" s="164"/>
      <c r="AI229" s="164"/>
      <c r="AJ229" s="164"/>
      <c r="AK229" s="164"/>
      <c r="AL229" s="164"/>
      <c r="AM229" s="164"/>
      <c r="AN229" s="164"/>
      <c r="AO229" s="164"/>
      <c r="AP229" s="164"/>
      <c r="AQ229" s="164"/>
      <c r="AR229" s="62"/>
      <c r="AS229" s="671">
        <f t="shared" ref="AS229:BP229" si="124">AS211+AS221</f>
        <v>0</v>
      </c>
      <c r="AT229" s="672">
        <f t="shared" si="124"/>
        <v>0</v>
      </c>
      <c r="AU229" s="672">
        <f t="shared" si="124"/>
        <v>0</v>
      </c>
      <c r="AV229" s="671">
        <f t="shared" si="124"/>
        <v>0</v>
      </c>
      <c r="AW229" s="673">
        <f t="shared" si="124"/>
        <v>0</v>
      </c>
      <c r="AX229" s="672">
        <f t="shared" si="124"/>
        <v>0</v>
      </c>
      <c r="AY229" s="671">
        <f t="shared" si="124"/>
        <v>0</v>
      </c>
      <c r="AZ229" s="672">
        <f t="shared" si="124"/>
        <v>0</v>
      </c>
      <c r="BA229" s="672">
        <f t="shared" si="124"/>
        <v>0</v>
      </c>
      <c r="BB229" s="671">
        <f t="shared" si="124"/>
        <v>0</v>
      </c>
      <c r="BC229" s="673">
        <f t="shared" si="124"/>
        <v>0</v>
      </c>
      <c r="BD229" s="672">
        <f t="shared" si="124"/>
        <v>0</v>
      </c>
      <c r="BE229" s="671">
        <f t="shared" si="124"/>
        <v>0</v>
      </c>
      <c r="BF229" s="672">
        <f t="shared" si="124"/>
        <v>0</v>
      </c>
      <c r="BG229" s="672">
        <f t="shared" si="124"/>
        <v>0</v>
      </c>
      <c r="BH229" s="671">
        <f t="shared" si="124"/>
        <v>0</v>
      </c>
      <c r="BI229" s="672">
        <f t="shared" si="124"/>
        <v>0</v>
      </c>
      <c r="BJ229" s="672">
        <f t="shared" si="124"/>
        <v>0</v>
      </c>
      <c r="BK229" s="673">
        <f t="shared" si="124"/>
        <v>0</v>
      </c>
      <c r="BL229" s="671">
        <f t="shared" si="124"/>
        <v>0</v>
      </c>
      <c r="BM229" s="672">
        <f t="shared" si="124"/>
        <v>0</v>
      </c>
      <c r="BN229" s="672">
        <f t="shared" si="124"/>
        <v>0</v>
      </c>
      <c r="BO229" s="672">
        <f t="shared" si="124"/>
        <v>0</v>
      </c>
      <c r="BP229" s="671">
        <f t="shared" si="124"/>
        <v>0</v>
      </c>
      <c r="BQ229" s="2" t="s">
        <v>220</v>
      </c>
    </row>
    <row r="230">
      <c r="A230" s="145"/>
      <c r="B230" s="146"/>
      <c r="C230" s="124"/>
      <c r="D230" s="125"/>
      <c r="E230" s="126"/>
      <c r="F230" s="125"/>
      <c r="G230" s="127"/>
      <c r="H230" s="128">
        <v>3</v>
      </c>
      <c r="I230" s="127">
        <v>35</v>
      </c>
      <c r="J230" s="128"/>
      <c r="K230" s="128"/>
      <c r="L230" s="439"/>
      <c r="M230" s="439"/>
      <c r="N230" s="439"/>
      <c r="O230" s="439"/>
      <c r="P230" s="125"/>
      <c r="Q230" s="291" t="s">
        <v>144</v>
      </c>
      <c r="R230" s="132" t="s">
        <v>217</v>
      </c>
      <c r="S230" s="133">
        <v>8</v>
      </c>
      <c r="T230" s="164"/>
      <c r="U230" s="164"/>
      <c r="V230" s="164"/>
      <c r="W230" s="164"/>
      <c r="X230" s="164"/>
      <c r="Y230" s="164"/>
      <c r="Z230" s="164"/>
      <c r="AA230" s="164"/>
      <c r="AB230" s="164"/>
      <c r="AC230" s="164"/>
      <c r="AD230" s="164"/>
      <c r="AE230" s="164"/>
      <c r="AF230" s="164"/>
      <c r="AG230" s="164"/>
      <c r="AH230" s="164"/>
      <c r="AI230" s="164"/>
      <c r="AJ230" s="164"/>
      <c r="AK230" s="164"/>
      <c r="AL230" s="164"/>
      <c r="AM230" s="164"/>
      <c r="AN230" s="164"/>
      <c r="AO230" s="164"/>
      <c r="AP230" s="164"/>
      <c r="AQ230" s="164"/>
      <c r="AR230" s="62"/>
      <c r="AS230" s="143"/>
      <c r="AT230" s="143"/>
      <c r="AU230" s="143"/>
      <c r="AV230" s="143"/>
      <c r="AW230" s="144"/>
      <c r="AX230" s="143"/>
      <c r="AY230" s="143"/>
      <c r="AZ230" s="143"/>
      <c r="BA230" s="143"/>
      <c r="BB230" s="143"/>
      <c r="BC230" s="144"/>
      <c r="BD230" s="143"/>
      <c r="BE230" s="143"/>
      <c r="BF230" s="143"/>
      <c r="BG230" s="143"/>
      <c r="BH230" s="143"/>
      <c r="BI230" s="143"/>
      <c r="BJ230" s="143"/>
      <c r="BK230" s="144"/>
      <c r="BL230" s="143"/>
      <c r="BM230" s="143"/>
      <c r="BN230" s="143"/>
      <c r="BO230" s="143"/>
      <c r="BP230" s="143"/>
    </row>
    <row r="231">
      <c r="A231" s="145"/>
      <c r="B231" s="146"/>
      <c r="C231" s="124"/>
      <c r="D231" s="125"/>
      <c r="E231" s="126"/>
      <c r="F231" s="125"/>
      <c r="G231" s="127"/>
      <c r="H231" s="128">
        <v>4</v>
      </c>
      <c r="I231" s="127">
        <v>36</v>
      </c>
      <c r="J231" s="128"/>
      <c r="K231" s="128"/>
      <c r="L231" s="439"/>
      <c r="M231" s="439"/>
      <c r="N231" s="439"/>
      <c r="O231" s="439"/>
      <c r="P231" s="125"/>
      <c r="Q231" s="291"/>
      <c r="R231" s="132" t="s">
        <v>219</v>
      </c>
      <c r="S231" s="133">
        <v>8</v>
      </c>
      <c r="T231" s="164"/>
      <c r="U231" s="164"/>
      <c r="V231" s="164"/>
      <c r="W231" s="164"/>
      <c r="X231" s="164"/>
      <c r="Y231" s="164"/>
      <c r="Z231" s="164"/>
      <c r="AA231" s="164"/>
      <c r="AB231" s="164"/>
      <c r="AC231" s="164"/>
      <c r="AD231" s="164"/>
      <c r="AE231" s="164"/>
      <c r="AF231" s="164"/>
      <c r="AG231" s="164"/>
      <c r="AH231" s="164"/>
      <c r="AI231" s="164"/>
      <c r="AJ231" s="164"/>
      <c r="AK231" s="164"/>
      <c r="AL231" s="164"/>
      <c r="AM231" s="164"/>
      <c r="AN231" s="164"/>
      <c r="AO231" s="164"/>
      <c r="AP231" s="164"/>
      <c r="AQ231" s="164"/>
      <c r="AR231" s="62"/>
      <c r="AS231" s="668">
        <f t="shared" ref="AS231:BP231" si="125">AS228+AS229</f>
        <v>0</v>
      </c>
      <c r="AT231" s="674">
        <f t="shared" si="125"/>
        <v>0</v>
      </c>
      <c r="AU231" s="668">
        <f t="shared" si="125"/>
        <v>0</v>
      </c>
      <c r="AV231" s="668">
        <f t="shared" si="125"/>
        <v>0</v>
      </c>
      <c r="AW231" s="675">
        <f t="shared" si="125"/>
        <v>0</v>
      </c>
      <c r="AX231" s="668">
        <f t="shared" si="125"/>
        <v>0</v>
      </c>
      <c r="AY231" s="668">
        <f t="shared" si="125"/>
        <v>0</v>
      </c>
      <c r="AZ231" s="674">
        <f t="shared" si="125"/>
        <v>0</v>
      </c>
      <c r="BA231" s="668">
        <f t="shared" si="125"/>
        <v>0</v>
      </c>
      <c r="BB231" s="668">
        <f t="shared" si="125"/>
        <v>0</v>
      </c>
      <c r="BC231" s="675">
        <f t="shared" si="125"/>
        <v>0</v>
      </c>
      <c r="BD231" s="668">
        <f t="shared" si="125"/>
        <v>0</v>
      </c>
      <c r="BE231" s="668">
        <f t="shared" si="125"/>
        <v>0</v>
      </c>
      <c r="BF231" s="674">
        <f t="shared" si="125"/>
        <v>0</v>
      </c>
      <c r="BG231" s="668">
        <f t="shared" si="125"/>
        <v>0</v>
      </c>
      <c r="BH231" s="668">
        <f t="shared" si="125"/>
        <v>0</v>
      </c>
      <c r="BI231" s="674">
        <f t="shared" si="125"/>
        <v>0</v>
      </c>
      <c r="BJ231" s="668">
        <f t="shared" si="125"/>
        <v>0</v>
      </c>
      <c r="BK231" s="669">
        <f t="shared" si="125"/>
        <v>0</v>
      </c>
      <c r="BL231" s="668">
        <f t="shared" si="125"/>
        <v>0</v>
      </c>
      <c r="BM231" s="674">
        <f t="shared" si="125"/>
        <v>0</v>
      </c>
      <c r="BN231" s="668">
        <f t="shared" si="125"/>
        <v>0</v>
      </c>
      <c r="BO231" s="668">
        <f t="shared" si="125"/>
        <v>0</v>
      </c>
      <c r="BP231" s="668">
        <f t="shared" si="125"/>
        <v>0</v>
      </c>
      <c r="BQ231" s="19" t="s">
        <v>221</v>
      </c>
      <c r="BS231" s="176"/>
      <c r="BT231" s="176"/>
      <c r="BU231" s="176"/>
    </row>
    <row r="232">
      <c r="A232" s="145"/>
      <c r="B232" s="146"/>
      <c r="C232" s="124"/>
      <c r="D232" s="125"/>
      <c r="E232" s="126"/>
      <c r="F232" s="125"/>
      <c r="G232" s="127"/>
      <c r="H232" s="128">
        <v>5</v>
      </c>
      <c r="I232" s="127">
        <v>37</v>
      </c>
      <c r="J232" s="128"/>
      <c r="K232" s="128"/>
      <c r="L232" s="439"/>
      <c r="M232" s="439"/>
      <c r="N232" s="439"/>
      <c r="O232" s="439"/>
      <c r="P232" s="125"/>
      <c r="Q232" s="291" t="s">
        <v>222</v>
      </c>
      <c r="R232" s="132" t="s">
        <v>217</v>
      </c>
      <c r="S232" s="133">
        <v>1.5</v>
      </c>
      <c r="T232" s="164"/>
      <c r="U232" s="164"/>
      <c r="V232" s="164"/>
      <c r="W232" s="164"/>
      <c r="X232" s="164"/>
      <c r="Y232" s="164"/>
      <c r="Z232" s="164"/>
      <c r="AA232" s="164"/>
      <c r="AB232" s="164"/>
      <c r="AC232" s="164"/>
      <c r="AD232" s="164"/>
      <c r="AE232" s="164"/>
      <c r="AF232" s="164"/>
      <c r="AG232" s="164"/>
      <c r="AH232" s="164"/>
      <c r="AI232" s="164"/>
      <c r="AJ232" s="164"/>
      <c r="AK232" s="164"/>
      <c r="AL232" s="164"/>
      <c r="AM232" s="164"/>
      <c r="AN232" s="164"/>
      <c r="AO232" s="164"/>
      <c r="AP232" s="164"/>
      <c r="AQ232" s="164"/>
      <c r="AR232" s="62"/>
      <c r="AS232" s="62"/>
      <c r="AT232" s="62"/>
      <c r="AU232" s="62"/>
      <c r="AV232" s="62"/>
      <c r="AW232" s="98"/>
      <c r="AX232" s="62"/>
      <c r="AY232" s="62"/>
      <c r="AZ232" s="62"/>
      <c r="BA232" s="62"/>
      <c r="BB232" s="62"/>
      <c r="BC232" s="98"/>
      <c r="BD232" s="62"/>
      <c r="BE232" s="62"/>
      <c r="BF232" s="62"/>
      <c r="BG232" s="62"/>
      <c r="BH232" s="62"/>
      <c r="BI232" s="62"/>
      <c r="BJ232" s="62"/>
      <c r="BK232" s="98"/>
      <c r="BL232" s="62"/>
      <c r="BM232" s="62"/>
      <c r="BN232" s="62"/>
      <c r="BO232" s="62"/>
      <c r="BP232" s="62"/>
    </row>
    <row r="233">
      <c r="A233" s="676"/>
      <c r="B233" s="677"/>
      <c r="C233" s="345"/>
      <c r="D233" s="346"/>
      <c r="E233" s="347"/>
      <c r="F233" s="346"/>
      <c r="G233" s="678"/>
      <c r="H233" s="348">
        <v>6</v>
      </c>
      <c r="I233" s="678">
        <v>38</v>
      </c>
      <c r="J233" s="348"/>
      <c r="K233" s="348"/>
      <c r="L233" s="679"/>
      <c r="M233" s="679"/>
      <c r="N233" s="679"/>
      <c r="O233" s="679"/>
      <c r="P233" s="346"/>
      <c r="Q233" s="295"/>
      <c r="R233" s="155" t="s">
        <v>219</v>
      </c>
      <c r="S233" s="156">
        <v>1.5</v>
      </c>
      <c r="T233" s="164"/>
      <c r="U233" s="164"/>
      <c r="V233" s="164"/>
      <c r="W233" s="164"/>
      <c r="X233" s="164"/>
      <c r="Y233" s="164"/>
      <c r="Z233" s="164"/>
      <c r="AA233" s="164"/>
      <c r="AB233" s="164"/>
      <c r="AC233" s="164"/>
      <c r="AD233" s="164"/>
      <c r="AE233" s="164"/>
      <c r="AF233" s="164"/>
      <c r="AG233" s="164"/>
      <c r="AH233" s="164"/>
      <c r="AI233" s="164"/>
      <c r="AJ233" s="164"/>
      <c r="AK233" s="164"/>
      <c r="AL233" s="164"/>
      <c r="AM233" s="164"/>
      <c r="AN233" s="164"/>
      <c r="AO233" s="164"/>
      <c r="AP233" s="164"/>
      <c r="AQ233" s="164"/>
      <c r="AR233" s="62"/>
      <c r="AS233" s="300"/>
      <c r="AT233" s="300"/>
      <c r="AU233" s="300"/>
      <c r="AV233" s="300"/>
      <c r="AW233" s="301"/>
      <c r="AX233" s="300"/>
      <c r="AY233" s="300"/>
      <c r="AZ233" s="300"/>
      <c r="BA233" s="300"/>
      <c r="BB233" s="300"/>
      <c r="BC233" s="301"/>
      <c r="BD233" s="300"/>
      <c r="BE233" s="300"/>
      <c r="BF233" s="300"/>
      <c r="BG233" s="300"/>
      <c r="BH233" s="300"/>
      <c r="BI233" s="300"/>
      <c r="BJ233" s="300"/>
      <c r="BK233" s="301"/>
      <c r="BL233" s="300"/>
      <c r="BM233" s="300"/>
      <c r="BN233" s="300"/>
      <c r="BO233" s="300"/>
      <c r="BP233" s="300"/>
    </row>
    <row r="234">
      <c r="A234" s="349"/>
      <c r="B234" s="350" t="s">
        <v>146</v>
      </c>
      <c r="C234" s="351">
        <f t="shared" ref="C234:I234" si="126">COUNTA(C183:C233)</f>
        <v>6</v>
      </c>
      <c r="D234" s="352">
        <f t="shared" si="126"/>
        <v>8</v>
      </c>
      <c r="E234" s="527">
        <f t="shared" si="126"/>
        <v>0</v>
      </c>
      <c r="F234" s="528">
        <f t="shared" si="126"/>
        <v>2</v>
      </c>
      <c r="G234" s="529">
        <f>COUNTA(G183:G233)</f>
        <v>4</v>
      </c>
      <c r="H234" s="530">
        <f t="shared" si="126"/>
        <v>6</v>
      </c>
      <c r="I234" s="531">
        <f t="shared" si="126"/>
        <v>38</v>
      </c>
      <c r="J234" s="532">
        <f>D234+G234</f>
        <v>12</v>
      </c>
      <c r="K234" s="357">
        <f>J234/I234*100</f>
        <v>31.578947368421051</v>
      </c>
      <c r="L234" s="533"/>
      <c r="M234" s="534">
        <v>3</v>
      </c>
      <c r="N234" s="533"/>
      <c r="O234" s="533"/>
      <c r="P234" s="680"/>
      <c r="Q234" s="681" t="s">
        <v>223</v>
      </c>
      <c r="R234" s="661" t="s">
        <v>189</v>
      </c>
      <c r="S234" s="662"/>
      <c r="T234" s="363" t="e">
        <f t="shared" ref="T234:AQ234" si="127">T184+T188-T208*T232/T228-T211*T230/T228-T218*T233/T229-T221*T231/T229</f>
        <v>#DIV/0!</v>
      </c>
      <c r="U234" s="363" t="e">
        <f t="shared" si="127"/>
        <v>#DIV/0!</v>
      </c>
      <c r="V234" s="363" t="e">
        <f t="shared" si="127"/>
        <v>#DIV/0!</v>
      </c>
      <c r="W234" s="363" t="e">
        <f t="shared" si="127"/>
        <v>#DIV/0!</v>
      </c>
      <c r="X234" s="363" t="e">
        <f t="shared" si="127"/>
        <v>#DIV/0!</v>
      </c>
      <c r="Y234" s="363" t="e">
        <f t="shared" si="127"/>
        <v>#DIV/0!</v>
      </c>
      <c r="Z234" s="363" t="e">
        <f t="shared" si="127"/>
        <v>#DIV/0!</v>
      </c>
      <c r="AA234" s="363" t="e">
        <f t="shared" si="127"/>
        <v>#DIV/0!</v>
      </c>
      <c r="AB234" s="363" t="e">
        <f>AB184+AB188-AB208*AB232/AB228-AB211*AB230/AB228-AB218*AB233/AB229-AB221*AB231/AB229</f>
        <v>#DIV/0!</v>
      </c>
      <c r="AC234" s="363" t="e">
        <f t="shared" si="127"/>
        <v>#DIV/0!</v>
      </c>
      <c r="AD234" s="364" t="e">
        <f t="shared" si="127"/>
        <v>#DIV/0!</v>
      </c>
      <c r="AE234" s="363" t="e">
        <f t="shared" si="127"/>
        <v>#DIV/0!</v>
      </c>
      <c r="AF234" s="363" t="e">
        <f t="shared" si="127"/>
        <v>#DIV/0!</v>
      </c>
      <c r="AG234" s="363" t="e">
        <f t="shared" si="127"/>
        <v>#DIV/0!</v>
      </c>
      <c r="AH234" s="363" t="e">
        <f t="shared" si="127"/>
        <v>#DIV/0!</v>
      </c>
      <c r="AI234" s="363" t="e">
        <f t="shared" si="127"/>
        <v>#DIV/0!</v>
      </c>
      <c r="AJ234" s="363" t="e">
        <f t="shared" si="127"/>
        <v>#DIV/0!</v>
      </c>
      <c r="AK234" s="363" t="e">
        <f t="shared" si="127"/>
        <v>#DIV/0!</v>
      </c>
      <c r="AL234" s="682" t="e">
        <f t="shared" si="127"/>
        <v>#DIV/0!</v>
      </c>
      <c r="AM234" s="363" t="e">
        <f t="shared" si="127"/>
        <v>#DIV/0!</v>
      </c>
      <c r="AN234" s="363" t="e">
        <f t="shared" si="127"/>
        <v>#DIV/0!</v>
      </c>
      <c r="AO234" s="363" t="e">
        <f t="shared" si="127"/>
        <v>#DIV/0!</v>
      </c>
      <c r="AP234" s="363" t="e">
        <f t="shared" si="127"/>
        <v>#DIV/0!</v>
      </c>
      <c r="AQ234" s="683" t="e">
        <f t="shared" si="127"/>
        <v>#DIV/0!</v>
      </c>
      <c r="AR234" s="62"/>
      <c r="AS234" s="62"/>
      <c r="AT234" s="62"/>
      <c r="AU234" s="62"/>
      <c r="AV234" s="62"/>
      <c r="AW234" s="98"/>
      <c r="AX234" s="62"/>
      <c r="AY234" s="62"/>
      <c r="AZ234" s="62"/>
      <c r="BA234" s="62"/>
      <c r="BB234" s="62"/>
      <c r="BC234" s="98"/>
      <c r="BD234" s="62"/>
      <c r="BE234" s="62"/>
      <c r="BF234" s="62"/>
      <c r="BG234" s="62"/>
      <c r="BH234" s="62"/>
      <c r="BI234" s="62"/>
      <c r="BJ234" s="62"/>
      <c r="BK234" s="98"/>
      <c r="BL234" s="62"/>
      <c r="BM234" s="62"/>
      <c r="BN234" s="62"/>
      <c r="BO234" s="62"/>
      <c r="BP234" s="62"/>
      <c r="BR234" s="176"/>
      <c r="BS234" s="176"/>
      <c r="BT234" s="176"/>
    </row>
    <row r="235">
      <c r="A235" s="368"/>
      <c r="B235" s="369"/>
      <c r="C235" s="370" t="s">
        <v>148</v>
      </c>
      <c r="D235" s="371"/>
      <c r="E235" s="372">
        <f>C234+E234</f>
        <v>6</v>
      </c>
      <c r="F235" s="373"/>
      <c r="G235" s="372">
        <f>F234+G234</f>
        <v>6</v>
      </c>
      <c r="H235" s="374"/>
      <c r="I235" s="375">
        <f>I234</f>
        <v>38</v>
      </c>
      <c r="J235" s="376"/>
      <c r="K235" s="376"/>
      <c r="L235" s="376"/>
      <c r="M235" s="376"/>
      <c r="N235" s="376"/>
      <c r="O235" s="376"/>
      <c r="P235" s="539"/>
      <c r="Q235" s="540" t="s">
        <v>151</v>
      </c>
      <c r="R235" s="541"/>
      <c r="S235" s="542"/>
      <c r="T235" s="543"/>
      <c r="U235" s="543"/>
      <c r="V235" s="543"/>
      <c r="W235" s="543"/>
      <c r="X235" s="543"/>
      <c r="Y235" s="543"/>
      <c r="Z235" s="543"/>
      <c r="AA235" s="543"/>
      <c r="AB235" s="543"/>
      <c r="AC235" s="543"/>
      <c r="AD235" s="684"/>
      <c r="AE235" s="543"/>
      <c r="AF235" s="543"/>
      <c r="AG235" s="543"/>
      <c r="AH235" s="543"/>
      <c r="AI235" s="543"/>
      <c r="AJ235" s="543"/>
      <c r="AK235" s="543"/>
      <c r="AL235" s="545"/>
      <c r="AM235" s="543"/>
      <c r="AN235" s="543"/>
      <c r="AO235" s="543"/>
      <c r="AP235" s="543"/>
      <c r="AQ235" s="546"/>
      <c r="AR235" s="62"/>
      <c r="AS235" s="62"/>
      <c r="AT235" s="62"/>
      <c r="AU235" s="62"/>
      <c r="AV235" s="62"/>
      <c r="AW235" s="98"/>
      <c r="AX235" s="62"/>
      <c r="AY235" s="62"/>
      <c r="AZ235" s="62"/>
      <c r="BA235" s="62"/>
      <c r="BB235" s="62"/>
      <c r="BC235" s="98"/>
      <c r="BD235" s="62"/>
      <c r="BE235" s="62"/>
      <c r="BF235" s="62"/>
      <c r="BG235" s="62"/>
      <c r="BH235" s="62"/>
      <c r="BI235" s="62"/>
      <c r="BJ235" s="62"/>
      <c r="BK235" s="98"/>
      <c r="BL235" s="62"/>
      <c r="BM235" s="62"/>
      <c r="BN235" s="62"/>
      <c r="BO235" s="62"/>
      <c r="BP235" s="62"/>
    </row>
    <row r="236" ht="15.75" customHeight="1">
      <c r="A236" s="368"/>
      <c r="B236" s="382"/>
      <c r="C236" s="383" t="s">
        <v>150</v>
      </c>
      <c r="D236" s="371"/>
      <c r="E236" s="384">
        <f>E235/I235*100</f>
        <v>15.789473684210526</v>
      </c>
      <c r="F236" s="385"/>
      <c r="G236" s="384">
        <f>G235/I235*100</f>
        <v>15.789473684210526</v>
      </c>
      <c r="H236" s="386"/>
      <c r="I236" s="387"/>
      <c r="J236" s="388"/>
      <c r="K236" s="388"/>
      <c r="L236" s="388"/>
      <c r="M236" s="388"/>
      <c r="N236" s="388"/>
      <c r="O236" s="388"/>
      <c r="P236" s="110"/>
      <c r="Q236" s="396"/>
      <c r="R236" s="397"/>
      <c r="S236" s="396"/>
      <c r="T236" s="398"/>
      <c r="U236" s="398"/>
      <c r="V236" s="398"/>
      <c r="W236" s="398"/>
      <c r="X236" s="398"/>
      <c r="Y236" s="398"/>
      <c r="Z236" s="398"/>
      <c r="AA236" s="398"/>
      <c r="AB236" s="398"/>
      <c r="AC236" s="398"/>
      <c r="AD236" s="399"/>
      <c r="AE236" s="398"/>
      <c r="AF236" s="398"/>
      <c r="AG236" s="398"/>
      <c r="AH236" s="398"/>
      <c r="AI236" s="398"/>
      <c r="AJ236" s="398"/>
      <c r="AK236" s="398"/>
      <c r="AL236" s="400"/>
      <c r="AM236" s="398"/>
      <c r="AN236" s="398"/>
      <c r="AO236" s="398"/>
      <c r="AP236" s="398"/>
      <c r="AQ236" s="401"/>
      <c r="AR236" s="62"/>
      <c r="AS236" s="62"/>
      <c r="AT236" s="62"/>
      <c r="AU236" s="62"/>
      <c r="AV236" s="62"/>
      <c r="AW236" s="98"/>
      <c r="AX236" s="62"/>
      <c r="AY236" s="62"/>
      <c r="AZ236" s="62"/>
      <c r="BA236" s="62"/>
      <c r="BB236" s="62"/>
      <c r="BC236" s="98"/>
      <c r="BD236" s="62"/>
      <c r="BE236" s="62"/>
      <c r="BF236" s="62"/>
      <c r="BG236" s="62"/>
      <c r="BH236" s="62"/>
      <c r="BI236" s="62"/>
      <c r="BJ236" s="62"/>
      <c r="BK236" s="98"/>
      <c r="BL236" s="62"/>
      <c r="BM236" s="62"/>
      <c r="BN236" s="62"/>
      <c r="BO236" s="62"/>
      <c r="BP236" s="62"/>
    </row>
    <row r="237">
      <c r="A237" s="2"/>
      <c r="B237" s="2"/>
      <c r="C237" s="2"/>
      <c r="D237" s="2"/>
      <c r="E237" s="2"/>
      <c r="F237" s="2"/>
      <c r="G237" s="2"/>
      <c r="P237" s="110"/>
      <c r="Q237" s="402" t="s">
        <v>224</v>
      </c>
      <c r="R237" s="397"/>
      <c r="S237" s="396"/>
      <c r="T237" s="398"/>
      <c r="U237" s="398"/>
      <c r="V237" s="398"/>
      <c r="W237" s="398"/>
      <c r="X237" s="398"/>
      <c r="Y237" s="398"/>
      <c r="Z237" s="398"/>
      <c r="AA237" s="398"/>
      <c r="AB237" s="398"/>
      <c r="AC237" s="398"/>
      <c r="AD237" s="399"/>
      <c r="AE237" s="398"/>
      <c r="AF237" s="398"/>
      <c r="AG237" s="398"/>
      <c r="AH237" s="398"/>
      <c r="AI237" s="398"/>
      <c r="AJ237" s="398"/>
      <c r="AK237" s="398"/>
      <c r="AL237" s="400"/>
      <c r="AM237" s="398"/>
      <c r="AN237" s="398"/>
      <c r="AO237" s="398"/>
      <c r="AP237" s="398"/>
      <c r="AQ237" s="401"/>
      <c r="AR237" s="62"/>
      <c r="AS237" s="62"/>
      <c r="AT237" s="62"/>
      <c r="AU237" s="62"/>
      <c r="AV237" s="62"/>
      <c r="AW237" s="98"/>
      <c r="AX237" s="62"/>
      <c r="AY237" s="62"/>
      <c r="AZ237" s="62"/>
      <c r="BA237" s="62"/>
      <c r="BB237" s="62"/>
      <c r="BC237" s="98"/>
      <c r="BD237" s="62"/>
      <c r="BE237" s="62"/>
      <c r="BF237" s="62"/>
      <c r="BG237" s="62"/>
      <c r="BH237" s="62"/>
      <c r="BI237" s="62"/>
      <c r="BJ237" s="62"/>
      <c r="BK237" s="98"/>
      <c r="BL237" s="62"/>
      <c r="BM237" s="62"/>
      <c r="BN237" s="62"/>
      <c r="BO237" s="62"/>
      <c r="BP237" s="62"/>
    </row>
    <row r="238" ht="15.75" customHeight="1">
      <c r="A238" s="558" t="s">
        <v>191</v>
      </c>
      <c r="B238" s="685" t="s">
        <v>192</v>
      </c>
      <c r="C238" s="404"/>
      <c r="D238" s="405"/>
      <c r="E238" s="406"/>
      <c r="F238" s="404"/>
      <c r="G238" s="406"/>
      <c r="H238" s="407"/>
      <c r="I238" s="408"/>
      <c r="J238" s="407"/>
      <c r="K238" s="408"/>
      <c r="L238" s="407"/>
      <c r="M238" s="408"/>
      <c r="N238" s="407"/>
      <c r="O238" s="408"/>
      <c r="P238" s="57" t="s">
        <v>25</v>
      </c>
      <c r="Q238" s="409" t="s">
        <v>26</v>
      </c>
      <c r="R238" s="314" t="s">
        <v>27</v>
      </c>
      <c r="S238" s="559" t="s">
        <v>28</v>
      </c>
      <c r="T238" s="559"/>
      <c r="U238" s="559"/>
      <c r="V238" s="559"/>
      <c r="W238" s="559"/>
      <c r="X238" s="411" t="s">
        <v>29</v>
      </c>
      <c r="Y238" s="412"/>
      <c r="Z238" s="412"/>
      <c r="AA238" s="412"/>
      <c r="AB238" s="412"/>
      <c r="AC238" s="412"/>
      <c r="AD238" s="412"/>
      <c r="AE238" s="412"/>
      <c r="AF238" s="412"/>
      <c r="AG238" s="412"/>
      <c r="AH238" s="412"/>
      <c r="AI238" s="412"/>
      <c r="AJ238" s="412"/>
      <c r="AK238" s="412"/>
      <c r="AL238" s="413"/>
      <c r="AM238" s="559"/>
      <c r="AN238" s="559"/>
      <c r="AO238" s="559"/>
      <c r="AP238" s="559"/>
      <c r="AQ238" s="560"/>
      <c r="AR238" s="62"/>
      <c r="AS238" s="62"/>
      <c r="AT238" s="62"/>
      <c r="AU238" s="62"/>
      <c r="AV238" s="62"/>
      <c r="AW238" s="98"/>
      <c r="AX238" s="62"/>
      <c r="AY238" s="62"/>
      <c r="AZ238" s="62"/>
      <c r="BA238" s="62"/>
      <c r="BB238" s="62"/>
      <c r="BC238" s="98"/>
      <c r="BD238" s="62"/>
      <c r="BE238" s="62"/>
      <c r="BF238" s="62"/>
      <c r="BG238" s="62"/>
      <c r="BH238" s="62"/>
      <c r="BI238" s="62"/>
      <c r="BJ238" s="62"/>
      <c r="BK238" s="98"/>
      <c r="BL238" s="62"/>
      <c r="BM238" s="62"/>
      <c r="BN238" s="62"/>
      <c r="BO238" s="62"/>
      <c r="BP238" s="62"/>
    </row>
    <row r="239" ht="15.75" customHeight="1">
      <c r="A239" s="561"/>
      <c r="B239" s="686"/>
      <c r="C239" s="416"/>
      <c r="D239" s="417"/>
      <c r="E239" s="418"/>
      <c r="F239" s="416"/>
      <c r="G239" s="418"/>
      <c r="H239" s="420"/>
      <c r="I239" s="421"/>
      <c r="J239" s="420"/>
      <c r="K239" s="421"/>
      <c r="L239" s="422" t="s">
        <v>154</v>
      </c>
      <c r="M239" s="421"/>
      <c r="N239" s="420"/>
      <c r="O239" s="421"/>
      <c r="P239" s="65"/>
      <c r="Q239" s="423"/>
      <c r="R239" s="397" t="s">
        <v>31</v>
      </c>
      <c r="S239" s="562"/>
      <c r="T239" s="69" t="s">
        <v>32</v>
      </c>
      <c r="U239" s="69" t="s">
        <v>33</v>
      </c>
      <c r="V239" s="69" t="s">
        <v>34</v>
      </c>
      <c r="W239" s="69" t="s">
        <v>35</v>
      </c>
      <c r="X239" s="69" t="s">
        <v>36</v>
      </c>
      <c r="Y239" s="69" t="s">
        <v>37</v>
      </c>
      <c r="Z239" s="69" t="s">
        <v>38</v>
      </c>
      <c r="AA239" s="69" t="s">
        <v>39</v>
      </c>
      <c r="AB239" s="69" t="s">
        <v>40</v>
      </c>
      <c r="AC239" s="69" t="s">
        <v>41</v>
      </c>
      <c r="AD239" s="69" t="s">
        <v>42</v>
      </c>
      <c r="AE239" s="69" t="s">
        <v>43</v>
      </c>
      <c r="AF239" s="69" t="s">
        <v>44</v>
      </c>
      <c r="AG239" s="69" t="s">
        <v>45</v>
      </c>
      <c r="AH239" s="69" t="s">
        <v>46</v>
      </c>
      <c r="AI239" s="69" t="s">
        <v>47</v>
      </c>
      <c r="AJ239" s="69" t="s">
        <v>48</v>
      </c>
      <c r="AK239" s="69" t="s">
        <v>49</v>
      </c>
      <c r="AL239" s="69" t="s">
        <v>50</v>
      </c>
      <c r="AM239" s="69" t="s">
        <v>51</v>
      </c>
      <c r="AN239" s="69" t="s">
        <v>52</v>
      </c>
      <c r="AO239" s="69" t="s">
        <v>53</v>
      </c>
      <c r="AP239" s="69" t="s">
        <v>54</v>
      </c>
      <c r="AQ239" s="69" t="s">
        <v>55</v>
      </c>
      <c r="AR239" s="62"/>
      <c r="AS239" s="62"/>
      <c r="AT239" s="62"/>
      <c r="AU239" s="62"/>
      <c r="AV239" s="62"/>
      <c r="AW239" s="98"/>
      <c r="AX239" s="62"/>
      <c r="AY239" s="62"/>
      <c r="AZ239" s="62"/>
      <c r="BA239" s="62"/>
      <c r="BB239" s="62"/>
      <c r="BC239" s="98"/>
      <c r="BD239" s="62"/>
      <c r="BE239" s="62"/>
      <c r="BF239" s="62"/>
      <c r="BG239" s="62"/>
      <c r="BH239" s="62"/>
      <c r="BI239" s="62"/>
      <c r="BJ239" s="62"/>
      <c r="BK239" s="98"/>
      <c r="BL239" s="62"/>
      <c r="BM239" s="62"/>
      <c r="BN239" s="62"/>
      <c r="BO239" s="62"/>
      <c r="BP239" s="62"/>
    </row>
    <row r="240">
      <c r="A240" s="563"/>
      <c r="B240" s="687"/>
      <c r="C240" s="427"/>
      <c r="D240" s="428"/>
      <c r="E240" s="429"/>
      <c r="F240" s="427"/>
      <c r="G240" s="429"/>
      <c r="H240" s="430"/>
      <c r="I240" s="431"/>
      <c r="J240" s="430"/>
      <c r="K240" s="431"/>
      <c r="L240" s="430"/>
      <c r="M240" s="431"/>
      <c r="N240" s="430"/>
      <c r="O240" s="431"/>
      <c r="P240" s="78"/>
      <c r="Q240" s="432"/>
      <c r="R240" s="397" t="s">
        <v>56</v>
      </c>
      <c r="S240" s="562"/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62"/>
      <c r="AS240" s="62"/>
      <c r="AT240" s="62"/>
      <c r="AU240" s="62"/>
      <c r="AV240" s="62"/>
      <c r="AW240" s="98"/>
      <c r="AX240" s="62"/>
      <c r="AY240" s="62"/>
      <c r="AZ240" s="62"/>
      <c r="BA240" s="62"/>
      <c r="BB240" s="62"/>
      <c r="BC240" s="98"/>
      <c r="BD240" s="62"/>
      <c r="BE240" s="62"/>
      <c r="BF240" s="62"/>
      <c r="BG240" s="62"/>
      <c r="BH240" s="62"/>
      <c r="BI240" s="62"/>
      <c r="BJ240" s="62"/>
      <c r="BK240" s="98"/>
      <c r="BL240" s="62"/>
      <c r="BM240" s="62"/>
      <c r="BN240" s="62"/>
      <c r="BO240" s="62"/>
      <c r="BP240" s="62"/>
    </row>
    <row r="241">
      <c r="A241" s="564"/>
      <c r="B241" s="565"/>
      <c r="C241" s="101"/>
      <c r="D241" s="102"/>
      <c r="E241" s="103"/>
      <c r="F241" s="101"/>
      <c r="G241" s="103"/>
      <c r="H241" s="106"/>
      <c r="I241" s="688"/>
      <c r="J241" s="106"/>
      <c r="K241" s="106"/>
      <c r="L241" s="106"/>
      <c r="M241" s="106"/>
      <c r="N241" s="106"/>
      <c r="O241" s="106"/>
      <c r="P241" s="108"/>
      <c r="Q241" s="285"/>
      <c r="R241" s="231"/>
      <c r="S241" s="232"/>
      <c r="T241" s="689"/>
      <c r="U241" s="689"/>
      <c r="V241" s="689"/>
      <c r="W241" s="689"/>
      <c r="X241" s="689"/>
      <c r="Y241" s="689"/>
      <c r="Z241" s="689"/>
      <c r="AA241" s="689"/>
      <c r="AB241" s="689"/>
      <c r="AC241" s="689"/>
      <c r="AD241" s="690"/>
      <c r="AE241" s="689"/>
      <c r="AF241" s="689"/>
      <c r="AG241" s="689"/>
      <c r="AH241" s="689"/>
      <c r="AI241" s="689"/>
      <c r="AJ241" s="689"/>
      <c r="AK241" s="689"/>
      <c r="AL241" s="691"/>
      <c r="AM241" s="689"/>
      <c r="AN241" s="689"/>
      <c r="AO241" s="689"/>
      <c r="AP241" s="689"/>
      <c r="AQ241" s="551"/>
      <c r="AR241" s="62"/>
      <c r="AS241" s="62"/>
      <c r="AT241" s="62"/>
      <c r="AU241" s="62"/>
      <c r="AV241" s="62"/>
      <c r="AW241" s="98"/>
      <c r="AX241" s="62"/>
      <c r="AY241" s="62"/>
      <c r="AZ241" s="62"/>
      <c r="BA241" s="62"/>
      <c r="BB241" s="62"/>
      <c r="BC241" s="98"/>
      <c r="BD241" s="62"/>
      <c r="BE241" s="62"/>
      <c r="BF241" s="62"/>
      <c r="BG241" s="62"/>
      <c r="BH241" s="62"/>
      <c r="BI241" s="62"/>
      <c r="BJ241" s="62"/>
      <c r="BK241" s="98"/>
      <c r="BL241" s="62"/>
      <c r="BM241" s="62"/>
      <c r="BN241" s="62"/>
      <c r="BO241" s="62"/>
      <c r="BP241" s="62"/>
    </row>
    <row r="242">
      <c r="A242" s="521"/>
      <c r="B242" s="146"/>
      <c r="C242" s="124"/>
      <c r="D242" s="125"/>
      <c r="E242" s="126"/>
      <c r="F242" s="124"/>
      <c r="G242" s="126"/>
      <c r="H242" s="128"/>
      <c r="I242" s="692">
        <v>1</v>
      </c>
      <c r="J242" s="128"/>
      <c r="K242" s="128"/>
      <c r="L242" s="128"/>
      <c r="M242" s="128"/>
      <c r="N242" s="128"/>
      <c r="O242" s="128"/>
      <c r="P242" s="127"/>
      <c r="Q242" s="291"/>
      <c r="R242" s="132" t="s">
        <v>70</v>
      </c>
      <c r="S242" s="133"/>
      <c r="T242" s="164"/>
      <c r="U242" s="164"/>
      <c r="V242" s="164"/>
      <c r="W242" s="164"/>
      <c r="X242" s="164"/>
      <c r="Y242" s="164"/>
      <c r="Z242" s="164"/>
      <c r="AA242" s="164"/>
      <c r="AB242" s="164"/>
      <c r="AC242" s="164"/>
      <c r="AD242" s="164"/>
      <c r="AE242" s="164"/>
      <c r="AF242" s="164"/>
      <c r="AG242" s="164"/>
      <c r="AH242" s="164"/>
      <c r="AI242" s="164"/>
      <c r="AJ242" s="164"/>
      <c r="AK242" s="164"/>
      <c r="AL242" s="164"/>
      <c r="AM242" s="164"/>
      <c r="AN242" s="164"/>
      <c r="AO242" s="164"/>
      <c r="AP242" s="164"/>
      <c r="AQ242" s="164"/>
      <c r="AR242" s="62"/>
      <c r="AS242" s="119">
        <f>T242*T270*1.73*0.875/1000</f>
        <v>0</v>
      </c>
      <c r="AT242" s="119">
        <f t="shared" ref="AT242:BP242" si="128">U242*U270*1.73*0.875/1000</f>
        <v>0</v>
      </c>
      <c r="AU242" s="119">
        <f t="shared" si="128"/>
        <v>0</v>
      </c>
      <c r="AV242" s="119">
        <f t="shared" si="128"/>
        <v>0</v>
      </c>
      <c r="AW242" s="120">
        <f>T242*T270*1.73*0.875/1000</f>
        <v>0</v>
      </c>
      <c r="AX242" s="119">
        <f t="shared" si="128"/>
        <v>0</v>
      </c>
      <c r="AY242" s="119">
        <f t="shared" si="128"/>
        <v>0</v>
      </c>
      <c r="AZ242" s="119">
        <f t="shared" si="128"/>
        <v>0</v>
      </c>
      <c r="BA242" s="119">
        <f t="shared" si="128"/>
        <v>0</v>
      </c>
      <c r="BB242" s="119">
        <f t="shared" si="128"/>
        <v>0</v>
      </c>
      <c r="BC242" s="120">
        <f t="shared" si="128"/>
        <v>0</v>
      </c>
      <c r="BD242" s="119">
        <f t="shared" si="128"/>
        <v>0</v>
      </c>
      <c r="BE242" s="119">
        <f t="shared" si="128"/>
        <v>0</v>
      </c>
      <c r="BF242" s="119">
        <f t="shared" si="128"/>
        <v>0</v>
      </c>
      <c r="BG242" s="119">
        <f t="shared" si="128"/>
        <v>0</v>
      </c>
      <c r="BH242" s="119">
        <f t="shared" si="128"/>
        <v>0</v>
      </c>
      <c r="BI242" s="119">
        <f t="shared" si="128"/>
        <v>0</v>
      </c>
      <c r="BJ242" s="119">
        <f t="shared" si="128"/>
        <v>0</v>
      </c>
      <c r="BK242" s="120">
        <f t="shared" si="128"/>
        <v>0</v>
      </c>
      <c r="BL242" s="119">
        <f t="shared" si="128"/>
        <v>0</v>
      </c>
      <c r="BM242" s="119">
        <f t="shared" si="128"/>
        <v>0</v>
      </c>
      <c r="BN242" s="119">
        <f t="shared" si="128"/>
        <v>0</v>
      </c>
      <c r="BO242" s="119">
        <f t="shared" si="128"/>
        <v>0</v>
      </c>
      <c r="BP242" s="119">
        <f t="shared" si="128"/>
        <v>0</v>
      </c>
      <c r="BQ242" s="121"/>
    </row>
    <row r="243" ht="25.5" customHeight="1">
      <c r="A243" s="521"/>
      <c r="B243" s="568"/>
      <c r="C243" s="639"/>
      <c r="D243" s="640"/>
      <c r="E243" s="641"/>
      <c r="F243" s="639"/>
      <c r="G243" s="641"/>
      <c r="H243" s="643"/>
      <c r="I243" s="692">
        <v>2</v>
      </c>
      <c r="J243" s="643"/>
      <c r="K243" s="643"/>
      <c r="L243" s="643"/>
      <c r="M243" s="643"/>
      <c r="N243" s="643"/>
      <c r="O243" s="643"/>
      <c r="P243" s="572"/>
      <c r="Q243" s="291" t="s">
        <v>225</v>
      </c>
      <c r="R243" s="132" t="s">
        <v>67</v>
      </c>
      <c r="S243" s="133"/>
      <c r="T243" s="164"/>
      <c r="U243" s="164"/>
      <c r="V243" s="164"/>
      <c r="W243" s="164"/>
      <c r="X243" s="164"/>
      <c r="Y243" s="164"/>
      <c r="Z243" s="164"/>
      <c r="AA243" s="164"/>
      <c r="AB243" s="164"/>
      <c r="AC243" s="164"/>
      <c r="AD243" s="164"/>
      <c r="AE243" s="164"/>
      <c r="AF243" s="164"/>
      <c r="AG243" s="164"/>
      <c r="AH243" s="164"/>
      <c r="AI243" s="164"/>
      <c r="AJ243" s="164"/>
      <c r="AK243" s="164"/>
      <c r="AL243" s="164"/>
      <c r="AM243" s="164"/>
      <c r="AN243" s="164"/>
      <c r="AO243" s="164"/>
      <c r="AP243" s="164"/>
      <c r="AQ243" s="164"/>
      <c r="AR243" s="62"/>
      <c r="AS243" s="119" t="e">
        <f>T243*1000/T270/1.73/0.875</f>
        <v>#DIV/0!</v>
      </c>
      <c r="AT243" s="119" t="e">
        <f t="shared" ref="AT243:BP243" si="129">U243*1000/U270/1.73/0.875</f>
        <v>#DIV/0!</v>
      </c>
      <c r="AU243" s="119" t="e">
        <f t="shared" si="129"/>
        <v>#DIV/0!</v>
      </c>
      <c r="AV243" s="119" t="e">
        <f t="shared" si="129"/>
        <v>#DIV/0!</v>
      </c>
      <c r="AW243" s="120" t="e">
        <f>T243*1000/T270/1.73/0.875</f>
        <v>#DIV/0!</v>
      </c>
      <c r="AX243" s="119" t="e">
        <f t="shared" si="129"/>
        <v>#DIV/0!</v>
      </c>
      <c r="AY243" s="119" t="e">
        <f t="shared" si="129"/>
        <v>#DIV/0!</v>
      </c>
      <c r="AZ243" s="119" t="e">
        <f t="shared" si="129"/>
        <v>#DIV/0!</v>
      </c>
      <c r="BA243" s="119" t="e">
        <f t="shared" si="129"/>
        <v>#DIV/0!</v>
      </c>
      <c r="BB243" s="119" t="e">
        <f t="shared" si="129"/>
        <v>#DIV/0!</v>
      </c>
      <c r="BC243" s="120" t="e">
        <f t="shared" si="129"/>
        <v>#DIV/0!</v>
      </c>
      <c r="BD243" s="119" t="e">
        <f t="shared" si="129"/>
        <v>#DIV/0!</v>
      </c>
      <c r="BE243" s="119" t="e">
        <f t="shared" si="129"/>
        <v>#DIV/0!</v>
      </c>
      <c r="BF243" s="119" t="e">
        <f t="shared" si="129"/>
        <v>#DIV/0!</v>
      </c>
      <c r="BG243" s="119" t="e">
        <f t="shared" si="129"/>
        <v>#DIV/0!</v>
      </c>
      <c r="BH243" s="119" t="e">
        <f t="shared" si="129"/>
        <v>#DIV/0!</v>
      </c>
      <c r="BI243" s="119" t="e">
        <f t="shared" si="129"/>
        <v>#DIV/0!</v>
      </c>
      <c r="BJ243" s="119" t="e">
        <f t="shared" si="129"/>
        <v>#DIV/0!</v>
      </c>
      <c r="BK243" s="120" t="e">
        <f t="shared" si="129"/>
        <v>#DIV/0!</v>
      </c>
      <c r="BL243" s="119" t="e">
        <f t="shared" si="129"/>
        <v>#DIV/0!</v>
      </c>
      <c r="BM243" s="119" t="e">
        <f t="shared" si="129"/>
        <v>#DIV/0!</v>
      </c>
      <c r="BN243" s="119" t="e">
        <f t="shared" si="129"/>
        <v>#DIV/0!</v>
      </c>
      <c r="BO243" s="119" t="e">
        <f t="shared" si="129"/>
        <v>#DIV/0!</v>
      </c>
      <c r="BP243" s="119" t="e">
        <f t="shared" si="129"/>
        <v>#DIV/0!</v>
      </c>
      <c r="BQ243" s="121"/>
    </row>
    <row r="244">
      <c r="A244" s="521"/>
      <c r="B244" s="146"/>
      <c r="C244" s="169"/>
      <c r="D244" s="104"/>
      <c r="E244" s="170"/>
      <c r="F244" s="169"/>
      <c r="G244" s="170"/>
      <c r="H244" s="166"/>
      <c r="I244" s="693">
        <v>3</v>
      </c>
      <c r="J244" s="166"/>
      <c r="K244" s="166"/>
      <c r="L244" s="166"/>
      <c r="M244" s="166"/>
      <c r="N244" s="166"/>
      <c r="O244" s="166"/>
      <c r="P244" s="127"/>
      <c r="Q244" s="291"/>
      <c r="R244" s="132" t="s">
        <v>69</v>
      </c>
      <c r="S244" s="133"/>
      <c r="T244" s="164"/>
      <c r="U244" s="164"/>
      <c r="V244" s="164"/>
      <c r="W244" s="164"/>
      <c r="X244" s="164"/>
      <c r="Y244" s="164"/>
      <c r="Z244" s="164"/>
      <c r="AA244" s="164"/>
      <c r="AB244" s="164"/>
      <c r="AC244" s="164"/>
      <c r="AD244" s="164"/>
      <c r="AE244" s="164"/>
      <c r="AF244" s="164"/>
      <c r="AG244" s="164"/>
      <c r="AH244" s="164"/>
      <c r="AI244" s="164"/>
      <c r="AJ244" s="164"/>
      <c r="AK244" s="164"/>
      <c r="AL244" s="164"/>
      <c r="AM244" s="164"/>
      <c r="AN244" s="164"/>
      <c r="AO244" s="164"/>
      <c r="AP244" s="164"/>
      <c r="AQ244" s="164"/>
      <c r="AR244" s="62"/>
      <c r="AS244" s="143"/>
      <c r="AT244" s="143"/>
      <c r="AU244" s="143"/>
      <c r="AV244" s="143"/>
      <c r="AW244" s="144"/>
      <c r="AX244" s="143"/>
      <c r="AY244" s="143"/>
      <c r="AZ244" s="143"/>
      <c r="BA244" s="143"/>
      <c r="BB244" s="143"/>
      <c r="BC244" s="144"/>
      <c r="BD244" s="143"/>
      <c r="BE244" s="143"/>
      <c r="BF244" s="143"/>
      <c r="BG244" s="143"/>
      <c r="BH244" s="143"/>
      <c r="BI244" s="143"/>
      <c r="BJ244" s="143"/>
      <c r="BK244" s="144"/>
      <c r="BL244" s="143"/>
      <c r="BM244" s="143"/>
      <c r="BN244" s="143"/>
      <c r="BO244" s="143"/>
      <c r="BP244" s="143"/>
    </row>
    <row r="245">
      <c r="A245" s="521"/>
      <c r="B245" s="146"/>
      <c r="C245" s="124"/>
      <c r="D245" s="125"/>
      <c r="E245" s="126"/>
      <c r="F245" s="124"/>
      <c r="G245" s="170"/>
      <c r="H245" s="128"/>
      <c r="I245" s="692"/>
      <c r="J245" s="128"/>
      <c r="K245" s="128"/>
      <c r="L245" s="128"/>
      <c r="M245" s="128"/>
      <c r="N245" s="128"/>
      <c r="O245" s="128"/>
      <c r="P245" s="127"/>
      <c r="Q245" s="291"/>
      <c r="R245" s="132"/>
      <c r="S245" s="133"/>
      <c r="T245" s="164"/>
      <c r="U245" s="164"/>
      <c r="V245" s="164"/>
      <c r="W245" s="164"/>
      <c r="X245" s="164"/>
      <c r="Y245" s="164"/>
      <c r="Z245" s="164"/>
      <c r="AA245" s="164"/>
      <c r="AB245" s="164"/>
      <c r="AC245" s="164"/>
      <c r="AD245" s="164"/>
      <c r="AE245" s="164"/>
      <c r="AF245" s="164"/>
      <c r="AG245" s="164"/>
      <c r="AH245" s="164"/>
      <c r="AI245" s="164"/>
      <c r="AJ245" s="164"/>
      <c r="AK245" s="164"/>
      <c r="AL245" s="164"/>
      <c r="AM245" s="164"/>
      <c r="AN245" s="164"/>
      <c r="AO245" s="164"/>
      <c r="AP245" s="164"/>
      <c r="AQ245" s="164"/>
      <c r="AR245" s="62"/>
      <c r="AS245" s="143"/>
      <c r="AT245" s="143"/>
      <c r="AU245" s="143"/>
      <c r="AV245" s="143"/>
      <c r="AW245" s="144"/>
      <c r="AX245" s="143"/>
      <c r="AY245" s="143"/>
      <c r="AZ245" s="143"/>
      <c r="BA245" s="143"/>
      <c r="BB245" s="143"/>
      <c r="BC245" s="144"/>
      <c r="BD245" s="143"/>
      <c r="BE245" s="143"/>
      <c r="BF245" s="143"/>
      <c r="BG245" s="143"/>
      <c r="BH245" s="143"/>
      <c r="BI245" s="143"/>
      <c r="BJ245" s="143"/>
      <c r="BK245" s="144"/>
      <c r="BL245" s="143"/>
      <c r="BM245" s="143"/>
      <c r="BN245" s="143"/>
      <c r="BO245" s="143"/>
      <c r="BP245" s="143"/>
    </row>
    <row r="246">
      <c r="A246" s="521"/>
      <c r="B246" s="146"/>
      <c r="C246" s="639"/>
      <c r="D246" s="640"/>
      <c r="E246" s="641"/>
      <c r="F246" s="639"/>
      <c r="G246" s="170"/>
      <c r="H246" s="643"/>
      <c r="I246" s="692">
        <v>4</v>
      </c>
      <c r="J246" s="643"/>
      <c r="K246" s="643"/>
      <c r="L246" s="643"/>
      <c r="M246" s="643"/>
      <c r="N246" s="643"/>
      <c r="O246" s="643"/>
      <c r="P246" s="127"/>
      <c r="Q246" s="291"/>
      <c r="R246" s="132" t="s">
        <v>226</v>
      </c>
      <c r="S246" s="133"/>
      <c r="T246" s="164"/>
      <c r="U246" s="164"/>
      <c r="V246" s="164"/>
      <c r="W246" s="164"/>
      <c r="X246" s="164"/>
      <c r="Y246" s="164"/>
      <c r="Z246" s="164"/>
      <c r="AA246" s="164"/>
      <c r="AB246" s="164"/>
      <c r="AC246" s="164"/>
      <c r="AD246" s="164"/>
      <c r="AE246" s="164"/>
      <c r="AF246" s="164"/>
      <c r="AG246" s="164"/>
      <c r="AH246" s="164"/>
      <c r="AI246" s="164"/>
      <c r="AJ246" s="164"/>
      <c r="AK246" s="164"/>
      <c r="AL246" s="164"/>
      <c r="AM246" s="164"/>
      <c r="AN246" s="164"/>
      <c r="AO246" s="164"/>
      <c r="AP246" s="164"/>
      <c r="AQ246" s="164"/>
      <c r="AR246" s="62"/>
      <c r="AS246" s="119">
        <f>T246*T271*1.73*0.875/1000</f>
        <v>0</v>
      </c>
      <c r="AT246" s="119">
        <f t="shared" ref="AT246:BP246" si="130">U246*U271*1.73*0.875/1000</f>
        <v>0</v>
      </c>
      <c r="AU246" s="119">
        <f t="shared" si="130"/>
        <v>0</v>
      </c>
      <c r="AV246" s="119">
        <f t="shared" si="130"/>
        <v>0</v>
      </c>
      <c r="AW246" s="120">
        <f t="shared" si="130"/>
        <v>0</v>
      </c>
      <c r="AX246" s="119">
        <f t="shared" si="130"/>
        <v>0</v>
      </c>
      <c r="AY246" s="119">
        <f t="shared" si="130"/>
        <v>0</v>
      </c>
      <c r="AZ246" s="119">
        <f t="shared" si="130"/>
        <v>0</v>
      </c>
      <c r="BA246" s="119">
        <f t="shared" si="130"/>
        <v>0</v>
      </c>
      <c r="BB246" s="119">
        <f t="shared" si="130"/>
        <v>0</v>
      </c>
      <c r="BC246" s="120">
        <f t="shared" si="130"/>
        <v>0</v>
      </c>
      <c r="BD246" s="119">
        <f t="shared" si="130"/>
        <v>0</v>
      </c>
      <c r="BE246" s="119">
        <f t="shared" si="130"/>
        <v>0</v>
      </c>
      <c r="BF246" s="119">
        <f t="shared" si="130"/>
        <v>0</v>
      </c>
      <c r="BG246" s="119">
        <f t="shared" si="130"/>
        <v>0</v>
      </c>
      <c r="BH246" s="119">
        <f t="shared" si="130"/>
        <v>0</v>
      </c>
      <c r="BI246" s="119">
        <f t="shared" si="130"/>
        <v>0</v>
      </c>
      <c r="BJ246" s="119">
        <f t="shared" si="130"/>
        <v>0</v>
      </c>
      <c r="BK246" s="120">
        <f t="shared" si="130"/>
        <v>0</v>
      </c>
      <c r="BL246" s="119">
        <f t="shared" si="130"/>
        <v>0</v>
      </c>
      <c r="BM246" s="119">
        <f t="shared" si="130"/>
        <v>0</v>
      </c>
      <c r="BN246" s="119">
        <f t="shared" si="130"/>
        <v>0</v>
      </c>
      <c r="BO246" s="119">
        <f t="shared" si="130"/>
        <v>0</v>
      </c>
      <c r="BP246" s="119">
        <f t="shared" si="130"/>
        <v>0</v>
      </c>
      <c r="BQ246" s="121"/>
    </row>
    <row r="247">
      <c r="A247" s="521"/>
      <c r="B247" s="146"/>
      <c r="C247" s="469"/>
      <c r="D247" s="256"/>
      <c r="E247" s="641"/>
      <c r="F247" s="169"/>
      <c r="G247" s="170"/>
      <c r="H247" s="166"/>
      <c r="I247" s="693">
        <v>5</v>
      </c>
      <c r="J247" s="166"/>
      <c r="K247" s="166"/>
      <c r="L247" s="166"/>
      <c r="M247" s="166"/>
      <c r="N247" s="166"/>
      <c r="O247" s="166"/>
      <c r="P247" s="248" t="s">
        <v>227</v>
      </c>
      <c r="Q247" s="291" t="s">
        <v>71</v>
      </c>
      <c r="R247" s="132" t="s">
        <v>228</v>
      </c>
      <c r="S247" s="133"/>
      <c r="T247" s="164"/>
      <c r="U247" s="164"/>
      <c r="V247" s="164"/>
      <c r="W247" s="164"/>
      <c r="X247" s="164"/>
      <c r="Y247" s="164"/>
      <c r="Z247" s="164"/>
      <c r="AA247" s="164"/>
      <c r="AB247" s="164"/>
      <c r="AC247" s="164"/>
      <c r="AD247" s="164"/>
      <c r="AE247" s="164"/>
      <c r="AF247" s="164"/>
      <c r="AG247" s="164"/>
      <c r="AH247" s="164"/>
      <c r="AI247" s="164"/>
      <c r="AJ247" s="164"/>
      <c r="AK247" s="164"/>
      <c r="AL247" s="164"/>
      <c r="AM247" s="164"/>
      <c r="AN247" s="164"/>
      <c r="AO247" s="164"/>
      <c r="AP247" s="164"/>
      <c r="AQ247" s="164"/>
      <c r="AR247" s="62"/>
      <c r="AS247" s="119" t="e">
        <f>T247*1000/T271/1.73/0.875</f>
        <v>#DIV/0!</v>
      </c>
      <c r="AT247" s="119" t="e">
        <f t="shared" ref="AT247:BP247" si="131">U247*1000/U271/1.73/0.875</f>
        <v>#DIV/0!</v>
      </c>
      <c r="AU247" s="119" t="e">
        <f t="shared" si="131"/>
        <v>#DIV/0!</v>
      </c>
      <c r="AV247" s="119" t="e">
        <f t="shared" si="131"/>
        <v>#DIV/0!</v>
      </c>
      <c r="AW247" s="120" t="e">
        <f t="shared" si="131"/>
        <v>#DIV/0!</v>
      </c>
      <c r="AX247" s="119" t="e">
        <f t="shared" si="131"/>
        <v>#DIV/0!</v>
      </c>
      <c r="AY247" s="119" t="e">
        <f t="shared" si="131"/>
        <v>#DIV/0!</v>
      </c>
      <c r="AZ247" s="119" t="e">
        <f t="shared" si="131"/>
        <v>#DIV/0!</v>
      </c>
      <c r="BA247" s="119" t="e">
        <f t="shared" si="131"/>
        <v>#DIV/0!</v>
      </c>
      <c r="BB247" s="119" t="e">
        <f t="shared" si="131"/>
        <v>#DIV/0!</v>
      </c>
      <c r="BC247" s="120" t="e">
        <f t="shared" si="131"/>
        <v>#DIV/0!</v>
      </c>
      <c r="BD247" s="119" t="e">
        <f t="shared" si="131"/>
        <v>#DIV/0!</v>
      </c>
      <c r="BE247" s="119" t="e">
        <f t="shared" si="131"/>
        <v>#DIV/0!</v>
      </c>
      <c r="BF247" s="119" t="e">
        <f t="shared" si="131"/>
        <v>#DIV/0!</v>
      </c>
      <c r="BG247" s="119" t="e">
        <f t="shared" si="131"/>
        <v>#DIV/0!</v>
      </c>
      <c r="BH247" s="119" t="e">
        <f t="shared" si="131"/>
        <v>#DIV/0!</v>
      </c>
      <c r="BI247" s="119" t="e">
        <f t="shared" si="131"/>
        <v>#DIV/0!</v>
      </c>
      <c r="BJ247" s="119" t="e">
        <f t="shared" si="131"/>
        <v>#DIV/0!</v>
      </c>
      <c r="BK247" s="120" t="e">
        <f t="shared" si="131"/>
        <v>#DIV/0!</v>
      </c>
      <c r="BL247" s="119" t="e">
        <f t="shared" si="131"/>
        <v>#DIV/0!</v>
      </c>
      <c r="BM247" s="119" t="e">
        <f t="shared" si="131"/>
        <v>#DIV/0!</v>
      </c>
      <c r="BN247" s="119" t="e">
        <f t="shared" si="131"/>
        <v>#DIV/0!</v>
      </c>
      <c r="BO247" s="119" t="e">
        <f t="shared" si="131"/>
        <v>#DIV/0!</v>
      </c>
      <c r="BP247" s="119" t="e">
        <f t="shared" si="131"/>
        <v>#DIV/0!</v>
      </c>
      <c r="BQ247" s="121"/>
    </row>
    <row r="248">
      <c r="A248" s="521"/>
      <c r="B248" s="146"/>
      <c r="C248" s="459"/>
      <c r="D248" s="694"/>
      <c r="E248" s="641"/>
      <c r="F248" s="124"/>
      <c r="G248" s="170"/>
      <c r="H248" s="128"/>
      <c r="I248" s="692">
        <v>6</v>
      </c>
      <c r="J248" s="128"/>
      <c r="K248" s="128"/>
      <c r="L248" s="128"/>
      <c r="M248" s="128"/>
      <c r="N248" s="128"/>
      <c r="O248" s="128"/>
      <c r="P248" s="127"/>
      <c r="Q248" s="291"/>
      <c r="R248" s="132" t="s">
        <v>73</v>
      </c>
      <c r="S248" s="133"/>
      <c r="T248" s="164"/>
      <c r="U248" s="164"/>
      <c r="V248" s="164"/>
      <c r="W248" s="164"/>
      <c r="X248" s="164"/>
      <c r="Y248" s="164"/>
      <c r="Z248" s="164"/>
      <c r="AA248" s="164"/>
      <c r="AB248" s="164"/>
      <c r="AC248" s="164"/>
      <c r="AD248" s="164"/>
      <c r="AE248" s="164"/>
      <c r="AF248" s="164"/>
      <c r="AG248" s="164"/>
      <c r="AH248" s="164"/>
      <c r="AI248" s="164"/>
      <c r="AJ248" s="164"/>
      <c r="AK248" s="164"/>
      <c r="AL248" s="164"/>
      <c r="AM248" s="164"/>
      <c r="AN248" s="164"/>
      <c r="AO248" s="164"/>
      <c r="AP248" s="164"/>
      <c r="AQ248" s="164"/>
      <c r="AR248" s="62"/>
      <c r="AS248" s="695">
        <f t="shared" ref="AS248:BP248" si="132">AS242+AS246</f>
        <v>0</v>
      </c>
      <c r="AT248" s="695">
        <f t="shared" si="132"/>
        <v>0</v>
      </c>
      <c r="AU248" s="61">
        <f t="shared" si="132"/>
        <v>0</v>
      </c>
      <c r="AV248" s="695">
        <f t="shared" si="132"/>
        <v>0</v>
      </c>
      <c r="AW248" s="696">
        <f t="shared" si="132"/>
        <v>0</v>
      </c>
      <c r="AX248" s="61">
        <f t="shared" si="132"/>
        <v>0</v>
      </c>
      <c r="AY248" s="695">
        <f t="shared" si="132"/>
        <v>0</v>
      </c>
      <c r="AZ248" s="695">
        <f t="shared" si="132"/>
        <v>0</v>
      </c>
      <c r="BA248" s="61">
        <f t="shared" si="132"/>
        <v>0</v>
      </c>
      <c r="BB248" s="695">
        <f t="shared" si="132"/>
        <v>0</v>
      </c>
      <c r="BC248" s="696">
        <f t="shared" si="132"/>
        <v>0</v>
      </c>
      <c r="BD248" s="61">
        <f t="shared" si="132"/>
        <v>0</v>
      </c>
      <c r="BE248" s="695">
        <f t="shared" si="132"/>
        <v>0</v>
      </c>
      <c r="BF248" s="695">
        <f t="shared" si="132"/>
        <v>0</v>
      </c>
      <c r="BG248" s="61">
        <f t="shared" si="132"/>
        <v>0</v>
      </c>
      <c r="BH248" s="695">
        <f t="shared" si="132"/>
        <v>0</v>
      </c>
      <c r="BI248" s="695">
        <f t="shared" si="132"/>
        <v>0</v>
      </c>
      <c r="BJ248" s="61">
        <f t="shared" si="132"/>
        <v>0</v>
      </c>
      <c r="BK248" s="537">
        <f t="shared" si="132"/>
        <v>0</v>
      </c>
      <c r="BL248" s="695">
        <f t="shared" si="132"/>
        <v>0</v>
      </c>
      <c r="BM248" s="695">
        <f t="shared" si="132"/>
        <v>0</v>
      </c>
      <c r="BN248" s="61">
        <f t="shared" si="132"/>
        <v>0</v>
      </c>
      <c r="BO248" s="61">
        <f t="shared" si="132"/>
        <v>0</v>
      </c>
      <c r="BP248" s="695">
        <f t="shared" si="132"/>
        <v>0</v>
      </c>
      <c r="BQ248" s="697" t="s">
        <v>157</v>
      </c>
    </row>
    <row r="249">
      <c r="A249" s="521"/>
      <c r="B249" s="146"/>
      <c r="C249" s="698"/>
      <c r="D249" s="694"/>
      <c r="E249" s="641"/>
      <c r="F249" s="639"/>
      <c r="G249" s="170"/>
      <c r="H249" s="643"/>
      <c r="I249" s="692"/>
      <c r="J249" s="643"/>
      <c r="K249" s="643"/>
      <c r="L249" s="643"/>
      <c r="M249" s="643"/>
      <c r="N249" s="643"/>
      <c r="O249" s="643"/>
      <c r="P249" s="127"/>
      <c r="Q249" s="291"/>
      <c r="R249" s="132"/>
      <c r="S249" s="133"/>
      <c r="T249" s="164"/>
      <c r="U249" s="164"/>
      <c r="V249" s="164"/>
      <c r="W249" s="164"/>
      <c r="X249" s="164"/>
      <c r="Y249" s="164"/>
      <c r="Z249" s="164"/>
      <c r="AA249" s="164"/>
      <c r="AB249" s="164"/>
      <c r="AC249" s="164"/>
      <c r="AD249" s="164"/>
      <c r="AE249" s="164"/>
      <c r="AF249" s="164"/>
      <c r="AG249" s="164"/>
      <c r="AH249" s="164"/>
      <c r="AI249" s="164"/>
      <c r="AJ249" s="164"/>
      <c r="AK249" s="164"/>
      <c r="AL249" s="164"/>
      <c r="AM249" s="164"/>
      <c r="AN249" s="164"/>
      <c r="AO249" s="164"/>
      <c r="AP249" s="164"/>
      <c r="AQ249" s="164"/>
      <c r="AR249" s="62"/>
      <c r="AS249" s="63"/>
      <c r="AT249" s="63"/>
      <c r="AU249" s="63"/>
      <c r="AV249" s="63"/>
      <c r="AW249" s="64"/>
      <c r="AX249" s="63"/>
      <c r="AY249" s="63"/>
      <c r="AZ249" s="63"/>
      <c r="BA249" s="63"/>
      <c r="BB249" s="63"/>
      <c r="BC249" s="64"/>
      <c r="BD249" s="63"/>
      <c r="BE249" s="63"/>
      <c r="BF249" s="63"/>
      <c r="BG249" s="63"/>
      <c r="BH249" s="63"/>
      <c r="BI249" s="63"/>
      <c r="BJ249" s="63"/>
      <c r="BK249" s="64"/>
      <c r="BL249" s="63"/>
      <c r="BM249" s="63"/>
      <c r="BN249" s="63"/>
      <c r="BO249" s="63"/>
      <c r="BP249" s="63"/>
      <c r="BQ249" s="19"/>
    </row>
    <row r="250">
      <c r="A250" s="521"/>
      <c r="B250" s="146"/>
      <c r="C250" s="124" t="s">
        <v>59</v>
      </c>
      <c r="D250" s="694"/>
      <c r="E250" s="641"/>
      <c r="F250" s="639"/>
      <c r="G250" s="170"/>
      <c r="H250" s="643"/>
      <c r="I250" s="692">
        <v>7</v>
      </c>
      <c r="J250" s="643"/>
      <c r="K250" s="643"/>
      <c r="L250" s="643"/>
      <c r="M250" s="643"/>
      <c r="N250" s="643"/>
      <c r="O250" s="643"/>
      <c r="P250" s="127"/>
      <c r="Q250" s="291"/>
      <c r="R250" s="132" t="s">
        <v>89</v>
      </c>
      <c r="S250" s="133"/>
      <c r="T250" s="699"/>
      <c r="U250" s="699"/>
      <c r="V250" s="699"/>
      <c r="W250" s="699"/>
      <c r="X250" s="699"/>
      <c r="Y250" s="699"/>
      <c r="Z250" s="699"/>
      <c r="AA250" s="699"/>
      <c r="AB250" s="699"/>
      <c r="AC250" s="699"/>
      <c r="AD250" s="699"/>
      <c r="AE250" s="699"/>
      <c r="AF250" s="699"/>
      <c r="AG250" s="699"/>
      <c r="AH250" s="699"/>
      <c r="AI250" s="699"/>
      <c r="AJ250" s="699"/>
      <c r="AK250" s="699"/>
      <c r="AL250" s="699"/>
      <c r="AM250" s="699"/>
      <c r="AN250" s="699"/>
      <c r="AO250" s="699"/>
      <c r="AP250" s="699"/>
      <c r="AQ250" s="699"/>
      <c r="AR250" s="62"/>
      <c r="AS250" s="625">
        <f>T250*T274*1.73*0.875/1000</f>
        <v>0</v>
      </c>
      <c r="AT250" s="625">
        <f t="shared" ref="AT250:BP250" si="133">U250*U274*1.73*0.875/1000</f>
        <v>0</v>
      </c>
      <c r="AU250" s="625">
        <f t="shared" si="133"/>
        <v>0</v>
      </c>
      <c r="AV250" s="625">
        <f t="shared" si="133"/>
        <v>0</v>
      </c>
      <c r="AW250" s="626">
        <f t="shared" si="133"/>
        <v>0</v>
      </c>
      <c r="AX250" s="625">
        <f t="shared" si="133"/>
        <v>0</v>
      </c>
      <c r="AY250" s="625">
        <f t="shared" si="133"/>
        <v>0</v>
      </c>
      <c r="AZ250" s="625">
        <f t="shared" si="133"/>
        <v>0</v>
      </c>
      <c r="BA250" s="625">
        <f t="shared" si="133"/>
        <v>0</v>
      </c>
      <c r="BB250" s="625">
        <f t="shared" si="133"/>
        <v>0</v>
      </c>
      <c r="BC250" s="626">
        <f t="shared" si="133"/>
        <v>0</v>
      </c>
      <c r="BD250" s="625">
        <f t="shared" si="133"/>
        <v>0</v>
      </c>
      <c r="BE250" s="625">
        <f t="shared" si="133"/>
        <v>0</v>
      </c>
      <c r="BF250" s="625">
        <f t="shared" si="133"/>
        <v>0</v>
      </c>
      <c r="BG250" s="625">
        <f t="shared" si="133"/>
        <v>0</v>
      </c>
      <c r="BH250" s="625">
        <f t="shared" si="133"/>
        <v>0</v>
      </c>
      <c r="BI250" s="625">
        <f t="shared" si="133"/>
        <v>0</v>
      </c>
      <c r="BJ250" s="625">
        <f t="shared" si="133"/>
        <v>0</v>
      </c>
      <c r="BK250" s="626">
        <f t="shared" si="133"/>
        <v>0</v>
      </c>
      <c r="BL250" s="625">
        <f t="shared" si="133"/>
        <v>0</v>
      </c>
      <c r="BM250" s="625">
        <f t="shared" si="133"/>
        <v>0</v>
      </c>
      <c r="BN250" s="625">
        <f t="shared" si="133"/>
        <v>0</v>
      </c>
      <c r="BO250" s="625">
        <f t="shared" si="133"/>
        <v>0</v>
      </c>
      <c r="BP250" s="625">
        <f t="shared" si="133"/>
        <v>0</v>
      </c>
      <c r="BQ250" s="247" t="s">
        <v>204</v>
      </c>
    </row>
    <row r="251">
      <c r="A251" s="521"/>
      <c r="B251" s="146"/>
      <c r="C251" s="124"/>
      <c r="D251" s="694" t="s">
        <v>60</v>
      </c>
      <c r="E251" s="641"/>
      <c r="F251" s="639"/>
      <c r="G251" s="170"/>
      <c r="H251" s="643"/>
      <c r="I251" s="692">
        <v>8</v>
      </c>
      <c r="J251" s="643"/>
      <c r="K251" s="643"/>
      <c r="L251" s="643"/>
      <c r="M251" s="643"/>
      <c r="N251" s="643"/>
      <c r="O251" s="643"/>
      <c r="P251" s="127" t="s">
        <v>72</v>
      </c>
      <c r="Q251" s="291">
        <v>6</v>
      </c>
      <c r="R251" s="132" t="s">
        <v>67</v>
      </c>
      <c r="S251" s="133"/>
      <c r="T251" s="164"/>
      <c r="U251" s="164"/>
      <c r="V251" s="164"/>
      <c r="W251" s="164"/>
      <c r="X251" s="164"/>
      <c r="Y251" s="164"/>
      <c r="Z251" s="164"/>
      <c r="AA251" s="164"/>
      <c r="AB251" s="164"/>
      <c r="AC251" s="164"/>
      <c r="AD251" s="164"/>
      <c r="AE251" s="164"/>
      <c r="AF251" s="164"/>
      <c r="AG251" s="164"/>
      <c r="AH251" s="164"/>
      <c r="AI251" s="164"/>
      <c r="AJ251" s="164"/>
      <c r="AK251" s="164"/>
      <c r="AL251" s="164"/>
      <c r="AM251" s="164"/>
      <c r="AN251" s="164"/>
      <c r="AO251" s="164"/>
      <c r="AP251" s="164"/>
      <c r="AQ251" s="164"/>
      <c r="AR251" s="62"/>
      <c r="AS251" s="625"/>
      <c r="AT251" s="625"/>
      <c r="AU251" s="625"/>
      <c r="AV251" s="625"/>
      <c r="AW251" s="626"/>
      <c r="AX251" s="625"/>
      <c r="AY251" s="625"/>
      <c r="AZ251" s="625"/>
      <c r="BA251" s="625"/>
      <c r="BB251" s="625"/>
      <c r="BC251" s="626"/>
      <c r="BD251" s="625"/>
      <c r="BE251" s="625"/>
      <c r="BF251" s="625"/>
      <c r="BG251" s="625"/>
      <c r="BH251" s="625"/>
      <c r="BI251" s="625"/>
      <c r="BJ251" s="625"/>
      <c r="BK251" s="626"/>
      <c r="BL251" s="625"/>
      <c r="BM251" s="625"/>
      <c r="BN251" s="625"/>
      <c r="BO251" s="625"/>
      <c r="BP251" s="625"/>
      <c r="BQ251" s="247"/>
    </row>
    <row r="252">
      <c r="A252" s="521"/>
      <c r="B252" s="146"/>
      <c r="C252" s="124"/>
      <c r="D252" s="694" t="s">
        <v>60</v>
      </c>
      <c r="E252" s="641"/>
      <c r="F252" s="639"/>
      <c r="G252" s="170"/>
      <c r="H252" s="643"/>
      <c r="I252" s="692">
        <v>9</v>
      </c>
      <c r="J252" s="643"/>
      <c r="K252" s="643"/>
      <c r="L252" s="643"/>
      <c r="M252" s="643"/>
      <c r="N252" s="643"/>
      <c r="O252" s="643"/>
      <c r="P252" s="127" t="s">
        <v>72</v>
      </c>
      <c r="Q252" s="291"/>
      <c r="R252" s="132" t="s">
        <v>69</v>
      </c>
      <c r="S252" s="133"/>
      <c r="T252" s="164"/>
      <c r="U252" s="164"/>
      <c r="V252" s="164"/>
      <c r="W252" s="164"/>
      <c r="X252" s="164"/>
      <c r="Y252" s="164"/>
      <c r="Z252" s="164"/>
      <c r="AA252" s="164"/>
      <c r="AB252" s="164"/>
      <c r="AC252" s="164"/>
      <c r="AD252" s="164"/>
      <c r="AE252" s="164"/>
      <c r="AF252" s="164"/>
      <c r="AG252" s="164"/>
      <c r="AH252" s="164"/>
      <c r="AI252" s="164"/>
      <c r="AJ252" s="164"/>
      <c r="AK252" s="164"/>
      <c r="AL252" s="164"/>
      <c r="AM252" s="164"/>
      <c r="AN252" s="164"/>
      <c r="AO252" s="164"/>
      <c r="AP252" s="164"/>
      <c r="AQ252" s="164"/>
      <c r="AR252" s="62"/>
      <c r="AS252" s="62"/>
      <c r="AT252" s="62"/>
      <c r="AU252" s="62"/>
      <c r="AV252" s="62"/>
      <c r="AW252" s="98"/>
      <c r="AX252" s="62"/>
      <c r="AY252" s="62"/>
      <c r="AZ252" s="62"/>
      <c r="BA252" s="62"/>
      <c r="BB252" s="62"/>
      <c r="BC252" s="98"/>
      <c r="BD252" s="62"/>
      <c r="BE252" s="62"/>
      <c r="BF252" s="62"/>
      <c r="BG252" s="62"/>
      <c r="BH252" s="62"/>
      <c r="BI252" s="62"/>
      <c r="BJ252" s="62"/>
      <c r="BK252" s="98"/>
      <c r="BL252" s="62"/>
      <c r="BM252" s="62"/>
      <c r="BN252" s="62"/>
      <c r="BO252" s="62"/>
      <c r="BP252" s="62"/>
    </row>
    <row r="253">
      <c r="A253" s="521"/>
      <c r="B253" s="146"/>
      <c r="C253" s="124"/>
      <c r="D253" s="694"/>
      <c r="E253" s="641"/>
      <c r="F253" s="639"/>
      <c r="G253" s="170"/>
      <c r="H253" s="643"/>
      <c r="I253" s="692">
        <v>10</v>
      </c>
      <c r="J253" s="643"/>
      <c r="K253" s="643"/>
      <c r="L253" s="643"/>
      <c r="M253" s="643"/>
      <c r="N253" s="643"/>
      <c r="O253" s="643"/>
      <c r="P253" s="127"/>
      <c r="Q253" s="291" t="s">
        <v>207</v>
      </c>
      <c r="R253" s="132" t="s">
        <v>89</v>
      </c>
      <c r="S253" s="133"/>
      <c r="T253" s="700"/>
      <c r="U253" s="700"/>
      <c r="V253" s="700"/>
      <c r="W253" s="700"/>
      <c r="X253" s="700"/>
      <c r="Y253" s="700"/>
      <c r="Z253" s="700"/>
      <c r="AA253" s="700"/>
      <c r="AB253" s="700"/>
      <c r="AC253" s="700"/>
      <c r="AD253" s="700"/>
      <c r="AE253" s="700"/>
      <c r="AF253" s="700"/>
      <c r="AG253" s="700"/>
      <c r="AH253" s="700"/>
      <c r="AI253" s="700"/>
      <c r="AJ253" s="700"/>
      <c r="AK253" s="700"/>
      <c r="AL253" s="700"/>
      <c r="AM253" s="700"/>
      <c r="AN253" s="700"/>
      <c r="AO253" s="700"/>
      <c r="AP253" s="700"/>
      <c r="AQ253" s="700"/>
      <c r="AR253" s="62"/>
      <c r="AS253" s="119">
        <f>T253*T272*1.73*0.875/1000</f>
        <v>0</v>
      </c>
      <c r="AT253" s="119">
        <f t="shared" ref="AT253:BP253" si="134">U253*U272*1.73*0.875/1000</f>
        <v>0</v>
      </c>
      <c r="AU253" s="119">
        <f t="shared" si="134"/>
        <v>0</v>
      </c>
      <c r="AV253" s="119">
        <f t="shared" si="134"/>
        <v>0</v>
      </c>
      <c r="AW253" s="120">
        <f t="shared" si="134"/>
        <v>0</v>
      </c>
      <c r="AX253" s="119">
        <f t="shared" si="134"/>
        <v>0</v>
      </c>
      <c r="AY253" s="119">
        <f t="shared" si="134"/>
        <v>0</v>
      </c>
      <c r="AZ253" s="119">
        <f t="shared" si="134"/>
        <v>0</v>
      </c>
      <c r="BA253" s="119">
        <f t="shared" si="134"/>
        <v>0</v>
      </c>
      <c r="BB253" s="119">
        <f t="shared" si="134"/>
        <v>0</v>
      </c>
      <c r="BC253" s="120">
        <f t="shared" si="134"/>
        <v>0</v>
      </c>
      <c r="BD253" s="119">
        <f t="shared" si="134"/>
        <v>0</v>
      </c>
      <c r="BE253" s="119">
        <f t="shared" si="134"/>
        <v>0</v>
      </c>
      <c r="BF253" s="119">
        <f t="shared" si="134"/>
        <v>0</v>
      </c>
      <c r="BG253" s="119">
        <f t="shared" si="134"/>
        <v>0</v>
      </c>
      <c r="BH253" s="119">
        <f t="shared" si="134"/>
        <v>0</v>
      </c>
      <c r="BI253" s="119">
        <f t="shared" si="134"/>
        <v>0</v>
      </c>
      <c r="BJ253" s="119">
        <f t="shared" si="134"/>
        <v>0</v>
      </c>
      <c r="BK253" s="120">
        <f t="shared" si="134"/>
        <v>0</v>
      </c>
      <c r="BL253" s="119">
        <f t="shared" si="134"/>
        <v>0</v>
      </c>
      <c r="BM253" s="119">
        <f t="shared" si="134"/>
        <v>0</v>
      </c>
      <c r="BN253" s="119">
        <f t="shared" si="134"/>
        <v>0</v>
      </c>
      <c r="BO253" s="119">
        <f t="shared" si="134"/>
        <v>0</v>
      </c>
      <c r="BP253" s="119">
        <f t="shared" si="134"/>
        <v>0</v>
      </c>
      <c r="BQ253" s="121" t="s">
        <v>171</v>
      </c>
    </row>
    <row r="254">
      <c r="A254" s="521"/>
      <c r="B254" s="146"/>
      <c r="C254" s="124"/>
      <c r="D254" s="694"/>
      <c r="E254" s="641"/>
      <c r="F254" s="639"/>
      <c r="G254" s="170"/>
      <c r="H254" s="643"/>
      <c r="I254" s="692">
        <v>11</v>
      </c>
      <c r="J254" s="643"/>
      <c r="K254" s="643"/>
      <c r="L254" s="643"/>
      <c r="M254" s="643"/>
      <c r="N254" s="643"/>
      <c r="O254" s="643"/>
      <c r="P254" s="127"/>
      <c r="Q254" s="291"/>
      <c r="R254" s="132" t="s">
        <v>67</v>
      </c>
      <c r="S254" s="133"/>
      <c r="T254" s="164"/>
      <c r="U254" s="164"/>
      <c r="V254" s="164"/>
      <c r="W254" s="164"/>
      <c r="X254" s="164"/>
      <c r="Y254" s="164"/>
      <c r="Z254" s="164"/>
      <c r="AA254" s="164"/>
      <c r="AB254" s="164"/>
      <c r="AC254" s="164"/>
      <c r="AD254" s="164"/>
      <c r="AE254" s="164"/>
      <c r="AF254" s="164"/>
      <c r="AG254" s="164"/>
      <c r="AH254" s="164"/>
      <c r="AI254" s="164"/>
      <c r="AJ254" s="164"/>
      <c r="AK254" s="164"/>
      <c r="AL254" s="164"/>
      <c r="AM254" s="164"/>
      <c r="AN254" s="164"/>
      <c r="AO254" s="164"/>
      <c r="AP254" s="164"/>
      <c r="AQ254" s="164"/>
      <c r="AR254" s="62"/>
      <c r="AS254" s="292"/>
      <c r="AT254" s="292"/>
      <c r="AU254" s="292"/>
      <c r="AV254" s="292"/>
      <c r="AW254" s="293"/>
      <c r="AX254" s="292"/>
      <c r="AY254" s="292"/>
      <c r="AZ254" s="292"/>
      <c r="BA254" s="292"/>
      <c r="BB254" s="292"/>
      <c r="BC254" s="293"/>
      <c r="BD254" s="292"/>
      <c r="BE254" s="292"/>
      <c r="BF254" s="292"/>
      <c r="BG254" s="292"/>
      <c r="BH254" s="292"/>
      <c r="BI254" s="292"/>
      <c r="BJ254" s="292"/>
      <c r="BK254" s="293"/>
      <c r="BL254" s="292"/>
      <c r="BM254" s="292"/>
      <c r="BN254" s="292"/>
      <c r="BO254" s="292"/>
      <c r="BP254" s="292"/>
      <c r="BQ254" s="121"/>
    </row>
    <row r="255">
      <c r="A255" s="521"/>
      <c r="B255" s="146"/>
      <c r="C255" s="124"/>
      <c r="D255" s="694"/>
      <c r="E255" s="641"/>
      <c r="F255" s="459"/>
      <c r="G255" s="257"/>
      <c r="H255" s="643"/>
      <c r="I255" s="692">
        <v>12</v>
      </c>
      <c r="J255" s="643"/>
      <c r="K255" s="643"/>
      <c r="L255" s="643"/>
      <c r="M255" s="643"/>
      <c r="N255" s="643"/>
      <c r="O255" s="643"/>
      <c r="P255" s="127"/>
      <c r="Q255" s="291"/>
      <c r="R255" s="132" t="s">
        <v>69</v>
      </c>
      <c r="S255" s="133"/>
      <c r="T255" s="164"/>
      <c r="U255" s="164"/>
      <c r="V255" s="164"/>
      <c r="W255" s="164"/>
      <c r="X255" s="164"/>
      <c r="Y255" s="164"/>
      <c r="Z255" s="164"/>
      <c r="AA255" s="164"/>
      <c r="AB255" s="164"/>
      <c r="AC255" s="164"/>
      <c r="AD255" s="164"/>
      <c r="AE255" s="164"/>
      <c r="AF255" s="164"/>
      <c r="AG255" s="164"/>
      <c r="AH255" s="164"/>
      <c r="AI255" s="164"/>
      <c r="AJ255" s="164"/>
      <c r="AK255" s="164"/>
      <c r="AL255" s="164"/>
      <c r="AM255" s="164"/>
      <c r="AN255" s="164"/>
      <c r="AO255" s="164"/>
      <c r="AP255" s="164"/>
      <c r="AQ255" s="164"/>
      <c r="AR255" s="62"/>
      <c r="AS255" s="62"/>
      <c r="AT255" s="62"/>
      <c r="AU255" s="62"/>
      <c r="AV255" s="62"/>
      <c r="AW255" s="98"/>
      <c r="AX255" s="62"/>
      <c r="AY255" s="62"/>
      <c r="AZ255" s="62"/>
      <c r="BA255" s="62"/>
      <c r="BB255" s="62"/>
      <c r="BC255" s="98"/>
      <c r="BD255" s="62"/>
      <c r="BE255" s="62"/>
      <c r="BF255" s="62"/>
      <c r="BG255" s="62"/>
      <c r="BH255" s="62"/>
      <c r="BI255" s="62"/>
      <c r="BJ255" s="62"/>
      <c r="BK255" s="98"/>
      <c r="BL255" s="62"/>
      <c r="BM255" s="62"/>
      <c r="BN255" s="62"/>
      <c r="BO255" s="62"/>
      <c r="BP255" s="62"/>
    </row>
    <row r="256">
      <c r="A256" s="701"/>
      <c r="B256" s="148"/>
      <c r="C256" s="124" t="s">
        <v>59</v>
      </c>
      <c r="D256" s="694" t="s">
        <v>60</v>
      </c>
      <c r="E256" s="641"/>
      <c r="F256" s="459" t="s">
        <v>59</v>
      </c>
      <c r="G256" s="257"/>
      <c r="H256" s="643"/>
      <c r="I256" s="692">
        <v>13</v>
      </c>
      <c r="J256" s="643"/>
      <c r="K256" s="643"/>
      <c r="L256" s="643"/>
      <c r="M256" s="643"/>
      <c r="N256" s="643"/>
      <c r="O256" s="643"/>
      <c r="P256" s="127" t="s">
        <v>72</v>
      </c>
      <c r="Q256" s="295">
        <v>110</v>
      </c>
      <c r="R256" s="155" t="s">
        <v>89</v>
      </c>
      <c r="S256" s="156"/>
      <c r="T256" s="702"/>
      <c r="U256" s="702"/>
      <c r="V256" s="702"/>
      <c r="W256" s="702"/>
      <c r="X256" s="702"/>
      <c r="Y256" s="702"/>
      <c r="Z256" s="702"/>
      <c r="AA256" s="702"/>
      <c r="AB256" s="702"/>
      <c r="AC256" s="702"/>
      <c r="AD256" s="702"/>
      <c r="AE256" s="702"/>
      <c r="AF256" s="702"/>
      <c r="AG256" s="702"/>
      <c r="AH256" s="702"/>
      <c r="AI256" s="702"/>
      <c r="AJ256" s="702"/>
      <c r="AK256" s="702"/>
      <c r="AL256" s="702"/>
      <c r="AM256" s="702"/>
      <c r="AN256" s="702"/>
      <c r="AO256" s="702"/>
      <c r="AP256" s="702"/>
      <c r="AQ256" s="702"/>
      <c r="AR256" s="62"/>
      <c r="AS256" s="625">
        <f>T256*T270*1.73*0.875/1000</f>
        <v>0</v>
      </c>
      <c r="AT256" s="625">
        <f t="shared" ref="AT256:BP256" si="135">U256*U270*1.73*0.875/1000</f>
        <v>0</v>
      </c>
      <c r="AU256" s="625">
        <f t="shared" si="135"/>
        <v>0</v>
      </c>
      <c r="AV256" s="625">
        <f t="shared" si="135"/>
        <v>0</v>
      </c>
      <c r="AW256" s="626">
        <f t="shared" si="135"/>
        <v>0</v>
      </c>
      <c r="AX256" s="625">
        <f t="shared" si="135"/>
        <v>0</v>
      </c>
      <c r="AY256" s="625">
        <f t="shared" si="135"/>
        <v>0</v>
      </c>
      <c r="AZ256" s="625">
        <f t="shared" si="135"/>
        <v>0</v>
      </c>
      <c r="BA256" s="625">
        <f t="shared" si="135"/>
        <v>0</v>
      </c>
      <c r="BB256" s="625">
        <f t="shared" si="135"/>
        <v>0</v>
      </c>
      <c r="BC256" s="626">
        <f t="shared" si="135"/>
        <v>0</v>
      </c>
      <c r="BD256" s="625">
        <f t="shared" si="135"/>
        <v>0</v>
      </c>
      <c r="BE256" s="625">
        <f t="shared" si="135"/>
        <v>0</v>
      </c>
      <c r="BF256" s="625">
        <f t="shared" si="135"/>
        <v>0</v>
      </c>
      <c r="BG256" s="625">
        <f t="shared" si="135"/>
        <v>0</v>
      </c>
      <c r="BH256" s="625">
        <f t="shared" si="135"/>
        <v>0</v>
      </c>
      <c r="BI256" s="625">
        <f t="shared" si="135"/>
        <v>0</v>
      </c>
      <c r="BJ256" s="625">
        <f t="shared" si="135"/>
        <v>0</v>
      </c>
      <c r="BK256" s="626">
        <f t="shared" si="135"/>
        <v>0</v>
      </c>
      <c r="BL256" s="625">
        <f t="shared" si="135"/>
        <v>0</v>
      </c>
      <c r="BM256" s="625">
        <f t="shared" si="135"/>
        <v>0</v>
      </c>
      <c r="BN256" s="625">
        <f t="shared" si="135"/>
        <v>0</v>
      </c>
      <c r="BO256" s="625">
        <f t="shared" si="135"/>
        <v>0</v>
      </c>
      <c r="BP256" s="625">
        <f t="shared" si="135"/>
        <v>0</v>
      </c>
      <c r="BQ256" s="2" t="s">
        <v>208</v>
      </c>
    </row>
    <row r="257">
      <c r="A257" s="145"/>
      <c r="B257" s="146"/>
      <c r="C257" s="124"/>
      <c r="D257" s="256"/>
      <c r="E257" s="641"/>
      <c r="F257" s="124"/>
      <c r="G257" s="170"/>
      <c r="H257" s="643"/>
      <c r="I257" s="692"/>
      <c r="J257" s="643"/>
      <c r="K257" s="643"/>
      <c r="L257" s="643"/>
      <c r="M257" s="643"/>
      <c r="N257" s="643"/>
      <c r="O257" s="643"/>
      <c r="P257" s="703"/>
      <c r="Q257" s="704"/>
      <c r="R257" s="261"/>
      <c r="S257" s="262"/>
      <c r="T257" s="705"/>
      <c r="U257" s="705"/>
      <c r="V257" s="705"/>
      <c r="W257" s="705"/>
      <c r="X257" s="705"/>
      <c r="Y257" s="705"/>
      <c r="Z257" s="705"/>
      <c r="AA257" s="705"/>
      <c r="AB257" s="705"/>
      <c r="AC257" s="705"/>
      <c r="AD257" s="706"/>
      <c r="AE257" s="705"/>
      <c r="AF257" s="705"/>
      <c r="AG257" s="705"/>
      <c r="AH257" s="705"/>
      <c r="AI257" s="705"/>
      <c r="AJ257" s="705"/>
      <c r="AK257" s="705"/>
      <c r="AL257" s="707"/>
      <c r="AM257" s="705"/>
      <c r="AN257" s="705"/>
      <c r="AO257" s="705"/>
      <c r="AP257" s="705"/>
      <c r="AQ257" s="708"/>
      <c r="AR257" s="62"/>
      <c r="AS257" s="143"/>
      <c r="AT257" s="143"/>
      <c r="AU257" s="143"/>
      <c r="AV257" s="143"/>
      <c r="AW257" s="144"/>
      <c r="AX257" s="143"/>
      <c r="AY257" s="143"/>
      <c r="AZ257" s="143"/>
      <c r="BA257" s="143"/>
      <c r="BB257" s="143"/>
      <c r="BC257" s="144"/>
      <c r="BD257" s="143"/>
      <c r="BE257" s="143"/>
      <c r="BF257" s="143"/>
      <c r="BG257" s="143"/>
      <c r="BH257" s="143"/>
      <c r="BI257" s="143"/>
      <c r="BJ257" s="143"/>
      <c r="BK257" s="144"/>
      <c r="BL257" s="143"/>
      <c r="BM257" s="143"/>
      <c r="BN257" s="143"/>
      <c r="BO257" s="143"/>
      <c r="BP257" s="143"/>
    </row>
    <row r="258">
      <c r="A258" s="145"/>
      <c r="B258" s="146"/>
      <c r="C258" s="124"/>
      <c r="D258" s="256"/>
      <c r="E258" s="641"/>
      <c r="F258" s="639"/>
      <c r="G258" s="170"/>
      <c r="H258" s="643"/>
      <c r="I258" s="692"/>
      <c r="J258" s="643"/>
      <c r="K258" s="643"/>
      <c r="L258" s="643"/>
      <c r="M258" s="643"/>
      <c r="N258" s="643"/>
      <c r="O258" s="643"/>
      <c r="P258" s="259"/>
      <c r="Q258" s="279" t="s">
        <v>114</v>
      </c>
      <c r="R258" s="280"/>
      <c r="S258" s="281"/>
      <c r="T258" s="709">
        <v>7</v>
      </c>
      <c r="U258" s="709">
        <v>7</v>
      </c>
      <c r="V258" s="709">
        <v>7</v>
      </c>
      <c r="W258" s="709">
        <v>7</v>
      </c>
      <c r="X258" s="709">
        <v>7</v>
      </c>
      <c r="Y258" s="709">
        <v>7</v>
      </c>
      <c r="Z258" s="709">
        <v>7</v>
      </c>
      <c r="AA258" s="709">
        <v>7</v>
      </c>
      <c r="AB258" s="709">
        <v>7</v>
      </c>
      <c r="AC258" s="709">
        <v>7</v>
      </c>
      <c r="AD258" s="710">
        <v>7</v>
      </c>
      <c r="AE258" s="709">
        <v>7</v>
      </c>
      <c r="AF258" s="709">
        <v>7</v>
      </c>
      <c r="AG258" s="709">
        <v>7</v>
      </c>
      <c r="AH258" s="709">
        <v>7</v>
      </c>
      <c r="AI258" s="709">
        <v>7</v>
      </c>
      <c r="AJ258" s="709">
        <v>7</v>
      </c>
      <c r="AK258" s="709">
        <v>7</v>
      </c>
      <c r="AL258" s="711">
        <v>7</v>
      </c>
      <c r="AM258" s="709">
        <v>7</v>
      </c>
      <c r="AN258" s="709">
        <v>7</v>
      </c>
      <c r="AO258" s="709">
        <v>7</v>
      </c>
      <c r="AP258" s="709">
        <v>7</v>
      </c>
      <c r="AQ258" s="712">
        <v>7</v>
      </c>
      <c r="AR258" s="62"/>
      <c r="AS258" s="143"/>
      <c r="AT258" s="143"/>
      <c r="AU258" s="143"/>
      <c r="AV258" s="143"/>
      <c r="AW258" s="144"/>
      <c r="AX258" s="143"/>
      <c r="AY258" s="143"/>
      <c r="AZ258" s="143"/>
      <c r="BA258" s="143"/>
      <c r="BB258" s="143"/>
      <c r="BC258" s="144"/>
      <c r="BD258" s="143"/>
      <c r="BE258" s="143"/>
      <c r="BF258" s="143"/>
      <c r="BG258" s="143"/>
      <c r="BH258" s="143"/>
      <c r="BI258" s="143"/>
      <c r="BJ258" s="143"/>
      <c r="BK258" s="144"/>
      <c r="BL258" s="143"/>
      <c r="BM258" s="143"/>
      <c r="BN258" s="143"/>
      <c r="BO258" s="143"/>
      <c r="BP258" s="143"/>
    </row>
    <row r="259">
      <c r="A259" s="713"/>
      <c r="B259" s="168"/>
      <c r="C259" s="469"/>
      <c r="D259" s="694"/>
      <c r="E259" s="641"/>
      <c r="F259" s="169"/>
      <c r="G259" s="170"/>
      <c r="H259" s="643"/>
      <c r="I259" s="692"/>
      <c r="J259" s="643"/>
      <c r="K259" s="643"/>
      <c r="L259" s="643"/>
      <c r="M259" s="643"/>
      <c r="N259" s="643"/>
      <c r="O259" s="643"/>
      <c r="P259" s="102"/>
      <c r="Q259" s="285"/>
      <c r="R259" s="231"/>
      <c r="S259" s="232"/>
      <c r="T259" s="654"/>
      <c r="U259" s="654"/>
      <c r="V259" s="654"/>
      <c r="W259" s="654"/>
      <c r="X259" s="654"/>
      <c r="Y259" s="654"/>
      <c r="Z259" s="654"/>
      <c r="AA259" s="654"/>
      <c r="AB259" s="654"/>
      <c r="AC259" s="654"/>
      <c r="AD259" s="498"/>
      <c r="AE259" s="654"/>
      <c r="AF259" s="654"/>
      <c r="AG259" s="654"/>
      <c r="AH259" s="654"/>
      <c r="AI259" s="654"/>
      <c r="AJ259" s="654"/>
      <c r="AK259" s="654"/>
      <c r="AL259" s="499"/>
      <c r="AM259" s="654"/>
      <c r="AN259" s="654"/>
      <c r="AO259" s="654"/>
      <c r="AP259" s="654"/>
      <c r="AQ259" s="233"/>
      <c r="AR259" s="62"/>
      <c r="AS259" s="143"/>
      <c r="AT259" s="143"/>
      <c r="AU259" s="143"/>
      <c r="AV259" s="143"/>
      <c r="AW259" s="144"/>
      <c r="AX259" s="143"/>
      <c r="AY259" s="143"/>
      <c r="AZ259" s="143"/>
      <c r="BA259" s="143"/>
      <c r="BB259" s="143"/>
      <c r="BC259" s="144"/>
      <c r="BD259" s="143"/>
      <c r="BE259" s="143"/>
      <c r="BF259" s="143"/>
      <c r="BG259" s="143"/>
      <c r="BH259" s="143"/>
      <c r="BI259" s="143"/>
      <c r="BJ259" s="143"/>
      <c r="BK259" s="144"/>
      <c r="BL259" s="143"/>
      <c r="BM259" s="143"/>
      <c r="BN259" s="143"/>
      <c r="BO259" s="143"/>
      <c r="BP259" s="143"/>
    </row>
    <row r="260">
      <c r="A260" s="521"/>
      <c r="B260" s="146"/>
      <c r="C260" s="459" t="s">
        <v>59</v>
      </c>
      <c r="D260" s="694"/>
      <c r="E260" s="641"/>
      <c r="F260" s="169"/>
      <c r="G260" s="170"/>
      <c r="H260" s="643"/>
      <c r="I260" s="692">
        <v>14</v>
      </c>
      <c r="J260" s="643"/>
      <c r="K260" s="643"/>
      <c r="L260" s="643"/>
      <c r="M260" s="643"/>
      <c r="N260" s="643"/>
      <c r="O260" s="643"/>
      <c r="P260" s="127"/>
      <c r="Q260" s="291"/>
      <c r="R260" s="132" t="s">
        <v>89</v>
      </c>
      <c r="S260" s="133"/>
      <c r="T260" s="714"/>
      <c r="U260" s="714"/>
      <c r="V260" s="714"/>
      <c r="W260" s="714"/>
      <c r="X260" s="714"/>
      <c r="Y260" s="714"/>
      <c r="Z260" s="714"/>
      <c r="AA260" s="714"/>
      <c r="AB260" s="714"/>
      <c r="AC260" s="714"/>
      <c r="AD260" s="715"/>
      <c r="AE260" s="714"/>
      <c r="AF260" s="714"/>
      <c r="AG260" s="714"/>
      <c r="AH260" s="714"/>
      <c r="AI260" s="714"/>
      <c r="AJ260" s="714"/>
      <c r="AK260" s="714"/>
      <c r="AL260" s="716"/>
      <c r="AM260" s="714"/>
      <c r="AN260" s="714"/>
      <c r="AO260" s="714"/>
      <c r="AP260" s="714"/>
      <c r="AQ260" s="699"/>
      <c r="AR260" s="62"/>
      <c r="AS260" s="625">
        <f>T260*T275*1.73*0.875/1000</f>
        <v>0</v>
      </c>
      <c r="AT260" s="625">
        <f t="shared" ref="AT260:BP260" si="136">U260*U275*1.73*0.875/1000</f>
        <v>0</v>
      </c>
      <c r="AU260" s="625">
        <f t="shared" si="136"/>
        <v>0</v>
      </c>
      <c r="AV260" s="625">
        <f t="shared" si="136"/>
        <v>0</v>
      </c>
      <c r="AW260" s="626">
        <f t="shared" si="136"/>
        <v>0</v>
      </c>
      <c r="AX260" s="625">
        <f t="shared" si="136"/>
        <v>0</v>
      </c>
      <c r="AY260" s="625">
        <f t="shared" si="136"/>
        <v>0</v>
      </c>
      <c r="AZ260" s="625">
        <f t="shared" si="136"/>
        <v>0</v>
      </c>
      <c r="BA260" s="625">
        <f t="shared" si="136"/>
        <v>0</v>
      </c>
      <c r="BB260" s="625">
        <f t="shared" si="136"/>
        <v>0</v>
      </c>
      <c r="BC260" s="626">
        <f t="shared" si="136"/>
        <v>0</v>
      </c>
      <c r="BD260" s="625">
        <f t="shared" si="136"/>
        <v>0</v>
      </c>
      <c r="BE260" s="625">
        <f t="shared" si="136"/>
        <v>0</v>
      </c>
      <c r="BF260" s="625">
        <f t="shared" si="136"/>
        <v>0</v>
      </c>
      <c r="BG260" s="625">
        <f t="shared" si="136"/>
        <v>0</v>
      </c>
      <c r="BH260" s="625">
        <f t="shared" si="136"/>
        <v>0</v>
      </c>
      <c r="BI260" s="625">
        <f t="shared" si="136"/>
        <v>0</v>
      </c>
      <c r="BJ260" s="625">
        <f t="shared" si="136"/>
        <v>0</v>
      </c>
      <c r="BK260" s="626">
        <f t="shared" si="136"/>
        <v>0</v>
      </c>
      <c r="BL260" s="625">
        <f t="shared" si="136"/>
        <v>0</v>
      </c>
      <c r="BM260" s="625">
        <f t="shared" si="136"/>
        <v>0</v>
      </c>
      <c r="BN260" s="625">
        <f t="shared" si="136"/>
        <v>0</v>
      </c>
      <c r="BO260" s="625">
        <f t="shared" si="136"/>
        <v>0</v>
      </c>
      <c r="BP260" s="625">
        <f t="shared" si="136"/>
        <v>0</v>
      </c>
      <c r="BQ260" s="247" t="s">
        <v>229</v>
      </c>
    </row>
    <row r="261">
      <c r="A261" s="521"/>
      <c r="B261" s="146"/>
      <c r="C261" s="459"/>
      <c r="D261" s="694" t="s">
        <v>60</v>
      </c>
      <c r="E261" s="641"/>
      <c r="F261" s="124"/>
      <c r="G261" s="170"/>
      <c r="H261" s="643"/>
      <c r="I261" s="692">
        <v>15</v>
      </c>
      <c r="J261" s="643"/>
      <c r="K261" s="643"/>
      <c r="L261" s="643"/>
      <c r="M261" s="643"/>
      <c r="N261" s="643"/>
      <c r="O261" s="643"/>
      <c r="P261" s="127" t="s">
        <v>72</v>
      </c>
      <c r="Q261" s="291">
        <v>6</v>
      </c>
      <c r="R261" s="132" t="s">
        <v>67</v>
      </c>
      <c r="S261" s="133"/>
      <c r="T261" s="450"/>
      <c r="U261" s="450"/>
      <c r="V261" s="450"/>
      <c r="W261" s="450"/>
      <c r="X261" s="450"/>
      <c r="Y261" s="450"/>
      <c r="Z261" s="450"/>
      <c r="AA261" s="450"/>
      <c r="AB261" s="450"/>
      <c r="AC261" s="450"/>
      <c r="AD261" s="451"/>
      <c r="AE261" s="450"/>
      <c r="AF261" s="450"/>
      <c r="AG261" s="450"/>
      <c r="AH261" s="450"/>
      <c r="AI261" s="450"/>
      <c r="AJ261" s="450"/>
      <c r="AK261" s="450"/>
      <c r="AL261" s="452"/>
      <c r="AM261" s="450"/>
      <c r="AN261" s="450"/>
      <c r="AO261" s="450"/>
      <c r="AP261" s="450"/>
      <c r="AQ261" s="164"/>
      <c r="AR261" s="62"/>
      <c r="AS261" s="143"/>
      <c r="AT261" s="143"/>
      <c r="AU261" s="143"/>
      <c r="AV261" s="143"/>
      <c r="AW261" s="144"/>
      <c r="AX261" s="143"/>
      <c r="AY261" s="143"/>
      <c r="AZ261" s="143"/>
      <c r="BA261" s="143"/>
      <c r="BB261" s="143"/>
      <c r="BC261" s="144"/>
      <c r="BD261" s="143"/>
      <c r="BE261" s="143"/>
      <c r="BF261" s="143"/>
      <c r="BG261" s="143"/>
      <c r="BH261" s="143"/>
      <c r="BI261" s="143"/>
      <c r="BJ261" s="143"/>
      <c r="BK261" s="144"/>
      <c r="BL261" s="143"/>
      <c r="BM261" s="143"/>
      <c r="BN261" s="143"/>
      <c r="BO261" s="143"/>
      <c r="BP261" s="143"/>
    </row>
    <row r="262">
      <c r="A262" s="521"/>
      <c r="B262" s="146"/>
      <c r="C262" s="124"/>
      <c r="D262" s="104" t="s">
        <v>60</v>
      </c>
      <c r="E262" s="641"/>
      <c r="F262" s="639"/>
      <c r="G262" s="170"/>
      <c r="H262" s="643"/>
      <c r="I262" s="692">
        <v>16</v>
      </c>
      <c r="J262" s="643"/>
      <c r="K262" s="643"/>
      <c r="L262" s="643"/>
      <c r="M262" s="643"/>
      <c r="N262" s="643"/>
      <c r="O262" s="643"/>
      <c r="P262" s="127" t="s">
        <v>72</v>
      </c>
      <c r="Q262" s="291"/>
      <c r="R262" s="132" t="s">
        <v>69</v>
      </c>
      <c r="S262" s="133"/>
      <c r="T262" s="450"/>
      <c r="U262" s="450"/>
      <c r="V262" s="450"/>
      <c r="W262" s="450"/>
      <c r="X262" s="450"/>
      <c r="Y262" s="450"/>
      <c r="Z262" s="450"/>
      <c r="AA262" s="450"/>
      <c r="AB262" s="450"/>
      <c r="AC262" s="450"/>
      <c r="AD262" s="451"/>
      <c r="AE262" s="450"/>
      <c r="AF262" s="450"/>
      <c r="AG262" s="450"/>
      <c r="AH262" s="450"/>
      <c r="AI262" s="450"/>
      <c r="AJ262" s="450"/>
      <c r="AK262" s="450"/>
      <c r="AL262" s="452"/>
      <c r="AM262" s="450"/>
      <c r="AN262" s="450"/>
      <c r="AO262" s="450"/>
      <c r="AP262" s="450"/>
      <c r="AQ262" s="164"/>
      <c r="AR262" s="62"/>
      <c r="AS262" s="143"/>
      <c r="AT262" s="143"/>
      <c r="AU262" s="143"/>
      <c r="AV262" s="143"/>
      <c r="AW262" s="144"/>
      <c r="AX262" s="143"/>
      <c r="AY262" s="143"/>
      <c r="AZ262" s="143"/>
      <c r="BA262" s="143"/>
      <c r="BB262" s="143"/>
      <c r="BC262" s="144"/>
      <c r="BD262" s="143"/>
      <c r="BE262" s="143"/>
      <c r="BF262" s="143"/>
      <c r="BG262" s="143"/>
      <c r="BH262" s="143"/>
      <c r="BI262" s="143"/>
      <c r="BJ262" s="143"/>
      <c r="BK262" s="144"/>
      <c r="BL262" s="143"/>
      <c r="BM262" s="143"/>
      <c r="BN262" s="143"/>
      <c r="BO262" s="143"/>
      <c r="BP262" s="143"/>
    </row>
    <row r="263">
      <c r="A263" s="713"/>
      <c r="B263" s="168"/>
      <c r="C263" s="169"/>
      <c r="D263" s="104"/>
      <c r="E263" s="170"/>
      <c r="F263" s="169"/>
      <c r="G263" s="170"/>
      <c r="H263" s="643"/>
      <c r="I263" s="692">
        <v>17</v>
      </c>
      <c r="J263" s="643"/>
      <c r="K263" s="643"/>
      <c r="L263" s="643"/>
      <c r="M263" s="643"/>
      <c r="N263" s="643"/>
      <c r="O263" s="643"/>
      <c r="P263" s="104"/>
      <c r="Q263" s="470" t="s">
        <v>211</v>
      </c>
      <c r="R263" s="113" t="s">
        <v>169</v>
      </c>
      <c r="S263" s="114"/>
      <c r="T263" s="717"/>
      <c r="U263" s="717"/>
      <c r="V263" s="717"/>
      <c r="W263" s="717"/>
      <c r="X263" s="717"/>
      <c r="Y263" s="717"/>
      <c r="Z263" s="717"/>
      <c r="AA263" s="717"/>
      <c r="AB263" s="717"/>
      <c r="AC263" s="717"/>
      <c r="AD263" s="718"/>
      <c r="AE263" s="717"/>
      <c r="AF263" s="717"/>
      <c r="AG263" s="717"/>
      <c r="AH263" s="717"/>
      <c r="AI263" s="717"/>
      <c r="AJ263" s="717"/>
      <c r="AK263" s="717"/>
      <c r="AL263" s="719"/>
      <c r="AM263" s="717"/>
      <c r="AN263" s="717"/>
      <c r="AO263" s="717"/>
      <c r="AP263" s="717"/>
      <c r="AQ263" s="720"/>
      <c r="AR263" s="62"/>
      <c r="AS263" s="625">
        <f>T263*T273*1.73*0.875/1000</f>
        <v>0</v>
      </c>
      <c r="AT263" s="625">
        <f t="shared" ref="AT263:BP263" si="137">U263*U273*1.73*0.875/1000</f>
        <v>0</v>
      </c>
      <c r="AU263" s="625">
        <f t="shared" si="137"/>
        <v>0</v>
      </c>
      <c r="AV263" s="625">
        <f t="shared" si="137"/>
        <v>0</v>
      </c>
      <c r="AW263" s="626">
        <f t="shared" si="137"/>
        <v>0</v>
      </c>
      <c r="AX263" s="625">
        <f t="shared" si="137"/>
        <v>0</v>
      </c>
      <c r="AY263" s="625">
        <f t="shared" si="137"/>
        <v>0</v>
      </c>
      <c r="AZ263" s="625">
        <f t="shared" si="137"/>
        <v>0</v>
      </c>
      <c r="BA263" s="625">
        <f t="shared" si="137"/>
        <v>0</v>
      </c>
      <c r="BB263" s="625">
        <f t="shared" si="137"/>
        <v>0</v>
      </c>
      <c r="BC263" s="626">
        <f t="shared" si="137"/>
        <v>0</v>
      </c>
      <c r="BD263" s="625">
        <f t="shared" si="137"/>
        <v>0</v>
      </c>
      <c r="BE263" s="625">
        <f t="shared" si="137"/>
        <v>0</v>
      </c>
      <c r="BF263" s="625">
        <f t="shared" si="137"/>
        <v>0</v>
      </c>
      <c r="BG263" s="625">
        <f t="shared" si="137"/>
        <v>0</v>
      </c>
      <c r="BH263" s="625">
        <f t="shared" si="137"/>
        <v>0</v>
      </c>
      <c r="BI263" s="625">
        <f t="shared" si="137"/>
        <v>0</v>
      </c>
      <c r="BJ263" s="625">
        <f t="shared" si="137"/>
        <v>0</v>
      </c>
      <c r="BK263" s="626">
        <f t="shared" si="137"/>
        <v>0</v>
      </c>
      <c r="BL263" s="625">
        <f t="shared" si="137"/>
        <v>0</v>
      </c>
      <c r="BM263" s="625">
        <f t="shared" si="137"/>
        <v>0</v>
      </c>
      <c r="BN263" s="625">
        <f t="shared" si="137"/>
        <v>0</v>
      </c>
      <c r="BO263" s="625">
        <f t="shared" si="137"/>
        <v>0</v>
      </c>
      <c r="BP263" s="625">
        <f t="shared" si="137"/>
        <v>0</v>
      </c>
      <c r="BQ263" s="121" t="s">
        <v>117</v>
      </c>
    </row>
    <row r="264">
      <c r="A264" s="521"/>
      <c r="B264" s="146"/>
      <c r="C264" s="124"/>
      <c r="D264" s="125"/>
      <c r="E264" s="126"/>
      <c r="F264" s="124"/>
      <c r="G264" s="170"/>
      <c r="H264" s="643"/>
      <c r="I264" s="692">
        <v>18</v>
      </c>
      <c r="J264" s="643"/>
      <c r="K264" s="643"/>
      <c r="L264" s="643"/>
      <c r="M264" s="643"/>
      <c r="N264" s="643"/>
      <c r="O264" s="643"/>
      <c r="P264" s="125"/>
      <c r="Q264" s="291"/>
      <c r="R264" s="132" t="s">
        <v>67</v>
      </c>
      <c r="S264" s="133"/>
      <c r="T264" s="721"/>
      <c r="U264" s="721"/>
      <c r="V264" s="721"/>
      <c r="W264" s="721"/>
      <c r="X264" s="721"/>
      <c r="Y264" s="721"/>
      <c r="Z264" s="721"/>
      <c r="AA264" s="721"/>
      <c r="AB264" s="721"/>
      <c r="AC264" s="721"/>
      <c r="AD264" s="451"/>
      <c r="AE264" s="721"/>
      <c r="AF264" s="721"/>
      <c r="AG264" s="721"/>
      <c r="AH264" s="721"/>
      <c r="AI264" s="721"/>
      <c r="AJ264" s="721"/>
      <c r="AK264" s="721"/>
      <c r="AL264" s="452"/>
      <c r="AM264" s="721"/>
      <c r="AN264" s="721"/>
      <c r="AO264" s="721"/>
      <c r="AP264" s="721"/>
      <c r="AQ264" s="722"/>
      <c r="AR264" s="62"/>
      <c r="AS264" s="119"/>
      <c r="AT264" s="119"/>
      <c r="AU264" s="119"/>
      <c r="AV264" s="119"/>
      <c r="AW264" s="120"/>
      <c r="AX264" s="119"/>
      <c r="AY264" s="119"/>
      <c r="AZ264" s="119"/>
      <c r="BA264" s="119"/>
      <c r="BB264" s="119"/>
      <c r="BC264" s="120"/>
      <c r="BD264" s="119"/>
      <c r="BE264" s="119"/>
      <c r="BF264" s="119"/>
      <c r="BG264" s="119"/>
      <c r="BH264" s="119"/>
      <c r="BI264" s="119"/>
      <c r="BJ264" s="119"/>
      <c r="BK264" s="120"/>
      <c r="BL264" s="119"/>
      <c r="BM264" s="119"/>
      <c r="BN264" s="119"/>
      <c r="BO264" s="119"/>
      <c r="BP264" s="119"/>
      <c r="BQ264" s="121"/>
    </row>
    <row r="265">
      <c r="A265" s="521"/>
      <c r="B265" s="146"/>
      <c r="C265" s="124"/>
      <c r="D265" s="125"/>
      <c r="E265" s="126"/>
      <c r="F265" s="124"/>
      <c r="G265" s="170"/>
      <c r="H265" s="643"/>
      <c r="I265" s="692">
        <v>19</v>
      </c>
      <c r="J265" s="643"/>
      <c r="K265" s="643"/>
      <c r="L265" s="643"/>
      <c r="M265" s="643"/>
      <c r="N265" s="643"/>
      <c r="O265" s="643"/>
      <c r="P265" s="125"/>
      <c r="Q265" s="291"/>
      <c r="R265" s="132" t="s">
        <v>69</v>
      </c>
      <c r="S265" s="133"/>
      <c r="T265" s="721"/>
      <c r="U265" s="721"/>
      <c r="V265" s="721"/>
      <c r="W265" s="721"/>
      <c r="X265" s="721"/>
      <c r="Y265" s="721"/>
      <c r="Z265" s="721"/>
      <c r="AA265" s="721"/>
      <c r="AB265" s="721"/>
      <c r="AC265" s="721"/>
      <c r="AD265" s="451"/>
      <c r="AE265" s="721"/>
      <c r="AF265" s="721"/>
      <c r="AG265" s="721"/>
      <c r="AH265" s="721"/>
      <c r="AI265" s="721"/>
      <c r="AJ265" s="721"/>
      <c r="AK265" s="721"/>
      <c r="AL265" s="452"/>
      <c r="AM265" s="721"/>
      <c r="AN265" s="721"/>
      <c r="AO265" s="721"/>
      <c r="AP265" s="721"/>
      <c r="AQ265" s="722"/>
      <c r="AR265" s="62"/>
      <c r="AS265" s="143"/>
      <c r="AT265" s="143"/>
      <c r="AU265" s="143"/>
      <c r="AV265" s="143"/>
      <c r="AW265" s="144"/>
      <c r="AX265" s="143"/>
      <c r="AY265" s="143"/>
      <c r="AZ265" s="143"/>
      <c r="BA265" s="143"/>
      <c r="BB265" s="143"/>
      <c r="BC265" s="144"/>
      <c r="BD265" s="143"/>
      <c r="BE265" s="143"/>
      <c r="BF265" s="143"/>
      <c r="BG265" s="143"/>
      <c r="BH265" s="143"/>
      <c r="BI265" s="143"/>
      <c r="BJ265" s="143"/>
      <c r="BK265" s="144"/>
      <c r="BL265" s="143"/>
      <c r="BM265" s="143"/>
      <c r="BN265" s="143"/>
      <c r="BO265" s="143"/>
      <c r="BP265" s="143"/>
    </row>
    <row r="266">
      <c r="A266" s="521"/>
      <c r="B266" s="146"/>
      <c r="C266" s="124" t="s">
        <v>59</v>
      </c>
      <c r="D266" s="125" t="s">
        <v>60</v>
      </c>
      <c r="E266" s="126"/>
      <c r="F266" s="124" t="s">
        <v>59</v>
      </c>
      <c r="G266" s="641"/>
      <c r="H266" s="643"/>
      <c r="I266" s="692">
        <v>20</v>
      </c>
      <c r="J266" s="643"/>
      <c r="K266" s="643"/>
      <c r="L266" s="643"/>
      <c r="M266" s="643"/>
      <c r="N266" s="643"/>
      <c r="O266" s="643"/>
      <c r="P266" s="127" t="s">
        <v>72</v>
      </c>
      <c r="Q266" s="291">
        <v>110</v>
      </c>
      <c r="R266" s="132" t="s">
        <v>89</v>
      </c>
      <c r="S266" s="133"/>
      <c r="T266" s="723"/>
      <c r="U266" s="723"/>
      <c r="V266" s="723"/>
      <c r="W266" s="723"/>
      <c r="X266" s="723"/>
      <c r="Y266" s="723"/>
      <c r="Z266" s="723"/>
      <c r="AA266" s="723"/>
      <c r="AB266" s="723"/>
      <c r="AC266" s="723"/>
      <c r="AD266" s="724"/>
      <c r="AE266" s="723"/>
      <c r="AF266" s="723"/>
      <c r="AG266" s="723"/>
      <c r="AH266" s="723"/>
      <c r="AI266" s="723"/>
      <c r="AJ266" s="723"/>
      <c r="AK266" s="723"/>
      <c r="AL266" s="725"/>
      <c r="AM266" s="723"/>
      <c r="AN266" s="723"/>
      <c r="AO266" s="723"/>
      <c r="AP266" s="723"/>
      <c r="AQ266" s="186"/>
      <c r="AR266" s="62"/>
      <c r="AS266" s="625">
        <f>T266*T271*1.73*0.875/1000</f>
        <v>0</v>
      </c>
      <c r="AT266" s="625">
        <f t="shared" ref="AT266:BP266" si="138">U266*U271*1.73*0.875/1000</f>
        <v>0</v>
      </c>
      <c r="AU266" s="625">
        <f t="shared" si="138"/>
        <v>0</v>
      </c>
      <c r="AV266" s="625">
        <f t="shared" si="138"/>
        <v>0</v>
      </c>
      <c r="AW266" s="626">
        <f t="shared" si="138"/>
        <v>0</v>
      </c>
      <c r="AX266" s="625">
        <f t="shared" si="138"/>
        <v>0</v>
      </c>
      <c r="AY266" s="625">
        <f t="shared" si="138"/>
        <v>0</v>
      </c>
      <c r="AZ266" s="625">
        <f t="shared" si="138"/>
        <v>0</v>
      </c>
      <c r="BA266" s="625">
        <f t="shared" si="138"/>
        <v>0</v>
      </c>
      <c r="BB266" s="625">
        <f t="shared" si="138"/>
        <v>0</v>
      </c>
      <c r="BC266" s="626">
        <f t="shared" si="138"/>
        <v>0</v>
      </c>
      <c r="BD266" s="625">
        <f t="shared" si="138"/>
        <v>0</v>
      </c>
      <c r="BE266" s="625">
        <f t="shared" si="138"/>
        <v>0</v>
      </c>
      <c r="BF266" s="625">
        <f t="shared" si="138"/>
        <v>0</v>
      </c>
      <c r="BG266" s="625">
        <f t="shared" si="138"/>
        <v>0</v>
      </c>
      <c r="BH266" s="625">
        <f t="shared" si="138"/>
        <v>0</v>
      </c>
      <c r="BI266" s="625">
        <f t="shared" si="138"/>
        <v>0</v>
      </c>
      <c r="BJ266" s="625">
        <f t="shared" si="138"/>
        <v>0</v>
      </c>
      <c r="BK266" s="626">
        <f t="shared" si="138"/>
        <v>0</v>
      </c>
      <c r="BL266" s="625">
        <f t="shared" si="138"/>
        <v>0</v>
      </c>
      <c r="BM266" s="625">
        <f t="shared" si="138"/>
        <v>0</v>
      </c>
      <c r="BN266" s="625">
        <f t="shared" si="138"/>
        <v>0</v>
      </c>
      <c r="BO266" s="625">
        <f t="shared" si="138"/>
        <v>0</v>
      </c>
      <c r="BP266" s="625">
        <f t="shared" si="138"/>
        <v>0</v>
      </c>
      <c r="BQ266" s="2" t="s">
        <v>119</v>
      </c>
    </row>
    <row r="267">
      <c r="A267" s="521"/>
      <c r="B267" s="146"/>
      <c r="C267" s="124"/>
      <c r="D267" s="125"/>
      <c r="E267" s="126"/>
      <c r="F267" s="124"/>
      <c r="G267" s="641"/>
      <c r="H267" s="643"/>
      <c r="I267" s="692"/>
      <c r="J267" s="643"/>
      <c r="K267" s="643"/>
      <c r="L267" s="643"/>
      <c r="M267" s="643"/>
      <c r="N267" s="643"/>
      <c r="O267" s="643"/>
      <c r="P267" s="346"/>
      <c r="Q267" s="295"/>
      <c r="R267" s="397"/>
      <c r="S267" s="156"/>
      <c r="T267" s="726"/>
      <c r="U267" s="726"/>
      <c r="V267" s="726"/>
      <c r="W267" s="726"/>
      <c r="X267" s="726"/>
      <c r="Y267" s="726"/>
      <c r="Z267" s="726"/>
      <c r="AA267" s="726"/>
      <c r="AB267" s="726"/>
      <c r="AC267" s="726"/>
      <c r="AD267" s="727"/>
      <c r="AE267" s="726"/>
      <c r="AF267" s="726"/>
      <c r="AG267" s="726"/>
      <c r="AH267" s="726"/>
      <c r="AI267" s="726"/>
      <c r="AJ267" s="726"/>
      <c r="AK267" s="726"/>
      <c r="AL267" s="728"/>
      <c r="AM267" s="726"/>
      <c r="AN267" s="726"/>
      <c r="AO267" s="726"/>
      <c r="AP267" s="726"/>
      <c r="AQ267" s="729"/>
      <c r="AR267" s="62"/>
      <c r="AS267" s="274">
        <f t="shared" ref="AS267:BP267" si="139">AS256+AS266</f>
        <v>0</v>
      </c>
      <c r="AT267" s="275">
        <f t="shared" si="139"/>
        <v>0</v>
      </c>
      <c r="AU267" s="275">
        <f t="shared" si="139"/>
        <v>0</v>
      </c>
      <c r="AV267" s="274">
        <f t="shared" si="139"/>
        <v>0</v>
      </c>
      <c r="AW267" s="277">
        <f t="shared" si="139"/>
        <v>0</v>
      </c>
      <c r="AX267" s="275">
        <f t="shared" si="139"/>
        <v>0</v>
      </c>
      <c r="AY267" s="274">
        <f t="shared" si="139"/>
        <v>0</v>
      </c>
      <c r="AZ267" s="275">
        <f t="shared" si="139"/>
        <v>0</v>
      </c>
      <c r="BA267" s="275">
        <f t="shared" si="139"/>
        <v>0</v>
      </c>
      <c r="BB267" s="274">
        <f t="shared" si="139"/>
        <v>0</v>
      </c>
      <c r="BC267" s="277">
        <f t="shared" si="139"/>
        <v>0</v>
      </c>
      <c r="BD267" s="275">
        <f t="shared" si="139"/>
        <v>0</v>
      </c>
      <c r="BE267" s="274">
        <f t="shared" si="139"/>
        <v>0</v>
      </c>
      <c r="BF267" s="275">
        <f t="shared" si="139"/>
        <v>0</v>
      </c>
      <c r="BG267" s="275">
        <f t="shared" si="139"/>
        <v>0</v>
      </c>
      <c r="BH267" s="274">
        <f t="shared" si="139"/>
        <v>0</v>
      </c>
      <c r="BI267" s="275">
        <f t="shared" si="139"/>
        <v>0</v>
      </c>
      <c r="BJ267" s="275">
        <f t="shared" si="139"/>
        <v>0</v>
      </c>
      <c r="BK267" s="277">
        <f t="shared" si="139"/>
        <v>0</v>
      </c>
      <c r="BL267" s="274">
        <f t="shared" si="139"/>
        <v>0</v>
      </c>
      <c r="BM267" s="275">
        <f t="shared" si="139"/>
        <v>0</v>
      </c>
      <c r="BN267" s="275">
        <f t="shared" si="139"/>
        <v>0</v>
      </c>
      <c r="BO267" s="275">
        <f t="shared" si="139"/>
        <v>0</v>
      </c>
      <c r="BP267" s="274">
        <f t="shared" si="139"/>
        <v>0</v>
      </c>
      <c r="BQ267" s="19" t="s">
        <v>230</v>
      </c>
    </row>
    <row r="268">
      <c r="A268" s="521"/>
      <c r="B268" s="146"/>
      <c r="C268" s="124"/>
      <c r="D268" s="125"/>
      <c r="E268" s="126"/>
      <c r="F268" s="124"/>
      <c r="G268" s="641"/>
      <c r="H268" s="730"/>
      <c r="I268" s="692"/>
      <c r="J268" s="643"/>
      <c r="K268" s="643"/>
      <c r="L268" s="643"/>
      <c r="M268" s="643"/>
      <c r="N268" s="643"/>
      <c r="O268" s="643"/>
      <c r="P268" s="259"/>
      <c r="Q268" s="279" t="s">
        <v>114</v>
      </c>
      <c r="R268" s="280"/>
      <c r="S268" s="281"/>
      <c r="T268" s="656">
        <v>6</v>
      </c>
      <c r="U268" s="656">
        <v>6</v>
      </c>
      <c r="V268" s="656">
        <v>6</v>
      </c>
      <c r="W268" s="656">
        <v>6</v>
      </c>
      <c r="X268" s="656">
        <v>6</v>
      </c>
      <c r="Y268" s="656">
        <v>6</v>
      </c>
      <c r="Z268" s="656">
        <v>6</v>
      </c>
      <c r="AA268" s="656">
        <v>6</v>
      </c>
      <c r="AB268" s="656">
        <v>6</v>
      </c>
      <c r="AC268" s="656">
        <v>6</v>
      </c>
      <c r="AD268" s="657">
        <v>6</v>
      </c>
      <c r="AE268" s="656">
        <v>6</v>
      </c>
      <c r="AF268" s="656">
        <v>6</v>
      </c>
      <c r="AG268" s="656">
        <v>6</v>
      </c>
      <c r="AH268" s="656">
        <v>6</v>
      </c>
      <c r="AI268" s="656">
        <v>6</v>
      </c>
      <c r="AJ268" s="656">
        <v>6</v>
      </c>
      <c r="AK268" s="656">
        <v>6</v>
      </c>
      <c r="AL268" s="658">
        <v>6</v>
      </c>
      <c r="AM268" s="656">
        <v>6</v>
      </c>
      <c r="AN268" s="656">
        <v>6</v>
      </c>
      <c r="AO268" s="656">
        <v>6</v>
      </c>
      <c r="AP268" s="656">
        <v>6</v>
      </c>
      <c r="AQ268" s="283">
        <v>6</v>
      </c>
      <c r="AR268" s="62"/>
      <c r="AS268" s="62"/>
      <c r="AT268" s="62"/>
      <c r="AU268" s="62"/>
      <c r="AV268" s="62"/>
      <c r="AW268" s="98"/>
      <c r="AX268" s="62"/>
      <c r="AY268" s="62"/>
      <c r="AZ268" s="62"/>
      <c r="BA268" s="62"/>
      <c r="BB268" s="62"/>
      <c r="BC268" s="98"/>
      <c r="BD268" s="62"/>
      <c r="BE268" s="62"/>
      <c r="BF268" s="62"/>
      <c r="BG268" s="62"/>
      <c r="BH268" s="62"/>
      <c r="BI268" s="62"/>
      <c r="BJ268" s="62"/>
      <c r="BK268" s="98"/>
      <c r="BL268" s="62"/>
      <c r="BM268" s="62"/>
      <c r="BN268" s="62"/>
      <c r="BO268" s="62"/>
      <c r="BP268" s="62"/>
    </row>
    <row r="269">
      <c r="A269" s="521"/>
      <c r="B269" s="146"/>
      <c r="C269" s="124"/>
      <c r="D269" s="125"/>
      <c r="E269" s="126"/>
      <c r="F269" s="124"/>
      <c r="G269" s="641"/>
      <c r="H269" s="730"/>
      <c r="I269" s="692"/>
      <c r="J269" s="643"/>
      <c r="K269" s="643"/>
      <c r="L269" s="643"/>
      <c r="M269" s="643"/>
      <c r="N269" s="643"/>
      <c r="O269" s="643"/>
      <c r="P269" s="102"/>
      <c r="Q269" s="285"/>
      <c r="R269" s="113"/>
      <c r="S269" s="114"/>
      <c r="T269" s="731"/>
      <c r="U269" s="731"/>
      <c r="V269" s="731"/>
      <c r="W269" s="731"/>
      <c r="X269" s="731"/>
      <c r="Y269" s="731"/>
      <c r="Z269" s="731"/>
      <c r="AA269" s="731"/>
      <c r="AB269" s="731"/>
      <c r="AC269" s="731"/>
      <c r="AD269" s="732"/>
      <c r="AE269" s="731"/>
      <c r="AF269" s="731"/>
      <c r="AG269" s="731"/>
      <c r="AH269" s="731"/>
      <c r="AI269" s="731"/>
      <c r="AJ269" s="731"/>
      <c r="AK269" s="731"/>
      <c r="AL269" s="733"/>
      <c r="AM269" s="731"/>
      <c r="AN269" s="731"/>
      <c r="AO269" s="731"/>
      <c r="AP269" s="731"/>
      <c r="AQ269" s="307"/>
      <c r="AR269" s="62"/>
      <c r="AS269" s="274">
        <f t="shared" ref="AS269:BP269" si="140">AS250+AS253+AS260+AS263</f>
        <v>0</v>
      </c>
      <c r="AT269" s="275">
        <f t="shared" si="140"/>
        <v>0</v>
      </c>
      <c r="AU269" s="275">
        <f t="shared" si="140"/>
        <v>0</v>
      </c>
      <c r="AV269" s="274">
        <f t="shared" si="140"/>
        <v>0</v>
      </c>
      <c r="AW269" s="277">
        <f t="shared" si="140"/>
        <v>0</v>
      </c>
      <c r="AX269" s="275">
        <f t="shared" si="140"/>
        <v>0</v>
      </c>
      <c r="AY269" s="274">
        <f t="shared" si="140"/>
        <v>0</v>
      </c>
      <c r="AZ269" s="275">
        <f t="shared" si="140"/>
        <v>0</v>
      </c>
      <c r="BA269" s="275">
        <f t="shared" si="140"/>
        <v>0</v>
      </c>
      <c r="BB269" s="274">
        <f t="shared" si="140"/>
        <v>0</v>
      </c>
      <c r="BC269" s="277">
        <f t="shared" si="140"/>
        <v>0</v>
      </c>
      <c r="BD269" s="275">
        <f t="shared" si="140"/>
        <v>0</v>
      </c>
      <c r="BE269" s="274">
        <f t="shared" si="140"/>
        <v>0</v>
      </c>
      <c r="BF269" s="275">
        <f t="shared" si="140"/>
        <v>0</v>
      </c>
      <c r="BG269" s="275">
        <f t="shared" si="140"/>
        <v>0</v>
      </c>
      <c r="BH269" s="274">
        <f t="shared" si="140"/>
        <v>0</v>
      </c>
      <c r="BI269" s="275">
        <f t="shared" si="140"/>
        <v>0</v>
      </c>
      <c r="BJ269" s="275">
        <f t="shared" si="140"/>
        <v>0</v>
      </c>
      <c r="BK269" s="277">
        <f t="shared" si="140"/>
        <v>0</v>
      </c>
      <c r="BL269" s="274">
        <f t="shared" si="140"/>
        <v>0</v>
      </c>
      <c r="BM269" s="275">
        <f t="shared" si="140"/>
        <v>0</v>
      </c>
      <c r="BN269" s="275">
        <f t="shared" si="140"/>
        <v>0</v>
      </c>
      <c r="BO269" s="275">
        <f t="shared" si="140"/>
        <v>0</v>
      </c>
      <c r="BP269" s="274">
        <f t="shared" si="140"/>
        <v>0</v>
      </c>
      <c r="BQ269" s="19" t="s">
        <v>187</v>
      </c>
    </row>
    <row r="270">
      <c r="A270" s="521"/>
      <c r="B270" s="146"/>
      <c r="C270" s="124"/>
      <c r="D270" s="125"/>
      <c r="E270" s="126"/>
      <c r="F270" s="124"/>
      <c r="G270" s="641"/>
      <c r="H270" s="730">
        <v>1</v>
      </c>
      <c r="I270" s="692">
        <v>21</v>
      </c>
      <c r="J270" s="643"/>
      <c r="K270" s="643"/>
      <c r="L270" s="643"/>
      <c r="M270" s="643"/>
      <c r="N270" s="643"/>
      <c r="O270" s="643"/>
      <c r="P270" s="125"/>
      <c r="Q270" s="291" t="s">
        <v>231</v>
      </c>
      <c r="R270" s="132" t="s">
        <v>141</v>
      </c>
      <c r="S270" s="133"/>
      <c r="T270" s="721"/>
      <c r="U270" s="721"/>
      <c r="V270" s="721"/>
      <c r="W270" s="721"/>
      <c r="X270" s="721"/>
      <c r="Y270" s="721"/>
      <c r="Z270" s="721"/>
      <c r="AA270" s="721"/>
      <c r="AB270" s="721"/>
      <c r="AC270" s="721"/>
      <c r="AD270" s="734"/>
      <c r="AE270" s="721"/>
      <c r="AF270" s="721"/>
      <c r="AG270" s="721"/>
      <c r="AH270" s="721"/>
      <c r="AI270" s="721"/>
      <c r="AJ270" s="721"/>
      <c r="AK270" s="721"/>
      <c r="AL270" s="735"/>
      <c r="AM270" s="721"/>
      <c r="AN270" s="721"/>
      <c r="AO270" s="721"/>
      <c r="AP270" s="721"/>
      <c r="AQ270" s="722"/>
      <c r="AR270" s="62"/>
      <c r="AS270" s="62"/>
      <c r="AT270" s="62"/>
      <c r="AU270" s="62"/>
      <c r="AV270" s="62"/>
      <c r="AW270" s="98"/>
      <c r="AX270" s="62"/>
      <c r="AY270" s="62"/>
      <c r="AZ270" s="62"/>
      <c r="BA270" s="62"/>
      <c r="BB270" s="62"/>
      <c r="BC270" s="98"/>
      <c r="BD270" s="62"/>
      <c r="BE270" s="62"/>
      <c r="BF270" s="62"/>
      <c r="BG270" s="62"/>
      <c r="BH270" s="62"/>
      <c r="BI270" s="62"/>
      <c r="BJ270" s="62"/>
      <c r="BK270" s="98"/>
      <c r="BL270" s="62"/>
      <c r="BM270" s="62"/>
      <c r="BN270" s="62"/>
      <c r="BO270" s="62"/>
      <c r="BP270" s="62"/>
    </row>
    <row r="271">
      <c r="A271" s="521"/>
      <c r="B271" s="146"/>
      <c r="C271" s="124"/>
      <c r="D271" s="125"/>
      <c r="E271" s="126"/>
      <c r="F271" s="124"/>
      <c r="G271" s="641"/>
      <c r="H271" s="730">
        <v>2</v>
      </c>
      <c r="I271" s="692">
        <v>22</v>
      </c>
      <c r="J271" s="643"/>
      <c r="K271" s="643"/>
      <c r="L271" s="643"/>
      <c r="M271" s="643"/>
      <c r="N271" s="643"/>
      <c r="O271" s="643"/>
      <c r="P271" s="125"/>
      <c r="Q271" s="291"/>
      <c r="R271" s="132" t="s">
        <v>143</v>
      </c>
      <c r="S271" s="133"/>
      <c r="T271" s="721"/>
      <c r="U271" s="721"/>
      <c r="V271" s="721"/>
      <c r="W271" s="721"/>
      <c r="X271" s="721"/>
      <c r="Y271" s="721"/>
      <c r="Z271" s="721"/>
      <c r="AA271" s="721"/>
      <c r="AB271" s="721"/>
      <c r="AC271" s="721"/>
      <c r="AD271" s="734"/>
      <c r="AE271" s="721"/>
      <c r="AF271" s="721"/>
      <c r="AG271" s="721"/>
      <c r="AH271" s="721"/>
      <c r="AI271" s="721"/>
      <c r="AJ271" s="721"/>
      <c r="AK271" s="721"/>
      <c r="AL271" s="735"/>
      <c r="AM271" s="721"/>
      <c r="AN271" s="721"/>
      <c r="AO271" s="721"/>
      <c r="AP271" s="721"/>
      <c r="AQ271" s="722"/>
      <c r="AR271" s="62"/>
      <c r="AS271" s="62"/>
      <c r="AT271" s="62"/>
      <c r="AU271" s="62"/>
      <c r="AV271" s="62"/>
      <c r="AW271" s="98"/>
      <c r="AX271" s="62"/>
      <c r="AY271" s="62"/>
      <c r="AZ271" s="62"/>
      <c r="BA271" s="62"/>
      <c r="BB271" s="62"/>
      <c r="BC271" s="98"/>
      <c r="BD271" s="62"/>
      <c r="BE271" s="62"/>
      <c r="BF271" s="62"/>
      <c r="BG271" s="62"/>
      <c r="BH271" s="62"/>
      <c r="BI271" s="62"/>
      <c r="BJ271" s="62"/>
      <c r="BK271" s="98"/>
      <c r="BL271" s="62"/>
      <c r="BM271" s="62"/>
      <c r="BN271" s="62"/>
      <c r="BO271" s="62"/>
      <c r="BP271" s="62"/>
    </row>
    <row r="272">
      <c r="A272" s="521"/>
      <c r="B272" s="146"/>
      <c r="C272" s="124"/>
      <c r="D272" s="125"/>
      <c r="E272" s="126"/>
      <c r="F272" s="124"/>
      <c r="G272" s="641"/>
      <c r="H272" s="730">
        <v>3</v>
      </c>
      <c r="I272" s="692">
        <v>23</v>
      </c>
      <c r="J272" s="643"/>
      <c r="K272" s="643"/>
      <c r="L272" s="643"/>
      <c r="M272" s="643"/>
      <c r="N272" s="643"/>
      <c r="O272" s="643"/>
      <c r="P272" s="125"/>
      <c r="Q272" s="291" t="s">
        <v>232</v>
      </c>
      <c r="R272" s="132" t="s">
        <v>217</v>
      </c>
      <c r="S272" s="133"/>
      <c r="T272" s="721"/>
      <c r="U272" s="721"/>
      <c r="V272" s="721"/>
      <c r="W272" s="721"/>
      <c r="X272" s="721"/>
      <c r="Y272" s="721"/>
      <c r="Z272" s="721"/>
      <c r="AA272" s="721"/>
      <c r="AB272" s="721"/>
      <c r="AC272" s="721"/>
      <c r="AD272" s="734"/>
      <c r="AE272" s="721"/>
      <c r="AF272" s="721"/>
      <c r="AG272" s="721"/>
      <c r="AH272" s="721"/>
      <c r="AI272" s="721"/>
      <c r="AJ272" s="721"/>
      <c r="AK272" s="721"/>
      <c r="AL272" s="735"/>
      <c r="AM272" s="721"/>
      <c r="AN272" s="721"/>
      <c r="AO272" s="721"/>
      <c r="AP272" s="721"/>
      <c r="AQ272" s="722"/>
      <c r="AR272" s="62"/>
      <c r="AS272" s="62"/>
      <c r="AT272" s="62"/>
      <c r="AU272" s="62"/>
      <c r="AV272" s="62"/>
      <c r="AW272" s="98"/>
      <c r="AX272" s="62"/>
      <c r="AY272" s="62"/>
      <c r="AZ272" s="62"/>
      <c r="BA272" s="62"/>
      <c r="BB272" s="62"/>
      <c r="BC272" s="98"/>
      <c r="BD272" s="62"/>
      <c r="BE272" s="62"/>
      <c r="BF272" s="62"/>
      <c r="BG272" s="62"/>
      <c r="BH272" s="62"/>
      <c r="BI272" s="62"/>
      <c r="BJ272" s="62"/>
      <c r="BK272" s="98"/>
      <c r="BL272" s="62"/>
      <c r="BM272" s="62"/>
      <c r="BN272" s="62"/>
      <c r="BO272" s="62"/>
      <c r="BP272" s="62"/>
    </row>
    <row r="273">
      <c r="A273" s="521"/>
      <c r="B273" s="146"/>
      <c r="C273" s="124"/>
      <c r="D273" s="125"/>
      <c r="E273" s="126"/>
      <c r="F273" s="124"/>
      <c r="G273" s="641"/>
      <c r="H273" s="730">
        <v>4</v>
      </c>
      <c r="I273" s="692">
        <v>24</v>
      </c>
      <c r="J273" s="643"/>
      <c r="K273" s="643"/>
      <c r="L273" s="643"/>
      <c r="M273" s="643"/>
      <c r="N273" s="643"/>
      <c r="O273" s="643"/>
      <c r="P273" s="125"/>
      <c r="Q273" s="291"/>
      <c r="R273" s="132" t="s">
        <v>219</v>
      </c>
      <c r="S273" s="133"/>
      <c r="T273" s="721"/>
      <c r="U273" s="721"/>
      <c r="V273" s="721"/>
      <c r="W273" s="721"/>
      <c r="X273" s="721"/>
      <c r="Y273" s="721"/>
      <c r="Z273" s="721"/>
      <c r="AA273" s="721"/>
      <c r="AB273" s="721"/>
      <c r="AC273" s="721"/>
      <c r="AD273" s="734"/>
      <c r="AE273" s="721"/>
      <c r="AF273" s="721"/>
      <c r="AG273" s="721"/>
      <c r="AH273" s="721"/>
      <c r="AI273" s="721"/>
      <c r="AJ273" s="721"/>
      <c r="AK273" s="721"/>
      <c r="AL273" s="735"/>
      <c r="AM273" s="721"/>
      <c r="AN273" s="721"/>
      <c r="AO273" s="721"/>
      <c r="AP273" s="721"/>
      <c r="AQ273" s="722"/>
      <c r="AR273" s="62"/>
      <c r="AS273" s="62"/>
      <c r="AT273" s="62"/>
      <c r="AU273" s="62"/>
      <c r="AV273" s="62"/>
      <c r="AW273" s="98"/>
      <c r="AX273" s="62"/>
      <c r="AY273" s="62"/>
      <c r="AZ273" s="62"/>
      <c r="BA273" s="62"/>
      <c r="BB273" s="62"/>
      <c r="BC273" s="98"/>
      <c r="BD273" s="62"/>
      <c r="BE273" s="62"/>
      <c r="BF273" s="62"/>
      <c r="BG273" s="62"/>
      <c r="BH273" s="62"/>
      <c r="BI273" s="62"/>
      <c r="BJ273" s="62"/>
      <c r="BK273" s="98"/>
      <c r="BL273" s="62"/>
      <c r="BM273" s="62"/>
      <c r="BN273" s="62"/>
      <c r="BO273" s="62"/>
      <c r="BP273" s="62"/>
    </row>
    <row r="274">
      <c r="A274" s="521"/>
      <c r="B274" s="146"/>
      <c r="C274" s="124"/>
      <c r="D274" s="125"/>
      <c r="E274" s="126"/>
      <c r="F274" s="124"/>
      <c r="G274" s="641"/>
      <c r="H274" s="730">
        <v>5</v>
      </c>
      <c r="I274" s="692">
        <v>25</v>
      </c>
      <c r="J274" s="643"/>
      <c r="K274" s="643"/>
      <c r="L274" s="643"/>
      <c r="M274" s="643"/>
      <c r="N274" s="643"/>
      <c r="O274" s="643"/>
      <c r="P274" s="125"/>
      <c r="Q274" s="291" t="s">
        <v>222</v>
      </c>
      <c r="R274" s="132" t="s">
        <v>217</v>
      </c>
      <c r="S274" s="133"/>
      <c r="T274" s="721"/>
      <c r="U274" s="721"/>
      <c r="V274" s="721"/>
      <c r="W274" s="721"/>
      <c r="X274" s="721"/>
      <c r="Y274" s="721"/>
      <c r="Z274" s="721"/>
      <c r="AA274" s="721"/>
      <c r="AB274" s="721"/>
      <c r="AC274" s="721"/>
      <c r="AD274" s="734"/>
      <c r="AE274" s="721"/>
      <c r="AF274" s="721"/>
      <c r="AG274" s="721"/>
      <c r="AH274" s="721"/>
      <c r="AI274" s="721"/>
      <c r="AJ274" s="721"/>
      <c r="AK274" s="721"/>
      <c r="AL274" s="735"/>
      <c r="AM274" s="721"/>
      <c r="AN274" s="721"/>
      <c r="AO274" s="721"/>
      <c r="AP274" s="721"/>
      <c r="AQ274" s="722"/>
      <c r="AR274" s="62"/>
      <c r="AS274" s="62"/>
      <c r="AT274" s="62"/>
      <c r="AU274" s="62"/>
      <c r="AV274" s="62"/>
      <c r="AW274" s="98"/>
      <c r="AX274" s="62"/>
      <c r="AY274" s="62"/>
      <c r="AZ274" s="62"/>
      <c r="BA274" s="62"/>
      <c r="BB274" s="62"/>
      <c r="BC274" s="98"/>
      <c r="BD274" s="62"/>
      <c r="BE274" s="62"/>
      <c r="BF274" s="62"/>
      <c r="BG274" s="62"/>
      <c r="BH274" s="62"/>
      <c r="BI274" s="62"/>
      <c r="BJ274" s="62"/>
      <c r="BK274" s="98"/>
      <c r="BL274" s="62"/>
      <c r="BM274" s="62"/>
      <c r="BN274" s="62"/>
      <c r="BO274" s="62"/>
      <c r="BP274" s="62"/>
    </row>
    <row r="275">
      <c r="A275" s="521"/>
      <c r="B275" s="146"/>
      <c r="C275" s="345"/>
      <c r="D275" s="346"/>
      <c r="E275" s="347"/>
      <c r="F275" s="345"/>
      <c r="G275" s="736"/>
      <c r="H275" s="730">
        <v>6</v>
      </c>
      <c r="I275" s="692">
        <v>26</v>
      </c>
      <c r="J275" s="643"/>
      <c r="K275" s="643"/>
      <c r="L275" s="643"/>
      <c r="M275" s="643"/>
      <c r="N275" s="643"/>
      <c r="O275" s="643"/>
      <c r="P275" s="125"/>
      <c r="Q275" s="291"/>
      <c r="R275" s="132" t="s">
        <v>219</v>
      </c>
      <c r="S275" s="133"/>
      <c r="T275" s="721"/>
      <c r="U275" s="721"/>
      <c r="V275" s="721"/>
      <c r="W275" s="721"/>
      <c r="X275" s="721"/>
      <c r="Y275" s="721"/>
      <c r="Z275" s="721"/>
      <c r="AA275" s="721"/>
      <c r="AB275" s="721"/>
      <c r="AC275" s="721"/>
      <c r="AD275" s="734"/>
      <c r="AE275" s="721"/>
      <c r="AF275" s="721"/>
      <c r="AG275" s="721"/>
      <c r="AH275" s="721"/>
      <c r="AI275" s="721"/>
      <c r="AJ275" s="721"/>
      <c r="AK275" s="721"/>
      <c r="AL275" s="735"/>
      <c r="AM275" s="721"/>
      <c r="AN275" s="721"/>
      <c r="AO275" s="721"/>
      <c r="AP275" s="721"/>
      <c r="AQ275" s="722"/>
      <c r="AR275" s="62"/>
      <c r="AS275" s="62"/>
      <c r="AT275" s="62"/>
      <c r="AU275" s="62"/>
      <c r="AV275" s="62"/>
      <c r="AW275" s="98"/>
      <c r="AX275" s="62"/>
      <c r="AY275" s="62"/>
      <c r="AZ275" s="62"/>
      <c r="BA275" s="62"/>
      <c r="BB275" s="62"/>
      <c r="BC275" s="98"/>
      <c r="BD275" s="62"/>
      <c r="BE275" s="62"/>
      <c r="BF275" s="62"/>
      <c r="BG275" s="62"/>
      <c r="BH275" s="62"/>
      <c r="BI275" s="62"/>
      <c r="BJ275" s="62"/>
      <c r="BK275" s="98"/>
      <c r="BL275" s="62"/>
      <c r="BM275" s="62"/>
      <c r="BN275" s="62"/>
      <c r="BO275" s="62"/>
      <c r="BP275" s="62"/>
    </row>
    <row r="276">
      <c r="A276" s="349"/>
      <c r="B276" s="350" t="s">
        <v>146</v>
      </c>
      <c r="C276" s="351">
        <f t="shared" ref="C276:I276" si="141">COUNTA(C241:C275)</f>
        <v>4</v>
      </c>
      <c r="D276" s="352">
        <f>COUNTA(D241:D275)</f>
        <v>6</v>
      </c>
      <c r="E276" s="527">
        <f t="shared" si="141"/>
        <v>0</v>
      </c>
      <c r="F276" s="528">
        <f t="shared" si="141"/>
        <v>2</v>
      </c>
      <c r="G276" s="529">
        <f t="shared" si="141"/>
        <v>0</v>
      </c>
      <c r="H276" s="530">
        <f t="shared" si="141"/>
        <v>6</v>
      </c>
      <c r="I276" s="531">
        <f t="shared" si="141"/>
        <v>26</v>
      </c>
      <c r="J276" s="532">
        <f>D276+G276</f>
        <v>6</v>
      </c>
      <c r="K276" s="357">
        <f>J276/I276*100</f>
        <v>23.076923076923077</v>
      </c>
      <c r="L276" s="533"/>
      <c r="M276" s="534">
        <v>4</v>
      </c>
      <c r="N276" s="533"/>
      <c r="O276" s="533"/>
      <c r="P276" s="346"/>
      <c r="Q276" s="295"/>
      <c r="R276" s="196"/>
      <c r="S276" s="197"/>
      <c r="T276" s="737"/>
      <c r="U276" s="737"/>
      <c r="V276" s="737"/>
      <c r="W276" s="737"/>
      <c r="X276" s="737"/>
      <c r="Y276" s="737"/>
      <c r="Z276" s="737"/>
      <c r="AA276" s="737"/>
      <c r="AB276" s="737"/>
      <c r="AC276" s="737"/>
      <c r="AD276" s="738"/>
      <c r="AE276" s="737"/>
      <c r="AF276" s="737"/>
      <c r="AG276" s="737"/>
      <c r="AH276" s="737"/>
      <c r="AI276" s="737"/>
      <c r="AJ276" s="737"/>
      <c r="AK276" s="737"/>
      <c r="AL276" s="739"/>
      <c r="AM276" s="737"/>
      <c r="AN276" s="737"/>
      <c r="AO276" s="737"/>
      <c r="AP276" s="737"/>
      <c r="AQ276" s="740"/>
      <c r="AR276" s="62"/>
      <c r="AS276" s="62"/>
      <c r="AT276" s="62"/>
      <c r="AU276" s="62"/>
      <c r="AV276" s="62"/>
      <c r="AW276" s="98"/>
      <c r="AX276" s="62"/>
      <c r="AY276" s="62"/>
      <c r="AZ276" s="62"/>
      <c r="BA276" s="62"/>
      <c r="BB276" s="62"/>
      <c r="BC276" s="98"/>
      <c r="BD276" s="62"/>
      <c r="BE276" s="62"/>
      <c r="BF276" s="62"/>
      <c r="BG276" s="62"/>
      <c r="BH276" s="62"/>
      <c r="BI276" s="62"/>
      <c r="BJ276" s="62"/>
      <c r="BK276" s="98"/>
      <c r="BL276" s="62"/>
      <c r="BM276" s="62"/>
      <c r="BN276" s="62"/>
      <c r="BO276" s="62"/>
      <c r="BP276" s="62"/>
    </row>
    <row r="277" ht="22.5" customHeight="1">
      <c r="A277" s="368"/>
      <c r="B277" s="369"/>
      <c r="C277" s="370" t="s">
        <v>148</v>
      </c>
      <c r="D277" s="371"/>
      <c r="E277" s="372">
        <f>C276+E276</f>
        <v>4</v>
      </c>
      <c r="F277" s="373"/>
      <c r="G277" s="372">
        <f>F276+G276</f>
        <v>2</v>
      </c>
      <c r="H277" s="374"/>
      <c r="I277" s="375">
        <f>I276</f>
        <v>26</v>
      </c>
      <c r="J277" s="376"/>
      <c r="K277" s="376"/>
      <c r="L277" s="376"/>
      <c r="M277" s="376"/>
      <c r="N277" s="376"/>
      <c r="O277" s="376"/>
      <c r="P277" s="741"/>
      <c r="Q277" s="389" t="s">
        <v>151</v>
      </c>
      <c r="R277" s="390"/>
      <c r="S277" s="391"/>
      <c r="T277" s="392"/>
      <c r="U277" s="392"/>
      <c r="V277" s="392"/>
      <c r="W277" s="392"/>
      <c r="X277" s="392"/>
      <c r="Y277" s="392"/>
      <c r="Z277" s="392"/>
      <c r="AA277" s="392"/>
      <c r="AB277" s="392"/>
      <c r="AC277" s="392"/>
      <c r="AD277" s="393"/>
      <c r="AE277" s="392"/>
      <c r="AF277" s="392"/>
      <c r="AG277" s="392"/>
      <c r="AH277" s="392"/>
      <c r="AI277" s="392"/>
      <c r="AJ277" s="392"/>
      <c r="AK277" s="392"/>
      <c r="AL277" s="742"/>
      <c r="AM277" s="392"/>
      <c r="AN277" s="392"/>
      <c r="AO277" s="392"/>
      <c r="AP277" s="392"/>
      <c r="AQ277" s="395"/>
      <c r="AR277" s="62"/>
      <c r="AS277" s="62"/>
      <c r="AT277" s="62"/>
      <c r="AU277" s="62"/>
      <c r="AV277" s="62"/>
      <c r="AW277" s="98"/>
      <c r="AX277" s="62"/>
      <c r="AY277" s="62"/>
      <c r="AZ277" s="62"/>
      <c r="BA277" s="62"/>
      <c r="BB277" s="62"/>
      <c r="BC277" s="98"/>
      <c r="BD277" s="62"/>
      <c r="BE277" s="62"/>
      <c r="BF277" s="62"/>
      <c r="BG277" s="62"/>
      <c r="BH277" s="62"/>
      <c r="BI277" s="62"/>
      <c r="BJ277" s="62"/>
      <c r="BK277" s="98"/>
      <c r="BL277" s="62"/>
      <c r="BM277" s="62"/>
      <c r="BN277" s="62"/>
      <c r="BO277" s="62"/>
      <c r="BP277" s="62"/>
    </row>
    <row r="278">
      <c r="A278" s="368"/>
      <c r="B278" s="382"/>
      <c r="C278" s="383" t="s">
        <v>150</v>
      </c>
      <c r="D278" s="371"/>
      <c r="E278" s="384">
        <f>E277/I277*100</f>
        <v>15.384615384615385</v>
      </c>
      <c r="F278" s="385"/>
      <c r="G278" s="384">
        <f>G277/I277*100</f>
        <v>7.6923076923076925</v>
      </c>
      <c r="H278" s="386"/>
      <c r="I278" s="387"/>
      <c r="J278" s="388"/>
      <c r="K278" s="388"/>
      <c r="L278" s="388"/>
      <c r="M278" s="388"/>
      <c r="N278" s="388"/>
      <c r="O278" s="388"/>
      <c r="P278" s="110"/>
      <c r="Q278" s="396"/>
      <c r="R278" s="397"/>
      <c r="S278" s="396"/>
      <c r="T278" s="398"/>
      <c r="U278" s="398"/>
      <c r="V278" s="398"/>
      <c r="W278" s="398"/>
      <c r="X278" s="398"/>
      <c r="Y278" s="398"/>
      <c r="Z278" s="398"/>
      <c r="AA278" s="398"/>
      <c r="AB278" s="398"/>
      <c r="AC278" s="398"/>
      <c r="AD278" s="399"/>
      <c r="AE278" s="398"/>
      <c r="AF278" s="398"/>
      <c r="AG278" s="398"/>
      <c r="AH278" s="398"/>
      <c r="AI278" s="398"/>
      <c r="AJ278" s="398"/>
      <c r="AK278" s="398"/>
      <c r="AL278" s="400"/>
      <c r="AM278" s="398"/>
      <c r="AN278" s="398"/>
      <c r="AO278" s="398"/>
      <c r="AP278" s="398"/>
      <c r="AQ278" s="401"/>
      <c r="AR278" s="62"/>
      <c r="AS278" s="62"/>
      <c r="AT278" s="62"/>
      <c r="AU278" s="62"/>
      <c r="AV278" s="62"/>
      <c r="AW278" s="98"/>
      <c r="AX278" s="62"/>
      <c r="AY278" s="62"/>
      <c r="AZ278" s="62"/>
      <c r="BA278" s="62"/>
      <c r="BB278" s="62"/>
      <c r="BC278" s="98"/>
      <c r="BD278" s="62"/>
      <c r="BE278" s="62"/>
      <c r="BF278" s="62"/>
      <c r="BG278" s="62"/>
      <c r="BH278" s="62"/>
      <c r="BI278" s="62"/>
      <c r="BJ278" s="62"/>
      <c r="BK278" s="98"/>
      <c r="BL278" s="62"/>
      <c r="BM278" s="62"/>
      <c r="BN278" s="62"/>
      <c r="BO278" s="62"/>
      <c r="BP278" s="62"/>
    </row>
    <row r="279">
      <c r="A279" s="552"/>
      <c r="B279" s="552"/>
      <c r="C279" s="552"/>
      <c r="D279" s="552"/>
      <c r="E279" s="552"/>
      <c r="F279" s="552"/>
      <c r="G279" s="552"/>
      <c r="H279" s="552"/>
      <c r="I279" s="552"/>
      <c r="J279" s="552"/>
      <c r="K279" s="552"/>
      <c r="L279" s="552"/>
      <c r="M279" s="552"/>
      <c r="N279" s="552"/>
      <c r="O279" s="552"/>
      <c r="P279" s="743"/>
      <c r="Q279" s="744" t="s">
        <v>233</v>
      </c>
      <c r="R279" s="553"/>
      <c r="S279" s="255"/>
      <c r="T279" s="554"/>
      <c r="U279" s="554"/>
      <c r="V279" s="554"/>
      <c r="W279" s="554"/>
      <c r="X279" s="554"/>
      <c r="Y279" s="554"/>
      <c r="Z279" s="554"/>
      <c r="AA279" s="554"/>
      <c r="AB279" s="554"/>
      <c r="AC279" s="554"/>
      <c r="AD279" s="555"/>
      <c r="AE279" s="554"/>
      <c r="AF279" s="554"/>
      <c r="AG279" s="554"/>
      <c r="AH279" s="554"/>
      <c r="AI279" s="554"/>
      <c r="AJ279" s="554"/>
      <c r="AK279" s="554"/>
      <c r="AL279" s="556"/>
      <c r="AM279" s="554"/>
      <c r="AN279" s="554"/>
      <c r="AO279" s="554"/>
      <c r="AP279" s="554"/>
      <c r="AQ279" s="557"/>
      <c r="AR279" s="62"/>
      <c r="AS279" s="62"/>
      <c r="AT279" s="62"/>
      <c r="AU279" s="62"/>
      <c r="AV279" s="62"/>
      <c r="AW279" s="98"/>
      <c r="AX279" s="62"/>
      <c r="AY279" s="62"/>
      <c r="AZ279" s="62"/>
      <c r="BA279" s="62"/>
      <c r="BB279" s="62"/>
      <c r="BC279" s="98"/>
      <c r="BD279" s="62"/>
      <c r="BE279" s="62"/>
      <c r="BF279" s="62"/>
      <c r="BG279" s="62"/>
      <c r="BH279" s="62"/>
      <c r="BI279" s="62"/>
      <c r="BJ279" s="62"/>
      <c r="BK279" s="98"/>
      <c r="BL279" s="62"/>
      <c r="BM279" s="62"/>
      <c r="BN279" s="62"/>
      <c r="BO279" s="62"/>
      <c r="BP279" s="62"/>
    </row>
    <row r="280" ht="16.5" customHeight="1">
      <c r="A280" s="99" t="s">
        <v>57</v>
      </c>
      <c r="B280" s="100" t="s">
        <v>58</v>
      </c>
      <c r="C280" s="404"/>
      <c r="D280" s="405"/>
      <c r="E280" s="406"/>
      <c r="F280" s="404"/>
      <c r="G280" s="406"/>
      <c r="H280" s="407"/>
      <c r="I280" s="408"/>
      <c r="J280" s="407"/>
      <c r="K280" s="408"/>
      <c r="L280" s="407"/>
      <c r="M280" s="408"/>
      <c r="N280" s="407"/>
      <c r="O280" s="408"/>
      <c r="P280" s="57" t="s">
        <v>25</v>
      </c>
      <c r="Q280" s="409" t="s">
        <v>26</v>
      </c>
      <c r="R280" s="314" t="s">
        <v>27</v>
      </c>
      <c r="S280" s="559" t="s">
        <v>28</v>
      </c>
      <c r="T280" s="559"/>
      <c r="U280" s="559"/>
      <c r="V280" s="559"/>
      <c r="W280" s="559"/>
      <c r="X280" s="411" t="s">
        <v>29</v>
      </c>
      <c r="Y280" s="412"/>
      <c r="Z280" s="412"/>
      <c r="AA280" s="412"/>
      <c r="AB280" s="412"/>
      <c r="AC280" s="412"/>
      <c r="AD280" s="412"/>
      <c r="AE280" s="412"/>
      <c r="AF280" s="412"/>
      <c r="AG280" s="412"/>
      <c r="AH280" s="412"/>
      <c r="AI280" s="412"/>
      <c r="AJ280" s="412"/>
      <c r="AK280" s="412"/>
      <c r="AL280" s="413"/>
      <c r="AM280" s="559"/>
      <c r="AN280" s="559"/>
      <c r="AO280" s="559"/>
      <c r="AP280" s="559"/>
      <c r="AQ280" s="560"/>
      <c r="AR280" s="62"/>
      <c r="AS280" s="62"/>
      <c r="AT280" s="62"/>
      <c r="AU280" s="62"/>
      <c r="AV280" s="62"/>
      <c r="AW280" s="98"/>
      <c r="AX280" s="62"/>
      <c r="AY280" s="62"/>
      <c r="AZ280" s="62"/>
      <c r="BA280" s="62"/>
      <c r="BB280" s="62"/>
      <c r="BC280" s="98"/>
      <c r="BD280" s="62"/>
      <c r="BE280" s="62"/>
      <c r="BF280" s="62"/>
      <c r="BG280" s="62"/>
      <c r="BH280" s="62"/>
      <c r="BI280" s="62"/>
      <c r="BJ280" s="62"/>
      <c r="BK280" s="98"/>
      <c r="BL280" s="62"/>
      <c r="BM280" s="62"/>
      <c r="BN280" s="62"/>
      <c r="BO280" s="62"/>
      <c r="BP280" s="62"/>
    </row>
    <row r="281">
      <c r="A281" s="122"/>
      <c r="B281" s="123"/>
      <c r="C281" s="416"/>
      <c r="D281" s="417"/>
      <c r="E281" s="418"/>
      <c r="F281" s="416"/>
      <c r="G281" s="418"/>
      <c r="H281" s="420"/>
      <c r="I281" s="421"/>
      <c r="J281" s="420"/>
      <c r="K281" s="421"/>
      <c r="L281" s="422" t="s">
        <v>154</v>
      </c>
      <c r="M281" s="421"/>
      <c r="N281" s="420"/>
      <c r="O281" s="421"/>
      <c r="P281" s="65"/>
      <c r="Q281" s="423"/>
      <c r="R281" s="397" t="s">
        <v>31</v>
      </c>
      <c r="S281" s="562"/>
      <c r="T281" s="69" t="s">
        <v>32</v>
      </c>
      <c r="U281" s="69" t="s">
        <v>33</v>
      </c>
      <c r="V281" s="69" t="s">
        <v>34</v>
      </c>
      <c r="W281" s="69" t="s">
        <v>35</v>
      </c>
      <c r="X281" s="69" t="s">
        <v>36</v>
      </c>
      <c r="Y281" s="69" t="s">
        <v>37</v>
      </c>
      <c r="Z281" s="69" t="s">
        <v>38</v>
      </c>
      <c r="AA281" s="69" t="s">
        <v>39</v>
      </c>
      <c r="AB281" s="69" t="s">
        <v>40</v>
      </c>
      <c r="AC281" s="69" t="s">
        <v>41</v>
      </c>
      <c r="AD281" s="69" t="s">
        <v>42</v>
      </c>
      <c r="AE281" s="69" t="s">
        <v>43</v>
      </c>
      <c r="AF281" s="69" t="s">
        <v>44</v>
      </c>
      <c r="AG281" s="69" t="s">
        <v>45</v>
      </c>
      <c r="AH281" s="69" t="s">
        <v>46</v>
      </c>
      <c r="AI281" s="69" t="s">
        <v>47</v>
      </c>
      <c r="AJ281" s="69" t="s">
        <v>48</v>
      </c>
      <c r="AK281" s="69" t="s">
        <v>49</v>
      </c>
      <c r="AL281" s="69" t="s">
        <v>50</v>
      </c>
      <c r="AM281" s="69" t="s">
        <v>51</v>
      </c>
      <c r="AN281" s="69" t="s">
        <v>52</v>
      </c>
      <c r="AO281" s="69" t="s">
        <v>53</v>
      </c>
      <c r="AP281" s="69" t="s">
        <v>54</v>
      </c>
      <c r="AQ281" s="69" t="s">
        <v>55</v>
      </c>
      <c r="AR281" s="62"/>
      <c r="AS281" s="62"/>
      <c r="AT281" s="62"/>
      <c r="AU281" s="62"/>
      <c r="AV281" s="62"/>
      <c r="AW281" s="98"/>
      <c r="AX281" s="62"/>
      <c r="AY281" s="62"/>
      <c r="AZ281" s="62"/>
      <c r="BA281" s="62"/>
      <c r="BB281" s="62"/>
      <c r="BC281" s="98"/>
      <c r="BD281" s="62"/>
      <c r="BE281" s="62"/>
      <c r="BF281" s="62"/>
      <c r="BG281" s="62"/>
      <c r="BH281" s="62"/>
      <c r="BI281" s="62"/>
      <c r="BJ281" s="62"/>
      <c r="BK281" s="98"/>
      <c r="BL281" s="62"/>
      <c r="BM281" s="62"/>
      <c r="BN281" s="62"/>
      <c r="BO281" s="62"/>
      <c r="BP281" s="62"/>
    </row>
    <row r="282">
      <c r="A282" s="425"/>
      <c r="B282" s="745"/>
      <c r="C282" s="427"/>
      <c r="D282" s="428"/>
      <c r="E282" s="429"/>
      <c r="F282" s="427"/>
      <c r="G282" s="429"/>
      <c r="H282" s="430"/>
      <c r="I282" s="431"/>
      <c r="J282" s="430"/>
      <c r="K282" s="431"/>
      <c r="L282" s="430"/>
      <c r="M282" s="431"/>
      <c r="N282" s="430"/>
      <c r="O282" s="431"/>
      <c r="P282" s="78"/>
      <c r="Q282" s="432"/>
      <c r="R282" s="553" t="s">
        <v>56</v>
      </c>
      <c r="S282" s="746"/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  <c r="AE282" s="82"/>
      <c r="AF282" s="82"/>
      <c r="AG282" s="82"/>
      <c r="AH282" s="82"/>
      <c r="AI282" s="82"/>
      <c r="AJ282" s="82"/>
      <c r="AK282" s="82"/>
      <c r="AL282" s="82"/>
      <c r="AM282" s="82"/>
      <c r="AN282" s="82"/>
      <c r="AO282" s="82"/>
      <c r="AP282" s="82"/>
      <c r="AQ282" s="82"/>
      <c r="AR282" s="62"/>
      <c r="AS282" s="62"/>
      <c r="AT282" s="62"/>
      <c r="AU282" s="62"/>
      <c r="AV282" s="62"/>
      <c r="AW282" s="98"/>
      <c r="AX282" s="62"/>
      <c r="AY282" s="62"/>
      <c r="AZ282" s="62"/>
      <c r="BA282" s="62"/>
      <c r="BB282" s="62"/>
      <c r="BC282" s="98"/>
      <c r="BD282" s="62"/>
      <c r="BE282" s="62"/>
      <c r="BF282" s="62"/>
      <c r="BG282" s="62"/>
      <c r="BH282" s="62"/>
      <c r="BI282" s="62"/>
      <c r="BJ282" s="62"/>
      <c r="BK282" s="98"/>
      <c r="BL282" s="62"/>
      <c r="BM282" s="62"/>
      <c r="BN282" s="62"/>
      <c r="BO282" s="62"/>
      <c r="BP282" s="62"/>
    </row>
    <row r="283">
      <c r="A283" s="167"/>
      <c r="B283" s="168"/>
      <c r="C283" s="101"/>
      <c r="D283" s="102"/>
      <c r="E283" s="103"/>
      <c r="F283" s="101"/>
      <c r="G283" s="103"/>
      <c r="H283" s="747"/>
      <c r="I283" s="747"/>
      <c r="J283" s="566"/>
      <c r="K283" s="566"/>
      <c r="L283" s="566"/>
      <c r="M283" s="566"/>
      <c r="N283" s="566"/>
      <c r="O283" s="566"/>
      <c r="P283" s="104"/>
      <c r="Q283" s="470"/>
      <c r="R283" s="113"/>
      <c r="S283" s="114"/>
      <c r="T283" s="340"/>
      <c r="U283" s="340"/>
      <c r="V283" s="340"/>
      <c r="W283" s="340"/>
      <c r="X283" s="340"/>
      <c r="Y283" s="340"/>
      <c r="Z283" s="340"/>
      <c r="AA283" s="340"/>
      <c r="AB283" s="340"/>
      <c r="AC283" s="340"/>
      <c r="AD283" s="341"/>
      <c r="AE283" s="340"/>
      <c r="AF283" s="340"/>
      <c r="AG283" s="340"/>
      <c r="AH283" s="340"/>
      <c r="AI283" s="340"/>
      <c r="AJ283" s="340"/>
      <c r="AK283" s="340"/>
      <c r="AL283" s="342"/>
      <c r="AM283" s="340"/>
      <c r="AN283" s="340"/>
      <c r="AO283" s="340"/>
      <c r="AP283" s="340"/>
      <c r="AQ283" s="343"/>
      <c r="AR283" s="62"/>
      <c r="AS283" s="62"/>
      <c r="AT283" s="62"/>
      <c r="AU283" s="62"/>
      <c r="AV283" s="62"/>
      <c r="AW283" s="98"/>
      <c r="AX283" s="62"/>
      <c r="AY283" s="62"/>
      <c r="AZ283" s="62"/>
      <c r="BA283" s="62"/>
      <c r="BB283" s="62"/>
      <c r="BC283" s="98"/>
      <c r="BD283" s="62"/>
      <c r="BE283" s="62"/>
      <c r="BF283" s="62"/>
      <c r="BG283" s="62"/>
      <c r="BH283" s="62"/>
      <c r="BI283" s="62"/>
      <c r="BJ283" s="62"/>
      <c r="BK283" s="98"/>
      <c r="BL283" s="62"/>
      <c r="BM283" s="62"/>
      <c r="BN283" s="62"/>
      <c r="BO283" s="62"/>
      <c r="BP283" s="62"/>
    </row>
    <row r="284">
      <c r="A284" s="145"/>
      <c r="B284" s="146"/>
      <c r="C284" s="124" t="s">
        <v>59</v>
      </c>
      <c r="D284" s="125"/>
      <c r="E284" s="748"/>
      <c r="F284" s="749"/>
      <c r="G284" s="126" t="s">
        <v>60</v>
      </c>
      <c r="H284" s="730"/>
      <c r="I284" s="730">
        <v>1</v>
      </c>
      <c r="J284" s="439"/>
      <c r="K284" s="439"/>
      <c r="L284" s="439"/>
      <c r="M284" s="439"/>
      <c r="N284" s="439"/>
      <c r="O284" s="439"/>
      <c r="P284" s="125" t="s">
        <v>82</v>
      </c>
      <c r="Q284" s="291"/>
      <c r="R284" s="132" t="s">
        <v>89</v>
      </c>
      <c r="S284" s="133">
        <v>120</v>
      </c>
      <c r="T284" s="579"/>
      <c r="U284" s="579"/>
      <c r="V284" s="579"/>
      <c r="W284" s="579"/>
      <c r="X284" s="579"/>
      <c r="Y284" s="579"/>
      <c r="Z284" s="579"/>
      <c r="AA284" s="579"/>
      <c r="AB284" s="579"/>
      <c r="AC284" s="579"/>
      <c r="AD284" s="580"/>
      <c r="AE284" s="579"/>
      <c r="AF284" s="579"/>
      <c r="AG284" s="579"/>
      <c r="AH284" s="579"/>
      <c r="AI284" s="579"/>
      <c r="AJ284" s="462"/>
      <c r="AK284" s="462"/>
      <c r="AL284" s="464"/>
      <c r="AM284" s="462"/>
      <c r="AN284" s="462"/>
      <c r="AO284" s="462"/>
      <c r="AP284" s="462"/>
      <c r="AQ284" s="190"/>
      <c r="AR284" s="62"/>
      <c r="AS284" s="292"/>
      <c r="AT284" s="292"/>
      <c r="AU284" s="292"/>
      <c r="AV284" s="292"/>
      <c r="AW284" s="293"/>
      <c r="AX284" s="292"/>
      <c r="AY284" s="292"/>
      <c r="AZ284" s="292"/>
      <c r="BA284" s="292"/>
      <c r="BB284" s="292"/>
      <c r="BC284" s="293"/>
      <c r="BD284" s="292"/>
      <c r="BE284" s="292"/>
      <c r="BF284" s="292"/>
      <c r="BG284" s="292"/>
      <c r="BH284" s="292"/>
      <c r="BI284" s="292"/>
      <c r="BJ284" s="292"/>
      <c r="BK284" s="293"/>
      <c r="BL284" s="292"/>
      <c r="BM284" s="292"/>
      <c r="BN284" s="292"/>
      <c r="BO284" s="292"/>
      <c r="BP284" s="292"/>
      <c r="BQ284" s="121"/>
      <c r="BR284" s="750"/>
      <c r="BS284" s="750"/>
      <c r="BT284" s="2"/>
    </row>
    <row r="285">
      <c r="A285" s="145"/>
      <c r="B285" s="146"/>
      <c r="C285" s="124"/>
      <c r="D285" s="125"/>
      <c r="E285" s="126"/>
      <c r="F285" s="124"/>
      <c r="G285" s="126" t="s">
        <v>60</v>
      </c>
      <c r="H285" s="730"/>
      <c r="I285" s="730">
        <v>2</v>
      </c>
      <c r="J285" s="439"/>
      <c r="K285" s="439"/>
      <c r="L285" s="439"/>
      <c r="M285" s="439"/>
      <c r="N285" s="439"/>
      <c r="O285" s="439"/>
      <c r="P285" s="125" t="s">
        <v>68</v>
      </c>
      <c r="Q285" s="291" t="s">
        <v>234</v>
      </c>
      <c r="R285" s="132" t="s">
        <v>67</v>
      </c>
      <c r="S285" s="133">
        <v>10</v>
      </c>
      <c r="T285" s="579"/>
      <c r="U285" s="579"/>
      <c r="V285" s="579"/>
      <c r="W285" s="579"/>
      <c r="X285" s="579"/>
      <c r="Y285" s="579"/>
      <c r="Z285" s="579"/>
      <c r="AA285" s="579"/>
      <c r="AB285" s="579"/>
      <c r="AC285" s="579"/>
      <c r="AD285" s="580"/>
      <c r="AE285" s="579"/>
      <c r="AF285" s="579"/>
      <c r="AG285" s="579"/>
      <c r="AH285" s="579"/>
      <c r="AI285" s="579"/>
      <c r="AJ285" s="462"/>
      <c r="AK285" s="462"/>
      <c r="AL285" s="464"/>
      <c r="AM285" s="462"/>
      <c r="AN285" s="462"/>
      <c r="AO285" s="462"/>
      <c r="AP285" s="462"/>
      <c r="AQ285" s="190"/>
      <c r="AR285" s="62"/>
      <c r="AS285" s="292"/>
      <c r="AT285" s="292"/>
      <c r="AU285" s="292"/>
      <c r="AV285" s="292"/>
      <c r="AW285" s="293"/>
      <c r="AX285" s="292"/>
      <c r="AY285" s="292"/>
      <c r="AZ285" s="292"/>
      <c r="BA285" s="292"/>
      <c r="BB285" s="292"/>
      <c r="BC285" s="293"/>
      <c r="BD285" s="292"/>
      <c r="BE285" s="292"/>
      <c r="BF285" s="292"/>
      <c r="BG285" s="292"/>
      <c r="BH285" s="292"/>
      <c r="BI285" s="292"/>
      <c r="BJ285" s="292"/>
      <c r="BK285" s="293"/>
      <c r="BL285" s="292"/>
      <c r="BM285" s="292"/>
      <c r="BN285" s="292"/>
      <c r="BO285" s="292"/>
      <c r="BP285" s="292"/>
      <c r="BQ285" s="121"/>
      <c r="BR285" s="750"/>
      <c r="BS285" s="750"/>
      <c r="BT285" s="2"/>
    </row>
    <row r="286">
      <c r="A286" s="145"/>
      <c r="B286" s="146"/>
      <c r="C286" s="124"/>
      <c r="D286" s="256"/>
      <c r="E286" s="641"/>
      <c r="F286" s="124"/>
      <c r="G286" s="170" t="s">
        <v>60</v>
      </c>
      <c r="H286" s="730"/>
      <c r="I286" s="730">
        <v>3</v>
      </c>
      <c r="J286" s="643"/>
      <c r="K286" s="643"/>
      <c r="L286" s="643"/>
      <c r="M286" s="643"/>
      <c r="N286" s="643"/>
      <c r="O286" s="643"/>
      <c r="P286" s="125" t="s">
        <v>68</v>
      </c>
      <c r="Q286" s="291"/>
      <c r="R286" s="132" t="s">
        <v>69</v>
      </c>
      <c r="S286" s="133">
        <v>10</v>
      </c>
      <c r="T286" s="462"/>
      <c r="U286" s="462"/>
      <c r="V286" s="462"/>
      <c r="W286" s="462"/>
      <c r="X286" s="462"/>
      <c r="Y286" s="462"/>
      <c r="Z286" s="462"/>
      <c r="AA286" s="462"/>
      <c r="AB286" s="462"/>
      <c r="AC286" s="462"/>
      <c r="AD286" s="463"/>
      <c r="AE286" s="462"/>
      <c r="AF286" s="462"/>
      <c r="AG286" s="462"/>
      <c r="AH286" s="462"/>
      <c r="AI286" s="462"/>
      <c r="AJ286" s="462"/>
      <c r="AK286" s="462"/>
      <c r="AL286" s="464"/>
      <c r="AM286" s="462"/>
      <c r="AN286" s="462"/>
      <c r="AO286" s="462"/>
      <c r="AP286" s="462"/>
      <c r="AQ286" s="190"/>
      <c r="AR286" s="62"/>
      <c r="AS286" s="62"/>
      <c r="AT286" s="62"/>
      <c r="AU286" s="62"/>
      <c r="AV286" s="62"/>
      <c r="AW286" s="98"/>
      <c r="AX286" s="62"/>
      <c r="AY286" s="62"/>
      <c r="AZ286" s="62"/>
      <c r="BA286" s="62"/>
      <c r="BB286" s="62"/>
      <c r="BC286" s="98"/>
      <c r="BD286" s="62"/>
      <c r="BE286" s="62"/>
      <c r="BF286" s="62"/>
      <c r="BG286" s="62"/>
      <c r="BH286" s="62"/>
      <c r="BI286" s="62"/>
      <c r="BJ286" s="62"/>
      <c r="BK286" s="98"/>
      <c r="BL286" s="62"/>
      <c r="BM286" s="62"/>
      <c r="BN286" s="62"/>
      <c r="BO286" s="62"/>
      <c r="BP286" s="62"/>
      <c r="BR286" s="750"/>
      <c r="BS286" s="750"/>
      <c r="BT286" s="2"/>
    </row>
    <row r="287">
      <c r="A287" s="145"/>
      <c r="B287" s="146"/>
      <c r="C287" s="124"/>
      <c r="D287" s="256"/>
      <c r="E287" s="641"/>
      <c r="F287" s="639"/>
      <c r="G287" s="170"/>
      <c r="H287" s="730"/>
      <c r="I287" s="730"/>
      <c r="J287" s="643"/>
      <c r="K287" s="643"/>
      <c r="L287" s="643"/>
      <c r="M287" s="643"/>
      <c r="N287" s="643"/>
      <c r="O287" s="643"/>
      <c r="P287" s="125"/>
      <c r="Q287" s="291"/>
      <c r="R287" s="132"/>
      <c r="S287" s="133"/>
      <c r="T287" s="721"/>
      <c r="U287" s="721"/>
      <c r="V287" s="721"/>
      <c r="W287" s="721"/>
      <c r="X287" s="721"/>
      <c r="Y287" s="721"/>
      <c r="Z287" s="721"/>
      <c r="AA287" s="721"/>
      <c r="AB287" s="721"/>
      <c r="AC287" s="721"/>
      <c r="AD287" s="734"/>
      <c r="AE287" s="721"/>
      <c r="AF287" s="721"/>
      <c r="AG287" s="721"/>
      <c r="AH287" s="721"/>
      <c r="AI287" s="721"/>
      <c r="AJ287" s="721"/>
      <c r="AK287" s="721"/>
      <c r="AL287" s="735"/>
      <c r="AM287" s="721"/>
      <c r="AN287" s="721"/>
      <c r="AO287" s="721"/>
      <c r="AP287" s="721"/>
      <c r="AQ287" s="722"/>
      <c r="AR287" s="62"/>
      <c r="AS287" s="62"/>
      <c r="AT287" s="62"/>
      <c r="AU287" s="62"/>
      <c r="AV287" s="62"/>
      <c r="AW287" s="98"/>
      <c r="AX287" s="62"/>
      <c r="AY287" s="62"/>
      <c r="AZ287" s="62"/>
      <c r="BA287" s="62"/>
      <c r="BB287" s="62"/>
      <c r="BC287" s="98"/>
      <c r="BD287" s="62"/>
      <c r="BE287" s="62"/>
      <c r="BF287" s="62"/>
      <c r="BG287" s="62"/>
      <c r="BH287" s="62"/>
      <c r="BI287" s="62"/>
      <c r="BJ287" s="62"/>
      <c r="BK287" s="98"/>
      <c r="BL287" s="62"/>
      <c r="BM287" s="62"/>
      <c r="BN287" s="62"/>
      <c r="BO287" s="62"/>
      <c r="BP287" s="62"/>
      <c r="BR287" s="750"/>
      <c r="BS287" s="750"/>
      <c r="BT287" s="2"/>
    </row>
    <row r="288">
      <c r="A288" s="145"/>
      <c r="B288" s="146"/>
      <c r="C288" s="124" t="s">
        <v>59</v>
      </c>
      <c r="D288" s="125"/>
      <c r="E288" s="126"/>
      <c r="F288" s="124"/>
      <c r="G288" s="126"/>
      <c r="H288" s="730"/>
      <c r="I288" s="730">
        <v>4</v>
      </c>
      <c r="J288" s="439"/>
      <c r="K288" s="439"/>
      <c r="L288" s="439"/>
      <c r="M288" s="439"/>
      <c r="N288" s="439"/>
      <c r="O288" s="439"/>
      <c r="P288" s="125"/>
      <c r="Q288" s="291"/>
      <c r="R288" s="132" t="s">
        <v>235</v>
      </c>
      <c r="S288" s="133">
        <v>100</v>
      </c>
      <c r="T288" s="721"/>
      <c r="U288" s="721"/>
      <c r="V288" s="721"/>
      <c r="W288" s="721"/>
      <c r="X288" s="721"/>
      <c r="Y288" s="721"/>
      <c r="Z288" s="721"/>
      <c r="AA288" s="721"/>
      <c r="AB288" s="721"/>
      <c r="AC288" s="721"/>
      <c r="AD288" s="734"/>
      <c r="AE288" s="721"/>
      <c r="AF288" s="721"/>
      <c r="AG288" s="721"/>
      <c r="AH288" s="721"/>
      <c r="AI288" s="721"/>
      <c r="AJ288" s="721"/>
      <c r="AK288" s="721"/>
      <c r="AL288" s="735"/>
      <c r="AM288" s="721"/>
      <c r="AN288" s="721"/>
      <c r="AO288" s="721"/>
      <c r="AP288" s="721"/>
      <c r="AQ288" s="722"/>
      <c r="AR288" s="62"/>
      <c r="AS288" s="625">
        <f>T288*T313*1.73*0.875/1000</f>
        <v>0</v>
      </c>
      <c r="AT288" s="625">
        <f t="shared" ref="AT288:BP288" si="142">U288*U313*1.73*0.875/1000</f>
        <v>0</v>
      </c>
      <c r="AU288" s="625">
        <f t="shared" si="142"/>
        <v>0</v>
      </c>
      <c r="AV288" s="625">
        <f t="shared" si="142"/>
        <v>0</v>
      </c>
      <c r="AW288" s="626">
        <f t="shared" si="142"/>
        <v>0</v>
      </c>
      <c r="AX288" s="625">
        <f t="shared" si="142"/>
        <v>0</v>
      </c>
      <c r="AY288" s="625">
        <f t="shared" si="142"/>
        <v>0</v>
      </c>
      <c r="AZ288" s="625">
        <f t="shared" si="142"/>
        <v>0</v>
      </c>
      <c r="BA288" s="625">
        <f t="shared" si="142"/>
        <v>0</v>
      </c>
      <c r="BB288" s="625">
        <f t="shared" si="142"/>
        <v>0</v>
      </c>
      <c r="BC288" s="626">
        <f t="shared" si="142"/>
        <v>0</v>
      </c>
      <c r="BD288" s="625">
        <f t="shared" si="142"/>
        <v>0</v>
      </c>
      <c r="BE288" s="625">
        <f t="shared" si="142"/>
        <v>0</v>
      </c>
      <c r="BF288" s="625">
        <f t="shared" si="142"/>
        <v>0</v>
      </c>
      <c r="BG288" s="625">
        <f t="shared" si="142"/>
        <v>0</v>
      </c>
      <c r="BH288" s="625">
        <f t="shared" si="142"/>
        <v>0</v>
      </c>
      <c r="BI288" s="625">
        <f t="shared" si="142"/>
        <v>0</v>
      </c>
      <c r="BJ288" s="625">
        <f t="shared" si="142"/>
        <v>0</v>
      </c>
      <c r="BK288" s="626">
        <f t="shared" si="142"/>
        <v>0</v>
      </c>
      <c r="BL288" s="625">
        <f t="shared" si="142"/>
        <v>0</v>
      </c>
      <c r="BM288" s="625">
        <f t="shared" si="142"/>
        <v>0</v>
      </c>
      <c r="BN288" s="625">
        <f t="shared" si="142"/>
        <v>0</v>
      </c>
      <c r="BO288" s="625">
        <f t="shared" si="142"/>
        <v>0</v>
      </c>
      <c r="BP288" s="625">
        <f t="shared" si="142"/>
        <v>0</v>
      </c>
      <c r="BQ288" s="2" t="s">
        <v>86</v>
      </c>
      <c r="BR288" s="750"/>
      <c r="BS288" s="750"/>
      <c r="BT288" s="2"/>
    </row>
    <row r="289">
      <c r="A289" s="145"/>
      <c r="B289" s="479"/>
      <c r="C289" s="751"/>
      <c r="D289" s="752" t="s">
        <v>60</v>
      </c>
      <c r="E289" s="753"/>
      <c r="F289" s="751"/>
      <c r="G289" s="753"/>
      <c r="H289" s="730"/>
      <c r="I289" s="730">
        <v>5</v>
      </c>
      <c r="J289" s="754"/>
      <c r="K289" s="754"/>
      <c r="L289" s="754"/>
      <c r="M289" s="754"/>
      <c r="N289" s="754"/>
      <c r="O289" s="754"/>
      <c r="P289" s="127" t="s">
        <v>72</v>
      </c>
      <c r="Q289" s="291" t="s">
        <v>236</v>
      </c>
      <c r="R289" s="132" t="s">
        <v>67</v>
      </c>
      <c r="S289" s="133">
        <v>10</v>
      </c>
      <c r="T289" s="721"/>
      <c r="U289" s="721"/>
      <c r="V289" s="721"/>
      <c r="W289" s="721"/>
      <c r="X289" s="721"/>
      <c r="Y289" s="721"/>
      <c r="Z289" s="721"/>
      <c r="AA289" s="721"/>
      <c r="AB289" s="721"/>
      <c r="AC289" s="721"/>
      <c r="AD289" s="734"/>
      <c r="AE289" s="721"/>
      <c r="AF289" s="721"/>
      <c r="AG289" s="721"/>
      <c r="AH289" s="721"/>
      <c r="AI289" s="721"/>
      <c r="AJ289" s="721"/>
      <c r="AK289" s="721"/>
      <c r="AL289" s="735"/>
      <c r="AM289" s="721"/>
      <c r="AN289" s="721"/>
      <c r="AO289" s="721"/>
      <c r="AP289" s="721"/>
      <c r="AQ289" s="722"/>
      <c r="AR289" s="62"/>
      <c r="AS289" s="62"/>
      <c r="AT289" s="62"/>
      <c r="AU289" s="62"/>
      <c r="AV289" s="62"/>
      <c r="AW289" s="98"/>
      <c r="AX289" s="62"/>
      <c r="AY289" s="62"/>
      <c r="AZ289" s="62"/>
      <c r="BA289" s="62"/>
      <c r="BB289" s="62"/>
      <c r="BC289" s="98"/>
      <c r="BD289" s="62"/>
      <c r="BE289" s="62"/>
      <c r="BF289" s="62"/>
      <c r="BG289" s="62"/>
      <c r="BH289" s="62"/>
      <c r="BI289" s="62"/>
      <c r="BJ289" s="62"/>
      <c r="BK289" s="98"/>
      <c r="BL289" s="62"/>
      <c r="BM289" s="62"/>
      <c r="BN289" s="62"/>
      <c r="BO289" s="62"/>
      <c r="BP289" s="62"/>
      <c r="BR289" s="247"/>
      <c r="BS289" s="247"/>
      <c r="BT289" s="2"/>
    </row>
    <row r="290">
      <c r="A290" s="145"/>
      <c r="B290" s="146"/>
      <c r="C290" s="124"/>
      <c r="D290" s="125" t="s">
        <v>60</v>
      </c>
      <c r="E290" s="126"/>
      <c r="F290" s="124"/>
      <c r="G290" s="126"/>
      <c r="H290" s="730"/>
      <c r="I290" s="730">
        <v>6</v>
      </c>
      <c r="J290" s="439"/>
      <c r="K290" s="439"/>
      <c r="L290" s="439"/>
      <c r="M290" s="439"/>
      <c r="N290" s="439"/>
      <c r="O290" s="439"/>
      <c r="P290" s="127" t="s">
        <v>72</v>
      </c>
      <c r="Q290" s="291"/>
      <c r="R290" s="132" t="s">
        <v>69</v>
      </c>
      <c r="S290" s="133"/>
      <c r="T290" s="721"/>
      <c r="U290" s="721"/>
      <c r="V290" s="721"/>
      <c r="W290" s="721"/>
      <c r="X290" s="721"/>
      <c r="Y290" s="721"/>
      <c r="Z290" s="721"/>
      <c r="AA290" s="721"/>
      <c r="AB290" s="721"/>
      <c r="AC290" s="721"/>
      <c r="AD290" s="734"/>
      <c r="AE290" s="721"/>
      <c r="AF290" s="721"/>
      <c r="AG290" s="721"/>
      <c r="AH290" s="721"/>
      <c r="AI290" s="721"/>
      <c r="AJ290" s="721"/>
      <c r="AK290" s="721"/>
      <c r="AL290" s="735"/>
      <c r="AM290" s="721"/>
      <c r="AN290" s="721"/>
      <c r="AO290" s="721"/>
      <c r="AP290" s="721"/>
      <c r="AQ290" s="722"/>
      <c r="AR290" s="62"/>
      <c r="AS290" s="62"/>
      <c r="AT290" s="62"/>
      <c r="AU290" s="62"/>
      <c r="AV290" s="62"/>
      <c r="AW290" s="98"/>
      <c r="AX290" s="62"/>
      <c r="AY290" s="62"/>
      <c r="AZ290" s="62"/>
      <c r="BA290" s="62"/>
      <c r="BB290" s="62"/>
      <c r="BC290" s="98"/>
      <c r="BD290" s="62"/>
      <c r="BE290" s="62"/>
      <c r="BF290" s="62"/>
      <c r="BG290" s="62"/>
      <c r="BH290" s="62"/>
      <c r="BI290" s="62"/>
      <c r="BJ290" s="62"/>
      <c r="BK290" s="98"/>
      <c r="BL290" s="62"/>
      <c r="BM290" s="62"/>
      <c r="BN290" s="62"/>
      <c r="BO290" s="62"/>
      <c r="BP290" s="62"/>
      <c r="BR290" s="750"/>
      <c r="BS290" s="247"/>
      <c r="BT290" s="2"/>
    </row>
    <row r="291">
      <c r="A291" s="145"/>
      <c r="B291" s="146"/>
      <c r="C291" s="124" t="s">
        <v>59</v>
      </c>
      <c r="D291" s="125" t="s">
        <v>60</v>
      </c>
      <c r="E291" s="126"/>
      <c r="F291" s="124"/>
      <c r="G291" s="126"/>
      <c r="H291" s="730"/>
      <c r="I291" s="730">
        <v>7</v>
      </c>
      <c r="J291" s="439"/>
      <c r="K291" s="439"/>
      <c r="L291" s="439"/>
      <c r="M291" s="439"/>
      <c r="N291" s="439"/>
      <c r="O291" s="439"/>
      <c r="P291" s="127" t="s">
        <v>72</v>
      </c>
      <c r="Q291" s="295">
        <v>110</v>
      </c>
      <c r="R291" s="196" t="s">
        <v>89</v>
      </c>
      <c r="S291" s="197"/>
      <c r="T291" s="721"/>
      <c r="U291" s="721"/>
      <c r="V291" s="721"/>
      <c r="W291" s="721"/>
      <c r="X291" s="721"/>
      <c r="Y291" s="721"/>
      <c r="Z291" s="721"/>
      <c r="AA291" s="721"/>
      <c r="AB291" s="721"/>
      <c r="AC291" s="721"/>
      <c r="AD291" s="734"/>
      <c r="AE291" s="721"/>
      <c r="AF291" s="721"/>
      <c r="AG291" s="721"/>
      <c r="AH291" s="721"/>
      <c r="AI291" s="721"/>
      <c r="AJ291" s="721"/>
      <c r="AK291" s="721"/>
      <c r="AL291" s="735"/>
      <c r="AM291" s="721"/>
      <c r="AN291" s="721"/>
      <c r="AO291" s="721"/>
      <c r="AP291" s="721"/>
      <c r="AQ291" s="722"/>
      <c r="AR291" s="62"/>
      <c r="AS291" s="625">
        <f>T291*T311*1.73*0.875/1000</f>
        <v>0</v>
      </c>
      <c r="AT291" s="625">
        <f t="shared" ref="AT291:BP291" si="143">U291*U311*1.73*0.875/1000</f>
        <v>0</v>
      </c>
      <c r="AU291" s="625">
        <f t="shared" si="143"/>
        <v>0</v>
      </c>
      <c r="AV291" s="625">
        <f t="shared" si="143"/>
        <v>0</v>
      </c>
      <c r="AW291" s="626">
        <f t="shared" si="143"/>
        <v>0</v>
      </c>
      <c r="AX291" s="625">
        <f t="shared" si="143"/>
        <v>0</v>
      </c>
      <c r="AY291" s="625">
        <f t="shared" si="143"/>
        <v>0</v>
      </c>
      <c r="AZ291" s="625">
        <f t="shared" si="143"/>
        <v>0</v>
      </c>
      <c r="BA291" s="625">
        <f t="shared" si="143"/>
        <v>0</v>
      </c>
      <c r="BB291" s="625">
        <f t="shared" si="143"/>
        <v>0</v>
      </c>
      <c r="BC291" s="626">
        <f t="shared" si="143"/>
        <v>0</v>
      </c>
      <c r="BD291" s="625">
        <f t="shared" si="143"/>
        <v>0</v>
      </c>
      <c r="BE291" s="625">
        <f t="shared" si="143"/>
        <v>0</v>
      </c>
      <c r="BF291" s="625">
        <f t="shared" si="143"/>
        <v>0</v>
      </c>
      <c r="BG291" s="625">
        <f t="shared" si="143"/>
        <v>0</v>
      </c>
      <c r="BH291" s="625">
        <f t="shared" si="143"/>
        <v>0</v>
      </c>
      <c r="BI291" s="625">
        <f t="shared" si="143"/>
        <v>0</v>
      </c>
      <c r="BJ291" s="625">
        <f t="shared" si="143"/>
        <v>0</v>
      </c>
      <c r="BK291" s="626">
        <f t="shared" si="143"/>
        <v>0</v>
      </c>
      <c r="BL291" s="625">
        <f t="shared" si="143"/>
        <v>0</v>
      </c>
      <c r="BM291" s="625">
        <f t="shared" si="143"/>
        <v>0</v>
      </c>
      <c r="BN291" s="625">
        <f t="shared" si="143"/>
        <v>0</v>
      </c>
      <c r="BO291" s="625">
        <f t="shared" si="143"/>
        <v>0</v>
      </c>
      <c r="BP291" s="625">
        <f t="shared" si="143"/>
        <v>0</v>
      </c>
      <c r="BQ291" s="2" t="s">
        <v>208</v>
      </c>
      <c r="BR291" s="247"/>
      <c r="BS291" s="247"/>
      <c r="BT291" s="2"/>
    </row>
    <row r="292">
      <c r="A292" s="145"/>
      <c r="B292" s="146"/>
      <c r="C292" s="124"/>
      <c r="D292" s="125"/>
      <c r="E292" s="126"/>
      <c r="F292" s="124"/>
      <c r="G292" s="126"/>
      <c r="H292" s="730"/>
      <c r="I292" s="730"/>
      <c r="J292" s="439"/>
      <c r="K292" s="439"/>
      <c r="L292" s="439"/>
      <c r="M292" s="439"/>
      <c r="N292" s="439"/>
      <c r="O292" s="439"/>
      <c r="P292" s="259"/>
      <c r="Q292" s="660" t="s">
        <v>94</v>
      </c>
      <c r="R292" s="661" t="s">
        <v>189</v>
      </c>
      <c r="S292" s="262"/>
      <c r="T292" s="755" t="e">
        <f>T291-T288*T313/T312</f>
        <v>#DIV/0!</v>
      </c>
      <c r="U292" s="755" t="e">
        <f t="shared" ref="U292:AQ292" si="144">U291-U288*U313/U312</f>
        <v>#DIV/0!</v>
      </c>
      <c r="V292" s="755" t="e">
        <f t="shared" si="144"/>
        <v>#DIV/0!</v>
      </c>
      <c r="W292" s="755" t="e">
        <f t="shared" si="144"/>
        <v>#DIV/0!</v>
      </c>
      <c r="X292" s="755" t="e">
        <f t="shared" si="144"/>
        <v>#DIV/0!</v>
      </c>
      <c r="Y292" s="755" t="e">
        <f t="shared" si="144"/>
        <v>#DIV/0!</v>
      </c>
      <c r="Z292" s="755" t="e">
        <f t="shared" si="144"/>
        <v>#DIV/0!</v>
      </c>
      <c r="AA292" s="755" t="e">
        <f t="shared" si="144"/>
        <v>#DIV/0!</v>
      </c>
      <c r="AB292" s="755" t="e">
        <f t="shared" si="144"/>
        <v>#DIV/0!</v>
      </c>
      <c r="AC292" s="755" t="e">
        <f t="shared" si="144"/>
        <v>#DIV/0!</v>
      </c>
      <c r="AD292" s="756" t="e">
        <f t="shared" si="144"/>
        <v>#DIV/0!</v>
      </c>
      <c r="AE292" s="755" t="e">
        <f t="shared" si="144"/>
        <v>#DIV/0!</v>
      </c>
      <c r="AF292" s="755" t="e">
        <f t="shared" si="144"/>
        <v>#DIV/0!</v>
      </c>
      <c r="AG292" s="755" t="e">
        <f t="shared" si="144"/>
        <v>#DIV/0!</v>
      </c>
      <c r="AH292" s="755" t="e">
        <f t="shared" si="144"/>
        <v>#DIV/0!</v>
      </c>
      <c r="AI292" s="755" t="e">
        <f t="shared" si="144"/>
        <v>#DIV/0!</v>
      </c>
      <c r="AJ292" s="755" t="e">
        <f t="shared" si="144"/>
        <v>#DIV/0!</v>
      </c>
      <c r="AK292" s="755" t="e">
        <f t="shared" si="144"/>
        <v>#DIV/0!</v>
      </c>
      <c r="AL292" s="757" t="e">
        <f t="shared" si="144"/>
        <v>#DIV/0!</v>
      </c>
      <c r="AM292" s="755" t="e">
        <f t="shared" si="144"/>
        <v>#DIV/0!</v>
      </c>
      <c r="AN292" s="755" t="e">
        <f t="shared" si="144"/>
        <v>#DIV/0!</v>
      </c>
      <c r="AO292" s="755" t="e">
        <f t="shared" si="144"/>
        <v>#DIV/0!</v>
      </c>
      <c r="AP292" s="755" t="e">
        <f t="shared" si="144"/>
        <v>#DIV/0!</v>
      </c>
      <c r="AQ292" s="758" t="e">
        <f t="shared" si="144"/>
        <v>#DIV/0!</v>
      </c>
      <c r="AR292" s="62"/>
      <c r="AS292" s="224" t="s">
        <v>95</v>
      </c>
      <c r="AT292" s="225"/>
      <c r="AU292" s="226"/>
      <c r="AV292" s="224"/>
      <c r="AW292" s="225"/>
      <c r="AX292" s="226"/>
      <c r="AY292" s="224"/>
      <c r="AZ292" s="225"/>
      <c r="BA292" s="226"/>
      <c r="BB292" s="224"/>
      <c r="BC292" s="225"/>
      <c r="BD292" s="226"/>
      <c r="BE292" s="224"/>
      <c r="BF292" s="225"/>
      <c r="BG292" s="226"/>
      <c r="BH292" s="224"/>
      <c r="BI292" s="225"/>
      <c r="BJ292" s="226"/>
      <c r="BK292" s="64"/>
      <c r="BL292" s="224"/>
      <c r="BM292" s="225"/>
      <c r="BN292" s="226"/>
      <c r="BO292" s="63"/>
      <c r="BP292" s="224"/>
      <c r="BQ292" s="19"/>
    </row>
    <row r="293" ht="18.75">
      <c r="A293" s="167"/>
      <c r="B293" s="168"/>
      <c r="C293" s="169"/>
      <c r="D293" s="104"/>
      <c r="E293" s="170"/>
      <c r="F293" s="169"/>
      <c r="G293" s="170"/>
      <c r="H293" s="759"/>
      <c r="I293" s="759"/>
      <c r="J293" s="652"/>
      <c r="K293" s="652"/>
      <c r="L293" s="652"/>
      <c r="M293" s="652"/>
      <c r="N293" s="652"/>
      <c r="O293" s="652"/>
      <c r="P293" s="104"/>
      <c r="Q293" s="470" t="s">
        <v>172</v>
      </c>
      <c r="R293" s="113"/>
      <c r="S293" s="114"/>
      <c r="T293" s="731"/>
      <c r="U293" s="731"/>
      <c r="V293" s="731"/>
      <c r="W293" s="731"/>
      <c r="X293" s="731"/>
      <c r="Y293" s="731"/>
      <c r="Z293" s="731"/>
      <c r="AA293" s="731"/>
      <c r="AB293" s="731"/>
      <c r="AC293" s="731"/>
      <c r="AD293" s="732"/>
      <c r="AE293" s="731"/>
      <c r="AF293" s="731"/>
      <c r="AG293" s="731"/>
      <c r="AH293" s="731"/>
      <c r="AI293" s="731"/>
      <c r="AJ293" s="731"/>
      <c r="AK293" s="731"/>
      <c r="AL293" s="733"/>
      <c r="AM293" s="731"/>
      <c r="AN293" s="731"/>
      <c r="AO293" s="731"/>
      <c r="AP293" s="731"/>
      <c r="AQ293" s="307"/>
      <c r="AR293" s="62"/>
      <c r="AS293" s="236" t="s">
        <v>32</v>
      </c>
      <c r="AT293" s="236" t="s">
        <v>33</v>
      </c>
      <c r="AU293" s="236" t="s">
        <v>34</v>
      </c>
      <c r="AV293" s="236" t="s">
        <v>35</v>
      </c>
      <c r="AW293" s="237" t="s">
        <v>36</v>
      </c>
      <c r="AX293" s="236" t="s">
        <v>37</v>
      </c>
      <c r="AY293" s="236" t="s">
        <v>38</v>
      </c>
      <c r="AZ293" s="236" t="s">
        <v>39</v>
      </c>
      <c r="BA293" s="236" t="s">
        <v>40</v>
      </c>
      <c r="BB293" s="236" t="s">
        <v>41</v>
      </c>
      <c r="BC293" s="237" t="s">
        <v>42</v>
      </c>
      <c r="BD293" s="236" t="s">
        <v>43</v>
      </c>
      <c r="BE293" s="236" t="s">
        <v>44</v>
      </c>
      <c r="BF293" s="236" t="s">
        <v>45</v>
      </c>
      <c r="BG293" s="236" t="s">
        <v>46</v>
      </c>
      <c r="BH293" s="236" t="s">
        <v>47</v>
      </c>
      <c r="BI293" s="236" t="s">
        <v>48</v>
      </c>
      <c r="BJ293" s="236" t="s">
        <v>49</v>
      </c>
      <c r="BK293" s="238" t="s">
        <v>50</v>
      </c>
      <c r="BL293" s="239" t="s">
        <v>51</v>
      </c>
      <c r="BM293" s="239" t="s">
        <v>52</v>
      </c>
      <c r="BN293" s="239" t="s">
        <v>53</v>
      </c>
      <c r="BO293" s="239" t="s">
        <v>54</v>
      </c>
      <c r="BP293" s="239" t="s">
        <v>55</v>
      </c>
      <c r="BQ293" s="19"/>
    </row>
    <row r="294">
      <c r="A294" s="145"/>
      <c r="B294" s="146"/>
      <c r="C294" s="124" t="s">
        <v>59</v>
      </c>
      <c r="D294" s="125" t="s">
        <v>59</v>
      </c>
      <c r="E294" s="126"/>
      <c r="F294" s="124"/>
      <c r="G294" s="126"/>
      <c r="H294" s="730"/>
      <c r="I294" s="730">
        <v>8</v>
      </c>
      <c r="J294" s="439"/>
      <c r="K294" s="439"/>
      <c r="L294" s="439"/>
      <c r="M294" s="439"/>
      <c r="N294" s="439"/>
      <c r="O294" s="439"/>
      <c r="P294" s="127" t="s">
        <v>72</v>
      </c>
      <c r="Q294" s="242" t="s">
        <v>125</v>
      </c>
      <c r="R294" s="132"/>
      <c r="S294" s="133"/>
      <c r="T294" s="721"/>
      <c r="U294" s="721"/>
      <c r="V294" s="721"/>
      <c r="W294" s="721"/>
      <c r="X294" s="721"/>
      <c r="Y294" s="721"/>
      <c r="Z294" s="721"/>
      <c r="AA294" s="721"/>
      <c r="AB294" s="721"/>
      <c r="AC294" s="721"/>
      <c r="AD294" s="734"/>
      <c r="AE294" s="721"/>
      <c r="AF294" s="721"/>
      <c r="AG294" s="721"/>
      <c r="AH294" s="721"/>
      <c r="AI294" s="721"/>
      <c r="AJ294" s="721"/>
      <c r="AK294" s="721"/>
      <c r="AL294" s="735"/>
      <c r="AM294" s="721"/>
      <c r="AN294" s="721"/>
      <c r="AO294" s="721"/>
      <c r="AP294" s="721"/>
      <c r="AQ294" s="722"/>
      <c r="AR294" s="62"/>
      <c r="AS294" s="309">
        <f t="shared" ref="AS294:AS296" si="145">T294*T$313*1.73*0.875/1000</f>
        <v>0</v>
      </c>
      <c r="AT294" s="309">
        <f t="shared" ref="AT294:BP296" si="146">U294*U$313*1.73*0.875/1000</f>
        <v>0</v>
      </c>
      <c r="AU294" s="309">
        <f t="shared" si="146"/>
        <v>0</v>
      </c>
      <c r="AV294" s="309">
        <f t="shared" si="146"/>
        <v>0</v>
      </c>
      <c r="AW294" s="310">
        <f t="shared" si="146"/>
        <v>0</v>
      </c>
      <c r="AX294" s="309">
        <f t="shared" si="146"/>
        <v>0</v>
      </c>
      <c r="AY294" s="309">
        <f t="shared" si="146"/>
        <v>0</v>
      </c>
      <c r="AZ294" s="309">
        <f t="shared" si="146"/>
        <v>0</v>
      </c>
      <c r="BA294" s="309">
        <f t="shared" si="146"/>
        <v>0</v>
      </c>
      <c r="BB294" s="309">
        <f t="shared" si="146"/>
        <v>0</v>
      </c>
      <c r="BC294" s="310">
        <f t="shared" si="146"/>
        <v>0</v>
      </c>
      <c r="BD294" s="309">
        <f t="shared" si="146"/>
        <v>0</v>
      </c>
      <c r="BE294" s="309">
        <f t="shared" si="146"/>
        <v>0</v>
      </c>
      <c r="BF294" s="309">
        <f t="shared" si="146"/>
        <v>0</v>
      </c>
      <c r="BG294" s="309">
        <f t="shared" si="146"/>
        <v>0</v>
      </c>
      <c r="BH294" s="309">
        <f t="shared" si="146"/>
        <v>0</v>
      </c>
      <c r="BI294" s="309">
        <f t="shared" si="146"/>
        <v>0</v>
      </c>
      <c r="BJ294" s="309">
        <f t="shared" si="146"/>
        <v>0</v>
      </c>
      <c r="BK294" s="310">
        <f t="shared" si="146"/>
        <v>0</v>
      </c>
      <c r="BL294" s="309">
        <f t="shared" si="146"/>
        <v>0</v>
      </c>
      <c r="BM294" s="309">
        <f t="shared" si="146"/>
        <v>0</v>
      </c>
      <c r="BN294" s="309">
        <f t="shared" si="146"/>
        <v>0</v>
      </c>
      <c r="BO294" s="309">
        <f t="shared" si="146"/>
        <v>0</v>
      </c>
      <c r="BP294" s="309">
        <f t="shared" si="146"/>
        <v>0</v>
      </c>
      <c r="BQ294" s="247"/>
      <c r="BR294" s="760"/>
      <c r="BS294" s="750"/>
      <c r="BT294" s="2"/>
    </row>
    <row r="295">
      <c r="A295" s="145"/>
      <c r="B295" s="146"/>
      <c r="C295" s="124" t="s">
        <v>59</v>
      </c>
      <c r="D295" s="125" t="s">
        <v>59</v>
      </c>
      <c r="E295" s="126"/>
      <c r="F295" s="124"/>
      <c r="G295" s="126"/>
      <c r="H295" s="730"/>
      <c r="I295" s="730">
        <v>9</v>
      </c>
      <c r="J295" s="439"/>
      <c r="K295" s="439"/>
      <c r="L295" s="439"/>
      <c r="M295" s="439"/>
      <c r="N295" s="439"/>
      <c r="O295" s="439"/>
      <c r="P295" s="127" t="s">
        <v>72</v>
      </c>
      <c r="Q295" s="242" t="s">
        <v>106</v>
      </c>
      <c r="R295" s="132"/>
      <c r="S295" s="133"/>
      <c r="T295" s="721"/>
      <c r="U295" s="721"/>
      <c r="V295" s="721"/>
      <c r="W295" s="721"/>
      <c r="X295" s="721"/>
      <c r="Y295" s="721"/>
      <c r="Z295" s="721"/>
      <c r="AA295" s="721"/>
      <c r="AB295" s="721"/>
      <c r="AC295" s="721"/>
      <c r="AD295" s="734"/>
      <c r="AE295" s="721"/>
      <c r="AF295" s="721"/>
      <c r="AG295" s="721"/>
      <c r="AH295" s="721"/>
      <c r="AI295" s="721"/>
      <c r="AJ295" s="721"/>
      <c r="AK295" s="721"/>
      <c r="AL295" s="735"/>
      <c r="AM295" s="721"/>
      <c r="AN295" s="721"/>
      <c r="AO295" s="721"/>
      <c r="AP295" s="721"/>
      <c r="AQ295" s="722"/>
      <c r="AR295" s="62"/>
      <c r="AS295" s="309">
        <f t="shared" si="145"/>
        <v>0</v>
      </c>
      <c r="AT295" s="309">
        <f t="shared" si="146"/>
        <v>0</v>
      </c>
      <c r="AU295" s="309">
        <f t="shared" si="146"/>
        <v>0</v>
      </c>
      <c r="AV295" s="309">
        <f t="shared" si="146"/>
        <v>0</v>
      </c>
      <c r="AW295" s="310">
        <f t="shared" si="146"/>
        <v>0</v>
      </c>
      <c r="AX295" s="309">
        <f t="shared" si="146"/>
        <v>0</v>
      </c>
      <c r="AY295" s="309">
        <f t="shared" si="146"/>
        <v>0</v>
      </c>
      <c r="AZ295" s="309">
        <f t="shared" si="146"/>
        <v>0</v>
      </c>
      <c r="BA295" s="309">
        <f t="shared" si="146"/>
        <v>0</v>
      </c>
      <c r="BB295" s="309">
        <f t="shared" si="146"/>
        <v>0</v>
      </c>
      <c r="BC295" s="310">
        <f t="shared" si="146"/>
        <v>0</v>
      </c>
      <c r="BD295" s="309">
        <f t="shared" si="146"/>
        <v>0</v>
      </c>
      <c r="BE295" s="309">
        <f t="shared" si="146"/>
        <v>0</v>
      </c>
      <c r="BF295" s="309">
        <f t="shared" si="146"/>
        <v>0</v>
      </c>
      <c r="BG295" s="309">
        <f t="shared" si="146"/>
        <v>0</v>
      </c>
      <c r="BH295" s="309">
        <f t="shared" si="146"/>
        <v>0</v>
      </c>
      <c r="BI295" s="309">
        <f t="shared" si="146"/>
        <v>0</v>
      </c>
      <c r="BJ295" s="309">
        <f t="shared" si="146"/>
        <v>0</v>
      </c>
      <c r="BK295" s="310">
        <f t="shared" si="146"/>
        <v>0</v>
      </c>
      <c r="BL295" s="309">
        <f t="shared" si="146"/>
        <v>0</v>
      </c>
      <c r="BM295" s="309">
        <f t="shared" si="146"/>
        <v>0</v>
      </c>
      <c r="BN295" s="309">
        <f t="shared" si="146"/>
        <v>0</v>
      </c>
      <c r="BO295" s="309">
        <f t="shared" si="146"/>
        <v>0</v>
      </c>
      <c r="BP295" s="309">
        <f t="shared" si="146"/>
        <v>0</v>
      </c>
      <c r="BQ295" s="247"/>
      <c r="BR295" s="760"/>
      <c r="BS295" s="750"/>
      <c r="BT295" s="2"/>
    </row>
    <row r="296">
      <c r="A296" s="145"/>
      <c r="B296" s="146"/>
      <c r="C296" s="124" t="s">
        <v>59</v>
      </c>
      <c r="D296" s="125" t="s">
        <v>59</v>
      </c>
      <c r="E296" s="126"/>
      <c r="F296" s="124"/>
      <c r="G296" s="126"/>
      <c r="H296" s="730"/>
      <c r="I296" s="730">
        <v>10</v>
      </c>
      <c r="J296" s="439"/>
      <c r="K296" s="439"/>
      <c r="L296" s="439"/>
      <c r="M296" s="439"/>
      <c r="N296" s="439"/>
      <c r="O296" s="439"/>
      <c r="P296" s="127" t="s">
        <v>72</v>
      </c>
      <c r="Q296" s="761" t="s">
        <v>100</v>
      </c>
      <c r="R296" s="155"/>
      <c r="S296" s="156"/>
      <c r="T296" s="721"/>
      <c r="U296" s="721"/>
      <c r="V296" s="721"/>
      <c r="W296" s="721"/>
      <c r="X296" s="721"/>
      <c r="Y296" s="721"/>
      <c r="Z296" s="721"/>
      <c r="AA296" s="721"/>
      <c r="AB296" s="721"/>
      <c r="AC296" s="721"/>
      <c r="AD296" s="734"/>
      <c r="AE296" s="721"/>
      <c r="AF296" s="721"/>
      <c r="AG296" s="721"/>
      <c r="AH296" s="721"/>
      <c r="AI296" s="721"/>
      <c r="AJ296" s="721"/>
      <c r="AK296" s="721"/>
      <c r="AL296" s="735"/>
      <c r="AM296" s="721"/>
      <c r="AN296" s="721"/>
      <c r="AO296" s="721"/>
      <c r="AP296" s="721"/>
      <c r="AQ296" s="722"/>
      <c r="AR296" s="62"/>
      <c r="AS296" s="309">
        <f t="shared" si="145"/>
        <v>0</v>
      </c>
      <c r="AT296" s="309">
        <f t="shared" si="146"/>
        <v>0</v>
      </c>
      <c r="AU296" s="309">
        <f t="shared" si="146"/>
        <v>0</v>
      </c>
      <c r="AV296" s="309">
        <f t="shared" si="146"/>
        <v>0</v>
      </c>
      <c r="AW296" s="310">
        <f t="shared" si="146"/>
        <v>0</v>
      </c>
      <c r="AX296" s="309">
        <f t="shared" si="146"/>
        <v>0</v>
      </c>
      <c r="AY296" s="309">
        <f t="shared" si="146"/>
        <v>0</v>
      </c>
      <c r="AZ296" s="309">
        <f t="shared" si="146"/>
        <v>0</v>
      </c>
      <c r="BA296" s="309">
        <f t="shared" si="146"/>
        <v>0</v>
      </c>
      <c r="BB296" s="309">
        <f t="shared" si="146"/>
        <v>0</v>
      </c>
      <c r="BC296" s="310">
        <f t="shared" si="146"/>
        <v>0</v>
      </c>
      <c r="BD296" s="309">
        <f t="shared" si="146"/>
        <v>0</v>
      </c>
      <c r="BE296" s="309">
        <f t="shared" si="146"/>
        <v>0</v>
      </c>
      <c r="BF296" s="309">
        <f t="shared" si="146"/>
        <v>0</v>
      </c>
      <c r="BG296" s="309">
        <f t="shared" si="146"/>
        <v>0</v>
      </c>
      <c r="BH296" s="309">
        <f t="shared" si="146"/>
        <v>0</v>
      </c>
      <c r="BI296" s="309">
        <f t="shared" si="146"/>
        <v>0</v>
      </c>
      <c r="BJ296" s="309">
        <f t="shared" si="146"/>
        <v>0</v>
      </c>
      <c r="BK296" s="310">
        <f t="shared" si="146"/>
        <v>0</v>
      </c>
      <c r="BL296" s="309">
        <f t="shared" si="146"/>
        <v>0</v>
      </c>
      <c r="BM296" s="309">
        <f t="shared" si="146"/>
        <v>0</v>
      </c>
      <c r="BN296" s="309">
        <f t="shared" si="146"/>
        <v>0</v>
      </c>
      <c r="BO296" s="309">
        <f t="shared" si="146"/>
        <v>0</v>
      </c>
      <c r="BP296" s="309">
        <f t="shared" si="146"/>
        <v>0</v>
      </c>
      <c r="BQ296" s="247"/>
      <c r="BR296" s="760"/>
      <c r="BS296" s="750"/>
      <c r="BT296" s="2"/>
    </row>
    <row r="297">
      <c r="A297" s="145"/>
      <c r="B297" s="146"/>
      <c r="C297" s="124"/>
      <c r="D297" s="125"/>
      <c r="E297" s="126"/>
      <c r="F297" s="124"/>
      <c r="G297" s="126"/>
      <c r="H297" s="730"/>
      <c r="I297" s="730"/>
      <c r="J297" s="439"/>
      <c r="K297" s="439"/>
      <c r="L297" s="439"/>
      <c r="M297" s="439"/>
      <c r="N297" s="439"/>
      <c r="O297" s="439"/>
      <c r="P297" s="259"/>
      <c r="Q297" s="762" t="s">
        <v>174</v>
      </c>
      <c r="R297" s="261"/>
      <c r="S297" s="262"/>
      <c r="T297" s="316"/>
      <c r="U297" s="316"/>
      <c r="V297" s="316"/>
      <c r="W297" s="316"/>
      <c r="X297" s="316"/>
      <c r="Y297" s="316"/>
      <c r="Z297" s="316"/>
      <c r="AA297" s="316"/>
      <c r="AB297" s="316"/>
      <c r="AC297" s="316"/>
      <c r="AD297" s="763"/>
      <c r="AE297" s="316"/>
      <c r="AF297" s="316"/>
      <c r="AG297" s="316"/>
      <c r="AH297" s="316"/>
      <c r="AI297" s="316"/>
      <c r="AJ297" s="316"/>
      <c r="AK297" s="316"/>
      <c r="AL297" s="319"/>
      <c r="AM297" s="316"/>
      <c r="AN297" s="316"/>
      <c r="AO297" s="316"/>
      <c r="AP297" s="316"/>
      <c r="AQ297" s="267"/>
      <c r="AR297" s="62"/>
      <c r="AS297" s="274">
        <f t="shared" ref="AS297:BP297" si="147">SUM(AS294:AS296)</f>
        <v>0</v>
      </c>
      <c r="AT297" s="275">
        <f t="shared" si="147"/>
        <v>0</v>
      </c>
      <c r="AU297" s="276">
        <f t="shared" si="147"/>
        <v>0</v>
      </c>
      <c r="AV297" s="274">
        <f t="shared" si="147"/>
        <v>0</v>
      </c>
      <c r="AW297" s="277">
        <f t="shared" si="147"/>
        <v>0</v>
      </c>
      <c r="AX297" s="276">
        <f t="shared" si="147"/>
        <v>0</v>
      </c>
      <c r="AY297" s="274">
        <f t="shared" si="147"/>
        <v>0</v>
      </c>
      <c r="AZ297" s="275">
        <f t="shared" si="147"/>
        <v>0</v>
      </c>
      <c r="BA297" s="276">
        <f t="shared" si="147"/>
        <v>0</v>
      </c>
      <c r="BB297" s="274">
        <f t="shared" si="147"/>
        <v>0</v>
      </c>
      <c r="BC297" s="277">
        <f t="shared" si="147"/>
        <v>0</v>
      </c>
      <c r="BD297" s="276">
        <f t="shared" si="147"/>
        <v>0</v>
      </c>
      <c r="BE297" s="274">
        <f t="shared" si="147"/>
        <v>0</v>
      </c>
      <c r="BF297" s="275">
        <f t="shared" si="147"/>
        <v>0</v>
      </c>
      <c r="BG297" s="276">
        <f t="shared" si="147"/>
        <v>0</v>
      </c>
      <c r="BH297" s="274">
        <f t="shared" si="147"/>
        <v>0</v>
      </c>
      <c r="BI297" s="275">
        <f t="shared" si="147"/>
        <v>0</v>
      </c>
      <c r="BJ297" s="276">
        <f t="shared" si="147"/>
        <v>0</v>
      </c>
      <c r="BK297" s="278">
        <f t="shared" si="147"/>
        <v>0</v>
      </c>
      <c r="BL297" s="274">
        <f t="shared" si="147"/>
        <v>0</v>
      </c>
      <c r="BM297" s="275">
        <f t="shared" si="147"/>
        <v>0</v>
      </c>
      <c r="BN297" s="276">
        <f t="shared" si="147"/>
        <v>0</v>
      </c>
      <c r="BO297" s="276">
        <f t="shared" si="147"/>
        <v>0</v>
      </c>
      <c r="BP297" s="274">
        <f t="shared" si="147"/>
        <v>0</v>
      </c>
      <c r="BQ297" s="247" t="s">
        <v>175</v>
      </c>
    </row>
    <row r="298">
      <c r="A298" s="145"/>
      <c r="B298" s="146"/>
      <c r="C298" s="124"/>
      <c r="D298" s="125"/>
      <c r="E298" s="126"/>
      <c r="F298" s="124"/>
      <c r="G298" s="126"/>
      <c r="H298" s="730"/>
      <c r="I298" s="730"/>
      <c r="J298" s="439"/>
      <c r="K298" s="439"/>
      <c r="L298" s="439"/>
      <c r="M298" s="439"/>
      <c r="N298" s="439"/>
      <c r="O298" s="439"/>
      <c r="P298" s="259"/>
      <c r="Q298" s="279" t="s">
        <v>237</v>
      </c>
      <c r="R298" s="280"/>
      <c r="S298" s="281"/>
      <c r="T298" s="513"/>
      <c r="U298" s="513"/>
      <c r="V298" s="513"/>
      <c r="W298" s="513"/>
      <c r="X298" s="513"/>
      <c r="Y298" s="513"/>
      <c r="Z298" s="513"/>
      <c r="AA298" s="513"/>
      <c r="AB298" s="513"/>
      <c r="AC298" s="513"/>
      <c r="AD298" s="514"/>
      <c r="AE298" s="513"/>
      <c r="AF298" s="513"/>
      <c r="AG298" s="513"/>
      <c r="AH298" s="513"/>
      <c r="AI298" s="513"/>
      <c r="AJ298" s="513"/>
      <c r="AK298" s="513"/>
      <c r="AL298" s="515"/>
      <c r="AM298" s="513"/>
      <c r="AN298" s="513"/>
      <c r="AO298" s="513"/>
      <c r="AP298" s="513"/>
      <c r="AQ298" s="516"/>
      <c r="AR298" s="62"/>
      <c r="AS298" s="62"/>
      <c r="AT298" s="62"/>
      <c r="AU298" s="62"/>
      <c r="AV298" s="62"/>
      <c r="AW298" s="98"/>
      <c r="AX298" s="62"/>
      <c r="AY298" s="62"/>
      <c r="AZ298" s="62"/>
      <c r="BA298" s="62"/>
      <c r="BB298" s="62"/>
      <c r="BC298" s="98"/>
      <c r="BD298" s="62"/>
      <c r="BE298" s="62"/>
      <c r="BF298" s="62"/>
      <c r="BG298" s="62"/>
      <c r="BH298" s="62"/>
      <c r="BI298" s="62"/>
      <c r="BJ298" s="62"/>
      <c r="BK298" s="98"/>
      <c r="BL298" s="62"/>
      <c r="BM298" s="62"/>
      <c r="BN298" s="62"/>
      <c r="BO298" s="62"/>
      <c r="BP298" s="62"/>
    </row>
    <row r="299">
      <c r="A299" s="167"/>
      <c r="B299" s="168"/>
      <c r="C299" s="169"/>
      <c r="D299" s="104"/>
      <c r="E299" s="170"/>
      <c r="F299" s="169"/>
      <c r="G299" s="170"/>
      <c r="H299" s="730"/>
      <c r="I299" s="730"/>
      <c r="J299" s="439"/>
      <c r="K299" s="439"/>
      <c r="L299" s="439"/>
      <c r="M299" s="439"/>
      <c r="N299" s="439"/>
      <c r="O299" s="439"/>
      <c r="P299" s="252"/>
      <c r="Q299" s="279" t="s">
        <v>238</v>
      </c>
      <c r="R299" s="764"/>
      <c r="S299" s="765"/>
      <c r="T299" s="513"/>
      <c r="U299" s="513"/>
      <c r="V299" s="513"/>
      <c r="W299" s="513"/>
      <c r="X299" s="513"/>
      <c r="Y299" s="513"/>
      <c r="Z299" s="513"/>
      <c r="AA299" s="513"/>
      <c r="AB299" s="513"/>
      <c r="AC299" s="513"/>
      <c r="AD299" s="514"/>
      <c r="AE299" s="513"/>
      <c r="AF299" s="513"/>
      <c r="AG299" s="513"/>
      <c r="AH299" s="513"/>
      <c r="AI299" s="513"/>
      <c r="AJ299" s="513"/>
      <c r="AK299" s="513"/>
      <c r="AL299" s="515"/>
      <c r="AM299" s="513"/>
      <c r="AN299" s="513"/>
      <c r="AO299" s="513"/>
      <c r="AP299" s="513"/>
      <c r="AQ299" s="516"/>
      <c r="AR299" s="62"/>
      <c r="AS299" s="62"/>
      <c r="AT299" s="62"/>
      <c r="AU299" s="62"/>
      <c r="AV299" s="62"/>
      <c r="AW299" s="98"/>
      <c r="AX299" s="62"/>
      <c r="AY299" s="62"/>
      <c r="AZ299" s="62"/>
      <c r="BA299" s="62"/>
      <c r="BB299" s="62"/>
      <c r="BC299" s="98"/>
      <c r="BD299" s="62"/>
      <c r="BE299" s="62"/>
      <c r="BF299" s="62"/>
      <c r="BG299" s="62"/>
      <c r="BH299" s="62"/>
      <c r="BI299" s="62"/>
      <c r="BJ299" s="62"/>
      <c r="BK299" s="98"/>
      <c r="BL299" s="62"/>
      <c r="BM299" s="62"/>
      <c r="BN299" s="62"/>
      <c r="BO299" s="62"/>
      <c r="BP299" s="62"/>
    </row>
    <row r="300">
      <c r="A300" s="145"/>
      <c r="B300" s="146"/>
      <c r="C300" s="124" t="s">
        <v>59</v>
      </c>
      <c r="D300" s="125"/>
      <c r="E300" s="126"/>
      <c r="F300" s="124"/>
      <c r="G300" s="126"/>
      <c r="H300" s="759"/>
      <c r="I300" s="759">
        <v>11</v>
      </c>
      <c r="J300" s="652"/>
      <c r="K300" s="652"/>
      <c r="L300" s="652"/>
      <c r="M300" s="652"/>
      <c r="N300" s="652"/>
      <c r="O300" s="652"/>
      <c r="P300" s="104"/>
      <c r="Q300" s="470"/>
      <c r="R300" s="113" t="s">
        <v>239</v>
      </c>
      <c r="S300" s="114">
        <v>100</v>
      </c>
      <c r="T300" s="721"/>
      <c r="U300" s="721"/>
      <c r="V300" s="721"/>
      <c r="W300" s="721"/>
      <c r="X300" s="721"/>
      <c r="Y300" s="721"/>
      <c r="Z300" s="721"/>
      <c r="AA300" s="721"/>
      <c r="AB300" s="721"/>
      <c r="AC300" s="721"/>
      <c r="AD300" s="734"/>
      <c r="AE300" s="721"/>
      <c r="AF300" s="721"/>
      <c r="AG300" s="721"/>
      <c r="AH300" s="721"/>
      <c r="AI300" s="721"/>
      <c r="AJ300" s="721"/>
      <c r="AK300" s="721"/>
      <c r="AL300" s="735"/>
      <c r="AM300" s="721"/>
      <c r="AN300" s="721"/>
      <c r="AO300" s="721"/>
      <c r="AP300" s="721"/>
      <c r="AQ300" s="722"/>
      <c r="AR300" s="62"/>
      <c r="AS300" s="625">
        <f>T300*T314*1.73*0.875/1000</f>
        <v>0</v>
      </c>
      <c r="AT300" s="625">
        <f t="shared" ref="AT300:BP300" si="148">U300*U314*1.73*0.875/1000</f>
        <v>0</v>
      </c>
      <c r="AU300" s="625">
        <f t="shared" si="148"/>
        <v>0</v>
      </c>
      <c r="AV300" s="625">
        <f t="shared" si="148"/>
        <v>0</v>
      </c>
      <c r="AW300" s="626">
        <f t="shared" si="148"/>
        <v>0</v>
      </c>
      <c r="AX300" s="625">
        <f t="shared" si="148"/>
        <v>0</v>
      </c>
      <c r="AY300" s="625">
        <f t="shared" si="148"/>
        <v>0</v>
      </c>
      <c r="AZ300" s="625">
        <f t="shared" si="148"/>
        <v>0</v>
      </c>
      <c r="BA300" s="625">
        <f t="shared" si="148"/>
        <v>0</v>
      </c>
      <c r="BB300" s="625">
        <f t="shared" si="148"/>
        <v>0</v>
      </c>
      <c r="BC300" s="626">
        <f t="shared" si="148"/>
        <v>0</v>
      </c>
      <c r="BD300" s="625">
        <f t="shared" si="148"/>
        <v>0</v>
      </c>
      <c r="BE300" s="625">
        <f t="shared" si="148"/>
        <v>0</v>
      </c>
      <c r="BF300" s="625">
        <f t="shared" si="148"/>
        <v>0</v>
      </c>
      <c r="BG300" s="625">
        <f t="shared" si="148"/>
        <v>0</v>
      </c>
      <c r="BH300" s="625">
        <f t="shared" si="148"/>
        <v>0</v>
      </c>
      <c r="BI300" s="625">
        <f t="shared" si="148"/>
        <v>0</v>
      </c>
      <c r="BJ300" s="625">
        <f t="shared" si="148"/>
        <v>0</v>
      </c>
      <c r="BK300" s="626">
        <f t="shared" si="148"/>
        <v>0</v>
      </c>
      <c r="BL300" s="625">
        <f t="shared" si="148"/>
        <v>0</v>
      </c>
      <c r="BM300" s="625">
        <f t="shared" si="148"/>
        <v>0</v>
      </c>
      <c r="BN300" s="625">
        <f t="shared" si="148"/>
        <v>0</v>
      </c>
      <c r="BO300" s="625">
        <f t="shared" si="148"/>
        <v>0</v>
      </c>
      <c r="BP300" s="625">
        <f t="shared" si="148"/>
        <v>0</v>
      </c>
      <c r="BQ300" s="2" t="s">
        <v>115</v>
      </c>
      <c r="BR300" s="760"/>
      <c r="BS300" s="760"/>
      <c r="BT300" s="2"/>
    </row>
    <row r="301">
      <c r="A301" s="145"/>
      <c r="B301" s="146"/>
      <c r="C301" s="124"/>
      <c r="D301" s="125" t="s">
        <v>60</v>
      </c>
      <c r="E301" s="126"/>
      <c r="F301" s="124"/>
      <c r="G301" s="126"/>
      <c r="H301" s="730"/>
      <c r="I301" s="730">
        <v>12</v>
      </c>
      <c r="J301" s="439"/>
      <c r="K301" s="439"/>
      <c r="L301" s="439"/>
      <c r="M301" s="439"/>
      <c r="N301" s="439"/>
      <c r="O301" s="439"/>
      <c r="P301" s="127" t="s">
        <v>72</v>
      </c>
      <c r="Q301" s="291" t="s">
        <v>240</v>
      </c>
      <c r="R301" s="132" t="s">
        <v>67</v>
      </c>
      <c r="S301" s="133">
        <v>10</v>
      </c>
      <c r="T301" s="721"/>
      <c r="U301" s="721"/>
      <c r="V301" s="721"/>
      <c r="W301" s="721"/>
      <c r="X301" s="721"/>
      <c r="Y301" s="721"/>
      <c r="Z301" s="721"/>
      <c r="AA301" s="721"/>
      <c r="AB301" s="721"/>
      <c r="AC301" s="721"/>
      <c r="AD301" s="734"/>
      <c r="AE301" s="721"/>
      <c r="AF301" s="721"/>
      <c r="AG301" s="721"/>
      <c r="AH301" s="721"/>
      <c r="AI301" s="721"/>
      <c r="AJ301" s="721"/>
      <c r="AK301" s="721"/>
      <c r="AL301" s="735"/>
      <c r="AM301" s="721"/>
      <c r="AN301" s="721"/>
      <c r="AO301" s="721"/>
      <c r="AP301" s="721"/>
      <c r="AQ301" s="722"/>
      <c r="AR301" s="62"/>
      <c r="AS301" s="62"/>
      <c r="AT301" s="62"/>
      <c r="AU301" s="62"/>
      <c r="AV301" s="62"/>
      <c r="AW301" s="98"/>
      <c r="AX301" s="62"/>
      <c r="AY301" s="62"/>
      <c r="AZ301" s="62"/>
      <c r="BA301" s="62"/>
      <c r="BB301" s="62"/>
      <c r="BC301" s="98"/>
      <c r="BD301" s="62"/>
      <c r="BE301" s="62"/>
      <c r="BF301" s="62"/>
      <c r="BG301" s="62"/>
      <c r="BH301" s="62"/>
      <c r="BI301" s="62"/>
      <c r="BJ301" s="62"/>
      <c r="BK301" s="98"/>
      <c r="BL301" s="62"/>
      <c r="BM301" s="62"/>
      <c r="BN301" s="62"/>
      <c r="BO301" s="62"/>
      <c r="BP301" s="62"/>
      <c r="BR301" s="476"/>
      <c r="BS301" s="476"/>
      <c r="BT301" s="766"/>
    </row>
    <row r="302">
      <c r="A302" s="145"/>
      <c r="B302" s="146"/>
      <c r="C302" s="124"/>
      <c r="D302" s="125" t="s">
        <v>60</v>
      </c>
      <c r="E302" s="126"/>
      <c r="F302" s="124"/>
      <c r="G302" s="126"/>
      <c r="H302" s="730"/>
      <c r="I302" s="730">
        <v>13</v>
      </c>
      <c r="J302" s="439"/>
      <c r="K302" s="439"/>
      <c r="L302" s="439"/>
      <c r="M302" s="439"/>
      <c r="N302" s="439"/>
      <c r="O302" s="439"/>
      <c r="P302" s="127" t="s">
        <v>72</v>
      </c>
      <c r="Q302" s="291"/>
      <c r="R302" s="132" t="s">
        <v>69</v>
      </c>
      <c r="S302" s="133">
        <v>10</v>
      </c>
      <c r="T302" s="721"/>
      <c r="U302" s="721"/>
      <c r="V302" s="721"/>
      <c r="W302" s="721"/>
      <c r="X302" s="721"/>
      <c r="Y302" s="721"/>
      <c r="Z302" s="721"/>
      <c r="AA302" s="721"/>
      <c r="AB302" s="721"/>
      <c r="AC302" s="721"/>
      <c r="AD302" s="734"/>
      <c r="AE302" s="721"/>
      <c r="AF302" s="721"/>
      <c r="AG302" s="721"/>
      <c r="AH302" s="721"/>
      <c r="AI302" s="721"/>
      <c r="AJ302" s="721"/>
      <c r="AK302" s="721"/>
      <c r="AL302" s="735"/>
      <c r="AM302" s="721"/>
      <c r="AN302" s="721"/>
      <c r="AO302" s="721"/>
      <c r="AP302" s="721"/>
      <c r="AQ302" s="722"/>
      <c r="AR302" s="62"/>
      <c r="AS302" s="62"/>
      <c r="AT302" s="62"/>
      <c r="AU302" s="62"/>
      <c r="AV302" s="62"/>
      <c r="AW302" s="98"/>
      <c r="AX302" s="62"/>
      <c r="AY302" s="62"/>
      <c r="AZ302" s="62"/>
      <c r="BA302" s="62"/>
      <c r="BB302" s="62"/>
      <c r="BC302" s="98"/>
      <c r="BD302" s="62"/>
      <c r="BE302" s="62"/>
      <c r="BF302" s="62"/>
      <c r="BG302" s="62"/>
      <c r="BH302" s="62"/>
      <c r="BI302" s="62"/>
      <c r="BJ302" s="62"/>
      <c r="BK302" s="98"/>
      <c r="BL302" s="62"/>
      <c r="BM302" s="62"/>
      <c r="BN302" s="62"/>
      <c r="BO302" s="62"/>
      <c r="BP302" s="62"/>
      <c r="BR302" s="767"/>
      <c r="BS302" s="189"/>
      <c r="BT302" s="766"/>
    </row>
    <row r="303">
      <c r="A303" s="145"/>
      <c r="B303" s="146"/>
      <c r="C303" s="124" t="s">
        <v>59</v>
      </c>
      <c r="D303" s="125" t="s">
        <v>60</v>
      </c>
      <c r="E303" s="126"/>
      <c r="F303" s="124"/>
      <c r="G303" s="126"/>
      <c r="H303" s="730"/>
      <c r="I303" s="730">
        <v>14</v>
      </c>
      <c r="J303" s="439"/>
      <c r="K303" s="439"/>
      <c r="L303" s="439"/>
      <c r="M303" s="439"/>
      <c r="N303" s="439"/>
      <c r="O303" s="439"/>
      <c r="P303" s="127" t="s">
        <v>72</v>
      </c>
      <c r="Q303" s="291">
        <v>110</v>
      </c>
      <c r="R303" s="132" t="s">
        <v>89</v>
      </c>
      <c r="S303" s="133" t="s">
        <v>156</v>
      </c>
      <c r="T303" s="721"/>
      <c r="U303" s="721"/>
      <c r="V303" s="721"/>
      <c r="W303" s="721"/>
      <c r="X303" s="721"/>
      <c r="Y303" s="721"/>
      <c r="Z303" s="721"/>
      <c r="AA303" s="721"/>
      <c r="AB303" s="721"/>
      <c r="AC303" s="721"/>
      <c r="AD303" s="734"/>
      <c r="AE303" s="721"/>
      <c r="AF303" s="721"/>
      <c r="AG303" s="721"/>
      <c r="AH303" s="721"/>
      <c r="AI303" s="721"/>
      <c r="AJ303" s="721"/>
      <c r="AK303" s="721"/>
      <c r="AL303" s="735"/>
      <c r="AM303" s="721"/>
      <c r="AN303" s="721"/>
      <c r="AO303" s="721"/>
      <c r="AP303" s="721"/>
      <c r="AQ303" s="722"/>
      <c r="AR303" s="62"/>
      <c r="AS303" s="625">
        <f>T312*T303*1.73*0.875/1000</f>
        <v>0</v>
      </c>
      <c r="AT303" s="625">
        <f t="shared" ref="AT303:BP303" si="149">U312*U303*1.73*0.875/1000</f>
        <v>0</v>
      </c>
      <c r="AU303" s="625">
        <f t="shared" si="149"/>
        <v>0</v>
      </c>
      <c r="AV303" s="625">
        <f t="shared" si="149"/>
        <v>0</v>
      </c>
      <c r="AW303" s="626">
        <f t="shared" si="149"/>
        <v>0</v>
      </c>
      <c r="AX303" s="625">
        <f t="shared" si="149"/>
        <v>0</v>
      </c>
      <c r="AY303" s="625">
        <f t="shared" si="149"/>
        <v>0</v>
      </c>
      <c r="AZ303" s="625">
        <f t="shared" si="149"/>
        <v>0</v>
      </c>
      <c r="BA303" s="625">
        <f t="shared" si="149"/>
        <v>0</v>
      </c>
      <c r="BB303" s="625">
        <f t="shared" si="149"/>
        <v>0</v>
      </c>
      <c r="BC303" s="626">
        <f t="shared" si="149"/>
        <v>0</v>
      </c>
      <c r="BD303" s="625">
        <f t="shared" si="149"/>
        <v>0</v>
      </c>
      <c r="BE303" s="625">
        <f t="shared" si="149"/>
        <v>0</v>
      </c>
      <c r="BF303" s="625">
        <f t="shared" si="149"/>
        <v>0</v>
      </c>
      <c r="BG303" s="625">
        <f t="shared" si="149"/>
        <v>0</v>
      </c>
      <c r="BH303" s="625">
        <f t="shared" si="149"/>
        <v>0</v>
      </c>
      <c r="BI303" s="625">
        <f t="shared" si="149"/>
        <v>0</v>
      </c>
      <c r="BJ303" s="625">
        <f t="shared" si="149"/>
        <v>0</v>
      </c>
      <c r="BK303" s="626">
        <f t="shared" si="149"/>
        <v>0</v>
      </c>
      <c r="BL303" s="625">
        <f t="shared" si="149"/>
        <v>0</v>
      </c>
      <c r="BM303" s="625">
        <f t="shared" si="149"/>
        <v>0</v>
      </c>
      <c r="BN303" s="625">
        <f t="shared" si="149"/>
        <v>0</v>
      </c>
      <c r="BO303" s="625">
        <f t="shared" si="149"/>
        <v>0</v>
      </c>
      <c r="BP303" s="625">
        <f t="shared" si="149"/>
        <v>0</v>
      </c>
      <c r="BQ303" s="2" t="s">
        <v>119</v>
      </c>
      <c r="BR303" s="476"/>
      <c r="BS303" s="476"/>
      <c r="BT303" s="766"/>
    </row>
    <row r="304">
      <c r="A304" s="145"/>
      <c r="B304" s="146"/>
      <c r="C304" s="124"/>
      <c r="D304" s="125"/>
      <c r="E304" s="126"/>
      <c r="F304" s="124"/>
      <c r="G304" s="126"/>
      <c r="H304" s="730"/>
      <c r="I304" s="730"/>
      <c r="J304" s="439"/>
      <c r="K304" s="439"/>
      <c r="L304" s="439"/>
      <c r="M304" s="439"/>
      <c r="N304" s="439"/>
      <c r="O304" s="439"/>
      <c r="P304" s="259"/>
      <c r="Q304" s="660" t="s">
        <v>120</v>
      </c>
      <c r="R304" s="661" t="s">
        <v>189</v>
      </c>
      <c r="S304" s="262"/>
      <c r="T304" s="755" t="e">
        <f>T303-T300*T313/T312</f>
        <v>#DIV/0!</v>
      </c>
      <c r="U304" s="755" t="e">
        <f t="shared" ref="U304:AQ304" si="150">U303-U300*U313/U312</f>
        <v>#DIV/0!</v>
      </c>
      <c r="V304" s="755" t="e">
        <f t="shared" si="150"/>
        <v>#DIV/0!</v>
      </c>
      <c r="W304" s="755" t="e">
        <f t="shared" si="150"/>
        <v>#DIV/0!</v>
      </c>
      <c r="X304" s="755" t="e">
        <f t="shared" si="150"/>
        <v>#DIV/0!</v>
      </c>
      <c r="Y304" s="755" t="e">
        <f t="shared" si="150"/>
        <v>#DIV/0!</v>
      </c>
      <c r="Z304" s="755" t="e">
        <f t="shared" si="150"/>
        <v>#DIV/0!</v>
      </c>
      <c r="AA304" s="755" t="e">
        <f t="shared" si="150"/>
        <v>#DIV/0!</v>
      </c>
      <c r="AB304" s="755" t="e">
        <f t="shared" si="150"/>
        <v>#DIV/0!</v>
      </c>
      <c r="AC304" s="755" t="e">
        <f t="shared" si="150"/>
        <v>#DIV/0!</v>
      </c>
      <c r="AD304" s="756" t="e">
        <f t="shared" si="150"/>
        <v>#DIV/0!</v>
      </c>
      <c r="AE304" s="755" t="e">
        <f t="shared" si="150"/>
        <v>#DIV/0!</v>
      </c>
      <c r="AF304" s="755" t="e">
        <f t="shared" si="150"/>
        <v>#DIV/0!</v>
      </c>
      <c r="AG304" s="755" t="e">
        <f t="shared" si="150"/>
        <v>#DIV/0!</v>
      </c>
      <c r="AH304" s="755" t="e">
        <f t="shared" si="150"/>
        <v>#DIV/0!</v>
      </c>
      <c r="AI304" s="755" t="e">
        <f t="shared" si="150"/>
        <v>#DIV/0!</v>
      </c>
      <c r="AJ304" s="755" t="e">
        <f t="shared" si="150"/>
        <v>#DIV/0!</v>
      </c>
      <c r="AK304" s="755" t="e">
        <f t="shared" si="150"/>
        <v>#DIV/0!</v>
      </c>
      <c r="AL304" s="757" t="e">
        <f t="shared" si="150"/>
        <v>#DIV/0!</v>
      </c>
      <c r="AM304" s="755" t="e">
        <f t="shared" si="150"/>
        <v>#DIV/0!</v>
      </c>
      <c r="AN304" s="755" t="e">
        <f t="shared" si="150"/>
        <v>#DIV/0!</v>
      </c>
      <c r="AO304" s="755" t="e">
        <f t="shared" si="150"/>
        <v>#DIV/0!</v>
      </c>
      <c r="AP304" s="755" t="e">
        <f t="shared" si="150"/>
        <v>#DIV/0!</v>
      </c>
      <c r="AQ304" s="758" t="e">
        <f t="shared" si="150"/>
        <v>#DIV/0!</v>
      </c>
      <c r="AR304" s="62"/>
      <c r="AS304" s="224" t="s">
        <v>95</v>
      </c>
      <c r="AT304" s="225"/>
      <c r="AU304" s="226"/>
      <c r="AV304" s="224"/>
      <c r="AW304" s="225"/>
      <c r="AX304" s="226"/>
      <c r="AY304" s="224"/>
      <c r="AZ304" s="225"/>
      <c r="BA304" s="226"/>
      <c r="BB304" s="224"/>
      <c r="BC304" s="225"/>
      <c r="BD304" s="226"/>
      <c r="BE304" s="224"/>
      <c r="BF304" s="225"/>
      <c r="BG304" s="226"/>
      <c r="BH304" s="224"/>
      <c r="BI304" s="225"/>
      <c r="BJ304" s="226"/>
      <c r="BK304" s="64"/>
      <c r="BL304" s="224"/>
      <c r="BM304" s="225"/>
      <c r="BN304" s="226"/>
      <c r="BO304" s="63"/>
      <c r="BP304" s="224"/>
      <c r="BQ304" s="19"/>
    </row>
    <row r="305" ht="18.75">
      <c r="A305" s="167"/>
      <c r="B305" s="168"/>
      <c r="C305" s="169"/>
      <c r="D305" s="104"/>
      <c r="E305" s="170"/>
      <c r="F305" s="169"/>
      <c r="G305" s="170"/>
      <c r="H305" s="759"/>
      <c r="I305" s="759"/>
      <c r="J305" s="652"/>
      <c r="K305" s="652"/>
      <c r="L305" s="652"/>
      <c r="M305" s="652"/>
      <c r="N305" s="652"/>
      <c r="O305" s="652"/>
      <c r="P305" s="102"/>
      <c r="Q305" s="285" t="s">
        <v>241</v>
      </c>
      <c r="R305" s="231"/>
      <c r="S305" s="232"/>
      <c r="T305" s="768"/>
      <c r="U305" s="768"/>
      <c r="V305" s="768"/>
      <c r="W305" s="768"/>
      <c r="X305" s="768"/>
      <c r="Y305" s="768"/>
      <c r="Z305" s="768"/>
      <c r="AA305" s="768"/>
      <c r="AB305" s="768"/>
      <c r="AC305" s="768"/>
      <c r="AD305" s="769"/>
      <c r="AE305" s="768"/>
      <c r="AF305" s="768"/>
      <c r="AG305" s="768"/>
      <c r="AH305" s="768"/>
      <c r="AI305" s="768"/>
      <c r="AJ305" s="768"/>
      <c r="AK305" s="768"/>
      <c r="AL305" s="770"/>
      <c r="AM305" s="768"/>
      <c r="AN305" s="768"/>
      <c r="AO305" s="768"/>
      <c r="AP305" s="768"/>
      <c r="AQ305" s="771"/>
      <c r="AR305" s="62"/>
      <c r="AS305" s="236" t="s">
        <v>32</v>
      </c>
      <c r="AT305" s="236" t="s">
        <v>33</v>
      </c>
      <c r="AU305" s="236" t="s">
        <v>34</v>
      </c>
      <c r="AV305" s="236" t="s">
        <v>35</v>
      </c>
      <c r="AW305" s="237" t="s">
        <v>36</v>
      </c>
      <c r="AX305" s="236" t="s">
        <v>37</v>
      </c>
      <c r="AY305" s="236" t="s">
        <v>38</v>
      </c>
      <c r="AZ305" s="236" t="s">
        <v>39</v>
      </c>
      <c r="BA305" s="236" t="s">
        <v>40</v>
      </c>
      <c r="BB305" s="236" t="s">
        <v>41</v>
      </c>
      <c r="BC305" s="237" t="s">
        <v>42</v>
      </c>
      <c r="BD305" s="236" t="s">
        <v>43</v>
      </c>
      <c r="BE305" s="236" t="s">
        <v>44</v>
      </c>
      <c r="BF305" s="236" t="s">
        <v>45</v>
      </c>
      <c r="BG305" s="236" t="s">
        <v>46</v>
      </c>
      <c r="BH305" s="236" t="s">
        <v>47</v>
      </c>
      <c r="BI305" s="236" t="s">
        <v>48</v>
      </c>
      <c r="BJ305" s="236" t="s">
        <v>49</v>
      </c>
      <c r="BK305" s="238" t="s">
        <v>50</v>
      </c>
      <c r="BL305" s="239" t="s">
        <v>51</v>
      </c>
      <c r="BM305" s="239" t="s">
        <v>52</v>
      </c>
      <c r="BN305" s="239" t="s">
        <v>53</v>
      </c>
      <c r="BO305" s="239" t="s">
        <v>54</v>
      </c>
      <c r="BP305" s="239" t="s">
        <v>55</v>
      </c>
      <c r="BQ305" s="19"/>
    </row>
    <row r="306">
      <c r="A306" s="145"/>
      <c r="B306" s="146"/>
      <c r="C306" s="124"/>
      <c r="D306" s="125"/>
      <c r="E306" s="126"/>
      <c r="F306" s="124"/>
      <c r="G306" s="126"/>
      <c r="H306" s="730"/>
      <c r="I306" s="730">
        <v>15</v>
      </c>
      <c r="J306" s="439"/>
      <c r="K306" s="439"/>
      <c r="L306" s="439"/>
      <c r="M306" s="439"/>
      <c r="N306" s="439"/>
      <c r="O306" s="439"/>
      <c r="P306" s="125"/>
      <c r="Q306" s="242" t="s">
        <v>104</v>
      </c>
      <c r="R306" s="132" t="s">
        <v>89</v>
      </c>
      <c r="S306" s="133"/>
      <c r="T306" s="721"/>
      <c r="U306" s="721"/>
      <c r="V306" s="721"/>
      <c r="W306" s="721"/>
      <c r="X306" s="721"/>
      <c r="Y306" s="721"/>
      <c r="Z306" s="721"/>
      <c r="AA306" s="721"/>
      <c r="AB306" s="721"/>
      <c r="AC306" s="721"/>
      <c r="AD306" s="734"/>
      <c r="AE306" s="721"/>
      <c r="AF306" s="721"/>
      <c r="AG306" s="721"/>
      <c r="AH306" s="721"/>
      <c r="AI306" s="721"/>
      <c r="AJ306" s="721"/>
      <c r="AK306" s="721"/>
      <c r="AL306" s="735"/>
      <c r="AM306" s="721"/>
      <c r="AN306" s="721"/>
      <c r="AO306" s="721"/>
      <c r="AP306" s="721"/>
      <c r="AQ306" s="722"/>
      <c r="AR306" s="62"/>
      <c r="AS306" s="309">
        <f t="shared" ref="AS306:AS308" si="151">T306*T$314*1.73*0.875/1000</f>
        <v>0</v>
      </c>
      <c r="AT306" s="309">
        <f t="shared" ref="AT306:BP308" si="152">U306*U$314*1.73*0.875/1000</f>
        <v>0</v>
      </c>
      <c r="AU306" s="309">
        <f t="shared" si="152"/>
        <v>0</v>
      </c>
      <c r="AV306" s="309">
        <f t="shared" si="152"/>
        <v>0</v>
      </c>
      <c r="AW306" s="310">
        <f t="shared" si="152"/>
        <v>0</v>
      </c>
      <c r="AX306" s="309">
        <f t="shared" si="152"/>
        <v>0</v>
      </c>
      <c r="AY306" s="309">
        <f t="shared" si="152"/>
        <v>0</v>
      </c>
      <c r="AZ306" s="309">
        <f t="shared" si="152"/>
        <v>0</v>
      </c>
      <c r="BA306" s="309">
        <f t="shared" si="152"/>
        <v>0</v>
      </c>
      <c r="BB306" s="309">
        <f t="shared" si="152"/>
        <v>0</v>
      </c>
      <c r="BC306" s="310">
        <f t="shared" si="152"/>
        <v>0</v>
      </c>
      <c r="BD306" s="309">
        <f t="shared" si="152"/>
        <v>0</v>
      </c>
      <c r="BE306" s="309">
        <f t="shared" si="152"/>
        <v>0</v>
      </c>
      <c r="BF306" s="309">
        <f t="shared" si="152"/>
        <v>0</v>
      </c>
      <c r="BG306" s="309">
        <f t="shared" si="152"/>
        <v>0</v>
      </c>
      <c r="BH306" s="309">
        <f t="shared" si="152"/>
        <v>0</v>
      </c>
      <c r="BI306" s="309">
        <f t="shared" si="152"/>
        <v>0</v>
      </c>
      <c r="BJ306" s="309">
        <f t="shared" si="152"/>
        <v>0</v>
      </c>
      <c r="BK306" s="310">
        <f t="shared" si="152"/>
        <v>0</v>
      </c>
      <c r="BL306" s="309">
        <f t="shared" si="152"/>
        <v>0</v>
      </c>
      <c r="BM306" s="309">
        <f t="shared" si="152"/>
        <v>0</v>
      </c>
      <c r="BN306" s="309">
        <f t="shared" si="152"/>
        <v>0</v>
      </c>
      <c r="BO306" s="309">
        <f t="shared" si="152"/>
        <v>0</v>
      </c>
      <c r="BP306" s="309">
        <f t="shared" si="152"/>
        <v>0</v>
      </c>
      <c r="BQ306" s="247"/>
      <c r="BR306" s="750"/>
      <c r="BS306" s="750"/>
      <c r="BT306" s="2"/>
    </row>
    <row r="307">
      <c r="A307" s="145"/>
      <c r="B307" s="146"/>
      <c r="C307" s="124"/>
      <c r="D307" s="125"/>
      <c r="E307" s="126"/>
      <c r="F307" s="124"/>
      <c r="G307" s="126"/>
      <c r="H307" s="730"/>
      <c r="I307" s="730"/>
      <c r="J307" s="439"/>
      <c r="K307" s="439"/>
      <c r="L307" s="439"/>
      <c r="M307" s="439"/>
      <c r="N307" s="439"/>
      <c r="O307" s="439"/>
      <c r="P307" s="125"/>
      <c r="Q307" s="242" t="s">
        <v>242</v>
      </c>
      <c r="R307" s="132" t="s">
        <v>89</v>
      </c>
      <c r="S307" s="133"/>
      <c r="T307" s="721"/>
      <c r="U307" s="721"/>
      <c r="V307" s="721"/>
      <c r="W307" s="721"/>
      <c r="X307" s="721"/>
      <c r="Y307" s="721"/>
      <c r="Z307" s="721"/>
      <c r="AA307" s="721"/>
      <c r="AB307" s="721"/>
      <c r="AC307" s="721"/>
      <c r="AD307" s="734"/>
      <c r="AE307" s="721"/>
      <c r="AF307" s="721"/>
      <c r="AG307" s="721"/>
      <c r="AH307" s="721"/>
      <c r="AI307" s="721"/>
      <c r="AJ307" s="721"/>
      <c r="AK307" s="721"/>
      <c r="AL307" s="735"/>
      <c r="AM307" s="721"/>
      <c r="AN307" s="721"/>
      <c r="AO307" s="721"/>
      <c r="AP307" s="721"/>
      <c r="AQ307" s="722"/>
      <c r="AR307" s="62"/>
      <c r="AS307" s="309">
        <f t="shared" si="151"/>
        <v>0</v>
      </c>
      <c r="AT307" s="309">
        <f t="shared" si="152"/>
        <v>0</v>
      </c>
      <c r="AU307" s="309">
        <f t="shared" si="152"/>
        <v>0</v>
      </c>
      <c r="AV307" s="309">
        <f t="shared" si="152"/>
        <v>0</v>
      </c>
      <c r="AW307" s="310">
        <f t="shared" si="152"/>
        <v>0</v>
      </c>
      <c r="AX307" s="309">
        <f t="shared" si="152"/>
        <v>0</v>
      </c>
      <c r="AY307" s="309">
        <f t="shared" si="152"/>
        <v>0</v>
      </c>
      <c r="AZ307" s="309">
        <f t="shared" si="152"/>
        <v>0</v>
      </c>
      <c r="BA307" s="309">
        <f t="shared" si="152"/>
        <v>0</v>
      </c>
      <c r="BB307" s="309">
        <f t="shared" si="152"/>
        <v>0</v>
      </c>
      <c r="BC307" s="310">
        <f t="shared" si="152"/>
        <v>0</v>
      </c>
      <c r="BD307" s="309">
        <f t="shared" si="152"/>
        <v>0</v>
      </c>
      <c r="BE307" s="309">
        <f t="shared" si="152"/>
        <v>0</v>
      </c>
      <c r="BF307" s="309">
        <f t="shared" si="152"/>
        <v>0</v>
      </c>
      <c r="BG307" s="309">
        <f t="shared" si="152"/>
        <v>0</v>
      </c>
      <c r="BH307" s="309">
        <f t="shared" si="152"/>
        <v>0</v>
      </c>
      <c r="BI307" s="309">
        <f t="shared" si="152"/>
        <v>0</v>
      </c>
      <c r="BJ307" s="309">
        <f t="shared" si="152"/>
        <v>0</v>
      </c>
      <c r="BK307" s="310">
        <f t="shared" si="152"/>
        <v>0</v>
      </c>
      <c r="BL307" s="309">
        <f t="shared" si="152"/>
        <v>0</v>
      </c>
      <c r="BM307" s="309">
        <f t="shared" si="152"/>
        <v>0</v>
      </c>
      <c r="BN307" s="309">
        <f t="shared" si="152"/>
        <v>0</v>
      </c>
      <c r="BO307" s="309">
        <f t="shared" si="152"/>
        <v>0</v>
      </c>
      <c r="BP307" s="309">
        <f t="shared" si="152"/>
        <v>0</v>
      </c>
      <c r="BQ307" s="247"/>
      <c r="BR307" s="760"/>
      <c r="BS307" s="760"/>
      <c r="BT307" s="2"/>
    </row>
    <row r="308">
      <c r="A308" s="145"/>
      <c r="B308" s="146"/>
      <c r="C308" s="124" t="s">
        <v>59</v>
      </c>
      <c r="D308" s="125" t="s">
        <v>59</v>
      </c>
      <c r="E308" s="126"/>
      <c r="F308" s="124"/>
      <c r="G308" s="126"/>
      <c r="H308" s="730"/>
      <c r="I308" s="730">
        <v>16</v>
      </c>
      <c r="J308" s="439"/>
      <c r="K308" s="439"/>
      <c r="L308" s="439"/>
      <c r="M308" s="439"/>
      <c r="N308" s="439"/>
      <c r="O308" s="439"/>
      <c r="P308" s="127" t="s">
        <v>72</v>
      </c>
      <c r="Q308" s="254" t="s">
        <v>124</v>
      </c>
      <c r="R308" s="196" t="s">
        <v>89</v>
      </c>
      <c r="S308" s="197"/>
      <c r="T308" s="721"/>
      <c r="U308" s="721"/>
      <c r="V308" s="721"/>
      <c r="W308" s="721"/>
      <c r="X308" s="721"/>
      <c r="Y308" s="721"/>
      <c r="Z308" s="721"/>
      <c r="AA308" s="721"/>
      <c r="AB308" s="721"/>
      <c r="AC308" s="721"/>
      <c r="AD308" s="734"/>
      <c r="AE308" s="721"/>
      <c r="AF308" s="721"/>
      <c r="AG308" s="721"/>
      <c r="AH308" s="721"/>
      <c r="AI308" s="721"/>
      <c r="AJ308" s="721"/>
      <c r="AK308" s="721"/>
      <c r="AL308" s="735"/>
      <c r="AM308" s="721"/>
      <c r="AN308" s="721"/>
      <c r="AO308" s="721"/>
      <c r="AP308" s="721"/>
      <c r="AQ308" s="722"/>
      <c r="AR308" s="62"/>
      <c r="AS308" s="309">
        <f t="shared" si="151"/>
        <v>0</v>
      </c>
      <c r="AT308" s="309">
        <f t="shared" si="152"/>
        <v>0</v>
      </c>
      <c r="AU308" s="309">
        <f t="shared" si="152"/>
        <v>0</v>
      </c>
      <c r="AV308" s="309">
        <f t="shared" si="152"/>
        <v>0</v>
      </c>
      <c r="AW308" s="310">
        <f t="shared" si="152"/>
        <v>0</v>
      </c>
      <c r="AX308" s="309">
        <f t="shared" si="152"/>
        <v>0</v>
      </c>
      <c r="AY308" s="309">
        <f t="shared" si="152"/>
        <v>0</v>
      </c>
      <c r="AZ308" s="309">
        <f t="shared" si="152"/>
        <v>0</v>
      </c>
      <c r="BA308" s="309">
        <f t="shared" si="152"/>
        <v>0</v>
      </c>
      <c r="BB308" s="309">
        <f t="shared" si="152"/>
        <v>0</v>
      </c>
      <c r="BC308" s="310">
        <f t="shared" si="152"/>
        <v>0</v>
      </c>
      <c r="BD308" s="309">
        <f t="shared" si="152"/>
        <v>0</v>
      </c>
      <c r="BE308" s="309">
        <f t="shared" si="152"/>
        <v>0</v>
      </c>
      <c r="BF308" s="309">
        <f t="shared" si="152"/>
        <v>0</v>
      </c>
      <c r="BG308" s="309">
        <f t="shared" si="152"/>
        <v>0</v>
      </c>
      <c r="BH308" s="309">
        <f t="shared" si="152"/>
        <v>0</v>
      </c>
      <c r="BI308" s="309">
        <f t="shared" si="152"/>
        <v>0</v>
      </c>
      <c r="BJ308" s="309">
        <f t="shared" si="152"/>
        <v>0</v>
      </c>
      <c r="BK308" s="310">
        <f t="shared" si="152"/>
        <v>0</v>
      </c>
      <c r="BL308" s="309">
        <f t="shared" si="152"/>
        <v>0</v>
      </c>
      <c r="BM308" s="309">
        <f t="shared" si="152"/>
        <v>0</v>
      </c>
      <c r="BN308" s="309">
        <f t="shared" si="152"/>
        <v>0</v>
      </c>
      <c r="BO308" s="309">
        <f t="shared" si="152"/>
        <v>0</v>
      </c>
      <c r="BP308" s="309">
        <f t="shared" si="152"/>
        <v>0</v>
      </c>
      <c r="BQ308" s="247"/>
      <c r="BR308" s="750"/>
      <c r="BS308" s="750"/>
      <c r="BT308" s="2"/>
    </row>
    <row r="309">
      <c r="A309" s="145"/>
      <c r="B309" s="146"/>
      <c r="C309" s="124"/>
      <c r="D309" s="125"/>
      <c r="E309" s="126"/>
      <c r="F309" s="124"/>
      <c r="G309" s="126"/>
      <c r="H309" s="730"/>
      <c r="I309" s="730"/>
      <c r="J309" s="439"/>
      <c r="K309" s="439"/>
      <c r="L309" s="439"/>
      <c r="M309" s="439"/>
      <c r="N309" s="439"/>
      <c r="O309" s="439"/>
      <c r="P309" s="743"/>
      <c r="Q309" s="772" t="s">
        <v>182</v>
      </c>
      <c r="R309" s="553"/>
      <c r="S309" s="255"/>
      <c r="T309" s="316">
        <f>SUM(T306:T308)</f>
        <v>0</v>
      </c>
      <c r="U309" s="316">
        <f t="shared" ref="U309:AQ309" si="153">SUM(U306:U308)</f>
        <v>0</v>
      </c>
      <c r="V309" s="316">
        <f t="shared" si="153"/>
        <v>0</v>
      </c>
      <c r="W309" s="316">
        <f t="shared" si="153"/>
        <v>0</v>
      </c>
      <c r="X309" s="316">
        <f t="shared" si="153"/>
        <v>0</v>
      </c>
      <c r="Y309" s="316">
        <f t="shared" si="153"/>
        <v>0</v>
      </c>
      <c r="Z309" s="316">
        <f t="shared" si="153"/>
        <v>0</v>
      </c>
      <c r="AA309" s="316">
        <f t="shared" si="153"/>
        <v>0</v>
      </c>
      <c r="AB309" s="316">
        <f t="shared" si="153"/>
        <v>0</v>
      </c>
      <c r="AC309" s="316">
        <f t="shared" si="153"/>
        <v>0</v>
      </c>
      <c r="AD309" s="763">
        <f t="shared" si="153"/>
        <v>0</v>
      </c>
      <c r="AE309" s="316">
        <f t="shared" si="153"/>
        <v>0</v>
      </c>
      <c r="AF309" s="316">
        <f t="shared" si="153"/>
        <v>0</v>
      </c>
      <c r="AG309" s="316">
        <f t="shared" si="153"/>
        <v>0</v>
      </c>
      <c r="AH309" s="316">
        <f t="shared" si="153"/>
        <v>0</v>
      </c>
      <c r="AI309" s="316">
        <f t="shared" si="153"/>
        <v>0</v>
      </c>
      <c r="AJ309" s="316">
        <f t="shared" si="153"/>
        <v>0</v>
      </c>
      <c r="AK309" s="316">
        <f t="shared" si="153"/>
        <v>0</v>
      </c>
      <c r="AL309" s="319">
        <f t="shared" si="153"/>
        <v>0</v>
      </c>
      <c r="AM309" s="316">
        <f t="shared" si="153"/>
        <v>0</v>
      </c>
      <c r="AN309" s="316">
        <f t="shared" si="153"/>
        <v>0</v>
      </c>
      <c r="AO309" s="316">
        <f t="shared" si="153"/>
        <v>0</v>
      </c>
      <c r="AP309" s="316">
        <f t="shared" si="153"/>
        <v>0</v>
      </c>
      <c r="AQ309" s="267">
        <f t="shared" si="153"/>
        <v>0</v>
      </c>
      <c r="AR309" s="62"/>
      <c r="AS309" s="274">
        <f t="shared" ref="AS309:BP309" si="154">SUM(AS306:AS308)</f>
        <v>0</v>
      </c>
      <c r="AT309" s="275">
        <f t="shared" si="154"/>
        <v>0</v>
      </c>
      <c r="AU309" s="276">
        <f t="shared" si="154"/>
        <v>0</v>
      </c>
      <c r="AV309" s="274">
        <f t="shared" si="154"/>
        <v>0</v>
      </c>
      <c r="AW309" s="277">
        <f t="shared" si="154"/>
        <v>0</v>
      </c>
      <c r="AX309" s="276">
        <f t="shared" si="154"/>
        <v>0</v>
      </c>
      <c r="AY309" s="274">
        <f t="shared" si="154"/>
        <v>0</v>
      </c>
      <c r="AZ309" s="275">
        <f t="shared" si="154"/>
        <v>0</v>
      </c>
      <c r="BA309" s="276">
        <f t="shared" si="154"/>
        <v>0</v>
      </c>
      <c r="BB309" s="274">
        <f t="shared" si="154"/>
        <v>0</v>
      </c>
      <c r="BC309" s="277">
        <f t="shared" si="154"/>
        <v>0</v>
      </c>
      <c r="BD309" s="276">
        <f t="shared" si="154"/>
        <v>0</v>
      </c>
      <c r="BE309" s="274">
        <f t="shared" si="154"/>
        <v>0</v>
      </c>
      <c r="BF309" s="275">
        <f t="shared" si="154"/>
        <v>0</v>
      </c>
      <c r="BG309" s="276">
        <f t="shared" si="154"/>
        <v>0</v>
      </c>
      <c r="BH309" s="274">
        <f t="shared" si="154"/>
        <v>0</v>
      </c>
      <c r="BI309" s="275">
        <f t="shared" si="154"/>
        <v>0</v>
      </c>
      <c r="BJ309" s="276">
        <f t="shared" si="154"/>
        <v>0</v>
      </c>
      <c r="BK309" s="278">
        <f t="shared" si="154"/>
        <v>0</v>
      </c>
      <c r="BL309" s="274">
        <f t="shared" si="154"/>
        <v>0</v>
      </c>
      <c r="BM309" s="275">
        <f t="shared" si="154"/>
        <v>0</v>
      </c>
      <c r="BN309" s="276">
        <f t="shared" si="154"/>
        <v>0</v>
      </c>
      <c r="BO309" s="276">
        <f t="shared" si="154"/>
        <v>0</v>
      </c>
      <c r="BP309" s="274">
        <f t="shared" si="154"/>
        <v>0</v>
      </c>
      <c r="BQ309" s="247" t="s">
        <v>183</v>
      </c>
    </row>
    <row r="310">
      <c r="A310" s="145"/>
      <c r="B310" s="146"/>
      <c r="C310" s="124"/>
      <c r="D310" s="125"/>
      <c r="E310" s="126"/>
      <c r="F310" s="124"/>
      <c r="G310" s="126"/>
      <c r="H310" s="730"/>
      <c r="I310" s="730"/>
      <c r="J310" s="439"/>
      <c r="K310" s="439"/>
      <c r="L310" s="439"/>
      <c r="M310" s="439"/>
      <c r="N310" s="439"/>
      <c r="O310" s="439"/>
      <c r="P310" s="259"/>
      <c r="Q310" s="279" t="s">
        <v>135</v>
      </c>
      <c r="R310" s="261"/>
      <c r="S310" s="262"/>
      <c r="T310" s="773">
        <f>T297+T309</f>
        <v>0</v>
      </c>
      <c r="U310" s="773">
        <f t="shared" ref="U310:AQ310" si="155">U297+U309</f>
        <v>0</v>
      </c>
      <c r="V310" s="773">
        <f t="shared" si="155"/>
        <v>0</v>
      </c>
      <c r="W310" s="773">
        <f t="shared" si="155"/>
        <v>0</v>
      </c>
      <c r="X310" s="773">
        <f t="shared" si="155"/>
        <v>0</v>
      </c>
      <c r="Y310" s="773">
        <f t="shared" si="155"/>
        <v>0</v>
      </c>
      <c r="Z310" s="773">
        <f t="shared" si="155"/>
        <v>0</v>
      </c>
      <c r="AA310" s="773">
        <f t="shared" si="155"/>
        <v>0</v>
      </c>
      <c r="AB310" s="773">
        <f t="shared" si="155"/>
        <v>0</v>
      </c>
      <c r="AC310" s="773">
        <f t="shared" si="155"/>
        <v>0</v>
      </c>
      <c r="AD310" s="774">
        <f t="shared" si="155"/>
        <v>0</v>
      </c>
      <c r="AE310" s="773">
        <f t="shared" si="155"/>
        <v>0</v>
      </c>
      <c r="AF310" s="773">
        <f t="shared" si="155"/>
        <v>0</v>
      </c>
      <c r="AG310" s="773">
        <f t="shared" si="155"/>
        <v>0</v>
      </c>
      <c r="AH310" s="773">
        <f t="shared" si="155"/>
        <v>0</v>
      </c>
      <c r="AI310" s="773">
        <f t="shared" si="155"/>
        <v>0</v>
      </c>
      <c r="AJ310" s="773">
        <f t="shared" si="155"/>
        <v>0</v>
      </c>
      <c r="AK310" s="773">
        <f t="shared" si="155"/>
        <v>0</v>
      </c>
      <c r="AL310" s="775">
        <f t="shared" si="155"/>
        <v>0</v>
      </c>
      <c r="AM310" s="773">
        <f t="shared" si="155"/>
        <v>0</v>
      </c>
      <c r="AN310" s="773">
        <f t="shared" si="155"/>
        <v>0</v>
      </c>
      <c r="AO310" s="773">
        <f t="shared" si="155"/>
        <v>0</v>
      </c>
      <c r="AP310" s="773">
        <f t="shared" si="155"/>
        <v>0</v>
      </c>
      <c r="AQ310" s="776">
        <f t="shared" si="155"/>
        <v>0</v>
      </c>
      <c r="AR310" s="62"/>
      <c r="AS310" s="517">
        <f t="shared" ref="AS310:BP310" si="156">AS297+AS309</f>
        <v>0</v>
      </c>
      <c r="AT310" s="277">
        <f t="shared" si="156"/>
        <v>0</v>
      </c>
      <c r="AU310" s="278">
        <f t="shared" si="156"/>
        <v>0</v>
      </c>
      <c r="AV310" s="517">
        <f t="shared" si="156"/>
        <v>0</v>
      </c>
      <c r="AW310" s="277">
        <f t="shared" si="156"/>
        <v>0</v>
      </c>
      <c r="AX310" s="278">
        <f t="shared" si="156"/>
        <v>0</v>
      </c>
      <c r="AY310" s="517">
        <f t="shared" si="156"/>
        <v>0</v>
      </c>
      <c r="AZ310" s="277">
        <f t="shared" si="156"/>
        <v>0</v>
      </c>
      <c r="BA310" s="278">
        <f t="shared" si="156"/>
        <v>0</v>
      </c>
      <c r="BB310" s="517">
        <f t="shared" si="156"/>
        <v>0</v>
      </c>
      <c r="BC310" s="277">
        <f t="shared" si="156"/>
        <v>0</v>
      </c>
      <c r="BD310" s="278">
        <f t="shared" si="156"/>
        <v>0</v>
      </c>
      <c r="BE310" s="517">
        <f t="shared" si="156"/>
        <v>0</v>
      </c>
      <c r="BF310" s="277">
        <f t="shared" si="156"/>
        <v>0</v>
      </c>
      <c r="BG310" s="278">
        <f t="shared" si="156"/>
        <v>0</v>
      </c>
      <c r="BH310" s="517">
        <f t="shared" si="156"/>
        <v>0</v>
      </c>
      <c r="BI310" s="277">
        <f t="shared" si="156"/>
        <v>0</v>
      </c>
      <c r="BJ310" s="278">
        <f t="shared" si="156"/>
        <v>0</v>
      </c>
      <c r="BK310" s="278">
        <f t="shared" si="156"/>
        <v>0</v>
      </c>
      <c r="BL310" s="517">
        <f t="shared" si="156"/>
        <v>0</v>
      </c>
      <c r="BM310" s="277">
        <f t="shared" si="156"/>
        <v>0</v>
      </c>
      <c r="BN310" s="278">
        <f t="shared" si="156"/>
        <v>0</v>
      </c>
      <c r="BO310" s="278">
        <f t="shared" si="156"/>
        <v>0</v>
      </c>
      <c r="BP310" s="517">
        <f t="shared" si="156"/>
        <v>0</v>
      </c>
      <c r="BQ310" s="777" t="s">
        <v>136</v>
      </c>
      <c r="BR310" s="5"/>
    </row>
    <row r="311">
      <c r="A311" s="167"/>
      <c r="B311" s="146"/>
      <c r="C311" s="124"/>
      <c r="D311" s="125"/>
      <c r="E311" s="126"/>
      <c r="F311" s="124"/>
      <c r="G311" s="126"/>
      <c r="H311" s="730">
        <v>1</v>
      </c>
      <c r="I311" s="730">
        <v>17</v>
      </c>
      <c r="J311" s="439"/>
      <c r="K311" s="439"/>
      <c r="L311" s="439"/>
      <c r="M311" s="439"/>
      <c r="N311" s="439"/>
      <c r="O311" s="439"/>
      <c r="P311" s="104"/>
      <c r="Q311" s="291" t="s">
        <v>243</v>
      </c>
      <c r="R311" s="132" t="s">
        <v>217</v>
      </c>
      <c r="S311" s="232"/>
      <c r="T311" s="450"/>
      <c r="U311" s="450"/>
      <c r="V311" s="450"/>
      <c r="W311" s="450"/>
      <c r="X311" s="450"/>
      <c r="Y311" s="450"/>
      <c r="Z311" s="450"/>
      <c r="AA311" s="450"/>
      <c r="AB311" s="450"/>
      <c r="AC311" s="450"/>
      <c r="AD311" s="451"/>
      <c r="AE311" s="450"/>
      <c r="AF311" s="450"/>
      <c r="AG311" s="450"/>
      <c r="AH311" s="450"/>
      <c r="AI311" s="450"/>
      <c r="AJ311" s="450"/>
      <c r="AK311" s="450"/>
      <c r="AL311" s="452"/>
      <c r="AM311" s="450"/>
      <c r="AN311" s="450"/>
      <c r="AO311" s="450"/>
      <c r="AP311" s="450"/>
      <c r="AQ311" s="164"/>
      <c r="AR311" s="62"/>
      <c r="AS311" s="62"/>
      <c r="AT311" s="62"/>
      <c r="AU311" s="62"/>
      <c r="AV311" s="62"/>
      <c r="AW311" s="98"/>
      <c r="AX311" s="62"/>
      <c r="AY311" s="62"/>
      <c r="AZ311" s="62"/>
      <c r="BA311" s="62"/>
      <c r="BB311" s="62"/>
      <c r="BC311" s="98"/>
      <c r="BD311" s="62"/>
      <c r="BE311" s="62"/>
      <c r="BF311" s="62"/>
      <c r="BG311" s="62"/>
      <c r="BH311" s="62"/>
      <c r="BI311" s="62"/>
      <c r="BJ311" s="62"/>
      <c r="BK311" s="98"/>
      <c r="BL311" s="62"/>
      <c r="BM311" s="62"/>
      <c r="BN311" s="62"/>
      <c r="BO311" s="62"/>
      <c r="BP311" s="62"/>
    </row>
    <row r="312">
      <c r="A312" s="145"/>
      <c r="B312" s="146"/>
      <c r="C312" s="124"/>
      <c r="D312" s="125"/>
      <c r="E312" s="126"/>
      <c r="F312" s="124"/>
      <c r="G312" s="126"/>
      <c r="H312" s="730">
        <v>2</v>
      </c>
      <c r="I312" s="730">
        <v>18</v>
      </c>
      <c r="J312" s="439"/>
      <c r="K312" s="439"/>
      <c r="L312" s="439"/>
      <c r="M312" s="439"/>
      <c r="N312" s="439"/>
      <c r="O312" s="439"/>
      <c r="P312" s="125"/>
      <c r="Q312" s="291"/>
      <c r="R312" s="155" t="s">
        <v>219</v>
      </c>
      <c r="S312" s="133"/>
      <c r="T312" s="721"/>
      <c r="U312" s="721"/>
      <c r="V312" s="721"/>
      <c r="W312" s="721"/>
      <c r="X312" s="721"/>
      <c r="Y312" s="721"/>
      <c r="Z312" s="721"/>
      <c r="AA312" s="721"/>
      <c r="AB312" s="721"/>
      <c r="AC312" s="721"/>
      <c r="AD312" s="734"/>
      <c r="AE312" s="721"/>
      <c r="AF312" s="721"/>
      <c r="AG312" s="721"/>
      <c r="AH312" s="721"/>
      <c r="AI312" s="721"/>
      <c r="AJ312" s="721"/>
      <c r="AK312" s="721"/>
      <c r="AL312" s="735"/>
      <c r="AM312" s="721"/>
      <c r="AN312" s="721"/>
      <c r="AO312" s="721"/>
      <c r="AP312" s="721"/>
      <c r="AQ312" s="722"/>
      <c r="AR312" s="62"/>
      <c r="AS312" s="274">
        <f t="shared" ref="AS312:BP312" si="157">AS288+AS300</f>
        <v>0</v>
      </c>
      <c r="AT312" s="274">
        <f t="shared" si="157"/>
        <v>0</v>
      </c>
      <c r="AU312" s="275">
        <f t="shared" si="157"/>
        <v>0</v>
      </c>
      <c r="AV312" s="274">
        <f t="shared" si="157"/>
        <v>0</v>
      </c>
      <c r="AW312" s="517">
        <f t="shared" si="157"/>
        <v>0</v>
      </c>
      <c r="AX312" s="275">
        <f t="shared" si="157"/>
        <v>0</v>
      </c>
      <c r="AY312" s="274">
        <f t="shared" si="157"/>
        <v>0</v>
      </c>
      <c r="AZ312" s="274">
        <f t="shared" si="157"/>
        <v>0</v>
      </c>
      <c r="BA312" s="275">
        <f t="shared" si="157"/>
        <v>0</v>
      </c>
      <c r="BB312" s="274">
        <f t="shared" si="157"/>
        <v>0</v>
      </c>
      <c r="BC312" s="517">
        <f t="shared" si="157"/>
        <v>0</v>
      </c>
      <c r="BD312" s="275">
        <f t="shared" si="157"/>
        <v>0</v>
      </c>
      <c r="BE312" s="274">
        <f t="shared" si="157"/>
        <v>0</v>
      </c>
      <c r="BF312" s="274">
        <f t="shared" si="157"/>
        <v>0</v>
      </c>
      <c r="BG312" s="275">
        <f t="shared" si="157"/>
        <v>0</v>
      </c>
      <c r="BH312" s="274">
        <f t="shared" si="157"/>
        <v>0</v>
      </c>
      <c r="BI312" s="274">
        <f t="shared" si="157"/>
        <v>0</v>
      </c>
      <c r="BJ312" s="275">
        <f t="shared" si="157"/>
        <v>0</v>
      </c>
      <c r="BK312" s="277">
        <f t="shared" si="157"/>
        <v>0</v>
      </c>
      <c r="BL312" s="274">
        <f t="shared" si="157"/>
        <v>0</v>
      </c>
      <c r="BM312" s="274">
        <f t="shared" si="157"/>
        <v>0</v>
      </c>
      <c r="BN312" s="275">
        <f t="shared" si="157"/>
        <v>0</v>
      </c>
      <c r="BO312" s="275">
        <f t="shared" si="157"/>
        <v>0</v>
      </c>
      <c r="BP312" s="274">
        <f t="shared" si="157"/>
        <v>0</v>
      </c>
      <c r="BQ312" s="19" t="s">
        <v>244</v>
      </c>
    </row>
    <row r="313">
      <c r="A313" s="145"/>
      <c r="B313" s="146"/>
      <c r="C313" s="124"/>
      <c r="D313" s="125"/>
      <c r="E313" s="126"/>
      <c r="F313" s="124"/>
      <c r="G313" s="126"/>
      <c r="H313" s="730">
        <v>3</v>
      </c>
      <c r="I313" s="730">
        <v>19</v>
      </c>
      <c r="J313" s="439"/>
      <c r="K313" s="439"/>
      <c r="L313" s="439"/>
      <c r="M313" s="439"/>
      <c r="N313" s="439"/>
      <c r="O313" s="439"/>
      <c r="P313" s="125"/>
      <c r="Q313" s="291" t="s">
        <v>245</v>
      </c>
      <c r="R313" s="132" t="s">
        <v>217</v>
      </c>
      <c r="S313" s="133"/>
      <c r="T313" s="462"/>
      <c r="U313" s="462"/>
      <c r="V313" s="462"/>
      <c r="W313" s="462"/>
      <c r="X313" s="462"/>
      <c r="Y313" s="462"/>
      <c r="Z313" s="462"/>
      <c r="AA313" s="462"/>
      <c r="AB313" s="462"/>
      <c r="AC313" s="462"/>
      <c r="AD313" s="463"/>
      <c r="AE313" s="462"/>
      <c r="AF313" s="462"/>
      <c r="AG313" s="462"/>
      <c r="AH313" s="462"/>
      <c r="AI313" s="462"/>
      <c r="AJ313" s="462"/>
      <c r="AK313" s="462"/>
      <c r="AL313" s="464"/>
      <c r="AM313" s="462"/>
      <c r="AN313" s="462"/>
      <c r="AO313" s="462"/>
      <c r="AP313" s="462"/>
      <c r="AQ313" s="190"/>
      <c r="AR313" s="62"/>
      <c r="AS313" s="625"/>
      <c r="AT313" s="625"/>
      <c r="AU313" s="625"/>
      <c r="AV313" s="625"/>
      <c r="AW313" s="626"/>
      <c r="AX313" s="625"/>
      <c r="AY313" s="625"/>
      <c r="AZ313" s="625"/>
      <c r="BA313" s="625"/>
      <c r="BB313" s="625"/>
      <c r="BC313" s="626"/>
      <c r="BD313" s="625"/>
      <c r="BE313" s="625"/>
      <c r="BF313" s="625"/>
      <c r="BG313" s="625"/>
      <c r="BH313" s="625"/>
      <c r="BI313" s="625"/>
      <c r="BJ313" s="625"/>
      <c r="BK313" s="626"/>
      <c r="BL313" s="625"/>
      <c r="BM313" s="625"/>
      <c r="BN313" s="625"/>
      <c r="BO313" s="625"/>
      <c r="BP313" s="625"/>
    </row>
    <row r="314">
      <c r="A314" s="147"/>
      <c r="B314" s="148"/>
      <c r="C314" s="345"/>
      <c r="D314" s="346"/>
      <c r="E314" s="347"/>
      <c r="F314" s="345"/>
      <c r="G314" s="347"/>
      <c r="H314" s="778">
        <v>4</v>
      </c>
      <c r="I314" s="778">
        <v>20</v>
      </c>
      <c r="J314" s="679"/>
      <c r="K314" s="679"/>
      <c r="L314" s="679"/>
      <c r="M314" s="679"/>
      <c r="N314" s="679"/>
      <c r="O314" s="679"/>
      <c r="P314" s="150"/>
      <c r="Q314" s="526"/>
      <c r="R314" s="155" t="s">
        <v>219</v>
      </c>
      <c r="S314" s="156"/>
      <c r="T314" s="462"/>
      <c r="U314" s="462"/>
      <c r="V314" s="462"/>
      <c r="W314" s="462"/>
      <c r="X314" s="462"/>
      <c r="Y314" s="462"/>
      <c r="Z314" s="462"/>
      <c r="AA314" s="462"/>
      <c r="AB314" s="462"/>
      <c r="AC314" s="462"/>
      <c r="AD314" s="463"/>
      <c r="AE314" s="462"/>
      <c r="AF314" s="462"/>
      <c r="AG314" s="462"/>
      <c r="AH314" s="462"/>
      <c r="AI314" s="462"/>
      <c r="AJ314" s="462"/>
      <c r="AK314" s="462"/>
      <c r="AL314" s="464"/>
      <c r="AM314" s="462"/>
      <c r="AN314" s="462"/>
      <c r="AO314" s="462"/>
      <c r="AP314" s="462"/>
      <c r="AQ314" s="190"/>
      <c r="AR314" s="62"/>
      <c r="AS314" s="517">
        <f t="shared" ref="AS314:BP314" si="158">AS291+AS303</f>
        <v>0</v>
      </c>
      <c r="AT314" s="517">
        <f t="shared" si="158"/>
        <v>0</v>
      </c>
      <c r="AU314" s="277">
        <f t="shared" si="158"/>
        <v>0</v>
      </c>
      <c r="AV314" s="517">
        <f t="shared" si="158"/>
        <v>0</v>
      </c>
      <c r="AW314" s="517">
        <f t="shared" si="158"/>
        <v>0</v>
      </c>
      <c r="AX314" s="277">
        <f t="shared" si="158"/>
        <v>0</v>
      </c>
      <c r="AY314" s="517">
        <f t="shared" si="158"/>
        <v>0</v>
      </c>
      <c r="AZ314" s="517">
        <f t="shared" si="158"/>
        <v>0</v>
      </c>
      <c r="BA314" s="277">
        <f t="shared" si="158"/>
        <v>0</v>
      </c>
      <c r="BB314" s="517">
        <f t="shared" si="158"/>
        <v>0</v>
      </c>
      <c r="BC314" s="517">
        <f t="shared" si="158"/>
        <v>0</v>
      </c>
      <c r="BD314" s="277">
        <f t="shared" si="158"/>
        <v>0</v>
      </c>
      <c r="BE314" s="517">
        <f t="shared" si="158"/>
        <v>0</v>
      </c>
      <c r="BF314" s="517">
        <f t="shared" si="158"/>
        <v>0</v>
      </c>
      <c r="BG314" s="277">
        <f t="shared" si="158"/>
        <v>0</v>
      </c>
      <c r="BH314" s="517">
        <f t="shared" si="158"/>
        <v>0</v>
      </c>
      <c r="BI314" s="517">
        <f t="shared" si="158"/>
        <v>0</v>
      </c>
      <c r="BJ314" s="277">
        <f t="shared" si="158"/>
        <v>0</v>
      </c>
      <c r="BK314" s="277">
        <f t="shared" si="158"/>
        <v>0</v>
      </c>
      <c r="BL314" s="517">
        <f t="shared" si="158"/>
        <v>0</v>
      </c>
      <c r="BM314" s="517">
        <f t="shared" si="158"/>
        <v>0</v>
      </c>
      <c r="BN314" s="277">
        <f t="shared" si="158"/>
        <v>0</v>
      </c>
      <c r="BO314" s="277">
        <f t="shared" si="158"/>
        <v>0</v>
      </c>
      <c r="BP314" s="517">
        <f t="shared" si="158"/>
        <v>0</v>
      </c>
      <c r="BQ314" s="53" t="s">
        <v>246</v>
      </c>
      <c r="BR314" s="5"/>
    </row>
    <row r="315">
      <c r="A315" s="349"/>
      <c r="B315" s="350" t="s">
        <v>146</v>
      </c>
      <c r="C315" s="351">
        <f t="shared" ref="C315:I315" si="159">COUNTA(C283:C314)</f>
        <v>9</v>
      </c>
      <c r="D315" s="352">
        <f t="shared" si="159"/>
        <v>10</v>
      </c>
      <c r="E315" s="527">
        <f t="shared" si="159"/>
        <v>0</v>
      </c>
      <c r="F315" s="528">
        <f t="shared" si="159"/>
        <v>0</v>
      </c>
      <c r="G315" s="529">
        <f t="shared" si="159"/>
        <v>3</v>
      </c>
      <c r="H315" s="530">
        <f t="shared" si="159"/>
        <v>4</v>
      </c>
      <c r="I315" s="531">
        <f t="shared" si="159"/>
        <v>20</v>
      </c>
      <c r="J315" s="532">
        <f>D315+G315</f>
        <v>13</v>
      </c>
      <c r="K315" s="357">
        <f>J315/I315*100</f>
        <v>65</v>
      </c>
      <c r="L315" s="533"/>
      <c r="M315" s="534">
        <v>5</v>
      </c>
      <c r="N315" s="533"/>
      <c r="O315" s="533"/>
      <c r="P315" s="214"/>
      <c r="Q315" s="215" t="s">
        <v>247</v>
      </c>
      <c r="R315" s="216" t="s">
        <v>189</v>
      </c>
      <c r="S315" s="217"/>
      <c r="T315" s="377" t="e">
        <f t="shared" ref="T315:AQ315" si="160">T291+T303-T288*T313/T312-T300*T314/T312</f>
        <v>#DIV/0!</v>
      </c>
      <c r="U315" s="377" t="e">
        <f t="shared" si="160"/>
        <v>#DIV/0!</v>
      </c>
      <c r="V315" s="377" t="e">
        <f t="shared" si="160"/>
        <v>#DIV/0!</v>
      </c>
      <c r="W315" s="377" t="e">
        <f t="shared" si="160"/>
        <v>#DIV/0!</v>
      </c>
      <c r="X315" s="377" t="e">
        <f t="shared" si="160"/>
        <v>#DIV/0!</v>
      </c>
      <c r="Y315" s="377" t="e">
        <f t="shared" si="160"/>
        <v>#DIV/0!</v>
      </c>
      <c r="Z315" s="377" t="e">
        <f t="shared" si="160"/>
        <v>#DIV/0!</v>
      </c>
      <c r="AA315" s="377" t="e">
        <f t="shared" si="160"/>
        <v>#DIV/0!</v>
      </c>
      <c r="AB315" s="377" t="e">
        <f t="shared" si="160"/>
        <v>#DIV/0!</v>
      </c>
      <c r="AC315" s="377" t="e">
        <f t="shared" si="160"/>
        <v>#DIV/0!</v>
      </c>
      <c r="AD315" s="378" t="e">
        <f t="shared" si="160"/>
        <v>#DIV/0!</v>
      </c>
      <c r="AE315" s="377" t="e">
        <f t="shared" si="160"/>
        <v>#DIV/0!</v>
      </c>
      <c r="AF315" s="377" t="e">
        <f t="shared" si="160"/>
        <v>#DIV/0!</v>
      </c>
      <c r="AG315" s="377" t="e">
        <f t="shared" si="160"/>
        <v>#DIV/0!</v>
      </c>
      <c r="AH315" s="377" t="e">
        <f t="shared" si="160"/>
        <v>#DIV/0!</v>
      </c>
      <c r="AI315" s="377" t="e">
        <f t="shared" si="160"/>
        <v>#DIV/0!</v>
      </c>
      <c r="AJ315" s="377" t="e">
        <f t="shared" si="160"/>
        <v>#DIV/0!</v>
      </c>
      <c r="AK315" s="377" t="e">
        <f t="shared" si="160"/>
        <v>#DIV/0!</v>
      </c>
      <c r="AL315" s="536" t="e">
        <f t="shared" si="160"/>
        <v>#DIV/0!</v>
      </c>
      <c r="AM315" s="377" t="e">
        <f t="shared" si="160"/>
        <v>#DIV/0!</v>
      </c>
      <c r="AN315" s="377" t="e">
        <f t="shared" si="160"/>
        <v>#DIV/0!</v>
      </c>
      <c r="AO315" s="377" t="e">
        <f t="shared" si="160"/>
        <v>#DIV/0!</v>
      </c>
      <c r="AP315" s="377" t="e">
        <f t="shared" si="160"/>
        <v>#DIV/0!</v>
      </c>
      <c r="AQ315" s="537" t="e">
        <f t="shared" si="160"/>
        <v>#DIV/0!</v>
      </c>
      <c r="AR315" s="779"/>
      <c r="AS315" s="62"/>
      <c r="AT315" s="62"/>
      <c r="AU315" s="62"/>
      <c r="AV315" s="62"/>
      <c r="AW315" s="98"/>
      <c r="AX315" s="62"/>
      <c r="AY315" s="62"/>
      <c r="AZ315" s="62"/>
      <c r="BA315" s="62"/>
      <c r="BB315" s="62"/>
      <c r="BC315" s="98"/>
      <c r="BD315" s="62"/>
      <c r="BE315" s="62"/>
      <c r="BF315" s="62"/>
      <c r="BG315" s="62"/>
      <c r="BH315" s="62"/>
      <c r="BI315" s="62"/>
      <c r="BJ315" s="62"/>
      <c r="BK315" s="98"/>
      <c r="BL315" s="62"/>
      <c r="BM315" s="62"/>
      <c r="BN315" s="62"/>
      <c r="BO315" s="62"/>
      <c r="BP315" s="62"/>
    </row>
    <row r="316">
      <c r="A316" s="368"/>
      <c r="B316" s="369"/>
      <c r="C316" s="370" t="s">
        <v>148</v>
      </c>
      <c r="D316" s="371"/>
      <c r="E316" s="372">
        <f>C315+E315</f>
        <v>9</v>
      </c>
      <c r="F316" s="373"/>
      <c r="G316" s="372">
        <f>F315+G315</f>
        <v>3</v>
      </c>
      <c r="H316" s="374"/>
      <c r="I316" s="375">
        <f>I315</f>
        <v>20</v>
      </c>
      <c r="J316" s="376"/>
      <c r="K316" s="376"/>
      <c r="L316" s="376"/>
      <c r="M316" s="376"/>
      <c r="N316" s="376"/>
      <c r="O316" s="376"/>
      <c r="P316" s="780"/>
      <c r="Q316" s="389" t="s">
        <v>151</v>
      </c>
      <c r="R316" s="390"/>
      <c r="S316" s="391"/>
      <c r="T316" s="392"/>
      <c r="U316" s="392"/>
      <c r="V316" s="392"/>
      <c r="W316" s="392"/>
      <c r="X316" s="392"/>
      <c r="Y316" s="392"/>
      <c r="Z316" s="392"/>
      <c r="AA316" s="392"/>
      <c r="AB316" s="392"/>
      <c r="AC316" s="392"/>
      <c r="AD316" s="393"/>
      <c r="AE316" s="392"/>
      <c r="AF316" s="392"/>
      <c r="AG316" s="392"/>
      <c r="AH316" s="392"/>
      <c r="AI316" s="392"/>
      <c r="AJ316" s="392"/>
      <c r="AK316" s="392"/>
      <c r="AL316" s="742"/>
      <c r="AM316" s="392"/>
      <c r="AN316" s="392"/>
      <c r="AO316" s="392"/>
      <c r="AP316" s="392"/>
      <c r="AQ316" s="395"/>
      <c r="AR316" s="62"/>
      <c r="AS316" s="62"/>
      <c r="AT316" s="62"/>
      <c r="AU316" s="62"/>
      <c r="AV316" s="62"/>
      <c r="AW316" s="98"/>
      <c r="AX316" s="62"/>
      <c r="AY316" s="62"/>
      <c r="AZ316" s="62"/>
      <c r="BA316" s="62"/>
      <c r="BB316" s="62"/>
      <c r="BC316" s="98"/>
      <c r="BD316" s="62"/>
      <c r="BE316" s="62"/>
      <c r="BF316" s="62"/>
      <c r="BG316" s="62"/>
      <c r="BH316" s="62"/>
      <c r="BI316" s="62"/>
      <c r="BJ316" s="62"/>
      <c r="BK316" s="98"/>
      <c r="BL316" s="62"/>
      <c r="BM316" s="62"/>
      <c r="BN316" s="62"/>
      <c r="BO316" s="62"/>
      <c r="BP316" s="62"/>
    </row>
    <row r="317">
      <c r="A317" s="368"/>
      <c r="B317" s="382"/>
      <c r="C317" s="383" t="s">
        <v>150</v>
      </c>
      <c r="D317" s="371"/>
      <c r="E317" s="384">
        <f>E316/I316*100</f>
        <v>45</v>
      </c>
      <c r="F317" s="385"/>
      <c r="G317" s="384">
        <f>G316/I316*100</f>
        <v>15</v>
      </c>
      <c r="H317" s="386"/>
      <c r="I317" s="387"/>
      <c r="J317" s="388"/>
      <c r="K317" s="388"/>
      <c r="L317" s="388"/>
      <c r="M317" s="388"/>
      <c r="N317" s="388"/>
      <c r="O317" s="388"/>
      <c r="P317" s="110"/>
      <c r="Q317" s="396"/>
      <c r="R317" s="397"/>
      <c r="S317" s="396"/>
      <c r="T317" s="398"/>
      <c r="U317" s="398"/>
      <c r="V317" s="398"/>
      <c r="W317" s="398"/>
      <c r="X317" s="398"/>
      <c r="Y317" s="398"/>
      <c r="Z317" s="398"/>
      <c r="AA317" s="398"/>
      <c r="AB317" s="398"/>
      <c r="AC317" s="398"/>
      <c r="AD317" s="399"/>
      <c r="AE317" s="398"/>
      <c r="AF317" s="398"/>
      <c r="AG317" s="398"/>
      <c r="AH317" s="398"/>
      <c r="AI317" s="398"/>
      <c r="AJ317" s="398"/>
      <c r="AK317" s="398"/>
      <c r="AL317" s="400"/>
      <c r="AM317" s="398"/>
      <c r="AN317" s="398"/>
      <c r="AO317" s="398"/>
      <c r="AP317" s="398"/>
      <c r="AQ317" s="401"/>
      <c r="AR317" s="62"/>
      <c r="AS317" s="62"/>
      <c r="AT317" s="62"/>
      <c r="AU317" s="62"/>
      <c r="AV317" s="62"/>
      <c r="AW317" s="98"/>
      <c r="AX317" s="62"/>
      <c r="AY317" s="62"/>
      <c r="AZ317" s="62"/>
      <c r="BA317" s="62"/>
      <c r="BB317" s="62"/>
      <c r="BC317" s="98"/>
      <c r="BD317" s="62"/>
      <c r="BE317" s="62"/>
      <c r="BF317" s="62"/>
      <c r="BG317" s="62"/>
      <c r="BH317" s="62"/>
      <c r="BI317" s="62"/>
      <c r="BJ317" s="62"/>
      <c r="BK317" s="98"/>
      <c r="BL317" s="62"/>
      <c r="BM317" s="62"/>
      <c r="BN317" s="62"/>
      <c r="BO317" s="62"/>
      <c r="BP317" s="62"/>
    </row>
    <row r="318">
      <c r="A318" s="2"/>
      <c r="B318" s="2"/>
      <c r="C318" s="2"/>
      <c r="D318" s="2"/>
      <c r="E318" s="2"/>
      <c r="F318" s="2"/>
      <c r="G318" s="2"/>
      <c r="P318" s="110"/>
      <c r="Q318" s="402" t="s">
        <v>248</v>
      </c>
      <c r="R318" s="397"/>
      <c r="S318" s="396"/>
      <c r="T318" s="398"/>
      <c r="U318" s="398"/>
      <c r="V318" s="398"/>
      <c r="W318" s="398"/>
      <c r="X318" s="398"/>
      <c r="Y318" s="398"/>
      <c r="Z318" s="398"/>
      <c r="AA318" s="398"/>
      <c r="AB318" s="398"/>
      <c r="AC318" s="398"/>
      <c r="AD318" s="399"/>
      <c r="AE318" s="398"/>
      <c r="AF318" s="398"/>
      <c r="AG318" s="398"/>
      <c r="AH318" s="398"/>
      <c r="AI318" s="398"/>
      <c r="AJ318" s="398"/>
      <c r="AK318" s="398"/>
      <c r="AL318" s="400"/>
      <c r="AM318" s="398"/>
      <c r="AN318" s="398"/>
      <c r="AO318" s="398"/>
      <c r="AP318" s="398"/>
      <c r="AQ318" s="401"/>
      <c r="AR318" s="62"/>
      <c r="AS318" s="62"/>
      <c r="AT318" s="62"/>
      <c r="AU318" s="62"/>
      <c r="AV318" s="62"/>
      <c r="AW318" s="98"/>
      <c r="AX318" s="62"/>
      <c r="AY318" s="62"/>
      <c r="AZ318" s="62"/>
      <c r="BA318" s="62"/>
      <c r="BB318" s="62"/>
      <c r="BC318" s="98"/>
      <c r="BD318" s="62"/>
      <c r="BE318" s="62"/>
      <c r="BF318" s="62"/>
      <c r="BG318" s="62"/>
      <c r="BH318" s="62"/>
      <c r="BI318" s="62"/>
      <c r="BJ318" s="62"/>
      <c r="BK318" s="98"/>
      <c r="BL318" s="62"/>
      <c r="BM318" s="62"/>
      <c r="BN318" s="62"/>
      <c r="BO318" s="62"/>
      <c r="BP318" s="62"/>
    </row>
    <row r="319" ht="16.5" customHeight="1">
      <c r="A319" s="781"/>
      <c r="B319" s="781"/>
      <c r="C319" s="404"/>
      <c r="D319" s="405"/>
      <c r="E319" s="406"/>
      <c r="F319" s="404"/>
      <c r="G319" s="406"/>
      <c r="H319" s="407"/>
      <c r="I319" s="408"/>
      <c r="J319" s="407"/>
      <c r="K319" s="408"/>
      <c r="L319" s="407"/>
      <c r="M319" s="408"/>
      <c r="N319" s="407"/>
      <c r="O319" s="408"/>
      <c r="P319" s="57" t="s">
        <v>25</v>
      </c>
      <c r="Q319" s="409" t="s">
        <v>26</v>
      </c>
      <c r="R319" s="314" t="s">
        <v>27</v>
      </c>
      <c r="S319" s="559" t="s">
        <v>28</v>
      </c>
      <c r="T319" s="559"/>
      <c r="U319" s="559"/>
      <c r="V319" s="559"/>
      <c r="W319" s="559"/>
      <c r="X319" s="411" t="s">
        <v>29</v>
      </c>
      <c r="Y319" s="412"/>
      <c r="Z319" s="412"/>
      <c r="AA319" s="412"/>
      <c r="AB319" s="412"/>
      <c r="AC319" s="412"/>
      <c r="AD319" s="412"/>
      <c r="AE319" s="412"/>
      <c r="AF319" s="412"/>
      <c r="AG319" s="412"/>
      <c r="AH319" s="412"/>
      <c r="AI319" s="412"/>
      <c r="AJ319" s="412"/>
      <c r="AK319" s="412"/>
      <c r="AL319" s="413"/>
      <c r="AM319" s="559"/>
      <c r="AN319" s="559"/>
      <c r="AO319" s="559"/>
      <c r="AP319" s="559"/>
      <c r="AQ319" s="560"/>
      <c r="AR319" s="62"/>
      <c r="AS319" s="62"/>
      <c r="AT319" s="62"/>
      <c r="AU319" s="62"/>
      <c r="AV319" s="62"/>
      <c r="AW319" s="98"/>
      <c r="AX319" s="62"/>
      <c r="AY319" s="62"/>
      <c r="AZ319" s="62"/>
      <c r="BA319" s="62"/>
      <c r="BB319" s="62"/>
      <c r="BC319" s="98"/>
      <c r="BD319" s="62"/>
      <c r="BE319" s="62"/>
      <c r="BF319" s="62"/>
      <c r="BG319" s="62"/>
      <c r="BH319" s="62"/>
      <c r="BI319" s="62"/>
      <c r="BJ319" s="62"/>
      <c r="BK319" s="98"/>
      <c r="BL319" s="62"/>
      <c r="BM319" s="62"/>
      <c r="BN319" s="62"/>
      <c r="BO319" s="62"/>
      <c r="BP319" s="62"/>
    </row>
    <row r="320">
      <c r="A320" s="561" t="s">
        <v>57</v>
      </c>
      <c r="B320" s="561" t="s">
        <v>58</v>
      </c>
      <c r="C320" s="416"/>
      <c r="D320" s="417"/>
      <c r="E320" s="418"/>
      <c r="F320" s="416"/>
      <c r="G320" s="419" t="s">
        <v>153</v>
      </c>
      <c r="H320" s="420"/>
      <c r="I320" s="421"/>
      <c r="J320" s="420"/>
      <c r="K320" s="421"/>
      <c r="L320" s="422" t="s">
        <v>154</v>
      </c>
      <c r="M320" s="421"/>
      <c r="N320" s="420"/>
      <c r="O320" s="421"/>
      <c r="P320" s="65"/>
      <c r="Q320" s="423"/>
      <c r="R320" s="397" t="s">
        <v>31</v>
      </c>
      <c r="S320" s="562"/>
      <c r="T320" s="69" t="s">
        <v>32</v>
      </c>
      <c r="U320" s="69" t="s">
        <v>33</v>
      </c>
      <c r="V320" s="69" t="s">
        <v>34</v>
      </c>
      <c r="W320" s="69" t="s">
        <v>35</v>
      </c>
      <c r="X320" s="69" t="s">
        <v>36</v>
      </c>
      <c r="Y320" s="69" t="s">
        <v>37</v>
      </c>
      <c r="Z320" s="69" t="s">
        <v>38</v>
      </c>
      <c r="AA320" s="69" t="s">
        <v>39</v>
      </c>
      <c r="AB320" s="69" t="s">
        <v>40</v>
      </c>
      <c r="AC320" s="69" t="s">
        <v>41</v>
      </c>
      <c r="AD320" s="69" t="s">
        <v>42</v>
      </c>
      <c r="AE320" s="69" t="s">
        <v>43</v>
      </c>
      <c r="AF320" s="69" t="s">
        <v>44</v>
      </c>
      <c r="AG320" s="69" t="s">
        <v>45</v>
      </c>
      <c r="AH320" s="69" t="s">
        <v>46</v>
      </c>
      <c r="AI320" s="69" t="s">
        <v>47</v>
      </c>
      <c r="AJ320" s="69" t="s">
        <v>48</v>
      </c>
      <c r="AK320" s="69" t="s">
        <v>49</v>
      </c>
      <c r="AL320" s="69" t="s">
        <v>50</v>
      </c>
      <c r="AM320" s="69" t="s">
        <v>51</v>
      </c>
      <c r="AN320" s="69" t="s">
        <v>52</v>
      </c>
      <c r="AO320" s="69" t="s">
        <v>53</v>
      </c>
      <c r="AP320" s="69" t="s">
        <v>54</v>
      </c>
      <c r="AQ320" s="69" t="s">
        <v>55</v>
      </c>
      <c r="AR320" s="62"/>
      <c r="AS320" s="62"/>
      <c r="AT320" s="62"/>
      <c r="AU320" s="62"/>
      <c r="AV320" s="62"/>
      <c r="AW320" s="98"/>
      <c r="AX320" s="62"/>
      <c r="AY320" s="62"/>
      <c r="AZ320" s="62"/>
      <c r="BA320" s="62"/>
      <c r="BB320" s="62"/>
      <c r="BC320" s="98"/>
      <c r="BD320" s="62"/>
      <c r="BE320" s="62"/>
      <c r="BF320" s="62"/>
      <c r="BG320" s="62"/>
      <c r="BH320" s="62"/>
      <c r="BI320" s="62"/>
      <c r="BJ320" s="62"/>
      <c r="BK320" s="98"/>
      <c r="BL320" s="62"/>
      <c r="BM320" s="62"/>
      <c r="BN320" s="62"/>
      <c r="BO320" s="62"/>
      <c r="BP320" s="62"/>
    </row>
    <row r="321">
      <c r="A321" s="782"/>
      <c r="B321" s="782"/>
      <c r="C321" s="427"/>
      <c r="D321" s="428"/>
      <c r="E321" s="429"/>
      <c r="F321" s="427"/>
      <c r="G321" s="429"/>
      <c r="H321" s="430"/>
      <c r="I321" s="431"/>
      <c r="J321" s="430"/>
      <c r="K321" s="431"/>
      <c r="L321" s="430"/>
      <c r="M321" s="431"/>
      <c r="N321" s="430"/>
      <c r="O321" s="431"/>
      <c r="P321" s="78"/>
      <c r="Q321" s="432"/>
      <c r="R321" s="397" t="s">
        <v>56</v>
      </c>
      <c r="S321" s="562"/>
      <c r="T321" s="82"/>
      <c r="U321" s="82"/>
      <c r="V321" s="82"/>
      <c r="W321" s="82"/>
      <c r="X321" s="82"/>
      <c r="Y321" s="82"/>
      <c r="Z321" s="82"/>
      <c r="AA321" s="82"/>
      <c r="AB321" s="82"/>
      <c r="AC321" s="82"/>
      <c r="AD321" s="82"/>
      <c r="AE321" s="82"/>
      <c r="AF321" s="82"/>
      <c r="AG321" s="82"/>
      <c r="AH321" s="82"/>
      <c r="AI321" s="82"/>
      <c r="AJ321" s="82"/>
      <c r="AK321" s="82"/>
      <c r="AL321" s="82"/>
      <c r="AM321" s="82"/>
      <c r="AN321" s="82"/>
      <c r="AO321" s="82"/>
      <c r="AP321" s="82"/>
      <c r="AQ321" s="82"/>
      <c r="AR321" s="62"/>
      <c r="AS321" s="62"/>
      <c r="AT321" s="62"/>
      <c r="AU321" s="62"/>
      <c r="AV321" s="62"/>
      <c r="AW321" s="98"/>
      <c r="AX321" s="62"/>
      <c r="AY321" s="62"/>
      <c r="AZ321" s="62"/>
      <c r="BA321" s="62"/>
      <c r="BB321" s="62"/>
      <c r="BC321" s="98"/>
      <c r="BD321" s="62"/>
      <c r="BE321" s="62"/>
      <c r="BF321" s="62"/>
      <c r="BG321" s="62"/>
      <c r="BH321" s="62"/>
      <c r="BI321" s="62"/>
      <c r="BJ321" s="62"/>
      <c r="BK321" s="98"/>
      <c r="BL321" s="62"/>
      <c r="BM321" s="62"/>
      <c r="BN321" s="62"/>
      <c r="BO321" s="62"/>
      <c r="BP321" s="62"/>
    </row>
    <row r="322">
      <c r="A322" s="564"/>
      <c r="B322" s="565"/>
      <c r="C322" s="101"/>
      <c r="D322" s="102"/>
      <c r="E322" s="103"/>
      <c r="F322" s="124"/>
      <c r="G322" s="126"/>
      <c r="H322" s="783"/>
      <c r="I322" s="730">
        <v>1</v>
      </c>
      <c r="J322" s="439"/>
      <c r="K322" s="439"/>
      <c r="L322" s="439"/>
      <c r="M322" s="439"/>
      <c r="N322" s="439"/>
      <c r="O322" s="439"/>
      <c r="P322" s="102"/>
      <c r="Q322" s="285"/>
      <c r="R322" s="231" t="s">
        <v>249</v>
      </c>
      <c r="S322" s="232" t="s">
        <v>156</v>
      </c>
      <c r="T322" s="784">
        <v>0</v>
      </c>
      <c r="U322" s="784">
        <v>0</v>
      </c>
      <c r="V322" s="784">
        <v>0</v>
      </c>
      <c r="W322" s="784">
        <v>0</v>
      </c>
      <c r="X322" s="784">
        <v>0</v>
      </c>
      <c r="Y322" s="784">
        <v>0</v>
      </c>
      <c r="Z322" s="784">
        <v>0</v>
      </c>
      <c r="AA322" s="784">
        <v>0</v>
      </c>
      <c r="AB322" s="784">
        <v>0</v>
      </c>
      <c r="AC322" s="784">
        <v>0</v>
      </c>
      <c r="AD322" s="785">
        <v>0</v>
      </c>
      <c r="AE322" s="784">
        <v>0</v>
      </c>
      <c r="AF322" s="784">
        <v>0</v>
      </c>
      <c r="AG322" s="784">
        <v>0</v>
      </c>
      <c r="AH322" s="784">
        <v>0</v>
      </c>
      <c r="AI322" s="784">
        <v>0</v>
      </c>
      <c r="AJ322" s="784">
        <v>0</v>
      </c>
      <c r="AK322" s="784">
        <v>0</v>
      </c>
      <c r="AL322" s="785">
        <v>0</v>
      </c>
      <c r="AM322" s="784">
        <v>0</v>
      </c>
      <c r="AN322" s="784">
        <v>0</v>
      </c>
      <c r="AO322" s="784">
        <v>0</v>
      </c>
      <c r="AP322" s="784">
        <v>0</v>
      </c>
      <c r="AQ322" s="786">
        <v>0</v>
      </c>
      <c r="AR322" s="62"/>
      <c r="AS322" s="62"/>
      <c r="AT322" s="62"/>
      <c r="AU322" s="62"/>
      <c r="AV322" s="62"/>
      <c r="AW322" s="98"/>
      <c r="AX322" s="62"/>
      <c r="AY322" s="62"/>
      <c r="AZ322" s="62"/>
      <c r="BA322" s="62"/>
      <c r="BB322" s="62"/>
      <c r="BC322" s="98"/>
      <c r="BD322" s="62"/>
      <c r="BE322" s="62"/>
      <c r="BF322" s="62"/>
      <c r="BG322" s="62"/>
      <c r="BH322" s="62"/>
      <c r="BI322" s="62"/>
      <c r="BJ322" s="62"/>
      <c r="BK322" s="98"/>
      <c r="BL322" s="62"/>
      <c r="BM322" s="62"/>
      <c r="BN322" s="62"/>
      <c r="BO322" s="62"/>
      <c r="BP322" s="62"/>
    </row>
    <row r="323">
      <c r="A323" s="145"/>
      <c r="B323" s="146"/>
      <c r="C323" s="124"/>
      <c r="D323" s="125"/>
      <c r="E323" s="126"/>
      <c r="F323" s="124"/>
      <c r="G323" s="126"/>
      <c r="H323" s="437"/>
      <c r="I323" s="730">
        <v>2</v>
      </c>
      <c r="J323" s="439"/>
      <c r="K323" s="439"/>
      <c r="L323" s="439"/>
      <c r="M323" s="439"/>
      <c r="N323" s="439"/>
      <c r="O323" s="439"/>
      <c r="P323" s="125"/>
      <c r="Q323" s="291" t="s">
        <v>84</v>
      </c>
      <c r="R323" s="132" t="s">
        <v>67</v>
      </c>
      <c r="S323" s="133" t="s">
        <v>156</v>
      </c>
      <c r="T323" s="723">
        <v>0</v>
      </c>
      <c r="U323" s="723">
        <v>0</v>
      </c>
      <c r="V323" s="723">
        <v>0</v>
      </c>
      <c r="W323" s="723">
        <v>0</v>
      </c>
      <c r="X323" s="723">
        <v>0</v>
      </c>
      <c r="Y323" s="723">
        <v>0</v>
      </c>
      <c r="Z323" s="723">
        <v>0</v>
      </c>
      <c r="AA323" s="723">
        <v>0</v>
      </c>
      <c r="AB323" s="723">
        <v>0</v>
      </c>
      <c r="AC323" s="723">
        <v>0</v>
      </c>
      <c r="AD323" s="725">
        <v>0</v>
      </c>
      <c r="AE323" s="723">
        <v>0</v>
      </c>
      <c r="AF323" s="723">
        <v>0</v>
      </c>
      <c r="AG323" s="723">
        <v>0</v>
      </c>
      <c r="AH323" s="723">
        <v>0</v>
      </c>
      <c r="AI323" s="723">
        <v>0</v>
      </c>
      <c r="AJ323" s="723">
        <v>0</v>
      </c>
      <c r="AK323" s="723">
        <v>0</v>
      </c>
      <c r="AL323" s="725">
        <v>0</v>
      </c>
      <c r="AM323" s="723">
        <v>0</v>
      </c>
      <c r="AN323" s="723">
        <v>0</v>
      </c>
      <c r="AO323" s="723">
        <v>0</v>
      </c>
      <c r="AP323" s="723">
        <v>0</v>
      </c>
      <c r="AQ323" s="186">
        <v>0</v>
      </c>
      <c r="AR323" s="98" t="s">
        <v>250</v>
      </c>
      <c r="AS323" s="62"/>
      <c r="AT323" s="62"/>
      <c r="AU323" s="62"/>
      <c r="AV323" s="62"/>
      <c r="AW323" s="98"/>
      <c r="AX323" s="62"/>
      <c r="AY323" s="62"/>
      <c r="AZ323" s="62"/>
      <c r="BA323" s="62"/>
      <c r="BB323" s="62"/>
      <c r="BC323" s="98"/>
      <c r="BD323" s="62"/>
      <c r="BE323" s="62"/>
      <c r="BF323" s="62"/>
      <c r="BG323" s="62"/>
      <c r="BH323" s="62"/>
      <c r="BI323" s="62"/>
      <c r="BJ323" s="62"/>
      <c r="BK323" s="98"/>
      <c r="BL323" s="62"/>
      <c r="BM323" s="62"/>
      <c r="BN323" s="62"/>
      <c r="BO323" s="62"/>
      <c r="BP323" s="62"/>
    </row>
    <row r="324">
      <c r="A324" s="145"/>
      <c r="B324" s="146"/>
      <c r="C324" s="124"/>
      <c r="D324" s="125"/>
      <c r="E324" s="126"/>
      <c r="F324" s="124"/>
      <c r="G324" s="126"/>
      <c r="H324" s="437"/>
      <c r="I324" s="730">
        <v>3</v>
      </c>
      <c r="J324" s="439"/>
      <c r="K324" s="439"/>
      <c r="L324" s="439"/>
      <c r="M324" s="439"/>
      <c r="N324" s="439"/>
      <c r="O324" s="439"/>
      <c r="P324" s="125"/>
      <c r="Q324" s="291"/>
      <c r="R324" s="132" t="s">
        <v>69</v>
      </c>
      <c r="S324" s="133" t="s">
        <v>156</v>
      </c>
      <c r="T324" s="723">
        <v>0</v>
      </c>
      <c r="U324" s="723">
        <v>0</v>
      </c>
      <c r="V324" s="723">
        <v>0</v>
      </c>
      <c r="W324" s="723">
        <v>0</v>
      </c>
      <c r="X324" s="723">
        <v>0</v>
      </c>
      <c r="Y324" s="723">
        <v>0</v>
      </c>
      <c r="Z324" s="723">
        <v>0</v>
      </c>
      <c r="AA324" s="723">
        <v>0</v>
      </c>
      <c r="AB324" s="723">
        <v>0</v>
      </c>
      <c r="AC324" s="723">
        <v>0</v>
      </c>
      <c r="AD324" s="725">
        <v>0</v>
      </c>
      <c r="AE324" s="723">
        <v>0</v>
      </c>
      <c r="AF324" s="723">
        <v>0</v>
      </c>
      <c r="AG324" s="723">
        <v>0</v>
      </c>
      <c r="AH324" s="723">
        <v>0</v>
      </c>
      <c r="AI324" s="723">
        <v>0</v>
      </c>
      <c r="AJ324" s="723">
        <v>0</v>
      </c>
      <c r="AK324" s="723">
        <v>0</v>
      </c>
      <c r="AL324" s="725">
        <v>0</v>
      </c>
      <c r="AM324" s="723">
        <v>0</v>
      </c>
      <c r="AN324" s="723">
        <v>0</v>
      </c>
      <c r="AO324" s="723">
        <v>0</v>
      </c>
      <c r="AP324" s="723">
        <v>0</v>
      </c>
      <c r="AQ324" s="186">
        <v>0</v>
      </c>
      <c r="AR324" s="62"/>
      <c r="AS324" s="62"/>
      <c r="AT324" s="62"/>
      <c r="AU324" s="62"/>
      <c r="AV324" s="62"/>
      <c r="AW324" s="98"/>
      <c r="AX324" s="62"/>
      <c r="AY324" s="62"/>
      <c r="AZ324" s="62"/>
      <c r="BA324" s="62"/>
      <c r="BB324" s="62"/>
      <c r="BC324" s="98"/>
      <c r="BD324" s="62"/>
      <c r="BE324" s="62"/>
      <c r="BF324" s="62"/>
      <c r="BG324" s="62"/>
      <c r="BH324" s="62"/>
      <c r="BI324" s="62"/>
      <c r="BJ324" s="62"/>
      <c r="BK324" s="98"/>
      <c r="BL324" s="62"/>
      <c r="BM324" s="62"/>
      <c r="BN324" s="62"/>
      <c r="BO324" s="62"/>
      <c r="BP324" s="62"/>
    </row>
    <row r="325">
      <c r="A325" s="145"/>
      <c r="B325" s="146"/>
      <c r="C325" s="124"/>
      <c r="D325" s="125"/>
      <c r="E325" s="126"/>
      <c r="F325" s="124"/>
      <c r="G325" s="126"/>
      <c r="H325" s="437"/>
      <c r="I325" s="730"/>
      <c r="J325" s="439"/>
      <c r="K325" s="439"/>
      <c r="L325" s="439"/>
      <c r="M325" s="439"/>
      <c r="N325" s="439"/>
      <c r="O325" s="439"/>
      <c r="P325" s="125"/>
      <c r="Q325" s="291"/>
      <c r="R325" s="132"/>
      <c r="S325" s="133"/>
      <c r="T325" s="723"/>
      <c r="U325" s="723"/>
      <c r="V325" s="723"/>
      <c r="W325" s="723"/>
      <c r="X325" s="723"/>
      <c r="Y325" s="723"/>
      <c r="Z325" s="723"/>
      <c r="AA325" s="723"/>
      <c r="AB325" s="723"/>
      <c r="AC325" s="723"/>
      <c r="AD325" s="725"/>
      <c r="AE325" s="723"/>
      <c r="AF325" s="723"/>
      <c r="AG325" s="723"/>
      <c r="AH325" s="723"/>
      <c r="AI325" s="723"/>
      <c r="AJ325" s="723"/>
      <c r="AK325" s="723"/>
      <c r="AL325" s="725"/>
      <c r="AM325" s="723"/>
      <c r="AN325" s="723"/>
      <c r="AO325" s="723"/>
      <c r="AP325" s="723"/>
      <c r="AQ325" s="186"/>
      <c r="AR325" s="62"/>
      <c r="AS325" s="62"/>
      <c r="AT325" s="62"/>
      <c r="AU325" s="62"/>
      <c r="AV325" s="62"/>
      <c r="AW325" s="98"/>
      <c r="AX325" s="62"/>
      <c r="AY325" s="62"/>
      <c r="AZ325" s="62"/>
      <c r="BA325" s="62"/>
      <c r="BB325" s="62"/>
      <c r="BC325" s="98"/>
      <c r="BD325" s="62"/>
      <c r="BE325" s="62"/>
      <c r="BF325" s="62"/>
      <c r="BG325" s="62"/>
      <c r="BH325" s="62"/>
      <c r="BI325" s="62"/>
      <c r="BJ325" s="62"/>
      <c r="BK325" s="98"/>
      <c r="BL325" s="62"/>
      <c r="BM325" s="62"/>
      <c r="BN325" s="62"/>
      <c r="BO325" s="62"/>
      <c r="BP325" s="62"/>
    </row>
    <row r="326">
      <c r="A326" s="145"/>
      <c r="B326" s="146"/>
      <c r="C326" s="124"/>
      <c r="D326" s="125"/>
      <c r="E326" s="126"/>
      <c r="F326" s="124"/>
      <c r="G326" s="126"/>
      <c r="H326" s="437"/>
      <c r="I326" s="730">
        <v>4</v>
      </c>
      <c r="J326" s="439"/>
      <c r="K326" s="439"/>
      <c r="L326" s="439"/>
      <c r="M326" s="439"/>
      <c r="N326" s="439"/>
      <c r="O326" s="439"/>
      <c r="P326" s="125"/>
      <c r="Q326" s="291"/>
      <c r="R326" s="132" t="s">
        <v>89</v>
      </c>
      <c r="S326" s="133" t="s">
        <v>156</v>
      </c>
      <c r="T326" s="723">
        <v>0</v>
      </c>
      <c r="U326" s="723">
        <v>0</v>
      </c>
      <c r="V326" s="723">
        <v>0</v>
      </c>
      <c r="W326" s="723">
        <v>0</v>
      </c>
      <c r="X326" s="723">
        <v>0</v>
      </c>
      <c r="Y326" s="723">
        <v>0</v>
      </c>
      <c r="Z326" s="723">
        <v>0</v>
      </c>
      <c r="AA326" s="723">
        <v>0</v>
      </c>
      <c r="AB326" s="723">
        <v>0</v>
      </c>
      <c r="AC326" s="723">
        <v>0</v>
      </c>
      <c r="AD326" s="725">
        <v>0</v>
      </c>
      <c r="AE326" s="723">
        <v>0</v>
      </c>
      <c r="AF326" s="723">
        <v>0</v>
      </c>
      <c r="AG326" s="723">
        <v>0</v>
      </c>
      <c r="AH326" s="723">
        <v>0</v>
      </c>
      <c r="AI326" s="723">
        <v>0</v>
      </c>
      <c r="AJ326" s="723">
        <v>0</v>
      </c>
      <c r="AK326" s="723">
        <v>0</v>
      </c>
      <c r="AL326" s="725">
        <v>0</v>
      </c>
      <c r="AM326" s="723">
        <v>0</v>
      </c>
      <c r="AN326" s="723">
        <v>0</v>
      </c>
      <c r="AO326" s="723">
        <v>0</v>
      </c>
      <c r="AP326" s="723">
        <v>0</v>
      </c>
      <c r="AQ326" s="186">
        <v>0</v>
      </c>
      <c r="AR326" s="62"/>
      <c r="AS326" s="62"/>
      <c r="AT326" s="62"/>
      <c r="AU326" s="62"/>
      <c r="AV326" s="62"/>
      <c r="AW326" s="98"/>
      <c r="AX326" s="62"/>
      <c r="AY326" s="62"/>
      <c r="AZ326" s="62"/>
      <c r="BA326" s="62"/>
      <c r="BB326" s="62"/>
      <c r="BC326" s="98"/>
      <c r="BD326" s="62"/>
      <c r="BE326" s="62"/>
      <c r="BF326" s="62"/>
      <c r="BG326" s="62"/>
      <c r="BH326" s="62"/>
      <c r="BI326" s="62"/>
      <c r="BJ326" s="62"/>
      <c r="BK326" s="98"/>
      <c r="BL326" s="62"/>
      <c r="BM326" s="62"/>
      <c r="BN326" s="62"/>
      <c r="BO326" s="62"/>
      <c r="BP326" s="62"/>
    </row>
    <row r="327">
      <c r="A327" s="145"/>
      <c r="B327" s="146"/>
      <c r="C327" s="124"/>
      <c r="D327" s="125"/>
      <c r="E327" s="126"/>
      <c r="F327" s="124"/>
      <c r="G327" s="126"/>
      <c r="H327" s="437"/>
      <c r="I327" s="730">
        <v>5</v>
      </c>
      <c r="J327" s="439"/>
      <c r="K327" s="439"/>
      <c r="L327" s="439"/>
      <c r="M327" s="439"/>
      <c r="N327" s="439"/>
      <c r="O327" s="439"/>
      <c r="P327" s="125"/>
      <c r="Q327" s="291" t="s">
        <v>80</v>
      </c>
      <c r="R327" s="132" t="s">
        <v>67</v>
      </c>
      <c r="S327" s="133" t="s">
        <v>156</v>
      </c>
      <c r="T327" s="723">
        <v>0</v>
      </c>
      <c r="U327" s="723">
        <v>0</v>
      </c>
      <c r="V327" s="723">
        <v>0</v>
      </c>
      <c r="W327" s="723">
        <v>0</v>
      </c>
      <c r="X327" s="723">
        <v>0</v>
      </c>
      <c r="Y327" s="723">
        <v>0</v>
      </c>
      <c r="Z327" s="723">
        <v>0</v>
      </c>
      <c r="AA327" s="723">
        <v>0</v>
      </c>
      <c r="AB327" s="723">
        <v>0</v>
      </c>
      <c r="AC327" s="723">
        <v>0</v>
      </c>
      <c r="AD327" s="725">
        <v>0</v>
      </c>
      <c r="AE327" s="723">
        <v>0</v>
      </c>
      <c r="AF327" s="723">
        <v>0</v>
      </c>
      <c r="AG327" s="723">
        <v>0</v>
      </c>
      <c r="AH327" s="723">
        <v>0</v>
      </c>
      <c r="AI327" s="723">
        <v>0</v>
      </c>
      <c r="AJ327" s="723">
        <v>0</v>
      </c>
      <c r="AK327" s="723">
        <v>0</v>
      </c>
      <c r="AL327" s="725">
        <v>0</v>
      </c>
      <c r="AM327" s="723">
        <v>0</v>
      </c>
      <c r="AN327" s="723">
        <v>0</v>
      </c>
      <c r="AO327" s="723">
        <v>0</v>
      </c>
      <c r="AP327" s="723">
        <v>0</v>
      </c>
      <c r="AQ327" s="186">
        <v>0</v>
      </c>
      <c r="AR327" s="62"/>
      <c r="AS327" s="62"/>
      <c r="AT327" s="62"/>
      <c r="AU327" s="62"/>
      <c r="AV327" s="62"/>
      <c r="AW327" s="98"/>
      <c r="AX327" s="62"/>
      <c r="AY327" s="62"/>
      <c r="AZ327" s="62"/>
      <c r="BA327" s="62"/>
      <c r="BB327" s="62"/>
      <c r="BC327" s="98"/>
      <c r="BD327" s="62"/>
      <c r="BE327" s="62"/>
      <c r="BF327" s="62"/>
      <c r="BG327" s="62"/>
      <c r="BH327" s="62"/>
      <c r="BI327" s="62"/>
      <c r="BJ327" s="62"/>
      <c r="BK327" s="98"/>
      <c r="BL327" s="62"/>
      <c r="BM327" s="62"/>
      <c r="BN327" s="62"/>
      <c r="BO327" s="62"/>
      <c r="BP327" s="62"/>
    </row>
    <row r="328">
      <c r="A328" s="145"/>
      <c r="B328" s="146"/>
      <c r="C328" s="124"/>
      <c r="D328" s="125"/>
      <c r="E328" s="126"/>
      <c r="F328" s="124"/>
      <c r="G328" s="126"/>
      <c r="H328" s="437"/>
      <c r="I328" s="730">
        <v>6</v>
      </c>
      <c r="J328" s="439"/>
      <c r="K328" s="439"/>
      <c r="L328" s="439"/>
      <c r="M328" s="439"/>
      <c r="N328" s="439"/>
      <c r="O328" s="439"/>
      <c r="P328" s="125"/>
      <c r="Q328" s="291"/>
      <c r="R328" s="132" t="s">
        <v>69</v>
      </c>
      <c r="S328" s="133" t="s">
        <v>156</v>
      </c>
      <c r="T328" s="723">
        <v>0</v>
      </c>
      <c r="U328" s="723">
        <v>0</v>
      </c>
      <c r="V328" s="723">
        <v>0</v>
      </c>
      <c r="W328" s="723">
        <v>0</v>
      </c>
      <c r="X328" s="723">
        <v>0</v>
      </c>
      <c r="Y328" s="723">
        <v>0</v>
      </c>
      <c r="Z328" s="723">
        <v>0</v>
      </c>
      <c r="AA328" s="723">
        <v>0</v>
      </c>
      <c r="AB328" s="723">
        <v>0</v>
      </c>
      <c r="AC328" s="723">
        <v>0</v>
      </c>
      <c r="AD328" s="725">
        <v>0</v>
      </c>
      <c r="AE328" s="723">
        <v>0</v>
      </c>
      <c r="AF328" s="723">
        <v>0</v>
      </c>
      <c r="AG328" s="723">
        <v>0</v>
      </c>
      <c r="AH328" s="723">
        <v>0</v>
      </c>
      <c r="AI328" s="723">
        <v>0</v>
      </c>
      <c r="AJ328" s="723">
        <v>0</v>
      </c>
      <c r="AK328" s="723">
        <v>0</v>
      </c>
      <c r="AL328" s="725">
        <v>0</v>
      </c>
      <c r="AM328" s="723">
        <v>0</v>
      </c>
      <c r="AN328" s="723">
        <v>0</v>
      </c>
      <c r="AO328" s="723">
        <v>0</v>
      </c>
      <c r="AP328" s="723">
        <v>0</v>
      </c>
      <c r="AQ328" s="186">
        <v>0</v>
      </c>
      <c r="AR328" s="62"/>
      <c r="AS328" s="62"/>
      <c r="AT328" s="62"/>
      <c r="AU328" s="62"/>
      <c r="AV328" s="62"/>
      <c r="AW328" s="98"/>
      <c r="AX328" s="62"/>
      <c r="AY328" s="62"/>
      <c r="AZ328" s="62"/>
      <c r="BA328" s="62"/>
      <c r="BB328" s="62"/>
      <c r="BC328" s="98"/>
      <c r="BD328" s="62"/>
      <c r="BE328" s="62"/>
      <c r="BF328" s="62"/>
      <c r="BG328" s="62"/>
      <c r="BH328" s="62"/>
      <c r="BI328" s="62"/>
      <c r="BJ328" s="62"/>
      <c r="BK328" s="98"/>
      <c r="BL328" s="62"/>
      <c r="BM328" s="62"/>
      <c r="BN328" s="62"/>
      <c r="BO328" s="62"/>
      <c r="BP328" s="62"/>
    </row>
    <row r="329">
      <c r="A329" s="145"/>
      <c r="B329" s="146"/>
      <c r="C329" s="124"/>
      <c r="D329" s="125"/>
      <c r="E329" s="126"/>
      <c r="F329" s="124"/>
      <c r="G329" s="126"/>
      <c r="H329" s="437"/>
      <c r="I329" s="730"/>
      <c r="J329" s="439"/>
      <c r="K329" s="439"/>
      <c r="L329" s="439"/>
      <c r="M329" s="439"/>
      <c r="N329" s="439"/>
      <c r="O329" s="439"/>
      <c r="P329" s="125"/>
      <c r="Q329" s="291"/>
      <c r="R329" s="132"/>
      <c r="S329" s="133"/>
      <c r="T329" s="787"/>
      <c r="U329" s="787"/>
      <c r="V329" s="787"/>
      <c r="W329" s="787"/>
      <c r="X329" s="787"/>
      <c r="Y329" s="787"/>
      <c r="Z329" s="787"/>
      <c r="AA329" s="787"/>
      <c r="AB329" s="787"/>
      <c r="AC329" s="787"/>
      <c r="AD329" s="788"/>
      <c r="AE329" s="787"/>
      <c r="AF329" s="787"/>
      <c r="AG329" s="787"/>
      <c r="AH329" s="787"/>
      <c r="AI329" s="787"/>
      <c r="AJ329" s="787"/>
      <c r="AK329" s="787"/>
      <c r="AL329" s="788"/>
      <c r="AM329" s="787"/>
      <c r="AN329" s="787"/>
      <c r="AO329" s="787"/>
      <c r="AP329" s="787"/>
      <c r="AQ329" s="243"/>
      <c r="AR329" s="62"/>
      <c r="AS329" s="62"/>
      <c r="AT329" s="62"/>
      <c r="AU329" s="62"/>
      <c r="AV329" s="62"/>
      <c r="AW329" s="98"/>
      <c r="AX329" s="62"/>
      <c r="AY329" s="62"/>
      <c r="AZ329" s="62"/>
      <c r="BA329" s="62"/>
      <c r="BB329" s="62"/>
      <c r="BC329" s="98"/>
      <c r="BD329" s="62"/>
      <c r="BE329" s="62"/>
      <c r="BF329" s="62"/>
      <c r="BG329" s="62"/>
      <c r="BH329" s="62"/>
      <c r="BI329" s="62"/>
      <c r="BJ329" s="62"/>
      <c r="BK329" s="98"/>
      <c r="BL329" s="62"/>
      <c r="BM329" s="62"/>
      <c r="BN329" s="62"/>
      <c r="BO329" s="62"/>
      <c r="BP329" s="62"/>
    </row>
    <row r="330">
      <c r="A330" s="167"/>
      <c r="B330" s="168"/>
      <c r="C330" s="169" t="s">
        <v>59</v>
      </c>
      <c r="D330" s="125"/>
      <c r="E330" s="126"/>
      <c r="F330" s="124"/>
      <c r="G330" s="126"/>
      <c r="H330" s="437"/>
      <c r="I330" s="730">
        <v>7</v>
      </c>
      <c r="J330" s="439"/>
      <c r="K330" s="439"/>
      <c r="L330" s="439"/>
      <c r="M330" s="439"/>
      <c r="N330" s="439"/>
      <c r="O330" s="439"/>
      <c r="P330" s="127"/>
      <c r="Q330" s="470"/>
      <c r="R330" s="113" t="s">
        <v>89</v>
      </c>
      <c r="S330" s="114"/>
      <c r="T330" s="723">
        <v>0</v>
      </c>
      <c r="U330" s="723">
        <v>0</v>
      </c>
      <c r="V330" s="723">
        <v>0</v>
      </c>
      <c r="W330" s="723">
        <v>0</v>
      </c>
      <c r="X330" s="723">
        <v>0</v>
      </c>
      <c r="Y330" s="723">
        <v>0</v>
      </c>
      <c r="Z330" s="723">
        <v>0</v>
      </c>
      <c r="AA330" s="723">
        <v>0</v>
      </c>
      <c r="AB330" s="723">
        <v>0</v>
      </c>
      <c r="AC330" s="723">
        <v>0</v>
      </c>
      <c r="AD330" s="724">
        <v>0</v>
      </c>
      <c r="AE330" s="723">
        <v>0</v>
      </c>
      <c r="AF330" s="723">
        <v>0</v>
      </c>
      <c r="AG330" s="723">
        <v>0</v>
      </c>
      <c r="AH330" s="723">
        <v>0</v>
      </c>
      <c r="AI330" s="723">
        <v>0</v>
      </c>
      <c r="AJ330" s="723">
        <v>0</v>
      </c>
      <c r="AK330" s="723">
        <v>0</v>
      </c>
      <c r="AL330" s="725">
        <v>0</v>
      </c>
      <c r="AM330" s="723">
        <v>0</v>
      </c>
      <c r="AN330" s="723">
        <v>0</v>
      </c>
      <c r="AO330" s="723">
        <v>0</v>
      </c>
      <c r="AP330" s="723">
        <v>0</v>
      </c>
      <c r="AQ330" s="186">
        <v>0</v>
      </c>
      <c r="AR330" s="62"/>
      <c r="AS330" s="625">
        <f>T330*T356*1.73*0.875/1000</f>
        <v>0</v>
      </c>
      <c r="AT330" s="625">
        <f t="shared" ref="AT330:BP330" si="161">U330*U356*1.73*0.875/1000</f>
        <v>0</v>
      </c>
      <c r="AU330" s="625">
        <f t="shared" si="161"/>
        <v>0</v>
      </c>
      <c r="AV330" s="625">
        <f t="shared" si="161"/>
        <v>0</v>
      </c>
      <c r="AW330" s="626">
        <f t="shared" si="161"/>
        <v>0</v>
      </c>
      <c r="AX330" s="625">
        <f t="shared" si="161"/>
        <v>0</v>
      </c>
      <c r="AY330" s="625">
        <f t="shared" si="161"/>
        <v>0</v>
      </c>
      <c r="AZ330" s="625">
        <f t="shared" si="161"/>
        <v>0</v>
      </c>
      <c r="BA330" s="625">
        <f t="shared" si="161"/>
        <v>0</v>
      </c>
      <c r="BB330" s="625">
        <f t="shared" si="161"/>
        <v>0</v>
      </c>
      <c r="BC330" s="626">
        <f t="shared" si="161"/>
        <v>0</v>
      </c>
      <c r="BD330" s="625">
        <f t="shared" si="161"/>
        <v>0</v>
      </c>
      <c r="BE330" s="625">
        <f t="shared" si="161"/>
        <v>0</v>
      </c>
      <c r="BF330" s="625">
        <f t="shared" si="161"/>
        <v>0</v>
      </c>
      <c r="BG330" s="625">
        <f t="shared" si="161"/>
        <v>0</v>
      </c>
      <c r="BH330" s="625">
        <f t="shared" si="161"/>
        <v>0</v>
      </c>
      <c r="BI330" s="625">
        <f t="shared" si="161"/>
        <v>0</v>
      </c>
      <c r="BJ330" s="625">
        <f t="shared" si="161"/>
        <v>0</v>
      </c>
      <c r="BK330" s="626">
        <f t="shared" si="161"/>
        <v>0</v>
      </c>
      <c r="BL330" s="625">
        <f t="shared" si="161"/>
        <v>0</v>
      </c>
      <c r="BM330" s="625">
        <f t="shared" si="161"/>
        <v>0</v>
      </c>
      <c r="BN330" s="625">
        <f t="shared" si="161"/>
        <v>0</v>
      </c>
      <c r="BO330" s="625">
        <f t="shared" si="161"/>
        <v>0</v>
      </c>
      <c r="BP330" s="625">
        <f t="shared" si="161"/>
        <v>0</v>
      </c>
      <c r="BQ330" s="121" t="s">
        <v>86</v>
      </c>
      <c r="BR330" s="294"/>
      <c r="BS330" s="294"/>
      <c r="BT330" s="294"/>
    </row>
    <row r="331">
      <c r="A331" s="145"/>
      <c r="B331" s="146"/>
      <c r="C331" s="124"/>
      <c r="D331" s="125" t="s">
        <v>60</v>
      </c>
      <c r="E331" s="126"/>
      <c r="F331" s="124"/>
      <c r="G331" s="126"/>
      <c r="H331" s="437"/>
      <c r="I331" s="730">
        <v>8</v>
      </c>
      <c r="J331" s="439"/>
      <c r="K331" s="439"/>
      <c r="L331" s="439"/>
      <c r="M331" s="439"/>
      <c r="N331" s="439"/>
      <c r="O331" s="439"/>
      <c r="P331" s="127" t="s">
        <v>72</v>
      </c>
      <c r="Q331" s="291" t="s">
        <v>236</v>
      </c>
      <c r="R331" s="132" t="s">
        <v>67</v>
      </c>
      <c r="S331" s="133" t="s">
        <v>156</v>
      </c>
      <c r="T331" s="723">
        <v>0</v>
      </c>
      <c r="U331" s="723">
        <v>0</v>
      </c>
      <c r="V331" s="723">
        <v>0</v>
      </c>
      <c r="W331" s="723">
        <v>0</v>
      </c>
      <c r="X331" s="723">
        <v>0</v>
      </c>
      <c r="Y331" s="723">
        <v>0</v>
      </c>
      <c r="Z331" s="723">
        <v>0</v>
      </c>
      <c r="AA331" s="723">
        <v>0</v>
      </c>
      <c r="AB331" s="723">
        <v>0</v>
      </c>
      <c r="AC331" s="723">
        <v>0</v>
      </c>
      <c r="AD331" s="724">
        <v>0</v>
      </c>
      <c r="AE331" s="723">
        <v>0</v>
      </c>
      <c r="AF331" s="723">
        <v>0</v>
      </c>
      <c r="AG331" s="723">
        <v>0</v>
      </c>
      <c r="AH331" s="723">
        <v>0</v>
      </c>
      <c r="AI331" s="723">
        <v>0</v>
      </c>
      <c r="AJ331" s="723">
        <v>0</v>
      </c>
      <c r="AK331" s="723">
        <v>0</v>
      </c>
      <c r="AL331" s="725">
        <v>0</v>
      </c>
      <c r="AM331" s="723">
        <v>0</v>
      </c>
      <c r="AN331" s="723">
        <v>0</v>
      </c>
      <c r="AO331" s="723">
        <v>0</v>
      </c>
      <c r="AP331" s="723">
        <v>0</v>
      </c>
      <c r="AQ331" s="186">
        <v>0</v>
      </c>
      <c r="AR331" s="62"/>
      <c r="AS331" s="625" t="e">
        <f>T331*1000/T356/1.73/0.875</f>
        <v>#DIV/0!</v>
      </c>
      <c r="AT331" s="625" t="e">
        <f t="shared" ref="AT331:BP331" si="162">U331*1000/U356/1.73/0.875</f>
        <v>#DIV/0!</v>
      </c>
      <c r="AU331" s="625" t="e">
        <f t="shared" si="162"/>
        <v>#DIV/0!</v>
      </c>
      <c r="AV331" s="625" t="e">
        <f t="shared" si="162"/>
        <v>#DIV/0!</v>
      </c>
      <c r="AW331" s="626" t="e">
        <f t="shared" si="162"/>
        <v>#DIV/0!</v>
      </c>
      <c r="AX331" s="625" t="e">
        <f t="shared" si="162"/>
        <v>#DIV/0!</v>
      </c>
      <c r="AY331" s="625" t="e">
        <f t="shared" si="162"/>
        <v>#DIV/0!</v>
      </c>
      <c r="AZ331" s="625" t="e">
        <f t="shared" si="162"/>
        <v>#DIV/0!</v>
      </c>
      <c r="BA331" s="625" t="e">
        <f t="shared" si="162"/>
        <v>#DIV/0!</v>
      </c>
      <c r="BB331" s="625" t="e">
        <f t="shared" si="162"/>
        <v>#DIV/0!</v>
      </c>
      <c r="BC331" s="626" t="e">
        <f t="shared" si="162"/>
        <v>#DIV/0!</v>
      </c>
      <c r="BD331" s="625" t="e">
        <f t="shared" si="162"/>
        <v>#DIV/0!</v>
      </c>
      <c r="BE331" s="625" t="e">
        <f t="shared" si="162"/>
        <v>#DIV/0!</v>
      </c>
      <c r="BF331" s="625" t="e">
        <f t="shared" si="162"/>
        <v>#DIV/0!</v>
      </c>
      <c r="BG331" s="625" t="e">
        <f t="shared" si="162"/>
        <v>#DIV/0!</v>
      </c>
      <c r="BH331" s="625" t="e">
        <f t="shared" si="162"/>
        <v>#DIV/0!</v>
      </c>
      <c r="BI331" s="625" t="e">
        <f t="shared" si="162"/>
        <v>#DIV/0!</v>
      </c>
      <c r="BJ331" s="625" t="e">
        <f t="shared" si="162"/>
        <v>#DIV/0!</v>
      </c>
      <c r="BK331" s="626" t="e">
        <f t="shared" si="162"/>
        <v>#DIV/0!</v>
      </c>
      <c r="BL331" s="625" t="e">
        <f t="shared" si="162"/>
        <v>#DIV/0!</v>
      </c>
      <c r="BM331" s="625" t="e">
        <f t="shared" si="162"/>
        <v>#DIV/0!</v>
      </c>
      <c r="BN331" s="625" t="e">
        <f t="shared" si="162"/>
        <v>#DIV/0!</v>
      </c>
      <c r="BO331" s="625" t="e">
        <f t="shared" si="162"/>
        <v>#DIV/0!</v>
      </c>
      <c r="BP331" s="625" t="e">
        <f t="shared" si="162"/>
        <v>#DIV/0!</v>
      </c>
      <c r="BQ331" s="121"/>
      <c r="BR331" s="247"/>
      <c r="BS331" s="247"/>
      <c r="BT331" s="247"/>
    </row>
    <row r="332">
      <c r="A332" s="145"/>
      <c r="B332" s="146"/>
      <c r="C332" s="124"/>
      <c r="D332" s="125" t="s">
        <v>60</v>
      </c>
      <c r="E332" s="126"/>
      <c r="F332" s="124"/>
      <c r="G332" s="126"/>
      <c r="H332" s="437"/>
      <c r="I332" s="730">
        <v>9</v>
      </c>
      <c r="J332" s="439"/>
      <c r="K332" s="439"/>
      <c r="L332" s="439"/>
      <c r="M332" s="439"/>
      <c r="N332" s="439"/>
      <c r="O332" s="439"/>
      <c r="P332" s="127" t="s">
        <v>72</v>
      </c>
      <c r="Q332" s="291"/>
      <c r="R332" s="132" t="s">
        <v>69</v>
      </c>
      <c r="S332" s="133" t="s">
        <v>156</v>
      </c>
      <c r="T332" s="723">
        <v>0</v>
      </c>
      <c r="U332" s="723">
        <v>0</v>
      </c>
      <c r="V332" s="723">
        <v>0</v>
      </c>
      <c r="W332" s="723">
        <v>0</v>
      </c>
      <c r="X332" s="723">
        <v>0</v>
      </c>
      <c r="Y332" s="723">
        <v>0</v>
      </c>
      <c r="Z332" s="723">
        <v>0</v>
      </c>
      <c r="AA332" s="723">
        <v>0</v>
      </c>
      <c r="AB332" s="723">
        <v>0</v>
      </c>
      <c r="AC332" s="723">
        <v>0</v>
      </c>
      <c r="AD332" s="724">
        <v>0</v>
      </c>
      <c r="AE332" s="723">
        <v>0</v>
      </c>
      <c r="AF332" s="723">
        <v>0</v>
      </c>
      <c r="AG332" s="723">
        <v>0</v>
      </c>
      <c r="AH332" s="723">
        <v>0</v>
      </c>
      <c r="AI332" s="723">
        <v>0</v>
      </c>
      <c r="AJ332" s="723">
        <v>0</v>
      </c>
      <c r="AK332" s="723">
        <v>0</v>
      </c>
      <c r="AL332" s="725">
        <v>0</v>
      </c>
      <c r="AM332" s="723">
        <v>0</v>
      </c>
      <c r="AN332" s="723">
        <v>0</v>
      </c>
      <c r="AO332" s="723">
        <v>0</v>
      </c>
      <c r="AP332" s="723">
        <v>0</v>
      </c>
      <c r="AQ332" s="186">
        <v>0</v>
      </c>
      <c r="AR332" s="62"/>
      <c r="AS332" s="143"/>
      <c r="AT332" s="143"/>
      <c r="AU332" s="143"/>
      <c r="AV332" s="143"/>
      <c r="AW332" s="144"/>
      <c r="AX332" s="143"/>
      <c r="AY332" s="143"/>
      <c r="AZ332" s="143"/>
      <c r="BA332" s="143"/>
      <c r="BB332" s="143"/>
      <c r="BC332" s="144"/>
      <c r="BD332" s="143"/>
      <c r="BE332" s="143"/>
      <c r="BF332" s="143"/>
      <c r="BG332" s="143"/>
      <c r="BH332" s="143"/>
      <c r="BI332" s="143"/>
      <c r="BJ332" s="143"/>
      <c r="BK332" s="144"/>
      <c r="BL332" s="143"/>
      <c r="BM332" s="143"/>
      <c r="BN332" s="143"/>
      <c r="BO332" s="143"/>
      <c r="BP332" s="143"/>
      <c r="BR332" s="247"/>
      <c r="BS332" s="247"/>
      <c r="BT332" s="247"/>
    </row>
    <row r="333">
      <c r="A333" s="145"/>
      <c r="B333" s="146"/>
      <c r="C333" s="124"/>
      <c r="D333" s="125"/>
      <c r="E333" s="126"/>
      <c r="F333" s="124"/>
      <c r="G333" s="126"/>
      <c r="H333" s="437"/>
      <c r="I333" s="730">
        <v>10</v>
      </c>
      <c r="J333" s="439"/>
      <c r="K333" s="439"/>
      <c r="L333" s="439"/>
      <c r="M333" s="439"/>
      <c r="N333" s="439"/>
      <c r="O333" s="439"/>
      <c r="P333" s="346"/>
      <c r="Q333" s="295">
        <v>110</v>
      </c>
      <c r="R333" s="196" t="s">
        <v>89</v>
      </c>
      <c r="S333" s="197"/>
      <c r="T333" s="789">
        <v>0</v>
      </c>
      <c r="U333" s="789">
        <v>0</v>
      </c>
      <c r="V333" s="789">
        <v>0</v>
      </c>
      <c r="W333" s="789">
        <v>0</v>
      </c>
      <c r="X333" s="789">
        <v>0</v>
      </c>
      <c r="Y333" s="789">
        <v>0</v>
      </c>
      <c r="Z333" s="789">
        <v>0</v>
      </c>
      <c r="AA333" s="789">
        <v>0</v>
      </c>
      <c r="AB333" s="789">
        <v>0</v>
      </c>
      <c r="AC333" s="789">
        <v>0</v>
      </c>
      <c r="AD333" s="790">
        <v>0</v>
      </c>
      <c r="AE333" s="789">
        <v>0</v>
      </c>
      <c r="AF333" s="789">
        <v>0</v>
      </c>
      <c r="AG333" s="789">
        <v>0</v>
      </c>
      <c r="AH333" s="789">
        <v>0</v>
      </c>
      <c r="AI333" s="789">
        <v>0</v>
      </c>
      <c r="AJ333" s="789">
        <v>0</v>
      </c>
      <c r="AK333" s="789">
        <v>0</v>
      </c>
      <c r="AL333" s="791">
        <v>0</v>
      </c>
      <c r="AM333" s="789">
        <v>0</v>
      </c>
      <c r="AN333" s="789">
        <v>0</v>
      </c>
      <c r="AO333" s="789">
        <v>0</v>
      </c>
      <c r="AP333" s="789">
        <v>0</v>
      </c>
      <c r="AQ333" s="792">
        <v>0</v>
      </c>
      <c r="AR333" s="62"/>
      <c r="AS333" s="625">
        <f>T355*T333*1.73*0.875/1000</f>
        <v>0</v>
      </c>
      <c r="AT333" s="625">
        <f t="shared" ref="AT333:BP333" si="163">U355*U333*1.73*0.875/1000</f>
        <v>0</v>
      </c>
      <c r="AU333" s="625">
        <f t="shared" si="163"/>
        <v>0</v>
      </c>
      <c r="AV333" s="625">
        <f t="shared" si="163"/>
        <v>0</v>
      </c>
      <c r="AW333" s="626">
        <f t="shared" si="163"/>
        <v>0</v>
      </c>
      <c r="AX333" s="625">
        <f t="shared" si="163"/>
        <v>0</v>
      </c>
      <c r="AY333" s="625">
        <f t="shared" si="163"/>
        <v>0</v>
      </c>
      <c r="AZ333" s="625">
        <f t="shared" si="163"/>
        <v>0</v>
      </c>
      <c r="BA333" s="625">
        <f t="shared" si="163"/>
        <v>0</v>
      </c>
      <c r="BB333" s="625">
        <f t="shared" si="163"/>
        <v>0</v>
      </c>
      <c r="BC333" s="626">
        <f t="shared" si="163"/>
        <v>0</v>
      </c>
      <c r="BD333" s="625">
        <f t="shared" si="163"/>
        <v>0</v>
      </c>
      <c r="BE333" s="625">
        <f t="shared" si="163"/>
        <v>0</v>
      </c>
      <c r="BF333" s="625">
        <f t="shared" si="163"/>
        <v>0</v>
      </c>
      <c r="BG333" s="625">
        <f t="shared" si="163"/>
        <v>0</v>
      </c>
      <c r="BH333" s="625">
        <f t="shared" si="163"/>
        <v>0</v>
      </c>
      <c r="BI333" s="625">
        <f t="shared" si="163"/>
        <v>0</v>
      </c>
      <c r="BJ333" s="625">
        <f t="shared" si="163"/>
        <v>0</v>
      </c>
      <c r="BK333" s="626">
        <f t="shared" si="163"/>
        <v>0</v>
      </c>
      <c r="BL333" s="625">
        <f t="shared" si="163"/>
        <v>0</v>
      </c>
      <c r="BM333" s="625">
        <f t="shared" si="163"/>
        <v>0</v>
      </c>
      <c r="BN333" s="625">
        <f t="shared" si="163"/>
        <v>0</v>
      </c>
      <c r="BO333" s="625">
        <f t="shared" si="163"/>
        <v>0</v>
      </c>
      <c r="BP333" s="625">
        <f t="shared" si="163"/>
        <v>0</v>
      </c>
      <c r="BQ333" s="2" t="s">
        <v>208</v>
      </c>
      <c r="BR333" s="247"/>
      <c r="BS333" s="247"/>
      <c r="BT333" s="247"/>
    </row>
    <row r="334">
      <c r="A334" s="145"/>
      <c r="B334" s="146"/>
      <c r="C334" s="124"/>
      <c r="D334" s="125"/>
      <c r="E334" s="126"/>
      <c r="F334" s="124"/>
      <c r="G334" s="126"/>
      <c r="H334" s="437"/>
      <c r="I334" s="730"/>
      <c r="J334" s="439"/>
      <c r="K334" s="439"/>
      <c r="L334" s="439"/>
      <c r="M334" s="439"/>
      <c r="N334" s="439"/>
      <c r="O334" s="439"/>
      <c r="P334" s="793"/>
      <c r="Q334" s="681" t="s">
        <v>94</v>
      </c>
      <c r="R334" s="794" t="s">
        <v>189</v>
      </c>
      <c r="S334" s="795"/>
      <c r="T334" s="796" t="e">
        <f>T333-T330*T356/T355</f>
        <v>#DIV/0!</v>
      </c>
      <c r="U334" s="796" t="e">
        <f t="shared" ref="U334:AQ334" si="164">U333-U330*U356/U355</f>
        <v>#DIV/0!</v>
      </c>
      <c r="V334" s="796" t="e">
        <f t="shared" si="164"/>
        <v>#DIV/0!</v>
      </c>
      <c r="W334" s="796" t="e">
        <f t="shared" si="164"/>
        <v>#DIV/0!</v>
      </c>
      <c r="X334" s="796" t="e">
        <f t="shared" si="164"/>
        <v>#DIV/0!</v>
      </c>
      <c r="Y334" s="796" t="e">
        <f t="shared" si="164"/>
        <v>#DIV/0!</v>
      </c>
      <c r="Z334" s="796" t="e">
        <f t="shared" si="164"/>
        <v>#DIV/0!</v>
      </c>
      <c r="AA334" s="796" t="e">
        <f t="shared" si="164"/>
        <v>#DIV/0!</v>
      </c>
      <c r="AB334" s="796" t="e">
        <f t="shared" si="164"/>
        <v>#DIV/0!</v>
      </c>
      <c r="AC334" s="796" t="e">
        <f t="shared" si="164"/>
        <v>#DIV/0!</v>
      </c>
      <c r="AD334" s="797" t="e">
        <f t="shared" si="164"/>
        <v>#DIV/0!</v>
      </c>
      <c r="AE334" s="796" t="e">
        <f t="shared" si="164"/>
        <v>#DIV/0!</v>
      </c>
      <c r="AF334" s="796" t="e">
        <f t="shared" si="164"/>
        <v>#DIV/0!</v>
      </c>
      <c r="AG334" s="796" t="e">
        <f t="shared" si="164"/>
        <v>#DIV/0!</v>
      </c>
      <c r="AH334" s="796" t="e">
        <f t="shared" si="164"/>
        <v>#DIV/0!</v>
      </c>
      <c r="AI334" s="796" t="e">
        <f t="shared" si="164"/>
        <v>#DIV/0!</v>
      </c>
      <c r="AJ334" s="796" t="e">
        <f t="shared" si="164"/>
        <v>#DIV/0!</v>
      </c>
      <c r="AK334" s="796" t="e">
        <f t="shared" si="164"/>
        <v>#DIV/0!</v>
      </c>
      <c r="AL334" s="798" t="e">
        <f t="shared" si="164"/>
        <v>#DIV/0!</v>
      </c>
      <c r="AM334" s="796" t="e">
        <f t="shared" si="164"/>
        <v>#DIV/0!</v>
      </c>
      <c r="AN334" s="796" t="e">
        <f t="shared" si="164"/>
        <v>#DIV/0!</v>
      </c>
      <c r="AO334" s="796" t="e">
        <f t="shared" si="164"/>
        <v>#DIV/0!</v>
      </c>
      <c r="AP334" s="796" t="e">
        <f t="shared" si="164"/>
        <v>#DIV/0!</v>
      </c>
      <c r="AQ334" s="799" t="e">
        <f t="shared" si="164"/>
        <v>#DIV/0!</v>
      </c>
      <c r="AR334" s="62"/>
      <c r="AS334" s="224" t="s">
        <v>95</v>
      </c>
      <c r="AT334" s="225"/>
      <c r="AU334" s="226"/>
      <c r="AV334" s="224"/>
      <c r="AW334" s="225"/>
      <c r="AX334" s="226"/>
      <c r="AY334" s="224"/>
      <c r="AZ334" s="225"/>
      <c r="BA334" s="226"/>
      <c r="BB334" s="224"/>
      <c r="BC334" s="225"/>
      <c r="BD334" s="226"/>
      <c r="BE334" s="224"/>
      <c r="BF334" s="225"/>
      <c r="BG334" s="226"/>
      <c r="BH334" s="224"/>
      <c r="BI334" s="225"/>
      <c r="BJ334" s="226"/>
      <c r="BK334" s="64"/>
      <c r="BL334" s="224"/>
      <c r="BM334" s="225"/>
      <c r="BN334" s="226"/>
      <c r="BO334" s="63"/>
      <c r="BP334" s="224"/>
      <c r="BQ334" s="19"/>
    </row>
    <row r="335" ht="18.75">
      <c r="A335" s="167"/>
      <c r="B335" s="168"/>
      <c r="C335" s="169"/>
      <c r="D335" s="125"/>
      <c r="E335" s="126"/>
      <c r="F335" s="124"/>
      <c r="G335" s="126"/>
      <c r="H335" s="437"/>
      <c r="I335" s="730"/>
      <c r="J335" s="439"/>
      <c r="K335" s="439"/>
      <c r="L335" s="439"/>
      <c r="M335" s="439"/>
      <c r="N335" s="439"/>
      <c r="O335" s="439"/>
      <c r="P335" s="102"/>
      <c r="Q335" s="285" t="s">
        <v>96</v>
      </c>
      <c r="R335" s="231"/>
      <c r="S335" s="232"/>
      <c r="T335" s="497"/>
      <c r="U335" s="497"/>
      <c r="V335" s="497"/>
      <c r="W335" s="497"/>
      <c r="X335" s="497"/>
      <c r="Y335" s="497"/>
      <c r="Z335" s="497"/>
      <c r="AA335" s="497"/>
      <c r="AB335" s="497"/>
      <c r="AC335" s="497"/>
      <c r="AD335" s="800"/>
      <c r="AE335" s="497"/>
      <c r="AF335" s="497"/>
      <c r="AG335" s="497"/>
      <c r="AH335" s="497"/>
      <c r="AI335" s="497"/>
      <c r="AJ335" s="497"/>
      <c r="AK335" s="497"/>
      <c r="AL335" s="499"/>
      <c r="AM335" s="497"/>
      <c r="AN335" s="497"/>
      <c r="AO335" s="497"/>
      <c r="AP335" s="497"/>
      <c r="AQ335" s="233"/>
      <c r="AR335" s="62"/>
      <c r="AS335" s="236" t="s">
        <v>32</v>
      </c>
      <c r="AT335" s="236" t="s">
        <v>33</v>
      </c>
      <c r="AU335" s="236" t="s">
        <v>34</v>
      </c>
      <c r="AV335" s="236" t="s">
        <v>35</v>
      </c>
      <c r="AW335" s="237" t="s">
        <v>36</v>
      </c>
      <c r="AX335" s="236" t="s">
        <v>37</v>
      </c>
      <c r="AY335" s="236" t="s">
        <v>38</v>
      </c>
      <c r="AZ335" s="236" t="s">
        <v>39</v>
      </c>
      <c r="BA335" s="236" t="s">
        <v>40</v>
      </c>
      <c r="BB335" s="236" t="s">
        <v>41</v>
      </c>
      <c r="BC335" s="237" t="s">
        <v>42</v>
      </c>
      <c r="BD335" s="236" t="s">
        <v>43</v>
      </c>
      <c r="BE335" s="236" t="s">
        <v>44</v>
      </c>
      <c r="BF335" s="236" t="s">
        <v>45</v>
      </c>
      <c r="BG335" s="236" t="s">
        <v>46</v>
      </c>
      <c r="BH335" s="236" t="s">
        <v>47</v>
      </c>
      <c r="BI335" s="236" t="s">
        <v>48</v>
      </c>
      <c r="BJ335" s="236" t="s">
        <v>49</v>
      </c>
      <c r="BK335" s="238" t="s">
        <v>50</v>
      </c>
      <c r="BL335" s="239" t="s">
        <v>51</v>
      </c>
      <c r="BM335" s="239" t="s">
        <v>52</v>
      </c>
      <c r="BN335" s="239" t="s">
        <v>53</v>
      </c>
      <c r="BO335" s="239" t="s">
        <v>54</v>
      </c>
      <c r="BP335" s="239" t="s">
        <v>55</v>
      </c>
      <c r="BQ335" s="19"/>
    </row>
    <row r="336">
      <c r="A336" s="145"/>
      <c r="B336" s="146"/>
      <c r="C336" s="124" t="s">
        <v>59</v>
      </c>
      <c r="D336" s="125" t="s">
        <v>59</v>
      </c>
      <c r="E336" s="126"/>
      <c r="F336" s="124"/>
      <c r="G336" s="126"/>
      <c r="H336" s="437"/>
      <c r="I336" s="730">
        <v>11</v>
      </c>
      <c r="J336" s="439"/>
      <c r="K336" s="439"/>
      <c r="L336" s="439"/>
      <c r="M336" s="439"/>
      <c r="N336" s="439"/>
      <c r="O336" s="439"/>
      <c r="P336" s="127" t="s">
        <v>72</v>
      </c>
      <c r="Q336" s="242" t="s">
        <v>126</v>
      </c>
      <c r="R336" s="132"/>
      <c r="S336" s="133"/>
      <c r="T336" s="801"/>
      <c r="U336" s="801"/>
      <c r="V336" s="801"/>
      <c r="W336" s="801"/>
      <c r="X336" s="801"/>
      <c r="Y336" s="801"/>
      <c r="Z336" s="801"/>
      <c r="AA336" s="801"/>
      <c r="AB336" s="801"/>
      <c r="AC336" s="801"/>
      <c r="AD336" s="802"/>
      <c r="AE336" s="801"/>
      <c r="AF336" s="801"/>
      <c r="AG336" s="801"/>
      <c r="AH336" s="801"/>
      <c r="AI336" s="801"/>
      <c r="AJ336" s="801"/>
      <c r="AK336" s="801"/>
      <c r="AL336" s="803"/>
      <c r="AM336" s="801"/>
      <c r="AN336" s="801"/>
      <c r="AO336" s="801"/>
      <c r="AP336" s="801"/>
      <c r="AQ336" s="804"/>
      <c r="AR336" s="62"/>
      <c r="AS336" s="309">
        <f t="shared" ref="AS336:AS337" si="165">T336*T$356*1.73*0.875/1000</f>
        <v>0</v>
      </c>
      <c r="AT336" s="309">
        <f t="shared" ref="AT336:BP337" si="166">U336*U$356*1.73*0.875/1000</f>
        <v>0</v>
      </c>
      <c r="AU336" s="309">
        <f t="shared" si="166"/>
        <v>0</v>
      </c>
      <c r="AV336" s="309">
        <f t="shared" si="166"/>
        <v>0</v>
      </c>
      <c r="AW336" s="310">
        <f t="shared" si="166"/>
        <v>0</v>
      </c>
      <c r="AX336" s="309">
        <f t="shared" si="166"/>
        <v>0</v>
      </c>
      <c r="AY336" s="309">
        <f t="shared" si="166"/>
        <v>0</v>
      </c>
      <c r="AZ336" s="309">
        <f t="shared" si="166"/>
        <v>0</v>
      </c>
      <c r="BA336" s="309">
        <f t="shared" si="166"/>
        <v>0</v>
      </c>
      <c r="BB336" s="309">
        <f t="shared" si="166"/>
        <v>0</v>
      </c>
      <c r="BC336" s="310">
        <f t="shared" si="166"/>
        <v>0</v>
      </c>
      <c r="BD336" s="309">
        <f t="shared" si="166"/>
        <v>0</v>
      </c>
      <c r="BE336" s="309">
        <f t="shared" si="166"/>
        <v>0</v>
      </c>
      <c r="BF336" s="309">
        <f t="shared" si="166"/>
        <v>0</v>
      </c>
      <c r="BG336" s="309">
        <f t="shared" si="166"/>
        <v>0</v>
      </c>
      <c r="BH336" s="309">
        <f t="shared" si="166"/>
        <v>0</v>
      </c>
      <c r="BI336" s="309">
        <f t="shared" si="166"/>
        <v>0</v>
      </c>
      <c r="BJ336" s="309">
        <f t="shared" si="166"/>
        <v>0</v>
      </c>
      <c r="BK336" s="310">
        <f t="shared" si="166"/>
        <v>0</v>
      </c>
      <c r="BL336" s="309">
        <f t="shared" si="166"/>
        <v>0</v>
      </c>
      <c r="BM336" s="309">
        <f t="shared" si="166"/>
        <v>0</v>
      </c>
      <c r="BN336" s="309">
        <f t="shared" si="166"/>
        <v>0</v>
      </c>
      <c r="BO336" s="309">
        <f t="shared" si="166"/>
        <v>0</v>
      </c>
      <c r="BP336" s="309">
        <f t="shared" si="166"/>
        <v>0</v>
      </c>
      <c r="BQ336" s="247"/>
      <c r="BR336" s="294"/>
      <c r="BS336" s="294"/>
      <c r="BT336" s="294"/>
    </row>
    <row r="337">
      <c r="A337" s="145"/>
      <c r="B337" s="146"/>
      <c r="C337" s="169" t="s">
        <v>59</v>
      </c>
      <c r="D337" s="125" t="s">
        <v>59</v>
      </c>
      <c r="E337" s="126"/>
      <c r="F337" s="124"/>
      <c r="G337" s="126"/>
      <c r="H337" s="437"/>
      <c r="I337" s="730">
        <v>12</v>
      </c>
      <c r="J337" s="439"/>
      <c r="K337" s="439"/>
      <c r="L337" s="439"/>
      <c r="M337" s="439"/>
      <c r="N337" s="439"/>
      <c r="O337" s="439"/>
      <c r="P337" s="127" t="s">
        <v>72</v>
      </c>
      <c r="Q337" s="254" t="s">
        <v>125</v>
      </c>
      <c r="R337" s="196"/>
      <c r="S337" s="197"/>
      <c r="T337" s="801"/>
      <c r="U337" s="801"/>
      <c r="V337" s="801"/>
      <c r="W337" s="801"/>
      <c r="X337" s="801"/>
      <c r="Y337" s="801"/>
      <c r="Z337" s="801"/>
      <c r="AA337" s="801"/>
      <c r="AB337" s="801"/>
      <c r="AC337" s="801"/>
      <c r="AD337" s="802"/>
      <c r="AE337" s="801"/>
      <c r="AF337" s="801"/>
      <c r="AG337" s="801"/>
      <c r="AH337" s="801"/>
      <c r="AI337" s="801"/>
      <c r="AJ337" s="801"/>
      <c r="AK337" s="801"/>
      <c r="AL337" s="803"/>
      <c r="AM337" s="801"/>
      <c r="AN337" s="801"/>
      <c r="AO337" s="801"/>
      <c r="AP337" s="801"/>
      <c r="AQ337" s="804"/>
      <c r="AR337" s="62"/>
      <c r="AS337" s="309">
        <f t="shared" si="165"/>
        <v>0</v>
      </c>
      <c r="AT337" s="309">
        <f t="shared" si="166"/>
        <v>0</v>
      </c>
      <c r="AU337" s="309">
        <f t="shared" si="166"/>
        <v>0</v>
      </c>
      <c r="AV337" s="309">
        <f t="shared" si="166"/>
        <v>0</v>
      </c>
      <c r="AW337" s="310">
        <f t="shared" si="166"/>
        <v>0</v>
      </c>
      <c r="AX337" s="309">
        <f t="shared" si="166"/>
        <v>0</v>
      </c>
      <c r="AY337" s="309">
        <f t="shared" si="166"/>
        <v>0</v>
      </c>
      <c r="AZ337" s="309">
        <f t="shared" si="166"/>
        <v>0</v>
      </c>
      <c r="BA337" s="309">
        <f t="shared" si="166"/>
        <v>0</v>
      </c>
      <c r="BB337" s="309">
        <f t="shared" si="166"/>
        <v>0</v>
      </c>
      <c r="BC337" s="310">
        <f t="shared" si="166"/>
        <v>0</v>
      </c>
      <c r="BD337" s="309">
        <f t="shared" si="166"/>
        <v>0</v>
      </c>
      <c r="BE337" s="309">
        <f t="shared" si="166"/>
        <v>0</v>
      </c>
      <c r="BF337" s="309">
        <f t="shared" si="166"/>
        <v>0</v>
      </c>
      <c r="BG337" s="309">
        <f t="shared" si="166"/>
        <v>0</v>
      </c>
      <c r="BH337" s="309">
        <f t="shared" si="166"/>
        <v>0</v>
      </c>
      <c r="BI337" s="309">
        <f t="shared" si="166"/>
        <v>0</v>
      </c>
      <c r="BJ337" s="309">
        <f t="shared" si="166"/>
        <v>0</v>
      </c>
      <c r="BK337" s="310">
        <f t="shared" si="166"/>
        <v>0</v>
      </c>
      <c r="BL337" s="309">
        <f t="shared" si="166"/>
        <v>0</v>
      </c>
      <c r="BM337" s="309">
        <f t="shared" si="166"/>
        <v>0</v>
      </c>
      <c r="BN337" s="309">
        <f t="shared" si="166"/>
        <v>0</v>
      </c>
      <c r="BO337" s="309">
        <f t="shared" si="166"/>
        <v>0</v>
      </c>
      <c r="BP337" s="309">
        <f t="shared" si="166"/>
        <v>0</v>
      </c>
      <c r="BQ337" s="247"/>
      <c r="BR337" s="294"/>
      <c r="BS337" s="294"/>
      <c r="BT337" s="294"/>
    </row>
    <row r="338">
      <c r="A338" s="805"/>
      <c r="B338" s="806"/>
      <c r="C338" s="807"/>
      <c r="D338" s="125"/>
      <c r="E338" s="126"/>
      <c r="F338" s="124"/>
      <c r="G338" s="126"/>
      <c r="H338" s="437"/>
      <c r="I338" s="730"/>
      <c r="J338" s="439"/>
      <c r="K338" s="439"/>
      <c r="L338" s="439"/>
      <c r="M338" s="439"/>
      <c r="N338" s="439"/>
      <c r="O338" s="439"/>
      <c r="P338" s="808"/>
      <c r="Q338" s="762" t="s">
        <v>174</v>
      </c>
      <c r="R338" s="809"/>
      <c r="S338" s="810"/>
      <c r="T338" s="317">
        <f t="shared" ref="T338:AQ338" si="167">SUM(T336:T337)</f>
        <v>0</v>
      </c>
      <c r="U338" s="317">
        <f t="shared" si="167"/>
        <v>0</v>
      </c>
      <c r="V338" s="317">
        <f t="shared" si="167"/>
        <v>0</v>
      </c>
      <c r="W338" s="317">
        <f t="shared" si="167"/>
        <v>0</v>
      </c>
      <c r="X338" s="317">
        <f t="shared" si="167"/>
        <v>0</v>
      </c>
      <c r="Y338" s="317">
        <f t="shared" si="167"/>
        <v>0</v>
      </c>
      <c r="Z338" s="317">
        <f t="shared" si="167"/>
        <v>0</v>
      </c>
      <c r="AA338" s="317">
        <f t="shared" si="167"/>
        <v>0</v>
      </c>
      <c r="AB338" s="317">
        <f t="shared" si="167"/>
        <v>0</v>
      </c>
      <c r="AC338" s="317">
        <f t="shared" si="167"/>
        <v>0</v>
      </c>
      <c r="AD338" s="318">
        <f t="shared" si="167"/>
        <v>0</v>
      </c>
      <c r="AE338" s="317">
        <f t="shared" si="167"/>
        <v>0</v>
      </c>
      <c r="AF338" s="317">
        <f t="shared" si="167"/>
        <v>0</v>
      </c>
      <c r="AG338" s="317">
        <f t="shared" si="167"/>
        <v>0</v>
      </c>
      <c r="AH338" s="317">
        <f t="shared" si="167"/>
        <v>0</v>
      </c>
      <c r="AI338" s="317">
        <f t="shared" si="167"/>
        <v>0</v>
      </c>
      <c r="AJ338" s="317">
        <f t="shared" si="167"/>
        <v>0</v>
      </c>
      <c r="AK338" s="317">
        <f t="shared" si="167"/>
        <v>0</v>
      </c>
      <c r="AL338" s="811">
        <f t="shared" si="167"/>
        <v>0</v>
      </c>
      <c r="AM338" s="317">
        <f t="shared" si="167"/>
        <v>0</v>
      </c>
      <c r="AN338" s="317">
        <f t="shared" si="167"/>
        <v>0</v>
      </c>
      <c r="AO338" s="317">
        <f t="shared" si="167"/>
        <v>0</v>
      </c>
      <c r="AP338" s="317">
        <f t="shared" si="167"/>
        <v>0</v>
      </c>
      <c r="AQ338" s="265">
        <f t="shared" si="167"/>
        <v>0</v>
      </c>
      <c r="AR338" s="62"/>
      <c r="AS338" s="274">
        <f t="shared" ref="AS338:BP338" si="168">SUM(AS336:AS337)</f>
        <v>0</v>
      </c>
      <c r="AT338" s="275">
        <f t="shared" si="168"/>
        <v>0</v>
      </c>
      <c r="AU338" s="276">
        <f t="shared" si="168"/>
        <v>0</v>
      </c>
      <c r="AV338" s="274">
        <f t="shared" si="168"/>
        <v>0</v>
      </c>
      <c r="AW338" s="277">
        <f t="shared" si="168"/>
        <v>0</v>
      </c>
      <c r="AX338" s="276">
        <f t="shared" si="168"/>
        <v>0</v>
      </c>
      <c r="AY338" s="274">
        <f t="shared" si="168"/>
        <v>0</v>
      </c>
      <c r="AZ338" s="275">
        <f t="shared" si="168"/>
        <v>0</v>
      </c>
      <c r="BA338" s="276">
        <f t="shared" si="168"/>
        <v>0</v>
      </c>
      <c r="BB338" s="274">
        <f t="shared" si="168"/>
        <v>0</v>
      </c>
      <c r="BC338" s="277">
        <f t="shared" si="168"/>
        <v>0</v>
      </c>
      <c r="BD338" s="276">
        <f t="shared" si="168"/>
        <v>0</v>
      </c>
      <c r="BE338" s="274">
        <f t="shared" si="168"/>
        <v>0</v>
      </c>
      <c r="BF338" s="275">
        <f t="shared" si="168"/>
        <v>0</v>
      </c>
      <c r="BG338" s="276">
        <f t="shared" si="168"/>
        <v>0</v>
      </c>
      <c r="BH338" s="274">
        <f t="shared" si="168"/>
        <v>0</v>
      </c>
      <c r="BI338" s="275">
        <f t="shared" si="168"/>
        <v>0</v>
      </c>
      <c r="BJ338" s="276">
        <f t="shared" si="168"/>
        <v>0</v>
      </c>
      <c r="BK338" s="278">
        <f t="shared" si="168"/>
        <v>0</v>
      </c>
      <c r="BL338" s="274">
        <f t="shared" si="168"/>
        <v>0</v>
      </c>
      <c r="BM338" s="275">
        <f t="shared" si="168"/>
        <v>0</v>
      </c>
      <c r="BN338" s="276">
        <f t="shared" si="168"/>
        <v>0</v>
      </c>
      <c r="BO338" s="276">
        <f t="shared" si="168"/>
        <v>0</v>
      </c>
      <c r="BP338" s="274">
        <f t="shared" si="168"/>
        <v>0</v>
      </c>
      <c r="BQ338" s="247" t="s">
        <v>175</v>
      </c>
      <c r="BR338" s="189"/>
      <c r="BS338" s="189"/>
      <c r="BT338" s="189"/>
    </row>
    <row r="339">
      <c r="A339" s="812"/>
      <c r="B339" s="813"/>
      <c r="C339" s="814"/>
      <c r="D339" s="125"/>
      <c r="E339" s="126"/>
      <c r="F339" s="124"/>
      <c r="G339" s="126"/>
      <c r="H339" s="437"/>
      <c r="I339" s="730"/>
      <c r="J339" s="439"/>
      <c r="K339" s="439"/>
      <c r="L339" s="439"/>
      <c r="M339" s="439"/>
      <c r="N339" s="439"/>
      <c r="O339" s="439"/>
      <c r="P339" s="815"/>
      <c r="Q339" s="816" t="s">
        <v>237</v>
      </c>
      <c r="R339" s="817"/>
      <c r="S339" s="818"/>
      <c r="T339" s="819"/>
      <c r="U339" s="819"/>
      <c r="V339" s="819"/>
      <c r="W339" s="819"/>
      <c r="X339" s="819"/>
      <c r="Y339" s="819"/>
      <c r="Z339" s="819"/>
      <c r="AA339" s="819"/>
      <c r="AB339" s="819"/>
      <c r="AC339" s="819"/>
      <c r="AD339" s="820"/>
      <c r="AE339" s="819"/>
      <c r="AF339" s="819"/>
      <c r="AG339" s="819"/>
      <c r="AH339" s="819"/>
      <c r="AI339" s="819"/>
      <c r="AJ339" s="819"/>
      <c r="AK339" s="819"/>
      <c r="AL339" s="821"/>
      <c r="AM339" s="819"/>
      <c r="AN339" s="819"/>
      <c r="AO339" s="819"/>
      <c r="AP339" s="819"/>
      <c r="AQ339" s="822"/>
      <c r="AR339" s="62"/>
      <c r="AS339" s="62"/>
      <c r="AT339" s="62"/>
      <c r="AU339" s="62"/>
      <c r="AV339" s="62"/>
      <c r="AW339" s="98"/>
      <c r="AX339" s="62"/>
      <c r="AY339" s="62"/>
      <c r="AZ339" s="62"/>
      <c r="BA339" s="62"/>
      <c r="BB339" s="62"/>
      <c r="BC339" s="98"/>
      <c r="BD339" s="62"/>
      <c r="BE339" s="62"/>
      <c r="BF339" s="62"/>
      <c r="BG339" s="62"/>
      <c r="BH339" s="62"/>
      <c r="BI339" s="62"/>
      <c r="BJ339" s="62"/>
      <c r="BK339" s="98"/>
      <c r="BL339" s="62"/>
      <c r="BM339" s="62"/>
      <c r="BN339" s="62"/>
      <c r="BO339" s="62"/>
      <c r="BP339" s="62"/>
    </row>
    <row r="340">
      <c r="A340" s="167"/>
      <c r="B340" s="168"/>
      <c r="C340" s="169"/>
      <c r="D340" s="125"/>
      <c r="E340" s="126"/>
      <c r="F340" s="124"/>
      <c r="G340" s="126"/>
      <c r="H340" s="437"/>
      <c r="I340" s="730"/>
      <c r="J340" s="439"/>
      <c r="K340" s="439"/>
      <c r="L340" s="439"/>
      <c r="M340" s="439"/>
      <c r="N340" s="439"/>
      <c r="O340" s="439"/>
      <c r="P340" s="823"/>
      <c r="Q340" s="279" t="s">
        <v>238</v>
      </c>
      <c r="R340" s="280"/>
      <c r="S340" s="281"/>
      <c r="T340" s="824"/>
      <c r="U340" s="824"/>
      <c r="V340" s="824"/>
      <c r="W340" s="824"/>
      <c r="X340" s="824"/>
      <c r="Y340" s="824"/>
      <c r="Z340" s="824"/>
      <c r="AA340" s="824"/>
      <c r="AB340" s="824"/>
      <c r="AC340" s="824"/>
      <c r="AD340" s="825"/>
      <c r="AE340" s="824"/>
      <c r="AF340" s="824"/>
      <c r="AG340" s="824"/>
      <c r="AH340" s="824"/>
      <c r="AI340" s="824"/>
      <c r="AJ340" s="824"/>
      <c r="AK340" s="824"/>
      <c r="AL340" s="826"/>
      <c r="AM340" s="824"/>
      <c r="AN340" s="824"/>
      <c r="AO340" s="824"/>
      <c r="AP340" s="824"/>
      <c r="AQ340" s="827"/>
      <c r="AR340" s="62"/>
      <c r="AS340" s="62"/>
      <c r="AT340" s="62"/>
      <c r="AU340" s="62"/>
      <c r="AV340" s="62"/>
      <c r="AW340" s="98"/>
      <c r="AX340" s="62"/>
      <c r="AY340" s="62"/>
      <c r="AZ340" s="62"/>
      <c r="BA340" s="62"/>
      <c r="BB340" s="62"/>
      <c r="BC340" s="98"/>
      <c r="BD340" s="62"/>
      <c r="BE340" s="62"/>
      <c r="BF340" s="62"/>
      <c r="BG340" s="62"/>
      <c r="BH340" s="62"/>
      <c r="BI340" s="62"/>
      <c r="BJ340" s="62"/>
      <c r="BK340" s="98"/>
      <c r="BL340" s="62"/>
      <c r="BM340" s="62"/>
      <c r="BN340" s="62"/>
      <c r="BO340" s="62"/>
      <c r="BP340" s="62"/>
    </row>
    <row r="341">
      <c r="A341" s="145"/>
      <c r="B341" s="146"/>
      <c r="C341" s="124" t="s">
        <v>59</v>
      </c>
      <c r="D341" s="125"/>
      <c r="E341" s="126"/>
      <c r="F341" s="124"/>
      <c r="G341" s="126"/>
      <c r="H341" s="437"/>
      <c r="I341" s="730">
        <v>13</v>
      </c>
      <c r="J341" s="439"/>
      <c r="K341" s="439"/>
      <c r="L341" s="439"/>
      <c r="M341" s="439"/>
      <c r="N341" s="439"/>
      <c r="O341" s="439"/>
      <c r="P341" s="127"/>
      <c r="Q341" s="470"/>
      <c r="R341" s="113" t="s">
        <v>89</v>
      </c>
      <c r="S341" s="114"/>
      <c r="T341" s="828"/>
      <c r="U341" s="828"/>
      <c r="V341" s="828"/>
      <c r="W341" s="828"/>
      <c r="X341" s="828"/>
      <c r="Y341" s="828"/>
      <c r="Z341" s="828"/>
      <c r="AA341" s="828"/>
      <c r="AB341" s="828"/>
      <c r="AC341" s="828"/>
      <c r="AD341" s="829"/>
      <c r="AE341" s="828"/>
      <c r="AF341" s="828"/>
      <c r="AG341" s="828"/>
      <c r="AH341" s="828"/>
      <c r="AI341" s="828"/>
      <c r="AJ341" s="828"/>
      <c r="AK341" s="828"/>
      <c r="AL341" s="830"/>
      <c r="AM341" s="828"/>
      <c r="AN341" s="828"/>
      <c r="AO341" s="828"/>
      <c r="AP341" s="828"/>
      <c r="AQ341" s="831"/>
      <c r="AR341" s="62"/>
      <c r="AS341" s="625">
        <f>T341*T357*1.73*0.875/1000</f>
        <v>0</v>
      </c>
      <c r="AT341" s="625">
        <f t="shared" ref="AT341:BP341" si="169">U341*U357*1.73*0.875/1000</f>
        <v>0</v>
      </c>
      <c r="AU341" s="625">
        <f t="shared" si="169"/>
        <v>0</v>
      </c>
      <c r="AV341" s="625">
        <f t="shared" si="169"/>
        <v>0</v>
      </c>
      <c r="AW341" s="626">
        <f t="shared" si="169"/>
        <v>0</v>
      </c>
      <c r="AX341" s="625">
        <f t="shared" si="169"/>
        <v>0</v>
      </c>
      <c r="AY341" s="625">
        <f t="shared" si="169"/>
        <v>0</v>
      </c>
      <c r="AZ341" s="625">
        <f t="shared" si="169"/>
        <v>0</v>
      </c>
      <c r="BA341" s="625">
        <f t="shared" si="169"/>
        <v>0</v>
      </c>
      <c r="BB341" s="625">
        <f t="shared" si="169"/>
        <v>0</v>
      </c>
      <c r="BC341" s="626">
        <f t="shared" si="169"/>
        <v>0</v>
      </c>
      <c r="BD341" s="625">
        <f t="shared" si="169"/>
        <v>0</v>
      </c>
      <c r="BE341" s="625">
        <f t="shared" si="169"/>
        <v>0</v>
      </c>
      <c r="BF341" s="625">
        <f t="shared" si="169"/>
        <v>0</v>
      </c>
      <c r="BG341" s="625">
        <f t="shared" si="169"/>
        <v>0</v>
      </c>
      <c r="BH341" s="625">
        <f t="shared" si="169"/>
        <v>0</v>
      </c>
      <c r="BI341" s="625">
        <f t="shared" si="169"/>
        <v>0</v>
      </c>
      <c r="BJ341" s="625">
        <f t="shared" si="169"/>
        <v>0</v>
      </c>
      <c r="BK341" s="626">
        <f t="shared" si="169"/>
        <v>0</v>
      </c>
      <c r="BL341" s="625">
        <f t="shared" si="169"/>
        <v>0</v>
      </c>
      <c r="BM341" s="625">
        <f t="shared" si="169"/>
        <v>0</v>
      </c>
      <c r="BN341" s="625">
        <f t="shared" si="169"/>
        <v>0</v>
      </c>
      <c r="BO341" s="625">
        <f t="shared" si="169"/>
        <v>0</v>
      </c>
      <c r="BP341" s="625">
        <f t="shared" si="169"/>
        <v>0</v>
      </c>
      <c r="BQ341" s="121" t="s">
        <v>115</v>
      </c>
      <c r="BR341" s="750"/>
      <c r="BS341" s="750"/>
      <c r="BT341" s="750"/>
    </row>
    <row r="342">
      <c r="A342" s="145"/>
      <c r="B342" s="146"/>
      <c r="C342" s="124"/>
      <c r="D342" s="125" t="s">
        <v>60</v>
      </c>
      <c r="E342" s="126"/>
      <c r="F342" s="124"/>
      <c r="G342" s="126"/>
      <c r="H342" s="437"/>
      <c r="I342" s="730">
        <v>14</v>
      </c>
      <c r="J342" s="439"/>
      <c r="K342" s="439"/>
      <c r="L342" s="439"/>
      <c r="M342" s="439"/>
      <c r="N342" s="439"/>
      <c r="O342" s="439"/>
      <c r="P342" s="127" t="s">
        <v>72</v>
      </c>
      <c r="Q342" s="291" t="s">
        <v>240</v>
      </c>
      <c r="R342" s="132" t="s">
        <v>67</v>
      </c>
      <c r="S342" s="133" t="s">
        <v>156</v>
      </c>
      <c r="T342" s="721"/>
      <c r="U342" s="721"/>
      <c r="V342" s="721"/>
      <c r="W342" s="721"/>
      <c r="X342" s="721"/>
      <c r="Y342" s="721"/>
      <c r="Z342" s="721"/>
      <c r="AA342" s="721"/>
      <c r="AB342" s="721"/>
      <c r="AC342" s="721"/>
      <c r="AD342" s="734"/>
      <c r="AE342" s="721"/>
      <c r="AF342" s="721"/>
      <c r="AG342" s="721"/>
      <c r="AH342" s="721"/>
      <c r="AI342" s="721"/>
      <c r="AJ342" s="721"/>
      <c r="AK342" s="721"/>
      <c r="AL342" s="735"/>
      <c r="AM342" s="721"/>
      <c r="AN342" s="721"/>
      <c r="AO342" s="721"/>
      <c r="AP342" s="721"/>
      <c r="AQ342" s="722"/>
      <c r="AR342" s="62"/>
      <c r="AS342" s="625" t="e">
        <f>T342*1000/T357/1.73/0.875</f>
        <v>#DIV/0!</v>
      </c>
      <c r="AT342" s="625" t="e">
        <f t="shared" ref="AT342:BP342" si="170">U342*1000/U357/1.73/0.875</f>
        <v>#DIV/0!</v>
      </c>
      <c r="AU342" s="625" t="e">
        <f t="shared" si="170"/>
        <v>#DIV/0!</v>
      </c>
      <c r="AV342" s="625" t="e">
        <f t="shared" si="170"/>
        <v>#DIV/0!</v>
      </c>
      <c r="AW342" s="626" t="e">
        <f t="shared" si="170"/>
        <v>#DIV/0!</v>
      </c>
      <c r="AX342" s="625" t="e">
        <f t="shared" si="170"/>
        <v>#DIV/0!</v>
      </c>
      <c r="AY342" s="625" t="e">
        <f t="shared" si="170"/>
        <v>#DIV/0!</v>
      </c>
      <c r="AZ342" s="625" t="e">
        <f t="shared" si="170"/>
        <v>#DIV/0!</v>
      </c>
      <c r="BA342" s="625" t="e">
        <f t="shared" si="170"/>
        <v>#DIV/0!</v>
      </c>
      <c r="BB342" s="625" t="e">
        <f t="shared" si="170"/>
        <v>#DIV/0!</v>
      </c>
      <c r="BC342" s="626" t="e">
        <f t="shared" si="170"/>
        <v>#DIV/0!</v>
      </c>
      <c r="BD342" s="625" t="e">
        <f t="shared" si="170"/>
        <v>#DIV/0!</v>
      </c>
      <c r="BE342" s="625" t="e">
        <f t="shared" si="170"/>
        <v>#DIV/0!</v>
      </c>
      <c r="BF342" s="625" t="e">
        <f t="shared" si="170"/>
        <v>#DIV/0!</v>
      </c>
      <c r="BG342" s="625" t="e">
        <f t="shared" si="170"/>
        <v>#DIV/0!</v>
      </c>
      <c r="BH342" s="625" t="e">
        <f t="shared" si="170"/>
        <v>#DIV/0!</v>
      </c>
      <c r="BI342" s="625" t="e">
        <f t="shared" si="170"/>
        <v>#DIV/0!</v>
      </c>
      <c r="BJ342" s="625" t="e">
        <f t="shared" si="170"/>
        <v>#DIV/0!</v>
      </c>
      <c r="BK342" s="626" t="e">
        <f t="shared" si="170"/>
        <v>#DIV/0!</v>
      </c>
      <c r="BL342" s="625" t="e">
        <f t="shared" si="170"/>
        <v>#DIV/0!</v>
      </c>
      <c r="BM342" s="625" t="e">
        <f t="shared" si="170"/>
        <v>#DIV/0!</v>
      </c>
      <c r="BN342" s="625" t="e">
        <f t="shared" si="170"/>
        <v>#DIV/0!</v>
      </c>
      <c r="BO342" s="625" t="e">
        <f t="shared" si="170"/>
        <v>#DIV/0!</v>
      </c>
      <c r="BP342" s="625" t="e">
        <f t="shared" si="170"/>
        <v>#DIV/0!</v>
      </c>
      <c r="BQ342" s="121"/>
      <c r="BR342" s="247"/>
      <c r="BS342" s="247"/>
      <c r="BT342" s="247"/>
    </row>
    <row r="343">
      <c r="A343" s="145"/>
      <c r="B343" s="146"/>
      <c r="C343" s="124"/>
      <c r="D343" s="125" t="s">
        <v>60</v>
      </c>
      <c r="E343" s="126"/>
      <c r="F343" s="124"/>
      <c r="G343" s="126"/>
      <c r="H343" s="437"/>
      <c r="I343" s="730">
        <v>15</v>
      </c>
      <c r="J343" s="439"/>
      <c r="K343" s="439"/>
      <c r="L343" s="439"/>
      <c r="M343" s="439"/>
      <c r="N343" s="439"/>
      <c r="O343" s="439"/>
      <c r="P343" s="127" t="s">
        <v>72</v>
      </c>
      <c r="Q343" s="291"/>
      <c r="R343" s="132" t="s">
        <v>69</v>
      </c>
      <c r="S343" s="133" t="s">
        <v>156</v>
      </c>
      <c r="T343" s="721"/>
      <c r="U343" s="721"/>
      <c r="V343" s="721"/>
      <c r="W343" s="721"/>
      <c r="X343" s="721"/>
      <c r="Y343" s="721"/>
      <c r="Z343" s="721"/>
      <c r="AA343" s="721"/>
      <c r="AB343" s="721"/>
      <c r="AC343" s="721"/>
      <c r="AD343" s="734"/>
      <c r="AE343" s="721"/>
      <c r="AF343" s="721"/>
      <c r="AG343" s="721"/>
      <c r="AH343" s="721"/>
      <c r="AI343" s="721"/>
      <c r="AJ343" s="721"/>
      <c r="AK343" s="721"/>
      <c r="AL343" s="735"/>
      <c r="AM343" s="721"/>
      <c r="AN343" s="721"/>
      <c r="AO343" s="721"/>
      <c r="AP343" s="721"/>
      <c r="AQ343" s="722"/>
      <c r="AR343" s="62"/>
      <c r="AS343" s="143"/>
      <c r="AT343" s="143"/>
      <c r="AU343" s="143"/>
      <c r="AV343" s="143"/>
      <c r="AW343" s="144"/>
      <c r="AX343" s="143"/>
      <c r="AY343" s="143"/>
      <c r="AZ343" s="143"/>
      <c r="BA343" s="143"/>
      <c r="BB343" s="143"/>
      <c r="BC343" s="144"/>
      <c r="BD343" s="143"/>
      <c r="BE343" s="143"/>
      <c r="BF343" s="143"/>
      <c r="BG343" s="143"/>
      <c r="BH343" s="143"/>
      <c r="BI343" s="143"/>
      <c r="BJ343" s="143"/>
      <c r="BK343" s="144"/>
      <c r="BL343" s="143"/>
      <c r="BM343" s="143"/>
      <c r="BN343" s="143"/>
      <c r="BO343" s="143"/>
      <c r="BP343" s="143"/>
      <c r="BR343" s="247"/>
      <c r="BS343" s="247"/>
      <c r="BT343" s="247"/>
    </row>
    <row r="344">
      <c r="A344" s="145"/>
      <c r="B344" s="146"/>
      <c r="C344" s="124"/>
      <c r="D344" s="125"/>
      <c r="E344" s="126"/>
      <c r="F344" s="124"/>
      <c r="G344" s="126"/>
      <c r="H344" s="437"/>
      <c r="I344" s="730">
        <v>16</v>
      </c>
      <c r="J344" s="439"/>
      <c r="K344" s="439"/>
      <c r="L344" s="439"/>
      <c r="M344" s="439"/>
      <c r="N344" s="439"/>
      <c r="O344" s="439"/>
      <c r="P344" s="346"/>
      <c r="Q344" s="295">
        <v>110</v>
      </c>
      <c r="R344" s="196" t="s">
        <v>89</v>
      </c>
      <c r="S344" s="197"/>
      <c r="T344" s="832"/>
      <c r="U344" s="832"/>
      <c r="V344" s="832"/>
      <c r="W344" s="832"/>
      <c r="X344" s="832"/>
      <c r="Y344" s="832"/>
      <c r="Z344" s="832"/>
      <c r="AA344" s="801"/>
      <c r="AB344" s="801"/>
      <c r="AC344" s="801"/>
      <c r="AD344" s="802"/>
      <c r="AE344" s="801"/>
      <c r="AF344" s="801"/>
      <c r="AG344" s="801"/>
      <c r="AH344" s="801"/>
      <c r="AI344" s="801"/>
      <c r="AJ344" s="801"/>
      <c r="AK344" s="801"/>
      <c r="AL344" s="803"/>
      <c r="AM344" s="801"/>
      <c r="AN344" s="801"/>
      <c r="AO344" s="801"/>
      <c r="AP344" s="801"/>
      <c r="AQ344" s="804"/>
      <c r="AR344" s="62"/>
      <c r="AS344" s="625">
        <f>T355*T344*1.73*0.875/1000</f>
        <v>0</v>
      </c>
      <c r="AT344" s="625">
        <f t="shared" ref="AT344:BP344" si="171">U355*U344*1.73*0.875/1000</f>
        <v>0</v>
      </c>
      <c r="AU344" s="625">
        <f t="shared" si="171"/>
        <v>0</v>
      </c>
      <c r="AV344" s="625">
        <f t="shared" si="171"/>
        <v>0</v>
      </c>
      <c r="AW344" s="626">
        <f t="shared" si="171"/>
        <v>0</v>
      </c>
      <c r="AX344" s="625">
        <f t="shared" si="171"/>
        <v>0</v>
      </c>
      <c r="AY344" s="625">
        <f t="shared" si="171"/>
        <v>0</v>
      </c>
      <c r="AZ344" s="625">
        <f t="shared" si="171"/>
        <v>0</v>
      </c>
      <c r="BA344" s="625">
        <f t="shared" si="171"/>
        <v>0</v>
      </c>
      <c r="BB344" s="625">
        <f t="shared" si="171"/>
        <v>0</v>
      </c>
      <c r="BC344" s="626">
        <f t="shared" si="171"/>
        <v>0</v>
      </c>
      <c r="BD344" s="625">
        <f t="shared" si="171"/>
        <v>0</v>
      </c>
      <c r="BE344" s="625">
        <f t="shared" si="171"/>
        <v>0</v>
      </c>
      <c r="BF344" s="625">
        <f t="shared" si="171"/>
        <v>0</v>
      </c>
      <c r="BG344" s="625">
        <f t="shared" si="171"/>
        <v>0</v>
      </c>
      <c r="BH344" s="625">
        <f t="shared" si="171"/>
        <v>0</v>
      </c>
      <c r="BI344" s="625">
        <f t="shared" si="171"/>
        <v>0</v>
      </c>
      <c r="BJ344" s="625">
        <f t="shared" si="171"/>
        <v>0</v>
      </c>
      <c r="BK344" s="626">
        <f t="shared" si="171"/>
        <v>0</v>
      </c>
      <c r="BL344" s="625">
        <f t="shared" si="171"/>
        <v>0</v>
      </c>
      <c r="BM344" s="625">
        <f t="shared" si="171"/>
        <v>0</v>
      </c>
      <c r="BN344" s="625">
        <f t="shared" si="171"/>
        <v>0</v>
      </c>
      <c r="BO344" s="625">
        <f t="shared" si="171"/>
        <v>0</v>
      </c>
      <c r="BP344" s="625">
        <f t="shared" si="171"/>
        <v>0</v>
      </c>
      <c r="BQ344" s="2" t="s">
        <v>119</v>
      </c>
      <c r="BR344" s="294"/>
      <c r="BS344" s="294"/>
      <c r="BT344" s="294"/>
    </row>
    <row r="345">
      <c r="A345" s="833"/>
      <c r="B345" s="834"/>
      <c r="C345" s="835"/>
      <c r="D345" s="256"/>
      <c r="E345" s="126"/>
      <c r="F345" s="124"/>
      <c r="G345" s="126"/>
      <c r="H345" s="437"/>
      <c r="I345" s="730"/>
      <c r="J345" s="439"/>
      <c r="K345" s="439"/>
      <c r="L345" s="439"/>
      <c r="M345" s="439"/>
      <c r="N345" s="439"/>
      <c r="O345" s="439"/>
      <c r="P345" s="836"/>
      <c r="Q345" s="795" t="s">
        <v>120</v>
      </c>
      <c r="R345" s="794" t="s">
        <v>189</v>
      </c>
      <c r="S345" s="795"/>
      <c r="T345" s="837" t="e">
        <f t="shared" ref="T345:AQ345" si="172">T344-T341*T357/T355</f>
        <v>#DIV/0!</v>
      </c>
      <c r="U345" s="837" t="e">
        <f t="shared" si="172"/>
        <v>#DIV/0!</v>
      </c>
      <c r="V345" s="837" t="e">
        <f t="shared" si="172"/>
        <v>#DIV/0!</v>
      </c>
      <c r="W345" s="837" t="e">
        <f t="shared" si="172"/>
        <v>#DIV/0!</v>
      </c>
      <c r="X345" s="837" t="e">
        <f t="shared" si="172"/>
        <v>#DIV/0!</v>
      </c>
      <c r="Y345" s="837" t="e">
        <f t="shared" si="172"/>
        <v>#DIV/0!</v>
      </c>
      <c r="Z345" s="837" t="e">
        <f t="shared" si="172"/>
        <v>#DIV/0!</v>
      </c>
      <c r="AA345" s="837" t="e">
        <f t="shared" si="172"/>
        <v>#DIV/0!</v>
      </c>
      <c r="AB345" s="837" t="e">
        <f t="shared" si="172"/>
        <v>#DIV/0!</v>
      </c>
      <c r="AC345" s="837" t="e">
        <f t="shared" si="172"/>
        <v>#DIV/0!</v>
      </c>
      <c r="AD345" s="797" t="e">
        <f t="shared" si="172"/>
        <v>#DIV/0!</v>
      </c>
      <c r="AE345" s="837" t="e">
        <f t="shared" si="172"/>
        <v>#DIV/0!</v>
      </c>
      <c r="AF345" s="837" t="e">
        <f t="shared" si="172"/>
        <v>#DIV/0!</v>
      </c>
      <c r="AG345" s="837" t="e">
        <f t="shared" si="172"/>
        <v>#DIV/0!</v>
      </c>
      <c r="AH345" s="837" t="e">
        <f t="shared" si="172"/>
        <v>#DIV/0!</v>
      </c>
      <c r="AI345" s="837" t="e">
        <f t="shared" si="172"/>
        <v>#DIV/0!</v>
      </c>
      <c r="AJ345" s="837" t="e">
        <f t="shared" si="172"/>
        <v>#DIV/0!</v>
      </c>
      <c r="AK345" s="837" t="e">
        <f t="shared" si="172"/>
        <v>#DIV/0!</v>
      </c>
      <c r="AL345" s="798" t="e">
        <f t="shared" si="172"/>
        <v>#DIV/0!</v>
      </c>
      <c r="AM345" s="837" t="e">
        <f t="shared" si="172"/>
        <v>#DIV/0!</v>
      </c>
      <c r="AN345" s="837" t="e">
        <f t="shared" si="172"/>
        <v>#DIV/0!</v>
      </c>
      <c r="AO345" s="837" t="e">
        <f t="shared" si="172"/>
        <v>#DIV/0!</v>
      </c>
      <c r="AP345" s="837" t="e">
        <f t="shared" si="172"/>
        <v>#DIV/0!</v>
      </c>
      <c r="AQ345" s="799" t="e">
        <f t="shared" si="172"/>
        <v>#DIV/0!</v>
      </c>
      <c r="AR345" s="62"/>
      <c r="AS345" s="224" t="s">
        <v>95</v>
      </c>
      <c r="AT345" s="225"/>
      <c r="AU345" s="226"/>
      <c r="AV345" s="224"/>
      <c r="AW345" s="225"/>
      <c r="AX345" s="226"/>
      <c r="AY345" s="224"/>
      <c r="AZ345" s="225"/>
      <c r="BA345" s="226"/>
      <c r="BB345" s="224"/>
      <c r="BC345" s="225"/>
      <c r="BD345" s="226"/>
      <c r="BE345" s="224"/>
      <c r="BF345" s="225"/>
      <c r="BG345" s="226"/>
      <c r="BH345" s="224"/>
      <c r="BI345" s="225"/>
      <c r="BJ345" s="226"/>
      <c r="BK345" s="64"/>
      <c r="BL345" s="224"/>
      <c r="BM345" s="225"/>
      <c r="BN345" s="226"/>
      <c r="BO345" s="63"/>
      <c r="BP345" s="224"/>
      <c r="BQ345" s="19"/>
    </row>
    <row r="346" ht="18.75">
      <c r="A346" s="167"/>
      <c r="B346" s="168"/>
      <c r="C346" s="169"/>
      <c r="D346" s="125"/>
      <c r="E346" s="126"/>
      <c r="F346" s="124"/>
      <c r="G346" s="126"/>
      <c r="H346" s="437"/>
      <c r="I346" s="730"/>
      <c r="J346" s="439"/>
      <c r="K346" s="439"/>
      <c r="L346" s="439"/>
      <c r="M346" s="439"/>
      <c r="N346" s="439"/>
      <c r="O346" s="439"/>
      <c r="P346" s="125"/>
      <c r="Q346" s="291" t="s">
        <v>121</v>
      </c>
      <c r="R346" s="132"/>
      <c r="S346" s="133"/>
      <c r="T346" s="838"/>
      <c r="U346" s="838"/>
      <c r="V346" s="838"/>
      <c r="W346" s="838"/>
      <c r="X346" s="838"/>
      <c r="Y346" s="838"/>
      <c r="Z346" s="838"/>
      <c r="AA346" s="838"/>
      <c r="AB346" s="838"/>
      <c r="AC346" s="838"/>
      <c r="AD346" s="839"/>
      <c r="AE346" s="838"/>
      <c r="AF346" s="838"/>
      <c r="AG346" s="838"/>
      <c r="AH346" s="838"/>
      <c r="AI346" s="838"/>
      <c r="AJ346" s="838"/>
      <c r="AK346" s="838"/>
      <c r="AL346" s="770"/>
      <c r="AM346" s="838"/>
      <c r="AN346" s="838"/>
      <c r="AO346" s="838"/>
      <c r="AP346" s="838"/>
      <c r="AQ346" s="771"/>
      <c r="AR346" s="62"/>
      <c r="AS346" s="236" t="s">
        <v>32</v>
      </c>
      <c r="AT346" s="236" t="s">
        <v>33</v>
      </c>
      <c r="AU346" s="236" t="s">
        <v>34</v>
      </c>
      <c r="AV346" s="236" t="s">
        <v>35</v>
      </c>
      <c r="AW346" s="237" t="s">
        <v>36</v>
      </c>
      <c r="AX346" s="236" t="s">
        <v>37</v>
      </c>
      <c r="AY346" s="236" t="s">
        <v>38</v>
      </c>
      <c r="AZ346" s="236" t="s">
        <v>39</v>
      </c>
      <c r="BA346" s="236" t="s">
        <v>40</v>
      </c>
      <c r="BB346" s="236" t="s">
        <v>41</v>
      </c>
      <c r="BC346" s="237" t="s">
        <v>42</v>
      </c>
      <c r="BD346" s="236" t="s">
        <v>43</v>
      </c>
      <c r="BE346" s="236" t="s">
        <v>44</v>
      </c>
      <c r="BF346" s="236" t="s">
        <v>45</v>
      </c>
      <c r="BG346" s="236" t="s">
        <v>46</v>
      </c>
      <c r="BH346" s="236" t="s">
        <v>47</v>
      </c>
      <c r="BI346" s="236" t="s">
        <v>48</v>
      </c>
      <c r="BJ346" s="236" t="s">
        <v>49</v>
      </c>
      <c r="BK346" s="238" t="s">
        <v>50</v>
      </c>
      <c r="BL346" s="239" t="s">
        <v>51</v>
      </c>
      <c r="BM346" s="239" t="s">
        <v>52</v>
      </c>
      <c r="BN346" s="239" t="s">
        <v>53</v>
      </c>
      <c r="BO346" s="239" t="s">
        <v>54</v>
      </c>
      <c r="BP346" s="239" t="s">
        <v>55</v>
      </c>
      <c r="BQ346" s="19"/>
    </row>
    <row r="347">
      <c r="A347" s="145"/>
      <c r="B347" s="146"/>
      <c r="C347" s="124" t="s">
        <v>59</v>
      </c>
      <c r="D347" s="125" t="s">
        <v>59</v>
      </c>
      <c r="E347" s="126"/>
      <c r="F347" s="124"/>
      <c r="G347" s="126"/>
      <c r="H347" s="437"/>
      <c r="I347" s="730">
        <v>17</v>
      </c>
      <c r="J347" s="439"/>
      <c r="K347" s="439"/>
      <c r="L347" s="439"/>
      <c r="M347" s="439"/>
      <c r="N347" s="439"/>
      <c r="O347" s="439"/>
      <c r="P347" s="127" t="s">
        <v>72</v>
      </c>
      <c r="Q347" s="242" t="s">
        <v>106</v>
      </c>
      <c r="R347" s="132"/>
      <c r="S347" s="133"/>
      <c r="T347" s="801"/>
      <c r="U347" s="801"/>
      <c r="V347" s="801"/>
      <c r="W347" s="801"/>
      <c r="X347" s="801"/>
      <c r="Y347" s="801"/>
      <c r="Z347" s="801"/>
      <c r="AA347" s="801"/>
      <c r="AB347" s="801"/>
      <c r="AC347" s="801"/>
      <c r="AD347" s="802"/>
      <c r="AE347" s="801"/>
      <c r="AF347" s="801"/>
      <c r="AG347" s="801"/>
      <c r="AH347" s="801"/>
      <c r="AI347" s="801"/>
      <c r="AJ347" s="801"/>
      <c r="AK347" s="801"/>
      <c r="AL347" s="803"/>
      <c r="AM347" s="801"/>
      <c r="AN347" s="801"/>
      <c r="AO347" s="801"/>
      <c r="AP347" s="801"/>
      <c r="AQ347" s="804"/>
      <c r="AR347" s="62"/>
      <c r="AS347" s="309">
        <f t="shared" ref="AS347:AS352" si="173">T347*T$357*1.73*0.875/1000</f>
        <v>0</v>
      </c>
      <c r="AT347" s="309">
        <f t="shared" ref="AT347:BP352" si="174">U347*U$357*1.73*0.875/1000</f>
        <v>0</v>
      </c>
      <c r="AU347" s="309">
        <f t="shared" si="174"/>
        <v>0</v>
      </c>
      <c r="AV347" s="309">
        <f t="shared" si="174"/>
        <v>0</v>
      </c>
      <c r="AW347" s="310">
        <f t="shared" si="174"/>
        <v>0</v>
      </c>
      <c r="AX347" s="309">
        <f t="shared" si="174"/>
        <v>0</v>
      </c>
      <c r="AY347" s="309">
        <f t="shared" si="174"/>
        <v>0</v>
      </c>
      <c r="AZ347" s="309">
        <f t="shared" si="174"/>
        <v>0</v>
      </c>
      <c r="BA347" s="309">
        <f t="shared" si="174"/>
        <v>0</v>
      </c>
      <c r="BB347" s="309">
        <f t="shared" si="174"/>
        <v>0</v>
      </c>
      <c r="BC347" s="310">
        <f t="shared" si="174"/>
        <v>0</v>
      </c>
      <c r="BD347" s="309">
        <f t="shared" si="174"/>
        <v>0</v>
      </c>
      <c r="BE347" s="309">
        <f t="shared" si="174"/>
        <v>0</v>
      </c>
      <c r="BF347" s="309">
        <f t="shared" si="174"/>
        <v>0</v>
      </c>
      <c r="BG347" s="309">
        <f t="shared" si="174"/>
        <v>0</v>
      </c>
      <c r="BH347" s="309">
        <f t="shared" si="174"/>
        <v>0</v>
      </c>
      <c r="BI347" s="309">
        <f t="shared" si="174"/>
        <v>0</v>
      </c>
      <c r="BJ347" s="309">
        <f t="shared" si="174"/>
        <v>0</v>
      </c>
      <c r="BK347" s="310">
        <f t="shared" si="174"/>
        <v>0</v>
      </c>
      <c r="BL347" s="309">
        <f t="shared" si="174"/>
        <v>0</v>
      </c>
      <c r="BM347" s="309">
        <f t="shared" si="174"/>
        <v>0</v>
      </c>
      <c r="BN347" s="309">
        <f t="shared" si="174"/>
        <v>0</v>
      </c>
      <c r="BO347" s="309">
        <f t="shared" si="174"/>
        <v>0</v>
      </c>
      <c r="BP347" s="309">
        <f t="shared" si="174"/>
        <v>0</v>
      </c>
      <c r="BQ347" s="247"/>
      <c r="BR347" s="760"/>
      <c r="BS347" s="760"/>
      <c r="BT347" s="760"/>
    </row>
    <row r="348">
      <c r="A348" s="145"/>
      <c r="B348" s="146"/>
      <c r="C348" s="124" t="s">
        <v>59</v>
      </c>
      <c r="D348" s="125" t="s">
        <v>59</v>
      </c>
      <c r="E348" s="126"/>
      <c r="F348" s="124"/>
      <c r="G348" s="126"/>
      <c r="H348" s="437"/>
      <c r="I348" s="730">
        <v>18</v>
      </c>
      <c r="J348" s="439"/>
      <c r="K348" s="439"/>
      <c r="L348" s="439"/>
      <c r="M348" s="439"/>
      <c r="N348" s="439"/>
      <c r="O348" s="439"/>
      <c r="P348" s="127" t="s">
        <v>72</v>
      </c>
      <c r="Q348" s="242" t="s">
        <v>100</v>
      </c>
      <c r="R348" s="132"/>
      <c r="S348" s="133"/>
      <c r="T348" s="801"/>
      <c r="U348" s="801"/>
      <c r="V348" s="801"/>
      <c r="W348" s="801"/>
      <c r="X348" s="801"/>
      <c r="Y348" s="801"/>
      <c r="Z348" s="801"/>
      <c r="AA348" s="801"/>
      <c r="AB348" s="801"/>
      <c r="AC348" s="801"/>
      <c r="AD348" s="802"/>
      <c r="AE348" s="801"/>
      <c r="AF348" s="801"/>
      <c r="AG348" s="801"/>
      <c r="AH348" s="801"/>
      <c r="AI348" s="801"/>
      <c r="AJ348" s="801"/>
      <c r="AK348" s="801"/>
      <c r="AL348" s="803"/>
      <c r="AM348" s="801"/>
      <c r="AN348" s="801"/>
      <c r="AO348" s="801"/>
      <c r="AP348" s="801"/>
      <c r="AQ348" s="804"/>
      <c r="AR348" s="62"/>
      <c r="AS348" s="309">
        <f t="shared" si="173"/>
        <v>0</v>
      </c>
      <c r="AT348" s="309">
        <f t="shared" si="174"/>
        <v>0</v>
      </c>
      <c r="AU348" s="309">
        <f t="shared" si="174"/>
        <v>0</v>
      </c>
      <c r="AV348" s="309">
        <f t="shared" si="174"/>
        <v>0</v>
      </c>
      <c r="AW348" s="310">
        <f t="shared" si="174"/>
        <v>0</v>
      </c>
      <c r="AX348" s="309">
        <f t="shared" si="174"/>
        <v>0</v>
      </c>
      <c r="AY348" s="309">
        <f t="shared" si="174"/>
        <v>0</v>
      </c>
      <c r="AZ348" s="309">
        <f t="shared" si="174"/>
        <v>0</v>
      </c>
      <c r="BA348" s="309">
        <f t="shared" si="174"/>
        <v>0</v>
      </c>
      <c r="BB348" s="309">
        <f t="shared" si="174"/>
        <v>0</v>
      </c>
      <c r="BC348" s="310">
        <f t="shared" si="174"/>
        <v>0</v>
      </c>
      <c r="BD348" s="309">
        <f t="shared" si="174"/>
        <v>0</v>
      </c>
      <c r="BE348" s="309">
        <f t="shared" si="174"/>
        <v>0</v>
      </c>
      <c r="BF348" s="309">
        <f t="shared" si="174"/>
        <v>0</v>
      </c>
      <c r="BG348" s="309">
        <f t="shared" si="174"/>
        <v>0</v>
      </c>
      <c r="BH348" s="309">
        <f t="shared" si="174"/>
        <v>0</v>
      </c>
      <c r="BI348" s="309">
        <f t="shared" si="174"/>
        <v>0</v>
      </c>
      <c r="BJ348" s="309">
        <f t="shared" si="174"/>
        <v>0</v>
      </c>
      <c r="BK348" s="310">
        <f t="shared" si="174"/>
        <v>0</v>
      </c>
      <c r="BL348" s="309">
        <f t="shared" si="174"/>
        <v>0</v>
      </c>
      <c r="BM348" s="309">
        <f t="shared" si="174"/>
        <v>0</v>
      </c>
      <c r="BN348" s="309">
        <f t="shared" si="174"/>
        <v>0</v>
      </c>
      <c r="BO348" s="309">
        <f t="shared" si="174"/>
        <v>0</v>
      </c>
      <c r="BP348" s="309">
        <f t="shared" si="174"/>
        <v>0</v>
      </c>
      <c r="BQ348" s="247"/>
      <c r="BR348" s="760"/>
      <c r="BS348" s="760"/>
      <c r="BT348" s="760"/>
    </row>
    <row r="349">
      <c r="A349" s="145"/>
      <c r="B349" s="146"/>
      <c r="C349" s="124" t="s">
        <v>59</v>
      </c>
      <c r="D349" s="125" t="s">
        <v>59</v>
      </c>
      <c r="E349" s="126"/>
      <c r="F349" s="124"/>
      <c r="G349" s="126"/>
      <c r="H349" s="437"/>
      <c r="I349" s="730">
        <v>19</v>
      </c>
      <c r="J349" s="439"/>
      <c r="K349" s="439"/>
      <c r="L349" s="439"/>
      <c r="M349" s="439"/>
      <c r="N349" s="439"/>
      <c r="O349" s="439"/>
      <c r="P349" s="127" t="s">
        <v>72</v>
      </c>
      <c r="Q349" s="242" t="s">
        <v>104</v>
      </c>
      <c r="R349" s="132"/>
      <c r="S349" s="133"/>
      <c r="T349" s="801"/>
      <c r="U349" s="801"/>
      <c r="V349" s="801"/>
      <c r="W349" s="801"/>
      <c r="X349" s="801"/>
      <c r="Y349" s="801"/>
      <c r="Z349" s="801"/>
      <c r="AA349" s="801"/>
      <c r="AB349" s="801"/>
      <c r="AC349" s="801"/>
      <c r="AD349" s="802"/>
      <c r="AE349" s="801"/>
      <c r="AF349" s="801"/>
      <c r="AG349" s="801"/>
      <c r="AH349" s="801"/>
      <c r="AI349" s="801"/>
      <c r="AJ349" s="801"/>
      <c r="AK349" s="801"/>
      <c r="AL349" s="803"/>
      <c r="AM349" s="801"/>
      <c r="AN349" s="801"/>
      <c r="AO349" s="801"/>
      <c r="AP349" s="801"/>
      <c r="AQ349" s="804"/>
      <c r="AR349" s="62"/>
      <c r="AS349" s="309">
        <f t="shared" si="173"/>
        <v>0</v>
      </c>
      <c r="AT349" s="309">
        <f t="shared" si="174"/>
        <v>0</v>
      </c>
      <c r="AU349" s="309">
        <f t="shared" si="174"/>
        <v>0</v>
      </c>
      <c r="AV349" s="309">
        <f t="shared" si="174"/>
        <v>0</v>
      </c>
      <c r="AW349" s="310">
        <f t="shared" si="174"/>
        <v>0</v>
      </c>
      <c r="AX349" s="309">
        <f t="shared" si="174"/>
        <v>0</v>
      </c>
      <c r="AY349" s="309">
        <f t="shared" si="174"/>
        <v>0</v>
      </c>
      <c r="AZ349" s="309">
        <f t="shared" si="174"/>
        <v>0</v>
      </c>
      <c r="BA349" s="309">
        <f t="shared" si="174"/>
        <v>0</v>
      </c>
      <c r="BB349" s="309">
        <f t="shared" si="174"/>
        <v>0</v>
      </c>
      <c r="BC349" s="310">
        <f t="shared" si="174"/>
        <v>0</v>
      </c>
      <c r="BD349" s="309">
        <f t="shared" si="174"/>
        <v>0</v>
      </c>
      <c r="BE349" s="309">
        <f t="shared" si="174"/>
        <v>0</v>
      </c>
      <c r="BF349" s="309">
        <f t="shared" si="174"/>
        <v>0</v>
      </c>
      <c r="BG349" s="309">
        <f t="shared" si="174"/>
        <v>0</v>
      </c>
      <c r="BH349" s="309">
        <f t="shared" si="174"/>
        <v>0</v>
      </c>
      <c r="BI349" s="309">
        <f t="shared" si="174"/>
        <v>0</v>
      </c>
      <c r="BJ349" s="309">
        <f t="shared" si="174"/>
        <v>0</v>
      </c>
      <c r="BK349" s="310">
        <f t="shared" si="174"/>
        <v>0</v>
      </c>
      <c r="BL349" s="309">
        <f t="shared" si="174"/>
        <v>0</v>
      </c>
      <c r="BM349" s="309">
        <f t="shared" si="174"/>
        <v>0</v>
      </c>
      <c r="BN349" s="309">
        <f t="shared" si="174"/>
        <v>0</v>
      </c>
      <c r="BO349" s="309">
        <f t="shared" si="174"/>
        <v>0</v>
      </c>
      <c r="BP349" s="309">
        <f t="shared" si="174"/>
        <v>0</v>
      </c>
      <c r="BQ349" s="247"/>
      <c r="BR349" s="760"/>
      <c r="BS349" s="760"/>
      <c r="BT349" s="760"/>
    </row>
    <row r="350">
      <c r="A350" s="145"/>
      <c r="B350" s="146"/>
      <c r="C350" s="124" t="s">
        <v>59</v>
      </c>
      <c r="D350" s="125" t="s">
        <v>59</v>
      </c>
      <c r="E350" s="126"/>
      <c r="F350" s="124"/>
      <c r="G350" s="126"/>
      <c r="H350" s="437"/>
      <c r="I350" s="730">
        <v>20</v>
      </c>
      <c r="J350" s="439"/>
      <c r="K350" s="439"/>
      <c r="L350" s="439"/>
      <c r="M350" s="439"/>
      <c r="N350" s="439"/>
      <c r="O350" s="439"/>
      <c r="P350" s="127" t="s">
        <v>72</v>
      </c>
      <c r="Q350" s="242" t="s">
        <v>180</v>
      </c>
      <c r="R350" s="132"/>
      <c r="S350" s="133"/>
      <c r="T350" s="801"/>
      <c r="U350" s="801"/>
      <c r="V350" s="801"/>
      <c r="W350" s="801"/>
      <c r="X350" s="801"/>
      <c r="Y350" s="801"/>
      <c r="Z350" s="801"/>
      <c r="AA350" s="801"/>
      <c r="AB350" s="801"/>
      <c r="AC350" s="801"/>
      <c r="AD350" s="802"/>
      <c r="AE350" s="801"/>
      <c r="AF350" s="801"/>
      <c r="AG350" s="801"/>
      <c r="AH350" s="801"/>
      <c r="AI350" s="801"/>
      <c r="AJ350" s="801"/>
      <c r="AK350" s="801"/>
      <c r="AL350" s="803"/>
      <c r="AM350" s="801"/>
      <c r="AN350" s="801"/>
      <c r="AO350" s="801"/>
      <c r="AP350" s="801"/>
      <c r="AQ350" s="804"/>
      <c r="AR350" s="62"/>
      <c r="AS350" s="309">
        <f t="shared" si="173"/>
        <v>0</v>
      </c>
      <c r="AT350" s="309">
        <f t="shared" si="174"/>
        <v>0</v>
      </c>
      <c r="AU350" s="309">
        <f t="shared" si="174"/>
        <v>0</v>
      </c>
      <c r="AV350" s="309">
        <f t="shared" si="174"/>
        <v>0</v>
      </c>
      <c r="AW350" s="310">
        <f t="shared" si="174"/>
        <v>0</v>
      </c>
      <c r="AX350" s="309">
        <f t="shared" si="174"/>
        <v>0</v>
      </c>
      <c r="AY350" s="309">
        <f t="shared" si="174"/>
        <v>0</v>
      </c>
      <c r="AZ350" s="309">
        <f t="shared" si="174"/>
        <v>0</v>
      </c>
      <c r="BA350" s="309">
        <f t="shared" si="174"/>
        <v>0</v>
      </c>
      <c r="BB350" s="309">
        <f t="shared" si="174"/>
        <v>0</v>
      </c>
      <c r="BC350" s="310">
        <f t="shared" si="174"/>
        <v>0</v>
      </c>
      <c r="BD350" s="309">
        <f t="shared" si="174"/>
        <v>0</v>
      </c>
      <c r="BE350" s="309">
        <f t="shared" si="174"/>
        <v>0</v>
      </c>
      <c r="BF350" s="309">
        <f t="shared" si="174"/>
        <v>0</v>
      </c>
      <c r="BG350" s="309">
        <f t="shared" si="174"/>
        <v>0</v>
      </c>
      <c r="BH350" s="309">
        <f t="shared" si="174"/>
        <v>0</v>
      </c>
      <c r="BI350" s="309">
        <f t="shared" si="174"/>
        <v>0</v>
      </c>
      <c r="BJ350" s="309">
        <f t="shared" si="174"/>
        <v>0</v>
      </c>
      <c r="BK350" s="310">
        <f t="shared" si="174"/>
        <v>0</v>
      </c>
      <c r="BL350" s="309">
        <f t="shared" si="174"/>
        <v>0</v>
      </c>
      <c r="BM350" s="309">
        <f t="shared" si="174"/>
        <v>0</v>
      </c>
      <c r="BN350" s="309">
        <f t="shared" si="174"/>
        <v>0</v>
      </c>
      <c r="BO350" s="309">
        <f t="shared" si="174"/>
        <v>0</v>
      </c>
      <c r="BP350" s="309">
        <f t="shared" si="174"/>
        <v>0</v>
      </c>
      <c r="BQ350" s="247"/>
      <c r="BR350" s="760"/>
      <c r="BS350" s="760"/>
      <c r="BT350" s="760"/>
    </row>
    <row r="351">
      <c r="A351" s="145"/>
      <c r="B351" s="146"/>
      <c r="C351" s="124" t="s">
        <v>59</v>
      </c>
      <c r="D351" s="125" t="s">
        <v>59</v>
      </c>
      <c r="E351" s="126"/>
      <c r="F351" s="124"/>
      <c r="G351" s="126"/>
      <c r="H351" s="437"/>
      <c r="I351" s="730">
        <v>21</v>
      </c>
      <c r="J351" s="439"/>
      <c r="K351" s="439"/>
      <c r="L351" s="439"/>
      <c r="M351" s="439"/>
      <c r="N351" s="439"/>
      <c r="O351" s="439"/>
      <c r="P351" s="127" t="s">
        <v>72</v>
      </c>
      <c r="Q351" s="242" t="s">
        <v>105</v>
      </c>
      <c r="R351" s="132"/>
      <c r="S351" s="133"/>
      <c r="T351" s="801"/>
      <c r="U351" s="801"/>
      <c r="V351" s="801"/>
      <c r="W351" s="801"/>
      <c r="X351" s="801"/>
      <c r="Y351" s="801"/>
      <c r="Z351" s="801"/>
      <c r="AA351" s="801"/>
      <c r="AB351" s="801"/>
      <c r="AC351" s="801"/>
      <c r="AD351" s="802"/>
      <c r="AE351" s="801"/>
      <c r="AF351" s="801"/>
      <c r="AG351" s="801"/>
      <c r="AH351" s="801"/>
      <c r="AI351" s="801"/>
      <c r="AJ351" s="801"/>
      <c r="AK351" s="801"/>
      <c r="AL351" s="803"/>
      <c r="AM351" s="801"/>
      <c r="AN351" s="801"/>
      <c r="AO351" s="801"/>
      <c r="AP351" s="801"/>
      <c r="AQ351" s="804"/>
      <c r="AR351" s="62"/>
      <c r="AS351" s="309">
        <f t="shared" si="173"/>
        <v>0</v>
      </c>
      <c r="AT351" s="309">
        <f t="shared" si="174"/>
        <v>0</v>
      </c>
      <c r="AU351" s="309">
        <f t="shared" si="174"/>
        <v>0</v>
      </c>
      <c r="AV351" s="309">
        <f t="shared" si="174"/>
        <v>0</v>
      </c>
      <c r="AW351" s="310">
        <f t="shared" si="174"/>
        <v>0</v>
      </c>
      <c r="AX351" s="309">
        <f t="shared" si="174"/>
        <v>0</v>
      </c>
      <c r="AY351" s="309">
        <f t="shared" si="174"/>
        <v>0</v>
      </c>
      <c r="AZ351" s="309">
        <f t="shared" si="174"/>
        <v>0</v>
      </c>
      <c r="BA351" s="309">
        <f t="shared" si="174"/>
        <v>0</v>
      </c>
      <c r="BB351" s="309">
        <f t="shared" si="174"/>
        <v>0</v>
      </c>
      <c r="BC351" s="310">
        <f t="shared" si="174"/>
        <v>0</v>
      </c>
      <c r="BD351" s="309">
        <f t="shared" si="174"/>
        <v>0</v>
      </c>
      <c r="BE351" s="309">
        <f t="shared" si="174"/>
        <v>0</v>
      </c>
      <c r="BF351" s="309">
        <f t="shared" si="174"/>
        <v>0</v>
      </c>
      <c r="BG351" s="309">
        <f t="shared" si="174"/>
        <v>0</v>
      </c>
      <c r="BH351" s="309">
        <f t="shared" si="174"/>
        <v>0</v>
      </c>
      <c r="BI351" s="309">
        <f t="shared" si="174"/>
        <v>0</v>
      </c>
      <c r="BJ351" s="309">
        <f t="shared" si="174"/>
        <v>0</v>
      </c>
      <c r="BK351" s="310">
        <f t="shared" si="174"/>
        <v>0</v>
      </c>
      <c r="BL351" s="309">
        <f t="shared" si="174"/>
        <v>0</v>
      </c>
      <c r="BM351" s="309">
        <f t="shared" si="174"/>
        <v>0</v>
      </c>
      <c r="BN351" s="309">
        <f t="shared" si="174"/>
        <v>0</v>
      </c>
      <c r="BO351" s="309">
        <f t="shared" si="174"/>
        <v>0</v>
      </c>
      <c r="BP351" s="309">
        <f t="shared" si="174"/>
        <v>0</v>
      </c>
      <c r="BQ351" s="247"/>
      <c r="BR351" s="760"/>
      <c r="BS351" s="760"/>
      <c r="BT351" s="760"/>
    </row>
    <row r="352">
      <c r="A352" s="805"/>
      <c r="B352" s="806"/>
      <c r="C352" s="807"/>
      <c r="D352" s="125"/>
      <c r="E352" s="126"/>
      <c r="F352" s="124"/>
      <c r="G352" s="126"/>
      <c r="H352" s="437"/>
      <c r="I352" s="730"/>
      <c r="J352" s="439"/>
      <c r="K352" s="439"/>
      <c r="L352" s="439"/>
      <c r="M352" s="439"/>
      <c r="N352" s="439"/>
      <c r="O352" s="439"/>
      <c r="P352" s="808"/>
      <c r="Q352" s="762" t="s">
        <v>182</v>
      </c>
      <c r="R352" s="809"/>
      <c r="S352" s="810"/>
      <c r="T352" s="264">
        <f t="shared" ref="T352:AQ352" si="175">SUM(T347:T351)</f>
        <v>0</v>
      </c>
      <c r="U352" s="264">
        <f t="shared" si="175"/>
        <v>0</v>
      </c>
      <c r="V352" s="264">
        <f t="shared" si="175"/>
        <v>0</v>
      </c>
      <c r="W352" s="264">
        <f t="shared" si="175"/>
        <v>0</v>
      </c>
      <c r="X352" s="264">
        <f t="shared" si="175"/>
        <v>0</v>
      </c>
      <c r="Y352" s="264">
        <f t="shared" si="175"/>
        <v>0</v>
      </c>
      <c r="Z352" s="264">
        <f t="shared" si="175"/>
        <v>0</v>
      </c>
      <c r="AA352" s="264">
        <f t="shared" si="175"/>
        <v>0</v>
      </c>
      <c r="AB352" s="264">
        <f t="shared" si="175"/>
        <v>0</v>
      </c>
      <c r="AC352" s="264">
        <f t="shared" si="175"/>
        <v>0</v>
      </c>
      <c r="AD352" s="264">
        <f t="shared" si="175"/>
        <v>0</v>
      </c>
      <c r="AE352" s="264">
        <f t="shared" si="175"/>
        <v>0</v>
      </c>
      <c r="AF352" s="264">
        <f t="shared" si="175"/>
        <v>0</v>
      </c>
      <c r="AG352" s="264">
        <f t="shared" si="175"/>
        <v>0</v>
      </c>
      <c r="AH352" s="264">
        <f t="shared" si="175"/>
        <v>0</v>
      </c>
      <c r="AI352" s="264">
        <f t="shared" si="175"/>
        <v>0</v>
      </c>
      <c r="AJ352" s="264">
        <f t="shared" si="175"/>
        <v>0</v>
      </c>
      <c r="AK352" s="264">
        <f t="shared" si="175"/>
        <v>0</v>
      </c>
      <c r="AL352" s="811">
        <f t="shared" si="175"/>
        <v>0</v>
      </c>
      <c r="AM352" s="264">
        <f t="shared" si="175"/>
        <v>0</v>
      </c>
      <c r="AN352" s="264">
        <f t="shared" si="175"/>
        <v>0</v>
      </c>
      <c r="AO352" s="264">
        <f t="shared" si="175"/>
        <v>0</v>
      </c>
      <c r="AP352" s="264">
        <f t="shared" si="175"/>
        <v>0</v>
      </c>
      <c r="AQ352" s="265">
        <f t="shared" si="175"/>
        <v>0</v>
      </c>
      <c r="AR352" s="62"/>
      <c r="AS352" s="309">
        <f t="shared" si="173"/>
        <v>0</v>
      </c>
      <c r="AT352" s="309">
        <f t="shared" si="174"/>
        <v>0</v>
      </c>
      <c r="AU352" s="309">
        <f t="shared" si="174"/>
        <v>0</v>
      </c>
      <c r="AV352" s="309">
        <f t="shared" si="174"/>
        <v>0</v>
      </c>
      <c r="AW352" s="310">
        <f t="shared" si="174"/>
        <v>0</v>
      </c>
      <c r="AX352" s="309">
        <f t="shared" si="174"/>
        <v>0</v>
      </c>
      <c r="AY352" s="309">
        <f t="shared" si="174"/>
        <v>0</v>
      </c>
      <c r="AZ352" s="309">
        <f t="shared" si="174"/>
        <v>0</v>
      </c>
      <c r="BA352" s="309">
        <f t="shared" si="174"/>
        <v>0</v>
      </c>
      <c r="BB352" s="309">
        <f t="shared" si="174"/>
        <v>0</v>
      </c>
      <c r="BC352" s="310">
        <f t="shared" si="174"/>
        <v>0</v>
      </c>
      <c r="BD352" s="309">
        <f t="shared" si="174"/>
        <v>0</v>
      </c>
      <c r="BE352" s="309">
        <f t="shared" si="174"/>
        <v>0</v>
      </c>
      <c r="BF352" s="309">
        <f t="shared" si="174"/>
        <v>0</v>
      </c>
      <c r="BG352" s="309">
        <f t="shared" si="174"/>
        <v>0</v>
      </c>
      <c r="BH352" s="309">
        <f t="shared" si="174"/>
        <v>0</v>
      </c>
      <c r="BI352" s="309">
        <f t="shared" si="174"/>
        <v>0</v>
      </c>
      <c r="BJ352" s="309">
        <f t="shared" si="174"/>
        <v>0</v>
      </c>
      <c r="BK352" s="310">
        <f t="shared" si="174"/>
        <v>0</v>
      </c>
      <c r="BL352" s="309">
        <f t="shared" si="174"/>
        <v>0</v>
      </c>
      <c r="BM352" s="309">
        <f t="shared" si="174"/>
        <v>0</v>
      </c>
      <c r="BN352" s="309">
        <f t="shared" si="174"/>
        <v>0</v>
      </c>
      <c r="BO352" s="309">
        <f t="shared" si="174"/>
        <v>0</v>
      </c>
      <c r="BP352" s="309">
        <f t="shared" si="174"/>
        <v>0</v>
      </c>
      <c r="BQ352" s="247" t="s">
        <v>183</v>
      </c>
    </row>
    <row r="353">
      <c r="A353" s="840"/>
      <c r="B353" s="841"/>
      <c r="C353" s="842"/>
      <c r="D353" s="125"/>
      <c r="E353" s="126"/>
      <c r="F353" s="124"/>
      <c r="G353" s="126"/>
      <c r="H353" s="437"/>
      <c r="I353" s="730"/>
      <c r="J353" s="439"/>
      <c r="K353" s="439"/>
      <c r="L353" s="439"/>
      <c r="M353" s="439"/>
      <c r="N353" s="439"/>
      <c r="O353" s="439"/>
      <c r="P353" s="808"/>
      <c r="Q353" s="762" t="s">
        <v>135</v>
      </c>
      <c r="R353" s="809"/>
      <c r="S353" s="810"/>
      <c r="T353" s="264">
        <f t="shared" ref="T353:AQ353" si="176">T338+T352</f>
        <v>0</v>
      </c>
      <c r="U353" s="264">
        <f t="shared" si="176"/>
        <v>0</v>
      </c>
      <c r="V353" s="264">
        <f t="shared" si="176"/>
        <v>0</v>
      </c>
      <c r="W353" s="264">
        <f t="shared" si="176"/>
        <v>0</v>
      </c>
      <c r="X353" s="264">
        <f t="shared" si="176"/>
        <v>0</v>
      </c>
      <c r="Y353" s="264">
        <f t="shared" si="176"/>
        <v>0</v>
      </c>
      <c r="Z353" s="264">
        <f t="shared" si="176"/>
        <v>0</v>
      </c>
      <c r="AA353" s="264">
        <f t="shared" si="176"/>
        <v>0</v>
      </c>
      <c r="AB353" s="264">
        <f t="shared" si="176"/>
        <v>0</v>
      </c>
      <c r="AC353" s="264">
        <f t="shared" si="176"/>
        <v>0</v>
      </c>
      <c r="AD353" s="264">
        <f t="shared" si="176"/>
        <v>0</v>
      </c>
      <c r="AE353" s="264">
        <f t="shared" si="176"/>
        <v>0</v>
      </c>
      <c r="AF353" s="264">
        <f t="shared" si="176"/>
        <v>0</v>
      </c>
      <c r="AG353" s="264">
        <f t="shared" si="176"/>
        <v>0</v>
      </c>
      <c r="AH353" s="264">
        <f t="shared" si="176"/>
        <v>0</v>
      </c>
      <c r="AI353" s="264">
        <f t="shared" si="176"/>
        <v>0</v>
      </c>
      <c r="AJ353" s="264">
        <f t="shared" si="176"/>
        <v>0</v>
      </c>
      <c r="AK353" s="264">
        <f t="shared" si="176"/>
        <v>0</v>
      </c>
      <c r="AL353" s="811">
        <f t="shared" si="176"/>
        <v>0</v>
      </c>
      <c r="AM353" s="264">
        <f t="shared" si="176"/>
        <v>0</v>
      </c>
      <c r="AN353" s="264">
        <f t="shared" si="176"/>
        <v>0</v>
      </c>
      <c r="AO353" s="264">
        <f t="shared" si="176"/>
        <v>0</v>
      </c>
      <c r="AP353" s="264">
        <f t="shared" si="176"/>
        <v>0</v>
      </c>
      <c r="AQ353" s="265">
        <f t="shared" si="176"/>
        <v>0</v>
      </c>
      <c r="AR353" s="62"/>
      <c r="AS353" s="274">
        <f t="shared" ref="AS353:BP353" si="177">AS338+AS352</f>
        <v>0</v>
      </c>
      <c r="AT353" s="275">
        <f t="shared" si="177"/>
        <v>0</v>
      </c>
      <c r="AU353" s="276">
        <f t="shared" si="177"/>
        <v>0</v>
      </c>
      <c r="AV353" s="274">
        <f t="shared" si="177"/>
        <v>0</v>
      </c>
      <c r="AW353" s="277">
        <f t="shared" si="177"/>
        <v>0</v>
      </c>
      <c r="AX353" s="276">
        <f t="shared" si="177"/>
        <v>0</v>
      </c>
      <c r="AY353" s="274">
        <f t="shared" si="177"/>
        <v>0</v>
      </c>
      <c r="AZ353" s="275">
        <f t="shared" si="177"/>
        <v>0</v>
      </c>
      <c r="BA353" s="276">
        <f t="shared" si="177"/>
        <v>0</v>
      </c>
      <c r="BB353" s="274">
        <f t="shared" si="177"/>
        <v>0</v>
      </c>
      <c r="BC353" s="277">
        <f t="shared" si="177"/>
        <v>0</v>
      </c>
      <c r="BD353" s="276">
        <f t="shared" si="177"/>
        <v>0</v>
      </c>
      <c r="BE353" s="274">
        <f t="shared" si="177"/>
        <v>0</v>
      </c>
      <c r="BF353" s="275">
        <f t="shared" si="177"/>
        <v>0</v>
      </c>
      <c r="BG353" s="276">
        <f t="shared" si="177"/>
        <v>0</v>
      </c>
      <c r="BH353" s="274">
        <f t="shared" si="177"/>
        <v>0</v>
      </c>
      <c r="BI353" s="275">
        <f t="shared" si="177"/>
        <v>0</v>
      </c>
      <c r="BJ353" s="276">
        <f t="shared" si="177"/>
        <v>0</v>
      </c>
      <c r="BK353" s="278">
        <f t="shared" si="177"/>
        <v>0</v>
      </c>
      <c r="BL353" s="274">
        <f t="shared" si="177"/>
        <v>0</v>
      </c>
      <c r="BM353" s="275">
        <f t="shared" si="177"/>
        <v>0</v>
      </c>
      <c r="BN353" s="276">
        <f t="shared" si="177"/>
        <v>0</v>
      </c>
      <c r="BO353" s="276">
        <f t="shared" si="177"/>
        <v>0</v>
      </c>
      <c r="BP353" s="274">
        <f t="shared" si="177"/>
        <v>0</v>
      </c>
      <c r="BQ353" s="19" t="s">
        <v>251</v>
      </c>
      <c r="BR353" s="10"/>
    </row>
    <row r="354">
      <c r="A354" s="167"/>
      <c r="B354" s="168"/>
      <c r="C354" s="169"/>
      <c r="D354" s="125"/>
      <c r="E354" s="126"/>
      <c r="F354" s="124"/>
      <c r="G354" s="126"/>
      <c r="H354" s="125"/>
      <c r="I354" s="730"/>
      <c r="J354" s="439"/>
      <c r="K354" s="439"/>
      <c r="L354" s="439"/>
      <c r="M354" s="439"/>
      <c r="N354" s="439"/>
      <c r="O354" s="439"/>
      <c r="P354" s="102"/>
      <c r="Q354" s="285"/>
      <c r="R354" s="231"/>
      <c r="S354" s="232"/>
      <c r="T354" s="843"/>
      <c r="U354" s="843"/>
      <c r="V354" s="843"/>
      <c r="W354" s="843"/>
      <c r="X354" s="843"/>
      <c r="Y354" s="843"/>
      <c r="Z354" s="843"/>
      <c r="AA354" s="843"/>
      <c r="AB354" s="843"/>
      <c r="AC354" s="843"/>
      <c r="AD354" s="844"/>
      <c r="AE354" s="843"/>
      <c r="AF354" s="843"/>
      <c r="AG354" s="843"/>
      <c r="AH354" s="843"/>
      <c r="AI354" s="843"/>
      <c r="AJ354" s="843"/>
      <c r="AK354" s="843"/>
      <c r="AL354" s="845"/>
      <c r="AM354" s="843"/>
      <c r="AN354" s="843"/>
      <c r="AO354" s="843"/>
      <c r="AP354" s="843"/>
      <c r="AQ354" s="846"/>
      <c r="AR354" s="62"/>
      <c r="AS354" s="62"/>
      <c r="AT354" s="62"/>
      <c r="AU354" s="62"/>
      <c r="AV354" s="62"/>
      <c r="AW354" s="98"/>
      <c r="AX354" s="62"/>
      <c r="AY354" s="62"/>
      <c r="AZ354" s="62"/>
      <c r="BA354" s="62"/>
      <c r="BB354" s="62"/>
      <c r="BC354" s="98"/>
      <c r="BD354" s="62"/>
      <c r="BE354" s="62"/>
      <c r="BF354" s="62"/>
      <c r="BG354" s="62"/>
      <c r="BH354" s="62"/>
      <c r="BI354" s="62"/>
      <c r="BJ354" s="62"/>
      <c r="BK354" s="98"/>
      <c r="BL354" s="62"/>
      <c r="BM354" s="62"/>
      <c r="BN354" s="62"/>
      <c r="BO354" s="62"/>
      <c r="BP354" s="62"/>
    </row>
    <row r="355">
      <c r="A355" s="145"/>
      <c r="B355" s="146"/>
      <c r="C355" s="124"/>
      <c r="D355" s="125"/>
      <c r="E355" s="126"/>
      <c r="F355" s="124"/>
      <c r="G355" s="126"/>
      <c r="H355" s="125">
        <v>1</v>
      </c>
      <c r="I355" s="730">
        <v>22</v>
      </c>
      <c r="J355" s="439"/>
      <c r="K355" s="439"/>
      <c r="L355" s="439"/>
      <c r="M355" s="439"/>
      <c r="N355" s="439"/>
      <c r="O355" s="439"/>
      <c r="P355" s="125"/>
      <c r="Q355" s="291" t="s">
        <v>140</v>
      </c>
      <c r="R355" s="132"/>
      <c r="S355" s="133"/>
      <c r="T355" s="579"/>
      <c r="U355" s="579"/>
      <c r="V355" s="579"/>
      <c r="W355" s="579"/>
      <c r="X355" s="579"/>
      <c r="Y355" s="579"/>
      <c r="Z355" s="579"/>
      <c r="AA355" s="579"/>
      <c r="AB355" s="579"/>
      <c r="AC355" s="579"/>
      <c r="AD355" s="580"/>
      <c r="AE355" s="579"/>
      <c r="AF355" s="579"/>
      <c r="AG355" s="579"/>
      <c r="AH355" s="579"/>
      <c r="AI355" s="579"/>
      <c r="AJ355" s="579"/>
      <c r="AK355" s="579"/>
      <c r="AL355" s="581"/>
      <c r="AM355" s="579"/>
      <c r="AN355" s="579"/>
      <c r="AO355" s="579"/>
      <c r="AP355" s="579"/>
      <c r="AQ355" s="582"/>
      <c r="AR355" s="62"/>
      <c r="AS355" s="274">
        <f t="shared" ref="AS355:BP355" si="178">AS330+AS341</f>
        <v>0</v>
      </c>
      <c r="AT355" s="275">
        <f t="shared" si="178"/>
        <v>0</v>
      </c>
      <c r="AU355" s="275">
        <f t="shared" si="178"/>
        <v>0</v>
      </c>
      <c r="AV355" s="274">
        <f t="shared" si="178"/>
        <v>0</v>
      </c>
      <c r="AW355" s="277">
        <f t="shared" si="178"/>
        <v>0</v>
      </c>
      <c r="AX355" s="275">
        <f t="shared" si="178"/>
        <v>0</v>
      </c>
      <c r="AY355" s="274">
        <f t="shared" si="178"/>
        <v>0</v>
      </c>
      <c r="AZ355" s="275">
        <f t="shared" si="178"/>
        <v>0</v>
      </c>
      <c r="BA355" s="275">
        <f t="shared" si="178"/>
        <v>0</v>
      </c>
      <c r="BB355" s="274">
        <f t="shared" si="178"/>
        <v>0</v>
      </c>
      <c r="BC355" s="277">
        <f t="shared" si="178"/>
        <v>0</v>
      </c>
      <c r="BD355" s="275">
        <f t="shared" si="178"/>
        <v>0</v>
      </c>
      <c r="BE355" s="274">
        <f t="shared" si="178"/>
        <v>0</v>
      </c>
      <c r="BF355" s="275">
        <f t="shared" si="178"/>
        <v>0</v>
      </c>
      <c r="BG355" s="275">
        <f t="shared" si="178"/>
        <v>0</v>
      </c>
      <c r="BH355" s="274">
        <f t="shared" si="178"/>
        <v>0</v>
      </c>
      <c r="BI355" s="275">
        <f t="shared" si="178"/>
        <v>0</v>
      </c>
      <c r="BJ355" s="275">
        <f t="shared" si="178"/>
        <v>0</v>
      </c>
      <c r="BK355" s="277">
        <f t="shared" si="178"/>
        <v>0</v>
      </c>
      <c r="BL355" s="274">
        <f t="shared" si="178"/>
        <v>0</v>
      </c>
      <c r="BM355" s="275">
        <f t="shared" si="178"/>
        <v>0</v>
      </c>
      <c r="BN355" s="275">
        <f t="shared" si="178"/>
        <v>0</v>
      </c>
      <c r="BO355" s="275">
        <f t="shared" si="178"/>
        <v>0</v>
      </c>
      <c r="BP355" s="274">
        <f t="shared" si="178"/>
        <v>0</v>
      </c>
      <c r="BQ355" s="19" t="s">
        <v>252</v>
      </c>
    </row>
    <row r="356">
      <c r="A356" s="145"/>
      <c r="B356" s="146"/>
      <c r="C356" s="124"/>
      <c r="D356" s="125"/>
      <c r="E356" s="126"/>
      <c r="F356" s="124"/>
      <c r="G356" s="126"/>
      <c r="H356" s="125">
        <v>2</v>
      </c>
      <c r="I356" s="730">
        <v>23</v>
      </c>
      <c r="J356" s="439"/>
      <c r="K356" s="439"/>
      <c r="L356" s="439"/>
      <c r="M356" s="439"/>
      <c r="N356" s="439"/>
      <c r="O356" s="439"/>
      <c r="P356" s="125"/>
      <c r="Q356" s="291" t="s">
        <v>145</v>
      </c>
      <c r="R356" s="132" t="s">
        <v>217</v>
      </c>
      <c r="S356" s="133"/>
      <c r="T356" s="579"/>
      <c r="U356" s="579"/>
      <c r="V356" s="579"/>
      <c r="W356" s="579"/>
      <c r="X356" s="579"/>
      <c r="Y356" s="579"/>
      <c r="Z356" s="579"/>
      <c r="AA356" s="579"/>
      <c r="AB356" s="579"/>
      <c r="AC356" s="579"/>
      <c r="AD356" s="580"/>
      <c r="AE356" s="579"/>
      <c r="AF356" s="579"/>
      <c r="AG356" s="579"/>
      <c r="AH356" s="579"/>
      <c r="AI356" s="579"/>
      <c r="AJ356" s="579"/>
      <c r="AK356" s="579"/>
      <c r="AL356" s="581"/>
      <c r="AM356" s="579"/>
      <c r="AN356" s="579"/>
      <c r="AO356" s="579"/>
      <c r="AP356" s="579"/>
      <c r="AQ356" s="582"/>
      <c r="AR356" s="62"/>
      <c r="AS356" s="62"/>
      <c r="AT356" s="62"/>
      <c r="AU356" s="62"/>
      <c r="AV356" s="62"/>
      <c r="AW356" s="98"/>
      <c r="AX356" s="62"/>
      <c r="AY356" s="62"/>
      <c r="AZ356" s="62"/>
      <c r="BA356" s="62"/>
      <c r="BB356" s="62"/>
      <c r="BC356" s="98"/>
      <c r="BD356" s="62"/>
      <c r="BE356" s="62"/>
      <c r="BF356" s="62"/>
      <c r="BG356" s="62"/>
      <c r="BH356" s="62"/>
      <c r="BI356" s="62"/>
      <c r="BJ356" s="62"/>
      <c r="BK356" s="98"/>
      <c r="BL356" s="62"/>
      <c r="BM356" s="62"/>
      <c r="BN356" s="62"/>
      <c r="BO356" s="62"/>
      <c r="BP356" s="62"/>
    </row>
    <row r="357">
      <c r="A357" s="147"/>
      <c r="B357" s="148"/>
      <c r="C357" s="345"/>
      <c r="D357" s="346"/>
      <c r="E357" s="347"/>
      <c r="F357" s="124"/>
      <c r="G357" s="126"/>
      <c r="H357" s="125">
        <v>3</v>
      </c>
      <c r="I357" s="730">
        <v>24</v>
      </c>
      <c r="J357" s="439"/>
      <c r="K357" s="439"/>
      <c r="L357" s="439"/>
      <c r="M357" s="439"/>
      <c r="N357" s="439"/>
      <c r="O357" s="439"/>
      <c r="P357" s="150"/>
      <c r="Q357" s="526"/>
      <c r="R357" s="155" t="s">
        <v>219</v>
      </c>
      <c r="S357" s="156"/>
      <c r="T357" s="579"/>
      <c r="U357" s="579"/>
      <c r="V357" s="579"/>
      <c r="W357" s="579"/>
      <c r="X357" s="579"/>
      <c r="Y357" s="579"/>
      <c r="Z357" s="579"/>
      <c r="AA357" s="579"/>
      <c r="AB357" s="579"/>
      <c r="AC357" s="579"/>
      <c r="AD357" s="580"/>
      <c r="AE357" s="579"/>
      <c r="AF357" s="579"/>
      <c r="AG357" s="579"/>
      <c r="AH357" s="579"/>
      <c r="AI357" s="579"/>
      <c r="AJ357" s="579"/>
      <c r="AK357" s="579"/>
      <c r="AL357" s="581"/>
      <c r="AM357" s="579"/>
      <c r="AN357" s="579"/>
      <c r="AO357" s="579"/>
      <c r="AP357" s="579"/>
      <c r="AQ357" s="582"/>
      <c r="AR357" s="62"/>
      <c r="AS357" s="274">
        <f t="shared" ref="AS357:BP357" si="179">AS333+AS344</f>
        <v>0</v>
      </c>
      <c r="AT357" s="275">
        <f t="shared" si="179"/>
        <v>0</v>
      </c>
      <c r="AU357" s="275">
        <f t="shared" si="179"/>
        <v>0</v>
      </c>
      <c r="AV357" s="274">
        <f t="shared" si="179"/>
        <v>0</v>
      </c>
      <c r="AW357" s="277">
        <f t="shared" si="179"/>
        <v>0</v>
      </c>
      <c r="AX357" s="275">
        <f t="shared" si="179"/>
        <v>0</v>
      </c>
      <c r="AY357" s="274">
        <f t="shared" si="179"/>
        <v>0</v>
      </c>
      <c r="AZ357" s="275">
        <f t="shared" si="179"/>
        <v>0</v>
      </c>
      <c r="BA357" s="275">
        <f t="shared" si="179"/>
        <v>0</v>
      </c>
      <c r="BB357" s="274">
        <f t="shared" si="179"/>
        <v>0</v>
      </c>
      <c r="BC357" s="277">
        <f t="shared" si="179"/>
        <v>0</v>
      </c>
      <c r="BD357" s="275">
        <f t="shared" si="179"/>
        <v>0</v>
      </c>
      <c r="BE357" s="274">
        <f t="shared" si="179"/>
        <v>0</v>
      </c>
      <c r="BF357" s="275">
        <f t="shared" si="179"/>
        <v>0</v>
      </c>
      <c r="BG357" s="275">
        <f t="shared" si="179"/>
        <v>0</v>
      </c>
      <c r="BH357" s="274">
        <f t="shared" si="179"/>
        <v>0</v>
      </c>
      <c r="BI357" s="275">
        <f t="shared" si="179"/>
        <v>0</v>
      </c>
      <c r="BJ357" s="275">
        <f t="shared" si="179"/>
        <v>0</v>
      </c>
      <c r="BK357" s="277">
        <f t="shared" si="179"/>
        <v>0</v>
      </c>
      <c r="BL357" s="274">
        <f t="shared" si="179"/>
        <v>0</v>
      </c>
      <c r="BM357" s="275">
        <f t="shared" si="179"/>
        <v>0</v>
      </c>
      <c r="BN357" s="275">
        <f t="shared" si="179"/>
        <v>0</v>
      </c>
      <c r="BO357" s="275">
        <f t="shared" si="179"/>
        <v>0</v>
      </c>
      <c r="BP357" s="274">
        <f t="shared" si="179"/>
        <v>0</v>
      </c>
      <c r="BQ357" s="19" t="s">
        <v>230</v>
      </c>
    </row>
    <row r="358">
      <c r="A358" s="349"/>
      <c r="B358" s="350" t="s">
        <v>146</v>
      </c>
      <c r="C358" s="351">
        <f t="shared" ref="C358:I358" si="180">COUNTA(C322:C357)</f>
        <v>9</v>
      </c>
      <c r="D358" s="352">
        <f t="shared" si="180"/>
        <v>11</v>
      </c>
      <c r="E358" s="527">
        <f t="shared" si="180"/>
        <v>0</v>
      </c>
      <c r="F358" s="528">
        <f t="shared" si="180"/>
        <v>0</v>
      </c>
      <c r="G358" s="529">
        <f t="shared" si="180"/>
        <v>0</v>
      </c>
      <c r="H358" s="530">
        <f t="shared" si="180"/>
        <v>3</v>
      </c>
      <c r="I358" s="531">
        <f t="shared" si="180"/>
        <v>24</v>
      </c>
      <c r="J358" s="532">
        <f>D358+G358</f>
        <v>11</v>
      </c>
      <c r="K358" s="357">
        <f>J358/I358*100</f>
        <v>45.833333333333329</v>
      </c>
      <c r="L358" s="533"/>
      <c r="M358" s="534">
        <v>6</v>
      </c>
      <c r="N358" s="533"/>
      <c r="O358" s="533"/>
      <c r="P358" s="214"/>
      <c r="Q358" s="215" t="s">
        <v>247</v>
      </c>
      <c r="R358" s="216" t="s">
        <v>189</v>
      </c>
      <c r="S358" s="217"/>
      <c r="T358" s="377" t="e">
        <f t="shared" ref="T358:AQ358" si="181">T333+T344-T330*T356/T355-T341*T357/T355</f>
        <v>#DIV/0!</v>
      </c>
      <c r="U358" s="377" t="e">
        <f t="shared" si="181"/>
        <v>#DIV/0!</v>
      </c>
      <c r="V358" s="377" t="e">
        <f t="shared" si="181"/>
        <v>#DIV/0!</v>
      </c>
      <c r="W358" s="377" t="e">
        <f t="shared" si="181"/>
        <v>#DIV/0!</v>
      </c>
      <c r="X358" s="377" t="e">
        <f t="shared" si="181"/>
        <v>#DIV/0!</v>
      </c>
      <c r="Y358" s="377" t="e">
        <f t="shared" si="181"/>
        <v>#DIV/0!</v>
      </c>
      <c r="Z358" s="377" t="e">
        <f t="shared" si="181"/>
        <v>#DIV/0!</v>
      </c>
      <c r="AA358" s="377" t="e">
        <f t="shared" si="181"/>
        <v>#DIV/0!</v>
      </c>
      <c r="AB358" s="377" t="e">
        <f t="shared" si="181"/>
        <v>#DIV/0!</v>
      </c>
      <c r="AC358" s="377" t="e">
        <f t="shared" si="181"/>
        <v>#DIV/0!</v>
      </c>
      <c r="AD358" s="847" t="e">
        <f t="shared" si="181"/>
        <v>#DIV/0!</v>
      </c>
      <c r="AE358" s="377" t="e">
        <f t="shared" si="181"/>
        <v>#DIV/0!</v>
      </c>
      <c r="AF358" s="377" t="e">
        <f t="shared" si="181"/>
        <v>#DIV/0!</v>
      </c>
      <c r="AG358" s="377" t="e">
        <f t="shared" si="181"/>
        <v>#DIV/0!</v>
      </c>
      <c r="AH358" s="377" t="e">
        <f t="shared" si="181"/>
        <v>#DIV/0!</v>
      </c>
      <c r="AI358" s="377" t="e">
        <f t="shared" si="181"/>
        <v>#DIV/0!</v>
      </c>
      <c r="AJ358" s="377" t="e">
        <f t="shared" si="181"/>
        <v>#DIV/0!</v>
      </c>
      <c r="AK358" s="377" t="e">
        <f t="shared" si="181"/>
        <v>#DIV/0!</v>
      </c>
      <c r="AL358" s="536" t="e">
        <f t="shared" si="181"/>
        <v>#DIV/0!</v>
      </c>
      <c r="AM358" s="377" t="e">
        <f t="shared" si="181"/>
        <v>#DIV/0!</v>
      </c>
      <c r="AN358" s="377" t="e">
        <f t="shared" si="181"/>
        <v>#DIV/0!</v>
      </c>
      <c r="AO358" s="377" t="e">
        <f t="shared" si="181"/>
        <v>#DIV/0!</v>
      </c>
      <c r="AP358" s="377" t="e">
        <f t="shared" si="181"/>
        <v>#DIV/0!</v>
      </c>
      <c r="AQ358" s="537" t="e">
        <f t="shared" si="181"/>
        <v>#DIV/0!</v>
      </c>
      <c r="AR358" s="62"/>
      <c r="AS358" s="62"/>
      <c r="AT358" s="62"/>
      <c r="AU358" s="62"/>
      <c r="AV358" s="62"/>
      <c r="AW358" s="98"/>
      <c r="AX358" s="62"/>
      <c r="AY358" s="62"/>
      <c r="AZ358" s="62"/>
      <c r="BA358" s="62"/>
      <c r="BB358" s="62"/>
      <c r="BC358" s="98"/>
      <c r="BD358" s="62"/>
      <c r="BE358" s="62"/>
      <c r="BF358" s="62"/>
      <c r="BG358" s="62"/>
      <c r="BH358" s="62"/>
      <c r="BI358" s="62"/>
      <c r="BJ358" s="62"/>
      <c r="BK358" s="98"/>
      <c r="BL358" s="62"/>
      <c r="BM358" s="62"/>
      <c r="BN358" s="62"/>
      <c r="BO358" s="62"/>
      <c r="BP358" s="62"/>
    </row>
    <row r="359">
      <c r="A359" s="368"/>
      <c r="B359" s="369"/>
      <c r="C359" s="370" t="s">
        <v>148</v>
      </c>
      <c r="D359" s="371"/>
      <c r="E359" s="372">
        <f>C358+E358</f>
        <v>9</v>
      </c>
      <c r="F359" s="373"/>
      <c r="G359" s="372">
        <f>F358+G358</f>
        <v>0</v>
      </c>
      <c r="H359" s="374"/>
      <c r="I359" s="375">
        <f>I358</f>
        <v>24</v>
      </c>
      <c r="J359" s="376"/>
      <c r="K359" s="376"/>
      <c r="L359" s="376"/>
      <c r="M359" s="376"/>
      <c r="N359" s="376"/>
      <c r="O359" s="376"/>
      <c r="P359" s="780"/>
      <c r="Q359" s="389" t="s">
        <v>151</v>
      </c>
      <c r="R359" s="390"/>
      <c r="S359" s="391"/>
      <c r="T359" s="392"/>
      <c r="U359" s="392"/>
      <c r="V359" s="392"/>
      <c r="W359" s="392"/>
      <c r="X359" s="392"/>
      <c r="Y359" s="392"/>
      <c r="Z359" s="392"/>
      <c r="AA359" s="392"/>
      <c r="AB359" s="392"/>
      <c r="AC359" s="392"/>
      <c r="AD359" s="393"/>
      <c r="AE359" s="392"/>
      <c r="AF359" s="392"/>
      <c r="AG359" s="392"/>
      <c r="AH359" s="392"/>
      <c r="AI359" s="392"/>
      <c r="AJ359" s="392"/>
      <c r="AK359" s="392"/>
      <c r="AL359" s="742"/>
      <c r="AM359" s="392"/>
      <c r="AN359" s="392"/>
      <c r="AO359" s="392"/>
      <c r="AP359" s="392"/>
      <c r="AQ359" s="395"/>
      <c r="AR359" s="62"/>
      <c r="AS359" s="62"/>
      <c r="AT359" s="62"/>
      <c r="AU359" s="62"/>
      <c r="AV359" s="62"/>
      <c r="AW359" s="98"/>
      <c r="AX359" s="62"/>
      <c r="AY359" s="62"/>
      <c r="AZ359" s="62"/>
      <c r="BA359" s="62"/>
      <c r="BB359" s="62"/>
      <c r="BC359" s="98"/>
      <c r="BD359" s="62"/>
      <c r="BE359" s="62"/>
      <c r="BF359" s="62"/>
      <c r="BG359" s="62"/>
      <c r="BH359" s="62"/>
      <c r="BI359" s="62"/>
      <c r="BJ359" s="62"/>
      <c r="BK359" s="98"/>
      <c r="BL359" s="62"/>
      <c r="BM359" s="62"/>
      <c r="BN359" s="62"/>
      <c r="BO359" s="62"/>
      <c r="BP359" s="62"/>
    </row>
    <row r="360" ht="15.75" customHeight="1">
      <c r="A360" s="368"/>
      <c r="B360" s="382"/>
      <c r="C360" s="383" t="s">
        <v>150</v>
      </c>
      <c r="D360" s="371"/>
      <c r="E360" s="384">
        <f>E359/I359*100</f>
        <v>37.5</v>
      </c>
      <c r="F360" s="385"/>
      <c r="G360" s="384">
        <f>G359/I359*100</f>
        <v>0</v>
      </c>
      <c r="H360" s="386"/>
      <c r="I360" s="387"/>
      <c r="J360" s="388"/>
      <c r="K360" s="388"/>
      <c r="L360" s="388"/>
      <c r="M360" s="388"/>
      <c r="N360" s="388"/>
      <c r="O360" s="388"/>
      <c r="P360" s="110"/>
      <c r="Q360" s="396"/>
      <c r="R360" s="397"/>
      <c r="S360" s="396"/>
      <c r="T360" s="398"/>
      <c r="U360" s="398"/>
      <c r="V360" s="398"/>
      <c r="W360" s="398"/>
      <c r="X360" s="398"/>
      <c r="Y360" s="398"/>
      <c r="Z360" s="398"/>
      <c r="AA360" s="398"/>
      <c r="AB360" s="398"/>
      <c r="AC360" s="398"/>
      <c r="AD360" s="399"/>
      <c r="AE360" s="398"/>
      <c r="AF360" s="398"/>
      <c r="AG360" s="398"/>
      <c r="AH360" s="398"/>
      <c r="AI360" s="398"/>
      <c r="AJ360" s="398"/>
      <c r="AK360" s="398"/>
      <c r="AL360" s="400"/>
      <c r="AM360" s="398"/>
      <c r="AN360" s="398"/>
      <c r="AO360" s="398"/>
      <c r="AP360" s="398"/>
      <c r="AQ360" s="401"/>
      <c r="AR360" s="62"/>
      <c r="AS360" s="62"/>
      <c r="AT360" s="62"/>
      <c r="AU360" s="62"/>
      <c r="AV360" s="62"/>
      <c r="AW360" s="98"/>
      <c r="AX360" s="62"/>
      <c r="AY360" s="62"/>
      <c r="AZ360" s="62"/>
      <c r="BA360" s="62"/>
      <c r="BB360" s="62"/>
      <c r="BC360" s="98"/>
      <c r="BD360" s="62"/>
      <c r="BE360" s="62"/>
      <c r="BF360" s="62"/>
      <c r="BG360" s="62"/>
      <c r="BH360" s="62"/>
      <c r="BI360" s="62"/>
      <c r="BJ360" s="62"/>
      <c r="BK360" s="98"/>
      <c r="BL360" s="62"/>
      <c r="BM360" s="62"/>
      <c r="BN360" s="62"/>
      <c r="BO360" s="62"/>
      <c r="BP360" s="62"/>
    </row>
    <row r="361">
      <c r="A361" s="2"/>
      <c r="B361" s="2"/>
      <c r="C361" s="2"/>
      <c r="D361" s="2"/>
      <c r="E361" s="2"/>
      <c r="F361" s="2"/>
      <c r="G361" s="2"/>
      <c r="P361" s="110"/>
      <c r="Q361" s="402" t="s">
        <v>253</v>
      </c>
      <c r="R361" s="397"/>
      <c r="S361" s="396"/>
      <c r="T361" s="398"/>
      <c r="U361" s="398"/>
      <c r="V361" s="398"/>
      <c r="W361" s="398"/>
      <c r="X361" s="398"/>
      <c r="Y361" s="398"/>
      <c r="Z361" s="398"/>
      <c r="AA361" s="398"/>
      <c r="AB361" s="398"/>
      <c r="AC361" s="398"/>
      <c r="AD361" s="399"/>
      <c r="AE361" s="398"/>
      <c r="AF361" s="398"/>
      <c r="AG361" s="398"/>
      <c r="AH361" s="398"/>
      <c r="AI361" s="398"/>
      <c r="AJ361" s="398"/>
      <c r="AK361" s="398"/>
      <c r="AL361" s="400"/>
      <c r="AM361" s="398"/>
      <c r="AN361" s="398"/>
      <c r="AO361" s="398"/>
      <c r="AP361" s="398"/>
      <c r="AQ361" s="401"/>
      <c r="AR361" s="62"/>
      <c r="AS361" s="62"/>
      <c r="AT361" s="62"/>
      <c r="AU361" s="62"/>
      <c r="AV361" s="62"/>
      <c r="AW361" s="98"/>
      <c r="AX361" s="62"/>
      <c r="AY361" s="62"/>
      <c r="AZ361" s="62"/>
      <c r="BA361" s="62"/>
      <c r="BB361" s="62"/>
      <c r="BC361" s="98"/>
      <c r="BD361" s="62"/>
      <c r="BE361" s="62"/>
      <c r="BF361" s="62"/>
      <c r="BG361" s="62"/>
      <c r="BH361" s="62"/>
      <c r="BI361" s="62"/>
      <c r="BJ361" s="62"/>
      <c r="BK361" s="98"/>
      <c r="BL361" s="62"/>
      <c r="BM361" s="62"/>
      <c r="BN361" s="62"/>
      <c r="BO361" s="62"/>
      <c r="BP361" s="62"/>
    </row>
    <row r="362" ht="16.5" customHeight="1">
      <c r="A362" s="781"/>
      <c r="B362" s="781"/>
      <c r="C362" s="404"/>
      <c r="D362" s="405"/>
      <c r="E362" s="406"/>
      <c r="F362" s="404"/>
      <c r="G362" s="406"/>
      <c r="H362" s="407"/>
      <c r="I362" s="408"/>
      <c r="J362" s="407"/>
      <c r="K362" s="408"/>
      <c r="L362" s="109" t="s">
        <v>61</v>
      </c>
      <c r="M362" s="408"/>
      <c r="N362" s="407"/>
      <c r="O362" s="408"/>
      <c r="P362" s="57" t="s">
        <v>25</v>
      </c>
      <c r="Q362" s="409" t="s">
        <v>26</v>
      </c>
      <c r="R362" s="314" t="s">
        <v>27</v>
      </c>
      <c r="S362" s="559" t="s">
        <v>28</v>
      </c>
      <c r="T362" s="559"/>
      <c r="U362" s="559"/>
      <c r="V362" s="559"/>
      <c r="W362" s="559"/>
      <c r="X362" s="411" t="s">
        <v>29</v>
      </c>
      <c r="Y362" s="412"/>
      <c r="Z362" s="412"/>
      <c r="AA362" s="412"/>
      <c r="AB362" s="412"/>
      <c r="AC362" s="412"/>
      <c r="AD362" s="412"/>
      <c r="AE362" s="412"/>
      <c r="AF362" s="412"/>
      <c r="AG362" s="412"/>
      <c r="AH362" s="412"/>
      <c r="AI362" s="412"/>
      <c r="AJ362" s="412"/>
      <c r="AK362" s="412"/>
      <c r="AL362" s="413"/>
      <c r="AM362" s="559"/>
      <c r="AN362" s="559"/>
      <c r="AO362" s="559"/>
      <c r="AP362" s="559"/>
      <c r="AQ362" s="560"/>
      <c r="AR362" s="62"/>
      <c r="AS362" s="235"/>
      <c r="AT362" s="62"/>
      <c r="AU362" s="62"/>
      <c r="AV362" s="235"/>
      <c r="AW362" s="98"/>
      <c r="AX362" s="62"/>
      <c r="AY362" s="235"/>
      <c r="AZ362" s="62"/>
      <c r="BA362" s="62"/>
      <c r="BB362" s="235"/>
      <c r="BC362" s="98"/>
      <c r="BD362" s="62"/>
      <c r="BE362" s="235"/>
      <c r="BF362" s="62"/>
      <c r="BG362" s="62"/>
      <c r="BH362" s="235"/>
      <c r="BI362" s="62"/>
      <c r="BJ362" s="62"/>
      <c r="BK362" s="98"/>
      <c r="BL362" s="235"/>
      <c r="BM362" s="62"/>
      <c r="BN362" s="62"/>
      <c r="BO362" s="62"/>
      <c r="BP362" s="235"/>
    </row>
    <row r="363" ht="15.75" customHeight="1">
      <c r="A363" s="561" t="s">
        <v>57</v>
      </c>
      <c r="B363" s="561" t="s">
        <v>58</v>
      </c>
      <c r="C363" s="416"/>
      <c r="D363" s="417"/>
      <c r="E363" s="418"/>
      <c r="F363" s="416"/>
      <c r="G363" s="419"/>
      <c r="H363" s="420"/>
      <c r="I363" s="421"/>
      <c r="J363" s="420"/>
      <c r="K363" s="421"/>
      <c r="L363" s="129"/>
      <c r="M363" s="421"/>
      <c r="N363" s="420"/>
      <c r="O363" s="421"/>
      <c r="P363" s="65"/>
      <c r="Q363" s="423"/>
      <c r="R363" s="397" t="s">
        <v>31</v>
      </c>
      <c r="S363" s="562"/>
      <c r="T363" s="69" t="s">
        <v>32</v>
      </c>
      <c r="U363" s="69" t="s">
        <v>33</v>
      </c>
      <c r="V363" s="69" t="s">
        <v>34</v>
      </c>
      <c r="W363" s="69" t="s">
        <v>35</v>
      </c>
      <c r="X363" s="69" t="s">
        <v>36</v>
      </c>
      <c r="Y363" s="69" t="s">
        <v>37</v>
      </c>
      <c r="Z363" s="69" t="s">
        <v>38</v>
      </c>
      <c r="AA363" s="69" t="s">
        <v>39</v>
      </c>
      <c r="AB363" s="69" t="s">
        <v>40</v>
      </c>
      <c r="AC363" s="69" t="s">
        <v>41</v>
      </c>
      <c r="AD363" s="69" t="s">
        <v>42</v>
      </c>
      <c r="AE363" s="69" t="s">
        <v>43</v>
      </c>
      <c r="AF363" s="69" t="s">
        <v>44</v>
      </c>
      <c r="AG363" s="69" t="s">
        <v>45</v>
      </c>
      <c r="AH363" s="69" t="s">
        <v>46</v>
      </c>
      <c r="AI363" s="69" t="s">
        <v>47</v>
      </c>
      <c r="AJ363" s="69" t="s">
        <v>48</v>
      </c>
      <c r="AK363" s="69" t="s">
        <v>49</v>
      </c>
      <c r="AL363" s="69" t="s">
        <v>50</v>
      </c>
      <c r="AM363" s="69" t="s">
        <v>51</v>
      </c>
      <c r="AN363" s="69" t="s">
        <v>52</v>
      </c>
      <c r="AO363" s="69" t="s">
        <v>53</v>
      </c>
      <c r="AP363" s="69" t="s">
        <v>54</v>
      </c>
      <c r="AQ363" s="69" t="s">
        <v>55</v>
      </c>
      <c r="AR363" s="62"/>
      <c r="AS363" s="848"/>
      <c r="AT363" s="62"/>
      <c r="AU363" s="62"/>
      <c r="AV363" s="848"/>
      <c r="AW363" s="98"/>
      <c r="AX363" s="62"/>
      <c r="AY363" s="848"/>
      <c r="AZ363" s="62"/>
      <c r="BA363" s="62"/>
      <c r="BB363" s="848"/>
      <c r="BC363" s="98"/>
      <c r="BD363" s="62"/>
      <c r="BE363" s="848"/>
      <c r="BF363" s="62"/>
      <c r="BG363" s="62"/>
      <c r="BH363" s="848"/>
      <c r="BI363" s="62"/>
      <c r="BJ363" s="62"/>
      <c r="BK363" s="98"/>
      <c r="BL363" s="848"/>
      <c r="BM363" s="62"/>
      <c r="BN363" s="62"/>
      <c r="BO363" s="62"/>
      <c r="BP363" s="848"/>
    </row>
    <row r="364">
      <c r="A364" s="782"/>
      <c r="B364" s="782"/>
      <c r="C364" s="427"/>
      <c r="D364" s="428"/>
      <c r="E364" s="429"/>
      <c r="F364" s="427"/>
      <c r="G364" s="429"/>
      <c r="H364" s="430"/>
      <c r="I364" s="431"/>
      <c r="J364" s="430"/>
      <c r="K364" s="431"/>
      <c r="L364" s="849"/>
      <c r="M364" s="431"/>
      <c r="N364" s="430"/>
      <c r="O364" s="431"/>
      <c r="P364" s="78"/>
      <c r="Q364" s="432"/>
      <c r="R364" s="397" t="s">
        <v>56</v>
      </c>
      <c r="S364" s="562"/>
      <c r="T364" s="82"/>
      <c r="U364" s="82"/>
      <c r="V364" s="82"/>
      <c r="W364" s="82"/>
      <c r="X364" s="82"/>
      <c r="Y364" s="82"/>
      <c r="Z364" s="82"/>
      <c r="AA364" s="82"/>
      <c r="AB364" s="82"/>
      <c r="AC364" s="82"/>
      <c r="AD364" s="82"/>
      <c r="AE364" s="82"/>
      <c r="AF364" s="82"/>
      <c r="AG364" s="82"/>
      <c r="AH364" s="82"/>
      <c r="AI364" s="82"/>
      <c r="AJ364" s="82"/>
      <c r="AK364" s="82"/>
      <c r="AL364" s="82"/>
      <c r="AM364" s="82"/>
      <c r="AN364" s="82"/>
      <c r="AO364" s="82"/>
      <c r="AP364" s="82"/>
      <c r="AQ364" s="82"/>
      <c r="AR364" s="62"/>
      <c r="AS364" s="850"/>
      <c r="AT364" s="62"/>
      <c r="AU364" s="62"/>
      <c r="AV364" s="850"/>
      <c r="AW364" s="98"/>
      <c r="AX364" s="62"/>
      <c r="AY364" s="850"/>
      <c r="AZ364" s="62"/>
      <c r="BA364" s="62"/>
      <c r="BB364" s="850"/>
      <c r="BC364" s="98"/>
      <c r="BD364" s="62"/>
      <c r="BE364" s="850"/>
      <c r="BF364" s="62"/>
      <c r="BG364" s="62"/>
      <c r="BH364" s="850"/>
      <c r="BI364" s="62"/>
      <c r="BJ364" s="62"/>
      <c r="BK364" s="98"/>
      <c r="BL364" s="850"/>
      <c r="BM364" s="62"/>
      <c r="BN364" s="62"/>
      <c r="BO364" s="62"/>
      <c r="BP364" s="850"/>
    </row>
    <row r="365">
      <c r="A365" s="564"/>
      <c r="B365" s="565"/>
      <c r="C365" s="851"/>
      <c r="D365" s="852"/>
      <c r="E365" s="103"/>
      <c r="F365" s="124"/>
      <c r="G365" s="126"/>
      <c r="H365" s="125"/>
      <c r="I365" s="730">
        <v>1</v>
      </c>
      <c r="J365" s="439"/>
      <c r="K365" s="439"/>
      <c r="L365" s="439"/>
      <c r="M365" s="439"/>
      <c r="N365" s="439"/>
      <c r="O365" s="439"/>
      <c r="P365" s="102"/>
      <c r="Q365" s="285"/>
      <c r="R365" s="231" t="s">
        <v>70</v>
      </c>
      <c r="S365" s="232"/>
      <c r="T365" s="721"/>
      <c r="U365" s="721"/>
      <c r="V365" s="721"/>
      <c r="W365" s="721"/>
      <c r="X365" s="721"/>
      <c r="Y365" s="721"/>
      <c r="Z365" s="721"/>
      <c r="AA365" s="721"/>
      <c r="AB365" s="717"/>
      <c r="AC365" s="717"/>
      <c r="AD365" s="853"/>
      <c r="AE365" s="717"/>
      <c r="AF365" s="717"/>
      <c r="AG365" s="717"/>
      <c r="AH365" s="717"/>
      <c r="AI365" s="717"/>
      <c r="AJ365" s="717"/>
      <c r="AK365" s="717"/>
      <c r="AL365" s="854"/>
      <c r="AM365" s="717"/>
      <c r="AN365" s="717"/>
      <c r="AO365" s="717"/>
      <c r="AP365" s="717"/>
      <c r="AQ365" s="720"/>
      <c r="AR365" s="62"/>
      <c r="AS365" s="300">
        <f>T365*T409*1.73*0.875/1000</f>
        <v>0</v>
      </c>
      <c r="AT365" s="300">
        <f t="shared" ref="AT365:BP365" si="182">U365*U409*1.73*0.875/1000</f>
        <v>0</v>
      </c>
      <c r="AU365" s="300">
        <f t="shared" si="182"/>
        <v>0</v>
      </c>
      <c r="AV365" s="300">
        <f t="shared" si="182"/>
        <v>0</v>
      </c>
      <c r="AW365" s="301">
        <f t="shared" si="182"/>
        <v>0</v>
      </c>
      <c r="AX365" s="300">
        <f t="shared" si="182"/>
        <v>0</v>
      </c>
      <c r="AY365" s="300">
        <f t="shared" si="182"/>
        <v>0</v>
      </c>
      <c r="AZ365" s="300">
        <f t="shared" si="182"/>
        <v>0</v>
      </c>
      <c r="BA365" s="300">
        <f t="shared" si="182"/>
        <v>0</v>
      </c>
      <c r="BB365" s="300">
        <f t="shared" si="182"/>
        <v>0</v>
      </c>
      <c r="BC365" s="301">
        <f t="shared" si="182"/>
        <v>0</v>
      </c>
      <c r="BD365" s="300">
        <f t="shared" si="182"/>
        <v>0</v>
      </c>
      <c r="BE365" s="300">
        <f t="shared" si="182"/>
        <v>0</v>
      </c>
      <c r="BF365" s="300">
        <f t="shared" si="182"/>
        <v>0</v>
      </c>
      <c r="BG365" s="300">
        <f t="shared" si="182"/>
        <v>0</v>
      </c>
      <c r="BH365" s="300">
        <f t="shared" si="182"/>
        <v>0</v>
      </c>
      <c r="BI365" s="300">
        <f t="shared" si="182"/>
        <v>0</v>
      </c>
      <c r="BJ365" s="300">
        <f t="shared" si="182"/>
        <v>0</v>
      </c>
      <c r="BK365" s="301">
        <f t="shared" si="182"/>
        <v>0</v>
      </c>
      <c r="BL365" s="300">
        <f t="shared" si="182"/>
        <v>0</v>
      </c>
      <c r="BM365" s="300">
        <f t="shared" si="182"/>
        <v>0</v>
      </c>
      <c r="BN365" s="300">
        <f t="shared" si="182"/>
        <v>0</v>
      </c>
      <c r="BO365" s="300">
        <f t="shared" si="182"/>
        <v>0</v>
      </c>
      <c r="BP365" s="300">
        <f t="shared" si="182"/>
        <v>0</v>
      </c>
      <c r="BQ365" s="121"/>
    </row>
    <row r="366">
      <c r="A366" s="145"/>
      <c r="B366" s="146"/>
      <c r="C366" s="169"/>
      <c r="D366" s="125"/>
      <c r="E366" s="126"/>
      <c r="F366" s="124"/>
      <c r="G366" s="126"/>
      <c r="H366" s="125"/>
      <c r="I366" s="730">
        <v>2</v>
      </c>
      <c r="J366" s="439"/>
      <c r="K366" s="439"/>
      <c r="L366" s="439"/>
      <c r="M366" s="439"/>
      <c r="N366" s="439"/>
      <c r="O366" s="439"/>
      <c r="P366" s="125"/>
      <c r="Q366" s="291" t="s">
        <v>78</v>
      </c>
      <c r="R366" s="132" t="s">
        <v>67</v>
      </c>
      <c r="S366" s="133"/>
      <c r="T366" s="721"/>
      <c r="U366" s="721"/>
      <c r="V366" s="721"/>
      <c r="W366" s="721"/>
      <c r="X366" s="721"/>
      <c r="Y366" s="721"/>
      <c r="Z366" s="721"/>
      <c r="AA366" s="721"/>
      <c r="AB366" s="721"/>
      <c r="AC366" s="721"/>
      <c r="AD366" s="734"/>
      <c r="AE366" s="721"/>
      <c r="AF366" s="721"/>
      <c r="AG366" s="721"/>
      <c r="AH366" s="721"/>
      <c r="AI366" s="721"/>
      <c r="AJ366" s="721"/>
      <c r="AK366" s="721"/>
      <c r="AL366" s="735"/>
      <c r="AM366" s="721"/>
      <c r="AN366" s="721"/>
      <c r="AO366" s="721"/>
      <c r="AP366" s="721"/>
      <c r="AQ366" s="722"/>
      <c r="AR366" s="62"/>
      <c r="AS366" s="300" t="e">
        <f>T366*1000/T409/1.73/0.875</f>
        <v>#DIV/0!</v>
      </c>
      <c r="AT366" s="300" t="e">
        <f t="shared" ref="AT366:BP366" si="183">U366*1000/U409/1.73/0.875</f>
        <v>#DIV/0!</v>
      </c>
      <c r="AU366" s="300" t="e">
        <f t="shared" si="183"/>
        <v>#DIV/0!</v>
      </c>
      <c r="AV366" s="300" t="e">
        <f t="shared" si="183"/>
        <v>#DIV/0!</v>
      </c>
      <c r="AW366" s="301" t="e">
        <f t="shared" si="183"/>
        <v>#DIV/0!</v>
      </c>
      <c r="AX366" s="300" t="e">
        <f t="shared" si="183"/>
        <v>#DIV/0!</v>
      </c>
      <c r="AY366" s="300" t="e">
        <f t="shared" si="183"/>
        <v>#DIV/0!</v>
      </c>
      <c r="AZ366" s="300" t="e">
        <f t="shared" si="183"/>
        <v>#DIV/0!</v>
      </c>
      <c r="BA366" s="300" t="e">
        <f t="shared" si="183"/>
        <v>#DIV/0!</v>
      </c>
      <c r="BB366" s="300" t="e">
        <f t="shared" si="183"/>
        <v>#DIV/0!</v>
      </c>
      <c r="BC366" s="301" t="e">
        <f t="shared" si="183"/>
        <v>#DIV/0!</v>
      </c>
      <c r="BD366" s="300" t="e">
        <f t="shared" si="183"/>
        <v>#DIV/0!</v>
      </c>
      <c r="BE366" s="300" t="e">
        <f t="shared" si="183"/>
        <v>#DIV/0!</v>
      </c>
      <c r="BF366" s="300" t="e">
        <f t="shared" si="183"/>
        <v>#DIV/0!</v>
      </c>
      <c r="BG366" s="300" t="e">
        <f t="shared" si="183"/>
        <v>#DIV/0!</v>
      </c>
      <c r="BH366" s="300" t="e">
        <f t="shared" si="183"/>
        <v>#DIV/0!</v>
      </c>
      <c r="BI366" s="300" t="e">
        <f t="shared" si="183"/>
        <v>#DIV/0!</v>
      </c>
      <c r="BJ366" s="300" t="e">
        <f t="shared" si="183"/>
        <v>#DIV/0!</v>
      </c>
      <c r="BK366" s="301" t="e">
        <f t="shared" si="183"/>
        <v>#DIV/0!</v>
      </c>
      <c r="BL366" s="300" t="e">
        <f t="shared" si="183"/>
        <v>#DIV/0!</v>
      </c>
      <c r="BM366" s="300" t="e">
        <f t="shared" si="183"/>
        <v>#DIV/0!</v>
      </c>
      <c r="BN366" s="300" t="e">
        <f t="shared" si="183"/>
        <v>#DIV/0!</v>
      </c>
      <c r="BO366" s="300" t="e">
        <f t="shared" si="183"/>
        <v>#DIV/0!</v>
      </c>
      <c r="BP366" s="300" t="e">
        <f t="shared" si="183"/>
        <v>#DIV/0!</v>
      </c>
      <c r="BQ366" s="121"/>
    </row>
    <row r="367" ht="15.75" customHeight="1">
      <c r="A367" s="145"/>
      <c r="B367" s="146"/>
      <c r="C367" s="169"/>
      <c r="D367" s="125"/>
      <c r="E367" s="126"/>
      <c r="F367" s="124"/>
      <c r="G367" s="126"/>
      <c r="H367" s="125"/>
      <c r="I367" s="730">
        <v>3</v>
      </c>
      <c r="J367" s="439"/>
      <c r="K367" s="439"/>
      <c r="L367" s="439"/>
      <c r="M367" s="439"/>
      <c r="N367" s="439"/>
      <c r="O367" s="439"/>
      <c r="P367" s="125"/>
      <c r="Q367" s="291"/>
      <c r="R367" s="132" t="s">
        <v>69</v>
      </c>
      <c r="S367" s="133"/>
      <c r="T367" s="721"/>
      <c r="U367" s="721"/>
      <c r="V367" s="721"/>
      <c r="W367" s="721"/>
      <c r="X367" s="721"/>
      <c r="Y367" s="721"/>
      <c r="Z367" s="721"/>
      <c r="AA367" s="721"/>
      <c r="AB367" s="717"/>
      <c r="AC367" s="717"/>
      <c r="AD367" s="853"/>
      <c r="AE367" s="717"/>
      <c r="AF367" s="717"/>
      <c r="AG367" s="717"/>
      <c r="AH367" s="717"/>
      <c r="AI367" s="717"/>
      <c r="AJ367" s="717"/>
      <c r="AK367" s="717"/>
      <c r="AL367" s="854"/>
      <c r="AM367" s="717"/>
      <c r="AN367" s="717"/>
      <c r="AO367" s="717"/>
      <c r="AP367" s="717"/>
      <c r="AQ367" s="720"/>
      <c r="AR367" s="62"/>
      <c r="AS367" s="399"/>
      <c r="AT367" s="399"/>
      <c r="AU367" s="399"/>
      <c r="AV367" s="399"/>
      <c r="AW367" s="855"/>
      <c r="AX367" s="399"/>
      <c r="AY367" s="399"/>
      <c r="AZ367" s="399"/>
      <c r="BA367" s="399"/>
      <c r="BB367" s="399"/>
      <c r="BC367" s="855"/>
      <c r="BD367" s="399"/>
      <c r="BE367" s="399"/>
      <c r="BF367" s="399"/>
      <c r="BG367" s="399"/>
      <c r="BH367" s="399"/>
      <c r="BI367" s="399"/>
      <c r="BJ367" s="399"/>
      <c r="BK367" s="855"/>
      <c r="BL367" s="399"/>
      <c r="BM367" s="399"/>
      <c r="BN367" s="399"/>
      <c r="BO367" s="399"/>
      <c r="BP367" s="399"/>
    </row>
    <row r="368" ht="15.75" customHeight="1">
      <c r="A368" s="145"/>
      <c r="B368" s="146"/>
      <c r="C368" s="169"/>
      <c r="D368" s="125"/>
      <c r="E368" s="126"/>
      <c r="F368" s="124"/>
      <c r="G368" s="126"/>
      <c r="H368" s="125"/>
      <c r="I368" s="730"/>
      <c r="J368" s="439"/>
      <c r="K368" s="439"/>
      <c r="L368" s="439"/>
      <c r="M368" s="439"/>
      <c r="N368" s="439"/>
      <c r="O368" s="439"/>
      <c r="P368" s="125"/>
      <c r="Q368" s="291"/>
      <c r="R368" s="132"/>
      <c r="S368" s="133"/>
      <c r="T368" s="768"/>
      <c r="U368" s="768"/>
      <c r="V368" s="768"/>
      <c r="W368" s="768"/>
      <c r="X368" s="768"/>
      <c r="Y368" s="768"/>
      <c r="Z368" s="768"/>
      <c r="AA368" s="768"/>
      <c r="AB368" s="768"/>
      <c r="AC368" s="768"/>
      <c r="AD368" s="769"/>
      <c r="AE368" s="768"/>
      <c r="AF368" s="768"/>
      <c r="AG368" s="768"/>
      <c r="AH368" s="768"/>
      <c r="AI368" s="768"/>
      <c r="AJ368" s="768"/>
      <c r="AK368" s="768"/>
      <c r="AL368" s="770"/>
      <c r="AM368" s="768"/>
      <c r="AN368" s="768"/>
      <c r="AO368" s="768"/>
      <c r="AP368" s="768"/>
      <c r="AQ368" s="771"/>
      <c r="AR368" s="62"/>
      <c r="AS368" s="856"/>
      <c r="AT368" s="856"/>
      <c r="AU368" s="856"/>
      <c r="AV368" s="856"/>
      <c r="AW368" s="857"/>
      <c r="AX368" s="856"/>
      <c r="AY368" s="856"/>
      <c r="AZ368" s="856"/>
      <c r="BA368" s="856"/>
      <c r="BB368" s="856"/>
      <c r="BC368" s="857"/>
      <c r="BD368" s="856"/>
      <c r="BE368" s="856"/>
      <c r="BF368" s="856"/>
      <c r="BG368" s="856"/>
      <c r="BH368" s="856"/>
      <c r="BI368" s="856"/>
      <c r="BJ368" s="856"/>
      <c r="BK368" s="857"/>
      <c r="BL368" s="856"/>
      <c r="BM368" s="856"/>
      <c r="BN368" s="856"/>
      <c r="BO368" s="856"/>
      <c r="BP368" s="856"/>
    </row>
    <row r="369">
      <c r="A369" s="145"/>
      <c r="B369" s="146"/>
      <c r="C369" s="169"/>
      <c r="D369" s="125"/>
      <c r="E369" s="126"/>
      <c r="F369" s="124"/>
      <c r="G369" s="126"/>
      <c r="H369" s="125"/>
      <c r="I369" s="730">
        <v>4</v>
      </c>
      <c r="J369" s="439"/>
      <c r="K369" s="439"/>
      <c r="L369" s="439"/>
      <c r="M369" s="439"/>
      <c r="N369" s="439"/>
      <c r="O369" s="439"/>
      <c r="P369" s="125"/>
      <c r="Q369" s="291"/>
      <c r="R369" s="132" t="s">
        <v>70</v>
      </c>
      <c r="S369" s="133"/>
      <c r="T369" s="717"/>
      <c r="U369" s="717"/>
      <c r="V369" s="717"/>
      <c r="W369" s="717"/>
      <c r="X369" s="717"/>
      <c r="Y369" s="717"/>
      <c r="Z369" s="717"/>
      <c r="AA369" s="717"/>
      <c r="AB369" s="717"/>
      <c r="AC369" s="717"/>
      <c r="AD369" s="853"/>
      <c r="AE369" s="717"/>
      <c r="AF369" s="717"/>
      <c r="AG369" s="717"/>
      <c r="AH369" s="717"/>
      <c r="AI369" s="717"/>
      <c r="AJ369" s="717"/>
      <c r="AK369" s="717"/>
      <c r="AL369" s="854"/>
      <c r="AM369" s="717"/>
      <c r="AN369" s="717"/>
      <c r="AO369" s="717"/>
      <c r="AP369" s="717"/>
      <c r="AQ369" s="720"/>
      <c r="AR369" s="62"/>
      <c r="AS369" s="300">
        <f>T369*T410*1.73*0.875/1000</f>
        <v>0</v>
      </c>
      <c r="AT369" s="300">
        <f t="shared" ref="AT369:BP369" si="184">U369*U410*1.73*0.875/1000</f>
        <v>0</v>
      </c>
      <c r="AU369" s="300">
        <f t="shared" si="184"/>
        <v>0</v>
      </c>
      <c r="AV369" s="300">
        <f t="shared" si="184"/>
        <v>0</v>
      </c>
      <c r="AW369" s="301">
        <f t="shared" si="184"/>
        <v>0</v>
      </c>
      <c r="AX369" s="300">
        <f t="shared" si="184"/>
        <v>0</v>
      </c>
      <c r="AY369" s="300">
        <f t="shared" si="184"/>
        <v>0</v>
      </c>
      <c r="AZ369" s="300">
        <f t="shared" si="184"/>
        <v>0</v>
      </c>
      <c r="BA369" s="300">
        <f t="shared" si="184"/>
        <v>0</v>
      </c>
      <c r="BB369" s="300">
        <f t="shared" si="184"/>
        <v>0</v>
      </c>
      <c r="BC369" s="301">
        <f t="shared" si="184"/>
        <v>0</v>
      </c>
      <c r="BD369" s="300">
        <f t="shared" si="184"/>
        <v>0</v>
      </c>
      <c r="BE369" s="300">
        <f t="shared" si="184"/>
        <v>0</v>
      </c>
      <c r="BF369" s="300">
        <f t="shared" si="184"/>
        <v>0</v>
      </c>
      <c r="BG369" s="300">
        <f t="shared" si="184"/>
        <v>0</v>
      </c>
      <c r="BH369" s="300">
        <f t="shared" si="184"/>
        <v>0</v>
      </c>
      <c r="BI369" s="300">
        <f t="shared" si="184"/>
        <v>0</v>
      </c>
      <c r="BJ369" s="300">
        <f t="shared" si="184"/>
        <v>0</v>
      </c>
      <c r="BK369" s="301">
        <f t="shared" si="184"/>
        <v>0</v>
      </c>
      <c r="BL369" s="300">
        <f t="shared" si="184"/>
        <v>0</v>
      </c>
      <c r="BM369" s="300">
        <f t="shared" si="184"/>
        <v>0</v>
      </c>
      <c r="BN369" s="300">
        <f t="shared" si="184"/>
        <v>0</v>
      </c>
      <c r="BO369" s="300">
        <f t="shared" si="184"/>
        <v>0</v>
      </c>
      <c r="BP369" s="300">
        <f t="shared" si="184"/>
        <v>0</v>
      </c>
    </row>
    <row r="370">
      <c r="A370" s="145"/>
      <c r="B370" s="146"/>
      <c r="C370" s="169"/>
      <c r="D370" s="125"/>
      <c r="E370" s="126"/>
      <c r="F370" s="124"/>
      <c r="G370" s="126"/>
      <c r="H370" s="125"/>
      <c r="I370" s="730">
        <v>5</v>
      </c>
      <c r="J370" s="439"/>
      <c r="K370" s="439"/>
      <c r="L370" s="439"/>
      <c r="M370" s="439"/>
      <c r="N370" s="439"/>
      <c r="O370" s="439"/>
      <c r="P370" s="125"/>
      <c r="Q370" s="291" t="s">
        <v>254</v>
      </c>
      <c r="R370" s="132" t="s">
        <v>67</v>
      </c>
      <c r="S370" s="133"/>
      <c r="T370" s="717"/>
      <c r="U370" s="717"/>
      <c r="V370" s="717"/>
      <c r="W370" s="717"/>
      <c r="X370" s="717"/>
      <c r="Y370" s="717"/>
      <c r="Z370" s="717"/>
      <c r="AA370" s="717"/>
      <c r="AB370" s="717"/>
      <c r="AC370" s="717"/>
      <c r="AD370" s="853"/>
      <c r="AE370" s="717"/>
      <c r="AF370" s="717"/>
      <c r="AG370" s="717"/>
      <c r="AH370" s="717"/>
      <c r="AI370" s="717"/>
      <c r="AJ370" s="717"/>
      <c r="AK370" s="717"/>
      <c r="AL370" s="854"/>
      <c r="AM370" s="717"/>
      <c r="AN370" s="717"/>
      <c r="AO370" s="717"/>
      <c r="AP370" s="717"/>
      <c r="AQ370" s="720"/>
      <c r="AR370" s="62"/>
      <c r="AS370" s="300" t="e">
        <f>T370*1000/T410/1.73/0.875</f>
        <v>#DIV/0!</v>
      </c>
      <c r="AT370" s="300" t="e">
        <f t="shared" ref="AT370:BP370" si="185">U370*1000/U410/1.73/0.875</f>
        <v>#DIV/0!</v>
      </c>
      <c r="AU370" s="300" t="e">
        <f t="shared" si="185"/>
        <v>#DIV/0!</v>
      </c>
      <c r="AV370" s="300" t="e">
        <f t="shared" si="185"/>
        <v>#DIV/0!</v>
      </c>
      <c r="AW370" s="301" t="e">
        <f t="shared" si="185"/>
        <v>#DIV/0!</v>
      </c>
      <c r="AX370" s="300" t="e">
        <f t="shared" si="185"/>
        <v>#DIV/0!</v>
      </c>
      <c r="AY370" s="300" t="e">
        <f t="shared" si="185"/>
        <v>#DIV/0!</v>
      </c>
      <c r="AZ370" s="300" t="e">
        <f t="shared" si="185"/>
        <v>#DIV/0!</v>
      </c>
      <c r="BA370" s="300" t="e">
        <f t="shared" si="185"/>
        <v>#DIV/0!</v>
      </c>
      <c r="BB370" s="300" t="e">
        <f t="shared" si="185"/>
        <v>#DIV/0!</v>
      </c>
      <c r="BC370" s="301" t="e">
        <f t="shared" si="185"/>
        <v>#DIV/0!</v>
      </c>
      <c r="BD370" s="300" t="e">
        <f t="shared" si="185"/>
        <v>#DIV/0!</v>
      </c>
      <c r="BE370" s="300" t="e">
        <f t="shared" si="185"/>
        <v>#DIV/0!</v>
      </c>
      <c r="BF370" s="300" t="e">
        <f t="shared" si="185"/>
        <v>#DIV/0!</v>
      </c>
      <c r="BG370" s="300" t="e">
        <f t="shared" si="185"/>
        <v>#DIV/0!</v>
      </c>
      <c r="BH370" s="300" t="e">
        <f t="shared" si="185"/>
        <v>#DIV/0!</v>
      </c>
      <c r="BI370" s="300" t="e">
        <f t="shared" si="185"/>
        <v>#DIV/0!</v>
      </c>
      <c r="BJ370" s="300" t="e">
        <f t="shared" si="185"/>
        <v>#DIV/0!</v>
      </c>
      <c r="BK370" s="301" t="e">
        <f t="shared" si="185"/>
        <v>#DIV/0!</v>
      </c>
      <c r="BL370" s="300" t="e">
        <f t="shared" si="185"/>
        <v>#DIV/0!</v>
      </c>
      <c r="BM370" s="300" t="e">
        <f t="shared" si="185"/>
        <v>#DIV/0!</v>
      </c>
      <c r="BN370" s="300" t="e">
        <f t="shared" si="185"/>
        <v>#DIV/0!</v>
      </c>
      <c r="BO370" s="300" t="e">
        <f t="shared" si="185"/>
        <v>#DIV/0!</v>
      </c>
      <c r="BP370" s="300" t="e">
        <f t="shared" si="185"/>
        <v>#DIV/0!</v>
      </c>
      <c r="BQ370" s="121"/>
    </row>
    <row r="371">
      <c r="A371" s="145"/>
      <c r="B371" s="146"/>
      <c r="C371" s="169"/>
      <c r="D371" s="125"/>
      <c r="E371" s="126"/>
      <c r="F371" s="124"/>
      <c r="G371" s="126"/>
      <c r="H371" s="125"/>
      <c r="I371" s="730">
        <v>6</v>
      </c>
      <c r="J371" s="439"/>
      <c r="K371" s="439"/>
      <c r="L371" s="439"/>
      <c r="M371" s="439"/>
      <c r="N371" s="439"/>
      <c r="O371" s="439"/>
      <c r="P371" s="125"/>
      <c r="Q371" s="291"/>
      <c r="R371" s="132" t="s">
        <v>69</v>
      </c>
      <c r="S371" s="133"/>
      <c r="T371" s="717"/>
      <c r="U371" s="717"/>
      <c r="V371" s="717"/>
      <c r="W371" s="717"/>
      <c r="X371" s="717"/>
      <c r="Y371" s="717"/>
      <c r="Z371" s="717"/>
      <c r="AA371" s="717"/>
      <c r="AB371" s="717"/>
      <c r="AC371" s="717"/>
      <c r="AD371" s="853"/>
      <c r="AE371" s="717"/>
      <c r="AF371" s="717"/>
      <c r="AG371" s="717"/>
      <c r="AH371" s="717"/>
      <c r="AI371" s="717"/>
      <c r="AJ371" s="717"/>
      <c r="AK371" s="717"/>
      <c r="AL371" s="854"/>
      <c r="AM371" s="717"/>
      <c r="AN371" s="717"/>
      <c r="AO371" s="717"/>
      <c r="AP371" s="717"/>
      <c r="AQ371" s="720"/>
      <c r="AR371" s="62"/>
      <c r="AS371" s="858">
        <f>AS365+AS369</f>
        <v>0</v>
      </c>
      <c r="AT371" s="858">
        <f t="shared" ref="AT371:BP371" si="186">AT365+AT369</f>
        <v>0</v>
      </c>
      <c r="AU371" s="858">
        <f t="shared" si="186"/>
        <v>0</v>
      </c>
      <c r="AV371" s="858">
        <f t="shared" si="186"/>
        <v>0</v>
      </c>
      <c r="AW371" s="859">
        <f t="shared" si="186"/>
        <v>0</v>
      </c>
      <c r="AX371" s="858">
        <f t="shared" si="186"/>
        <v>0</v>
      </c>
      <c r="AY371" s="858">
        <f t="shared" si="186"/>
        <v>0</v>
      </c>
      <c r="AZ371" s="858">
        <f t="shared" si="186"/>
        <v>0</v>
      </c>
      <c r="BA371" s="858">
        <f t="shared" si="186"/>
        <v>0</v>
      </c>
      <c r="BB371" s="858">
        <f t="shared" si="186"/>
        <v>0</v>
      </c>
      <c r="BC371" s="859">
        <f t="shared" si="186"/>
        <v>0</v>
      </c>
      <c r="BD371" s="858">
        <f t="shared" si="186"/>
        <v>0</v>
      </c>
      <c r="BE371" s="858">
        <f t="shared" si="186"/>
        <v>0</v>
      </c>
      <c r="BF371" s="858">
        <f t="shared" si="186"/>
        <v>0</v>
      </c>
      <c r="BG371" s="858">
        <f t="shared" si="186"/>
        <v>0</v>
      </c>
      <c r="BH371" s="858">
        <f t="shared" si="186"/>
        <v>0</v>
      </c>
      <c r="BI371" s="858">
        <f t="shared" si="186"/>
        <v>0</v>
      </c>
      <c r="BJ371" s="858">
        <f t="shared" si="186"/>
        <v>0</v>
      </c>
      <c r="BK371" s="859">
        <f t="shared" si="186"/>
        <v>0</v>
      </c>
      <c r="BL371" s="858">
        <f t="shared" si="186"/>
        <v>0</v>
      </c>
      <c r="BM371" s="858">
        <f t="shared" si="186"/>
        <v>0</v>
      </c>
      <c r="BN371" s="858">
        <f t="shared" si="186"/>
        <v>0</v>
      </c>
      <c r="BO371" s="858">
        <f t="shared" si="186"/>
        <v>0</v>
      </c>
      <c r="BP371" s="858">
        <f t="shared" si="186"/>
        <v>0</v>
      </c>
      <c r="BQ371" s="860" t="s">
        <v>157</v>
      </c>
    </row>
    <row r="372">
      <c r="A372" s="145"/>
      <c r="B372" s="146"/>
      <c r="C372" s="169"/>
      <c r="D372" s="125"/>
      <c r="E372" s="126"/>
      <c r="F372" s="124"/>
      <c r="G372" s="126"/>
      <c r="H372" s="125"/>
      <c r="I372" s="730"/>
      <c r="J372" s="439"/>
      <c r="K372" s="439"/>
      <c r="L372" s="439"/>
      <c r="M372" s="439"/>
      <c r="N372" s="439"/>
      <c r="O372" s="439"/>
      <c r="P372" s="125"/>
      <c r="Q372" s="291"/>
      <c r="R372" s="132"/>
      <c r="S372" s="133"/>
      <c r="T372" s="768"/>
      <c r="U372" s="768"/>
      <c r="V372" s="768"/>
      <c r="W372" s="768"/>
      <c r="X372" s="768"/>
      <c r="Y372" s="768"/>
      <c r="Z372" s="768"/>
      <c r="AA372" s="768"/>
      <c r="AB372" s="768"/>
      <c r="AC372" s="768"/>
      <c r="AD372" s="769"/>
      <c r="AE372" s="768"/>
      <c r="AF372" s="768"/>
      <c r="AG372" s="768"/>
      <c r="AH372" s="768"/>
      <c r="AI372" s="768"/>
      <c r="AJ372" s="768"/>
      <c r="AK372" s="768"/>
      <c r="AL372" s="770"/>
      <c r="AM372" s="768"/>
      <c r="AN372" s="768"/>
      <c r="AO372" s="768"/>
      <c r="AP372" s="768"/>
      <c r="AQ372" s="771"/>
      <c r="AR372" s="62"/>
      <c r="AS372" s="857"/>
      <c r="AT372" s="857"/>
      <c r="AU372" s="857"/>
      <c r="AV372" s="857"/>
      <c r="AW372" s="857"/>
      <c r="AX372" s="857"/>
      <c r="AY372" s="857"/>
      <c r="AZ372" s="857"/>
      <c r="BA372" s="857"/>
      <c r="BB372" s="857"/>
      <c r="BC372" s="857"/>
      <c r="BD372" s="857"/>
      <c r="BE372" s="857"/>
      <c r="BF372" s="857"/>
      <c r="BG372" s="857"/>
      <c r="BH372" s="857"/>
      <c r="BI372" s="857"/>
      <c r="BJ372" s="857"/>
      <c r="BK372" s="857"/>
      <c r="BL372" s="857"/>
      <c r="BM372" s="857"/>
      <c r="BN372" s="857"/>
      <c r="BO372" s="857"/>
      <c r="BP372" s="857"/>
      <c r="BQ372" s="861"/>
    </row>
    <row r="373">
      <c r="A373" s="145"/>
      <c r="B373" s="146"/>
      <c r="C373" s="169"/>
      <c r="D373" s="125"/>
      <c r="E373" s="126"/>
      <c r="F373" s="124"/>
      <c r="G373" s="126" t="s">
        <v>60</v>
      </c>
      <c r="H373" s="125"/>
      <c r="I373" s="730">
        <v>7</v>
      </c>
      <c r="J373" s="439"/>
      <c r="K373" s="439"/>
      <c r="L373" s="439"/>
      <c r="M373" s="439"/>
      <c r="N373" s="439"/>
      <c r="O373" s="439"/>
      <c r="P373" s="125" t="s">
        <v>68</v>
      </c>
      <c r="Q373" s="291"/>
      <c r="R373" s="132" t="s">
        <v>89</v>
      </c>
      <c r="S373" s="133"/>
      <c r="T373" s="862"/>
      <c r="U373" s="862"/>
      <c r="V373" s="862"/>
      <c r="W373" s="862"/>
      <c r="X373" s="862"/>
      <c r="Y373" s="862"/>
      <c r="Z373" s="862"/>
      <c r="AA373" s="862"/>
      <c r="AB373" s="862"/>
      <c r="AC373" s="862"/>
      <c r="AD373" s="863"/>
      <c r="AE373" s="862"/>
      <c r="AF373" s="862"/>
      <c r="AG373" s="862"/>
      <c r="AH373" s="862"/>
      <c r="AI373" s="862"/>
      <c r="AJ373" s="862"/>
      <c r="AK373" s="862"/>
      <c r="AL373" s="864"/>
      <c r="AM373" s="862"/>
      <c r="AN373" s="862"/>
      <c r="AO373" s="862"/>
      <c r="AP373" s="862"/>
      <c r="AQ373" s="865"/>
      <c r="AR373" s="62"/>
      <c r="AS373" s="856"/>
      <c r="AT373" s="856"/>
      <c r="AU373" s="856"/>
      <c r="AV373" s="856"/>
      <c r="AW373" s="857"/>
      <c r="AX373" s="856"/>
      <c r="AY373" s="856"/>
      <c r="AZ373" s="856"/>
      <c r="BA373" s="856"/>
      <c r="BB373" s="856"/>
      <c r="BC373" s="857"/>
      <c r="BD373" s="856"/>
      <c r="BE373" s="856"/>
      <c r="BF373" s="856"/>
      <c r="BG373" s="856"/>
      <c r="BH373" s="856"/>
      <c r="BI373" s="856"/>
      <c r="BJ373" s="856"/>
      <c r="BK373" s="857"/>
      <c r="BL373" s="856"/>
      <c r="BM373" s="856"/>
      <c r="BN373" s="856"/>
      <c r="BO373" s="856"/>
      <c r="BP373" s="856"/>
    </row>
    <row r="374">
      <c r="A374" s="145"/>
      <c r="B374" s="146"/>
      <c r="C374" s="169"/>
      <c r="D374" s="125"/>
      <c r="E374" s="126"/>
      <c r="F374" s="124"/>
      <c r="G374" s="126"/>
      <c r="H374" s="125"/>
      <c r="I374" s="730">
        <v>8</v>
      </c>
      <c r="J374" s="439"/>
      <c r="K374" s="439"/>
      <c r="L374" s="439"/>
      <c r="M374" s="439"/>
      <c r="N374" s="439"/>
      <c r="O374" s="439"/>
      <c r="P374" s="125"/>
      <c r="Q374" s="291" t="s">
        <v>234</v>
      </c>
      <c r="R374" s="132" t="s">
        <v>228</v>
      </c>
      <c r="S374" s="133"/>
      <c r="T374" s="862"/>
      <c r="U374" s="862"/>
      <c r="V374" s="862"/>
      <c r="W374" s="862"/>
      <c r="X374" s="862"/>
      <c r="Y374" s="862"/>
      <c r="Z374" s="862"/>
      <c r="AA374" s="862"/>
      <c r="AB374" s="862"/>
      <c r="AC374" s="862"/>
      <c r="AD374" s="863"/>
      <c r="AE374" s="862"/>
      <c r="AF374" s="862"/>
      <c r="AG374" s="862"/>
      <c r="AH374" s="862"/>
      <c r="AI374" s="862"/>
      <c r="AJ374" s="862"/>
      <c r="AK374" s="862"/>
      <c r="AL374" s="864"/>
      <c r="AM374" s="862"/>
      <c r="AN374" s="862"/>
      <c r="AO374" s="862"/>
      <c r="AP374" s="862"/>
      <c r="AQ374" s="865"/>
      <c r="AR374" s="62"/>
      <c r="AS374" s="856"/>
      <c r="AT374" s="856"/>
      <c r="AU374" s="856"/>
      <c r="AV374" s="856"/>
      <c r="AW374" s="857"/>
      <c r="AX374" s="856"/>
      <c r="AY374" s="856"/>
      <c r="AZ374" s="856"/>
      <c r="BA374" s="856"/>
      <c r="BB374" s="856"/>
      <c r="BC374" s="857"/>
      <c r="BD374" s="856"/>
      <c r="BE374" s="856"/>
      <c r="BF374" s="856"/>
      <c r="BG374" s="856"/>
      <c r="BH374" s="856"/>
      <c r="BI374" s="856"/>
      <c r="BJ374" s="856"/>
      <c r="BK374" s="857"/>
      <c r="BL374" s="856"/>
      <c r="BM374" s="856"/>
      <c r="BN374" s="856"/>
      <c r="BO374" s="856"/>
      <c r="BP374" s="856"/>
    </row>
    <row r="375">
      <c r="A375" s="145"/>
      <c r="B375" s="146"/>
      <c r="C375" s="169"/>
      <c r="D375" s="125"/>
      <c r="E375" s="126"/>
      <c r="F375" s="124"/>
      <c r="G375" s="126"/>
      <c r="H375" s="125"/>
      <c r="I375" s="730">
        <v>9</v>
      </c>
      <c r="J375" s="439"/>
      <c r="K375" s="439"/>
      <c r="L375" s="439"/>
      <c r="M375" s="439"/>
      <c r="N375" s="439"/>
      <c r="O375" s="439"/>
      <c r="P375" s="125"/>
      <c r="Q375" s="291"/>
      <c r="R375" s="132" t="s">
        <v>73</v>
      </c>
      <c r="S375" s="133"/>
      <c r="T375" s="721"/>
      <c r="U375" s="721"/>
      <c r="V375" s="721"/>
      <c r="W375" s="721"/>
      <c r="X375" s="721"/>
      <c r="Y375" s="721"/>
      <c r="Z375" s="721"/>
      <c r="AA375" s="721"/>
      <c r="AB375" s="721"/>
      <c r="AC375" s="721"/>
      <c r="AD375" s="734"/>
      <c r="AE375" s="721"/>
      <c r="AF375" s="721"/>
      <c r="AG375" s="721"/>
      <c r="AH375" s="721"/>
      <c r="AI375" s="721"/>
      <c r="AJ375" s="721"/>
      <c r="AK375" s="721"/>
      <c r="AL375" s="735"/>
      <c r="AM375" s="721"/>
      <c r="AN375" s="721"/>
      <c r="AO375" s="721"/>
      <c r="AP375" s="721"/>
      <c r="AQ375" s="722"/>
      <c r="AR375" s="62"/>
      <c r="AS375" s="856"/>
      <c r="AT375" s="856"/>
      <c r="AU375" s="856"/>
      <c r="AV375" s="856"/>
      <c r="AW375" s="857"/>
      <c r="AX375" s="856"/>
      <c r="AY375" s="856"/>
      <c r="AZ375" s="856"/>
      <c r="BA375" s="856"/>
      <c r="BB375" s="856"/>
      <c r="BC375" s="857"/>
      <c r="BD375" s="856"/>
      <c r="BE375" s="856"/>
      <c r="BF375" s="856"/>
      <c r="BG375" s="856"/>
      <c r="BH375" s="856"/>
      <c r="BI375" s="856"/>
      <c r="BJ375" s="856"/>
      <c r="BK375" s="857"/>
      <c r="BL375" s="856"/>
      <c r="BM375" s="856"/>
      <c r="BN375" s="856"/>
      <c r="BO375" s="856"/>
      <c r="BP375" s="856"/>
    </row>
    <row r="376">
      <c r="A376" s="145"/>
      <c r="B376" s="146"/>
      <c r="C376" s="169"/>
      <c r="D376" s="125"/>
      <c r="E376" s="126"/>
      <c r="F376" s="124"/>
      <c r="G376" s="126"/>
      <c r="H376" s="125"/>
      <c r="I376" s="730"/>
      <c r="J376" s="439"/>
      <c r="K376" s="439"/>
      <c r="L376" s="439"/>
      <c r="M376" s="439"/>
      <c r="N376" s="439"/>
      <c r="O376" s="439"/>
      <c r="P376" s="346"/>
      <c r="Q376" s="295"/>
      <c r="R376" s="196"/>
      <c r="S376" s="197"/>
      <c r="T376" s="866"/>
      <c r="U376" s="866"/>
      <c r="V376" s="866"/>
      <c r="W376" s="866"/>
      <c r="X376" s="866"/>
      <c r="Y376" s="866"/>
      <c r="Z376" s="866"/>
      <c r="AA376" s="866"/>
      <c r="AB376" s="866"/>
      <c r="AC376" s="866"/>
      <c r="AD376" s="738"/>
      <c r="AE376" s="866"/>
      <c r="AF376" s="866"/>
      <c r="AG376" s="866"/>
      <c r="AH376" s="866"/>
      <c r="AI376" s="866"/>
      <c r="AJ376" s="866"/>
      <c r="AK376" s="866"/>
      <c r="AL376" s="739"/>
      <c r="AM376" s="866"/>
      <c r="AN376" s="866"/>
      <c r="AO376" s="866"/>
      <c r="AP376" s="866"/>
      <c r="AQ376" s="867"/>
      <c r="AR376" s="62"/>
      <c r="AS376" s="856"/>
      <c r="AT376" s="856"/>
      <c r="AU376" s="856"/>
      <c r="AV376" s="856"/>
      <c r="AW376" s="857"/>
      <c r="AX376" s="856"/>
      <c r="AY376" s="856"/>
      <c r="AZ376" s="856"/>
      <c r="BA376" s="856"/>
      <c r="BB376" s="856"/>
      <c r="BC376" s="857"/>
      <c r="BD376" s="856"/>
      <c r="BE376" s="856"/>
      <c r="BF376" s="856"/>
      <c r="BG376" s="856"/>
      <c r="BH376" s="856"/>
      <c r="BI376" s="856"/>
      <c r="BJ376" s="856"/>
      <c r="BK376" s="857"/>
      <c r="BL376" s="856"/>
      <c r="BM376" s="856"/>
      <c r="BN376" s="856"/>
      <c r="BO376" s="856"/>
      <c r="BP376" s="856"/>
    </row>
    <row r="377">
      <c r="A377" s="145"/>
      <c r="B377" s="146"/>
      <c r="C377" s="169"/>
      <c r="D377" s="125"/>
      <c r="E377" s="126"/>
      <c r="F377" s="124"/>
      <c r="G377" s="126"/>
      <c r="H377" s="125"/>
      <c r="I377" s="730"/>
      <c r="J377" s="439"/>
      <c r="K377" s="439"/>
      <c r="L377" s="439"/>
      <c r="M377" s="439"/>
      <c r="N377" s="439"/>
      <c r="O377" s="439"/>
      <c r="P377" s="252"/>
      <c r="Q377" s="279" t="s">
        <v>237</v>
      </c>
      <c r="R377" s="280"/>
      <c r="S377" s="281"/>
      <c r="T377" s="656">
        <v>8</v>
      </c>
      <c r="U377" s="656">
        <v>8</v>
      </c>
      <c r="V377" s="656">
        <v>8</v>
      </c>
      <c r="W377" s="656">
        <v>8</v>
      </c>
      <c r="X377" s="656">
        <v>8</v>
      </c>
      <c r="Y377" s="656">
        <v>8</v>
      </c>
      <c r="Z377" s="656">
        <v>8</v>
      </c>
      <c r="AA377" s="656">
        <v>8</v>
      </c>
      <c r="AB377" s="656">
        <v>8</v>
      </c>
      <c r="AC377" s="656">
        <v>8</v>
      </c>
      <c r="AD377" s="657">
        <v>8</v>
      </c>
      <c r="AE377" s="656">
        <v>8</v>
      </c>
      <c r="AF377" s="656">
        <v>8</v>
      </c>
      <c r="AG377" s="656">
        <v>8</v>
      </c>
      <c r="AH377" s="656">
        <v>8</v>
      </c>
      <c r="AI377" s="656">
        <v>8</v>
      </c>
      <c r="AJ377" s="656">
        <v>8</v>
      </c>
      <c r="AK377" s="656">
        <v>8</v>
      </c>
      <c r="AL377" s="658">
        <v>8</v>
      </c>
      <c r="AM377" s="656">
        <v>8</v>
      </c>
      <c r="AN377" s="656">
        <v>8</v>
      </c>
      <c r="AO377" s="656">
        <v>8</v>
      </c>
      <c r="AP377" s="656">
        <v>8</v>
      </c>
      <c r="AQ377" s="283">
        <v>8</v>
      </c>
      <c r="AR377" s="62"/>
      <c r="AS377" s="856"/>
      <c r="AT377" s="856"/>
      <c r="AU377" s="856"/>
      <c r="AV377" s="856"/>
      <c r="AW377" s="857"/>
      <c r="AX377" s="856"/>
      <c r="AY377" s="856"/>
      <c r="AZ377" s="856"/>
      <c r="BA377" s="856"/>
      <c r="BB377" s="856"/>
      <c r="BC377" s="857"/>
      <c r="BD377" s="856"/>
      <c r="BE377" s="856"/>
      <c r="BF377" s="856"/>
      <c r="BG377" s="856"/>
      <c r="BH377" s="856"/>
      <c r="BI377" s="856"/>
      <c r="BJ377" s="856"/>
      <c r="BK377" s="857"/>
      <c r="BL377" s="856"/>
      <c r="BM377" s="856"/>
      <c r="BN377" s="856"/>
      <c r="BO377" s="856"/>
      <c r="BP377" s="856"/>
    </row>
    <row r="378">
      <c r="A378" s="145"/>
      <c r="B378" s="146"/>
      <c r="C378" s="169"/>
      <c r="D378" s="125"/>
      <c r="E378" s="126"/>
      <c r="F378" s="124"/>
      <c r="G378" s="126"/>
      <c r="H378" s="125"/>
      <c r="I378" s="730"/>
      <c r="J378" s="439"/>
      <c r="K378" s="439"/>
      <c r="L378" s="439"/>
      <c r="M378" s="439"/>
      <c r="N378" s="439"/>
      <c r="O378" s="439"/>
      <c r="P378" s="823"/>
      <c r="Q378" s="279" t="s">
        <v>238</v>
      </c>
      <c r="R378" s="280"/>
      <c r="S378" s="281"/>
      <c r="T378" s="656">
        <v>7</v>
      </c>
      <c r="U378" s="656">
        <v>7</v>
      </c>
      <c r="V378" s="656">
        <v>7</v>
      </c>
      <c r="W378" s="656">
        <v>7</v>
      </c>
      <c r="X378" s="656">
        <v>7</v>
      </c>
      <c r="Y378" s="656">
        <v>7</v>
      </c>
      <c r="Z378" s="656">
        <v>7</v>
      </c>
      <c r="AA378" s="656">
        <v>7</v>
      </c>
      <c r="AB378" s="656">
        <v>7</v>
      </c>
      <c r="AC378" s="656">
        <v>7</v>
      </c>
      <c r="AD378" s="657">
        <v>7</v>
      </c>
      <c r="AE378" s="656">
        <v>7</v>
      </c>
      <c r="AF378" s="656">
        <v>7</v>
      </c>
      <c r="AG378" s="656">
        <v>7</v>
      </c>
      <c r="AH378" s="656">
        <v>7</v>
      </c>
      <c r="AI378" s="656">
        <v>7</v>
      </c>
      <c r="AJ378" s="656">
        <v>7</v>
      </c>
      <c r="AK378" s="656">
        <v>7</v>
      </c>
      <c r="AL378" s="658">
        <v>7</v>
      </c>
      <c r="AM378" s="656">
        <v>7</v>
      </c>
      <c r="AN378" s="656">
        <v>7</v>
      </c>
      <c r="AO378" s="656">
        <v>7</v>
      </c>
      <c r="AP378" s="656">
        <v>7</v>
      </c>
      <c r="AQ378" s="283">
        <v>7</v>
      </c>
      <c r="AR378" s="62"/>
      <c r="AS378" s="868"/>
      <c r="AT378" s="868"/>
      <c r="AU378" s="868"/>
      <c r="AV378" s="868"/>
      <c r="AW378" s="869"/>
      <c r="AX378" s="868"/>
      <c r="AY378" s="868"/>
      <c r="AZ378" s="868"/>
      <c r="BA378" s="868"/>
      <c r="BB378" s="868"/>
      <c r="BC378" s="869"/>
      <c r="BD378" s="868"/>
      <c r="BE378" s="868"/>
      <c r="BF378" s="868"/>
      <c r="BG378" s="868"/>
      <c r="BH378" s="868"/>
      <c r="BI378" s="868"/>
      <c r="BJ378" s="868"/>
      <c r="BK378" s="869"/>
      <c r="BL378" s="868"/>
      <c r="BM378" s="868"/>
      <c r="BN378" s="868"/>
      <c r="BO378" s="868"/>
      <c r="BP378" s="868"/>
    </row>
    <row r="379">
      <c r="A379" s="145"/>
      <c r="B379" s="146"/>
      <c r="C379" s="124" t="s">
        <v>59</v>
      </c>
      <c r="D379" s="256"/>
      <c r="E379" s="126"/>
      <c r="F379" s="124"/>
      <c r="G379" s="126"/>
      <c r="H379" s="125"/>
      <c r="I379" s="730">
        <v>10</v>
      </c>
      <c r="J379" s="439"/>
      <c r="K379" s="439"/>
      <c r="L379" s="439"/>
      <c r="M379" s="439"/>
      <c r="N379" s="439"/>
      <c r="O379" s="439"/>
      <c r="P379" s="127"/>
      <c r="Q379" s="470"/>
      <c r="R379" s="113" t="s">
        <v>89</v>
      </c>
      <c r="S379" s="114"/>
      <c r="T379" s="721"/>
      <c r="U379" s="721"/>
      <c r="V379" s="721"/>
      <c r="W379" s="721"/>
      <c r="X379" s="721"/>
      <c r="Y379" s="721"/>
      <c r="Z379" s="721"/>
      <c r="AA379" s="721"/>
      <c r="AB379" s="721"/>
      <c r="AC379" s="721"/>
      <c r="AD379" s="734"/>
      <c r="AE379" s="721"/>
      <c r="AF379" s="721"/>
      <c r="AG379" s="721"/>
      <c r="AH379" s="721"/>
      <c r="AI379" s="721"/>
      <c r="AJ379" s="721"/>
      <c r="AK379" s="721"/>
      <c r="AL379" s="735"/>
      <c r="AM379" s="721"/>
      <c r="AN379" s="721"/>
      <c r="AO379" s="721"/>
      <c r="AP379" s="721"/>
      <c r="AQ379" s="722"/>
      <c r="AR379" s="62"/>
      <c r="AS379" s="300">
        <f>T379*T413*1.73*0.875/1000</f>
        <v>0</v>
      </c>
      <c r="AT379" s="300">
        <f t="shared" ref="AT379:BP379" si="187">U379*U413*1.73*0.875/1000</f>
        <v>0</v>
      </c>
      <c r="AU379" s="300">
        <f t="shared" si="187"/>
        <v>0</v>
      </c>
      <c r="AV379" s="300">
        <f t="shared" si="187"/>
        <v>0</v>
      </c>
      <c r="AW379" s="301">
        <f t="shared" si="187"/>
        <v>0</v>
      </c>
      <c r="AX379" s="300">
        <f t="shared" si="187"/>
        <v>0</v>
      </c>
      <c r="AY379" s="300">
        <f t="shared" si="187"/>
        <v>0</v>
      </c>
      <c r="AZ379" s="300">
        <f t="shared" si="187"/>
        <v>0</v>
      </c>
      <c r="BA379" s="300">
        <f t="shared" si="187"/>
        <v>0</v>
      </c>
      <c r="BB379" s="300">
        <f t="shared" si="187"/>
        <v>0</v>
      </c>
      <c r="BC379" s="301">
        <f t="shared" si="187"/>
        <v>0</v>
      </c>
      <c r="BD379" s="300">
        <f t="shared" si="187"/>
        <v>0</v>
      </c>
      <c r="BE379" s="300">
        <f t="shared" si="187"/>
        <v>0</v>
      </c>
      <c r="BF379" s="300">
        <f t="shared" si="187"/>
        <v>0</v>
      </c>
      <c r="BG379" s="300">
        <f t="shared" si="187"/>
        <v>0</v>
      </c>
      <c r="BH379" s="300">
        <f t="shared" si="187"/>
        <v>0</v>
      </c>
      <c r="BI379" s="300">
        <f t="shared" si="187"/>
        <v>0</v>
      </c>
      <c r="BJ379" s="300">
        <f t="shared" si="187"/>
        <v>0</v>
      </c>
      <c r="BK379" s="301">
        <f t="shared" si="187"/>
        <v>0</v>
      </c>
      <c r="BL379" s="300">
        <f t="shared" si="187"/>
        <v>0</v>
      </c>
      <c r="BM379" s="300">
        <f t="shared" si="187"/>
        <v>0</v>
      </c>
      <c r="BN379" s="300">
        <f t="shared" si="187"/>
        <v>0</v>
      </c>
      <c r="BO379" s="300">
        <f t="shared" si="187"/>
        <v>0</v>
      </c>
      <c r="BP379" s="300">
        <f t="shared" si="187"/>
        <v>0</v>
      </c>
      <c r="BQ379" s="121" t="s">
        <v>86</v>
      </c>
      <c r="BR379" s="750"/>
      <c r="BS379" s="750"/>
      <c r="BT379" s="750"/>
    </row>
    <row r="380">
      <c r="A380" s="145"/>
      <c r="B380" s="146"/>
      <c r="C380" s="124"/>
      <c r="D380" s="125" t="s">
        <v>60</v>
      </c>
      <c r="E380" s="126"/>
      <c r="F380" s="124"/>
      <c r="G380" s="126"/>
      <c r="H380" s="125"/>
      <c r="I380" s="730">
        <v>11</v>
      </c>
      <c r="J380" s="439"/>
      <c r="K380" s="439"/>
      <c r="L380" s="439"/>
      <c r="M380" s="439"/>
      <c r="N380" s="439"/>
      <c r="O380" s="439"/>
      <c r="P380" s="127" t="s">
        <v>72</v>
      </c>
      <c r="Q380" s="291">
        <v>10</v>
      </c>
      <c r="R380" s="132" t="s">
        <v>67</v>
      </c>
      <c r="S380" s="133"/>
      <c r="T380" s="721"/>
      <c r="U380" s="721"/>
      <c r="V380" s="721"/>
      <c r="W380" s="721"/>
      <c r="X380" s="721"/>
      <c r="Y380" s="721"/>
      <c r="Z380" s="721"/>
      <c r="AA380" s="721"/>
      <c r="AB380" s="721"/>
      <c r="AC380" s="721"/>
      <c r="AD380" s="734"/>
      <c r="AE380" s="721"/>
      <c r="AF380" s="721"/>
      <c r="AG380" s="721"/>
      <c r="AH380" s="721"/>
      <c r="AI380" s="721"/>
      <c r="AJ380" s="721"/>
      <c r="AK380" s="721"/>
      <c r="AL380" s="735"/>
      <c r="AM380" s="721"/>
      <c r="AN380" s="721"/>
      <c r="AO380" s="721"/>
      <c r="AP380" s="721"/>
      <c r="AQ380" s="722"/>
      <c r="AR380" s="62"/>
      <c r="AS380" s="300" t="e">
        <f>T380*1000/T413/1.73/0.875</f>
        <v>#DIV/0!</v>
      </c>
      <c r="AT380" s="300" t="e">
        <f t="shared" ref="AT380:BP380" si="188">U380*1000/U413/1.73/0.875</f>
        <v>#DIV/0!</v>
      </c>
      <c r="AU380" s="300" t="e">
        <f t="shared" si="188"/>
        <v>#DIV/0!</v>
      </c>
      <c r="AV380" s="300" t="e">
        <f t="shared" si="188"/>
        <v>#DIV/0!</v>
      </c>
      <c r="AW380" s="301" t="e">
        <f t="shared" si="188"/>
        <v>#DIV/0!</v>
      </c>
      <c r="AX380" s="300" t="e">
        <f t="shared" si="188"/>
        <v>#DIV/0!</v>
      </c>
      <c r="AY380" s="300" t="e">
        <f t="shared" si="188"/>
        <v>#DIV/0!</v>
      </c>
      <c r="AZ380" s="300" t="e">
        <f t="shared" si="188"/>
        <v>#DIV/0!</v>
      </c>
      <c r="BA380" s="300" t="e">
        <f t="shared" si="188"/>
        <v>#DIV/0!</v>
      </c>
      <c r="BB380" s="300" t="e">
        <f t="shared" si="188"/>
        <v>#DIV/0!</v>
      </c>
      <c r="BC380" s="301" t="e">
        <f t="shared" si="188"/>
        <v>#DIV/0!</v>
      </c>
      <c r="BD380" s="300" t="e">
        <f t="shared" si="188"/>
        <v>#DIV/0!</v>
      </c>
      <c r="BE380" s="300" t="e">
        <f t="shared" si="188"/>
        <v>#DIV/0!</v>
      </c>
      <c r="BF380" s="300" t="e">
        <f t="shared" si="188"/>
        <v>#DIV/0!</v>
      </c>
      <c r="BG380" s="300" t="e">
        <f t="shared" si="188"/>
        <v>#DIV/0!</v>
      </c>
      <c r="BH380" s="300" t="e">
        <f t="shared" si="188"/>
        <v>#DIV/0!</v>
      </c>
      <c r="BI380" s="300" t="e">
        <f t="shared" si="188"/>
        <v>#DIV/0!</v>
      </c>
      <c r="BJ380" s="300" t="e">
        <f t="shared" si="188"/>
        <v>#DIV/0!</v>
      </c>
      <c r="BK380" s="301" t="e">
        <f t="shared" si="188"/>
        <v>#DIV/0!</v>
      </c>
      <c r="BL380" s="300" t="e">
        <f t="shared" si="188"/>
        <v>#DIV/0!</v>
      </c>
      <c r="BM380" s="300" t="e">
        <f t="shared" si="188"/>
        <v>#DIV/0!</v>
      </c>
      <c r="BN380" s="300" t="e">
        <f t="shared" si="188"/>
        <v>#DIV/0!</v>
      </c>
      <c r="BO380" s="300" t="e">
        <f t="shared" si="188"/>
        <v>#DIV/0!</v>
      </c>
      <c r="BP380" s="300" t="e">
        <f t="shared" si="188"/>
        <v>#DIV/0!</v>
      </c>
      <c r="BQ380" s="121"/>
      <c r="BR380" s="247"/>
      <c r="BS380" s="247"/>
      <c r="BT380" s="247"/>
    </row>
    <row r="381">
      <c r="A381" s="145"/>
      <c r="B381" s="146"/>
      <c r="C381" s="124"/>
      <c r="D381" s="256" t="s">
        <v>60</v>
      </c>
      <c r="E381" s="126"/>
      <c r="F381" s="124"/>
      <c r="G381" s="126"/>
      <c r="H381" s="125"/>
      <c r="I381" s="730">
        <v>12</v>
      </c>
      <c r="J381" s="439"/>
      <c r="K381" s="439"/>
      <c r="L381" s="439"/>
      <c r="M381" s="439"/>
      <c r="N381" s="439"/>
      <c r="O381" s="439"/>
      <c r="P381" s="127" t="s">
        <v>72</v>
      </c>
      <c r="Q381" s="291"/>
      <c r="R381" s="132" t="s">
        <v>69</v>
      </c>
      <c r="S381" s="133"/>
      <c r="T381" s="721"/>
      <c r="U381" s="721"/>
      <c r="V381" s="721"/>
      <c r="W381" s="721"/>
      <c r="X381" s="721"/>
      <c r="Y381" s="721"/>
      <c r="Z381" s="721"/>
      <c r="AA381" s="721"/>
      <c r="AB381" s="721"/>
      <c r="AC381" s="721"/>
      <c r="AD381" s="734"/>
      <c r="AE381" s="721"/>
      <c r="AF381" s="721"/>
      <c r="AG381" s="721"/>
      <c r="AH381" s="721"/>
      <c r="AI381" s="721"/>
      <c r="AJ381" s="721"/>
      <c r="AK381" s="721"/>
      <c r="AL381" s="735"/>
      <c r="AM381" s="721"/>
      <c r="AN381" s="721"/>
      <c r="AO381" s="721"/>
      <c r="AP381" s="721"/>
      <c r="AQ381" s="722"/>
      <c r="AR381" s="62"/>
      <c r="AS381" s="300"/>
      <c r="AT381" s="300"/>
      <c r="AU381" s="300"/>
      <c r="AV381" s="300"/>
      <c r="AW381" s="301"/>
      <c r="AX381" s="300"/>
      <c r="AY381" s="300"/>
      <c r="AZ381" s="300"/>
      <c r="BA381" s="300"/>
      <c r="BB381" s="300"/>
      <c r="BC381" s="301"/>
      <c r="BD381" s="300"/>
      <c r="BE381" s="300"/>
      <c r="BF381" s="300"/>
      <c r="BG381" s="300"/>
      <c r="BH381" s="300"/>
      <c r="BI381" s="300"/>
      <c r="BJ381" s="300"/>
      <c r="BK381" s="301"/>
      <c r="BL381" s="300"/>
      <c r="BM381" s="300"/>
      <c r="BN381" s="300"/>
      <c r="BO381" s="300"/>
      <c r="BP381" s="300"/>
      <c r="BQ381" s="294"/>
      <c r="BR381" s="247"/>
      <c r="BS381" s="247"/>
      <c r="BT381" s="247"/>
    </row>
    <row r="382">
      <c r="A382" s="145"/>
      <c r="B382" s="146"/>
      <c r="C382" s="124" t="s">
        <v>59</v>
      </c>
      <c r="D382" s="125"/>
      <c r="E382" s="126"/>
      <c r="F382" s="124"/>
      <c r="G382" s="126"/>
      <c r="H382" s="125"/>
      <c r="I382" s="730">
        <v>13</v>
      </c>
      <c r="J382" s="439"/>
      <c r="K382" s="439"/>
      <c r="L382" s="439"/>
      <c r="M382" s="439"/>
      <c r="N382" s="439"/>
      <c r="O382" s="439"/>
      <c r="P382" s="127"/>
      <c r="Q382" s="291" t="s">
        <v>161</v>
      </c>
      <c r="R382" s="132" t="s">
        <v>89</v>
      </c>
      <c r="S382" s="133"/>
      <c r="T382" s="721"/>
      <c r="U382" s="721"/>
      <c r="V382" s="721"/>
      <c r="W382" s="721"/>
      <c r="X382" s="721"/>
      <c r="Y382" s="721"/>
      <c r="Z382" s="721"/>
      <c r="AA382" s="721"/>
      <c r="AB382" s="721"/>
      <c r="AC382" s="721"/>
      <c r="AD382" s="734"/>
      <c r="AE382" s="721"/>
      <c r="AF382" s="721"/>
      <c r="AG382" s="721"/>
      <c r="AH382" s="721"/>
      <c r="AI382" s="721"/>
      <c r="AJ382" s="721"/>
      <c r="AK382" s="721"/>
      <c r="AL382" s="735"/>
      <c r="AM382" s="721"/>
      <c r="AN382" s="721"/>
      <c r="AO382" s="721"/>
      <c r="AP382" s="721"/>
      <c r="AQ382" s="722"/>
      <c r="AR382" s="62"/>
      <c r="AS382" s="300">
        <f>T382*T411*1.73*0.875/1000</f>
        <v>0</v>
      </c>
      <c r="AT382" s="300">
        <f t="shared" ref="AT382:BP382" si="189">U382*U411*1.73*0.875/1000</f>
        <v>0</v>
      </c>
      <c r="AU382" s="300">
        <f t="shared" si="189"/>
        <v>0</v>
      </c>
      <c r="AV382" s="300">
        <f t="shared" si="189"/>
        <v>0</v>
      </c>
      <c r="AW382" s="301">
        <f t="shared" si="189"/>
        <v>0</v>
      </c>
      <c r="AX382" s="300">
        <f t="shared" si="189"/>
        <v>0</v>
      </c>
      <c r="AY382" s="300">
        <f t="shared" si="189"/>
        <v>0</v>
      </c>
      <c r="AZ382" s="300">
        <f t="shared" si="189"/>
        <v>0</v>
      </c>
      <c r="BA382" s="300">
        <f t="shared" si="189"/>
        <v>0</v>
      </c>
      <c r="BB382" s="300">
        <f t="shared" si="189"/>
        <v>0</v>
      </c>
      <c r="BC382" s="301">
        <f t="shared" si="189"/>
        <v>0</v>
      </c>
      <c r="BD382" s="300">
        <f t="shared" si="189"/>
        <v>0</v>
      </c>
      <c r="BE382" s="300">
        <f t="shared" si="189"/>
        <v>0</v>
      </c>
      <c r="BF382" s="300">
        <f t="shared" si="189"/>
        <v>0</v>
      </c>
      <c r="BG382" s="300">
        <f t="shared" si="189"/>
        <v>0</v>
      </c>
      <c r="BH382" s="300">
        <f t="shared" si="189"/>
        <v>0</v>
      </c>
      <c r="BI382" s="300">
        <f t="shared" si="189"/>
        <v>0</v>
      </c>
      <c r="BJ382" s="300">
        <f t="shared" si="189"/>
        <v>0</v>
      </c>
      <c r="BK382" s="301">
        <f t="shared" si="189"/>
        <v>0</v>
      </c>
      <c r="BL382" s="300">
        <f t="shared" si="189"/>
        <v>0</v>
      </c>
      <c r="BM382" s="300">
        <f t="shared" si="189"/>
        <v>0</v>
      </c>
      <c r="BN382" s="300">
        <f t="shared" si="189"/>
        <v>0</v>
      </c>
      <c r="BO382" s="300">
        <f t="shared" si="189"/>
        <v>0</v>
      </c>
      <c r="BP382" s="300">
        <f t="shared" si="189"/>
        <v>0</v>
      </c>
      <c r="BQ382" s="121" t="s">
        <v>171</v>
      </c>
      <c r="BR382" s="750"/>
      <c r="BS382" s="750"/>
      <c r="BT382" s="750"/>
    </row>
    <row r="383">
      <c r="A383" s="145"/>
      <c r="B383" s="146"/>
      <c r="C383" s="124"/>
      <c r="D383" s="256" t="s">
        <v>60</v>
      </c>
      <c r="E383" s="126"/>
      <c r="F383" s="124"/>
      <c r="G383" s="126"/>
      <c r="H383" s="125"/>
      <c r="I383" s="730">
        <v>14</v>
      </c>
      <c r="J383" s="439"/>
      <c r="K383" s="439"/>
      <c r="L383" s="439"/>
      <c r="M383" s="439"/>
      <c r="N383" s="439"/>
      <c r="O383" s="439"/>
      <c r="P383" s="127" t="s">
        <v>72</v>
      </c>
      <c r="Q383" s="291">
        <v>35</v>
      </c>
      <c r="R383" s="132" t="s">
        <v>67</v>
      </c>
      <c r="S383" s="133"/>
      <c r="T383" s="721"/>
      <c r="U383" s="721"/>
      <c r="V383" s="721"/>
      <c r="W383" s="721"/>
      <c r="X383" s="721"/>
      <c r="Y383" s="721"/>
      <c r="Z383" s="721"/>
      <c r="AA383" s="721"/>
      <c r="AB383" s="721"/>
      <c r="AC383" s="721"/>
      <c r="AD383" s="734"/>
      <c r="AE383" s="721"/>
      <c r="AF383" s="721"/>
      <c r="AG383" s="721"/>
      <c r="AH383" s="721"/>
      <c r="AI383" s="721"/>
      <c r="AJ383" s="721"/>
      <c r="AK383" s="721"/>
      <c r="AL383" s="735"/>
      <c r="AM383" s="721"/>
      <c r="AN383" s="721"/>
      <c r="AO383" s="721"/>
      <c r="AP383" s="721"/>
      <c r="AQ383" s="722"/>
      <c r="AR383" s="62"/>
      <c r="AS383" s="300" t="e">
        <f>T383*1000/T411/1.73/0.875</f>
        <v>#DIV/0!</v>
      </c>
      <c r="AT383" s="300" t="e">
        <f t="shared" ref="AT383:BP383" si="190">U383*1000/U411/1.73/0.875</f>
        <v>#DIV/0!</v>
      </c>
      <c r="AU383" s="300" t="e">
        <f t="shared" si="190"/>
        <v>#DIV/0!</v>
      </c>
      <c r="AV383" s="300" t="e">
        <f t="shared" si="190"/>
        <v>#DIV/0!</v>
      </c>
      <c r="AW383" s="301" t="e">
        <f t="shared" si="190"/>
        <v>#DIV/0!</v>
      </c>
      <c r="AX383" s="300" t="e">
        <f t="shared" si="190"/>
        <v>#DIV/0!</v>
      </c>
      <c r="AY383" s="300" t="e">
        <f t="shared" si="190"/>
        <v>#DIV/0!</v>
      </c>
      <c r="AZ383" s="300" t="e">
        <f t="shared" si="190"/>
        <v>#DIV/0!</v>
      </c>
      <c r="BA383" s="300" t="e">
        <f t="shared" si="190"/>
        <v>#DIV/0!</v>
      </c>
      <c r="BB383" s="300" t="e">
        <f t="shared" si="190"/>
        <v>#DIV/0!</v>
      </c>
      <c r="BC383" s="301" t="e">
        <f t="shared" si="190"/>
        <v>#DIV/0!</v>
      </c>
      <c r="BD383" s="300" t="e">
        <f t="shared" si="190"/>
        <v>#DIV/0!</v>
      </c>
      <c r="BE383" s="300" t="e">
        <f t="shared" si="190"/>
        <v>#DIV/0!</v>
      </c>
      <c r="BF383" s="300" t="e">
        <f t="shared" si="190"/>
        <v>#DIV/0!</v>
      </c>
      <c r="BG383" s="300" t="e">
        <f t="shared" si="190"/>
        <v>#DIV/0!</v>
      </c>
      <c r="BH383" s="300" t="e">
        <f t="shared" si="190"/>
        <v>#DIV/0!</v>
      </c>
      <c r="BI383" s="300" t="e">
        <f t="shared" si="190"/>
        <v>#DIV/0!</v>
      </c>
      <c r="BJ383" s="300" t="e">
        <f t="shared" si="190"/>
        <v>#DIV/0!</v>
      </c>
      <c r="BK383" s="301" t="e">
        <f t="shared" si="190"/>
        <v>#DIV/0!</v>
      </c>
      <c r="BL383" s="300" t="e">
        <f t="shared" si="190"/>
        <v>#DIV/0!</v>
      </c>
      <c r="BM383" s="300" t="e">
        <f t="shared" si="190"/>
        <v>#DIV/0!</v>
      </c>
      <c r="BN383" s="300" t="e">
        <f t="shared" si="190"/>
        <v>#DIV/0!</v>
      </c>
      <c r="BO383" s="300" t="e">
        <f t="shared" si="190"/>
        <v>#DIV/0!</v>
      </c>
      <c r="BP383" s="300" t="e">
        <f t="shared" si="190"/>
        <v>#DIV/0!</v>
      </c>
      <c r="BQ383" s="121"/>
      <c r="BR383" s="247"/>
      <c r="BS383" s="247"/>
      <c r="BT383" s="247"/>
    </row>
    <row r="384">
      <c r="A384" s="145"/>
      <c r="B384" s="146"/>
      <c r="C384" s="124"/>
      <c r="D384" s="125" t="s">
        <v>60</v>
      </c>
      <c r="E384" s="126"/>
      <c r="F384" s="124"/>
      <c r="G384" s="126"/>
      <c r="H384" s="125"/>
      <c r="I384" s="730">
        <v>15</v>
      </c>
      <c r="J384" s="439"/>
      <c r="K384" s="439"/>
      <c r="L384" s="439"/>
      <c r="M384" s="439"/>
      <c r="N384" s="439"/>
      <c r="O384" s="439"/>
      <c r="P384" s="127" t="s">
        <v>72</v>
      </c>
      <c r="Q384" s="291"/>
      <c r="R384" s="132" t="s">
        <v>69</v>
      </c>
      <c r="S384" s="133"/>
      <c r="T384" s="721"/>
      <c r="U384" s="721"/>
      <c r="V384" s="721"/>
      <c r="W384" s="721"/>
      <c r="X384" s="721"/>
      <c r="Y384" s="721"/>
      <c r="Z384" s="721"/>
      <c r="AA384" s="721"/>
      <c r="AB384" s="721"/>
      <c r="AC384" s="721"/>
      <c r="AD384" s="734"/>
      <c r="AE384" s="721"/>
      <c r="AF384" s="721"/>
      <c r="AG384" s="721"/>
      <c r="AH384" s="721"/>
      <c r="AI384" s="721"/>
      <c r="AJ384" s="721"/>
      <c r="AK384" s="721"/>
      <c r="AL384" s="735"/>
      <c r="AM384" s="721"/>
      <c r="AN384" s="721"/>
      <c r="AO384" s="721"/>
      <c r="AP384" s="721"/>
      <c r="AQ384" s="722"/>
      <c r="AR384" s="62"/>
      <c r="AS384" s="300">
        <f>AS379+AS382</f>
        <v>0</v>
      </c>
      <c r="AT384" s="300">
        <f t="shared" ref="AT384:BP384" si="191">AT379+AT382</f>
        <v>0</v>
      </c>
      <c r="AU384" s="300">
        <f t="shared" si="191"/>
        <v>0</v>
      </c>
      <c r="AV384" s="300">
        <f t="shared" si="191"/>
        <v>0</v>
      </c>
      <c r="AW384" s="301">
        <f t="shared" si="191"/>
        <v>0</v>
      </c>
      <c r="AX384" s="300">
        <f t="shared" si="191"/>
        <v>0</v>
      </c>
      <c r="AY384" s="300">
        <f t="shared" si="191"/>
        <v>0</v>
      </c>
      <c r="AZ384" s="300">
        <f t="shared" si="191"/>
        <v>0</v>
      </c>
      <c r="BA384" s="300">
        <f t="shared" si="191"/>
        <v>0</v>
      </c>
      <c r="BB384" s="300">
        <f t="shared" si="191"/>
        <v>0</v>
      </c>
      <c r="BC384" s="301">
        <f t="shared" si="191"/>
        <v>0</v>
      </c>
      <c r="BD384" s="300">
        <f t="shared" si="191"/>
        <v>0</v>
      </c>
      <c r="BE384" s="300">
        <f t="shared" si="191"/>
        <v>0</v>
      </c>
      <c r="BF384" s="300">
        <f t="shared" si="191"/>
        <v>0</v>
      </c>
      <c r="BG384" s="300">
        <f t="shared" si="191"/>
        <v>0</v>
      </c>
      <c r="BH384" s="300">
        <f t="shared" si="191"/>
        <v>0</v>
      </c>
      <c r="BI384" s="300">
        <f t="shared" si="191"/>
        <v>0</v>
      </c>
      <c r="BJ384" s="300">
        <f t="shared" si="191"/>
        <v>0</v>
      </c>
      <c r="BK384" s="301">
        <f t="shared" si="191"/>
        <v>0</v>
      </c>
      <c r="BL384" s="300">
        <f t="shared" si="191"/>
        <v>0</v>
      </c>
      <c r="BM384" s="300">
        <f t="shared" si="191"/>
        <v>0</v>
      </c>
      <c r="BN384" s="300">
        <f t="shared" si="191"/>
        <v>0</v>
      </c>
      <c r="BO384" s="300">
        <f t="shared" si="191"/>
        <v>0</v>
      </c>
      <c r="BP384" s="300">
        <f t="shared" si="191"/>
        <v>0</v>
      </c>
      <c r="BQ384" s="121" t="s">
        <v>255</v>
      </c>
      <c r="BR384" s="247"/>
      <c r="BS384" s="247"/>
      <c r="BT384" s="247"/>
    </row>
    <row r="385">
      <c r="A385" s="145"/>
      <c r="B385" s="146"/>
      <c r="C385" s="870"/>
      <c r="D385" s="256"/>
      <c r="E385" s="126"/>
      <c r="F385" s="124"/>
      <c r="G385" s="126"/>
      <c r="H385" s="125"/>
      <c r="I385" s="730">
        <v>16</v>
      </c>
      <c r="J385" s="439"/>
      <c r="K385" s="439"/>
      <c r="L385" s="439"/>
      <c r="M385" s="439"/>
      <c r="N385" s="439"/>
      <c r="O385" s="439"/>
      <c r="P385" s="871"/>
      <c r="Q385" s="295">
        <v>110</v>
      </c>
      <c r="R385" s="196" t="s">
        <v>89</v>
      </c>
      <c r="S385" s="197"/>
      <c r="T385" s="721"/>
      <c r="U385" s="721"/>
      <c r="V385" s="721"/>
      <c r="W385" s="721"/>
      <c r="X385" s="721"/>
      <c r="Y385" s="721"/>
      <c r="Z385" s="721"/>
      <c r="AA385" s="721"/>
      <c r="AB385" s="721"/>
      <c r="AC385" s="721"/>
      <c r="AD385" s="734"/>
      <c r="AE385" s="721"/>
      <c r="AF385" s="721"/>
      <c r="AG385" s="721"/>
      <c r="AH385" s="721"/>
      <c r="AI385" s="721"/>
      <c r="AJ385" s="721"/>
      <c r="AK385" s="721"/>
      <c r="AL385" s="735"/>
      <c r="AM385" s="721"/>
      <c r="AN385" s="721"/>
      <c r="AO385" s="721"/>
      <c r="AP385" s="721"/>
      <c r="AQ385" s="722"/>
      <c r="AR385" s="62"/>
      <c r="AS385" s="872">
        <f>T385*T410*1.73*0.875/1000</f>
        <v>0</v>
      </c>
      <c r="AT385" s="872">
        <f t="shared" ref="AT385:BP385" si="192">U385*U410*1.73*0.875/1000</f>
        <v>0</v>
      </c>
      <c r="AU385" s="872">
        <f t="shared" si="192"/>
        <v>0</v>
      </c>
      <c r="AV385" s="872">
        <f t="shared" si="192"/>
        <v>0</v>
      </c>
      <c r="AW385" s="873">
        <f t="shared" si="192"/>
        <v>0</v>
      </c>
      <c r="AX385" s="872">
        <f t="shared" si="192"/>
        <v>0</v>
      </c>
      <c r="AY385" s="872">
        <f t="shared" si="192"/>
        <v>0</v>
      </c>
      <c r="AZ385" s="872">
        <f t="shared" si="192"/>
        <v>0</v>
      </c>
      <c r="BA385" s="872">
        <f t="shared" si="192"/>
        <v>0</v>
      </c>
      <c r="BB385" s="872">
        <f t="shared" si="192"/>
        <v>0</v>
      </c>
      <c r="BC385" s="873">
        <f t="shared" si="192"/>
        <v>0</v>
      </c>
      <c r="BD385" s="872">
        <f t="shared" si="192"/>
        <v>0</v>
      </c>
      <c r="BE385" s="872">
        <f t="shared" si="192"/>
        <v>0</v>
      </c>
      <c r="BF385" s="872">
        <f t="shared" si="192"/>
        <v>0</v>
      </c>
      <c r="BG385" s="872">
        <f t="shared" si="192"/>
        <v>0</v>
      </c>
      <c r="BH385" s="872">
        <f t="shared" si="192"/>
        <v>0</v>
      </c>
      <c r="BI385" s="872">
        <f t="shared" si="192"/>
        <v>0</v>
      </c>
      <c r="BJ385" s="872">
        <f t="shared" si="192"/>
        <v>0</v>
      </c>
      <c r="BK385" s="873">
        <f t="shared" si="192"/>
        <v>0</v>
      </c>
      <c r="BL385" s="872">
        <f t="shared" si="192"/>
        <v>0</v>
      </c>
      <c r="BM385" s="872">
        <f t="shared" si="192"/>
        <v>0</v>
      </c>
      <c r="BN385" s="872">
        <f t="shared" si="192"/>
        <v>0</v>
      </c>
      <c r="BO385" s="872">
        <f t="shared" si="192"/>
        <v>0</v>
      </c>
      <c r="BP385" s="872">
        <f t="shared" si="192"/>
        <v>0</v>
      </c>
      <c r="BQ385" s="121" t="s">
        <v>208</v>
      </c>
      <c r="BR385" s="874"/>
      <c r="BS385" s="874"/>
      <c r="BT385" s="874"/>
    </row>
    <row r="386">
      <c r="A386" s="145"/>
      <c r="B386" s="146"/>
      <c r="C386" s="875"/>
      <c r="D386" s="125"/>
      <c r="E386" s="126"/>
      <c r="F386" s="124"/>
      <c r="G386" s="126"/>
      <c r="H386" s="125"/>
      <c r="I386" s="730"/>
      <c r="J386" s="439"/>
      <c r="K386" s="439"/>
      <c r="L386" s="439"/>
      <c r="M386" s="439"/>
      <c r="N386" s="439"/>
      <c r="O386" s="439"/>
      <c r="P386" s="876"/>
      <c r="Q386" s="660" t="s">
        <v>94</v>
      </c>
      <c r="R386" s="661" t="s">
        <v>189</v>
      </c>
      <c r="S386" s="877"/>
      <c r="T386" s="509" t="e">
        <f>T385-T379*T413/T409-T411*T382/T409</f>
        <v>#DIV/0!</v>
      </c>
      <c r="U386" s="509" t="e">
        <f t="shared" ref="U386:AQ386" si="193">U385-U379*U413/U409-U411*U382/U409</f>
        <v>#DIV/0!</v>
      </c>
      <c r="V386" s="509" t="e">
        <f t="shared" si="193"/>
        <v>#DIV/0!</v>
      </c>
      <c r="W386" s="509" t="e">
        <f t="shared" si="193"/>
        <v>#DIV/0!</v>
      </c>
      <c r="X386" s="509" t="e">
        <f t="shared" si="193"/>
        <v>#DIV/0!</v>
      </c>
      <c r="Y386" s="509" t="e">
        <f t="shared" si="193"/>
        <v>#DIV/0!</v>
      </c>
      <c r="Z386" s="509" t="e">
        <f t="shared" si="193"/>
        <v>#DIV/0!</v>
      </c>
      <c r="AA386" s="509" t="e">
        <f t="shared" si="193"/>
        <v>#DIV/0!</v>
      </c>
      <c r="AB386" s="509" t="e">
        <f t="shared" si="193"/>
        <v>#DIV/0!</v>
      </c>
      <c r="AC386" s="509" t="e">
        <f t="shared" si="193"/>
        <v>#DIV/0!</v>
      </c>
      <c r="AD386" s="510" t="e">
        <f t="shared" si="193"/>
        <v>#DIV/0!</v>
      </c>
      <c r="AE386" s="509" t="e">
        <f t="shared" si="193"/>
        <v>#DIV/0!</v>
      </c>
      <c r="AF386" s="509" t="e">
        <f t="shared" si="193"/>
        <v>#DIV/0!</v>
      </c>
      <c r="AG386" s="509" t="e">
        <f t="shared" si="193"/>
        <v>#DIV/0!</v>
      </c>
      <c r="AH386" s="509" t="e">
        <f t="shared" si="193"/>
        <v>#DIV/0!</v>
      </c>
      <c r="AI386" s="509" t="e">
        <f t="shared" si="193"/>
        <v>#DIV/0!</v>
      </c>
      <c r="AJ386" s="509" t="e">
        <f t="shared" si="193"/>
        <v>#DIV/0!</v>
      </c>
      <c r="AK386" s="509" t="e">
        <f t="shared" si="193"/>
        <v>#DIV/0!</v>
      </c>
      <c r="AL386" s="511" t="e">
        <f t="shared" si="193"/>
        <v>#DIV/0!</v>
      </c>
      <c r="AM386" s="509" t="e">
        <f t="shared" si="193"/>
        <v>#DIV/0!</v>
      </c>
      <c r="AN386" s="509" t="e">
        <f t="shared" si="193"/>
        <v>#DIV/0!</v>
      </c>
      <c r="AO386" s="509" t="e">
        <f t="shared" si="193"/>
        <v>#DIV/0!</v>
      </c>
      <c r="AP386" s="509" t="e">
        <f t="shared" si="193"/>
        <v>#DIV/0!</v>
      </c>
      <c r="AQ386" s="222" t="e">
        <f t="shared" si="193"/>
        <v>#DIV/0!</v>
      </c>
      <c r="AR386" s="62"/>
      <c r="AS386" s="224" t="s">
        <v>95</v>
      </c>
      <c r="AT386" s="225"/>
      <c r="AU386" s="226"/>
      <c r="AV386" s="224"/>
      <c r="AW386" s="225"/>
      <c r="AX386" s="226"/>
      <c r="AY386" s="224"/>
      <c r="AZ386" s="225"/>
      <c r="BA386" s="226"/>
      <c r="BB386" s="224"/>
      <c r="BC386" s="225"/>
      <c r="BD386" s="226"/>
      <c r="BE386" s="224"/>
      <c r="BF386" s="225"/>
      <c r="BG386" s="226"/>
      <c r="BH386" s="224"/>
      <c r="BI386" s="225"/>
      <c r="BJ386" s="226"/>
      <c r="BK386" s="64"/>
      <c r="BL386" s="224"/>
      <c r="BM386" s="225"/>
      <c r="BN386" s="226"/>
      <c r="BO386" s="63"/>
      <c r="BP386" s="224"/>
      <c r="BQ386" s="19"/>
    </row>
    <row r="387" ht="18.75">
      <c r="A387" s="145"/>
      <c r="B387" s="146"/>
      <c r="C387" s="169"/>
      <c r="D387" s="256"/>
      <c r="E387" s="126"/>
      <c r="F387" s="124"/>
      <c r="G387" s="126"/>
      <c r="H387" s="125"/>
      <c r="I387" s="730"/>
      <c r="J387" s="439"/>
      <c r="K387" s="439"/>
      <c r="L387" s="439"/>
      <c r="M387" s="439"/>
      <c r="N387" s="439"/>
      <c r="O387" s="439"/>
      <c r="P387" s="125"/>
      <c r="Q387" s="291" t="s">
        <v>172</v>
      </c>
      <c r="R387" s="132"/>
      <c r="S387" s="133"/>
      <c r="T387" s="654"/>
      <c r="U387" s="654"/>
      <c r="V387" s="654"/>
      <c r="W387" s="654"/>
      <c r="X387" s="654"/>
      <c r="Y387" s="654"/>
      <c r="Z387" s="654"/>
      <c r="AA387" s="654"/>
      <c r="AB387" s="654"/>
      <c r="AC387" s="654"/>
      <c r="AD387" s="498"/>
      <c r="AE387" s="654"/>
      <c r="AF387" s="654"/>
      <c r="AG387" s="654"/>
      <c r="AH387" s="654"/>
      <c r="AI387" s="654"/>
      <c r="AJ387" s="654"/>
      <c r="AK387" s="654"/>
      <c r="AL387" s="499"/>
      <c r="AM387" s="654"/>
      <c r="AN387" s="654"/>
      <c r="AO387" s="654"/>
      <c r="AP387" s="654"/>
      <c r="AQ387" s="233"/>
      <c r="AR387" s="62"/>
      <c r="AS387" s="236" t="s">
        <v>32</v>
      </c>
      <c r="AT387" s="236" t="s">
        <v>33</v>
      </c>
      <c r="AU387" s="236" t="s">
        <v>34</v>
      </c>
      <c r="AV387" s="236" t="s">
        <v>35</v>
      </c>
      <c r="AW387" s="237" t="s">
        <v>36</v>
      </c>
      <c r="AX387" s="236" t="s">
        <v>37</v>
      </c>
      <c r="AY387" s="236" t="s">
        <v>38</v>
      </c>
      <c r="AZ387" s="236" t="s">
        <v>39</v>
      </c>
      <c r="BA387" s="236" t="s">
        <v>40</v>
      </c>
      <c r="BB387" s="236" t="s">
        <v>41</v>
      </c>
      <c r="BC387" s="237" t="s">
        <v>42</v>
      </c>
      <c r="BD387" s="236" t="s">
        <v>43</v>
      </c>
      <c r="BE387" s="236" t="s">
        <v>44</v>
      </c>
      <c r="BF387" s="236" t="s">
        <v>45</v>
      </c>
      <c r="BG387" s="236" t="s">
        <v>46</v>
      </c>
      <c r="BH387" s="236" t="s">
        <v>47</v>
      </c>
      <c r="BI387" s="236" t="s">
        <v>48</v>
      </c>
      <c r="BJ387" s="236" t="s">
        <v>49</v>
      </c>
      <c r="BK387" s="238" t="s">
        <v>50</v>
      </c>
      <c r="BL387" s="239" t="s">
        <v>51</v>
      </c>
      <c r="BM387" s="239" t="s">
        <v>52</v>
      </c>
      <c r="BN387" s="239" t="s">
        <v>53</v>
      </c>
      <c r="BO387" s="239" t="s">
        <v>54</v>
      </c>
      <c r="BP387" s="239" t="s">
        <v>55</v>
      </c>
      <c r="BQ387" s="19"/>
    </row>
    <row r="388">
      <c r="A388" s="145"/>
      <c r="B388" s="146"/>
      <c r="C388" s="124" t="s">
        <v>59</v>
      </c>
      <c r="D388" s="125" t="s">
        <v>59</v>
      </c>
      <c r="E388" s="126"/>
      <c r="F388" s="124"/>
      <c r="G388" s="126"/>
      <c r="H388" s="125"/>
      <c r="I388" s="730">
        <v>17</v>
      </c>
      <c r="J388" s="439"/>
      <c r="K388" s="439"/>
      <c r="L388" s="439"/>
      <c r="M388" s="439"/>
      <c r="N388" s="439"/>
      <c r="O388" s="439"/>
      <c r="P388" s="127" t="s">
        <v>72</v>
      </c>
      <c r="Q388" s="242" t="s">
        <v>126</v>
      </c>
      <c r="R388" s="132" t="s">
        <v>89</v>
      </c>
      <c r="S388" s="133"/>
      <c r="T388" s="721"/>
      <c r="U388" s="721"/>
      <c r="V388" s="721"/>
      <c r="W388" s="721"/>
      <c r="X388" s="721"/>
      <c r="Y388" s="721"/>
      <c r="Z388" s="721"/>
      <c r="AA388" s="721"/>
      <c r="AB388" s="721"/>
      <c r="AC388" s="721"/>
      <c r="AD388" s="734"/>
      <c r="AE388" s="721"/>
      <c r="AF388" s="721"/>
      <c r="AG388" s="721"/>
      <c r="AH388" s="721"/>
      <c r="AI388" s="721"/>
      <c r="AJ388" s="721"/>
      <c r="AK388" s="721"/>
      <c r="AL388" s="735"/>
      <c r="AM388" s="721"/>
      <c r="AN388" s="721"/>
      <c r="AO388" s="721"/>
      <c r="AP388" s="721"/>
      <c r="AQ388" s="722"/>
      <c r="AR388" s="62" t="s">
        <v>79</v>
      </c>
      <c r="AS388" s="309">
        <f t="shared" ref="AS388:AS392" si="194">T388*T$413*1.73*0.875/1000</f>
        <v>0</v>
      </c>
      <c r="AT388" s="309">
        <f t="shared" ref="AT388:BP392" si="195">U388*U$413*1.73*0.875/1000</f>
        <v>0</v>
      </c>
      <c r="AU388" s="309">
        <f t="shared" si="195"/>
        <v>0</v>
      </c>
      <c r="AV388" s="309">
        <f t="shared" si="195"/>
        <v>0</v>
      </c>
      <c r="AW388" s="310">
        <f t="shared" si="195"/>
        <v>0</v>
      </c>
      <c r="AX388" s="309">
        <f t="shared" si="195"/>
        <v>0</v>
      </c>
      <c r="AY388" s="309">
        <f t="shared" si="195"/>
        <v>0</v>
      </c>
      <c r="AZ388" s="309">
        <f t="shared" si="195"/>
        <v>0</v>
      </c>
      <c r="BA388" s="309">
        <f t="shared" si="195"/>
        <v>0</v>
      </c>
      <c r="BB388" s="309">
        <f t="shared" si="195"/>
        <v>0</v>
      </c>
      <c r="BC388" s="310">
        <f t="shared" si="195"/>
        <v>0</v>
      </c>
      <c r="BD388" s="309">
        <f t="shared" si="195"/>
        <v>0</v>
      </c>
      <c r="BE388" s="309">
        <f t="shared" si="195"/>
        <v>0</v>
      </c>
      <c r="BF388" s="309">
        <f t="shared" si="195"/>
        <v>0</v>
      </c>
      <c r="BG388" s="309">
        <f t="shared" si="195"/>
        <v>0</v>
      </c>
      <c r="BH388" s="309">
        <f t="shared" si="195"/>
        <v>0</v>
      </c>
      <c r="BI388" s="309">
        <f t="shared" si="195"/>
        <v>0</v>
      </c>
      <c r="BJ388" s="309">
        <f t="shared" si="195"/>
        <v>0</v>
      </c>
      <c r="BK388" s="310">
        <f t="shared" si="195"/>
        <v>0</v>
      </c>
      <c r="BL388" s="309">
        <f t="shared" si="195"/>
        <v>0</v>
      </c>
      <c r="BM388" s="309">
        <f t="shared" si="195"/>
        <v>0</v>
      </c>
      <c r="BN388" s="309">
        <f t="shared" si="195"/>
        <v>0</v>
      </c>
      <c r="BO388" s="309">
        <f t="shared" si="195"/>
        <v>0</v>
      </c>
      <c r="BP388" s="309">
        <f t="shared" si="195"/>
        <v>0</v>
      </c>
      <c r="BQ388" s="247"/>
    </row>
    <row r="389">
      <c r="A389" s="145"/>
      <c r="B389" s="146"/>
      <c r="C389" s="124" t="s">
        <v>59</v>
      </c>
      <c r="D389" s="256" t="s">
        <v>59</v>
      </c>
      <c r="E389" s="126"/>
      <c r="F389" s="124"/>
      <c r="G389" s="126"/>
      <c r="H389" s="125"/>
      <c r="I389" s="730">
        <v>18</v>
      </c>
      <c r="J389" s="439"/>
      <c r="K389" s="439"/>
      <c r="L389" s="439"/>
      <c r="M389" s="439"/>
      <c r="N389" s="439"/>
      <c r="O389" s="439"/>
      <c r="P389" s="127" t="s">
        <v>72</v>
      </c>
      <c r="Q389" s="242" t="s">
        <v>100</v>
      </c>
      <c r="R389" s="132" t="s">
        <v>89</v>
      </c>
      <c r="S389" s="133"/>
      <c r="T389" s="721"/>
      <c r="U389" s="721"/>
      <c r="V389" s="721"/>
      <c r="W389" s="721"/>
      <c r="X389" s="721"/>
      <c r="Y389" s="721"/>
      <c r="Z389" s="721"/>
      <c r="AA389" s="721"/>
      <c r="AB389" s="721"/>
      <c r="AC389" s="721"/>
      <c r="AD389" s="734"/>
      <c r="AE389" s="721"/>
      <c r="AF389" s="721"/>
      <c r="AG389" s="721"/>
      <c r="AH389" s="721"/>
      <c r="AI389" s="721"/>
      <c r="AJ389" s="721"/>
      <c r="AK389" s="721"/>
      <c r="AL389" s="735"/>
      <c r="AM389" s="721"/>
      <c r="AN389" s="721"/>
      <c r="AO389" s="721"/>
      <c r="AP389" s="721"/>
      <c r="AQ389" s="722"/>
      <c r="AR389" s="62" t="s">
        <v>79</v>
      </c>
      <c r="AS389" s="878">
        <f t="shared" si="194"/>
        <v>0</v>
      </c>
      <c r="AT389" s="878">
        <f t="shared" si="195"/>
        <v>0</v>
      </c>
      <c r="AU389" s="878">
        <f t="shared" si="195"/>
        <v>0</v>
      </c>
      <c r="AV389" s="878">
        <f t="shared" si="195"/>
        <v>0</v>
      </c>
      <c r="AW389" s="879">
        <f t="shared" si="195"/>
        <v>0</v>
      </c>
      <c r="AX389" s="878">
        <f t="shared" si="195"/>
        <v>0</v>
      </c>
      <c r="AY389" s="878">
        <f t="shared" si="195"/>
        <v>0</v>
      </c>
      <c r="AZ389" s="878">
        <f t="shared" si="195"/>
        <v>0</v>
      </c>
      <c r="BA389" s="878">
        <f t="shared" si="195"/>
        <v>0</v>
      </c>
      <c r="BB389" s="878">
        <f t="shared" si="195"/>
        <v>0</v>
      </c>
      <c r="BC389" s="879">
        <f t="shared" si="195"/>
        <v>0</v>
      </c>
      <c r="BD389" s="878">
        <f t="shared" si="195"/>
        <v>0</v>
      </c>
      <c r="BE389" s="878">
        <f t="shared" si="195"/>
        <v>0</v>
      </c>
      <c r="BF389" s="878">
        <f t="shared" si="195"/>
        <v>0</v>
      </c>
      <c r="BG389" s="878">
        <f t="shared" si="195"/>
        <v>0</v>
      </c>
      <c r="BH389" s="878">
        <f t="shared" si="195"/>
        <v>0</v>
      </c>
      <c r="BI389" s="878">
        <f t="shared" si="195"/>
        <v>0</v>
      </c>
      <c r="BJ389" s="878">
        <f t="shared" si="195"/>
        <v>0</v>
      </c>
      <c r="BK389" s="879">
        <f t="shared" si="195"/>
        <v>0</v>
      </c>
      <c r="BL389" s="878">
        <f t="shared" si="195"/>
        <v>0</v>
      </c>
      <c r="BM389" s="878">
        <f t="shared" si="195"/>
        <v>0</v>
      </c>
      <c r="BN389" s="878">
        <f t="shared" si="195"/>
        <v>0</v>
      </c>
      <c r="BO389" s="878">
        <f t="shared" si="195"/>
        <v>0</v>
      </c>
      <c r="BP389" s="878">
        <f t="shared" si="195"/>
        <v>0</v>
      </c>
      <c r="BQ389" s="247"/>
      <c r="BV389" s="178"/>
    </row>
    <row r="390">
      <c r="A390" s="145"/>
      <c r="B390" s="146"/>
      <c r="C390" s="124" t="s">
        <v>59</v>
      </c>
      <c r="D390" s="125" t="s">
        <v>59</v>
      </c>
      <c r="E390" s="126"/>
      <c r="F390" s="124"/>
      <c r="G390" s="126"/>
      <c r="H390" s="125"/>
      <c r="I390" s="730">
        <v>19</v>
      </c>
      <c r="J390" s="439"/>
      <c r="K390" s="439"/>
      <c r="L390" s="439"/>
      <c r="M390" s="439"/>
      <c r="N390" s="439"/>
      <c r="O390" s="439"/>
      <c r="P390" s="127" t="s">
        <v>72</v>
      </c>
      <c r="Q390" s="242" t="s">
        <v>104</v>
      </c>
      <c r="R390" s="132" t="s">
        <v>89</v>
      </c>
      <c r="S390" s="133"/>
      <c r="T390" s="721"/>
      <c r="U390" s="721"/>
      <c r="V390" s="721"/>
      <c r="W390" s="721"/>
      <c r="X390" s="721"/>
      <c r="Y390" s="721"/>
      <c r="Z390" s="721"/>
      <c r="AA390" s="721"/>
      <c r="AB390" s="721"/>
      <c r="AC390" s="721"/>
      <c r="AD390" s="734"/>
      <c r="AE390" s="721"/>
      <c r="AF390" s="721"/>
      <c r="AG390" s="721"/>
      <c r="AH390" s="721"/>
      <c r="AI390" s="721"/>
      <c r="AJ390" s="721"/>
      <c r="AK390" s="721"/>
      <c r="AL390" s="735"/>
      <c r="AM390" s="721"/>
      <c r="AN390" s="721"/>
      <c r="AO390" s="721"/>
      <c r="AP390" s="721"/>
      <c r="AQ390" s="722"/>
      <c r="AR390" s="62" t="s">
        <v>79</v>
      </c>
      <c r="AS390" s="878">
        <f t="shared" si="194"/>
        <v>0</v>
      </c>
      <c r="AT390" s="878">
        <f t="shared" si="195"/>
        <v>0</v>
      </c>
      <c r="AU390" s="878">
        <f t="shared" si="195"/>
        <v>0</v>
      </c>
      <c r="AV390" s="878">
        <f t="shared" si="195"/>
        <v>0</v>
      </c>
      <c r="AW390" s="879">
        <f t="shared" si="195"/>
        <v>0</v>
      </c>
      <c r="AX390" s="878">
        <f t="shared" si="195"/>
        <v>0</v>
      </c>
      <c r="AY390" s="878">
        <f t="shared" si="195"/>
        <v>0</v>
      </c>
      <c r="AZ390" s="878">
        <f t="shared" si="195"/>
        <v>0</v>
      </c>
      <c r="BA390" s="878">
        <f t="shared" si="195"/>
        <v>0</v>
      </c>
      <c r="BB390" s="878">
        <f t="shared" si="195"/>
        <v>0</v>
      </c>
      <c r="BC390" s="879">
        <f t="shared" si="195"/>
        <v>0</v>
      </c>
      <c r="BD390" s="878">
        <f t="shared" si="195"/>
        <v>0</v>
      </c>
      <c r="BE390" s="878">
        <f t="shared" si="195"/>
        <v>0</v>
      </c>
      <c r="BF390" s="878">
        <f t="shared" si="195"/>
        <v>0</v>
      </c>
      <c r="BG390" s="878">
        <f t="shared" si="195"/>
        <v>0</v>
      </c>
      <c r="BH390" s="878">
        <f t="shared" si="195"/>
        <v>0</v>
      </c>
      <c r="BI390" s="878">
        <f t="shared" si="195"/>
        <v>0</v>
      </c>
      <c r="BJ390" s="878">
        <f t="shared" si="195"/>
        <v>0</v>
      </c>
      <c r="BK390" s="879">
        <f t="shared" si="195"/>
        <v>0</v>
      </c>
      <c r="BL390" s="878">
        <f t="shared" si="195"/>
        <v>0</v>
      </c>
      <c r="BM390" s="878">
        <f t="shared" si="195"/>
        <v>0</v>
      </c>
      <c r="BN390" s="878">
        <f t="shared" si="195"/>
        <v>0</v>
      </c>
      <c r="BO390" s="878">
        <f t="shared" si="195"/>
        <v>0</v>
      </c>
      <c r="BP390" s="878">
        <f t="shared" si="195"/>
        <v>0</v>
      </c>
      <c r="BQ390" s="247"/>
    </row>
    <row r="391">
      <c r="A391" s="145"/>
      <c r="B391" s="146"/>
      <c r="C391" s="124" t="s">
        <v>59</v>
      </c>
      <c r="D391" s="256" t="s">
        <v>59</v>
      </c>
      <c r="E391" s="126"/>
      <c r="F391" s="124"/>
      <c r="G391" s="126"/>
      <c r="H391" s="125"/>
      <c r="I391" s="730">
        <v>20</v>
      </c>
      <c r="J391" s="439"/>
      <c r="K391" s="439"/>
      <c r="L391" s="439"/>
      <c r="M391" s="439"/>
      <c r="N391" s="439"/>
      <c r="O391" s="439"/>
      <c r="P391" s="127" t="s">
        <v>72</v>
      </c>
      <c r="Q391" s="242" t="s">
        <v>180</v>
      </c>
      <c r="R391" s="132" t="s">
        <v>89</v>
      </c>
      <c r="S391" s="133"/>
      <c r="T391" s="721"/>
      <c r="U391" s="721"/>
      <c r="V391" s="721"/>
      <c r="W391" s="721"/>
      <c r="X391" s="721"/>
      <c r="Y391" s="721"/>
      <c r="Z391" s="721"/>
      <c r="AA391" s="721"/>
      <c r="AB391" s="721"/>
      <c r="AC391" s="721"/>
      <c r="AD391" s="734"/>
      <c r="AE391" s="721"/>
      <c r="AF391" s="721"/>
      <c r="AG391" s="721"/>
      <c r="AH391" s="721"/>
      <c r="AI391" s="721"/>
      <c r="AJ391" s="721"/>
      <c r="AK391" s="721"/>
      <c r="AL391" s="735"/>
      <c r="AM391" s="721"/>
      <c r="AN391" s="721"/>
      <c r="AO391" s="721"/>
      <c r="AP391" s="721"/>
      <c r="AQ391" s="722"/>
      <c r="AR391" s="62" t="s">
        <v>79</v>
      </c>
      <c r="AS391" s="878">
        <f t="shared" si="194"/>
        <v>0</v>
      </c>
      <c r="AT391" s="878">
        <f t="shared" si="195"/>
        <v>0</v>
      </c>
      <c r="AU391" s="878">
        <f t="shared" si="195"/>
        <v>0</v>
      </c>
      <c r="AV391" s="878">
        <f t="shared" si="195"/>
        <v>0</v>
      </c>
      <c r="AW391" s="879">
        <f t="shared" si="195"/>
        <v>0</v>
      </c>
      <c r="AX391" s="878">
        <f t="shared" si="195"/>
        <v>0</v>
      </c>
      <c r="AY391" s="878">
        <f t="shared" si="195"/>
        <v>0</v>
      </c>
      <c r="AZ391" s="878">
        <f t="shared" si="195"/>
        <v>0</v>
      </c>
      <c r="BA391" s="878">
        <f t="shared" si="195"/>
        <v>0</v>
      </c>
      <c r="BB391" s="878">
        <f t="shared" si="195"/>
        <v>0</v>
      </c>
      <c r="BC391" s="879">
        <f t="shared" si="195"/>
        <v>0</v>
      </c>
      <c r="BD391" s="878">
        <f t="shared" si="195"/>
        <v>0</v>
      </c>
      <c r="BE391" s="878">
        <f t="shared" si="195"/>
        <v>0</v>
      </c>
      <c r="BF391" s="878">
        <f t="shared" si="195"/>
        <v>0</v>
      </c>
      <c r="BG391" s="878">
        <f t="shared" si="195"/>
        <v>0</v>
      </c>
      <c r="BH391" s="878">
        <f t="shared" si="195"/>
        <v>0</v>
      </c>
      <c r="BI391" s="878">
        <f t="shared" si="195"/>
        <v>0</v>
      </c>
      <c r="BJ391" s="878">
        <f t="shared" si="195"/>
        <v>0</v>
      </c>
      <c r="BK391" s="879">
        <f t="shared" si="195"/>
        <v>0</v>
      </c>
      <c r="BL391" s="878">
        <f t="shared" si="195"/>
        <v>0</v>
      </c>
      <c r="BM391" s="878">
        <f t="shared" si="195"/>
        <v>0</v>
      </c>
      <c r="BN391" s="878">
        <f t="shared" si="195"/>
        <v>0</v>
      </c>
      <c r="BO391" s="878">
        <f t="shared" si="195"/>
        <v>0</v>
      </c>
      <c r="BP391" s="878">
        <f t="shared" si="195"/>
        <v>0</v>
      </c>
      <c r="BQ391" s="247"/>
    </row>
    <row r="392">
      <c r="A392" s="145"/>
      <c r="B392" s="146"/>
      <c r="C392" s="124" t="s">
        <v>59</v>
      </c>
      <c r="D392" s="125" t="s">
        <v>59</v>
      </c>
      <c r="E392" s="126"/>
      <c r="F392" s="124"/>
      <c r="G392" s="126"/>
      <c r="H392" s="125"/>
      <c r="I392" s="730">
        <v>21</v>
      </c>
      <c r="J392" s="439"/>
      <c r="K392" s="439"/>
      <c r="L392" s="439"/>
      <c r="M392" s="439"/>
      <c r="N392" s="439"/>
      <c r="O392" s="439"/>
      <c r="P392" s="127" t="s">
        <v>72</v>
      </c>
      <c r="Q392" s="242" t="s">
        <v>105</v>
      </c>
      <c r="R392" s="132" t="s">
        <v>89</v>
      </c>
      <c r="S392" s="133"/>
      <c r="T392" s="721"/>
      <c r="U392" s="721"/>
      <c r="V392" s="721"/>
      <c r="W392" s="721"/>
      <c r="X392" s="721"/>
      <c r="Y392" s="721"/>
      <c r="Z392" s="721"/>
      <c r="AA392" s="721"/>
      <c r="AB392" s="721"/>
      <c r="AC392" s="721"/>
      <c r="AD392" s="734"/>
      <c r="AE392" s="721"/>
      <c r="AF392" s="721"/>
      <c r="AG392" s="721"/>
      <c r="AH392" s="721"/>
      <c r="AI392" s="721"/>
      <c r="AJ392" s="721"/>
      <c r="AK392" s="721"/>
      <c r="AL392" s="735"/>
      <c r="AM392" s="721"/>
      <c r="AN392" s="721"/>
      <c r="AO392" s="721"/>
      <c r="AP392" s="721"/>
      <c r="AQ392" s="722"/>
      <c r="AR392" s="62" t="s">
        <v>79</v>
      </c>
      <c r="AS392" s="880">
        <f t="shared" si="194"/>
        <v>0</v>
      </c>
      <c r="AT392" s="880">
        <f t="shared" si="195"/>
        <v>0</v>
      </c>
      <c r="AU392" s="880">
        <f t="shared" si="195"/>
        <v>0</v>
      </c>
      <c r="AV392" s="880">
        <f t="shared" si="195"/>
        <v>0</v>
      </c>
      <c r="AW392" s="881">
        <f t="shared" si="195"/>
        <v>0</v>
      </c>
      <c r="AX392" s="880">
        <f t="shared" si="195"/>
        <v>0</v>
      </c>
      <c r="AY392" s="880">
        <f t="shared" si="195"/>
        <v>0</v>
      </c>
      <c r="AZ392" s="880">
        <f t="shared" si="195"/>
        <v>0</v>
      </c>
      <c r="BA392" s="880">
        <f t="shared" si="195"/>
        <v>0</v>
      </c>
      <c r="BB392" s="880">
        <f t="shared" si="195"/>
        <v>0</v>
      </c>
      <c r="BC392" s="881">
        <f t="shared" si="195"/>
        <v>0</v>
      </c>
      <c r="BD392" s="880">
        <f t="shared" si="195"/>
        <v>0</v>
      </c>
      <c r="BE392" s="880">
        <f t="shared" si="195"/>
        <v>0</v>
      </c>
      <c r="BF392" s="880">
        <f t="shared" si="195"/>
        <v>0</v>
      </c>
      <c r="BG392" s="880">
        <f t="shared" si="195"/>
        <v>0</v>
      </c>
      <c r="BH392" s="880">
        <f t="shared" si="195"/>
        <v>0</v>
      </c>
      <c r="BI392" s="880">
        <f t="shared" si="195"/>
        <v>0</v>
      </c>
      <c r="BJ392" s="880">
        <f t="shared" si="195"/>
        <v>0</v>
      </c>
      <c r="BK392" s="881">
        <f t="shared" si="195"/>
        <v>0</v>
      </c>
      <c r="BL392" s="880">
        <f t="shared" si="195"/>
        <v>0</v>
      </c>
      <c r="BM392" s="880">
        <f t="shared" si="195"/>
        <v>0</v>
      </c>
      <c r="BN392" s="880">
        <f t="shared" si="195"/>
        <v>0</v>
      </c>
      <c r="BO392" s="880">
        <f t="shared" si="195"/>
        <v>0</v>
      </c>
      <c r="BP392" s="880">
        <f t="shared" si="195"/>
        <v>0</v>
      </c>
      <c r="BQ392" s="247"/>
    </row>
    <row r="393">
      <c r="A393" s="145"/>
      <c r="B393" s="146"/>
      <c r="C393" s="882"/>
      <c r="D393" s="256"/>
      <c r="E393" s="126"/>
      <c r="F393" s="124"/>
      <c r="G393" s="126"/>
      <c r="H393" s="125"/>
      <c r="I393" s="730"/>
      <c r="J393" s="439"/>
      <c r="K393" s="439"/>
      <c r="L393" s="439"/>
      <c r="M393" s="439"/>
      <c r="N393" s="439"/>
      <c r="O393" s="439"/>
      <c r="P393" s="883"/>
      <c r="Q393" s="762" t="s">
        <v>174</v>
      </c>
      <c r="R393" s="884"/>
      <c r="S393" s="885"/>
      <c r="T393" s="316">
        <f>SUM(T388:T392)</f>
        <v>0</v>
      </c>
      <c r="U393" s="316">
        <f t="shared" ref="U393:AQ393" si="196">SUM(U388:U392)</f>
        <v>0</v>
      </c>
      <c r="V393" s="316">
        <f t="shared" si="196"/>
        <v>0</v>
      </c>
      <c r="W393" s="316">
        <f t="shared" si="196"/>
        <v>0</v>
      </c>
      <c r="X393" s="316">
        <f t="shared" si="196"/>
        <v>0</v>
      </c>
      <c r="Y393" s="316">
        <f t="shared" si="196"/>
        <v>0</v>
      </c>
      <c r="Z393" s="316">
        <f t="shared" si="196"/>
        <v>0</v>
      </c>
      <c r="AA393" s="316">
        <f t="shared" si="196"/>
        <v>0</v>
      </c>
      <c r="AB393" s="316">
        <f t="shared" si="196"/>
        <v>0</v>
      </c>
      <c r="AC393" s="316">
        <f t="shared" si="196"/>
        <v>0</v>
      </c>
      <c r="AD393" s="763">
        <f t="shared" si="196"/>
        <v>0</v>
      </c>
      <c r="AE393" s="316">
        <f t="shared" si="196"/>
        <v>0</v>
      </c>
      <c r="AF393" s="316">
        <f t="shared" si="196"/>
        <v>0</v>
      </c>
      <c r="AG393" s="316">
        <f t="shared" si="196"/>
        <v>0</v>
      </c>
      <c r="AH393" s="316">
        <f t="shared" si="196"/>
        <v>0</v>
      </c>
      <c r="AI393" s="316">
        <f t="shared" si="196"/>
        <v>0</v>
      </c>
      <c r="AJ393" s="316">
        <f t="shared" si="196"/>
        <v>0</v>
      </c>
      <c r="AK393" s="316">
        <f t="shared" si="196"/>
        <v>0</v>
      </c>
      <c r="AL393" s="319">
        <f t="shared" si="196"/>
        <v>0</v>
      </c>
      <c r="AM393" s="316">
        <f t="shared" si="196"/>
        <v>0</v>
      </c>
      <c r="AN393" s="316">
        <f t="shared" si="196"/>
        <v>0</v>
      </c>
      <c r="AO393" s="316">
        <f t="shared" si="196"/>
        <v>0</v>
      </c>
      <c r="AP393" s="316">
        <f t="shared" si="196"/>
        <v>0</v>
      </c>
      <c r="AQ393" s="267">
        <f t="shared" si="196"/>
        <v>0</v>
      </c>
      <c r="AR393" s="62"/>
      <c r="AS393" s="274">
        <f t="shared" ref="AS393:BP393" si="197">SUM(AS388:AS392)</f>
        <v>0</v>
      </c>
      <c r="AT393" s="275">
        <f t="shared" si="197"/>
        <v>0</v>
      </c>
      <c r="AU393" s="276">
        <f t="shared" si="197"/>
        <v>0</v>
      </c>
      <c r="AV393" s="274">
        <f t="shared" si="197"/>
        <v>0</v>
      </c>
      <c r="AW393" s="277">
        <f t="shared" si="197"/>
        <v>0</v>
      </c>
      <c r="AX393" s="276">
        <f>SUM(AT388:AT392)</f>
        <v>0</v>
      </c>
      <c r="AY393" s="274">
        <f t="shared" si="197"/>
        <v>0</v>
      </c>
      <c r="AZ393" s="275">
        <f t="shared" si="197"/>
        <v>0</v>
      </c>
      <c r="BA393" s="276">
        <f t="shared" si="197"/>
        <v>0</v>
      </c>
      <c r="BB393" s="274">
        <f t="shared" si="197"/>
        <v>0</v>
      </c>
      <c r="BC393" s="277">
        <f t="shared" si="197"/>
        <v>0</v>
      </c>
      <c r="BD393" s="276">
        <f t="shared" si="197"/>
        <v>0</v>
      </c>
      <c r="BE393" s="274">
        <f t="shared" si="197"/>
        <v>0</v>
      </c>
      <c r="BF393" s="275">
        <f t="shared" si="197"/>
        <v>0</v>
      </c>
      <c r="BG393" s="276">
        <f t="shared" si="197"/>
        <v>0</v>
      </c>
      <c r="BH393" s="274">
        <f t="shared" si="197"/>
        <v>0</v>
      </c>
      <c r="BI393" s="275">
        <f t="shared" si="197"/>
        <v>0</v>
      </c>
      <c r="BJ393" s="276">
        <f t="shared" si="197"/>
        <v>0</v>
      </c>
      <c r="BK393" s="278">
        <f t="shared" si="197"/>
        <v>0</v>
      </c>
      <c r="BL393" s="274">
        <f t="shared" si="197"/>
        <v>0</v>
      </c>
      <c r="BM393" s="275">
        <f t="shared" si="197"/>
        <v>0</v>
      </c>
      <c r="BN393" s="276">
        <f t="shared" si="197"/>
        <v>0</v>
      </c>
      <c r="BO393" s="276">
        <f t="shared" si="197"/>
        <v>0</v>
      </c>
      <c r="BP393" s="274">
        <f t="shared" si="197"/>
        <v>0</v>
      </c>
      <c r="BQ393" s="247" t="s">
        <v>175</v>
      </c>
    </row>
    <row r="394">
      <c r="A394" s="145"/>
      <c r="B394" s="146"/>
      <c r="C394" s="169" t="s">
        <v>59</v>
      </c>
      <c r="D394" s="125"/>
      <c r="E394" s="126"/>
      <c r="F394" s="124"/>
      <c r="G394" s="126"/>
      <c r="H394" s="125"/>
      <c r="I394" s="730">
        <v>22</v>
      </c>
      <c r="J394" s="439"/>
      <c r="K394" s="439"/>
      <c r="L394" s="439"/>
      <c r="M394" s="439"/>
      <c r="N394" s="439"/>
      <c r="O394" s="439"/>
      <c r="P394" s="127"/>
      <c r="Q394" s="285"/>
      <c r="R394" s="231" t="s">
        <v>89</v>
      </c>
      <c r="S394" s="232"/>
      <c r="T394" s="450"/>
      <c r="U394" s="450"/>
      <c r="V394" s="450"/>
      <c r="W394" s="450"/>
      <c r="X394" s="450"/>
      <c r="Y394" s="450"/>
      <c r="Z394" s="450"/>
      <c r="AA394" s="450"/>
      <c r="AB394" s="450"/>
      <c r="AC394" s="450"/>
      <c r="AD394" s="451"/>
      <c r="AE394" s="450"/>
      <c r="AF394" s="450"/>
      <c r="AG394" s="450"/>
      <c r="AH394" s="450"/>
      <c r="AI394" s="450"/>
      <c r="AJ394" s="450"/>
      <c r="AK394" s="450"/>
      <c r="AL394" s="452"/>
      <c r="AM394" s="450"/>
      <c r="AN394" s="450"/>
      <c r="AO394" s="450"/>
      <c r="AP394" s="450"/>
      <c r="AQ394" s="164"/>
      <c r="AR394" s="62"/>
      <c r="AS394" s="625">
        <f>T394*T413*1.73*0.875/1000</f>
        <v>0</v>
      </c>
      <c r="AT394" s="625">
        <f t="shared" ref="AT394:BP394" si="198">U394*U413*1.73*0.875/1000</f>
        <v>0</v>
      </c>
      <c r="AU394" s="625">
        <f t="shared" si="198"/>
        <v>0</v>
      </c>
      <c r="AV394" s="625">
        <f t="shared" si="198"/>
        <v>0</v>
      </c>
      <c r="AW394" s="626">
        <f t="shared" si="198"/>
        <v>0</v>
      </c>
      <c r="AX394" s="625">
        <f t="shared" si="198"/>
        <v>0</v>
      </c>
      <c r="AY394" s="625">
        <f t="shared" si="198"/>
        <v>0</v>
      </c>
      <c r="AZ394" s="625">
        <f t="shared" si="198"/>
        <v>0</v>
      </c>
      <c r="BA394" s="625">
        <f t="shared" si="198"/>
        <v>0</v>
      </c>
      <c r="BB394" s="625">
        <f t="shared" si="198"/>
        <v>0</v>
      </c>
      <c r="BC394" s="626">
        <f t="shared" si="198"/>
        <v>0</v>
      </c>
      <c r="BD394" s="625">
        <f t="shared" si="198"/>
        <v>0</v>
      </c>
      <c r="BE394" s="625">
        <f t="shared" si="198"/>
        <v>0</v>
      </c>
      <c r="BF394" s="625">
        <f t="shared" si="198"/>
        <v>0</v>
      </c>
      <c r="BG394" s="625">
        <f t="shared" si="198"/>
        <v>0</v>
      </c>
      <c r="BH394" s="625">
        <f t="shared" si="198"/>
        <v>0</v>
      </c>
      <c r="BI394" s="625">
        <f t="shared" si="198"/>
        <v>0</v>
      </c>
      <c r="BJ394" s="625">
        <f t="shared" si="198"/>
        <v>0</v>
      </c>
      <c r="BK394" s="626">
        <f t="shared" si="198"/>
        <v>0</v>
      </c>
      <c r="BL394" s="625">
        <f t="shared" si="198"/>
        <v>0</v>
      </c>
      <c r="BM394" s="625">
        <f t="shared" si="198"/>
        <v>0</v>
      </c>
      <c r="BN394" s="625">
        <f t="shared" si="198"/>
        <v>0</v>
      </c>
      <c r="BO394" s="625">
        <f t="shared" si="198"/>
        <v>0</v>
      </c>
      <c r="BP394" s="625">
        <f t="shared" si="198"/>
        <v>0</v>
      </c>
      <c r="BQ394" s="121" t="s">
        <v>115</v>
      </c>
      <c r="BR394" s="294"/>
      <c r="BS394" s="294"/>
      <c r="BT394" s="294"/>
      <c r="BU394" s="294"/>
      <c r="BV394" s="294"/>
    </row>
    <row r="395">
      <c r="A395" s="145"/>
      <c r="B395" s="146"/>
      <c r="C395" s="124"/>
      <c r="D395" s="256" t="s">
        <v>60</v>
      </c>
      <c r="E395" s="126"/>
      <c r="F395" s="124"/>
      <c r="G395" s="126"/>
      <c r="H395" s="125"/>
      <c r="I395" s="730">
        <v>23</v>
      </c>
      <c r="J395" s="439"/>
      <c r="K395" s="439"/>
      <c r="L395" s="439"/>
      <c r="M395" s="439"/>
      <c r="N395" s="439"/>
      <c r="O395" s="439"/>
      <c r="P395" s="127" t="s">
        <v>72</v>
      </c>
      <c r="Q395" s="291">
        <v>10</v>
      </c>
      <c r="R395" s="132" t="s">
        <v>67</v>
      </c>
      <c r="S395" s="133"/>
      <c r="T395" s="450"/>
      <c r="U395" s="450"/>
      <c r="V395" s="450"/>
      <c r="W395" s="450"/>
      <c r="X395" s="450"/>
      <c r="Y395" s="450"/>
      <c r="Z395" s="450"/>
      <c r="AA395" s="450"/>
      <c r="AB395" s="450"/>
      <c r="AC395" s="450"/>
      <c r="AD395" s="451"/>
      <c r="AE395" s="450"/>
      <c r="AF395" s="450"/>
      <c r="AG395" s="450"/>
      <c r="AH395" s="450"/>
      <c r="AI395" s="450"/>
      <c r="AJ395" s="450"/>
      <c r="AK395" s="450"/>
      <c r="AL395" s="452"/>
      <c r="AM395" s="450"/>
      <c r="AN395" s="450"/>
      <c r="AO395" s="450"/>
      <c r="AP395" s="450"/>
      <c r="AQ395" s="164"/>
      <c r="AR395" s="62"/>
      <c r="AS395" s="625" t="e">
        <f>T395*1000/T413/1.73/0.875</f>
        <v>#DIV/0!</v>
      </c>
      <c r="AT395" s="625" t="e">
        <f t="shared" ref="AT395:BP395" si="199">U395*1000/U413/1.73/0.875</f>
        <v>#DIV/0!</v>
      </c>
      <c r="AU395" s="625" t="e">
        <f t="shared" si="199"/>
        <v>#DIV/0!</v>
      </c>
      <c r="AV395" s="625" t="e">
        <f t="shared" si="199"/>
        <v>#DIV/0!</v>
      </c>
      <c r="AW395" s="626" t="e">
        <f t="shared" si="199"/>
        <v>#DIV/0!</v>
      </c>
      <c r="AX395" s="625" t="e">
        <f t="shared" si="199"/>
        <v>#DIV/0!</v>
      </c>
      <c r="AY395" s="625" t="e">
        <f t="shared" si="199"/>
        <v>#DIV/0!</v>
      </c>
      <c r="AZ395" s="625" t="e">
        <f t="shared" si="199"/>
        <v>#DIV/0!</v>
      </c>
      <c r="BA395" s="625" t="e">
        <f t="shared" si="199"/>
        <v>#DIV/0!</v>
      </c>
      <c r="BB395" s="625" t="e">
        <f t="shared" si="199"/>
        <v>#DIV/0!</v>
      </c>
      <c r="BC395" s="626" t="e">
        <f t="shared" si="199"/>
        <v>#DIV/0!</v>
      </c>
      <c r="BD395" s="625" t="e">
        <f t="shared" si="199"/>
        <v>#DIV/0!</v>
      </c>
      <c r="BE395" s="625" t="e">
        <f t="shared" si="199"/>
        <v>#DIV/0!</v>
      </c>
      <c r="BF395" s="625" t="e">
        <f t="shared" si="199"/>
        <v>#DIV/0!</v>
      </c>
      <c r="BG395" s="625" t="e">
        <f t="shared" si="199"/>
        <v>#DIV/0!</v>
      </c>
      <c r="BH395" s="625" t="e">
        <f t="shared" si="199"/>
        <v>#DIV/0!</v>
      </c>
      <c r="BI395" s="625" t="e">
        <f t="shared" si="199"/>
        <v>#DIV/0!</v>
      </c>
      <c r="BJ395" s="625" t="e">
        <f t="shared" si="199"/>
        <v>#DIV/0!</v>
      </c>
      <c r="BK395" s="626" t="e">
        <f t="shared" si="199"/>
        <v>#DIV/0!</v>
      </c>
      <c r="BL395" s="625" t="e">
        <f t="shared" si="199"/>
        <v>#DIV/0!</v>
      </c>
      <c r="BM395" s="625" t="e">
        <f t="shared" si="199"/>
        <v>#DIV/0!</v>
      </c>
      <c r="BN395" s="625" t="e">
        <f t="shared" si="199"/>
        <v>#DIV/0!</v>
      </c>
      <c r="BO395" s="625" t="e">
        <f t="shared" si="199"/>
        <v>#DIV/0!</v>
      </c>
      <c r="BP395" s="625" t="e">
        <f t="shared" si="199"/>
        <v>#DIV/0!</v>
      </c>
      <c r="BQ395" s="121"/>
      <c r="BR395" s="294"/>
      <c r="BS395" s="294"/>
      <c r="BT395" s="294"/>
    </row>
    <row r="396">
      <c r="A396" s="145"/>
      <c r="B396" s="146"/>
      <c r="C396" s="124"/>
      <c r="D396" s="125" t="s">
        <v>60</v>
      </c>
      <c r="E396" s="126"/>
      <c r="F396" s="124"/>
      <c r="G396" s="126"/>
      <c r="H396" s="125"/>
      <c r="I396" s="730">
        <v>24</v>
      </c>
      <c r="J396" s="439"/>
      <c r="K396" s="439"/>
      <c r="L396" s="439"/>
      <c r="M396" s="439"/>
      <c r="N396" s="439"/>
      <c r="O396" s="439"/>
      <c r="P396" s="127" t="s">
        <v>72</v>
      </c>
      <c r="Q396" s="291"/>
      <c r="R396" s="132" t="s">
        <v>69</v>
      </c>
      <c r="S396" s="133"/>
      <c r="T396" s="450"/>
      <c r="U396" s="450"/>
      <c r="V396" s="450"/>
      <c r="W396" s="450"/>
      <c r="X396" s="450"/>
      <c r="Y396" s="450"/>
      <c r="Z396" s="450"/>
      <c r="AA396" s="450"/>
      <c r="AB396" s="450"/>
      <c r="AC396" s="450"/>
      <c r="AD396" s="451"/>
      <c r="AE396" s="450"/>
      <c r="AF396" s="450"/>
      <c r="AG396" s="450"/>
      <c r="AH396" s="450"/>
      <c r="AI396" s="450"/>
      <c r="AJ396" s="450"/>
      <c r="AK396" s="450"/>
      <c r="AL396" s="452"/>
      <c r="AM396" s="450"/>
      <c r="AN396" s="450"/>
      <c r="AO396" s="450"/>
      <c r="AP396" s="450"/>
      <c r="AQ396" s="164"/>
      <c r="AR396" s="62"/>
      <c r="AS396" s="119"/>
      <c r="AT396" s="119"/>
      <c r="AU396" s="119"/>
      <c r="AV396" s="119"/>
      <c r="AW396" s="120"/>
      <c r="AX396" s="119"/>
      <c r="AY396" s="119"/>
      <c r="AZ396" s="119"/>
      <c r="BA396" s="119"/>
      <c r="BB396" s="119"/>
      <c r="BC396" s="120"/>
      <c r="BD396" s="119"/>
      <c r="BE396" s="119"/>
      <c r="BF396" s="119"/>
      <c r="BG396" s="119"/>
      <c r="BH396" s="119"/>
      <c r="BI396" s="119"/>
      <c r="BJ396" s="119"/>
      <c r="BK396" s="120"/>
      <c r="BL396" s="119"/>
      <c r="BM396" s="119"/>
      <c r="BN396" s="119"/>
      <c r="BO396" s="119"/>
      <c r="BP396" s="119"/>
      <c r="BQ396" s="294"/>
      <c r="BR396" s="294"/>
      <c r="BS396" s="294"/>
      <c r="BT396" s="294"/>
    </row>
    <row r="397">
      <c r="A397" s="145"/>
      <c r="B397" s="146"/>
      <c r="C397" s="169" t="s">
        <v>59</v>
      </c>
      <c r="D397" s="256"/>
      <c r="E397" s="126"/>
      <c r="F397" s="124"/>
      <c r="G397" s="126"/>
      <c r="H397" s="125"/>
      <c r="I397" s="730">
        <v>25</v>
      </c>
      <c r="J397" s="439"/>
      <c r="K397" s="439"/>
      <c r="L397" s="439"/>
      <c r="M397" s="439"/>
      <c r="N397" s="439"/>
      <c r="O397" s="439"/>
      <c r="P397" s="127"/>
      <c r="Q397" s="470" t="s">
        <v>256</v>
      </c>
      <c r="R397" s="113" t="s">
        <v>89</v>
      </c>
      <c r="S397" s="114"/>
      <c r="T397" s="450"/>
      <c r="U397" s="450"/>
      <c r="V397" s="450"/>
      <c r="W397" s="450"/>
      <c r="X397" s="450"/>
      <c r="Y397" s="450"/>
      <c r="Z397" s="450"/>
      <c r="AA397" s="450"/>
      <c r="AB397" s="450"/>
      <c r="AC397" s="450"/>
      <c r="AD397" s="451"/>
      <c r="AE397" s="450"/>
      <c r="AF397" s="450"/>
      <c r="AG397" s="450"/>
      <c r="AH397" s="450"/>
      <c r="AI397" s="450"/>
      <c r="AJ397" s="450"/>
      <c r="AK397" s="450"/>
      <c r="AL397" s="452"/>
      <c r="AM397" s="450"/>
      <c r="AN397" s="450"/>
      <c r="AO397" s="450"/>
      <c r="AP397" s="450"/>
      <c r="AQ397" s="164"/>
      <c r="AR397" s="62"/>
      <c r="AS397" s="119">
        <f>T397*T412*1.73*0.875/1000</f>
        <v>0</v>
      </c>
      <c r="AT397" s="119">
        <f t="shared" ref="AT397:BP397" si="200">U397*U412*1.73*0.875/1000</f>
        <v>0</v>
      </c>
      <c r="AU397" s="119">
        <f t="shared" si="200"/>
        <v>0</v>
      </c>
      <c r="AV397" s="119">
        <f t="shared" si="200"/>
        <v>0</v>
      </c>
      <c r="AW397" s="120">
        <f t="shared" si="200"/>
        <v>0</v>
      </c>
      <c r="AX397" s="119">
        <f t="shared" si="200"/>
        <v>0</v>
      </c>
      <c r="AY397" s="119">
        <f t="shared" si="200"/>
        <v>0</v>
      </c>
      <c r="AZ397" s="119">
        <f t="shared" si="200"/>
        <v>0</v>
      </c>
      <c r="BA397" s="119">
        <f t="shared" si="200"/>
        <v>0</v>
      </c>
      <c r="BB397" s="119">
        <f t="shared" si="200"/>
        <v>0</v>
      </c>
      <c r="BC397" s="120">
        <f t="shared" si="200"/>
        <v>0</v>
      </c>
      <c r="BD397" s="119">
        <f t="shared" si="200"/>
        <v>0</v>
      </c>
      <c r="BE397" s="119">
        <f t="shared" si="200"/>
        <v>0</v>
      </c>
      <c r="BF397" s="119">
        <f t="shared" si="200"/>
        <v>0</v>
      </c>
      <c r="BG397" s="119">
        <f t="shared" si="200"/>
        <v>0</v>
      </c>
      <c r="BH397" s="119">
        <f t="shared" si="200"/>
        <v>0</v>
      </c>
      <c r="BI397" s="119">
        <f t="shared" si="200"/>
        <v>0</v>
      </c>
      <c r="BJ397" s="119">
        <f t="shared" si="200"/>
        <v>0</v>
      </c>
      <c r="BK397" s="120">
        <f t="shared" si="200"/>
        <v>0</v>
      </c>
      <c r="BL397" s="119">
        <f t="shared" si="200"/>
        <v>0</v>
      </c>
      <c r="BM397" s="119">
        <f t="shared" si="200"/>
        <v>0</v>
      </c>
      <c r="BN397" s="119">
        <f t="shared" si="200"/>
        <v>0</v>
      </c>
      <c r="BO397" s="119">
        <f t="shared" si="200"/>
        <v>0</v>
      </c>
      <c r="BP397" s="119">
        <f t="shared" si="200"/>
        <v>0</v>
      </c>
      <c r="BQ397" s="121" t="s">
        <v>117</v>
      </c>
      <c r="BR397" s="294"/>
      <c r="BS397" s="294"/>
      <c r="BT397" s="294"/>
    </row>
    <row r="398">
      <c r="A398" s="145"/>
      <c r="B398" s="146"/>
      <c r="C398" s="124"/>
      <c r="D398" s="125" t="s">
        <v>60</v>
      </c>
      <c r="E398" s="126"/>
      <c r="F398" s="124"/>
      <c r="G398" s="126"/>
      <c r="H398" s="125"/>
      <c r="I398" s="730">
        <v>26</v>
      </c>
      <c r="J398" s="439"/>
      <c r="K398" s="439"/>
      <c r="L398" s="439"/>
      <c r="M398" s="439"/>
      <c r="N398" s="439"/>
      <c r="O398" s="439"/>
      <c r="P398" s="127" t="s">
        <v>72</v>
      </c>
      <c r="Q398" s="291">
        <v>35</v>
      </c>
      <c r="R398" s="132" t="s">
        <v>67</v>
      </c>
      <c r="S398" s="133"/>
      <c r="T398" s="450"/>
      <c r="U398" s="450"/>
      <c r="V398" s="450"/>
      <c r="W398" s="450"/>
      <c r="X398" s="450"/>
      <c r="Y398" s="450"/>
      <c r="Z398" s="450"/>
      <c r="AA398" s="450"/>
      <c r="AB398" s="450"/>
      <c r="AC398" s="450"/>
      <c r="AD398" s="451"/>
      <c r="AE398" s="450"/>
      <c r="AF398" s="450"/>
      <c r="AG398" s="450"/>
      <c r="AH398" s="450"/>
      <c r="AI398" s="450"/>
      <c r="AJ398" s="450"/>
      <c r="AK398" s="450"/>
      <c r="AL398" s="452"/>
      <c r="AM398" s="450"/>
      <c r="AN398" s="450"/>
      <c r="AO398" s="450"/>
      <c r="AP398" s="450"/>
      <c r="AQ398" s="164"/>
      <c r="AR398" s="62"/>
      <c r="AS398" s="460">
        <f>AS394+AS397</f>
        <v>0</v>
      </c>
      <c r="AT398" s="460">
        <f t="shared" ref="AT398:BP398" si="201">AT394+AT397</f>
        <v>0</v>
      </c>
      <c r="AU398" s="460">
        <f t="shared" si="201"/>
        <v>0</v>
      </c>
      <c r="AV398" s="460">
        <f t="shared" si="201"/>
        <v>0</v>
      </c>
      <c r="AW398" s="461">
        <f t="shared" si="201"/>
        <v>0</v>
      </c>
      <c r="AX398" s="460">
        <f t="shared" si="201"/>
        <v>0</v>
      </c>
      <c r="AY398" s="460">
        <f t="shared" si="201"/>
        <v>0</v>
      </c>
      <c r="AZ398" s="460">
        <f t="shared" si="201"/>
        <v>0</v>
      </c>
      <c r="BA398" s="460">
        <f t="shared" si="201"/>
        <v>0</v>
      </c>
      <c r="BB398" s="460">
        <f t="shared" si="201"/>
        <v>0</v>
      </c>
      <c r="BC398" s="461">
        <f t="shared" si="201"/>
        <v>0</v>
      </c>
      <c r="BD398" s="460">
        <f t="shared" si="201"/>
        <v>0</v>
      </c>
      <c r="BE398" s="460">
        <f t="shared" si="201"/>
        <v>0</v>
      </c>
      <c r="BF398" s="460">
        <f t="shared" si="201"/>
        <v>0</v>
      </c>
      <c r="BG398" s="460">
        <f t="shared" si="201"/>
        <v>0</v>
      </c>
      <c r="BH398" s="460">
        <f t="shared" si="201"/>
        <v>0</v>
      </c>
      <c r="BI398" s="460">
        <f t="shared" si="201"/>
        <v>0</v>
      </c>
      <c r="BJ398" s="460">
        <f t="shared" si="201"/>
        <v>0</v>
      </c>
      <c r="BK398" s="461">
        <f t="shared" si="201"/>
        <v>0</v>
      </c>
      <c r="BL398" s="460">
        <f t="shared" si="201"/>
        <v>0</v>
      </c>
      <c r="BM398" s="460">
        <f t="shared" si="201"/>
        <v>0</v>
      </c>
      <c r="BN398" s="460">
        <f t="shared" si="201"/>
        <v>0</v>
      </c>
      <c r="BO398" s="460">
        <f t="shared" si="201"/>
        <v>0</v>
      </c>
      <c r="BP398" s="460">
        <f t="shared" si="201"/>
        <v>0</v>
      </c>
      <c r="BQ398" s="121" t="s">
        <v>118</v>
      </c>
      <c r="BR398" s="294"/>
      <c r="BS398" s="294"/>
      <c r="BT398" s="294"/>
    </row>
    <row r="399">
      <c r="A399" s="145"/>
      <c r="B399" s="146"/>
      <c r="C399" s="124"/>
      <c r="D399" s="256" t="s">
        <v>60</v>
      </c>
      <c r="E399" s="126"/>
      <c r="F399" s="124"/>
      <c r="G399" s="126"/>
      <c r="H399" s="125"/>
      <c r="I399" s="730">
        <v>27</v>
      </c>
      <c r="J399" s="439"/>
      <c r="K399" s="439"/>
      <c r="L399" s="439"/>
      <c r="M399" s="439"/>
      <c r="N399" s="439"/>
      <c r="O399" s="439"/>
      <c r="P399" s="127" t="s">
        <v>72</v>
      </c>
      <c r="Q399" s="291"/>
      <c r="R399" s="132" t="s">
        <v>69</v>
      </c>
      <c r="S399" s="133"/>
      <c r="T399" s="450"/>
      <c r="U399" s="450"/>
      <c r="V399" s="450"/>
      <c r="W399" s="450"/>
      <c r="X399" s="450"/>
      <c r="Y399" s="450"/>
      <c r="Z399" s="450"/>
      <c r="AA399" s="450"/>
      <c r="AB399" s="450"/>
      <c r="AC399" s="450"/>
      <c r="AD399" s="451"/>
      <c r="AE399" s="450"/>
      <c r="AF399" s="450"/>
      <c r="AG399" s="450"/>
      <c r="AH399" s="450"/>
      <c r="AI399" s="450"/>
      <c r="AJ399" s="450"/>
      <c r="AK399" s="450"/>
      <c r="AL399" s="452"/>
      <c r="AM399" s="450"/>
      <c r="AN399" s="450"/>
      <c r="AO399" s="450"/>
      <c r="AP399" s="450"/>
      <c r="AQ399" s="164"/>
      <c r="AR399" s="62"/>
      <c r="AS399" s="119">
        <f>AS382+AS397</f>
        <v>0</v>
      </c>
      <c r="AT399" s="119">
        <f t="shared" ref="AT399:BP399" si="202">AT382+AT397</f>
        <v>0</v>
      </c>
      <c r="AU399" s="119">
        <f t="shared" si="202"/>
        <v>0</v>
      </c>
      <c r="AV399" s="119">
        <f t="shared" si="202"/>
        <v>0</v>
      </c>
      <c r="AW399" s="120">
        <f t="shared" si="202"/>
        <v>0</v>
      </c>
      <c r="AX399" s="119">
        <f t="shared" si="202"/>
        <v>0</v>
      </c>
      <c r="AY399" s="119">
        <f t="shared" si="202"/>
        <v>0</v>
      </c>
      <c r="AZ399" s="119">
        <f t="shared" si="202"/>
        <v>0</v>
      </c>
      <c r="BA399" s="119">
        <f t="shared" si="202"/>
        <v>0</v>
      </c>
      <c r="BB399" s="119">
        <f t="shared" si="202"/>
        <v>0</v>
      </c>
      <c r="BC399" s="120">
        <f t="shared" si="202"/>
        <v>0</v>
      </c>
      <c r="BD399" s="119">
        <f t="shared" si="202"/>
        <v>0</v>
      </c>
      <c r="BE399" s="119">
        <f t="shared" si="202"/>
        <v>0</v>
      </c>
      <c r="BF399" s="119">
        <f t="shared" si="202"/>
        <v>0</v>
      </c>
      <c r="BG399" s="119">
        <f t="shared" si="202"/>
        <v>0</v>
      </c>
      <c r="BH399" s="119">
        <f t="shared" si="202"/>
        <v>0</v>
      </c>
      <c r="BI399" s="119">
        <f t="shared" si="202"/>
        <v>0</v>
      </c>
      <c r="BJ399" s="119">
        <f t="shared" si="202"/>
        <v>0</v>
      </c>
      <c r="BK399" s="120">
        <f t="shared" si="202"/>
        <v>0</v>
      </c>
      <c r="BL399" s="119">
        <f t="shared" si="202"/>
        <v>0</v>
      </c>
      <c r="BM399" s="119">
        <f t="shared" si="202"/>
        <v>0</v>
      </c>
      <c r="BN399" s="119">
        <f t="shared" si="202"/>
        <v>0</v>
      </c>
      <c r="BO399" s="119">
        <f t="shared" si="202"/>
        <v>0</v>
      </c>
      <c r="BP399" s="119">
        <f t="shared" si="202"/>
        <v>0</v>
      </c>
      <c r="BQ399" s="19" t="s">
        <v>178</v>
      </c>
      <c r="BR399" s="294"/>
      <c r="BS399" s="294"/>
      <c r="BT399" s="294"/>
    </row>
    <row r="400">
      <c r="A400" s="145"/>
      <c r="B400" s="146"/>
      <c r="C400" s="124"/>
      <c r="D400" s="125"/>
      <c r="E400" s="126"/>
      <c r="F400" s="124"/>
      <c r="G400" s="126"/>
      <c r="H400" s="125"/>
      <c r="I400" s="730">
        <v>28</v>
      </c>
      <c r="J400" s="439"/>
      <c r="K400" s="439"/>
      <c r="L400" s="439"/>
      <c r="M400" s="439"/>
      <c r="N400" s="439"/>
      <c r="O400" s="439"/>
      <c r="P400" s="346"/>
      <c r="Q400" s="295">
        <v>110</v>
      </c>
      <c r="R400" s="196" t="s">
        <v>89</v>
      </c>
      <c r="S400" s="197"/>
      <c r="T400" s="450"/>
      <c r="U400" s="450"/>
      <c r="V400" s="450"/>
      <c r="W400" s="450"/>
      <c r="X400" s="450"/>
      <c r="Y400" s="450"/>
      <c r="Z400" s="450"/>
      <c r="AA400" s="450"/>
      <c r="AB400" s="450"/>
      <c r="AC400" s="450"/>
      <c r="AD400" s="451"/>
      <c r="AE400" s="450"/>
      <c r="AF400" s="450"/>
      <c r="AG400" s="450"/>
      <c r="AH400" s="450"/>
      <c r="AI400" s="450"/>
      <c r="AJ400" s="450"/>
      <c r="AK400" s="450"/>
      <c r="AL400" s="452"/>
      <c r="AM400" s="450"/>
      <c r="AN400" s="450"/>
      <c r="AO400" s="450"/>
      <c r="AP400" s="450"/>
      <c r="AQ400" s="164"/>
      <c r="AR400" s="62"/>
      <c r="AS400" s="872">
        <f>T400*T410*1.73*0.875/1000</f>
        <v>0</v>
      </c>
      <c r="AT400" s="872">
        <f t="shared" ref="AT400:BP400" si="203">U400*U410*1.73*0.875/1000</f>
        <v>0</v>
      </c>
      <c r="AU400" s="872">
        <f t="shared" si="203"/>
        <v>0</v>
      </c>
      <c r="AV400" s="872">
        <f t="shared" si="203"/>
        <v>0</v>
      </c>
      <c r="AW400" s="873">
        <f t="shared" si="203"/>
        <v>0</v>
      </c>
      <c r="AX400" s="872">
        <f t="shared" si="203"/>
        <v>0</v>
      </c>
      <c r="AY400" s="872">
        <f t="shared" si="203"/>
        <v>0</v>
      </c>
      <c r="AZ400" s="872">
        <f t="shared" si="203"/>
        <v>0</v>
      </c>
      <c r="BA400" s="872">
        <f t="shared" si="203"/>
        <v>0</v>
      </c>
      <c r="BB400" s="872">
        <f t="shared" si="203"/>
        <v>0</v>
      </c>
      <c r="BC400" s="873">
        <f t="shared" si="203"/>
        <v>0</v>
      </c>
      <c r="BD400" s="872">
        <f t="shared" si="203"/>
        <v>0</v>
      </c>
      <c r="BE400" s="872">
        <f t="shared" si="203"/>
        <v>0</v>
      </c>
      <c r="BF400" s="872">
        <f t="shared" si="203"/>
        <v>0</v>
      </c>
      <c r="BG400" s="872">
        <f t="shared" si="203"/>
        <v>0</v>
      </c>
      <c r="BH400" s="872">
        <f t="shared" si="203"/>
        <v>0</v>
      </c>
      <c r="BI400" s="872">
        <f t="shared" si="203"/>
        <v>0</v>
      </c>
      <c r="BJ400" s="872">
        <f t="shared" si="203"/>
        <v>0</v>
      </c>
      <c r="BK400" s="873">
        <f t="shared" si="203"/>
        <v>0</v>
      </c>
      <c r="BL400" s="872">
        <f t="shared" si="203"/>
        <v>0</v>
      </c>
      <c r="BM400" s="872">
        <f t="shared" si="203"/>
        <v>0</v>
      </c>
      <c r="BN400" s="872">
        <f t="shared" si="203"/>
        <v>0</v>
      </c>
      <c r="BO400" s="872">
        <f t="shared" si="203"/>
        <v>0</v>
      </c>
      <c r="BP400" s="872">
        <f t="shared" si="203"/>
        <v>0</v>
      </c>
      <c r="BQ400" s="121" t="s">
        <v>119</v>
      </c>
      <c r="BR400" s="294"/>
      <c r="BS400" s="294"/>
      <c r="BT400" s="294"/>
    </row>
    <row r="401">
      <c r="A401" s="145"/>
      <c r="B401" s="146"/>
      <c r="C401" s="875"/>
      <c r="D401" s="256"/>
      <c r="E401" s="126"/>
      <c r="F401" s="124"/>
      <c r="G401" s="126"/>
      <c r="H401" s="125"/>
      <c r="I401" s="730"/>
      <c r="J401" s="439"/>
      <c r="K401" s="439"/>
      <c r="L401" s="439"/>
      <c r="M401" s="439"/>
      <c r="N401" s="439"/>
      <c r="O401" s="439"/>
      <c r="P401" s="876"/>
      <c r="Q401" s="660" t="s">
        <v>120</v>
      </c>
      <c r="R401" s="661" t="s">
        <v>189</v>
      </c>
      <c r="S401" s="662"/>
      <c r="T401" s="509" t="e">
        <f t="shared" ref="T401:AQ401" si="204">T400-T394*T414/T410-T397*T412/T410</f>
        <v>#DIV/0!</v>
      </c>
      <c r="U401" s="509" t="e">
        <f t="shared" si="204"/>
        <v>#DIV/0!</v>
      </c>
      <c r="V401" s="509" t="e">
        <f t="shared" si="204"/>
        <v>#DIV/0!</v>
      </c>
      <c r="W401" s="509" t="e">
        <f t="shared" si="204"/>
        <v>#DIV/0!</v>
      </c>
      <c r="X401" s="509" t="e">
        <f t="shared" si="204"/>
        <v>#DIV/0!</v>
      </c>
      <c r="Y401" s="509" t="e">
        <f t="shared" si="204"/>
        <v>#DIV/0!</v>
      </c>
      <c r="Z401" s="509" t="e">
        <f t="shared" si="204"/>
        <v>#DIV/0!</v>
      </c>
      <c r="AA401" s="509" t="e">
        <f t="shared" si="204"/>
        <v>#DIV/0!</v>
      </c>
      <c r="AB401" s="509" t="e">
        <f t="shared" si="204"/>
        <v>#DIV/0!</v>
      </c>
      <c r="AC401" s="509" t="e">
        <f t="shared" si="204"/>
        <v>#DIV/0!</v>
      </c>
      <c r="AD401" s="510" t="e">
        <f t="shared" si="204"/>
        <v>#DIV/0!</v>
      </c>
      <c r="AE401" s="509" t="e">
        <f t="shared" si="204"/>
        <v>#DIV/0!</v>
      </c>
      <c r="AF401" s="509" t="e">
        <f t="shared" si="204"/>
        <v>#DIV/0!</v>
      </c>
      <c r="AG401" s="509" t="e">
        <f t="shared" si="204"/>
        <v>#DIV/0!</v>
      </c>
      <c r="AH401" s="509" t="e">
        <f t="shared" si="204"/>
        <v>#DIV/0!</v>
      </c>
      <c r="AI401" s="509" t="e">
        <f t="shared" si="204"/>
        <v>#DIV/0!</v>
      </c>
      <c r="AJ401" s="509" t="e">
        <f t="shared" si="204"/>
        <v>#DIV/0!</v>
      </c>
      <c r="AK401" s="509" t="e">
        <f t="shared" si="204"/>
        <v>#DIV/0!</v>
      </c>
      <c r="AL401" s="511" t="e">
        <f t="shared" si="204"/>
        <v>#DIV/0!</v>
      </c>
      <c r="AM401" s="509" t="e">
        <f t="shared" si="204"/>
        <v>#DIV/0!</v>
      </c>
      <c r="AN401" s="509" t="e">
        <f t="shared" si="204"/>
        <v>#DIV/0!</v>
      </c>
      <c r="AO401" s="509" t="e">
        <f t="shared" si="204"/>
        <v>#DIV/0!</v>
      </c>
      <c r="AP401" s="509" t="e">
        <f t="shared" si="204"/>
        <v>#DIV/0!</v>
      </c>
      <c r="AQ401" s="222" t="e">
        <f t="shared" si="204"/>
        <v>#DIV/0!</v>
      </c>
      <c r="AR401" s="62"/>
      <c r="AS401" s="224" t="s">
        <v>95</v>
      </c>
      <c r="AT401" s="225"/>
      <c r="AU401" s="226"/>
      <c r="AV401" s="224"/>
      <c r="AW401" s="225"/>
      <c r="AX401" s="226"/>
      <c r="AY401" s="224"/>
      <c r="AZ401" s="225"/>
      <c r="BA401" s="226"/>
      <c r="BB401" s="224"/>
      <c r="BC401" s="225"/>
      <c r="BD401" s="226"/>
      <c r="BE401" s="224"/>
      <c r="BF401" s="225"/>
      <c r="BG401" s="226"/>
      <c r="BH401" s="224"/>
      <c r="BI401" s="225"/>
      <c r="BJ401" s="226"/>
      <c r="BK401" s="64"/>
      <c r="BL401" s="224"/>
      <c r="BM401" s="225"/>
      <c r="BN401" s="226"/>
      <c r="BO401" s="63"/>
      <c r="BP401" s="224"/>
      <c r="BQ401" s="19"/>
    </row>
    <row r="402" ht="18.75">
      <c r="A402" s="145"/>
      <c r="B402" s="146"/>
      <c r="C402" s="169"/>
      <c r="D402" s="125"/>
      <c r="E402" s="126"/>
      <c r="F402" s="124"/>
      <c r="G402" s="126"/>
      <c r="H402" s="125"/>
      <c r="I402" s="730"/>
      <c r="J402" s="439"/>
      <c r="K402" s="439"/>
      <c r="L402" s="439"/>
      <c r="M402" s="439"/>
      <c r="N402" s="439"/>
      <c r="O402" s="439"/>
      <c r="P402" s="125"/>
      <c r="Q402" s="291" t="s">
        <v>179</v>
      </c>
      <c r="R402" s="132"/>
      <c r="S402" s="133"/>
      <c r="T402" s="768"/>
      <c r="U402" s="768"/>
      <c r="V402" s="768"/>
      <c r="W402" s="768"/>
      <c r="X402" s="768"/>
      <c r="Y402" s="768"/>
      <c r="Z402" s="768"/>
      <c r="AA402" s="768"/>
      <c r="AB402" s="768"/>
      <c r="AC402" s="768"/>
      <c r="AD402" s="769"/>
      <c r="AE402" s="768"/>
      <c r="AF402" s="768"/>
      <c r="AG402" s="768"/>
      <c r="AH402" s="768"/>
      <c r="AI402" s="768"/>
      <c r="AJ402" s="768"/>
      <c r="AK402" s="768"/>
      <c r="AL402" s="770"/>
      <c r="AM402" s="768"/>
      <c r="AN402" s="768"/>
      <c r="AO402" s="768"/>
      <c r="AP402" s="768"/>
      <c r="AQ402" s="771"/>
      <c r="AR402" s="62"/>
      <c r="AS402" s="236" t="s">
        <v>32</v>
      </c>
      <c r="AT402" s="236" t="s">
        <v>33</v>
      </c>
      <c r="AU402" s="236" t="s">
        <v>34</v>
      </c>
      <c r="AV402" s="236" t="s">
        <v>35</v>
      </c>
      <c r="AW402" s="237" t="s">
        <v>36</v>
      </c>
      <c r="AX402" s="236" t="s">
        <v>37</v>
      </c>
      <c r="AY402" s="236" t="s">
        <v>38</v>
      </c>
      <c r="AZ402" s="236" t="s">
        <v>39</v>
      </c>
      <c r="BA402" s="236" t="s">
        <v>40</v>
      </c>
      <c r="BB402" s="236" t="s">
        <v>41</v>
      </c>
      <c r="BC402" s="237" t="s">
        <v>42</v>
      </c>
      <c r="BD402" s="236" t="s">
        <v>43</v>
      </c>
      <c r="BE402" s="236" t="s">
        <v>44</v>
      </c>
      <c r="BF402" s="236" t="s">
        <v>45</v>
      </c>
      <c r="BG402" s="236" t="s">
        <v>46</v>
      </c>
      <c r="BH402" s="236" t="s">
        <v>47</v>
      </c>
      <c r="BI402" s="236" t="s">
        <v>48</v>
      </c>
      <c r="BJ402" s="236" t="s">
        <v>49</v>
      </c>
      <c r="BK402" s="238" t="s">
        <v>50</v>
      </c>
      <c r="BL402" s="239" t="s">
        <v>51</v>
      </c>
      <c r="BM402" s="239" t="s">
        <v>52</v>
      </c>
      <c r="BN402" s="239" t="s">
        <v>53</v>
      </c>
      <c r="BO402" s="239" t="s">
        <v>54</v>
      </c>
      <c r="BP402" s="239" t="s">
        <v>55</v>
      </c>
      <c r="BQ402" s="19"/>
    </row>
    <row r="403">
      <c r="A403" s="145"/>
      <c r="B403" s="146"/>
      <c r="C403" s="124" t="s">
        <v>59</v>
      </c>
      <c r="D403" s="256" t="s">
        <v>59</v>
      </c>
      <c r="E403" s="126"/>
      <c r="F403" s="124"/>
      <c r="G403" s="126"/>
      <c r="H403" s="125"/>
      <c r="I403" s="730">
        <v>29</v>
      </c>
      <c r="J403" s="439"/>
      <c r="K403" s="439"/>
      <c r="L403" s="439"/>
      <c r="M403" s="439"/>
      <c r="N403" s="439"/>
      <c r="O403" s="439"/>
      <c r="P403" s="127" t="s">
        <v>72</v>
      </c>
      <c r="Q403" s="242" t="s">
        <v>125</v>
      </c>
      <c r="R403" s="132"/>
      <c r="S403" s="133"/>
      <c r="T403" s="721"/>
      <c r="U403" s="721"/>
      <c r="V403" s="721"/>
      <c r="W403" s="721"/>
      <c r="X403" s="721"/>
      <c r="Y403" s="721"/>
      <c r="Z403" s="721"/>
      <c r="AA403" s="721"/>
      <c r="AB403" s="721"/>
      <c r="AC403" s="721"/>
      <c r="AD403" s="734"/>
      <c r="AE403" s="721"/>
      <c r="AF403" s="721"/>
      <c r="AG403" s="721"/>
      <c r="AH403" s="721"/>
      <c r="AI403" s="721"/>
      <c r="AJ403" s="721"/>
      <c r="AK403" s="721"/>
      <c r="AL403" s="735"/>
      <c r="AM403" s="721"/>
      <c r="AN403" s="721"/>
      <c r="AO403" s="721"/>
      <c r="AP403" s="721"/>
      <c r="AQ403" s="722"/>
      <c r="AR403" s="62" t="s">
        <v>79</v>
      </c>
      <c r="AS403" s="309">
        <f t="shared" ref="AS403:AS405" si="205">T403*T$414*1.73*0.875/1000</f>
        <v>0</v>
      </c>
      <c r="AT403" s="309">
        <f t="shared" ref="AT403:BP405" si="206">U403*U$414*1.73*0.875/1000</f>
        <v>0</v>
      </c>
      <c r="AU403" s="309">
        <f t="shared" si="206"/>
        <v>0</v>
      </c>
      <c r="AV403" s="309">
        <f t="shared" si="206"/>
        <v>0</v>
      </c>
      <c r="AW403" s="310">
        <f t="shared" si="206"/>
        <v>0</v>
      </c>
      <c r="AX403" s="309">
        <f t="shared" si="206"/>
        <v>0</v>
      </c>
      <c r="AY403" s="309">
        <f t="shared" si="206"/>
        <v>0</v>
      </c>
      <c r="AZ403" s="309">
        <f t="shared" si="206"/>
        <v>0</v>
      </c>
      <c r="BA403" s="309">
        <f t="shared" si="206"/>
        <v>0</v>
      </c>
      <c r="BB403" s="309">
        <f t="shared" si="206"/>
        <v>0</v>
      </c>
      <c r="BC403" s="310">
        <f t="shared" si="206"/>
        <v>0</v>
      </c>
      <c r="BD403" s="309">
        <f t="shared" si="206"/>
        <v>0</v>
      </c>
      <c r="BE403" s="309">
        <f t="shared" si="206"/>
        <v>0</v>
      </c>
      <c r="BF403" s="309">
        <f t="shared" si="206"/>
        <v>0</v>
      </c>
      <c r="BG403" s="309">
        <f t="shared" si="206"/>
        <v>0</v>
      </c>
      <c r="BH403" s="309">
        <f t="shared" si="206"/>
        <v>0</v>
      </c>
      <c r="BI403" s="309">
        <f t="shared" si="206"/>
        <v>0</v>
      </c>
      <c r="BJ403" s="309">
        <f t="shared" si="206"/>
        <v>0</v>
      </c>
      <c r="BK403" s="310">
        <f t="shared" si="206"/>
        <v>0</v>
      </c>
      <c r="BL403" s="309">
        <f t="shared" si="206"/>
        <v>0</v>
      </c>
      <c r="BM403" s="309">
        <f t="shared" si="206"/>
        <v>0</v>
      </c>
      <c r="BN403" s="309">
        <f t="shared" si="206"/>
        <v>0</v>
      </c>
      <c r="BO403" s="309">
        <f t="shared" si="206"/>
        <v>0</v>
      </c>
      <c r="BP403" s="309">
        <f t="shared" si="206"/>
        <v>0</v>
      </c>
      <c r="BQ403" s="247"/>
    </row>
    <row r="404">
      <c r="A404" s="145"/>
      <c r="B404" s="146"/>
      <c r="C404" s="124" t="s">
        <v>59</v>
      </c>
      <c r="D404" s="125" t="s">
        <v>59</v>
      </c>
      <c r="E404" s="126"/>
      <c r="F404" s="124"/>
      <c r="G404" s="126"/>
      <c r="H404" s="125"/>
      <c r="I404" s="730">
        <v>30</v>
      </c>
      <c r="J404" s="439"/>
      <c r="K404" s="439"/>
      <c r="L404" s="439"/>
      <c r="M404" s="439"/>
      <c r="N404" s="439"/>
      <c r="O404" s="439"/>
      <c r="P404" s="127" t="s">
        <v>72</v>
      </c>
      <c r="Q404" s="242" t="s">
        <v>106</v>
      </c>
      <c r="R404" s="132"/>
      <c r="S404" s="133"/>
      <c r="T404" s="721"/>
      <c r="U404" s="721"/>
      <c r="V404" s="721"/>
      <c r="W404" s="721"/>
      <c r="X404" s="721"/>
      <c r="Y404" s="721"/>
      <c r="Z404" s="721"/>
      <c r="AA404" s="721"/>
      <c r="AB404" s="721"/>
      <c r="AC404" s="721"/>
      <c r="AD404" s="734"/>
      <c r="AE404" s="721"/>
      <c r="AF404" s="721"/>
      <c r="AG404" s="721"/>
      <c r="AH404" s="721"/>
      <c r="AI404" s="721"/>
      <c r="AJ404" s="721"/>
      <c r="AK404" s="721"/>
      <c r="AL404" s="735"/>
      <c r="AM404" s="721"/>
      <c r="AN404" s="721"/>
      <c r="AO404" s="721"/>
      <c r="AP404" s="721"/>
      <c r="AQ404" s="722"/>
      <c r="AR404" s="62" t="s">
        <v>79</v>
      </c>
      <c r="AS404" s="878">
        <f t="shared" si="205"/>
        <v>0</v>
      </c>
      <c r="AT404" s="878">
        <f t="shared" si="206"/>
        <v>0</v>
      </c>
      <c r="AU404" s="878">
        <f t="shared" si="206"/>
        <v>0</v>
      </c>
      <c r="AV404" s="878">
        <f t="shared" si="206"/>
        <v>0</v>
      </c>
      <c r="AW404" s="879">
        <f t="shared" si="206"/>
        <v>0</v>
      </c>
      <c r="AX404" s="878">
        <f t="shared" si="206"/>
        <v>0</v>
      </c>
      <c r="AY404" s="878">
        <f t="shared" si="206"/>
        <v>0</v>
      </c>
      <c r="AZ404" s="878">
        <f t="shared" si="206"/>
        <v>0</v>
      </c>
      <c r="BA404" s="878">
        <f t="shared" si="206"/>
        <v>0</v>
      </c>
      <c r="BB404" s="878">
        <f t="shared" si="206"/>
        <v>0</v>
      </c>
      <c r="BC404" s="879">
        <f t="shared" si="206"/>
        <v>0</v>
      </c>
      <c r="BD404" s="878">
        <f t="shared" si="206"/>
        <v>0</v>
      </c>
      <c r="BE404" s="878">
        <f t="shared" si="206"/>
        <v>0</v>
      </c>
      <c r="BF404" s="878">
        <f t="shared" si="206"/>
        <v>0</v>
      </c>
      <c r="BG404" s="878">
        <f t="shared" si="206"/>
        <v>0</v>
      </c>
      <c r="BH404" s="878">
        <f t="shared" si="206"/>
        <v>0</v>
      </c>
      <c r="BI404" s="878">
        <f t="shared" si="206"/>
        <v>0</v>
      </c>
      <c r="BJ404" s="878">
        <f t="shared" si="206"/>
        <v>0</v>
      </c>
      <c r="BK404" s="879">
        <f t="shared" si="206"/>
        <v>0</v>
      </c>
      <c r="BL404" s="878">
        <f t="shared" si="206"/>
        <v>0</v>
      </c>
      <c r="BM404" s="878">
        <f t="shared" si="206"/>
        <v>0</v>
      </c>
      <c r="BN404" s="878">
        <f t="shared" si="206"/>
        <v>0</v>
      </c>
      <c r="BO404" s="878">
        <f t="shared" si="206"/>
        <v>0</v>
      </c>
      <c r="BP404" s="878">
        <f t="shared" si="206"/>
        <v>0</v>
      </c>
      <c r="BQ404" s="247"/>
    </row>
    <row r="405">
      <c r="A405" s="145"/>
      <c r="B405" s="146"/>
      <c r="C405" s="124" t="s">
        <v>59</v>
      </c>
      <c r="D405" s="125" t="s">
        <v>59</v>
      </c>
      <c r="E405" s="126"/>
      <c r="F405" s="124"/>
      <c r="G405" s="126"/>
      <c r="H405" s="125"/>
      <c r="I405" s="730">
        <v>31</v>
      </c>
      <c r="J405" s="439"/>
      <c r="K405" s="439"/>
      <c r="L405" s="439"/>
      <c r="M405" s="439"/>
      <c r="N405" s="439"/>
      <c r="O405" s="439"/>
      <c r="P405" s="127" t="s">
        <v>72</v>
      </c>
      <c r="Q405" s="242" t="s">
        <v>124</v>
      </c>
      <c r="R405" s="132"/>
      <c r="S405" s="133"/>
      <c r="T405" s="721"/>
      <c r="U405" s="721"/>
      <c r="V405" s="721"/>
      <c r="W405" s="721"/>
      <c r="X405" s="721"/>
      <c r="Y405" s="721"/>
      <c r="Z405" s="721"/>
      <c r="AA405" s="721"/>
      <c r="AB405" s="721"/>
      <c r="AC405" s="721"/>
      <c r="AD405" s="734"/>
      <c r="AE405" s="721"/>
      <c r="AF405" s="721"/>
      <c r="AG405" s="721"/>
      <c r="AH405" s="721"/>
      <c r="AI405" s="721"/>
      <c r="AJ405" s="721"/>
      <c r="AK405" s="721"/>
      <c r="AL405" s="735"/>
      <c r="AM405" s="721"/>
      <c r="AN405" s="721"/>
      <c r="AO405" s="721"/>
      <c r="AP405" s="721"/>
      <c r="AQ405" s="722"/>
      <c r="AR405" s="62" t="s">
        <v>79</v>
      </c>
      <c r="AS405" s="880">
        <f t="shared" si="205"/>
        <v>0</v>
      </c>
      <c r="AT405" s="880">
        <f t="shared" si="206"/>
        <v>0</v>
      </c>
      <c r="AU405" s="880">
        <f t="shared" si="206"/>
        <v>0</v>
      </c>
      <c r="AV405" s="880">
        <f t="shared" si="206"/>
        <v>0</v>
      </c>
      <c r="AW405" s="881">
        <f t="shared" si="206"/>
        <v>0</v>
      </c>
      <c r="AX405" s="880">
        <f t="shared" si="206"/>
        <v>0</v>
      </c>
      <c r="AY405" s="880">
        <f t="shared" si="206"/>
        <v>0</v>
      </c>
      <c r="AZ405" s="880">
        <f t="shared" si="206"/>
        <v>0</v>
      </c>
      <c r="BA405" s="880">
        <f t="shared" si="206"/>
        <v>0</v>
      </c>
      <c r="BB405" s="880">
        <f t="shared" si="206"/>
        <v>0</v>
      </c>
      <c r="BC405" s="881">
        <f t="shared" si="206"/>
        <v>0</v>
      </c>
      <c r="BD405" s="880">
        <f t="shared" si="206"/>
        <v>0</v>
      </c>
      <c r="BE405" s="880">
        <f t="shared" si="206"/>
        <v>0</v>
      </c>
      <c r="BF405" s="880">
        <f t="shared" si="206"/>
        <v>0</v>
      </c>
      <c r="BG405" s="880">
        <f t="shared" si="206"/>
        <v>0</v>
      </c>
      <c r="BH405" s="880">
        <f t="shared" si="206"/>
        <v>0</v>
      </c>
      <c r="BI405" s="880">
        <f t="shared" si="206"/>
        <v>0</v>
      </c>
      <c r="BJ405" s="880">
        <f t="shared" si="206"/>
        <v>0</v>
      </c>
      <c r="BK405" s="881">
        <f t="shared" si="206"/>
        <v>0</v>
      </c>
      <c r="BL405" s="880">
        <f t="shared" si="206"/>
        <v>0</v>
      </c>
      <c r="BM405" s="880">
        <f t="shared" si="206"/>
        <v>0</v>
      </c>
      <c r="BN405" s="880">
        <f t="shared" si="206"/>
        <v>0</v>
      </c>
      <c r="BO405" s="880">
        <f t="shared" si="206"/>
        <v>0</v>
      </c>
      <c r="BP405" s="880">
        <f t="shared" si="206"/>
        <v>0</v>
      </c>
      <c r="BQ405" s="247"/>
    </row>
    <row r="406">
      <c r="A406" s="145"/>
      <c r="B406" s="146"/>
      <c r="C406" s="882"/>
      <c r="D406" s="125"/>
      <c r="E406" s="126"/>
      <c r="F406" s="124"/>
      <c r="G406" s="126"/>
      <c r="H406" s="125"/>
      <c r="I406" s="730"/>
      <c r="J406" s="439"/>
      <c r="K406" s="439"/>
      <c r="L406" s="439"/>
      <c r="M406" s="439"/>
      <c r="N406" s="439"/>
      <c r="O406" s="439"/>
      <c r="P406" s="883"/>
      <c r="Q406" s="762" t="s">
        <v>257</v>
      </c>
      <c r="R406" s="884"/>
      <c r="S406" s="885"/>
      <c r="T406" s="316">
        <f>SUM(T403:T405)</f>
        <v>0</v>
      </c>
      <c r="U406" s="316">
        <f t="shared" ref="U406:AQ406" si="207">SUM(U403:U405)</f>
        <v>0</v>
      </c>
      <c r="V406" s="316">
        <f t="shared" si="207"/>
        <v>0</v>
      </c>
      <c r="W406" s="316">
        <f t="shared" si="207"/>
        <v>0</v>
      </c>
      <c r="X406" s="316">
        <f t="shared" si="207"/>
        <v>0</v>
      </c>
      <c r="Y406" s="316">
        <f t="shared" si="207"/>
        <v>0</v>
      </c>
      <c r="Z406" s="316">
        <f t="shared" si="207"/>
        <v>0</v>
      </c>
      <c r="AA406" s="316">
        <f t="shared" si="207"/>
        <v>0</v>
      </c>
      <c r="AB406" s="316">
        <f t="shared" si="207"/>
        <v>0</v>
      </c>
      <c r="AC406" s="316">
        <f t="shared" si="207"/>
        <v>0</v>
      </c>
      <c r="AD406" s="763">
        <f t="shared" si="207"/>
        <v>0</v>
      </c>
      <c r="AE406" s="316">
        <f t="shared" si="207"/>
        <v>0</v>
      </c>
      <c r="AF406" s="316">
        <f t="shared" si="207"/>
        <v>0</v>
      </c>
      <c r="AG406" s="316">
        <f t="shared" si="207"/>
        <v>0</v>
      </c>
      <c r="AH406" s="316">
        <f t="shared" si="207"/>
        <v>0</v>
      </c>
      <c r="AI406" s="316">
        <f t="shared" si="207"/>
        <v>0</v>
      </c>
      <c r="AJ406" s="316">
        <f t="shared" si="207"/>
        <v>0</v>
      </c>
      <c r="AK406" s="316">
        <f t="shared" si="207"/>
        <v>0</v>
      </c>
      <c r="AL406" s="319">
        <f t="shared" si="207"/>
        <v>0</v>
      </c>
      <c r="AM406" s="316">
        <f t="shared" si="207"/>
        <v>0</v>
      </c>
      <c r="AN406" s="316">
        <f t="shared" si="207"/>
        <v>0</v>
      </c>
      <c r="AO406" s="316">
        <f t="shared" si="207"/>
        <v>0</v>
      </c>
      <c r="AP406" s="316">
        <f t="shared" si="207"/>
        <v>0</v>
      </c>
      <c r="AQ406" s="267">
        <f t="shared" si="207"/>
        <v>0</v>
      </c>
      <c r="AR406" s="62"/>
      <c r="AS406" s="274">
        <f t="shared" ref="AS406:BP406" si="208">SUM(AS403:AS405)</f>
        <v>0</v>
      </c>
      <c r="AT406" s="275">
        <f t="shared" si="208"/>
        <v>0</v>
      </c>
      <c r="AU406" s="276">
        <f t="shared" si="208"/>
        <v>0</v>
      </c>
      <c r="AV406" s="274">
        <f t="shared" si="208"/>
        <v>0</v>
      </c>
      <c r="AW406" s="277">
        <f t="shared" si="208"/>
        <v>0</v>
      </c>
      <c r="AX406" s="276">
        <f>SUM(AT403:AT405)</f>
        <v>0</v>
      </c>
      <c r="AY406" s="274">
        <f t="shared" si="208"/>
        <v>0</v>
      </c>
      <c r="AZ406" s="275">
        <f t="shared" si="208"/>
        <v>0</v>
      </c>
      <c r="BA406" s="276">
        <f t="shared" si="208"/>
        <v>0</v>
      </c>
      <c r="BB406" s="274">
        <f t="shared" si="208"/>
        <v>0</v>
      </c>
      <c r="BC406" s="277">
        <f t="shared" si="208"/>
        <v>0</v>
      </c>
      <c r="BD406" s="276">
        <f t="shared" si="208"/>
        <v>0</v>
      </c>
      <c r="BE406" s="274">
        <f t="shared" si="208"/>
        <v>0</v>
      </c>
      <c r="BF406" s="275">
        <f t="shared" si="208"/>
        <v>0</v>
      </c>
      <c r="BG406" s="276">
        <f t="shared" si="208"/>
        <v>0</v>
      </c>
      <c r="BH406" s="274">
        <f t="shared" si="208"/>
        <v>0</v>
      </c>
      <c r="BI406" s="275">
        <f t="shared" si="208"/>
        <v>0</v>
      </c>
      <c r="BJ406" s="276">
        <f t="shared" si="208"/>
        <v>0</v>
      </c>
      <c r="BK406" s="278">
        <f t="shared" si="208"/>
        <v>0</v>
      </c>
      <c r="BL406" s="274">
        <f t="shared" si="208"/>
        <v>0</v>
      </c>
      <c r="BM406" s="275">
        <f t="shared" si="208"/>
        <v>0</v>
      </c>
      <c r="BN406" s="276">
        <f t="shared" si="208"/>
        <v>0</v>
      </c>
      <c r="BO406" s="276">
        <f t="shared" si="208"/>
        <v>0</v>
      </c>
      <c r="BP406" s="274">
        <f t="shared" si="208"/>
        <v>0</v>
      </c>
      <c r="BQ406" s="247" t="s">
        <v>134</v>
      </c>
    </row>
    <row r="407">
      <c r="A407" s="145"/>
      <c r="B407" s="146"/>
      <c r="C407" s="882"/>
      <c r="D407" s="256"/>
      <c r="E407" s="126"/>
      <c r="F407" s="124"/>
      <c r="G407" s="126"/>
      <c r="H407" s="125"/>
      <c r="I407" s="730"/>
      <c r="J407" s="439"/>
      <c r="K407" s="439"/>
      <c r="L407" s="439"/>
      <c r="M407" s="439"/>
      <c r="N407" s="439"/>
      <c r="O407" s="439"/>
      <c r="P407" s="883"/>
      <c r="Q407" s="762" t="s">
        <v>135</v>
      </c>
      <c r="R407" s="884"/>
      <c r="S407" s="885"/>
      <c r="T407" s="316">
        <f t="shared" ref="T407:AQ407" si="209">T406+T393</f>
        <v>0</v>
      </c>
      <c r="U407" s="316">
        <f t="shared" si="209"/>
        <v>0</v>
      </c>
      <c r="V407" s="316">
        <f t="shared" si="209"/>
        <v>0</v>
      </c>
      <c r="W407" s="316">
        <f t="shared" si="209"/>
        <v>0</v>
      </c>
      <c r="X407" s="316">
        <f t="shared" si="209"/>
        <v>0</v>
      </c>
      <c r="Y407" s="316">
        <f t="shared" si="209"/>
        <v>0</v>
      </c>
      <c r="Z407" s="316">
        <f t="shared" si="209"/>
        <v>0</v>
      </c>
      <c r="AA407" s="316">
        <f t="shared" si="209"/>
        <v>0</v>
      </c>
      <c r="AB407" s="316">
        <f t="shared" si="209"/>
        <v>0</v>
      </c>
      <c r="AC407" s="316">
        <f t="shared" si="209"/>
        <v>0</v>
      </c>
      <c r="AD407" s="763">
        <f t="shared" si="209"/>
        <v>0</v>
      </c>
      <c r="AE407" s="316">
        <f t="shared" si="209"/>
        <v>0</v>
      </c>
      <c r="AF407" s="316">
        <f t="shared" si="209"/>
        <v>0</v>
      </c>
      <c r="AG407" s="316">
        <f t="shared" si="209"/>
        <v>0</v>
      </c>
      <c r="AH407" s="316">
        <f t="shared" si="209"/>
        <v>0</v>
      </c>
      <c r="AI407" s="316">
        <f t="shared" si="209"/>
        <v>0</v>
      </c>
      <c r="AJ407" s="316">
        <f t="shared" si="209"/>
        <v>0</v>
      </c>
      <c r="AK407" s="316">
        <f t="shared" si="209"/>
        <v>0</v>
      </c>
      <c r="AL407" s="319">
        <f t="shared" si="209"/>
        <v>0</v>
      </c>
      <c r="AM407" s="316">
        <f t="shared" si="209"/>
        <v>0</v>
      </c>
      <c r="AN407" s="316">
        <f t="shared" si="209"/>
        <v>0</v>
      </c>
      <c r="AO407" s="316">
        <f t="shared" si="209"/>
        <v>0</v>
      </c>
      <c r="AP407" s="316">
        <f t="shared" si="209"/>
        <v>0</v>
      </c>
      <c r="AQ407" s="267">
        <f t="shared" si="209"/>
        <v>0</v>
      </c>
      <c r="AR407" s="62"/>
      <c r="AS407" s="274">
        <f t="shared" ref="AS407:BP407" si="210">AS393+AS406</f>
        <v>0</v>
      </c>
      <c r="AT407" s="275">
        <f t="shared" si="210"/>
        <v>0</v>
      </c>
      <c r="AU407" s="276">
        <f t="shared" si="210"/>
        <v>0</v>
      </c>
      <c r="AV407" s="274">
        <f t="shared" si="210"/>
        <v>0</v>
      </c>
      <c r="AW407" s="277">
        <f t="shared" si="210"/>
        <v>0</v>
      </c>
      <c r="AX407" s="276">
        <f>AT393+AT406</f>
        <v>0</v>
      </c>
      <c r="AY407" s="274">
        <f t="shared" si="210"/>
        <v>0</v>
      </c>
      <c r="AZ407" s="275">
        <f t="shared" si="210"/>
        <v>0</v>
      </c>
      <c r="BA407" s="276">
        <f t="shared" si="210"/>
        <v>0</v>
      </c>
      <c r="BB407" s="274">
        <f t="shared" si="210"/>
        <v>0</v>
      </c>
      <c r="BC407" s="277">
        <f t="shared" si="210"/>
        <v>0</v>
      </c>
      <c r="BD407" s="276">
        <f t="shared" si="210"/>
        <v>0</v>
      </c>
      <c r="BE407" s="274">
        <f t="shared" si="210"/>
        <v>0</v>
      </c>
      <c r="BF407" s="275">
        <f t="shared" si="210"/>
        <v>0</v>
      </c>
      <c r="BG407" s="276">
        <f t="shared" si="210"/>
        <v>0</v>
      </c>
      <c r="BH407" s="274">
        <f t="shared" si="210"/>
        <v>0</v>
      </c>
      <c r="BI407" s="275">
        <f t="shared" si="210"/>
        <v>0</v>
      </c>
      <c r="BJ407" s="276">
        <f t="shared" si="210"/>
        <v>0</v>
      </c>
      <c r="BK407" s="278">
        <f t="shared" si="210"/>
        <v>0</v>
      </c>
      <c r="BL407" s="274">
        <f t="shared" si="210"/>
        <v>0</v>
      </c>
      <c r="BM407" s="275">
        <f t="shared" si="210"/>
        <v>0</v>
      </c>
      <c r="BN407" s="276">
        <f t="shared" si="210"/>
        <v>0</v>
      </c>
      <c r="BO407" s="276">
        <f t="shared" si="210"/>
        <v>0</v>
      </c>
      <c r="BP407" s="274">
        <f t="shared" si="210"/>
        <v>0</v>
      </c>
      <c r="BQ407" s="2" t="s">
        <v>136</v>
      </c>
    </row>
    <row r="408">
      <c r="A408" s="145"/>
      <c r="B408" s="146"/>
      <c r="C408" s="169"/>
      <c r="D408" s="125"/>
      <c r="E408" s="126"/>
      <c r="F408" s="124"/>
      <c r="G408" s="126"/>
      <c r="H408" s="125"/>
      <c r="I408" s="730"/>
      <c r="J408" s="439"/>
      <c r="K408" s="439"/>
      <c r="L408" s="439"/>
      <c r="M408" s="439"/>
      <c r="N408" s="439"/>
      <c r="O408" s="439"/>
      <c r="P408" s="102"/>
      <c r="Q408" s="285"/>
      <c r="R408" s="231"/>
      <c r="S408" s="232"/>
      <c r="T408" s="654"/>
      <c r="U408" s="654"/>
      <c r="V408" s="654"/>
      <c r="W408" s="654"/>
      <c r="X408" s="654"/>
      <c r="Y408" s="654"/>
      <c r="Z408" s="654"/>
      <c r="AA408" s="654"/>
      <c r="AB408" s="654"/>
      <c r="AC408" s="654"/>
      <c r="AD408" s="498"/>
      <c r="AE408" s="654"/>
      <c r="AF408" s="654"/>
      <c r="AG408" s="654"/>
      <c r="AH408" s="654"/>
      <c r="AI408" s="654"/>
      <c r="AJ408" s="654"/>
      <c r="AK408" s="654"/>
      <c r="AL408" s="499"/>
      <c r="AM408" s="654"/>
      <c r="AN408" s="654"/>
      <c r="AO408" s="654"/>
      <c r="AP408" s="654"/>
      <c r="AQ408" s="233"/>
      <c r="AR408" s="62"/>
      <c r="AS408" s="62"/>
      <c r="AT408" s="62"/>
      <c r="AU408" s="62"/>
      <c r="AV408" s="62"/>
      <c r="AW408" s="98"/>
      <c r="AX408" s="62"/>
      <c r="AY408" s="62"/>
      <c r="AZ408" s="62"/>
      <c r="BA408" s="62"/>
      <c r="BB408" s="62"/>
      <c r="BC408" s="98"/>
      <c r="BD408" s="62"/>
      <c r="BE408" s="62"/>
      <c r="BF408" s="62"/>
      <c r="BG408" s="62"/>
      <c r="BH408" s="62"/>
      <c r="BI408" s="62"/>
      <c r="BJ408" s="62"/>
      <c r="BK408" s="98"/>
      <c r="BL408" s="62"/>
      <c r="BM408" s="62"/>
      <c r="BN408" s="62"/>
      <c r="BO408" s="62"/>
      <c r="BP408" s="62"/>
    </row>
    <row r="409">
      <c r="A409" s="145"/>
      <c r="B409" s="146"/>
      <c r="C409" s="124"/>
      <c r="D409" s="256"/>
      <c r="E409" s="126"/>
      <c r="F409" s="124"/>
      <c r="G409" s="126"/>
      <c r="H409" s="125">
        <v>1</v>
      </c>
      <c r="I409" s="730">
        <v>32</v>
      </c>
      <c r="J409" s="439"/>
      <c r="K409" s="439"/>
      <c r="L409" s="439"/>
      <c r="M409" s="439"/>
      <c r="N409" s="439"/>
      <c r="O409" s="439"/>
      <c r="P409" s="125"/>
      <c r="Q409" s="291" t="s">
        <v>140</v>
      </c>
      <c r="R409" s="132" t="s">
        <v>217</v>
      </c>
      <c r="S409" s="133"/>
      <c r="T409" s="721"/>
      <c r="U409" s="721"/>
      <c r="V409" s="721"/>
      <c r="W409" s="721"/>
      <c r="X409" s="721"/>
      <c r="Y409" s="721"/>
      <c r="Z409" s="721"/>
      <c r="AA409" s="721"/>
      <c r="AB409" s="721"/>
      <c r="AC409" s="721"/>
      <c r="AD409" s="734"/>
      <c r="AE409" s="721"/>
      <c r="AF409" s="721"/>
      <c r="AG409" s="721"/>
      <c r="AH409" s="721"/>
      <c r="AI409" s="721"/>
      <c r="AJ409" s="721"/>
      <c r="AK409" s="721"/>
      <c r="AL409" s="735"/>
      <c r="AM409" s="721"/>
      <c r="AN409" s="721"/>
      <c r="AO409" s="721"/>
      <c r="AP409" s="721"/>
      <c r="AQ409" s="722"/>
      <c r="AR409" s="62"/>
      <c r="AS409" s="274">
        <f>AS379+AS382+AS394+AS397</f>
        <v>0</v>
      </c>
      <c r="AT409" s="274">
        <f>AT379+AT382+AT394+AT397</f>
        <v>0</v>
      </c>
      <c r="AU409" s="275">
        <f>AU379+AU382+AU394+AU397</f>
        <v>0</v>
      </c>
      <c r="AV409" s="274">
        <f>AV379+AV382+AV394+AV397</f>
        <v>0</v>
      </c>
      <c r="AW409" s="517">
        <f>AW379+AW382+AW394+AW397</f>
        <v>0</v>
      </c>
      <c r="AX409" s="275">
        <f>AT379+AT382+AT394+AT397</f>
        <v>0</v>
      </c>
      <c r="AY409" s="274">
        <f t="shared" ref="AY409:BP409" si="211">AY379+AY382+AY394+AY397</f>
        <v>0</v>
      </c>
      <c r="AZ409" s="274">
        <f t="shared" si="211"/>
        <v>0</v>
      </c>
      <c r="BA409" s="275">
        <f t="shared" si="211"/>
        <v>0</v>
      </c>
      <c r="BB409" s="274">
        <f t="shared" si="211"/>
        <v>0</v>
      </c>
      <c r="BC409" s="517">
        <f t="shared" si="211"/>
        <v>0</v>
      </c>
      <c r="BD409" s="275">
        <f t="shared" si="211"/>
        <v>0</v>
      </c>
      <c r="BE409" s="274">
        <f t="shared" si="211"/>
        <v>0</v>
      </c>
      <c r="BF409" s="274">
        <f t="shared" si="211"/>
        <v>0</v>
      </c>
      <c r="BG409" s="275">
        <f t="shared" si="211"/>
        <v>0</v>
      </c>
      <c r="BH409" s="274">
        <f t="shared" si="211"/>
        <v>0</v>
      </c>
      <c r="BI409" s="274">
        <f t="shared" si="211"/>
        <v>0</v>
      </c>
      <c r="BJ409" s="275">
        <f t="shared" si="211"/>
        <v>0</v>
      </c>
      <c r="BK409" s="277">
        <f t="shared" si="211"/>
        <v>0</v>
      </c>
      <c r="BL409" s="274">
        <f t="shared" si="211"/>
        <v>0</v>
      </c>
      <c r="BM409" s="274">
        <f t="shared" si="211"/>
        <v>0</v>
      </c>
      <c r="BN409" s="275">
        <f t="shared" si="211"/>
        <v>0</v>
      </c>
      <c r="BO409" s="275">
        <f t="shared" si="211"/>
        <v>0</v>
      </c>
      <c r="BP409" s="274">
        <f t="shared" si="211"/>
        <v>0</v>
      </c>
      <c r="BQ409" s="19" t="s">
        <v>187</v>
      </c>
    </row>
    <row r="410">
      <c r="A410" s="145"/>
      <c r="B410" s="146"/>
      <c r="C410" s="124"/>
      <c r="D410" s="125"/>
      <c r="E410" s="126"/>
      <c r="F410" s="124"/>
      <c r="G410" s="126"/>
      <c r="H410" s="125">
        <v>2</v>
      </c>
      <c r="I410" s="730">
        <v>33</v>
      </c>
      <c r="J410" s="439"/>
      <c r="K410" s="439"/>
      <c r="L410" s="439"/>
      <c r="M410" s="439"/>
      <c r="N410" s="439"/>
      <c r="O410" s="439"/>
      <c r="P410" s="125"/>
      <c r="Q410" s="291"/>
      <c r="R410" s="132" t="s">
        <v>219</v>
      </c>
      <c r="S410" s="133"/>
      <c r="T410" s="721"/>
      <c r="U410" s="721"/>
      <c r="V410" s="721"/>
      <c r="W410" s="721"/>
      <c r="X410" s="721"/>
      <c r="Y410" s="721"/>
      <c r="Z410" s="721"/>
      <c r="AA410" s="721"/>
      <c r="AB410" s="721"/>
      <c r="AC410" s="721"/>
      <c r="AD410" s="734"/>
      <c r="AE410" s="721"/>
      <c r="AF410" s="721"/>
      <c r="AG410" s="721"/>
      <c r="AH410" s="721"/>
      <c r="AI410" s="721"/>
      <c r="AJ410" s="721"/>
      <c r="AK410" s="721"/>
      <c r="AL410" s="735"/>
      <c r="AM410" s="721"/>
      <c r="AN410" s="721"/>
      <c r="AO410" s="721"/>
      <c r="AP410" s="721"/>
      <c r="AQ410" s="722"/>
      <c r="AR410" s="62"/>
      <c r="AS410" s="62"/>
      <c r="AT410" s="62"/>
      <c r="AU410" s="62"/>
      <c r="AV410" s="62"/>
      <c r="AW410" s="98"/>
      <c r="AX410" s="62"/>
      <c r="AY410" s="62"/>
      <c r="AZ410" s="62"/>
      <c r="BA410" s="62"/>
      <c r="BB410" s="62"/>
      <c r="BC410" s="98"/>
      <c r="BD410" s="62"/>
      <c r="BE410" s="62"/>
      <c r="BF410" s="62"/>
      <c r="BG410" s="62"/>
      <c r="BH410" s="62"/>
      <c r="BI410" s="62"/>
      <c r="BJ410" s="62"/>
      <c r="BK410" s="98"/>
      <c r="BL410" s="62"/>
      <c r="BM410" s="62"/>
      <c r="BN410" s="62"/>
      <c r="BO410" s="62"/>
      <c r="BP410" s="62"/>
      <c r="BQ410" s="19"/>
    </row>
    <row r="411">
      <c r="A411" s="145"/>
      <c r="B411" s="146"/>
      <c r="C411" s="124"/>
      <c r="D411" s="256"/>
      <c r="E411" s="126"/>
      <c r="F411" s="124"/>
      <c r="G411" s="126"/>
      <c r="H411" s="125">
        <v>3</v>
      </c>
      <c r="I411" s="730">
        <v>34</v>
      </c>
      <c r="J411" s="439"/>
      <c r="K411" s="439"/>
      <c r="L411" s="439"/>
      <c r="M411" s="439"/>
      <c r="N411" s="439"/>
      <c r="O411" s="439"/>
      <c r="P411" s="125"/>
      <c r="Q411" s="291" t="s">
        <v>144</v>
      </c>
      <c r="R411" s="132" t="s">
        <v>217</v>
      </c>
      <c r="S411" s="133"/>
      <c r="T411" s="828"/>
      <c r="U411" s="828"/>
      <c r="V411" s="828"/>
      <c r="W411" s="828"/>
      <c r="X411" s="828"/>
      <c r="Y411" s="828"/>
      <c r="Z411" s="828"/>
      <c r="AA411" s="828"/>
      <c r="AB411" s="828"/>
      <c r="AC411" s="828"/>
      <c r="AD411" s="829"/>
      <c r="AE411" s="828"/>
      <c r="AF411" s="828"/>
      <c r="AG411" s="828"/>
      <c r="AH411" s="828"/>
      <c r="AI411" s="828"/>
      <c r="AJ411" s="828"/>
      <c r="AK411" s="828"/>
      <c r="AL411" s="830"/>
      <c r="AM411" s="828"/>
      <c r="AN411" s="828"/>
      <c r="AO411" s="828"/>
      <c r="AP411" s="828"/>
      <c r="AQ411" s="831"/>
      <c r="AR411" s="62"/>
      <c r="AS411" s="338">
        <f>AS385+AS400</f>
        <v>0</v>
      </c>
      <c r="AT411" s="274">
        <f>AT385+AT400</f>
        <v>0</v>
      </c>
      <c r="AU411" s="275">
        <f>AU385+AU400</f>
        <v>0</v>
      </c>
      <c r="AV411" s="338">
        <f>AV385+AV400</f>
        <v>0</v>
      </c>
      <c r="AW411" s="517">
        <f>AW385+AW400</f>
        <v>0</v>
      </c>
      <c r="AX411" s="275">
        <f>AT385+AT400</f>
        <v>0</v>
      </c>
      <c r="AY411" s="338">
        <f t="shared" ref="AY411:BP411" si="212">AY385+AY400</f>
        <v>0</v>
      </c>
      <c r="AZ411" s="274">
        <f t="shared" si="212"/>
        <v>0</v>
      </c>
      <c r="BA411" s="275">
        <f t="shared" si="212"/>
        <v>0</v>
      </c>
      <c r="BB411" s="338">
        <f t="shared" si="212"/>
        <v>0</v>
      </c>
      <c r="BC411" s="517">
        <f t="shared" si="212"/>
        <v>0</v>
      </c>
      <c r="BD411" s="275">
        <f t="shared" si="212"/>
        <v>0</v>
      </c>
      <c r="BE411" s="338">
        <f t="shared" si="212"/>
        <v>0</v>
      </c>
      <c r="BF411" s="274">
        <f t="shared" si="212"/>
        <v>0</v>
      </c>
      <c r="BG411" s="275">
        <f t="shared" si="212"/>
        <v>0</v>
      </c>
      <c r="BH411" s="338">
        <f t="shared" si="212"/>
        <v>0</v>
      </c>
      <c r="BI411" s="274">
        <f t="shared" si="212"/>
        <v>0</v>
      </c>
      <c r="BJ411" s="275">
        <f t="shared" si="212"/>
        <v>0</v>
      </c>
      <c r="BK411" s="277">
        <f t="shared" si="212"/>
        <v>0</v>
      </c>
      <c r="BL411" s="338">
        <f t="shared" si="212"/>
        <v>0</v>
      </c>
      <c r="BM411" s="274">
        <f t="shared" si="212"/>
        <v>0</v>
      </c>
      <c r="BN411" s="275">
        <f t="shared" si="212"/>
        <v>0</v>
      </c>
      <c r="BO411" s="275">
        <f t="shared" si="212"/>
        <v>0</v>
      </c>
      <c r="BP411" s="338">
        <f t="shared" si="212"/>
        <v>0</v>
      </c>
      <c r="BQ411" s="19" t="s">
        <v>216</v>
      </c>
    </row>
    <row r="412">
      <c r="A412" s="145"/>
      <c r="B412" s="146"/>
      <c r="C412" s="124"/>
      <c r="D412" s="125"/>
      <c r="E412" s="126"/>
      <c r="F412" s="124"/>
      <c r="G412" s="126"/>
      <c r="H412" s="125">
        <v>4</v>
      </c>
      <c r="I412" s="730">
        <v>35</v>
      </c>
      <c r="J412" s="439"/>
      <c r="K412" s="439"/>
      <c r="L412" s="439"/>
      <c r="M412" s="439"/>
      <c r="N412" s="439"/>
      <c r="O412" s="439"/>
      <c r="P412" s="125"/>
      <c r="Q412" s="291"/>
      <c r="R412" s="132" t="s">
        <v>219</v>
      </c>
      <c r="S412" s="133"/>
      <c r="T412" s="828"/>
      <c r="U412" s="828"/>
      <c r="V412" s="828"/>
      <c r="W412" s="828"/>
      <c r="X412" s="828"/>
      <c r="Y412" s="828"/>
      <c r="Z412" s="828"/>
      <c r="AA412" s="828"/>
      <c r="AB412" s="828"/>
      <c r="AC412" s="828"/>
      <c r="AD412" s="829"/>
      <c r="AE412" s="828"/>
      <c r="AF412" s="828"/>
      <c r="AG412" s="828"/>
      <c r="AH412" s="828"/>
      <c r="AI412" s="828"/>
      <c r="AJ412" s="828"/>
      <c r="AK412" s="828"/>
      <c r="AL412" s="830"/>
      <c r="AM412" s="828"/>
      <c r="AN412" s="828"/>
      <c r="AO412" s="828"/>
      <c r="AP412" s="828"/>
      <c r="AQ412" s="831"/>
      <c r="AR412" s="62"/>
      <c r="AS412" s="62"/>
      <c r="AT412" s="62"/>
      <c r="AU412" s="62"/>
      <c r="AV412" s="62"/>
      <c r="AW412" s="98"/>
      <c r="AX412" s="62"/>
      <c r="AY412" s="62"/>
      <c r="AZ412" s="62"/>
      <c r="BA412" s="62"/>
      <c r="BB412" s="62"/>
      <c r="BC412" s="98"/>
      <c r="BD412" s="62"/>
      <c r="BE412" s="62"/>
      <c r="BF412" s="62"/>
      <c r="BG412" s="62"/>
      <c r="BH412" s="62"/>
      <c r="BI412" s="62"/>
      <c r="BJ412" s="62"/>
      <c r="BK412" s="98"/>
      <c r="BL412" s="62"/>
      <c r="BM412" s="62"/>
      <c r="BN412" s="62"/>
      <c r="BO412" s="62"/>
      <c r="BP412" s="62"/>
    </row>
    <row r="413">
      <c r="A413" s="145"/>
      <c r="B413" s="146"/>
      <c r="C413" s="124"/>
      <c r="D413" s="256"/>
      <c r="E413" s="126"/>
      <c r="F413" s="124"/>
      <c r="G413" s="126"/>
      <c r="H413" s="125">
        <v>5</v>
      </c>
      <c r="I413" s="730">
        <v>36</v>
      </c>
      <c r="J413" s="439"/>
      <c r="K413" s="439"/>
      <c r="L413" s="439"/>
      <c r="M413" s="439"/>
      <c r="N413" s="439"/>
      <c r="O413" s="439"/>
      <c r="P413" s="125"/>
      <c r="Q413" s="291" t="s">
        <v>145</v>
      </c>
      <c r="R413" s="132" t="s">
        <v>217</v>
      </c>
      <c r="S413" s="133"/>
      <c r="T413" s="828"/>
      <c r="U413" s="828"/>
      <c r="V413" s="828"/>
      <c r="W413" s="828"/>
      <c r="X413" s="828"/>
      <c r="Y413" s="828"/>
      <c r="Z413" s="828"/>
      <c r="AA413" s="828"/>
      <c r="AB413" s="828"/>
      <c r="AC413" s="828"/>
      <c r="AD413" s="829"/>
      <c r="AE413" s="828"/>
      <c r="AF413" s="828"/>
      <c r="AG413" s="828"/>
      <c r="AH413" s="828"/>
      <c r="AI413" s="828"/>
      <c r="AJ413" s="828"/>
      <c r="AK413" s="828"/>
      <c r="AL413" s="830"/>
      <c r="AM413" s="828"/>
      <c r="AN413" s="828"/>
      <c r="AO413" s="828"/>
      <c r="AP413" s="828"/>
      <c r="AQ413" s="831"/>
      <c r="AR413" s="62"/>
      <c r="AS413" s="274">
        <f>AS382+AS393+AS397+AS406</f>
        <v>0</v>
      </c>
      <c r="AT413" s="275">
        <f>AT382+AT393+AT397+AT406</f>
        <v>0</v>
      </c>
      <c r="AU413" s="275">
        <f>AU382+AU393+AU397+AU406</f>
        <v>0</v>
      </c>
      <c r="AV413" s="274">
        <f>AV382+AV393+AV397+AV406</f>
        <v>0</v>
      </c>
      <c r="AW413" s="277">
        <f>AW382+AW393+AW397+AW406</f>
        <v>0</v>
      </c>
      <c r="AX413" s="275">
        <f>AT382+AT393+AT397+AT406</f>
        <v>0</v>
      </c>
      <c r="AY413" s="274">
        <f t="shared" ref="AY413:BP413" si="213">AY382+AY393+AY397+AY406</f>
        <v>0</v>
      </c>
      <c r="AZ413" s="275">
        <f t="shared" si="213"/>
        <v>0</v>
      </c>
      <c r="BA413" s="275">
        <f t="shared" si="213"/>
        <v>0</v>
      </c>
      <c r="BB413" s="274">
        <f t="shared" si="213"/>
        <v>0</v>
      </c>
      <c r="BC413" s="277">
        <f t="shared" si="213"/>
        <v>0</v>
      </c>
      <c r="BD413" s="275">
        <f t="shared" si="213"/>
        <v>0</v>
      </c>
      <c r="BE413" s="274">
        <f t="shared" si="213"/>
        <v>0</v>
      </c>
      <c r="BF413" s="275">
        <f t="shared" si="213"/>
        <v>0</v>
      </c>
      <c r="BG413" s="275">
        <f t="shared" si="213"/>
        <v>0</v>
      </c>
      <c r="BH413" s="274">
        <f t="shared" si="213"/>
        <v>0</v>
      </c>
      <c r="BI413" s="275">
        <f t="shared" si="213"/>
        <v>0</v>
      </c>
      <c r="BJ413" s="275">
        <f t="shared" si="213"/>
        <v>0</v>
      </c>
      <c r="BK413" s="277">
        <f t="shared" si="213"/>
        <v>0</v>
      </c>
      <c r="BL413" s="274">
        <f t="shared" si="213"/>
        <v>0</v>
      </c>
      <c r="BM413" s="275">
        <f t="shared" si="213"/>
        <v>0</v>
      </c>
      <c r="BN413" s="275">
        <f t="shared" si="213"/>
        <v>0</v>
      </c>
      <c r="BO413" s="275">
        <f t="shared" si="213"/>
        <v>0</v>
      </c>
      <c r="BP413" s="274">
        <f t="shared" si="213"/>
        <v>0</v>
      </c>
      <c r="BQ413" s="53" t="s">
        <v>258</v>
      </c>
      <c r="BR413" s="5"/>
      <c r="BS413" s="5"/>
      <c r="BT413" s="5"/>
    </row>
    <row r="414">
      <c r="A414" s="145"/>
      <c r="B414" s="146"/>
      <c r="C414" s="345"/>
      <c r="D414" s="346"/>
      <c r="E414" s="347"/>
      <c r="F414" s="124"/>
      <c r="G414" s="126"/>
      <c r="H414" s="125">
        <v>6</v>
      </c>
      <c r="I414" s="730">
        <v>37</v>
      </c>
      <c r="J414" s="439"/>
      <c r="K414" s="439"/>
      <c r="L414" s="439"/>
      <c r="M414" s="439"/>
      <c r="N414" s="439"/>
      <c r="O414" s="439"/>
      <c r="P414" s="346"/>
      <c r="Q414" s="295"/>
      <c r="R414" s="196" t="s">
        <v>219</v>
      </c>
      <c r="S414" s="197"/>
      <c r="T414" s="828"/>
      <c r="U414" s="828"/>
      <c r="V414" s="828"/>
      <c r="W414" s="828"/>
      <c r="X414" s="828"/>
      <c r="Y414" s="828"/>
      <c r="Z414" s="828"/>
      <c r="AA414" s="828"/>
      <c r="AB414" s="828"/>
      <c r="AC414" s="828"/>
      <c r="AD414" s="829"/>
      <c r="AE414" s="828"/>
      <c r="AF414" s="828"/>
      <c r="AG414" s="828"/>
      <c r="AH414" s="828"/>
      <c r="AI414" s="828"/>
      <c r="AJ414" s="828"/>
      <c r="AK414" s="828"/>
      <c r="AL414" s="830"/>
      <c r="AM414" s="828"/>
      <c r="AN414" s="828"/>
      <c r="AO414" s="828"/>
      <c r="AP414" s="828"/>
      <c r="AQ414" s="831"/>
      <c r="AR414" s="62"/>
      <c r="AS414" s="62"/>
      <c r="AT414" s="62"/>
      <c r="AU414" s="62"/>
      <c r="AV414" s="62"/>
      <c r="AW414" s="98"/>
      <c r="AX414" s="62"/>
      <c r="AY414" s="62"/>
      <c r="AZ414" s="62"/>
      <c r="BA414" s="62"/>
      <c r="BB414" s="62"/>
      <c r="BC414" s="98"/>
      <c r="BD414" s="62"/>
      <c r="BE414" s="62"/>
      <c r="BF414" s="62"/>
      <c r="BG414" s="62"/>
      <c r="BH414" s="62"/>
      <c r="BI414" s="62"/>
      <c r="BJ414" s="62"/>
      <c r="BK414" s="98"/>
      <c r="BL414" s="62"/>
      <c r="BM414" s="62"/>
      <c r="BN414" s="62"/>
      <c r="BO414" s="62"/>
      <c r="BP414" s="62"/>
    </row>
    <row r="415">
      <c r="A415" s="349"/>
      <c r="B415" s="350" t="s">
        <v>146</v>
      </c>
      <c r="C415" s="351">
        <f t="shared" ref="C415:I415" si="214">COUNTA(C365:C414)</f>
        <v>12</v>
      </c>
      <c r="D415" s="352">
        <f t="shared" si="214"/>
        <v>16</v>
      </c>
      <c r="E415" s="527">
        <f t="shared" si="214"/>
        <v>0</v>
      </c>
      <c r="F415" s="528">
        <f t="shared" si="214"/>
        <v>0</v>
      </c>
      <c r="G415" s="529">
        <f t="shared" si="214"/>
        <v>1</v>
      </c>
      <c r="H415" s="530">
        <f t="shared" si="214"/>
        <v>6</v>
      </c>
      <c r="I415" s="531">
        <f t="shared" si="214"/>
        <v>37</v>
      </c>
      <c r="J415" s="532">
        <f>D415+G415</f>
        <v>17</v>
      </c>
      <c r="K415" s="357">
        <f>J415/I415*100</f>
        <v>45.945945945945951</v>
      </c>
      <c r="L415" s="533"/>
      <c r="M415" s="534">
        <v>7</v>
      </c>
      <c r="N415" s="533"/>
      <c r="O415" s="533"/>
      <c r="P415" s="214"/>
      <c r="Q415" s="215" t="s">
        <v>259</v>
      </c>
      <c r="R415" s="216" t="s">
        <v>189</v>
      </c>
      <c r="S415" s="217"/>
      <c r="T415" s="696">
        <f t="shared" ref="T415:AB415" si="215">T379+T394-SUM(T403:T405)-SUM(T388:T392)</f>
        <v>0</v>
      </c>
      <c r="U415" s="696">
        <f t="shared" si="215"/>
        <v>0</v>
      </c>
      <c r="V415" s="696">
        <f t="shared" si="215"/>
        <v>0</v>
      </c>
      <c r="W415" s="696">
        <f t="shared" si="215"/>
        <v>0</v>
      </c>
      <c r="X415" s="696">
        <f t="shared" si="215"/>
        <v>0</v>
      </c>
      <c r="Y415" s="696">
        <f t="shared" si="215"/>
        <v>0</v>
      </c>
      <c r="Z415" s="696">
        <f t="shared" si="215"/>
        <v>0</v>
      </c>
      <c r="AA415" s="696">
        <f t="shared" si="215"/>
        <v>0</v>
      </c>
      <c r="AB415" s="696">
        <f t="shared" si="215"/>
        <v>0</v>
      </c>
      <c r="AC415" s="696">
        <f t="shared" ref="AC415:AJ415" si="216">AC379+AC394-SUM(AC403:AC405)-SUM(AC388:AC392)</f>
        <v>0</v>
      </c>
      <c r="AD415" s="378">
        <f t="shared" si="216"/>
        <v>0</v>
      </c>
      <c r="AE415" s="696">
        <f t="shared" si="216"/>
        <v>0</v>
      </c>
      <c r="AF415" s="696">
        <f t="shared" si="216"/>
        <v>0</v>
      </c>
      <c r="AG415" s="696">
        <f t="shared" si="216"/>
        <v>0</v>
      </c>
      <c r="AH415" s="696">
        <f t="shared" si="216"/>
        <v>0</v>
      </c>
      <c r="AI415" s="696">
        <f t="shared" si="216"/>
        <v>0</v>
      </c>
      <c r="AJ415" s="696">
        <f t="shared" si="216"/>
        <v>0</v>
      </c>
      <c r="AK415" s="696">
        <f t="shared" ref="AK415:AQ415" si="217">AK379+AK394-SUM(AK403:AK405)-SUM(AK388:AK392)</f>
        <v>0</v>
      </c>
      <c r="AL415" s="886">
        <f t="shared" si="217"/>
        <v>0</v>
      </c>
      <c r="AM415" s="696">
        <f t="shared" si="217"/>
        <v>0</v>
      </c>
      <c r="AN415" s="696">
        <f t="shared" si="217"/>
        <v>0</v>
      </c>
      <c r="AO415" s="696">
        <f t="shared" si="217"/>
        <v>0</v>
      </c>
      <c r="AP415" s="696">
        <f t="shared" si="217"/>
        <v>0</v>
      </c>
      <c r="AQ415" s="537">
        <f t="shared" si="217"/>
        <v>0</v>
      </c>
      <c r="AR415" s="62"/>
      <c r="AS415" s="223">
        <v>0.68999999999999995</v>
      </c>
      <c r="AT415" s="223">
        <v>2.3199999999999998</v>
      </c>
      <c r="AU415" s="223">
        <v>1.79</v>
      </c>
      <c r="AV415" s="223">
        <v>0.68999999999999995</v>
      </c>
      <c r="AW415" s="887">
        <v>2.3199999999999998</v>
      </c>
      <c r="AX415" s="223">
        <v>1.79</v>
      </c>
      <c r="AY415" s="223">
        <v>0.68999999999999995</v>
      </c>
      <c r="AZ415" s="223">
        <v>2.3199999999999998</v>
      </c>
      <c r="BA415" s="223">
        <v>1.79</v>
      </c>
      <c r="BB415" s="223">
        <v>0.68999999999999995</v>
      </c>
      <c r="BC415" s="887">
        <v>2.3199999999999998</v>
      </c>
      <c r="BD415" s="223">
        <v>1.79</v>
      </c>
      <c r="BE415" s="223">
        <v>0.68999999999999995</v>
      </c>
      <c r="BF415" s="223">
        <v>2.3199999999999998</v>
      </c>
      <c r="BG415" s="223">
        <v>1.79</v>
      </c>
      <c r="BH415" s="223">
        <v>0.68999999999999995</v>
      </c>
      <c r="BI415" s="223">
        <v>2.3199999999999998</v>
      </c>
      <c r="BJ415" s="223">
        <v>1.79</v>
      </c>
      <c r="BK415" s="887">
        <v>1.79</v>
      </c>
      <c r="BL415" s="223">
        <v>0.68999999999999995</v>
      </c>
      <c r="BM415" s="223">
        <v>2.3199999999999998</v>
      </c>
      <c r="BN415" s="223">
        <v>1.79</v>
      </c>
      <c r="BO415" s="223">
        <v>1.79</v>
      </c>
      <c r="BP415" s="223">
        <v>0.68999999999999995</v>
      </c>
    </row>
    <row r="416">
      <c r="A416" s="368"/>
      <c r="B416" s="369"/>
      <c r="C416" s="370" t="s">
        <v>148</v>
      </c>
      <c r="D416" s="371"/>
      <c r="E416" s="372">
        <f>C415+E415</f>
        <v>12</v>
      </c>
      <c r="F416" s="373"/>
      <c r="G416" s="372">
        <f>F415+G415</f>
        <v>1</v>
      </c>
      <c r="H416" s="374"/>
      <c r="I416" s="375">
        <f>I415</f>
        <v>37</v>
      </c>
      <c r="J416" s="376"/>
      <c r="K416" s="376"/>
      <c r="L416" s="376"/>
      <c r="M416" s="376"/>
      <c r="N416" s="376"/>
      <c r="O416" s="376"/>
      <c r="P416" s="214"/>
      <c r="Q416" s="215" t="s">
        <v>223</v>
      </c>
      <c r="R416" s="216" t="s">
        <v>189</v>
      </c>
      <c r="S416" s="217"/>
      <c r="T416" s="888" t="e">
        <f t="shared" ref="T416:AQ416" si="218">T385+T400-T379*T413/T409-T394*T414/T410-T382*T411/T409-T397*T412/T410</f>
        <v>#DIV/0!</v>
      </c>
      <c r="U416" s="888" t="e">
        <f t="shared" si="218"/>
        <v>#DIV/0!</v>
      </c>
      <c r="V416" s="888" t="e">
        <f t="shared" si="218"/>
        <v>#DIV/0!</v>
      </c>
      <c r="W416" s="888" t="e">
        <f t="shared" si="218"/>
        <v>#DIV/0!</v>
      </c>
      <c r="X416" s="888" t="e">
        <f t="shared" si="218"/>
        <v>#DIV/0!</v>
      </c>
      <c r="Y416" s="888" t="e">
        <f t="shared" si="218"/>
        <v>#DIV/0!</v>
      </c>
      <c r="Z416" s="888" t="e">
        <f t="shared" si="218"/>
        <v>#DIV/0!</v>
      </c>
      <c r="AA416" s="888" t="e">
        <f t="shared" si="218"/>
        <v>#DIV/0!</v>
      </c>
      <c r="AB416" s="888" t="e">
        <f t="shared" si="218"/>
        <v>#DIV/0!</v>
      </c>
      <c r="AC416" s="888" t="e">
        <f t="shared" si="218"/>
        <v>#DIV/0!</v>
      </c>
      <c r="AD416" s="889" t="e">
        <f t="shared" si="218"/>
        <v>#DIV/0!</v>
      </c>
      <c r="AE416" s="888" t="e">
        <f t="shared" si="218"/>
        <v>#DIV/0!</v>
      </c>
      <c r="AF416" s="888" t="e">
        <f t="shared" si="218"/>
        <v>#DIV/0!</v>
      </c>
      <c r="AG416" s="888" t="e">
        <f t="shared" si="218"/>
        <v>#DIV/0!</v>
      </c>
      <c r="AH416" s="888" t="e">
        <f t="shared" si="218"/>
        <v>#DIV/0!</v>
      </c>
      <c r="AI416" s="888" t="e">
        <f t="shared" si="218"/>
        <v>#DIV/0!</v>
      </c>
      <c r="AJ416" s="888" t="e">
        <f t="shared" si="218"/>
        <v>#DIV/0!</v>
      </c>
      <c r="AK416" s="888" t="e">
        <f t="shared" si="218"/>
        <v>#DIV/0!</v>
      </c>
      <c r="AL416" s="890" t="e">
        <f t="shared" si="218"/>
        <v>#DIV/0!</v>
      </c>
      <c r="AM416" s="888" t="e">
        <f t="shared" si="218"/>
        <v>#DIV/0!</v>
      </c>
      <c r="AN416" s="888" t="e">
        <f t="shared" si="218"/>
        <v>#DIV/0!</v>
      </c>
      <c r="AO416" s="888" t="e">
        <f t="shared" si="218"/>
        <v>#DIV/0!</v>
      </c>
      <c r="AP416" s="888" t="e">
        <f t="shared" si="218"/>
        <v>#DIV/0!</v>
      </c>
      <c r="AQ416" s="891" t="e">
        <f t="shared" si="218"/>
        <v>#DIV/0!</v>
      </c>
      <c r="AR416" s="62"/>
      <c r="AS416" s="62"/>
      <c r="AT416" s="62"/>
      <c r="AU416" s="62"/>
      <c r="AV416" s="62"/>
      <c r="AW416" s="98"/>
      <c r="AX416" s="62"/>
      <c r="AY416" s="62"/>
      <c r="AZ416" s="62"/>
      <c r="BA416" s="62"/>
      <c r="BB416" s="62"/>
      <c r="BC416" s="98"/>
      <c r="BD416" s="62"/>
      <c r="BE416" s="62"/>
      <c r="BF416" s="62"/>
      <c r="BG416" s="62"/>
      <c r="BH416" s="62"/>
      <c r="BI416" s="62"/>
      <c r="BJ416" s="62"/>
      <c r="BK416" s="98"/>
      <c r="BL416" s="62"/>
      <c r="BM416" s="62"/>
      <c r="BN416" s="62"/>
      <c r="BO416" s="62"/>
      <c r="BP416" s="62"/>
    </row>
    <row r="417">
      <c r="A417" s="368"/>
      <c r="B417" s="382"/>
      <c r="C417" s="383" t="s">
        <v>150</v>
      </c>
      <c r="D417" s="371"/>
      <c r="E417" s="384">
        <f>E416/I416*100</f>
        <v>32.432432432432435</v>
      </c>
      <c r="F417" s="385"/>
      <c r="G417" s="384">
        <f>G416/I416*100</f>
        <v>2.7027027027027026</v>
      </c>
      <c r="H417" s="386"/>
      <c r="I417" s="387"/>
      <c r="J417" s="388"/>
      <c r="K417" s="388"/>
      <c r="L417" s="388"/>
      <c r="M417" s="388"/>
      <c r="N417" s="388"/>
      <c r="O417" s="388"/>
      <c r="P417" s="741"/>
      <c r="Q417" s="389" t="s">
        <v>151</v>
      </c>
      <c r="R417" s="390"/>
      <c r="S417" s="391"/>
      <c r="T417" s="392"/>
      <c r="U417" s="392"/>
      <c r="V417" s="392"/>
      <c r="W417" s="392"/>
      <c r="X417" s="392"/>
      <c r="Y417" s="392"/>
      <c r="Z417" s="392"/>
      <c r="AA417" s="392"/>
      <c r="AB417" s="392"/>
      <c r="AC417" s="392"/>
      <c r="AD417" s="393"/>
      <c r="AE417" s="392"/>
      <c r="AF417" s="392"/>
      <c r="AG417" s="392"/>
      <c r="AH417" s="392"/>
      <c r="AI417" s="392"/>
      <c r="AJ417" s="392"/>
      <c r="AK417" s="392"/>
      <c r="AL417" s="742"/>
      <c r="AM417" s="392"/>
      <c r="AN417" s="392"/>
      <c r="AO417" s="392"/>
      <c r="AP417" s="392"/>
      <c r="AQ417" s="395"/>
      <c r="AR417" s="62"/>
      <c r="AS417" s="62"/>
      <c r="AT417" s="62"/>
      <c r="AU417" s="62"/>
      <c r="AV417" s="62"/>
      <c r="AW417" s="98"/>
      <c r="AX417" s="62"/>
      <c r="AY417" s="62"/>
      <c r="AZ417" s="62"/>
      <c r="BA417" s="62"/>
      <c r="BB417" s="62"/>
      <c r="BC417" s="98"/>
      <c r="BD417" s="62"/>
      <c r="BE417" s="62"/>
      <c r="BF417" s="62"/>
      <c r="BG417" s="62"/>
      <c r="BH417" s="62"/>
      <c r="BI417" s="62"/>
      <c r="BJ417" s="62"/>
      <c r="BK417" s="98"/>
      <c r="BL417" s="62"/>
      <c r="BM417" s="62"/>
      <c r="BN417" s="62"/>
      <c r="BO417" s="62"/>
      <c r="BP417" s="62"/>
    </row>
    <row r="418">
      <c r="A418" s="2"/>
      <c r="B418" s="2"/>
      <c r="C418" s="2"/>
      <c r="D418" s="2"/>
      <c r="E418" s="2"/>
      <c r="F418" s="2"/>
      <c r="G418" s="2"/>
      <c r="P418" s="110"/>
      <c r="Q418" s="396"/>
      <c r="R418" s="397"/>
      <c r="S418" s="396"/>
      <c r="T418" s="398"/>
      <c r="U418" s="398"/>
      <c r="V418" s="398"/>
      <c r="W418" s="398"/>
      <c r="X418" s="398"/>
      <c r="Y418" s="398"/>
      <c r="Z418" s="398"/>
      <c r="AA418" s="398"/>
      <c r="AB418" s="398"/>
      <c r="AC418" s="398"/>
      <c r="AD418" s="399"/>
      <c r="AE418" s="398"/>
      <c r="AF418" s="398"/>
      <c r="AG418" s="398"/>
      <c r="AH418" s="398"/>
      <c r="AI418" s="398"/>
      <c r="AJ418" s="398"/>
      <c r="AK418" s="398"/>
      <c r="AL418" s="400"/>
      <c r="AM418" s="398"/>
      <c r="AN418" s="398"/>
      <c r="AO418" s="398"/>
      <c r="AP418" s="398"/>
      <c r="AQ418" s="401"/>
      <c r="AR418" s="62"/>
      <c r="AS418" s="62"/>
      <c r="AT418" s="62"/>
      <c r="AU418" s="62"/>
      <c r="AV418" s="62"/>
      <c r="AW418" s="98"/>
      <c r="AX418" s="62"/>
      <c r="AY418" s="62"/>
      <c r="AZ418" s="62"/>
      <c r="BA418" s="62"/>
      <c r="BB418" s="62"/>
      <c r="BC418" s="98"/>
      <c r="BD418" s="62"/>
      <c r="BE418" s="62"/>
      <c r="BF418" s="62"/>
      <c r="BG418" s="62"/>
      <c r="BH418" s="62"/>
      <c r="BI418" s="62"/>
      <c r="BJ418" s="62"/>
      <c r="BK418" s="98"/>
      <c r="BL418" s="62"/>
      <c r="BM418" s="62"/>
      <c r="BN418" s="62"/>
      <c r="BO418" s="62"/>
      <c r="BP418" s="62"/>
    </row>
    <row r="419">
      <c r="A419" s="552"/>
      <c r="B419" s="552"/>
      <c r="C419" s="2"/>
      <c r="D419" s="2"/>
      <c r="E419" s="2"/>
      <c r="F419" s="2"/>
      <c r="G419" s="2"/>
      <c r="P419" s="110"/>
      <c r="Q419" s="402" t="s">
        <v>260</v>
      </c>
      <c r="R419" s="553"/>
      <c r="S419" s="255"/>
      <c r="T419" s="554"/>
      <c r="U419" s="554"/>
      <c r="V419" s="554"/>
      <c r="W419" s="554"/>
      <c r="X419" s="554"/>
      <c r="Y419" s="554"/>
      <c r="Z419" s="554"/>
      <c r="AA419" s="554"/>
      <c r="AB419" s="554"/>
      <c r="AC419" s="554"/>
      <c r="AD419" s="555"/>
      <c r="AE419" s="554"/>
      <c r="AF419" s="554"/>
      <c r="AG419" s="554"/>
      <c r="AH419" s="554"/>
      <c r="AI419" s="554"/>
      <c r="AJ419" s="554"/>
      <c r="AK419" s="554"/>
      <c r="AL419" s="556"/>
      <c r="AM419" s="554"/>
      <c r="AN419" s="554"/>
      <c r="AO419" s="554"/>
      <c r="AP419" s="554"/>
      <c r="AQ419" s="557"/>
      <c r="AR419" s="62"/>
      <c r="AS419" s="62"/>
      <c r="AT419" s="62"/>
      <c r="AU419" s="62"/>
      <c r="AV419" s="62"/>
      <c r="AW419" s="98"/>
      <c r="AX419" s="62"/>
      <c r="AY419" s="62"/>
      <c r="AZ419" s="62"/>
      <c r="BA419" s="62"/>
      <c r="BB419" s="62"/>
      <c r="BC419" s="98"/>
      <c r="BD419" s="62"/>
      <c r="BE419" s="62"/>
      <c r="BF419" s="62"/>
      <c r="BG419" s="62"/>
      <c r="BH419" s="62"/>
      <c r="BI419" s="62"/>
      <c r="BJ419" s="62"/>
      <c r="BK419" s="98"/>
      <c r="BL419" s="62"/>
      <c r="BM419" s="62"/>
      <c r="BN419" s="62"/>
      <c r="BO419" s="62"/>
      <c r="BP419" s="62"/>
    </row>
    <row r="420" ht="15.75" customHeight="1">
      <c r="A420" s="781"/>
      <c r="B420" s="781"/>
      <c r="C420" s="404"/>
      <c r="D420" s="405"/>
      <c r="E420" s="406"/>
      <c r="F420" s="404"/>
      <c r="G420" s="406"/>
      <c r="H420" s="407"/>
      <c r="I420" s="408"/>
      <c r="J420" s="407"/>
      <c r="K420" s="408"/>
      <c r="L420" s="407"/>
      <c r="M420" s="408"/>
      <c r="N420" s="407"/>
      <c r="O420" s="408"/>
      <c r="P420" s="57" t="s">
        <v>25</v>
      </c>
      <c r="Q420" s="409" t="s">
        <v>26</v>
      </c>
      <c r="R420" s="314" t="s">
        <v>27</v>
      </c>
      <c r="S420" s="559" t="s">
        <v>28</v>
      </c>
      <c r="T420" s="559"/>
      <c r="U420" s="559"/>
      <c r="V420" s="559"/>
      <c r="W420" s="559"/>
      <c r="X420" s="411" t="s">
        <v>29</v>
      </c>
      <c r="Y420" s="412"/>
      <c r="Z420" s="412"/>
      <c r="AA420" s="412"/>
      <c r="AB420" s="412"/>
      <c r="AC420" s="412"/>
      <c r="AD420" s="412"/>
      <c r="AE420" s="412"/>
      <c r="AF420" s="412"/>
      <c r="AG420" s="412"/>
      <c r="AH420" s="412"/>
      <c r="AI420" s="412"/>
      <c r="AJ420" s="412"/>
      <c r="AK420" s="412"/>
      <c r="AL420" s="413"/>
      <c r="AM420" s="559"/>
      <c r="AN420" s="559"/>
      <c r="AO420" s="559"/>
      <c r="AP420" s="559"/>
      <c r="AQ420" s="560"/>
      <c r="AR420" s="62"/>
      <c r="AS420" s="62"/>
      <c r="AT420" s="62"/>
      <c r="AU420" s="62"/>
      <c r="AV420" s="62"/>
      <c r="AW420" s="98"/>
      <c r="AX420" s="62"/>
      <c r="AY420" s="62"/>
      <c r="AZ420" s="62"/>
      <c r="BA420" s="62"/>
      <c r="BB420" s="62"/>
      <c r="BC420" s="98"/>
      <c r="BD420" s="62"/>
      <c r="BE420" s="62"/>
      <c r="BF420" s="62"/>
      <c r="BG420" s="62"/>
      <c r="BH420" s="62"/>
      <c r="BI420" s="62"/>
      <c r="BJ420" s="62"/>
      <c r="BK420" s="98"/>
      <c r="BL420" s="62"/>
      <c r="BM420" s="62"/>
      <c r="BN420" s="62"/>
      <c r="BO420" s="62"/>
      <c r="BP420" s="62"/>
    </row>
    <row r="421">
      <c r="A421" s="561" t="s">
        <v>57</v>
      </c>
      <c r="B421" s="561" t="s">
        <v>58</v>
      </c>
      <c r="C421" s="416"/>
      <c r="D421" s="417"/>
      <c r="E421" s="418"/>
      <c r="F421" s="416"/>
      <c r="G421" s="419" t="s">
        <v>153</v>
      </c>
      <c r="H421" s="420"/>
      <c r="I421" s="421"/>
      <c r="J421" s="420"/>
      <c r="K421" s="421"/>
      <c r="L421" s="422" t="s">
        <v>261</v>
      </c>
      <c r="M421" s="421"/>
      <c r="N421" s="420"/>
      <c r="O421" s="421"/>
      <c r="P421" s="65"/>
      <c r="Q421" s="423"/>
      <c r="R421" s="397" t="s">
        <v>31</v>
      </c>
      <c r="S421" s="562"/>
      <c r="T421" s="69" t="s">
        <v>32</v>
      </c>
      <c r="U421" s="69" t="s">
        <v>33</v>
      </c>
      <c r="V421" s="69" t="s">
        <v>34</v>
      </c>
      <c r="W421" s="69" t="s">
        <v>35</v>
      </c>
      <c r="X421" s="69" t="s">
        <v>36</v>
      </c>
      <c r="Y421" s="69" t="s">
        <v>37</v>
      </c>
      <c r="Z421" s="69" t="s">
        <v>38</v>
      </c>
      <c r="AA421" s="69" t="s">
        <v>39</v>
      </c>
      <c r="AB421" s="69" t="s">
        <v>40</v>
      </c>
      <c r="AC421" s="69" t="s">
        <v>41</v>
      </c>
      <c r="AD421" s="69" t="s">
        <v>42</v>
      </c>
      <c r="AE421" s="69" t="s">
        <v>43</v>
      </c>
      <c r="AF421" s="69" t="s">
        <v>44</v>
      </c>
      <c r="AG421" s="69" t="s">
        <v>45</v>
      </c>
      <c r="AH421" s="69" t="s">
        <v>46</v>
      </c>
      <c r="AI421" s="69" t="s">
        <v>47</v>
      </c>
      <c r="AJ421" s="69" t="s">
        <v>48</v>
      </c>
      <c r="AK421" s="69" t="s">
        <v>49</v>
      </c>
      <c r="AL421" s="69" t="s">
        <v>50</v>
      </c>
      <c r="AM421" s="69" t="s">
        <v>51</v>
      </c>
      <c r="AN421" s="69" t="s">
        <v>52</v>
      </c>
      <c r="AO421" s="69" t="s">
        <v>53</v>
      </c>
      <c r="AP421" s="69" t="s">
        <v>54</v>
      </c>
      <c r="AQ421" s="69" t="s">
        <v>55</v>
      </c>
      <c r="AR421" s="62"/>
      <c r="AS421" s="62"/>
      <c r="AT421" s="62"/>
      <c r="AU421" s="62"/>
      <c r="AV421" s="62"/>
      <c r="AW421" s="98"/>
      <c r="AX421" s="62"/>
      <c r="AY421" s="62"/>
      <c r="AZ421" s="62"/>
      <c r="BA421" s="62"/>
      <c r="BB421" s="62"/>
      <c r="BC421" s="98"/>
      <c r="BD421" s="62"/>
      <c r="BE421" s="62"/>
      <c r="BF421" s="62"/>
      <c r="BG421" s="62"/>
      <c r="BH421" s="62"/>
      <c r="BI421" s="62"/>
      <c r="BJ421" s="62"/>
      <c r="BK421" s="98"/>
      <c r="BL421" s="62"/>
      <c r="BM421" s="62"/>
      <c r="BN421" s="62"/>
      <c r="BO421" s="62"/>
      <c r="BP421" s="62"/>
    </row>
    <row r="422">
      <c r="A422" s="782"/>
      <c r="B422" s="782"/>
      <c r="C422" s="427"/>
      <c r="D422" s="428"/>
      <c r="E422" s="429"/>
      <c r="F422" s="427"/>
      <c r="G422" s="429"/>
      <c r="H422" s="430"/>
      <c r="I422" s="431"/>
      <c r="J422" s="430"/>
      <c r="K422" s="431"/>
      <c r="L422" s="430"/>
      <c r="M422" s="431"/>
      <c r="N422" s="430"/>
      <c r="O422" s="431"/>
      <c r="P422" s="78"/>
      <c r="Q422" s="432"/>
      <c r="R422" s="553" t="s">
        <v>56</v>
      </c>
      <c r="S422" s="746"/>
      <c r="T422" s="82"/>
      <c r="U422" s="82"/>
      <c r="V422" s="82"/>
      <c r="W422" s="82"/>
      <c r="X422" s="82"/>
      <c r="Y422" s="82"/>
      <c r="Z422" s="82"/>
      <c r="AA422" s="82"/>
      <c r="AB422" s="82"/>
      <c r="AC422" s="82"/>
      <c r="AD422" s="82"/>
      <c r="AE422" s="82"/>
      <c r="AF422" s="82"/>
      <c r="AG422" s="82"/>
      <c r="AH422" s="82"/>
      <c r="AI422" s="82"/>
      <c r="AJ422" s="82"/>
      <c r="AK422" s="82"/>
      <c r="AL422" s="82"/>
      <c r="AM422" s="82"/>
      <c r="AN422" s="82"/>
      <c r="AO422" s="82"/>
      <c r="AP422" s="82"/>
      <c r="AQ422" s="82"/>
      <c r="AR422" s="62"/>
      <c r="AS422" s="62"/>
      <c r="AT422" s="62"/>
      <c r="AU422" s="62"/>
      <c r="AV422" s="62"/>
      <c r="AW422" s="98"/>
      <c r="AX422" s="62"/>
      <c r="AY422" s="62"/>
      <c r="AZ422" s="62"/>
      <c r="BA422" s="62"/>
      <c r="BB422" s="62"/>
      <c r="BC422" s="98"/>
      <c r="BD422" s="62"/>
      <c r="BE422" s="62"/>
      <c r="BF422" s="62"/>
      <c r="BG422" s="62"/>
      <c r="BH422" s="62"/>
      <c r="BI422" s="62"/>
      <c r="BJ422" s="62"/>
      <c r="BK422" s="98"/>
      <c r="BL422" s="62"/>
      <c r="BM422" s="62"/>
      <c r="BN422" s="62"/>
      <c r="BO422" s="62"/>
      <c r="BP422" s="62"/>
    </row>
    <row r="423">
      <c r="A423" s="564"/>
      <c r="B423" s="565"/>
      <c r="C423" s="101"/>
      <c r="D423" s="102"/>
      <c r="E423" s="103"/>
      <c r="F423" s="124"/>
      <c r="G423" s="126"/>
      <c r="H423" s="125"/>
      <c r="I423" s="730"/>
      <c r="J423" s="439"/>
      <c r="K423" s="439"/>
      <c r="L423" s="439"/>
      <c r="M423" s="439"/>
      <c r="N423" s="439"/>
      <c r="O423" s="439"/>
      <c r="P423" s="102"/>
      <c r="Q423" s="285"/>
      <c r="R423" s="231"/>
      <c r="S423" s="232"/>
      <c r="T423" s="442"/>
      <c r="U423" s="442"/>
      <c r="V423" s="442"/>
      <c r="W423" s="442"/>
      <c r="X423" s="442"/>
      <c r="Y423" s="442"/>
      <c r="Z423" s="442"/>
      <c r="AA423" s="442"/>
      <c r="AB423" s="442"/>
      <c r="AC423" s="442"/>
      <c r="AD423" s="443"/>
      <c r="AE423" s="442"/>
      <c r="AF423" s="442"/>
      <c r="AG423" s="442"/>
      <c r="AH423" s="442"/>
      <c r="AI423" s="442"/>
      <c r="AJ423" s="442"/>
      <c r="AK423" s="442"/>
      <c r="AL423" s="444"/>
      <c r="AM423" s="442"/>
      <c r="AN423" s="442"/>
      <c r="AO423" s="442"/>
      <c r="AP423" s="442"/>
      <c r="AQ423" s="445"/>
      <c r="AR423" s="62"/>
      <c r="AS423" s="62"/>
      <c r="AT423" s="62"/>
      <c r="AU423" s="62"/>
      <c r="AV423" s="62"/>
      <c r="AW423" s="98"/>
      <c r="AX423" s="62"/>
      <c r="AY423" s="62"/>
      <c r="AZ423" s="62"/>
      <c r="BA423" s="62"/>
      <c r="BB423" s="62"/>
      <c r="BC423" s="98"/>
      <c r="BD423" s="62"/>
      <c r="BE423" s="62"/>
      <c r="BF423" s="62"/>
      <c r="BG423" s="62"/>
      <c r="BH423" s="62"/>
      <c r="BI423" s="62"/>
      <c r="BJ423" s="62"/>
      <c r="BK423" s="98"/>
      <c r="BL423" s="62"/>
      <c r="BM423" s="62"/>
      <c r="BN423" s="62"/>
      <c r="BO423" s="62"/>
      <c r="BP423" s="62"/>
    </row>
    <row r="424">
      <c r="A424" s="145"/>
      <c r="B424" s="146"/>
      <c r="C424" s="124"/>
      <c r="D424" s="125"/>
      <c r="E424" s="126"/>
      <c r="F424" s="124"/>
      <c r="G424" s="126"/>
      <c r="H424" s="125"/>
      <c r="I424" s="730">
        <v>1</v>
      </c>
      <c r="J424" s="439"/>
      <c r="K424" s="439"/>
      <c r="L424" s="439"/>
      <c r="M424" s="439"/>
      <c r="N424" s="439"/>
      <c r="O424" s="439"/>
      <c r="P424" s="125"/>
      <c r="Q424" s="291"/>
      <c r="R424" s="132" t="s">
        <v>226</v>
      </c>
      <c r="S424" s="133"/>
      <c r="T424" s="801"/>
      <c r="U424" s="801"/>
      <c r="V424" s="801"/>
      <c r="W424" s="801"/>
      <c r="X424" s="801"/>
      <c r="Y424" s="801"/>
      <c r="Z424" s="801"/>
      <c r="AA424" s="801"/>
      <c r="AB424" s="862"/>
      <c r="AC424" s="862"/>
      <c r="AD424" s="863"/>
      <c r="AE424" s="862"/>
      <c r="AF424" s="862"/>
      <c r="AG424" s="862"/>
      <c r="AH424" s="862"/>
      <c r="AI424" s="862"/>
      <c r="AJ424" s="862"/>
      <c r="AK424" s="862"/>
      <c r="AL424" s="864"/>
      <c r="AM424" s="862"/>
      <c r="AN424" s="862"/>
      <c r="AO424" s="862"/>
      <c r="AP424" s="862"/>
      <c r="AQ424" s="865"/>
      <c r="AR424" s="62"/>
      <c r="AS424" s="300">
        <f>T424*T464*1.73*0.875/1000</f>
        <v>0</v>
      </c>
      <c r="AT424" s="300">
        <f t="shared" ref="AT424:BP424" si="219">U424*U464*1.73*0.875/1000</f>
        <v>0</v>
      </c>
      <c r="AU424" s="300">
        <f t="shared" si="219"/>
        <v>0</v>
      </c>
      <c r="AV424" s="300">
        <f t="shared" si="219"/>
        <v>0</v>
      </c>
      <c r="AW424" s="301">
        <f t="shared" si="219"/>
        <v>0</v>
      </c>
      <c r="AX424" s="300">
        <f t="shared" si="219"/>
        <v>0</v>
      </c>
      <c r="AY424" s="300">
        <f t="shared" si="219"/>
        <v>0</v>
      </c>
      <c r="AZ424" s="300">
        <f t="shared" si="219"/>
        <v>0</v>
      </c>
      <c r="BA424" s="300">
        <f t="shared" si="219"/>
        <v>0</v>
      </c>
      <c r="BB424" s="300">
        <f t="shared" si="219"/>
        <v>0</v>
      </c>
      <c r="BC424" s="301">
        <f t="shared" si="219"/>
        <v>0</v>
      </c>
      <c r="BD424" s="300">
        <f t="shared" si="219"/>
        <v>0</v>
      </c>
      <c r="BE424" s="300">
        <f t="shared" si="219"/>
        <v>0</v>
      </c>
      <c r="BF424" s="300">
        <f t="shared" si="219"/>
        <v>0</v>
      </c>
      <c r="BG424" s="300">
        <f t="shared" si="219"/>
        <v>0</v>
      </c>
      <c r="BH424" s="300">
        <f t="shared" si="219"/>
        <v>0</v>
      </c>
      <c r="BI424" s="300">
        <f t="shared" si="219"/>
        <v>0</v>
      </c>
      <c r="BJ424" s="300">
        <f t="shared" si="219"/>
        <v>0</v>
      </c>
      <c r="BK424" s="301">
        <f t="shared" si="219"/>
        <v>0</v>
      </c>
      <c r="BL424" s="300">
        <f t="shared" si="219"/>
        <v>0</v>
      </c>
      <c r="BM424" s="300">
        <f t="shared" si="219"/>
        <v>0</v>
      </c>
      <c r="BN424" s="300">
        <f t="shared" si="219"/>
        <v>0</v>
      </c>
      <c r="BO424" s="300">
        <f t="shared" si="219"/>
        <v>0</v>
      </c>
      <c r="BP424" s="300">
        <f t="shared" si="219"/>
        <v>0</v>
      </c>
      <c r="BQ424" s="121"/>
      <c r="BR424" s="760"/>
      <c r="BS424" s="760"/>
      <c r="BT424" s="760"/>
    </row>
    <row r="425">
      <c r="A425" s="145"/>
      <c r="B425" s="146"/>
      <c r="C425" s="124"/>
      <c r="D425" s="125"/>
      <c r="E425" s="126"/>
      <c r="F425" s="124"/>
      <c r="G425" s="126"/>
      <c r="H425" s="125"/>
      <c r="I425" s="730">
        <v>2</v>
      </c>
      <c r="J425" s="439"/>
      <c r="K425" s="439"/>
      <c r="L425" s="439"/>
      <c r="M425" s="439"/>
      <c r="N425" s="439"/>
      <c r="O425" s="439"/>
      <c r="P425" s="125"/>
      <c r="Q425" s="291" t="s">
        <v>262</v>
      </c>
      <c r="R425" s="132" t="s">
        <v>67</v>
      </c>
      <c r="S425" s="133"/>
      <c r="T425" s="721"/>
      <c r="U425" s="721"/>
      <c r="V425" s="721"/>
      <c r="W425" s="721"/>
      <c r="X425" s="721"/>
      <c r="Y425" s="721"/>
      <c r="Z425" s="721"/>
      <c r="AA425" s="721"/>
      <c r="AB425" s="721"/>
      <c r="AC425" s="721"/>
      <c r="AD425" s="734"/>
      <c r="AE425" s="721"/>
      <c r="AF425" s="721"/>
      <c r="AG425" s="721"/>
      <c r="AH425" s="721"/>
      <c r="AI425" s="721"/>
      <c r="AJ425" s="721"/>
      <c r="AK425" s="721"/>
      <c r="AL425" s="735"/>
      <c r="AM425" s="721"/>
      <c r="AN425" s="721"/>
      <c r="AO425" s="721"/>
      <c r="AP425" s="721"/>
      <c r="AQ425" s="722"/>
      <c r="AR425" s="62"/>
      <c r="AS425" s="300" t="e">
        <f>T425*1000/T464/1.73/0.875</f>
        <v>#DIV/0!</v>
      </c>
      <c r="AT425" s="300" t="e">
        <f t="shared" ref="AT425:BP425" si="220">U425*1000/U464/1.73/0.875</f>
        <v>#DIV/0!</v>
      </c>
      <c r="AU425" s="300" t="e">
        <f t="shared" si="220"/>
        <v>#DIV/0!</v>
      </c>
      <c r="AV425" s="300" t="e">
        <f t="shared" si="220"/>
        <v>#DIV/0!</v>
      </c>
      <c r="AW425" s="301" t="e">
        <f t="shared" si="220"/>
        <v>#DIV/0!</v>
      </c>
      <c r="AX425" s="300" t="e">
        <f t="shared" si="220"/>
        <v>#DIV/0!</v>
      </c>
      <c r="AY425" s="300" t="e">
        <f t="shared" si="220"/>
        <v>#DIV/0!</v>
      </c>
      <c r="AZ425" s="300" t="e">
        <f t="shared" si="220"/>
        <v>#DIV/0!</v>
      </c>
      <c r="BA425" s="300" t="e">
        <f t="shared" si="220"/>
        <v>#DIV/0!</v>
      </c>
      <c r="BB425" s="300" t="e">
        <f t="shared" si="220"/>
        <v>#DIV/0!</v>
      </c>
      <c r="BC425" s="301" t="e">
        <f t="shared" si="220"/>
        <v>#DIV/0!</v>
      </c>
      <c r="BD425" s="300" t="e">
        <f t="shared" si="220"/>
        <v>#DIV/0!</v>
      </c>
      <c r="BE425" s="300" t="e">
        <f t="shared" si="220"/>
        <v>#DIV/0!</v>
      </c>
      <c r="BF425" s="300" t="e">
        <f t="shared" si="220"/>
        <v>#DIV/0!</v>
      </c>
      <c r="BG425" s="300" t="e">
        <f t="shared" si="220"/>
        <v>#DIV/0!</v>
      </c>
      <c r="BH425" s="300" t="e">
        <f t="shared" si="220"/>
        <v>#DIV/0!</v>
      </c>
      <c r="BI425" s="300" t="e">
        <f t="shared" si="220"/>
        <v>#DIV/0!</v>
      </c>
      <c r="BJ425" s="300" t="e">
        <f t="shared" si="220"/>
        <v>#DIV/0!</v>
      </c>
      <c r="BK425" s="301" t="e">
        <f t="shared" si="220"/>
        <v>#DIV/0!</v>
      </c>
      <c r="BL425" s="300" t="e">
        <f t="shared" si="220"/>
        <v>#DIV/0!</v>
      </c>
      <c r="BM425" s="300" t="e">
        <f t="shared" si="220"/>
        <v>#DIV/0!</v>
      </c>
      <c r="BN425" s="300" t="e">
        <f t="shared" si="220"/>
        <v>#DIV/0!</v>
      </c>
      <c r="BO425" s="300" t="e">
        <f t="shared" si="220"/>
        <v>#DIV/0!</v>
      </c>
      <c r="BP425" s="300" t="e">
        <f t="shared" si="220"/>
        <v>#DIV/0!</v>
      </c>
      <c r="BQ425" s="121"/>
      <c r="BR425" s="247"/>
      <c r="BS425" s="247"/>
      <c r="BT425" s="247"/>
    </row>
    <row r="426">
      <c r="A426" s="145"/>
      <c r="B426" s="146"/>
      <c r="C426" s="124"/>
      <c r="D426" s="125"/>
      <c r="E426" s="126"/>
      <c r="F426" s="124"/>
      <c r="G426" s="126"/>
      <c r="H426" s="125"/>
      <c r="I426" s="730">
        <v>3</v>
      </c>
      <c r="J426" s="439"/>
      <c r="K426" s="439"/>
      <c r="L426" s="439"/>
      <c r="M426" s="439"/>
      <c r="N426" s="439"/>
      <c r="O426" s="439"/>
      <c r="P426" s="125"/>
      <c r="Q426" s="291"/>
      <c r="R426" s="132" t="s">
        <v>69</v>
      </c>
      <c r="S426" s="133"/>
      <c r="T426" s="721"/>
      <c r="U426" s="721"/>
      <c r="V426" s="721"/>
      <c r="W426" s="721"/>
      <c r="X426" s="721"/>
      <c r="Y426" s="721"/>
      <c r="Z426" s="721"/>
      <c r="AA426" s="721"/>
      <c r="AB426" s="721"/>
      <c r="AC426" s="721"/>
      <c r="AD426" s="734"/>
      <c r="AE426" s="721"/>
      <c r="AF426" s="721"/>
      <c r="AG426" s="721"/>
      <c r="AH426" s="721"/>
      <c r="AI426" s="721"/>
      <c r="AJ426" s="721"/>
      <c r="AK426" s="721"/>
      <c r="AL426" s="735"/>
      <c r="AM426" s="721"/>
      <c r="AN426" s="721"/>
      <c r="AO426" s="721"/>
      <c r="AP426" s="721"/>
      <c r="AQ426" s="722"/>
      <c r="AR426" s="62"/>
      <c r="AS426" s="62"/>
      <c r="AT426" s="62"/>
      <c r="AU426" s="62"/>
      <c r="AV426" s="62"/>
      <c r="AW426" s="98"/>
      <c r="AX426" s="62"/>
      <c r="AY426" s="62"/>
      <c r="AZ426" s="62"/>
      <c r="BA426" s="62"/>
      <c r="BB426" s="62"/>
      <c r="BC426" s="98"/>
      <c r="BD426" s="62"/>
      <c r="BE426" s="62"/>
      <c r="BF426" s="62"/>
      <c r="BG426" s="62"/>
      <c r="BH426" s="62"/>
      <c r="BI426" s="62"/>
      <c r="BJ426" s="62"/>
      <c r="BK426" s="98"/>
      <c r="BL426" s="62"/>
      <c r="BM426" s="62"/>
      <c r="BN426" s="62"/>
      <c r="BO426" s="62"/>
      <c r="BP426" s="62"/>
      <c r="BR426" s="247"/>
      <c r="BS426" s="247"/>
      <c r="BT426" s="247"/>
    </row>
    <row r="427">
      <c r="A427" s="145"/>
      <c r="B427" s="146"/>
      <c r="C427" s="124"/>
      <c r="D427" s="125"/>
      <c r="E427" s="126"/>
      <c r="F427" s="124"/>
      <c r="G427" s="126"/>
      <c r="H427" s="125"/>
      <c r="I427" s="730"/>
      <c r="J427" s="439"/>
      <c r="K427" s="439"/>
      <c r="L427" s="439"/>
      <c r="M427" s="439"/>
      <c r="N427" s="439"/>
      <c r="O427" s="439"/>
      <c r="P427" s="125"/>
      <c r="Q427" s="291"/>
      <c r="R427" s="132"/>
      <c r="S427" s="133"/>
      <c r="T427" s="892"/>
      <c r="U427" s="892"/>
      <c r="V427" s="892"/>
      <c r="W427" s="892"/>
      <c r="X427" s="892"/>
      <c r="Y427" s="892"/>
      <c r="Z427" s="892"/>
      <c r="AA427" s="892"/>
      <c r="AB427" s="892"/>
      <c r="AC427" s="892"/>
      <c r="AD427" s="715"/>
      <c r="AE427" s="892"/>
      <c r="AF427" s="892"/>
      <c r="AG427" s="892"/>
      <c r="AH427" s="892"/>
      <c r="AI427" s="892"/>
      <c r="AJ427" s="892"/>
      <c r="AK427" s="892"/>
      <c r="AL427" s="893"/>
      <c r="AM427" s="892"/>
      <c r="AN427" s="892"/>
      <c r="AO427" s="892"/>
      <c r="AP427" s="892"/>
      <c r="AQ427" s="699"/>
      <c r="AR427" s="62"/>
      <c r="AS427" s="62"/>
      <c r="AT427" s="62"/>
      <c r="AU427" s="62"/>
      <c r="AV427" s="62"/>
      <c r="AW427" s="98"/>
      <c r="AX427" s="62"/>
      <c r="AY427" s="62"/>
      <c r="AZ427" s="62"/>
      <c r="BA427" s="62"/>
      <c r="BB427" s="62"/>
      <c r="BC427" s="98"/>
      <c r="BD427" s="62"/>
      <c r="BE427" s="62"/>
      <c r="BF427" s="62"/>
      <c r="BG427" s="62"/>
      <c r="BH427" s="62"/>
      <c r="BI427" s="62"/>
      <c r="BJ427" s="62"/>
      <c r="BK427" s="98"/>
      <c r="BL427" s="62"/>
      <c r="BM427" s="62"/>
      <c r="BN427" s="62"/>
      <c r="BO427" s="62"/>
      <c r="BP427" s="62"/>
      <c r="BR427" s="750"/>
      <c r="BS427" s="750"/>
      <c r="BT427" s="750"/>
    </row>
    <row r="428">
      <c r="A428" s="145"/>
      <c r="B428" s="146"/>
      <c r="C428" s="124"/>
      <c r="D428" s="125"/>
      <c r="E428" s="126"/>
      <c r="F428" s="124"/>
      <c r="G428" s="126"/>
      <c r="H428" s="125"/>
      <c r="I428" s="730">
        <v>4</v>
      </c>
      <c r="J428" s="439"/>
      <c r="K428" s="439"/>
      <c r="L428" s="439"/>
      <c r="M428" s="439"/>
      <c r="N428" s="439"/>
      <c r="O428" s="439"/>
      <c r="P428" s="125"/>
      <c r="Q428" s="291"/>
      <c r="R428" s="132" t="s">
        <v>226</v>
      </c>
      <c r="S428" s="133"/>
      <c r="T428" s="721"/>
      <c r="U428" s="721"/>
      <c r="V428" s="721"/>
      <c r="W428" s="721"/>
      <c r="X428" s="721"/>
      <c r="Y428" s="721"/>
      <c r="Z428" s="721"/>
      <c r="AA428" s="721"/>
      <c r="AB428" s="721"/>
      <c r="AC428" s="721"/>
      <c r="AD428" s="734"/>
      <c r="AE428" s="721"/>
      <c r="AF428" s="721"/>
      <c r="AG428" s="721"/>
      <c r="AH428" s="721"/>
      <c r="AI428" s="721"/>
      <c r="AJ428" s="721"/>
      <c r="AK428" s="721"/>
      <c r="AL428" s="735"/>
      <c r="AM428" s="721"/>
      <c r="AN428" s="721"/>
      <c r="AO428" s="721"/>
      <c r="AP428" s="721"/>
      <c r="AQ428" s="722"/>
      <c r="AR428" s="62"/>
      <c r="AS428" s="300">
        <f>T428*T464*1.73*0.875/1000</f>
        <v>0</v>
      </c>
      <c r="AT428" s="300">
        <f t="shared" ref="AT428:BP428" si="221">U428*U464*1.73*0.875/1000</f>
        <v>0</v>
      </c>
      <c r="AU428" s="300">
        <f t="shared" si="221"/>
        <v>0</v>
      </c>
      <c r="AV428" s="300">
        <f t="shared" si="221"/>
        <v>0</v>
      </c>
      <c r="AW428" s="301">
        <f t="shared" si="221"/>
        <v>0</v>
      </c>
      <c r="AX428" s="300">
        <f t="shared" si="221"/>
        <v>0</v>
      </c>
      <c r="AY428" s="300">
        <f t="shared" si="221"/>
        <v>0</v>
      </c>
      <c r="AZ428" s="300">
        <f t="shared" si="221"/>
        <v>0</v>
      </c>
      <c r="BA428" s="300">
        <f t="shared" si="221"/>
        <v>0</v>
      </c>
      <c r="BB428" s="300">
        <f t="shared" si="221"/>
        <v>0</v>
      </c>
      <c r="BC428" s="301">
        <f t="shared" si="221"/>
        <v>0</v>
      </c>
      <c r="BD428" s="300">
        <f t="shared" si="221"/>
        <v>0</v>
      </c>
      <c r="BE428" s="300">
        <f t="shared" si="221"/>
        <v>0</v>
      </c>
      <c r="BF428" s="300">
        <f t="shared" si="221"/>
        <v>0</v>
      </c>
      <c r="BG428" s="300">
        <f t="shared" si="221"/>
        <v>0</v>
      </c>
      <c r="BH428" s="300">
        <f t="shared" si="221"/>
        <v>0</v>
      </c>
      <c r="BI428" s="300">
        <f t="shared" si="221"/>
        <v>0</v>
      </c>
      <c r="BJ428" s="300">
        <f t="shared" si="221"/>
        <v>0</v>
      </c>
      <c r="BK428" s="301">
        <f t="shared" si="221"/>
        <v>0</v>
      </c>
      <c r="BL428" s="300">
        <f t="shared" si="221"/>
        <v>0</v>
      </c>
      <c r="BM428" s="300">
        <f t="shared" si="221"/>
        <v>0</v>
      </c>
      <c r="BN428" s="300">
        <f t="shared" si="221"/>
        <v>0</v>
      </c>
      <c r="BO428" s="300">
        <f t="shared" si="221"/>
        <v>0</v>
      </c>
      <c r="BP428" s="300">
        <f t="shared" si="221"/>
        <v>0</v>
      </c>
      <c r="BR428" s="750"/>
      <c r="BS428" s="750"/>
      <c r="BT428" s="750"/>
    </row>
    <row r="429">
      <c r="A429" s="145"/>
      <c r="B429" s="146"/>
      <c r="C429" s="124"/>
      <c r="D429" s="125"/>
      <c r="E429" s="126"/>
      <c r="F429" s="124"/>
      <c r="G429" s="126"/>
      <c r="H429" s="125"/>
      <c r="I429" s="730">
        <v>5</v>
      </c>
      <c r="J429" s="439"/>
      <c r="K429" s="439"/>
      <c r="L429" s="439"/>
      <c r="M429" s="439"/>
      <c r="N429" s="439"/>
      <c r="O429" s="439"/>
      <c r="P429" s="248" t="s">
        <v>263</v>
      </c>
      <c r="Q429" s="291" t="s">
        <v>264</v>
      </c>
      <c r="R429" s="132" t="s">
        <v>67</v>
      </c>
      <c r="S429" s="133"/>
      <c r="T429" s="721"/>
      <c r="U429" s="721"/>
      <c r="V429" s="721"/>
      <c r="W429" s="721"/>
      <c r="X429" s="721"/>
      <c r="Y429" s="721"/>
      <c r="Z429" s="721"/>
      <c r="AA429" s="721"/>
      <c r="AB429" s="721"/>
      <c r="AC429" s="721"/>
      <c r="AD429" s="734"/>
      <c r="AE429" s="721"/>
      <c r="AF429" s="721"/>
      <c r="AG429" s="721"/>
      <c r="AH429" s="721"/>
      <c r="AI429" s="721"/>
      <c r="AJ429" s="721"/>
      <c r="AK429" s="721"/>
      <c r="AL429" s="735"/>
      <c r="AM429" s="721"/>
      <c r="AN429" s="721"/>
      <c r="AO429" s="721"/>
      <c r="AP429" s="721"/>
      <c r="AQ429" s="722"/>
      <c r="AR429" s="62"/>
      <c r="AS429" s="300" t="e">
        <f>T429*1000/T464/1.73/0.875</f>
        <v>#DIV/0!</v>
      </c>
      <c r="AT429" s="300" t="e">
        <f t="shared" ref="AT429:BP429" si="222">U429*1000/U464/1.73/0.875</f>
        <v>#DIV/0!</v>
      </c>
      <c r="AU429" s="300" t="e">
        <f t="shared" si="222"/>
        <v>#DIV/0!</v>
      </c>
      <c r="AV429" s="300" t="e">
        <f t="shared" si="222"/>
        <v>#DIV/0!</v>
      </c>
      <c r="AW429" s="301" t="e">
        <f t="shared" si="222"/>
        <v>#DIV/0!</v>
      </c>
      <c r="AX429" s="300" t="e">
        <f t="shared" si="222"/>
        <v>#DIV/0!</v>
      </c>
      <c r="AY429" s="300" t="e">
        <f t="shared" si="222"/>
        <v>#DIV/0!</v>
      </c>
      <c r="AZ429" s="300" t="e">
        <f t="shared" si="222"/>
        <v>#DIV/0!</v>
      </c>
      <c r="BA429" s="300" t="e">
        <f t="shared" si="222"/>
        <v>#DIV/0!</v>
      </c>
      <c r="BB429" s="300" t="e">
        <f t="shared" si="222"/>
        <v>#DIV/0!</v>
      </c>
      <c r="BC429" s="301" t="e">
        <f t="shared" si="222"/>
        <v>#DIV/0!</v>
      </c>
      <c r="BD429" s="300" t="e">
        <f t="shared" si="222"/>
        <v>#DIV/0!</v>
      </c>
      <c r="BE429" s="300" t="e">
        <f t="shared" si="222"/>
        <v>#DIV/0!</v>
      </c>
      <c r="BF429" s="300" t="e">
        <f t="shared" si="222"/>
        <v>#DIV/0!</v>
      </c>
      <c r="BG429" s="300" t="e">
        <f t="shared" si="222"/>
        <v>#DIV/0!</v>
      </c>
      <c r="BH429" s="300" t="e">
        <f t="shared" si="222"/>
        <v>#DIV/0!</v>
      </c>
      <c r="BI429" s="300" t="e">
        <f t="shared" si="222"/>
        <v>#DIV/0!</v>
      </c>
      <c r="BJ429" s="300" t="e">
        <f t="shared" si="222"/>
        <v>#DIV/0!</v>
      </c>
      <c r="BK429" s="301" t="e">
        <f t="shared" si="222"/>
        <v>#DIV/0!</v>
      </c>
      <c r="BL429" s="300" t="e">
        <f t="shared" si="222"/>
        <v>#DIV/0!</v>
      </c>
      <c r="BM429" s="300" t="e">
        <f t="shared" si="222"/>
        <v>#DIV/0!</v>
      </c>
      <c r="BN429" s="300" t="e">
        <f t="shared" si="222"/>
        <v>#DIV/0!</v>
      </c>
      <c r="BO429" s="300" t="e">
        <f t="shared" si="222"/>
        <v>#DIV/0!</v>
      </c>
      <c r="BP429" s="300" t="e">
        <f t="shared" si="222"/>
        <v>#DIV/0!</v>
      </c>
      <c r="BQ429" s="121"/>
      <c r="BR429" s="247"/>
      <c r="BS429" s="247"/>
      <c r="BT429" s="247"/>
    </row>
    <row r="430">
      <c r="A430" s="145"/>
      <c r="B430" s="146"/>
      <c r="C430" s="124"/>
      <c r="D430" s="125"/>
      <c r="E430" s="126"/>
      <c r="F430" s="124"/>
      <c r="G430" s="126"/>
      <c r="H430" s="125"/>
      <c r="I430" s="730">
        <v>6</v>
      </c>
      <c r="J430" s="439"/>
      <c r="K430" s="439"/>
      <c r="L430" s="439"/>
      <c r="M430" s="439"/>
      <c r="N430" s="439"/>
      <c r="O430" s="439"/>
      <c r="P430" s="125"/>
      <c r="Q430" s="291"/>
      <c r="R430" s="132" t="s">
        <v>69</v>
      </c>
      <c r="S430" s="133"/>
      <c r="T430" s="721"/>
      <c r="U430" s="721"/>
      <c r="V430" s="721"/>
      <c r="W430" s="721"/>
      <c r="X430" s="721"/>
      <c r="Y430" s="721"/>
      <c r="Z430" s="721"/>
      <c r="AA430" s="721"/>
      <c r="AB430" s="721"/>
      <c r="AC430" s="721"/>
      <c r="AD430" s="734"/>
      <c r="AE430" s="721"/>
      <c r="AF430" s="721"/>
      <c r="AG430" s="721"/>
      <c r="AH430" s="721"/>
      <c r="AI430" s="721"/>
      <c r="AJ430" s="721"/>
      <c r="AK430" s="721"/>
      <c r="AL430" s="735"/>
      <c r="AM430" s="721"/>
      <c r="AN430" s="721"/>
      <c r="AO430" s="721"/>
      <c r="AP430" s="721"/>
      <c r="AQ430" s="722"/>
      <c r="AR430" s="62"/>
      <c r="AS430" s="338">
        <f>AS424+AS428</f>
        <v>0</v>
      </c>
      <c r="AT430" s="181">
        <f>AT424+AT428</f>
        <v>0</v>
      </c>
      <c r="AU430" s="181">
        <f>AU424+AU428</f>
        <v>0</v>
      </c>
      <c r="AV430" s="338">
        <f>AV424+AV428</f>
        <v>0</v>
      </c>
      <c r="AW430" s="183">
        <f>AW424+AW428</f>
        <v>0</v>
      </c>
      <c r="AX430" s="181">
        <f>AT424+AT428</f>
        <v>0</v>
      </c>
      <c r="AY430" s="338">
        <f t="shared" ref="AY430:BP430" si="223">AY424+AY428</f>
        <v>0</v>
      </c>
      <c r="AZ430" s="181">
        <f t="shared" si="223"/>
        <v>0</v>
      </c>
      <c r="BA430" s="181">
        <f t="shared" si="223"/>
        <v>0</v>
      </c>
      <c r="BB430" s="338">
        <f t="shared" si="223"/>
        <v>0</v>
      </c>
      <c r="BC430" s="183">
        <f t="shared" si="223"/>
        <v>0</v>
      </c>
      <c r="BD430" s="181">
        <f t="shared" si="223"/>
        <v>0</v>
      </c>
      <c r="BE430" s="338">
        <f t="shared" si="223"/>
        <v>0</v>
      </c>
      <c r="BF430" s="181">
        <f t="shared" si="223"/>
        <v>0</v>
      </c>
      <c r="BG430" s="181">
        <f t="shared" si="223"/>
        <v>0</v>
      </c>
      <c r="BH430" s="338">
        <f t="shared" si="223"/>
        <v>0</v>
      </c>
      <c r="BI430" s="181">
        <f t="shared" si="223"/>
        <v>0</v>
      </c>
      <c r="BJ430" s="181">
        <f t="shared" si="223"/>
        <v>0</v>
      </c>
      <c r="BK430" s="183">
        <f t="shared" si="223"/>
        <v>0</v>
      </c>
      <c r="BL430" s="338">
        <f t="shared" si="223"/>
        <v>0</v>
      </c>
      <c r="BM430" s="181">
        <f t="shared" si="223"/>
        <v>0</v>
      </c>
      <c r="BN430" s="181">
        <f t="shared" si="223"/>
        <v>0</v>
      </c>
      <c r="BO430" s="181">
        <f t="shared" si="223"/>
        <v>0</v>
      </c>
      <c r="BP430" s="338">
        <f t="shared" si="223"/>
        <v>0</v>
      </c>
      <c r="BQ430" s="697" t="s">
        <v>157</v>
      </c>
      <c r="BR430" s="247"/>
      <c r="BS430" s="247"/>
      <c r="BT430" s="247"/>
    </row>
    <row r="431">
      <c r="A431" s="145"/>
      <c r="B431" s="146"/>
      <c r="C431" s="124"/>
      <c r="D431" s="125"/>
      <c r="E431" s="126"/>
      <c r="F431" s="124"/>
      <c r="G431" s="126"/>
      <c r="H431" s="125"/>
      <c r="I431" s="730"/>
      <c r="J431" s="439"/>
      <c r="K431" s="439"/>
      <c r="L431" s="439"/>
      <c r="M431" s="439"/>
      <c r="N431" s="439"/>
      <c r="O431" s="439"/>
      <c r="P431" s="125"/>
      <c r="Q431" s="291"/>
      <c r="R431" s="132"/>
      <c r="S431" s="133"/>
      <c r="T431" s="892"/>
      <c r="U431" s="892"/>
      <c r="V431" s="892"/>
      <c r="W431" s="892"/>
      <c r="X431" s="892"/>
      <c r="Y431" s="892"/>
      <c r="Z431" s="892"/>
      <c r="AA431" s="892"/>
      <c r="AB431" s="892"/>
      <c r="AC431" s="892"/>
      <c r="AD431" s="715"/>
      <c r="AE431" s="892"/>
      <c r="AF431" s="892"/>
      <c r="AG431" s="892"/>
      <c r="AH431" s="892"/>
      <c r="AI431" s="892"/>
      <c r="AJ431" s="892"/>
      <c r="AK431" s="892"/>
      <c r="AL431" s="893"/>
      <c r="AM431" s="892"/>
      <c r="AN431" s="892"/>
      <c r="AO431" s="892"/>
      <c r="AP431" s="892"/>
      <c r="AQ431" s="699"/>
      <c r="AR431" s="62"/>
      <c r="AS431" s="62"/>
      <c r="AT431" s="62"/>
      <c r="AU431" s="62"/>
      <c r="AV431" s="62"/>
      <c r="AW431" s="98"/>
      <c r="AX431" s="62"/>
      <c r="AY431" s="62"/>
      <c r="AZ431" s="62"/>
      <c r="BA431" s="62"/>
      <c r="BB431" s="62"/>
      <c r="BC431" s="98"/>
      <c r="BD431" s="62"/>
      <c r="BE431" s="62"/>
      <c r="BF431" s="62"/>
      <c r="BG431" s="62"/>
      <c r="BH431" s="62"/>
      <c r="BI431" s="62"/>
      <c r="BJ431" s="62"/>
      <c r="BK431" s="98"/>
      <c r="BL431" s="62"/>
      <c r="BM431" s="62"/>
      <c r="BN431" s="62"/>
      <c r="BO431" s="62"/>
      <c r="BP431" s="62"/>
      <c r="BR431" s="750"/>
      <c r="BS431" s="750"/>
      <c r="BT431" s="750"/>
    </row>
    <row r="432">
      <c r="A432" s="145"/>
      <c r="B432" s="146"/>
      <c r="C432" s="124"/>
      <c r="D432" s="125"/>
      <c r="E432" s="126"/>
      <c r="F432" s="124"/>
      <c r="G432" s="126"/>
      <c r="H432" s="125"/>
      <c r="I432" s="730">
        <v>7</v>
      </c>
      <c r="J432" s="439"/>
      <c r="K432" s="439"/>
      <c r="L432" s="439"/>
      <c r="M432" s="439"/>
      <c r="N432" s="439"/>
      <c r="O432" s="439"/>
      <c r="P432" s="125"/>
      <c r="Q432" s="291"/>
      <c r="R432" s="132" t="s">
        <v>249</v>
      </c>
      <c r="S432" s="133"/>
      <c r="T432" s="894"/>
      <c r="U432" s="894"/>
      <c r="V432" s="894"/>
      <c r="W432" s="894"/>
      <c r="X432" s="894"/>
      <c r="Y432" s="894"/>
      <c r="Z432" s="894"/>
      <c r="AA432" s="894"/>
      <c r="AB432" s="894"/>
      <c r="AC432" s="894"/>
      <c r="AD432" s="895"/>
      <c r="AE432" s="894"/>
      <c r="AF432" s="894"/>
      <c r="AG432" s="894"/>
      <c r="AH432" s="894"/>
      <c r="AI432" s="894"/>
      <c r="AJ432" s="894"/>
      <c r="AK432" s="894"/>
      <c r="AL432" s="896"/>
      <c r="AM432" s="894"/>
      <c r="AN432" s="894"/>
      <c r="AO432" s="894"/>
      <c r="AP432" s="894"/>
      <c r="AQ432" s="897"/>
      <c r="AR432" s="62"/>
      <c r="AS432" s="300">
        <f>T432*T465*1.73*0.875/1000</f>
        <v>0</v>
      </c>
      <c r="AT432" s="300">
        <f t="shared" ref="AT432:BP432" si="224">U432*U465*1.73*0.875/1000</f>
        <v>0</v>
      </c>
      <c r="AU432" s="300">
        <f t="shared" si="224"/>
        <v>0</v>
      </c>
      <c r="AV432" s="300">
        <f t="shared" si="224"/>
        <v>0</v>
      </c>
      <c r="AW432" s="301">
        <f t="shared" si="224"/>
        <v>0</v>
      </c>
      <c r="AX432" s="300">
        <f t="shared" si="224"/>
        <v>0</v>
      </c>
      <c r="AY432" s="300">
        <f t="shared" si="224"/>
        <v>0</v>
      </c>
      <c r="AZ432" s="300">
        <f t="shared" si="224"/>
        <v>0</v>
      </c>
      <c r="BA432" s="300">
        <f t="shared" si="224"/>
        <v>0</v>
      </c>
      <c r="BB432" s="300">
        <f t="shared" si="224"/>
        <v>0</v>
      </c>
      <c r="BC432" s="301">
        <f t="shared" si="224"/>
        <v>0</v>
      </c>
      <c r="BD432" s="300">
        <f t="shared" si="224"/>
        <v>0</v>
      </c>
      <c r="BE432" s="300">
        <f t="shared" si="224"/>
        <v>0</v>
      </c>
      <c r="BF432" s="300">
        <f t="shared" si="224"/>
        <v>0</v>
      </c>
      <c r="BG432" s="300">
        <f t="shared" si="224"/>
        <v>0</v>
      </c>
      <c r="BH432" s="300">
        <f t="shared" si="224"/>
        <v>0</v>
      </c>
      <c r="BI432" s="300">
        <f t="shared" si="224"/>
        <v>0</v>
      </c>
      <c r="BJ432" s="300">
        <f t="shared" si="224"/>
        <v>0</v>
      </c>
      <c r="BK432" s="301">
        <f t="shared" si="224"/>
        <v>0</v>
      </c>
      <c r="BL432" s="300">
        <f t="shared" si="224"/>
        <v>0</v>
      </c>
      <c r="BM432" s="300">
        <f t="shared" si="224"/>
        <v>0</v>
      </c>
      <c r="BN432" s="300">
        <f t="shared" si="224"/>
        <v>0</v>
      </c>
      <c r="BO432" s="300">
        <f t="shared" si="224"/>
        <v>0</v>
      </c>
      <c r="BP432" s="300">
        <f t="shared" si="224"/>
        <v>0</v>
      </c>
      <c r="BQ432" s="2" t="s">
        <v>168</v>
      </c>
      <c r="BR432" s="750"/>
      <c r="BS432" s="750"/>
      <c r="BT432" s="750"/>
    </row>
    <row r="433">
      <c r="A433" s="145"/>
      <c r="B433" s="146"/>
      <c r="C433" s="124"/>
      <c r="D433" s="125"/>
      <c r="E433" s="126"/>
      <c r="F433" s="124"/>
      <c r="G433" s="126"/>
      <c r="H433" s="125"/>
      <c r="I433" s="730">
        <v>8</v>
      </c>
      <c r="J433" s="439"/>
      <c r="K433" s="439"/>
      <c r="L433" s="439"/>
      <c r="M433" s="439"/>
      <c r="N433" s="439"/>
      <c r="O433" s="439"/>
      <c r="P433" s="125"/>
      <c r="Q433" s="291" t="s">
        <v>265</v>
      </c>
      <c r="R433" s="132" t="s">
        <v>67</v>
      </c>
      <c r="S433" s="133"/>
      <c r="T433" s="721"/>
      <c r="U433" s="721"/>
      <c r="V433" s="721"/>
      <c r="W433" s="721"/>
      <c r="X433" s="721"/>
      <c r="Y433" s="721"/>
      <c r="Z433" s="721"/>
      <c r="AA433" s="721"/>
      <c r="AB433" s="721"/>
      <c r="AC433" s="721"/>
      <c r="AD433" s="734"/>
      <c r="AE433" s="721"/>
      <c r="AF433" s="721"/>
      <c r="AG433" s="721"/>
      <c r="AH433" s="721"/>
      <c r="AI433" s="721"/>
      <c r="AJ433" s="721"/>
      <c r="AK433" s="721"/>
      <c r="AL433" s="735"/>
      <c r="AM433" s="721"/>
      <c r="AN433" s="721"/>
      <c r="AO433" s="721"/>
      <c r="AP433" s="721"/>
      <c r="AQ433" s="722"/>
      <c r="AR433" s="62"/>
      <c r="AS433" s="300" t="e">
        <f>T433*1000/T465/1.73/0.875</f>
        <v>#DIV/0!</v>
      </c>
      <c r="AT433" s="300" t="e">
        <f t="shared" ref="AT433:BP433" si="225">U433*1000/U465/1.73/0.875</f>
        <v>#DIV/0!</v>
      </c>
      <c r="AU433" s="300" t="e">
        <f t="shared" si="225"/>
        <v>#DIV/0!</v>
      </c>
      <c r="AV433" s="300" t="e">
        <f t="shared" si="225"/>
        <v>#DIV/0!</v>
      </c>
      <c r="AW433" s="301" t="e">
        <f t="shared" si="225"/>
        <v>#DIV/0!</v>
      </c>
      <c r="AX433" s="300" t="e">
        <f t="shared" si="225"/>
        <v>#DIV/0!</v>
      </c>
      <c r="AY433" s="300" t="e">
        <f t="shared" si="225"/>
        <v>#DIV/0!</v>
      </c>
      <c r="AZ433" s="300" t="e">
        <f t="shared" si="225"/>
        <v>#DIV/0!</v>
      </c>
      <c r="BA433" s="300" t="e">
        <f t="shared" si="225"/>
        <v>#DIV/0!</v>
      </c>
      <c r="BB433" s="300" t="e">
        <f t="shared" si="225"/>
        <v>#DIV/0!</v>
      </c>
      <c r="BC433" s="301" t="e">
        <f t="shared" si="225"/>
        <v>#DIV/0!</v>
      </c>
      <c r="BD433" s="300" t="e">
        <f t="shared" si="225"/>
        <v>#DIV/0!</v>
      </c>
      <c r="BE433" s="300" t="e">
        <f t="shared" si="225"/>
        <v>#DIV/0!</v>
      </c>
      <c r="BF433" s="300" t="e">
        <f t="shared" si="225"/>
        <v>#DIV/0!</v>
      </c>
      <c r="BG433" s="300" t="e">
        <f t="shared" si="225"/>
        <v>#DIV/0!</v>
      </c>
      <c r="BH433" s="300" t="e">
        <f t="shared" si="225"/>
        <v>#DIV/0!</v>
      </c>
      <c r="BI433" s="300" t="e">
        <f t="shared" si="225"/>
        <v>#DIV/0!</v>
      </c>
      <c r="BJ433" s="300" t="e">
        <f t="shared" si="225"/>
        <v>#DIV/0!</v>
      </c>
      <c r="BK433" s="301" t="e">
        <f t="shared" si="225"/>
        <v>#DIV/0!</v>
      </c>
      <c r="BL433" s="300" t="e">
        <f t="shared" si="225"/>
        <v>#DIV/0!</v>
      </c>
      <c r="BM433" s="300" t="e">
        <f t="shared" si="225"/>
        <v>#DIV/0!</v>
      </c>
      <c r="BN433" s="300" t="e">
        <f t="shared" si="225"/>
        <v>#DIV/0!</v>
      </c>
      <c r="BO433" s="300" t="e">
        <f t="shared" si="225"/>
        <v>#DIV/0!</v>
      </c>
      <c r="BP433" s="300" t="e">
        <f t="shared" si="225"/>
        <v>#DIV/0!</v>
      </c>
      <c r="BQ433" s="247"/>
      <c r="BR433" s="247"/>
      <c r="BS433" s="247"/>
      <c r="BT433" s="247"/>
    </row>
    <row r="434">
      <c r="A434" s="145"/>
      <c r="B434" s="146"/>
      <c r="C434" s="124"/>
      <c r="D434" s="125"/>
      <c r="E434" s="126"/>
      <c r="F434" s="124"/>
      <c r="G434" s="126"/>
      <c r="H434" s="125"/>
      <c r="I434" s="730">
        <v>9</v>
      </c>
      <c r="J434" s="439"/>
      <c r="K434" s="439"/>
      <c r="L434" s="439"/>
      <c r="M434" s="439"/>
      <c r="N434" s="439"/>
      <c r="O434" s="439"/>
      <c r="P434" s="125"/>
      <c r="Q434" s="291"/>
      <c r="R434" s="132" t="s">
        <v>69</v>
      </c>
      <c r="S434" s="133"/>
      <c r="T434" s="721"/>
      <c r="U434" s="721"/>
      <c r="V434" s="721"/>
      <c r="W434" s="721"/>
      <c r="X434" s="721"/>
      <c r="Y434" s="721"/>
      <c r="Z434" s="721"/>
      <c r="AA434" s="721"/>
      <c r="AB434" s="721"/>
      <c r="AC434" s="721"/>
      <c r="AD434" s="734"/>
      <c r="AE434" s="721"/>
      <c r="AF434" s="721"/>
      <c r="AG434" s="721"/>
      <c r="AH434" s="721"/>
      <c r="AI434" s="721"/>
      <c r="AJ434" s="721"/>
      <c r="AK434" s="721"/>
      <c r="AL434" s="735"/>
      <c r="AM434" s="721"/>
      <c r="AN434" s="721"/>
      <c r="AO434" s="721"/>
      <c r="AP434" s="721"/>
      <c r="AQ434" s="722"/>
      <c r="AR434" s="62"/>
      <c r="AS434" s="62"/>
      <c r="AT434" s="62"/>
      <c r="AU434" s="62"/>
      <c r="AV434" s="62"/>
      <c r="AW434" s="98"/>
      <c r="AX434" s="62"/>
      <c r="AY434" s="62"/>
      <c r="AZ434" s="62"/>
      <c r="BA434" s="62"/>
      <c r="BB434" s="62"/>
      <c r="BC434" s="98"/>
      <c r="BD434" s="62"/>
      <c r="BE434" s="62"/>
      <c r="BF434" s="62"/>
      <c r="BG434" s="62"/>
      <c r="BH434" s="62"/>
      <c r="BI434" s="62"/>
      <c r="BJ434" s="62"/>
      <c r="BK434" s="98"/>
      <c r="BL434" s="62"/>
      <c r="BM434" s="62"/>
      <c r="BN434" s="62"/>
      <c r="BO434" s="62"/>
      <c r="BP434" s="62"/>
      <c r="BR434" s="247"/>
      <c r="BS434" s="247"/>
      <c r="BT434" s="247"/>
    </row>
    <row r="435">
      <c r="A435" s="145"/>
      <c r="B435" s="146"/>
      <c r="C435" s="124"/>
      <c r="D435" s="125"/>
      <c r="E435" s="126"/>
      <c r="F435" s="124"/>
      <c r="G435" s="126"/>
      <c r="H435" s="125"/>
      <c r="I435" s="730"/>
      <c r="J435" s="439"/>
      <c r="K435" s="439"/>
      <c r="L435" s="439"/>
      <c r="M435" s="439"/>
      <c r="N435" s="439"/>
      <c r="O435" s="439"/>
      <c r="P435" s="125"/>
      <c r="Q435" s="291"/>
      <c r="R435" s="132"/>
      <c r="S435" s="133"/>
      <c r="T435" s="892"/>
      <c r="U435" s="892"/>
      <c r="V435" s="892"/>
      <c r="W435" s="892"/>
      <c r="X435" s="892"/>
      <c r="Y435" s="892"/>
      <c r="Z435" s="892"/>
      <c r="AA435" s="892"/>
      <c r="AB435" s="892"/>
      <c r="AC435" s="892"/>
      <c r="AD435" s="715"/>
      <c r="AE435" s="892"/>
      <c r="AF435" s="892"/>
      <c r="AG435" s="892"/>
      <c r="AH435" s="892"/>
      <c r="AI435" s="892"/>
      <c r="AJ435" s="892"/>
      <c r="AK435" s="892"/>
      <c r="AL435" s="893"/>
      <c r="AM435" s="892"/>
      <c r="AN435" s="892"/>
      <c r="AO435" s="892"/>
      <c r="AP435" s="892"/>
      <c r="AQ435" s="699"/>
      <c r="AR435" s="62"/>
      <c r="AS435" s="62"/>
      <c r="AT435" s="62"/>
      <c r="AU435" s="62"/>
      <c r="AV435" s="62"/>
      <c r="AW435" s="98"/>
      <c r="AX435" s="62"/>
      <c r="AY435" s="62"/>
      <c r="AZ435" s="62"/>
      <c r="BA435" s="62"/>
      <c r="BB435" s="62"/>
      <c r="BC435" s="98"/>
      <c r="BD435" s="62"/>
      <c r="BE435" s="62"/>
      <c r="BF435" s="62"/>
      <c r="BG435" s="62"/>
      <c r="BH435" s="62"/>
      <c r="BI435" s="62"/>
      <c r="BJ435" s="62"/>
      <c r="BK435" s="98"/>
      <c r="BL435" s="62"/>
      <c r="BM435" s="62"/>
      <c r="BN435" s="62"/>
      <c r="BO435" s="62"/>
      <c r="BP435" s="62"/>
      <c r="BR435" s="750"/>
      <c r="BS435" s="750"/>
      <c r="BT435" s="750"/>
    </row>
    <row r="436">
      <c r="A436" s="145"/>
      <c r="B436" s="146"/>
      <c r="C436" s="124" t="s">
        <v>59</v>
      </c>
      <c r="D436" s="125"/>
      <c r="E436" s="126"/>
      <c r="F436" s="124"/>
      <c r="G436" s="126"/>
      <c r="H436" s="125"/>
      <c r="I436" s="730">
        <v>10</v>
      </c>
      <c r="J436" s="439"/>
      <c r="K436" s="439"/>
      <c r="L436" s="439"/>
      <c r="M436" s="439"/>
      <c r="N436" s="439"/>
      <c r="O436" s="439"/>
      <c r="P436" s="127"/>
      <c r="Q436" s="291"/>
      <c r="R436" s="132" t="s">
        <v>89</v>
      </c>
      <c r="S436" s="133"/>
      <c r="T436" s="828"/>
      <c r="U436" s="828"/>
      <c r="V436" s="828"/>
      <c r="W436" s="828"/>
      <c r="X436" s="828"/>
      <c r="Y436" s="828"/>
      <c r="Z436" s="828"/>
      <c r="AA436" s="828"/>
      <c r="AB436" s="828"/>
      <c r="AC436" s="828"/>
      <c r="AD436" s="829"/>
      <c r="AE436" s="828"/>
      <c r="AF436" s="828"/>
      <c r="AG436" s="828"/>
      <c r="AH436" s="828"/>
      <c r="AI436" s="828"/>
      <c r="AJ436" s="894"/>
      <c r="AK436" s="894"/>
      <c r="AL436" s="896"/>
      <c r="AM436" s="894"/>
      <c r="AN436" s="894"/>
      <c r="AO436" s="894"/>
      <c r="AP436" s="894"/>
      <c r="AQ436" s="897"/>
      <c r="AR436" s="62"/>
      <c r="AS436" s="625">
        <f>T436*T466*1.73*0.875/1000</f>
        <v>0</v>
      </c>
      <c r="AT436" s="625">
        <f t="shared" ref="AT436:BP436" si="226">U436*U466*1.73*0.875/1000</f>
        <v>0</v>
      </c>
      <c r="AU436" s="625">
        <f t="shared" si="226"/>
        <v>0</v>
      </c>
      <c r="AV436" s="625">
        <f t="shared" si="226"/>
        <v>0</v>
      </c>
      <c r="AW436" s="626">
        <f t="shared" si="226"/>
        <v>0</v>
      </c>
      <c r="AX436" s="625">
        <f t="shared" si="226"/>
        <v>0</v>
      </c>
      <c r="AY436" s="625">
        <f t="shared" si="226"/>
        <v>0</v>
      </c>
      <c r="AZ436" s="625">
        <f t="shared" si="226"/>
        <v>0</v>
      </c>
      <c r="BA436" s="625">
        <f t="shared" si="226"/>
        <v>0</v>
      </c>
      <c r="BB436" s="625">
        <f t="shared" si="226"/>
        <v>0</v>
      </c>
      <c r="BC436" s="626">
        <f t="shared" si="226"/>
        <v>0</v>
      </c>
      <c r="BD436" s="625">
        <f t="shared" si="226"/>
        <v>0</v>
      </c>
      <c r="BE436" s="625">
        <f t="shared" si="226"/>
        <v>0</v>
      </c>
      <c r="BF436" s="625">
        <f t="shared" si="226"/>
        <v>0</v>
      </c>
      <c r="BG436" s="625">
        <f t="shared" si="226"/>
        <v>0</v>
      </c>
      <c r="BH436" s="625">
        <f t="shared" si="226"/>
        <v>0</v>
      </c>
      <c r="BI436" s="625">
        <f t="shared" si="226"/>
        <v>0</v>
      </c>
      <c r="BJ436" s="625">
        <f t="shared" si="226"/>
        <v>0</v>
      </c>
      <c r="BK436" s="626">
        <f t="shared" si="226"/>
        <v>0</v>
      </c>
      <c r="BL436" s="625">
        <f t="shared" si="226"/>
        <v>0</v>
      </c>
      <c r="BM436" s="625">
        <f t="shared" si="226"/>
        <v>0</v>
      </c>
      <c r="BN436" s="625">
        <f t="shared" si="226"/>
        <v>0</v>
      </c>
      <c r="BO436" s="625">
        <f t="shared" si="226"/>
        <v>0</v>
      </c>
      <c r="BP436" s="625">
        <f t="shared" si="226"/>
        <v>0</v>
      </c>
      <c r="BQ436" s="2" t="s">
        <v>86</v>
      </c>
      <c r="BR436" s="750"/>
      <c r="BS436" s="750"/>
      <c r="BT436" s="750"/>
    </row>
    <row r="437">
      <c r="A437" s="145"/>
      <c r="B437" s="146"/>
      <c r="C437" s="124"/>
      <c r="D437" s="125" t="s">
        <v>60</v>
      </c>
      <c r="E437" s="126"/>
      <c r="F437" s="124"/>
      <c r="G437" s="126"/>
      <c r="H437" s="125"/>
      <c r="I437" s="730">
        <v>11</v>
      </c>
      <c r="J437" s="439"/>
      <c r="K437" s="439"/>
      <c r="L437" s="439"/>
      <c r="M437" s="439"/>
      <c r="N437" s="439"/>
      <c r="O437" s="439"/>
      <c r="P437" s="127" t="s">
        <v>72</v>
      </c>
      <c r="Q437" s="291">
        <v>10</v>
      </c>
      <c r="R437" s="132" t="s">
        <v>67</v>
      </c>
      <c r="S437" s="133"/>
      <c r="T437" s="721"/>
      <c r="U437" s="721"/>
      <c r="V437" s="721"/>
      <c r="W437" s="721"/>
      <c r="X437" s="721"/>
      <c r="Y437" s="721"/>
      <c r="Z437" s="721"/>
      <c r="AA437" s="721"/>
      <c r="AB437" s="721"/>
      <c r="AC437" s="721"/>
      <c r="AD437" s="734"/>
      <c r="AE437" s="721"/>
      <c r="AF437" s="721"/>
      <c r="AG437" s="721"/>
      <c r="AH437" s="721"/>
      <c r="AI437" s="721"/>
      <c r="AJ437" s="721"/>
      <c r="AK437" s="721"/>
      <c r="AL437" s="735"/>
      <c r="AM437" s="721"/>
      <c r="AN437" s="721"/>
      <c r="AO437" s="721"/>
      <c r="AP437" s="721"/>
      <c r="AQ437" s="722"/>
      <c r="AR437" s="62"/>
      <c r="AS437" s="625"/>
      <c r="AT437" s="625"/>
      <c r="AU437" s="625"/>
      <c r="AV437" s="625"/>
      <c r="AW437" s="626"/>
      <c r="AX437" s="625"/>
      <c r="AY437" s="625"/>
      <c r="AZ437" s="625"/>
      <c r="BA437" s="625"/>
      <c r="BB437" s="625"/>
      <c r="BC437" s="626"/>
      <c r="BD437" s="625"/>
      <c r="BE437" s="625"/>
      <c r="BF437" s="625"/>
      <c r="BG437" s="625"/>
      <c r="BH437" s="625"/>
      <c r="BI437" s="625"/>
      <c r="BJ437" s="625"/>
      <c r="BK437" s="626"/>
      <c r="BL437" s="625"/>
      <c r="BM437" s="625"/>
      <c r="BN437" s="625"/>
      <c r="BO437" s="625"/>
      <c r="BP437" s="625"/>
      <c r="BQ437" s="247"/>
      <c r="BR437" s="247"/>
      <c r="BS437" s="247"/>
      <c r="BT437" s="247"/>
    </row>
    <row r="438">
      <c r="A438" s="145"/>
      <c r="B438" s="146"/>
      <c r="C438" s="124"/>
      <c r="D438" s="125" t="s">
        <v>60</v>
      </c>
      <c r="E438" s="126"/>
      <c r="F438" s="124"/>
      <c r="G438" s="126"/>
      <c r="H438" s="125"/>
      <c r="I438" s="730">
        <v>12</v>
      </c>
      <c r="J438" s="439"/>
      <c r="K438" s="439"/>
      <c r="L438" s="439"/>
      <c r="M438" s="439"/>
      <c r="N438" s="439"/>
      <c r="O438" s="439"/>
      <c r="P438" s="127" t="s">
        <v>72</v>
      </c>
      <c r="Q438" s="291"/>
      <c r="R438" s="132" t="s">
        <v>69</v>
      </c>
      <c r="S438" s="133"/>
      <c r="T438" s="721"/>
      <c r="U438" s="721"/>
      <c r="V438" s="721"/>
      <c r="W438" s="721"/>
      <c r="X438" s="721"/>
      <c r="Y438" s="721"/>
      <c r="Z438" s="721"/>
      <c r="AA438" s="721"/>
      <c r="AB438" s="721"/>
      <c r="AC438" s="721"/>
      <c r="AD438" s="734"/>
      <c r="AE438" s="721"/>
      <c r="AF438" s="721"/>
      <c r="AG438" s="721"/>
      <c r="AH438" s="721"/>
      <c r="AI438" s="721"/>
      <c r="AJ438" s="721"/>
      <c r="AK438" s="721"/>
      <c r="AL438" s="735"/>
      <c r="AM438" s="721"/>
      <c r="AN438" s="721"/>
      <c r="AO438" s="721"/>
      <c r="AP438" s="721"/>
      <c r="AQ438" s="722"/>
      <c r="AR438" s="62"/>
      <c r="AS438" s="143"/>
      <c r="AT438" s="143"/>
      <c r="AU438" s="143"/>
      <c r="AV438" s="143"/>
      <c r="AW438" s="144"/>
      <c r="AX438" s="143"/>
      <c r="AY438" s="143"/>
      <c r="AZ438" s="143"/>
      <c r="BA438" s="143"/>
      <c r="BB438" s="143"/>
      <c r="BC438" s="144"/>
      <c r="BD438" s="143"/>
      <c r="BE438" s="143"/>
      <c r="BF438" s="143"/>
      <c r="BG438" s="143"/>
      <c r="BH438" s="143"/>
      <c r="BI438" s="143"/>
      <c r="BJ438" s="143"/>
      <c r="BK438" s="144"/>
      <c r="BL438" s="143"/>
      <c r="BM438" s="143"/>
      <c r="BN438" s="143"/>
      <c r="BO438" s="143"/>
      <c r="BP438" s="143"/>
      <c r="BR438" s="247"/>
      <c r="BS438" s="247"/>
      <c r="BT438" s="247"/>
    </row>
    <row r="439">
      <c r="A439" s="145"/>
      <c r="B439" s="146"/>
      <c r="C439" s="124"/>
      <c r="D439" s="125"/>
      <c r="E439" s="126"/>
      <c r="F439" s="124"/>
      <c r="G439" s="126"/>
      <c r="H439" s="125"/>
      <c r="I439" s="730">
        <v>13</v>
      </c>
      <c r="J439" s="439"/>
      <c r="K439" s="439"/>
      <c r="L439" s="439"/>
      <c r="M439" s="439"/>
      <c r="N439" s="439"/>
      <c r="O439" s="439"/>
      <c r="P439" s="125"/>
      <c r="Q439" s="291" t="s">
        <v>207</v>
      </c>
      <c r="R439" s="132" t="s">
        <v>89</v>
      </c>
      <c r="S439" s="133"/>
      <c r="T439" s="894"/>
      <c r="U439" s="894"/>
      <c r="V439" s="894"/>
      <c r="W439" s="894"/>
      <c r="X439" s="894"/>
      <c r="Y439" s="894"/>
      <c r="Z439" s="894"/>
      <c r="AA439" s="894"/>
      <c r="AB439" s="894"/>
      <c r="AC439" s="894"/>
      <c r="AD439" s="895"/>
      <c r="AE439" s="894"/>
      <c r="AF439" s="894"/>
      <c r="AG439" s="894"/>
      <c r="AH439" s="894"/>
      <c r="AI439" s="894"/>
      <c r="AJ439" s="894"/>
      <c r="AK439" s="894"/>
      <c r="AL439" s="896"/>
      <c r="AM439" s="894"/>
      <c r="AN439" s="894"/>
      <c r="AO439" s="894"/>
      <c r="AP439" s="894"/>
      <c r="AQ439" s="897"/>
      <c r="AR439" s="62"/>
      <c r="AS439" s="625">
        <f>T439*T465*1.73*0.875/1000</f>
        <v>0</v>
      </c>
      <c r="AT439" s="625">
        <f t="shared" ref="AT439:BP439" si="227">U439*U465*1.73*0.875/1000</f>
        <v>0</v>
      </c>
      <c r="AU439" s="625">
        <f t="shared" si="227"/>
        <v>0</v>
      </c>
      <c r="AV439" s="625">
        <f t="shared" si="227"/>
        <v>0</v>
      </c>
      <c r="AW439" s="626">
        <f t="shared" si="227"/>
        <v>0</v>
      </c>
      <c r="AX439" s="625">
        <f t="shared" si="227"/>
        <v>0</v>
      </c>
      <c r="AY439" s="625">
        <f t="shared" si="227"/>
        <v>0</v>
      </c>
      <c r="AZ439" s="625">
        <f t="shared" si="227"/>
        <v>0</v>
      </c>
      <c r="BA439" s="625">
        <f t="shared" si="227"/>
        <v>0</v>
      </c>
      <c r="BB439" s="625">
        <f t="shared" si="227"/>
        <v>0</v>
      </c>
      <c r="BC439" s="626">
        <f t="shared" si="227"/>
        <v>0</v>
      </c>
      <c r="BD439" s="625">
        <f t="shared" si="227"/>
        <v>0</v>
      </c>
      <c r="BE439" s="625">
        <f t="shared" si="227"/>
        <v>0</v>
      </c>
      <c r="BF439" s="625">
        <f t="shared" si="227"/>
        <v>0</v>
      </c>
      <c r="BG439" s="625">
        <f t="shared" si="227"/>
        <v>0</v>
      </c>
      <c r="BH439" s="625">
        <f t="shared" si="227"/>
        <v>0</v>
      </c>
      <c r="BI439" s="625">
        <f t="shared" si="227"/>
        <v>0</v>
      </c>
      <c r="BJ439" s="625">
        <f t="shared" si="227"/>
        <v>0</v>
      </c>
      <c r="BK439" s="626">
        <f t="shared" si="227"/>
        <v>0</v>
      </c>
      <c r="BL439" s="625">
        <f t="shared" si="227"/>
        <v>0</v>
      </c>
      <c r="BM439" s="625">
        <f t="shared" si="227"/>
        <v>0</v>
      </c>
      <c r="BN439" s="625">
        <f t="shared" si="227"/>
        <v>0</v>
      </c>
      <c r="BO439" s="625">
        <f t="shared" si="227"/>
        <v>0</v>
      </c>
      <c r="BP439" s="625">
        <f t="shared" si="227"/>
        <v>0</v>
      </c>
      <c r="BQ439" s="2" t="s">
        <v>90</v>
      </c>
      <c r="BR439" s="750"/>
      <c r="BS439" s="750"/>
      <c r="BT439" s="750"/>
    </row>
    <row r="440">
      <c r="A440" s="145"/>
      <c r="B440" s="146"/>
      <c r="C440" s="124"/>
      <c r="D440" s="125"/>
      <c r="E440" s="126"/>
      <c r="F440" s="124"/>
      <c r="G440" s="126"/>
      <c r="H440" s="125"/>
      <c r="I440" s="730">
        <v>14</v>
      </c>
      <c r="J440" s="439"/>
      <c r="K440" s="439"/>
      <c r="L440" s="439"/>
      <c r="M440" s="439"/>
      <c r="N440" s="439"/>
      <c r="O440" s="439"/>
      <c r="P440" s="346"/>
      <c r="Q440" s="295">
        <v>110</v>
      </c>
      <c r="R440" s="196" t="s">
        <v>89</v>
      </c>
      <c r="S440" s="197"/>
      <c r="T440" s="832"/>
      <c r="U440" s="832"/>
      <c r="V440" s="832"/>
      <c r="W440" s="832"/>
      <c r="X440" s="832"/>
      <c r="Y440" s="832"/>
      <c r="Z440" s="832"/>
      <c r="AA440" s="832"/>
      <c r="AB440" s="832"/>
      <c r="AC440" s="832"/>
      <c r="AD440" s="898"/>
      <c r="AE440" s="832"/>
      <c r="AF440" s="832"/>
      <c r="AG440" s="832"/>
      <c r="AH440" s="832"/>
      <c r="AI440" s="832"/>
      <c r="AJ440" s="832"/>
      <c r="AK440" s="832"/>
      <c r="AL440" s="899"/>
      <c r="AM440" s="832"/>
      <c r="AN440" s="832"/>
      <c r="AO440" s="832"/>
      <c r="AP440" s="832"/>
      <c r="AQ440" s="900"/>
      <c r="AR440" s="62"/>
      <c r="AS440" s="625">
        <f>T440*T463*1.73*0.875/1000</f>
        <v>0</v>
      </c>
      <c r="AT440" s="625">
        <f t="shared" ref="AT440:BP440" si="228">U440*U463*1.73*0.875/1000</f>
        <v>0</v>
      </c>
      <c r="AU440" s="625">
        <f t="shared" si="228"/>
        <v>0</v>
      </c>
      <c r="AV440" s="625">
        <f t="shared" si="228"/>
        <v>0</v>
      </c>
      <c r="AW440" s="626">
        <f t="shared" si="228"/>
        <v>0</v>
      </c>
      <c r="AX440" s="625">
        <f t="shared" si="228"/>
        <v>0</v>
      </c>
      <c r="AY440" s="625">
        <f t="shared" si="228"/>
        <v>0</v>
      </c>
      <c r="AZ440" s="625">
        <f t="shared" si="228"/>
        <v>0</v>
      </c>
      <c r="BA440" s="625">
        <f t="shared" si="228"/>
        <v>0</v>
      </c>
      <c r="BB440" s="625">
        <f t="shared" si="228"/>
        <v>0</v>
      </c>
      <c r="BC440" s="626">
        <f t="shared" si="228"/>
        <v>0</v>
      </c>
      <c r="BD440" s="625">
        <f t="shared" si="228"/>
        <v>0</v>
      </c>
      <c r="BE440" s="625">
        <f t="shared" si="228"/>
        <v>0</v>
      </c>
      <c r="BF440" s="625">
        <f t="shared" si="228"/>
        <v>0</v>
      </c>
      <c r="BG440" s="625">
        <f t="shared" si="228"/>
        <v>0</v>
      </c>
      <c r="BH440" s="625">
        <f t="shared" si="228"/>
        <v>0</v>
      </c>
      <c r="BI440" s="625">
        <f t="shared" si="228"/>
        <v>0</v>
      </c>
      <c r="BJ440" s="625">
        <f t="shared" si="228"/>
        <v>0</v>
      </c>
      <c r="BK440" s="626">
        <f t="shared" si="228"/>
        <v>0</v>
      </c>
      <c r="BL440" s="625">
        <f t="shared" si="228"/>
        <v>0</v>
      </c>
      <c r="BM440" s="625">
        <f t="shared" si="228"/>
        <v>0</v>
      </c>
      <c r="BN440" s="625">
        <f t="shared" si="228"/>
        <v>0</v>
      </c>
      <c r="BO440" s="625">
        <f t="shared" si="228"/>
        <v>0</v>
      </c>
      <c r="BP440" s="625">
        <f t="shared" si="228"/>
        <v>0</v>
      </c>
      <c r="BQ440" s="2" t="s">
        <v>208</v>
      </c>
      <c r="BR440" s="750"/>
      <c r="BS440" s="750"/>
      <c r="BT440" s="750"/>
    </row>
    <row r="441">
      <c r="A441" s="145"/>
      <c r="B441" s="146"/>
      <c r="C441" s="124"/>
      <c r="D441" s="125"/>
      <c r="E441" s="126"/>
      <c r="F441" s="124"/>
      <c r="G441" s="126"/>
      <c r="H441" s="125"/>
      <c r="I441" s="730"/>
      <c r="J441" s="439"/>
      <c r="K441" s="439"/>
      <c r="L441" s="439"/>
      <c r="M441" s="439"/>
      <c r="N441" s="439"/>
      <c r="O441" s="439"/>
      <c r="P441" s="369"/>
      <c r="Q441" s="660" t="s">
        <v>94</v>
      </c>
      <c r="R441" s="661" t="s">
        <v>189</v>
      </c>
      <c r="S441" s="662"/>
      <c r="T441" s="901" t="e">
        <f>T440-T439*T465/T464-T436*T466/T464</f>
        <v>#DIV/0!</v>
      </c>
      <c r="U441" s="901" t="e">
        <f t="shared" ref="U441:AQ441" si="229">U440-U439*U465/U464-U436*U466/U464</f>
        <v>#DIV/0!</v>
      </c>
      <c r="V441" s="901" t="e">
        <f t="shared" si="229"/>
        <v>#DIV/0!</v>
      </c>
      <c r="W441" s="901" t="e">
        <f t="shared" si="229"/>
        <v>#DIV/0!</v>
      </c>
      <c r="X441" s="901" t="e">
        <f t="shared" si="229"/>
        <v>#DIV/0!</v>
      </c>
      <c r="Y441" s="901" t="e">
        <f t="shared" si="229"/>
        <v>#DIV/0!</v>
      </c>
      <c r="Z441" s="901" t="e">
        <f t="shared" si="229"/>
        <v>#DIV/0!</v>
      </c>
      <c r="AA441" s="901" t="e">
        <f t="shared" si="229"/>
        <v>#DIV/0!</v>
      </c>
      <c r="AB441" s="901" t="e">
        <f t="shared" si="229"/>
        <v>#DIV/0!</v>
      </c>
      <c r="AC441" s="901" t="e">
        <f t="shared" si="229"/>
        <v>#DIV/0!</v>
      </c>
      <c r="AD441" s="902" t="e">
        <f t="shared" si="229"/>
        <v>#DIV/0!</v>
      </c>
      <c r="AE441" s="901" t="e">
        <f t="shared" si="229"/>
        <v>#DIV/0!</v>
      </c>
      <c r="AF441" s="901" t="e">
        <f t="shared" si="229"/>
        <v>#DIV/0!</v>
      </c>
      <c r="AG441" s="901" t="e">
        <f t="shared" si="229"/>
        <v>#DIV/0!</v>
      </c>
      <c r="AH441" s="901" t="e">
        <f t="shared" si="229"/>
        <v>#DIV/0!</v>
      </c>
      <c r="AI441" s="901" t="e">
        <f t="shared" si="229"/>
        <v>#DIV/0!</v>
      </c>
      <c r="AJ441" s="901" t="e">
        <f t="shared" si="229"/>
        <v>#DIV/0!</v>
      </c>
      <c r="AK441" s="901" t="e">
        <f t="shared" si="229"/>
        <v>#DIV/0!</v>
      </c>
      <c r="AL441" s="903" t="e">
        <f t="shared" si="229"/>
        <v>#DIV/0!</v>
      </c>
      <c r="AM441" s="901" t="e">
        <f t="shared" si="229"/>
        <v>#DIV/0!</v>
      </c>
      <c r="AN441" s="901" t="e">
        <f t="shared" si="229"/>
        <v>#DIV/0!</v>
      </c>
      <c r="AO441" s="901" t="e">
        <f t="shared" si="229"/>
        <v>#DIV/0!</v>
      </c>
      <c r="AP441" s="901" t="e">
        <f t="shared" si="229"/>
        <v>#DIV/0!</v>
      </c>
      <c r="AQ441" s="904" t="e">
        <f t="shared" si="229"/>
        <v>#DIV/0!</v>
      </c>
      <c r="AR441" s="62"/>
      <c r="AS441" s="224" t="s">
        <v>95</v>
      </c>
      <c r="AT441" s="225"/>
      <c r="AU441" s="226"/>
      <c r="AV441" s="224"/>
      <c r="AW441" s="225"/>
      <c r="AX441" s="226"/>
      <c r="AY441" s="224"/>
      <c r="AZ441" s="225"/>
      <c r="BA441" s="226"/>
      <c r="BB441" s="224"/>
      <c r="BC441" s="225"/>
      <c r="BD441" s="226"/>
      <c r="BE441" s="224"/>
      <c r="BF441" s="225"/>
      <c r="BG441" s="226"/>
      <c r="BH441" s="224"/>
      <c r="BI441" s="225"/>
      <c r="BJ441" s="226"/>
      <c r="BK441" s="64"/>
      <c r="BL441" s="224"/>
      <c r="BM441" s="225"/>
      <c r="BN441" s="226"/>
      <c r="BO441" s="63"/>
      <c r="BP441" s="224"/>
      <c r="BQ441" s="19"/>
      <c r="BR441" s="905"/>
      <c r="BS441" s="905"/>
      <c r="BT441" s="905"/>
    </row>
    <row r="442" ht="18.75">
      <c r="A442" s="167"/>
      <c r="B442" s="168"/>
      <c r="C442" s="169"/>
      <c r="D442" s="125"/>
      <c r="E442" s="126"/>
      <c r="F442" s="124"/>
      <c r="G442" s="126"/>
      <c r="H442" s="125"/>
      <c r="I442" s="730"/>
      <c r="J442" s="439"/>
      <c r="K442" s="439"/>
      <c r="L442" s="439"/>
      <c r="M442" s="439"/>
      <c r="N442" s="439"/>
      <c r="O442" s="439"/>
      <c r="P442" s="102"/>
      <c r="Q442" s="285" t="s">
        <v>172</v>
      </c>
      <c r="R442" s="231"/>
      <c r="S442" s="232"/>
      <c r="T442" s="906"/>
      <c r="U442" s="906"/>
      <c r="V442" s="906"/>
      <c r="W442" s="906"/>
      <c r="X442" s="906"/>
      <c r="Y442" s="906"/>
      <c r="Z442" s="906"/>
      <c r="AA442" s="906"/>
      <c r="AB442" s="906"/>
      <c r="AC442" s="906"/>
      <c r="AD442" s="907"/>
      <c r="AE442" s="906"/>
      <c r="AF442" s="906"/>
      <c r="AG442" s="906"/>
      <c r="AH442" s="906"/>
      <c r="AI442" s="906"/>
      <c r="AJ442" s="906"/>
      <c r="AK442" s="906"/>
      <c r="AL442" s="845"/>
      <c r="AM442" s="906"/>
      <c r="AN442" s="906"/>
      <c r="AO442" s="906"/>
      <c r="AP442" s="906"/>
      <c r="AQ442" s="846"/>
      <c r="AR442" s="62"/>
      <c r="AS442" s="236" t="s">
        <v>32</v>
      </c>
      <c r="AT442" s="236" t="s">
        <v>33</v>
      </c>
      <c r="AU442" s="236" t="s">
        <v>34</v>
      </c>
      <c r="AV442" s="236" t="s">
        <v>35</v>
      </c>
      <c r="AW442" s="237" t="s">
        <v>36</v>
      </c>
      <c r="AX442" s="236" t="s">
        <v>37</v>
      </c>
      <c r="AY442" s="236" t="s">
        <v>38</v>
      </c>
      <c r="AZ442" s="236" t="s">
        <v>39</v>
      </c>
      <c r="BA442" s="236" t="s">
        <v>40</v>
      </c>
      <c r="BB442" s="236" t="s">
        <v>41</v>
      </c>
      <c r="BC442" s="237" t="s">
        <v>42</v>
      </c>
      <c r="BD442" s="236" t="s">
        <v>43</v>
      </c>
      <c r="BE442" s="236" t="s">
        <v>44</v>
      </c>
      <c r="BF442" s="236" t="s">
        <v>45</v>
      </c>
      <c r="BG442" s="236" t="s">
        <v>46</v>
      </c>
      <c r="BH442" s="236" t="s">
        <v>47</v>
      </c>
      <c r="BI442" s="236" t="s">
        <v>48</v>
      </c>
      <c r="BJ442" s="236" t="s">
        <v>49</v>
      </c>
      <c r="BK442" s="238" t="s">
        <v>50</v>
      </c>
      <c r="BL442" s="239" t="s">
        <v>51</v>
      </c>
      <c r="BM442" s="239" t="s">
        <v>52</v>
      </c>
      <c r="BN442" s="239" t="s">
        <v>53</v>
      </c>
      <c r="BO442" s="239" t="s">
        <v>54</v>
      </c>
      <c r="BP442" s="239" t="s">
        <v>55</v>
      </c>
      <c r="BQ442" s="19"/>
      <c r="BR442" s="750"/>
      <c r="BS442" s="750"/>
      <c r="BT442" s="750"/>
    </row>
    <row r="443">
      <c r="A443" s="145"/>
      <c r="B443" s="146"/>
      <c r="C443" s="124" t="s">
        <v>59</v>
      </c>
      <c r="D443" s="125" t="s">
        <v>59</v>
      </c>
      <c r="E443" s="126"/>
      <c r="F443" s="124"/>
      <c r="G443" s="126"/>
      <c r="H443" s="125"/>
      <c r="I443" s="730">
        <v>15</v>
      </c>
      <c r="J443" s="439"/>
      <c r="K443" s="439"/>
      <c r="L443" s="439"/>
      <c r="M443" s="439"/>
      <c r="N443" s="439"/>
      <c r="O443" s="439"/>
      <c r="P443" s="127" t="s">
        <v>72</v>
      </c>
      <c r="Q443" s="242" t="s">
        <v>126</v>
      </c>
      <c r="R443" s="132"/>
      <c r="S443" s="133"/>
      <c r="T443" s="721"/>
      <c r="U443" s="721"/>
      <c r="V443" s="721"/>
      <c r="W443" s="721"/>
      <c r="X443" s="721"/>
      <c r="Y443" s="721"/>
      <c r="Z443" s="721"/>
      <c r="AA443" s="721"/>
      <c r="AB443" s="721"/>
      <c r="AC443" s="721"/>
      <c r="AD443" s="734"/>
      <c r="AE443" s="721"/>
      <c r="AF443" s="721"/>
      <c r="AG443" s="721"/>
      <c r="AH443" s="721"/>
      <c r="AI443" s="721"/>
      <c r="AJ443" s="721"/>
      <c r="AK443" s="721"/>
      <c r="AL443" s="735"/>
      <c r="AM443" s="721"/>
      <c r="AN443" s="721"/>
      <c r="AO443" s="721"/>
      <c r="AP443" s="721"/>
      <c r="AQ443" s="722"/>
      <c r="AR443" s="62"/>
      <c r="AS443" s="309">
        <f t="shared" ref="AS443:AS445" si="230">T443*T$466*1.73*0.875/1000</f>
        <v>0</v>
      </c>
      <c r="AT443" s="309">
        <f t="shared" ref="AT443:BP445" si="231">U443*U$466*1.73*0.875/1000</f>
        <v>0</v>
      </c>
      <c r="AU443" s="309">
        <f t="shared" si="231"/>
        <v>0</v>
      </c>
      <c r="AV443" s="309">
        <f t="shared" si="231"/>
        <v>0</v>
      </c>
      <c r="AW443" s="310">
        <f t="shared" si="231"/>
        <v>0</v>
      </c>
      <c r="AX443" s="309">
        <f t="shared" si="231"/>
        <v>0</v>
      </c>
      <c r="AY443" s="309">
        <f t="shared" si="231"/>
        <v>0</v>
      </c>
      <c r="AZ443" s="309">
        <f t="shared" si="231"/>
        <v>0</v>
      </c>
      <c r="BA443" s="309">
        <f t="shared" si="231"/>
        <v>0</v>
      </c>
      <c r="BB443" s="309">
        <f t="shared" si="231"/>
        <v>0</v>
      </c>
      <c r="BC443" s="310">
        <f t="shared" si="231"/>
        <v>0</v>
      </c>
      <c r="BD443" s="309">
        <f t="shared" si="231"/>
        <v>0</v>
      </c>
      <c r="BE443" s="309">
        <f t="shared" si="231"/>
        <v>0</v>
      </c>
      <c r="BF443" s="309">
        <f t="shared" si="231"/>
        <v>0</v>
      </c>
      <c r="BG443" s="309">
        <f t="shared" si="231"/>
        <v>0</v>
      </c>
      <c r="BH443" s="309">
        <f t="shared" si="231"/>
        <v>0</v>
      </c>
      <c r="BI443" s="309">
        <f t="shared" si="231"/>
        <v>0</v>
      </c>
      <c r="BJ443" s="309">
        <f t="shared" si="231"/>
        <v>0</v>
      </c>
      <c r="BK443" s="310">
        <f t="shared" si="231"/>
        <v>0</v>
      </c>
      <c r="BL443" s="309">
        <f t="shared" si="231"/>
        <v>0</v>
      </c>
      <c r="BM443" s="309">
        <f t="shared" si="231"/>
        <v>0</v>
      </c>
      <c r="BN443" s="309">
        <f t="shared" si="231"/>
        <v>0</v>
      </c>
      <c r="BO443" s="309">
        <f t="shared" si="231"/>
        <v>0</v>
      </c>
      <c r="BP443" s="309">
        <f t="shared" si="231"/>
        <v>0</v>
      </c>
      <c r="BQ443" s="247"/>
      <c r="BR443" s="908"/>
      <c r="BS443" s="908"/>
      <c r="BT443" s="908"/>
    </row>
    <row r="444">
      <c r="A444" s="145"/>
      <c r="B444" s="146"/>
      <c r="C444" s="124" t="s">
        <v>59</v>
      </c>
      <c r="D444" s="125" t="s">
        <v>59</v>
      </c>
      <c r="E444" s="126"/>
      <c r="F444" s="124"/>
      <c r="G444" s="126"/>
      <c r="H444" s="125"/>
      <c r="I444" s="730">
        <v>16</v>
      </c>
      <c r="J444" s="439"/>
      <c r="K444" s="439"/>
      <c r="L444" s="439"/>
      <c r="M444" s="439"/>
      <c r="N444" s="439"/>
      <c r="O444" s="439"/>
      <c r="P444" s="127" t="s">
        <v>72</v>
      </c>
      <c r="Q444" s="242" t="s">
        <v>125</v>
      </c>
      <c r="R444" s="132"/>
      <c r="S444" s="133"/>
      <c r="T444" s="721"/>
      <c r="U444" s="721"/>
      <c r="V444" s="721"/>
      <c r="W444" s="721"/>
      <c r="X444" s="721"/>
      <c r="Y444" s="721"/>
      <c r="Z444" s="721"/>
      <c r="AA444" s="721"/>
      <c r="AB444" s="721"/>
      <c r="AC444" s="721"/>
      <c r="AD444" s="734"/>
      <c r="AE444" s="721"/>
      <c r="AF444" s="721"/>
      <c r="AG444" s="721"/>
      <c r="AH444" s="721"/>
      <c r="AI444" s="721"/>
      <c r="AJ444" s="721"/>
      <c r="AK444" s="721"/>
      <c r="AL444" s="735"/>
      <c r="AM444" s="721"/>
      <c r="AN444" s="721"/>
      <c r="AO444" s="721"/>
      <c r="AP444" s="721"/>
      <c r="AQ444" s="722"/>
      <c r="AR444" s="62"/>
      <c r="AS444" s="878">
        <f t="shared" si="230"/>
        <v>0</v>
      </c>
      <c r="AT444" s="878">
        <f t="shared" si="231"/>
        <v>0</v>
      </c>
      <c r="AU444" s="878">
        <f t="shared" si="231"/>
        <v>0</v>
      </c>
      <c r="AV444" s="878">
        <f t="shared" si="231"/>
        <v>0</v>
      </c>
      <c r="AW444" s="879">
        <f t="shared" si="231"/>
        <v>0</v>
      </c>
      <c r="AX444" s="878">
        <f t="shared" si="231"/>
        <v>0</v>
      </c>
      <c r="AY444" s="878">
        <f t="shared" si="231"/>
        <v>0</v>
      </c>
      <c r="AZ444" s="878">
        <f t="shared" si="231"/>
        <v>0</v>
      </c>
      <c r="BA444" s="878">
        <f t="shared" si="231"/>
        <v>0</v>
      </c>
      <c r="BB444" s="878">
        <f t="shared" si="231"/>
        <v>0</v>
      </c>
      <c r="BC444" s="879">
        <f t="shared" si="231"/>
        <v>0</v>
      </c>
      <c r="BD444" s="878">
        <f t="shared" si="231"/>
        <v>0</v>
      </c>
      <c r="BE444" s="878">
        <f t="shared" si="231"/>
        <v>0</v>
      </c>
      <c r="BF444" s="878">
        <f t="shared" si="231"/>
        <v>0</v>
      </c>
      <c r="BG444" s="878">
        <f t="shared" si="231"/>
        <v>0</v>
      </c>
      <c r="BH444" s="878">
        <f t="shared" si="231"/>
        <v>0</v>
      </c>
      <c r="BI444" s="878">
        <f t="shared" si="231"/>
        <v>0</v>
      </c>
      <c r="BJ444" s="878">
        <f t="shared" si="231"/>
        <v>0</v>
      </c>
      <c r="BK444" s="879">
        <f t="shared" si="231"/>
        <v>0</v>
      </c>
      <c r="BL444" s="878">
        <f t="shared" si="231"/>
        <v>0</v>
      </c>
      <c r="BM444" s="878">
        <f t="shared" si="231"/>
        <v>0</v>
      </c>
      <c r="BN444" s="878">
        <f t="shared" si="231"/>
        <v>0</v>
      </c>
      <c r="BO444" s="878">
        <f t="shared" si="231"/>
        <v>0</v>
      </c>
      <c r="BP444" s="878">
        <f t="shared" si="231"/>
        <v>0</v>
      </c>
      <c r="BQ444" s="247"/>
      <c r="BR444" s="909"/>
      <c r="BS444" s="909"/>
      <c r="BT444" s="909"/>
    </row>
    <row r="445">
      <c r="A445" s="145"/>
      <c r="B445" s="146"/>
      <c r="C445" s="124" t="s">
        <v>59</v>
      </c>
      <c r="D445" s="125" t="s">
        <v>59</v>
      </c>
      <c r="E445" s="126"/>
      <c r="F445" s="124"/>
      <c r="G445" s="126"/>
      <c r="H445" s="125"/>
      <c r="I445" s="730">
        <v>17</v>
      </c>
      <c r="J445" s="439"/>
      <c r="K445" s="439"/>
      <c r="L445" s="439"/>
      <c r="M445" s="439"/>
      <c r="N445" s="439"/>
      <c r="O445" s="439"/>
      <c r="P445" s="127" t="s">
        <v>72</v>
      </c>
      <c r="Q445" s="761" t="s">
        <v>104</v>
      </c>
      <c r="R445" s="155"/>
      <c r="S445" s="156"/>
      <c r="T445" s="721"/>
      <c r="U445" s="721"/>
      <c r="V445" s="721"/>
      <c r="W445" s="721"/>
      <c r="X445" s="721"/>
      <c r="Y445" s="721"/>
      <c r="Z445" s="721"/>
      <c r="AA445" s="721"/>
      <c r="AB445" s="721"/>
      <c r="AC445" s="721"/>
      <c r="AD445" s="734"/>
      <c r="AE445" s="721"/>
      <c r="AF445" s="721"/>
      <c r="AG445" s="721"/>
      <c r="AH445" s="721"/>
      <c r="AI445" s="721"/>
      <c r="AJ445" s="721"/>
      <c r="AK445" s="721"/>
      <c r="AL445" s="735"/>
      <c r="AM445" s="721"/>
      <c r="AN445" s="721"/>
      <c r="AO445" s="721"/>
      <c r="AP445" s="721"/>
      <c r="AQ445" s="722"/>
      <c r="AR445" s="62"/>
      <c r="AS445" s="880">
        <f t="shared" si="230"/>
        <v>0</v>
      </c>
      <c r="AT445" s="880">
        <f t="shared" si="231"/>
        <v>0</v>
      </c>
      <c r="AU445" s="880">
        <f t="shared" si="231"/>
        <v>0</v>
      </c>
      <c r="AV445" s="880">
        <f t="shared" si="231"/>
        <v>0</v>
      </c>
      <c r="AW445" s="881">
        <f t="shared" si="231"/>
        <v>0</v>
      </c>
      <c r="AX445" s="880">
        <f t="shared" si="231"/>
        <v>0</v>
      </c>
      <c r="AY445" s="880">
        <f t="shared" si="231"/>
        <v>0</v>
      </c>
      <c r="AZ445" s="880">
        <f t="shared" si="231"/>
        <v>0</v>
      </c>
      <c r="BA445" s="880">
        <f t="shared" si="231"/>
        <v>0</v>
      </c>
      <c r="BB445" s="880">
        <f t="shared" si="231"/>
        <v>0</v>
      </c>
      <c r="BC445" s="881">
        <f t="shared" si="231"/>
        <v>0</v>
      </c>
      <c r="BD445" s="880">
        <f t="shared" si="231"/>
        <v>0</v>
      </c>
      <c r="BE445" s="880">
        <f t="shared" si="231"/>
        <v>0</v>
      </c>
      <c r="BF445" s="880">
        <f t="shared" si="231"/>
        <v>0</v>
      </c>
      <c r="BG445" s="880">
        <f t="shared" si="231"/>
        <v>0</v>
      </c>
      <c r="BH445" s="880">
        <f t="shared" si="231"/>
        <v>0</v>
      </c>
      <c r="BI445" s="880">
        <f t="shared" si="231"/>
        <v>0</v>
      </c>
      <c r="BJ445" s="880">
        <f t="shared" si="231"/>
        <v>0</v>
      </c>
      <c r="BK445" s="881">
        <f t="shared" si="231"/>
        <v>0</v>
      </c>
      <c r="BL445" s="880">
        <f t="shared" si="231"/>
        <v>0</v>
      </c>
      <c r="BM445" s="880">
        <f t="shared" si="231"/>
        <v>0</v>
      </c>
      <c r="BN445" s="880">
        <f t="shared" si="231"/>
        <v>0</v>
      </c>
      <c r="BO445" s="880">
        <f t="shared" si="231"/>
        <v>0</v>
      </c>
      <c r="BP445" s="880">
        <f t="shared" si="231"/>
        <v>0</v>
      </c>
      <c r="BQ445" s="247"/>
      <c r="BR445" s="908"/>
      <c r="BS445" s="908"/>
      <c r="BT445" s="908"/>
    </row>
    <row r="446">
      <c r="A446" s="910"/>
      <c r="B446" s="911"/>
      <c r="C446" s="912"/>
      <c r="D446" s="125"/>
      <c r="E446" s="126"/>
      <c r="F446" s="124"/>
      <c r="G446" s="126"/>
      <c r="H446" s="125"/>
      <c r="I446" s="730"/>
      <c r="J446" s="439"/>
      <c r="K446" s="439"/>
      <c r="L446" s="439"/>
      <c r="M446" s="439"/>
      <c r="N446" s="439"/>
      <c r="O446" s="439"/>
      <c r="P446" s="913"/>
      <c r="Q446" s="914" t="s">
        <v>266</v>
      </c>
      <c r="R446" s="915"/>
      <c r="S446" s="916"/>
      <c r="T446" s="263"/>
      <c r="U446" s="263"/>
      <c r="V446" s="263"/>
      <c r="W446" s="263"/>
      <c r="X446" s="263"/>
      <c r="Y446" s="263"/>
      <c r="Z446" s="263"/>
      <c r="AA446" s="263"/>
      <c r="AB446" s="263"/>
      <c r="AC446" s="263"/>
      <c r="AD446" s="263"/>
      <c r="AE446" s="263"/>
      <c r="AF446" s="263"/>
      <c r="AG446" s="263"/>
      <c r="AH446" s="263"/>
      <c r="AI446" s="263"/>
      <c r="AJ446" s="263"/>
      <c r="AK446" s="263"/>
      <c r="AL446" s="267"/>
      <c r="AM446" s="263"/>
      <c r="AN446" s="263"/>
      <c r="AO446" s="263"/>
      <c r="AP446" s="263"/>
      <c r="AQ446" s="267"/>
      <c r="AR446" s="62"/>
      <c r="AS446" s="917">
        <f t="shared" ref="AS446:BP446" si="232">SUM(AS443:AS445)</f>
        <v>0</v>
      </c>
      <c r="AT446" s="918">
        <f t="shared" si="232"/>
        <v>0</v>
      </c>
      <c r="AU446" s="919">
        <f t="shared" si="232"/>
        <v>0</v>
      </c>
      <c r="AV446" s="917">
        <f t="shared" si="232"/>
        <v>0</v>
      </c>
      <c r="AW446" s="920">
        <f t="shared" si="232"/>
        <v>0</v>
      </c>
      <c r="AX446" s="919">
        <f>SUM(AT443:AT445)</f>
        <v>0</v>
      </c>
      <c r="AY446" s="917">
        <f t="shared" si="232"/>
        <v>0</v>
      </c>
      <c r="AZ446" s="918">
        <f t="shared" si="232"/>
        <v>0</v>
      </c>
      <c r="BA446" s="919">
        <f t="shared" si="232"/>
        <v>0</v>
      </c>
      <c r="BB446" s="917">
        <f t="shared" si="232"/>
        <v>0</v>
      </c>
      <c r="BC446" s="920">
        <f t="shared" si="232"/>
        <v>0</v>
      </c>
      <c r="BD446" s="919">
        <f t="shared" si="232"/>
        <v>0</v>
      </c>
      <c r="BE446" s="917">
        <f t="shared" si="232"/>
        <v>0</v>
      </c>
      <c r="BF446" s="918">
        <f t="shared" si="232"/>
        <v>0</v>
      </c>
      <c r="BG446" s="919">
        <f t="shared" si="232"/>
        <v>0</v>
      </c>
      <c r="BH446" s="917">
        <f t="shared" si="232"/>
        <v>0</v>
      </c>
      <c r="BI446" s="918">
        <f t="shared" si="232"/>
        <v>0</v>
      </c>
      <c r="BJ446" s="919">
        <f t="shared" si="232"/>
        <v>0</v>
      </c>
      <c r="BK446" s="921">
        <f t="shared" si="232"/>
        <v>0</v>
      </c>
      <c r="BL446" s="917">
        <f t="shared" si="232"/>
        <v>0</v>
      </c>
      <c r="BM446" s="918">
        <f t="shared" si="232"/>
        <v>0</v>
      </c>
      <c r="BN446" s="919">
        <f t="shared" si="232"/>
        <v>0</v>
      </c>
      <c r="BO446" s="919">
        <f t="shared" si="232"/>
        <v>0</v>
      </c>
      <c r="BP446" s="917">
        <f t="shared" si="232"/>
        <v>0</v>
      </c>
      <c r="BQ446" s="922" t="s">
        <v>267</v>
      </c>
      <c r="BR446" s="247"/>
      <c r="BS446" s="247"/>
      <c r="BT446" s="247"/>
      <c r="BU446" s="247"/>
      <c r="BV446" s="247"/>
    </row>
    <row r="447">
      <c r="A447" s="145"/>
      <c r="B447" s="146"/>
      <c r="C447" s="124"/>
      <c r="D447" s="125"/>
      <c r="E447" s="126"/>
      <c r="F447" s="124"/>
      <c r="G447" s="126"/>
      <c r="H447" s="125"/>
      <c r="I447" s="730"/>
      <c r="J447" s="439"/>
      <c r="K447" s="439"/>
      <c r="L447" s="439"/>
      <c r="M447" s="439"/>
      <c r="N447" s="439"/>
      <c r="O447" s="439"/>
      <c r="P447" s="259"/>
      <c r="Q447" s="279" t="s">
        <v>237</v>
      </c>
      <c r="R447" s="280"/>
      <c r="S447" s="281"/>
      <c r="T447" s="824"/>
      <c r="U447" s="824"/>
      <c r="V447" s="824"/>
      <c r="W447" s="824"/>
      <c r="X447" s="824"/>
      <c r="Y447" s="824"/>
      <c r="Z447" s="824"/>
      <c r="AA447" s="824"/>
      <c r="AB447" s="824"/>
      <c r="AC447" s="824"/>
      <c r="AD447" s="923"/>
      <c r="AE447" s="824"/>
      <c r="AF447" s="824"/>
      <c r="AG447" s="824"/>
      <c r="AH447" s="824"/>
      <c r="AI447" s="824"/>
      <c r="AJ447" s="824"/>
      <c r="AK447" s="824"/>
      <c r="AL447" s="826"/>
      <c r="AM447" s="824"/>
      <c r="AN447" s="824"/>
      <c r="AO447" s="824"/>
      <c r="AP447" s="824"/>
      <c r="AQ447" s="827"/>
      <c r="AR447" s="62"/>
      <c r="AS447" s="62"/>
      <c r="AT447" s="62"/>
      <c r="AU447" s="62"/>
      <c r="AV447" s="62"/>
      <c r="AW447" s="98"/>
      <c r="AX447" s="62"/>
      <c r="AY447" s="62"/>
      <c r="AZ447" s="62"/>
      <c r="BA447" s="62"/>
      <c r="BB447" s="62"/>
      <c r="BC447" s="98"/>
      <c r="BD447" s="62"/>
      <c r="BE447" s="62"/>
      <c r="BF447" s="62"/>
      <c r="BG447" s="62"/>
      <c r="BH447" s="62"/>
      <c r="BI447" s="62"/>
      <c r="BJ447" s="62"/>
      <c r="BK447" s="98"/>
      <c r="BL447" s="62"/>
      <c r="BM447" s="62"/>
      <c r="BN447" s="62"/>
      <c r="BO447" s="62"/>
      <c r="BP447" s="62"/>
      <c r="BR447" s="924"/>
      <c r="BS447" s="924"/>
      <c r="BT447" s="924"/>
    </row>
    <row r="448">
      <c r="A448" s="167"/>
      <c r="B448" s="168"/>
      <c r="C448" s="169"/>
      <c r="D448" s="125"/>
      <c r="E448" s="126"/>
      <c r="F448" s="124"/>
      <c r="G448" s="126"/>
      <c r="H448" s="125"/>
      <c r="I448" s="730"/>
      <c r="J448" s="439"/>
      <c r="K448" s="439"/>
      <c r="L448" s="439"/>
      <c r="M448" s="439"/>
      <c r="N448" s="439"/>
      <c r="O448" s="439"/>
      <c r="P448" s="823"/>
      <c r="Q448" s="279" t="s">
        <v>238</v>
      </c>
      <c r="R448" s="280"/>
      <c r="S448" s="281"/>
      <c r="T448" s="824"/>
      <c r="U448" s="824"/>
      <c r="V448" s="824"/>
      <c r="W448" s="824"/>
      <c r="X448" s="824"/>
      <c r="Y448" s="824"/>
      <c r="Z448" s="824"/>
      <c r="AA448" s="824"/>
      <c r="AB448" s="824"/>
      <c r="AC448" s="824"/>
      <c r="AD448" s="923"/>
      <c r="AE448" s="824"/>
      <c r="AF448" s="824"/>
      <c r="AG448" s="824"/>
      <c r="AH448" s="824"/>
      <c r="AI448" s="824"/>
      <c r="AJ448" s="824"/>
      <c r="AK448" s="824"/>
      <c r="AL448" s="826"/>
      <c r="AM448" s="824"/>
      <c r="AN448" s="824"/>
      <c r="AO448" s="824"/>
      <c r="AP448" s="824"/>
      <c r="AQ448" s="827"/>
      <c r="AR448" s="62"/>
      <c r="AS448" s="62"/>
      <c r="AT448" s="62"/>
      <c r="AU448" s="62"/>
      <c r="AV448" s="62"/>
      <c r="AW448" s="98"/>
      <c r="AX448" s="62"/>
      <c r="AY448" s="62"/>
      <c r="AZ448" s="62"/>
      <c r="BA448" s="62"/>
      <c r="BB448" s="62"/>
      <c r="BC448" s="98"/>
      <c r="BD448" s="62"/>
      <c r="BE448" s="62"/>
      <c r="BF448" s="62"/>
      <c r="BG448" s="62"/>
      <c r="BH448" s="62"/>
      <c r="BI448" s="62"/>
      <c r="BJ448" s="62"/>
      <c r="BK448" s="98"/>
      <c r="BL448" s="62"/>
      <c r="BM448" s="62"/>
      <c r="BN448" s="62"/>
      <c r="BO448" s="62"/>
      <c r="BP448" s="62"/>
      <c r="BR448" s="750"/>
      <c r="BS448" s="750"/>
      <c r="BT448" s="750"/>
    </row>
    <row r="449">
      <c r="A449" s="145"/>
      <c r="B449" s="146"/>
      <c r="C449" s="124" t="s">
        <v>59</v>
      </c>
      <c r="D449" s="125"/>
      <c r="E449" s="126"/>
      <c r="F449" s="124"/>
      <c r="G449" s="126"/>
      <c r="H449" s="125"/>
      <c r="I449" s="730">
        <v>18</v>
      </c>
      <c r="J449" s="439"/>
      <c r="K449" s="439"/>
      <c r="L449" s="439"/>
      <c r="M449" s="439"/>
      <c r="N449" s="439"/>
      <c r="O449" s="439"/>
      <c r="P449" s="127"/>
      <c r="Q449" s="470"/>
      <c r="R449" s="113" t="s">
        <v>89</v>
      </c>
      <c r="S449" s="114"/>
      <c r="T449" s="721"/>
      <c r="U449" s="721"/>
      <c r="V449" s="721"/>
      <c r="W449" s="721"/>
      <c r="X449" s="721"/>
      <c r="Y449" s="721"/>
      <c r="Z449" s="721"/>
      <c r="AA449" s="721"/>
      <c r="AB449" s="721"/>
      <c r="AC449" s="721"/>
      <c r="AD449" s="734"/>
      <c r="AE449" s="721"/>
      <c r="AF449" s="721"/>
      <c r="AG449" s="721"/>
      <c r="AH449" s="721"/>
      <c r="AI449" s="721"/>
      <c r="AJ449" s="721"/>
      <c r="AK449" s="721"/>
      <c r="AL449" s="735"/>
      <c r="AM449" s="721"/>
      <c r="AN449" s="721"/>
      <c r="AO449" s="721"/>
      <c r="AP449" s="721"/>
      <c r="AQ449" s="722"/>
      <c r="AR449" s="62"/>
      <c r="AS449" s="625">
        <f>T449*T467*1.73*0.875/1000</f>
        <v>0</v>
      </c>
      <c r="AT449" s="625">
        <f t="shared" ref="AT449:BP449" si="233">U449*U467*1.73*0.875/1000</f>
        <v>0</v>
      </c>
      <c r="AU449" s="625">
        <f t="shared" si="233"/>
        <v>0</v>
      </c>
      <c r="AV449" s="625">
        <f t="shared" si="233"/>
        <v>0</v>
      </c>
      <c r="AW449" s="626">
        <f t="shared" si="233"/>
        <v>0</v>
      </c>
      <c r="AX449" s="625">
        <f t="shared" si="233"/>
        <v>0</v>
      </c>
      <c r="AY449" s="625">
        <f t="shared" si="233"/>
        <v>0</v>
      </c>
      <c r="AZ449" s="625">
        <f t="shared" si="233"/>
        <v>0</v>
      </c>
      <c r="BA449" s="625">
        <f t="shared" si="233"/>
        <v>0</v>
      </c>
      <c r="BB449" s="625">
        <f t="shared" si="233"/>
        <v>0</v>
      </c>
      <c r="BC449" s="626">
        <f t="shared" si="233"/>
        <v>0</v>
      </c>
      <c r="BD449" s="625">
        <f t="shared" si="233"/>
        <v>0</v>
      </c>
      <c r="BE449" s="625">
        <f t="shared" si="233"/>
        <v>0</v>
      </c>
      <c r="BF449" s="625">
        <f t="shared" si="233"/>
        <v>0</v>
      </c>
      <c r="BG449" s="625">
        <f t="shared" si="233"/>
        <v>0</v>
      </c>
      <c r="BH449" s="625">
        <f t="shared" si="233"/>
        <v>0</v>
      </c>
      <c r="BI449" s="625">
        <f t="shared" si="233"/>
        <v>0</v>
      </c>
      <c r="BJ449" s="625">
        <f t="shared" si="233"/>
        <v>0</v>
      </c>
      <c r="BK449" s="626">
        <f t="shared" si="233"/>
        <v>0</v>
      </c>
      <c r="BL449" s="625">
        <f t="shared" si="233"/>
        <v>0</v>
      </c>
      <c r="BM449" s="625">
        <f t="shared" si="233"/>
        <v>0</v>
      </c>
      <c r="BN449" s="625">
        <f t="shared" si="233"/>
        <v>0</v>
      </c>
      <c r="BO449" s="625">
        <f t="shared" si="233"/>
        <v>0</v>
      </c>
      <c r="BP449" s="625">
        <f t="shared" si="233"/>
        <v>0</v>
      </c>
      <c r="BQ449" s="2" t="s">
        <v>268</v>
      </c>
      <c r="BR449" s="750"/>
      <c r="BS449" s="750"/>
      <c r="BT449" s="750"/>
    </row>
    <row r="450">
      <c r="A450" s="145"/>
      <c r="B450" s="146"/>
      <c r="C450" s="124"/>
      <c r="D450" s="125" t="s">
        <v>60</v>
      </c>
      <c r="E450" s="126"/>
      <c r="F450" s="124"/>
      <c r="G450" s="126"/>
      <c r="H450" s="125"/>
      <c r="I450" s="730">
        <v>19</v>
      </c>
      <c r="J450" s="439"/>
      <c r="K450" s="439"/>
      <c r="L450" s="439"/>
      <c r="M450" s="439"/>
      <c r="N450" s="439"/>
      <c r="O450" s="439"/>
      <c r="P450" s="127" t="s">
        <v>72</v>
      </c>
      <c r="Q450" s="291" t="s">
        <v>240</v>
      </c>
      <c r="R450" s="132" t="s">
        <v>67</v>
      </c>
      <c r="S450" s="133"/>
      <c r="T450" s="721"/>
      <c r="U450" s="721"/>
      <c r="V450" s="721"/>
      <c r="W450" s="721"/>
      <c r="X450" s="721"/>
      <c r="Y450" s="721"/>
      <c r="Z450" s="721"/>
      <c r="AA450" s="721"/>
      <c r="AB450" s="721"/>
      <c r="AC450" s="721"/>
      <c r="AD450" s="734"/>
      <c r="AE450" s="721"/>
      <c r="AF450" s="721"/>
      <c r="AG450" s="721"/>
      <c r="AH450" s="721"/>
      <c r="AI450" s="721"/>
      <c r="AJ450" s="721"/>
      <c r="AK450" s="721"/>
      <c r="AL450" s="735"/>
      <c r="AM450" s="721"/>
      <c r="AN450" s="721"/>
      <c r="AO450" s="721"/>
      <c r="AP450" s="721"/>
      <c r="AQ450" s="722"/>
      <c r="AR450" s="62"/>
      <c r="AS450" s="625"/>
      <c r="AT450" s="625"/>
      <c r="AU450" s="625"/>
      <c r="AV450" s="625"/>
      <c r="AW450" s="626"/>
      <c r="AX450" s="625"/>
      <c r="AY450" s="625"/>
      <c r="AZ450" s="625"/>
      <c r="BA450" s="625"/>
      <c r="BB450" s="625"/>
      <c r="BC450" s="626"/>
      <c r="BD450" s="625"/>
      <c r="BE450" s="625"/>
      <c r="BF450" s="625"/>
      <c r="BG450" s="625"/>
      <c r="BH450" s="625"/>
      <c r="BI450" s="625"/>
      <c r="BJ450" s="625"/>
      <c r="BK450" s="626"/>
      <c r="BL450" s="625"/>
      <c r="BM450" s="625"/>
      <c r="BN450" s="625"/>
      <c r="BO450" s="625"/>
      <c r="BP450" s="625"/>
      <c r="BQ450" s="247"/>
      <c r="BR450" s="247"/>
      <c r="BS450" s="247"/>
      <c r="BT450" s="247"/>
    </row>
    <row r="451">
      <c r="A451" s="145"/>
      <c r="B451" s="146"/>
      <c r="C451" s="124"/>
      <c r="D451" s="125" t="s">
        <v>60</v>
      </c>
      <c r="E451" s="126"/>
      <c r="F451" s="124"/>
      <c r="G451" s="126"/>
      <c r="H451" s="125"/>
      <c r="I451" s="730">
        <v>20</v>
      </c>
      <c r="J451" s="439"/>
      <c r="K451" s="439"/>
      <c r="L451" s="439"/>
      <c r="M451" s="439"/>
      <c r="N451" s="439"/>
      <c r="O451" s="439"/>
      <c r="P451" s="127" t="s">
        <v>72</v>
      </c>
      <c r="Q451" s="291"/>
      <c r="R451" s="132" t="s">
        <v>269</v>
      </c>
      <c r="S451" s="133"/>
      <c r="T451" s="721"/>
      <c r="U451" s="721"/>
      <c r="V451" s="721"/>
      <c r="W451" s="721"/>
      <c r="X451" s="721"/>
      <c r="Y451" s="721"/>
      <c r="Z451" s="721"/>
      <c r="AA451" s="721"/>
      <c r="AB451" s="721"/>
      <c r="AC451" s="721"/>
      <c r="AD451" s="734"/>
      <c r="AE451" s="721"/>
      <c r="AF451" s="721"/>
      <c r="AG451" s="721"/>
      <c r="AH451" s="721"/>
      <c r="AI451" s="721"/>
      <c r="AJ451" s="721"/>
      <c r="AK451" s="721"/>
      <c r="AL451" s="735"/>
      <c r="AM451" s="721"/>
      <c r="AN451" s="721"/>
      <c r="AO451" s="721"/>
      <c r="AP451" s="721"/>
      <c r="AQ451" s="722"/>
      <c r="AR451" s="62"/>
      <c r="AS451" s="62"/>
      <c r="AT451" s="62"/>
      <c r="AU451" s="62"/>
      <c r="AV451" s="62"/>
      <c r="AW451" s="98"/>
      <c r="AX451" s="62"/>
      <c r="AY451" s="62"/>
      <c r="AZ451" s="62"/>
      <c r="BA451" s="62"/>
      <c r="BB451" s="62"/>
      <c r="BC451" s="98"/>
      <c r="BD451" s="62"/>
      <c r="BE451" s="62"/>
      <c r="BF451" s="62"/>
      <c r="BG451" s="62"/>
      <c r="BH451" s="62"/>
      <c r="BI451" s="62"/>
      <c r="BJ451" s="62"/>
      <c r="BK451" s="98"/>
      <c r="BL451" s="62"/>
      <c r="BM451" s="62"/>
      <c r="BN451" s="62"/>
      <c r="BO451" s="62"/>
      <c r="BP451" s="62"/>
      <c r="BR451" s="247"/>
      <c r="BS451" s="247"/>
      <c r="BT451" s="247"/>
    </row>
    <row r="452">
      <c r="A452" s="910"/>
      <c r="B452" s="911"/>
      <c r="C452" s="912"/>
      <c r="D452" s="125"/>
      <c r="E452" s="126"/>
      <c r="F452" s="124"/>
      <c r="G452" s="126"/>
      <c r="H452" s="125"/>
      <c r="I452" s="730">
        <v>21</v>
      </c>
      <c r="J452" s="439"/>
      <c r="K452" s="439"/>
      <c r="L452" s="439"/>
      <c r="M452" s="439"/>
      <c r="N452" s="439"/>
      <c r="O452" s="439"/>
      <c r="P452" s="346"/>
      <c r="Q452" s="295">
        <v>110</v>
      </c>
      <c r="R452" s="553" t="s">
        <v>269</v>
      </c>
      <c r="S452" s="197"/>
      <c r="T452" s="721"/>
      <c r="U452" s="721"/>
      <c r="V452" s="721"/>
      <c r="W452" s="721"/>
      <c r="X452" s="721"/>
      <c r="Y452" s="721"/>
      <c r="Z452" s="721"/>
      <c r="AA452" s="721"/>
      <c r="AB452" s="721"/>
      <c r="AC452" s="721"/>
      <c r="AD452" s="734"/>
      <c r="AE452" s="721"/>
      <c r="AF452" s="721"/>
      <c r="AG452" s="721"/>
      <c r="AH452" s="721"/>
      <c r="AI452" s="721"/>
      <c r="AJ452" s="721"/>
      <c r="AK452" s="721"/>
      <c r="AL452" s="735"/>
      <c r="AM452" s="721"/>
      <c r="AN452" s="721"/>
      <c r="AO452" s="721"/>
      <c r="AP452" s="721"/>
      <c r="AQ452" s="722"/>
      <c r="AR452" s="62"/>
      <c r="AS452" s="625">
        <f>T452*T464*1.73*0.875/1000</f>
        <v>0</v>
      </c>
      <c r="AT452" s="625">
        <f t="shared" ref="AT452:BP452" si="234">U452*U464*1.73*0.875/1000</f>
        <v>0</v>
      </c>
      <c r="AU452" s="625">
        <f t="shared" si="234"/>
        <v>0</v>
      </c>
      <c r="AV452" s="625">
        <f t="shared" si="234"/>
        <v>0</v>
      </c>
      <c r="AW452" s="626">
        <f t="shared" si="234"/>
        <v>0</v>
      </c>
      <c r="AX452" s="625">
        <f t="shared" si="234"/>
        <v>0</v>
      </c>
      <c r="AY452" s="625">
        <f t="shared" si="234"/>
        <v>0</v>
      </c>
      <c r="AZ452" s="625">
        <f t="shared" si="234"/>
        <v>0</v>
      </c>
      <c r="BA452" s="625">
        <f t="shared" si="234"/>
        <v>0</v>
      </c>
      <c r="BB452" s="625">
        <f t="shared" si="234"/>
        <v>0</v>
      </c>
      <c r="BC452" s="626">
        <f t="shared" si="234"/>
        <v>0</v>
      </c>
      <c r="BD452" s="625">
        <f t="shared" si="234"/>
        <v>0</v>
      </c>
      <c r="BE452" s="625">
        <f t="shared" si="234"/>
        <v>0</v>
      </c>
      <c r="BF452" s="625">
        <f t="shared" si="234"/>
        <v>0</v>
      </c>
      <c r="BG452" s="625">
        <f t="shared" si="234"/>
        <v>0</v>
      </c>
      <c r="BH452" s="625">
        <f t="shared" si="234"/>
        <v>0</v>
      </c>
      <c r="BI452" s="625">
        <f t="shared" si="234"/>
        <v>0</v>
      </c>
      <c r="BJ452" s="625">
        <f t="shared" si="234"/>
        <v>0</v>
      </c>
      <c r="BK452" s="626">
        <f t="shared" si="234"/>
        <v>0</v>
      </c>
      <c r="BL452" s="625">
        <f t="shared" si="234"/>
        <v>0</v>
      </c>
      <c r="BM452" s="625">
        <f t="shared" si="234"/>
        <v>0</v>
      </c>
      <c r="BN452" s="625">
        <f t="shared" si="234"/>
        <v>0</v>
      </c>
      <c r="BO452" s="625">
        <f t="shared" si="234"/>
        <v>0</v>
      </c>
      <c r="BP452" s="625">
        <f t="shared" si="234"/>
        <v>0</v>
      </c>
      <c r="BQ452" s="2" t="s">
        <v>270</v>
      </c>
      <c r="BR452" s="750"/>
      <c r="BS452" s="750"/>
      <c r="BT452" s="750"/>
    </row>
    <row r="453">
      <c r="A453" s="145"/>
      <c r="B453" s="146"/>
      <c r="C453" s="124"/>
      <c r="D453" s="125"/>
      <c r="E453" s="126"/>
      <c r="F453" s="124"/>
      <c r="G453" s="126"/>
      <c r="H453" s="125"/>
      <c r="I453" s="730"/>
      <c r="J453" s="439"/>
      <c r="K453" s="439"/>
      <c r="L453" s="439"/>
      <c r="M453" s="439"/>
      <c r="N453" s="439"/>
      <c r="O453" s="439"/>
      <c r="P453" s="925"/>
      <c r="Q453" s="660" t="s">
        <v>120</v>
      </c>
      <c r="R453" s="661" t="s">
        <v>189</v>
      </c>
      <c r="S453" s="916"/>
      <c r="T453" s="901"/>
      <c r="U453" s="901"/>
      <c r="V453" s="901"/>
      <c r="W453" s="901"/>
      <c r="X453" s="901"/>
      <c r="Y453" s="901"/>
      <c r="Z453" s="901"/>
      <c r="AA453" s="901"/>
      <c r="AB453" s="901"/>
      <c r="AC453" s="901"/>
      <c r="AD453" s="902"/>
      <c r="AE453" s="901"/>
      <c r="AF453" s="901"/>
      <c r="AG453" s="901"/>
      <c r="AH453" s="901"/>
      <c r="AI453" s="901"/>
      <c r="AJ453" s="901"/>
      <c r="AK453" s="901"/>
      <c r="AL453" s="903"/>
      <c r="AM453" s="901"/>
      <c r="AN453" s="901"/>
      <c r="AO453" s="901"/>
      <c r="AP453" s="901"/>
      <c r="AQ453" s="904"/>
      <c r="AR453" s="62"/>
      <c r="AS453" s="224" t="s">
        <v>95</v>
      </c>
      <c r="AT453" s="225"/>
      <c r="AU453" s="226"/>
      <c r="AV453" s="224"/>
      <c r="AW453" s="225"/>
      <c r="AX453" s="226"/>
      <c r="AY453" s="224"/>
      <c r="AZ453" s="225"/>
      <c r="BA453" s="226"/>
      <c r="BB453" s="224"/>
      <c r="BC453" s="225"/>
      <c r="BD453" s="226"/>
      <c r="BE453" s="224"/>
      <c r="BF453" s="225"/>
      <c r="BG453" s="226"/>
      <c r="BH453" s="224"/>
      <c r="BI453" s="225"/>
      <c r="BJ453" s="226"/>
      <c r="BK453" s="64"/>
      <c r="BL453" s="224"/>
      <c r="BM453" s="225"/>
      <c r="BN453" s="226"/>
      <c r="BO453" s="63"/>
      <c r="BP453" s="224"/>
      <c r="BQ453" s="19"/>
      <c r="BR453" s="926"/>
      <c r="BS453" s="926"/>
      <c r="BT453" s="926"/>
    </row>
    <row r="454" ht="18.75">
      <c r="A454" s="167"/>
      <c r="B454" s="168"/>
      <c r="C454" s="169"/>
      <c r="D454" s="125"/>
      <c r="E454" s="126"/>
      <c r="F454" s="124"/>
      <c r="G454" s="126"/>
      <c r="H454" s="125"/>
      <c r="I454" s="730"/>
      <c r="J454" s="439"/>
      <c r="K454" s="439"/>
      <c r="L454" s="439"/>
      <c r="M454" s="439"/>
      <c r="N454" s="439"/>
      <c r="O454" s="439"/>
      <c r="P454" s="102"/>
      <c r="Q454" s="285" t="s">
        <v>179</v>
      </c>
      <c r="R454" s="231"/>
      <c r="S454" s="232"/>
      <c r="T454" s="906"/>
      <c r="U454" s="906"/>
      <c r="V454" s="906"/>
      <c r="W454" s="906"/>
      <c r="X454" s="906"/>
      <c r="Y454" s="906"/>
      <c r="Z454" s="906"/>
      <c r="AA454" s="906"/>
      <c r="AB454" s="906"/>
      <c r="AC454" s="906"/>
      <c r="AD454" s="927"/>
      <c r="AE454" s="906"/>
      <c r="AF454" s="906"/>
      <c r="AG454" s="906"/>
      <c r="AH454" s="906"/>
      <c r="AI454" s="906"/>
      <c r="AJ454" s="906"/>
      <c r="AK454" s="906"/>
      <c r="AL454" s="845"/>
      <c r="AM454" s="906"/>
      <c r="AN454" s="906"/>
      <c r="AO454" s="906"/>
      <c r="AP454" s="906"/>
      <c r="AQ454" s="846"/>
      <c r="AR454" s="62"/>
      <c r="AS454" s="236" t="s">
        <v>32</v>
      </c>
      <c r="AT454" s="236" t="s">
        <v>33</v>
      </c>
      <c r="AU454" s="236" t="s">
        <v>34</v>
      </c>
      <c r="AV454" s="236" t="s">
        <v>35</v>
      </c>
      <c r="AW454" s="237" t="s">
        <v>36</v>
      </c>
      <c r="AX454" s="236" t="s">
        <v>37</v>
      </c>
      <c r="AY454" s="236" t="s">
        <v>38</v>
      </c>
      <c r="AZ454" s="236" t="s">
        <v>39</v>
      </c>
      <c r="BA454" s="236" t="s">
        <v>40</v>
      </c>
      <c r="BB454" s="236" t="s">
        <v>41</v>
      </c>
      <c r="BC454" s="237" t="s">
        <v>42</v>
      </c>
      <c r="BD454" s="236" t="s">
        <v>43</v>
      </c>
      <c r="BE454" s="236" t="s">
        <v>44</v>
      </c>
      <c r="BF454" s="236" t="s">
        <v>45</v>
      </c>
      <c r="BG454" s="236" t="s">
        <v>46</v>
      </c>
      <c r="BH454" s="236" t="s">
        <v>47</v>
      </c>
      <c r="BI454" s="236" t="s">
        <v>48</v>
      </c>
      <c r="BJ454" s="236" t="s">
        <v>49</v>
      </c>
      <c r="BK454" s="238" t="s">
        <v>50</v>
      </c>
      <c r="BL454" s="239" t="s">
        <v>51</v>
      </c>
      <c r="BM454" s="239" t="s">
        <v>52</v>
      </c>
      <c r="BN454" s="239" t="s">
        <v>53</v>
      </c>
      <c r="BO454" s="239" t="s">
        <v>54</v>
      </c>
      <c r="BP454" s="239" t="s">
        <v>55</v>
      </c>
      <c r="BQ454" s="19"/>
      <c r="BR454" s="750"/>
      <c r="BS454" s="750"/>
      <c r="BT454" s="750"/>
    </row>
    <row r="455">
      <c r="A455" s="145"/>
      <c r="B455" s="146"/>
      <c r="C455" s="124" t="s">
        <v>59</v>
      </c>
      <c r="D455" s="125" t="s">
        <v>59</v>
      </c>
      <c r="E455" s="126"/>
      <c r="F455" s="124"/>
      <c r="G455" s="126"/>
      <c r="H455" s="125"/>
      <c r="I455" s="730">
        <v>22</v>
      </c>
      <c r="J455" s="439"/>
      <c r="K455" s="439"/>
      <c r="L455" s="439"/>
      <c r="M455" s="439"/>
      <c r="N455" s="439"/>
      <c r="O455" s="439"/>
      <c r="P455" s="127" t="s">
        <v>72</v>
      </c>
      <c r="Q455" s="242" t="s">
        <v>106</v>
      </c>
      <c r="R455" s="132"/>
      <c r="S455" s="133"/>
      <c r="T455" s="161"/>
      <c r="U455" s="161"/>
      <c r="V455" s="161"/>
      <c r="W455" s="161"/>
      <c r="X455" s="161"/>
      <c r="Y455" s="161"/>
      <c r="Z455" s="161"/>
      <c r="AA455" s="161"/>
      <c r="AB455" s="161"/>
      <c r="AC455" s="161"/>
      <c r="AD455" s="928"/>
      <c r="AE455" s="161"/>
      <c r="AF455" s="161"/>
      <c r="AG455" s="161"/>
      <c r="AH455" s="161"/>
      <c r="AI455" s="161"/>
      <c r="AJ455" s="161"/>
      <c r="AK455" s="161"/>
      <c r="AL455" s="452"/>
      <c r="AM455" s="161"/>
      <c r="AN455" s="161"/>
      <c r="AO455" s="161"/>
      <c r="AP455" s="161"/>
      <c r="AQ455" s="164"/>
      <c r="AR455" s="62"/>
      <c r="AS455" s="309">
        <f t="shared" ref="AS455:AS460" si="235">T455*T$467*1.73*0.875/1000</f>
        <v>0</v>
      </c>
      <c r="AT455" s="309">
        <f t="shared" ref="AT455:BP460" si="236">U455*U$467*1.73*0.875/1000</f>
        <v>0</v>
      </c>
      <c r="AU455" s="309">
        <f t="shared" si="236"/>
        <v>0</v>
      </c>
      <c r="AV455" s="309">
        <f t="shared" si="236"/>
        <v>0</v>
      </c>
      <c r="AW455" s="310">
        <f t="shared" si="236"/>
        <v>0</v>
      </c>
      <c r="AX455" s="309">
        <f t="shared" si="236"/>
        <v>0</v>
      </c>
      <c r="AY455" s="309">
        <f t="shared" si="236"/>
        <v>0</v>
      </c>
      <c r="AZ455" s="309">
        <f t="shared" si="236"/>
        <v>0</v>
      </c>
      <c r="BA455" s="309">
        <f t="shared" si="236"/>
        <v>0</v>
      </c>
      <c r="BB455" s="309">
        <f t="shared" si="236"/>
        <v>0</v>
      </c>
      <c r="BC455" s="310">
        <f t="shared" si="236"/>
        <v>0</v>
      </c>
      <c r="BD455" s="309">
        <f t="shared" si="236"/>
        <v>0</v>
      </c>
      <c r="BE455" s="309">
        <f t="shared" si="236"/>
        <v>0</v>
      </c>
      <c r="BF455" s="309">
        <f t="shared" si="236"/>
        <v>0</v>
      </c>
      <c r="BG455" s="309">
        <f t="shared" si="236"/>
        <v>0</v>
      </c>
      <c r="BH455" s="309">
        <f t="shared" si="236"/>
        <v>0</v>
      </c>
      <c r="BI455" s="309">
        <f t="shared" si="236"/>
        <v>0</v>
      </c>
      <c r="BJ455" s="309">
        <f t="shared" si="236"/>
        <v>0</v>
      </c>
      <c r="BK455" s="310">
        <f t="shared" si="236"/>
        <v>0</v>
      </c>
      <c r="BL455" s="309">
        <f t="shared" si="236"/>
        <v>0</v>
      </c>
      <c r="BM455" s="309">
        <f t="shared" si="236"/>
        <v>0</v>
      </c>
      <c r="BN455" s="309">
        <f t="shared" si="236"/>
        <v>0</v>
      </c>
      <c r="BO455" s="309">
        <f t="shared" si="236"/>
        <v>0</v>
      </c>
      <c r="BP455" s="309">
        <f t="shared" si="236"/>
        <v>0</v>
      </c>
      <c r="BQ455" s="247"/>
      <c r="BR455" s="908"/>
      <c r="BS455" s="908"/>
      <c r="BT455" s="908"/>
    </row>
    <row r="456">
      <c r="A456" s="145"/>
      <c r="B456" s="146"/>
      <c r="C456" s="124" t="s">
        <v>59</v>
      </c>
      <c r="D456" s="125" t="s">
        <v>59</v>
      </c>
      <c r="E456" s="126"/>
      <c r="F456" s="124"/>
      <c r="G456" s="126"/>
      <c r="H456" s="125"/>
      <c r="I456" s="730">
        <v>23</v>
      </c>
      <c r="J456" s="439"/>
      <c r="K456" s="439"/>
      <c r="L456" s="439"/>
      <c r="M456" s="439"/>
      <c r="N456" s="439"/>
      <c r="O456" s="439"/>
      <c r="P456" s="127" t="s">
        <v>72</v>
      </c>
      <c r="Q456" s="242" t="s">
        <v>100</v>
      </c>
      <c r="R456" s="132"/>
      <c r="S456" s="133"/>
      <c r="T456" s="161"/>
      <c r="U456" s="161"/>
      <c r="V456" s="161"/>
      <c r="W456" s="161"/>
      <c r="X456" s="161"/>
      <c r="Y456" s="161"/>
      <c r="Z456" s="161"/>
      <c r="AA456" s="161"/>
      <c r="AB456" s="161"/>
      <c r="AC456" s="161"/>
      <c r="AD456" s="928"/>
      <c r="AE456" s="161"/>
      <c r="AF456" s="161"/>
      <c r="AG456" s="161"/>
      <c r="AH456" s="161"/>
      <c r="AI456" s="161"/>
      <c r="AJ456" s="161"/>
      <c r="AK456" s="161"/>
      <c r="AL456" s="452"/>
      <c r="AM456" s="161"/>
      <c r="AN456" s="161"/>
      <c r="AO456" s="161"/>
      <c r="AP456" s="161"/>
      <c r="AQ456" s="164"/>
      <c r="AR456" s="62"/>
      <c r="AS456" s="878">
        <f t="shared" si="235"/>
        <v>0</v>
      </c>
      <c r="AT456" s="878">
        <f t="shared" si="236"/>
        <v>0</v>
      </c>
      <c r="AU456" s="878">
        <f t="shared" si="236"/>
        <v>0</v>
      </c>
      <c r="AV456" s="878">
        <f t="shared" si="236"/>
        <v>0</v>
      </c>
      <c r="AW456" s="879">
        <f t="shared" si="236"/>
        <v>0</v>
      </c>
      <c r="AX456" s="878">
        <f t="shared" si="236"/>
        <v>0</v>
      </c>
      <c r="AY456" s="878">
        <f t="shared" si="236"/>
        <v>0</v>
      </c>
      <c r="AZ456" s="878">
        <f t="shared" si="236"/>
        <v>0</v>
      </c>
      <c r="BA456" s="878">
        <f t="shared" si="236"/>
        <v>0</v>
      </c>
      <c r="BB456" s="878">
        <f t="shared" si="236"/>
        <v>0</v>
      </c>
      <c r="BC456" s="879">
        <f t="shared" si="236"/>
        <v>0</v>
      </c>
      <c r="BD456" s="878">
        <f t="shared" si="236"/>
        <v>0</v>
      </c>
      <c r="BE456" s="878">
        <f t="shared" si="236"/>
        <v>0</v>
      </c>
      <c r="BF456" s="878">
        <f t="shared" si="236"/>
        <v>0</v>
      </c>
      <c r="BG456" s="878">
        <f t="shared" si="236"/>
        <v>0</v>
      </c>
      <c r="BH456" s="878">
        <f t="shared" si="236"/>
        <v>0</v>
      </c>
      <c r="BI456" s="878">
        <f t="shared" si="236"/>
        <v>0</v>
      </c>
      <c r="BJ456" s="878">
        <f t="shared" si="236"/>
        <v>0</v>
      </c>
      <c r="BK456" s="879">
        <f t="shared" si="236"/>
        <v>0</v>
      </c>
      <c r="BL456" s="878">
        <f t="shared" si="236"/>
        <v>0</v>
      </c>
      <c r="BM456" s="878">
        <f t="shared" si="236"/>
        <v>0</v>
      </c>
      <c r="BN456" s="878">
        <f t="shared" si="236"/>
        <v>0</v>
      </c>
      <c r="BO456" s="878">
        <f t="shared" si="236"/>
        <v>0</v>
      </c>
      <c r="BP456" s="878">
        <f t="shared" si="236"/>
        <v>0</v>
      </c>
      <c r="BQ456" s="247"/>
      <c r="BR456" s="908"/>
      <c r="BS456" s="908"/>
      <c r="BT456" s="908"/>
    </row>
    <row r="457">
      <c r="A457" s="145"/>
      <c r="B457" s="146"/>
      <c r="C457" s="124" t="s">
        <v>59</v>
      </c>
      <c r="D457" s="125" t="s">
        <v>59</v>
      </c>
      <c r="E457" s="126"/>
      <c r="F457" s="124"/>
      <c r="G457" s="126"/>
      <c r="H457" s="125"/>
      <c r="I457" s="730">
        <v>24</v>
      </c>
      <c r="J457" s="439"/>
      <c r="K457" s="439"/>
      <c r="L457" s="439"/>
      <c r="M457" s="439"/>
      <c r="N457" s="439"/>
      <c r="O457" s="439"/>
      <c r="P457" s="127" t="s">
        <v>72</v>
      </c>
      <c r="Q457" s="242" t="s">
        <v>180</v>
      </c>
      <c r="R457" s="132"/>
      <c r="S457" s="133"/>
      <c r="T457" s="161"/>
      <c r="U457" s="161"/>
      <c r="V457" s="161"/>
      <c r="W457" s="161"/>
      <c r="X457" s="161"/>
      <c r="Y457" s="161"/>
      <c r="Z457" s="161"/>
      <c r="AA457" s="161"/>
      <c r="AB457" s="161"/>
      <c r="AC457" s="161"/>
      <c r="AD457" s="928"/>
      <c r="AE457" s="161"/>
      <c r="AF457" s="161"/>
      <c r="AG457" s="161"/>
      <c r="AH457" s="161"/>
      <c r="AI457" s="161"/>
      <c r="AJ457" s="161"/>
      <c r="AK457" s="161"/>
      <c r="AL457" s="452"/>
      <c r="AM457" s="161"/>
      <c r="AN457" s="161"/>
      <c r="AO457" s="161"/>
      <c r="AP457" s="161"/>
      <c r="AQ457" s="164"/>
      <c r="AR457" s="62"/>
      <c r="AS457" s="878">
        <f t="shared" si="235"/>
        <v>0</v>
      </c>
      <c r="AT457" s="878">
        <f t="shared" si="236"/>
        <v>0</v>
      </c>
      <c r="AU457" s="878">
        <f t="shared" si="236"/>
        <v>0</v>
      </c>
      <c r="AV457" s="878">
        <f t="shared" si="236"/>
        <v>0</v>
      </c>
      <c r="AW457" s="879">
        <f t="shared" si="236"/>
        <v>0</v>
      </c>
      <c r="AX457" s="878">
        <f t="shared" si="236"/>
        <v>0</v>
      </c>
      <c r="AY457" s="878">
        <f t="shared" si="236"/>
        <v>0</v>
      </c>
      <c r="AZ457" s="878">
        <f t="shared" si="236"/>
        <v>0</v>
      </c>
      <c r="BA457" s="878">
        <f t="shared" si="236"/>
        <v>0</v>
      </c>
      <c r="BB457" s="878">
        <f t="shared" si="236"/>
        <v>0</v>
      </c>
      <c r="BC457" s="879">
        <f t="shared" si="236"/>
        <v>0</v>
      </c>
      <c r="BD457" s="878">
        <f t="shared" si="236"/>
        <v>0</v>
      </c>
      <c r="BE457" s="878">
        <f t="shared" si="236"/>
        <v>0</v>
      </c>
      <c r="BF457" s="878">
        <f t="shared" si="236"/>
        <v>0</v>
      </c>
      <c r="BG457" s="878">
        <f t="shared" si="236"/>
        <v>0</v>
      </c>
      <c r="BH457" s="878">
        <f t="shared" si="236"/>
        <v>0</v>
      </c>
      <c r="BI457" s="878">
        <f t="shared" si="236"/>
        <v>0</v>
      </c>
      <c r="BJ457" s="878">
        <f t="shared" si="236"/>
        <v>0</v>
      </c>
      <c r="BK457" s="879">
        <f t="shared" si="236"/>
        <v>0</v>
      </c>
      <c r="BL457" s="878">
        <f t="shared" si="236"/>
        <v>0</v>
      </c>
      <c r="BM457" s="878">
        <f t="shared" si="236"/>
        <v>0</v>
      </c>
      <c r="BN457" s="878">
        <f t="shared" si="236"/>
        <v>0</v>
      </c>
      <c r="BO457" s="878">
        <f t="shared" si="236"/>
        <v>0</v>
      </c>
      <c r="BP457" s="878">
        <f t="shared" si="236"/>
        <v>0</v>
      </c>
      <c r="BQ457" s="247"/>
      <c r="BR457" s="908"/>
      <c r="BS457" s="908"/>
      <c r="BT457" s="908"/>
    </row>
    <row r="458">
      <c r="A458" s="145"/>
      <c r="B458" s="146"/>
      <c r="C458" s="124" t="s">
        <v>59</v>
      </c>
      <c r="D458" s="125" t="s">
        <v>59</v>
      </c>
      <c r="E458" s="126"/>
      <c r="F458" s="124"/>
      <c r="G458" s="126"/>
      <c r="H458" s="125"/>
      <c r="I458" s="730">
        <v>25</v>
      </c>
      <c r="J458" s="439"/>
      <c r="K458" s="439"/>
      <c r="L458" s="439"/>
      <c r="M458" s="439"/>
      <c r="N458" s="439"/>
      <c r="O458" s="439"/>
      <c r="P458" s="127" t="s">
        <v>72</v>
      </c>
      <c r="Q458" s="242" t="s">
        <v>105</v>
      </c>
      <c r="R458" s="132"/>
      <c r="S458" s="133"/>
      <c r="T458" s="161"/>
      <c r="U458" s="161"/>
      <c r="V458" s="161"/>
      <c r="W458" s="161"/>
      <c r="X458" s="161"/>
      <c r="Y458" s="161"/>
      <c r="Z458" s="161"/>
      <c r="AA458" s="161"/>
      <c r="AB458" s="161"/>
      <c r="AC458" s="161"/>
      <c r="AD458" s="928"/>
      <c r="AE458" s="161"/>
      <c r="AF458" s="161"/>
      <c r="AG458" s="161"/>
      <c r="AH458" s="161"/>
      <c r="AI458" s="161"/>
      <c r="AJ458" s="161"/>
      <c r="AK458" s="161"/>
      <c r="AL458" s="452"/>
      <c r="AM458" s="161"/>
      <c r="AN458" s="161"/>
      <c r="AO458" s="161"/>
      <c r="AP458" s="161"/>
      <c r="AQ458" s="164"/>
      <c r="AR458" s="62"/>
      <c r="AS458" s="878">
        <f t="shared" si="235"/>
        <v>0</v>
      </c>
      <c r="AT458" s="878">
        <f t="shared" si="236"/>
        <v>0</v>
      </c>
      <c r="AU458" s="878">
        <f t="shared" si="236"/>
        <v>0</v>
      </c>
      <c r="AV458" s="878">
        <f t="shared" si="236"/>
        <v>0</v>
      </c>
      <c r="AW458" s="879">
        <f t="shared" si="236"/>
        <v>0</v>
      </c>
      <c r="AX458" s="878">
        <f t="shared" si="236"/>
        <v>0</v>
      </c>
      <c r="AY458" s="878">
        <f t="shared" si="236"/>
        <v>0</v>
      </c>
      <c r="AZ458" s="878">
        <f t="shared" si="236"/>
        <v>0</v>
      </c>
      <c r="BA458" s="878">
        <f t="shared" si="236"/>
        <v>0</v>
      </c>
      <c r="BB458" s="878">
        <f t="shared" si="236"/>
        <v>0</v>
      </c>
      <c r="BC458" s="879">
        <f t="shared" si="236"/>
        <v>0</v>
      </c>
      <c r="BD458" s="878">
        <f t="shared" si="236"/>
        <v>0</v>
      </c>
      <c r="BE458" s="878">
        <f t="shared" si="236"/>
        <v>0</v>
      </c>
      <c r="BF458" s="878">
        <f t="shared" si="236"/>
        <v>0</v>
      </c>
      <c r="BG458" s="878">
        <f t="shared" si="236"/>
        <v>0</v>
      </c>
      <c r="BH458" s="878">
        <f t="shared" si="236"/>
        <v>0</v>
      </c>
      <c r="BI458" s="878">
        <f t="shared" si="236"/>
        <v>0</v>
      </c>
      <c r="BJ458" s="878">
        <f t="shared" si="236"/>
        <v>0</v>
      </c>
      <c r="BK458" s="879">
        <f t="shared" si="236"/>
        <v>0</v>
      </c>
      <c r="BL458" s="878">
        <f t="shared" si="236"/>
        <v>0</v>
      </c>
      <c r="BM458" s="878">
        <f t="shared" si="236"/>
        <v>0</v>
      </c>
      <c r="BN458" s="878">
        <f t="shared" si="236"/>
        <v>0</v>
      </c>
      <c r="BO458" s="878">
        <f t="shared" si="236"/>
        <v>0</v>
      </c>
      <c r="BP458" s="878">
        <f t="shared" si="236"/>
        <v>0</v>
      </c>
      <c r="BQ458" s="247"/>
      <c r="BR458" s="908"/>
      <c r="BS458" s="908"/>
      <c r="BT458" s="908"/>
    </row>
    <row r="459">
      <c r="A459" s="145"/>
      <c r="B459" s="146"/>
      <c r="C459" s="124" t="s">
        <v>59</v>
      </c>
      <c r="D459" s="125" t="s">
        <v>59</v>
      </c>
      <c r="E459" s="126"/>
      <c r="F459" s="124"/>
      <c r="G459" s="126"/>
      <c r="H459" s="125"/>
      <c r="I459" s="730">
        <v>26</v>
      </c>
      <c r="J459" s="439"/>
      <c r="K459" s="439"/>
      <c r="L459" s="439"/>
      <c r="M459" s="439"/>
      <c r="N459" s="439"/>
      <c r="O459" s="439"/>
      <c r="P459" s="127" t="s">
        <v>72</v>
      </c>
      <c r="Q459" s="242" t="s">
        <v>124</v>
      </c>
      <c r="R459" s="132"/>
      <c r="S459" s="133"/>
      <c r="T459" s="161"/>
      <c r="U459" s="161"/>
      <c r="V459" s="161"/>
      <c r="W459" s="161"/>
      <c r="X459" s="161"/>
      <c r="Y459" s="161"/>
      <c r="Z459" s="161"/>
      <c r="AA459" s="161"/>
      <c r="AB459" s="161"/>
      <c r="AC459" s="161"/>
      <c r="AD459" s="928"/>
      <c r="AE459" s="161"/>
      <c r="AF459" s="161"/>
      <c r="AG459" s="161"/>
      <c r="AH459" s="161"/>
      <c r="AI459" s="161"/>
      <c r="AJ459" s="161"/>
      <c r="AK459" s="161"/>
      <c r="AL459" s="452"/>
      <c r="AM459" s="161"/>
      <c r="AN459" s="161"/>
      <c r="AO459" s="161"/>
      <c r="AP459" s="161"/>
      <c r="AQ459" s="164"/>
      <c r="AR459" s="62"/>
      <c r="AS459" s="878">
        <f t="shared" si="235"/>
        <v>0</v>
      </c>
      <c r="AT459" s="878">
        <f t="shared" si="236"/>
        <v>0</v>
      </c>
      <c r="AU459" s="878">
        <f t="shared" si="236"/>
        <v>0</v>
      </c>
      <c r="AV459" s="878">
        <f t="shared" si="236"/>
        <v>0</v>
      </c>
      <c r="AW459" s="879">
        <f t="shared" si="236"/>
        <v>0</v>
      </c>
      <c r="AX459" s="878">
        <f t="shared" si="236"/>
        <v>0</v>
      </c>
      <c r="AY459" s="878">
        <f t="shared" si="236"/>
        <v>0</v>
      </c>
      <c r="AZ459" s="878">
        <f t="shared" si="236"/>
        <v>0</v>
      </c>
      <c r="BA459" s="878">
        <f t="shared" si="236"/>
        <v>0</v>
      </c>
      <c r="BB459" s="878">
        <f t="shared" si="236"/>
        <v>0</v>
      </c>
      <c r="BC459" s="879">
        <f t="shared" si="236"/>
        <v>0</v>
      </c>
      <c r="BD459" s="878">
        <f t="shared" si="236"/>
        <v>0</v>
      </c>
      <c r="BE459" s="878">
        <f t="shared" si="236"/>
        <v>0</v>
      </c>
      <c r="BF459" s="878">
        <f t="shared" si="236"/>
        <v>0</v>
      </c>
      <c r="BG459" s="878">
        <f t="shared" si="236"/>
        <v>0</v>
      </c>
      <c r="BH459" s="878">
        <f t="shared" si="236"/>
        <v>0</v>
      </c>
      <c r="BI459" s="878">
        <f t="shared" si="236"/>
        <v>0</v>
      </c>
      <c r="BJ459" s="878">
        <f t="shared" si="236"/>
        <v>0</v>
      </c>
      <c r="BK459" s="879">
        <f t="shared" si="236"/>
        <v>0</v>
      </c>
      <c r="BL459" s="878">
        <f t="shared" si="236"/>
        <v>0</v>
      </c>
      <c r="BM459" s="878">
        <f t="shared" si="236"/>
        <v>0</v>
      </c>
      <c r="BN459" s="878">
        <f t="shared" si="236"/>
        <v>0</v>
      </c>
      <c r="BO459" s="878">
        <f t="shared" si="236"/>
        <v>0</v>
      </c>
      <c r="BP459" s="878">
        <f t="shared" si="236"/>
        <v>0</v>
      </c>
      <c r="BQ459" s="247"/>
      <c r="BR459" s="908"/>
      <c r="BS459" s="908"/>
      <c r="BT459" s="908"/>
    </row>
    <row r="460">
      <c r="A460" s="145"/>
      <c r="B460" s="146"/>
      <c r="C460" s="124" t="s">
        <v>59</v>
      </c>
      <c r="D460" s="125" t="s">
        <v>59</v>
      </c>
      <c r="E460" s="126"/>
      <c r="F460" s="124"/>
      <c r="G460" s="126"/>
      <c r="H460" s="125"/>
      <c r="I460" s="730">
        <v>27</v>
      </c>
      <c r="J460" s="439"/>
      <c r="K460" s="439"/>
      <c r="L460" s="439"/>
      <c r="M460" s="439"/>
      <c r="N460" s="439"/>
      <c r="O460" s="439"/>
      <c r="P460" s="127" t="s">
        <v>72</v>
      </c>
      <c r="Q460" s="254" t="s">
        <v>103</v>
      </c>
      <c r="R460" s="196"/>
      <c r="S460" s="197"/>
      <c r="T460" s="161"/>
      <c r="U460" s="161"/>
      <c r="V460" s="161"/>
      <c r="W460" s="161"/>
      <c r="X460" s="161"/>
      <c r="Y460" s="161"/>
      <c r="Z460" s="161"/>
      <c r="AA460" s="161"/>
      <c r="AB460" s="161"/>
      <c r="AC460" s="161"/>
      <c r="AD460" s="928"/>
      <c r="AE460" s="161"/>
      <c r="AF460" s="161"/>
      <c r="AG460" s="161"/>
      <c r="AH460" s="161"/>
      <c r="AI460" s="161"/>
      <c r="AJ460" s="161"/>
      <c r="AK460" s="161"/>
      <c r="AL460" s="452"/>
      <c r="AM460" s="161"/>
      <c r="AN460" s="161"/>
      <c r="AO460" s="161"/>
      <c r="AP460" s="161"/>
      <c r="AQ460" s="164"/>
      <c r="AR460" s="62"/>
      <c r="AS460" s="880">
        <f t="shared" si="235"/>
        <v>0</v>
      </c>
      <c r="AT460" s="880">
        <f t="shared" si="236"/>
        <v>0</v>
      </c>
      <c r="AU460" s="880">
        <f t="shared" si="236"/>
        <v>0</v>
      </c>
      <c r="AV460" s="880">
        <f t="shared" si="236"/>
        <v>0</v>
      </c>
      <c r="AW460" s="881">
        <f t="shared" si="236"/>
        <v>0</v>
      </c>
      <c r="AX460" s="880">
        <f t="shared" si="236"/>
        <v>0</v>
      </c>
      <c r="AY460" s="880">
        <f t="shared" si="236"/>
        <v>0</v>
      </c>
      <c r="AZ460" s="880">
        <f t="shared" si="236"/>
        <v>0</v>
      </c>
      <c r="BA460" s="880">
        <f t="shared" si="236"/>
        <v>0</v>
      </c>
      <c r="BB460" s="880">
        <f t="shared" si="236"/>
        <v>0</v>
      </c>
      <c r="BC460" s="881">
        <f t="shared" si="236"/>
        <v>0</v>
      </c>
      <c r="BD460" s="880">
        <f t="shared" si="236"/>
        <v>0</v>
      </c>
      <c r="BE460" s="880">
        <f t="shared" si="236"/>
        <v>0</v>
      </c>
      <c r="BF460" s="880">
        <f t="shared" si="236"/>
        <v>0</v>
      </c>
      <c r="BG460" s="880">
        <f t="shared" si="236"/>
        <v>0</v>
      </c>
      <c r="BH460" s="880">
        <f t="shared" si="236"/>
        <v>0</v>
      </c>
      <c r="BI460" s="880">
        <f t="shared" si="236"/>
        <v>0</v>
      </c>
      <c r="BJ460" s="880">
        <f t="shared" si="236"/>
        <v>0</v>
      </c>
      <c r="BK460" s="881">
        <f t="shared" si="236"/>
        <v>0</v>
      </c>
      <c r="BL460" s="880">
        <f t="shared" si="236"/>
        <v>0</v>
      </c>
      <c r="BM460" s="880">
        <f t="shared" si="236"/>
        <v>0</v>
      </c>
      <c r="BN460" s="880">
        <f t="shared" si="236"/>
        <v>0</v>
      </c>
      <c r="BO460" s="880">
        <f t="shared" si="236"/>
        <v>0</v>
      </c>
      <c r="BP460" s="880">
        <f t="shared" si="236"/>
        <v>0</v>
      </c>
      <c r="BQ460" s="247"/>
      <c r="BR460" s="908"/>
      <c r="BS460" s="908"/>
      <c r="BT460" s="908"/>
    </row>
    <row r="461">
      <c r="A461" s="910"/>
      <c r="B461" s="911"/>
      <c r="C461" s="912"/>
      <c r="D461" s="125"/>
      <c r="E461" s="126"/>
      <c r="F461" s="124"/>
      <c r="G461" s="126"/>
      <c r="H461" s="125"/>
      <c r="I461" s="730"/>
      <c r="J461" s="439"/>
      <c r="K461" s="439"/>
      <c r="L461" s="439"/>
      <c r="M461" s="439"/>
      <c r="N461" s="439"/>
      <c r="O461" s="439"/>
      <c r="P461" s="913"/>
      <c r="Q461" s="914" t="s">
        <v>271</v>
      </c>
      <c r="R461" s="915"/>
      <c r="S461" s="916"/>
      <c r="T461" s="316"/>
      <c r="U461" s="316"/>
      <c r="V461" s="316"/>
      <c r="W461" s="316"/>
      <c r="X461" s="316"/>
      <c r="Y461" s="316"/>
      <c r="Z461" s="316"/>
      <c r="AA461" s="316"/>
      <c r="AB461" s="316"/>
      <c r="AC461" s="316"/>
      <c r="AD461" s="763"/>
      <c r="AE461" s="316"/>
      <c r="AF461" s="316"/>
      <c r="AG461" s="316"/>
      <c r="AH461" s="316"/>
      <c r="AI461" s="316"/>
      <c r="AJ461" s="316"/>
      <c r="AK461" s="316"/>
      <c r="AL461" s="319"/>
      <c r="AM461" s="316"/>
      <c r="AN461" s="316"/>
      <c r="AO461" s="316"/>
      <c r="AP461" s="316"/>
      <c r="AQ461" s="267"/>
      <c r="AR461" s="62"/>
      <c r="AS461" s="274">
        <f t="shared" ref="AS461:BP461" si="237">SUM(AS455:AS460)</f>
        <v>0</v>
      </c>
      <c r="AT461" s="275">
        <f t="shared" si="237"/>
        <v>0</v>
      </c>
      <c r="AU461" s="276">
        <f t="shared" si="237"/>
        <v>0</v>
      </c>
      <c r="AV461" s="274">
        <f t="shared" si="237"/>
        <v>0</v>
      </c>
      <c r="AW461" s="277">
        <f t="shared" si="237"/>
        <v>0</v>
      </c>
      <c r="AX461" s="276">
        <f>SUM(AT455:AT460)</f>
        <v>0</v>
      </c>
      <c r="AY461" s="274">
        <f t="shared" si="237"/>
        <v>0</v>
      </c>
      <c r="AZ461" s="275">
        <f t="shared" si="237"/>
        <v>0</v>
      </c>
      <c r="BA461" s="276">
        <f t="shared" si="237"/>
        <v>0</v>
      </c>
      <c r="BB461" s="274">
        <f t="shared" si="237"/>
        <v>0</v>
      </c>
      <c r="BC461" s="277">
        <f t="shared" si="237"/>
        <v>0</v>
      </c>
      <c r="BD461" s="276">
        <f t="shared" si="237"/>
        <v>0</v>
      </c>
      <c r="BE461" s="274">
        <f t="shared" si="237"/>
        <v>0</v>
      </c>
      <c r="BF461" s="275">
        <f t="shared" si="237"/>
        <v>0</v>
      </c>
      <c r="BG461" s="276">
        <f t="shared" si="237"/>
        <v>0</v>
      </c>
      <c r="BH461" s="274">
        <f t="shared" si="237"/>
        <v>0</v>
      </c>
      <c r="BI461" s="275">
        <f t="shared" si="237"/>
        <v>0</v>
      </c>
      <c r="BJ461" s="276">
        <f t="shared" si="237"/>
        <v>0</v>
      </c>
      <c r="BK461" s="278">
        <f t="shared" si="237"/>
        <v>0</v>
      </c>
      <c r="BL461" s="274">
        <f t="shared" si="237"/>
        <v>0</v>
      </c>
      <c r="BM461" s="275">
        <f t="shared" si="237"/>
        <v>0</v>
      </c>
      <c r="BN461" s="276">
        <f t="shared" si="237"/>
        <v>0</v>
      </c>
      <c r="BO461" s="276">
        <f t="shared" si="237"/>
        <v>0</v>
      </c>
      <c r="BP461" s="274">
        <f t="shared" si="237"/>
        <v>0</v>
      </c>
      <c r="BQ461" s="922" t="s">
        <v>272</v>
      </c>
      <c r="BR461" s="247"/>
      <c r="BS461" s="247"/>
      <c r="BT461" s="247"/>
      <c r="BU461" s="247"/>
      <c r="BV461" s="247"/>
    </row>
    <row r="462">
      <c r="A462" s="805"/>
      <c r="B462" s="806"/>
      <c r="C462" s="807"/>
      <c r="D462" s="125"/>
      <c r="E462" s="126"/>
      <c r="F462" s="124"/>
      <c r="G462" s="126"/>
      <c r="H462" s="125"/>
      <c r="I462" s="730"/>
      <c r="J462" s="439"/>
      <c r="K462" s="439"/>
      <c r="L462" s="439"/>
      <c r="M462" s="439"/>
      <c r="N462" s="439"/>
      <c r="O462" s="439"/>
      <c r="P462" s="808"/>
      <c r="Q462" s="762" t="s">
        <v>135</v>
      </c>
      <c r="R462" s="809"/>
      <c r="S462" s="810"/>
      <c r="T462" s="316"/>
      <c r="U462" s="316"/>
      <c r="V462" s="316"/>
      <c r="W462" s="316"/>
      <c r="X462" s="316"/>
      <c r="Y462" s="316"/>
      <c r="Z462" s="316"/>
      <c r="AA462" s="316"/>
      <c r="AB462" s="316"/>
      <c r="AC462" s="316"/>
      <c r="AD462" s="316"/>
      <c r="AE462" s="316"/>
      <c r="AF462" s="316"/>
      <c r="AG462" s="316"/>
      <c r="AH462" s="316"/>
      <c r="AI462" s="316"/>
      <c r="AJ462" s="316"/>
      <c r="AK462" s="316"/>
      <c r="AL462" s="267"/>
      <c r="AM462" s="316"/>
      <c r="AN462" s="316"/>
      <c r="AO462" s="316"/>
      <c r="AP462" s="316"/>
      <c r="AQ462" s="267"/>
      <c r="AR462" s="62"/>
      <c r="AS462" s="274">
        <f t="shared" ref="AS462:BP462" si="238">AS446+AS461</f>
        <v>0</v>
      </c>
      <c r="AT462" s="275">
        <f t="shared" si="238"/>
        <v>0</v>
      </c>
      <c r="AU462" s="276">
        <f t="shared" si="238"/>
        <v>0</v>
      </c>
      <c r="AV462" s="274">
        <f t="shared" si="238"/>
        <v>0</v>
      </c>
      <c r="AW462" s="277">
        <f t="shared" si="238"/>
        <v>0</v>
      </c>
      <c r="AX462" s="276">
        <f>AT446+AT461</f>
        <v>0</v>
      </c>
      <c r="AY462" s="274">
        <f t="shared" si="238"/>
        <v>0</v>
      </c>
      <c r="AZ462" s="275">
        <f t="shared" si="238"/>
        <v>0</v>
      </c>
      <c r="BA462" s="276">
        <f t="shared" si="238"/>
        <v>0</v>
      </c>
      <c r="BB462" s="274">
        <f t="shared" si="238"/>
        <v>0</v>
      </c>
      <c r="BC462" s="277">
        <f t="shared" si="238"/>
        <v>0</v>
      </c>
      <c r="BD462" s="276">
        <f t="shared" si="238"/>
        <v>0</v>
      </c>
      <c r="BE462" s="274">
        <f t="shared" si="238"/>
        <v>0</v>
      </c>
      <c r="BF462" s="275">
        <f t="shared" si="238"/>
        <v>0</v>
      </c>
      <c r="BG462" s="276">
        <f t="shared" si="238"/>
        <v>0</v>
      </c>
      <c r="BH462" s="274">
        <f t="shared" si="238"/>
        <v>0</v>
      </c>
      <c r="BI462" s="275">
        <f t="shared" si="238"/>
        <v>0</v>
      </c>
      <c r="BJ462" s="276">
        <f t="shared" si="238"/>
        <v>0</v>
      </c>
      <c r="BK462" s="278">
        <f t="shared" si="238"/>
        <v>0</v>
      </c>
      <c r="BL462" s="274">
        <f t="shared" si="238"/>
        <v>0</v>
      </c>
      <c r="BM462" s="275">
        <f t="shared" si="238"/>
        <v>0</v>
      </c>
      <c r="BN462" s="276">
        <f t="shared" si="238"/>
        <v>0</v>
      </c>
      <c r="BO462" s="276">
        <f t="shared" si="238"/>
        <v>0</v>
      </c>
      <c r="BP462" s="274">
        <f t="shared" si="238"/>
        <v>0</v>
      </c>
      <c r="BQ462" s="321" t="s">
        <v>136</v>
      </c>
      <c r="BR462" s="929"/>
      <c r="BS462" s="929"/>
      <c r="BT462" s="929"/>
    </row>
    <row r="463">
      <c r="A463" s="145"/>
      <c r="B463" s="146"/>
      <c r="C463" s="124"/>
      <c r="D463" s="125"/>
      <c r="E463" s="126"/>
      <c r="F463" s="124"/>
      <c r="G463" s="126"/>
      <c r="H463" s="125">
        <v>1</v>
      </c>
      <c r="I463" s="730">
        <v>28</v>
      </c>
      <c r="J463" s="439"/>
      <c r="K463" s="439"/>
      <c r="L463" s="439"/>
      <c r="M463" s="439"/>
      <c r="N463" s="439"/>
      <c r="O463" s="439"/>
      <c r="P463" s="108"/>
      <c r="Q463" s="285" t="s">
        <v>140</v>
      </c>
      <c r="R463" s="231" t="s">
        <v>217</v>
      </c>
      <c r="S463" s="232"/>
      <c r="T463" s="579"/>
      <c r="U463" s="579"/>
      <c r="V463" s="579"/>
      <c r="W463" s="579"/>
      <c r="X463" s="579"/>
      <c r="Y463" s="579"/>
      <c r="Z463" s="579"/>
      <c r="AA463" s="579"/>
      <c r="AB463" s="579"/>
      <c r="AC463" s="579"/>
      <c r="AD463" s="580"/>
      <c r="AE463" s="579"/>
      <c r="AF463" s="579"/>
      <c r="AG463" s="579"/>
      <c r="AH463" s="579"/>
      <c r="AI463" s="579"/>
      <c r="AJ463" s="579"/>
      <c r="AK463" s="579"/>
      <c r="AL463" s="581"/>
      <c r="AM463" s="579"/>
      <c r="AN463" s="579"/>
      <c r="AO463" s="579"/>
      <c r="AP463" s="579"/>
      <c r="AQ463" s="582"/>
      <c r="AR463" s="62"/>
      <c r="AS463" s="223"/>
      <c r="AT463" s="223"/>
      <c r="AU463" s="223"/>
      <c r="AV463" s="223"/>
      <c r="AW463" s="887"/>
      <c r="AX463" s="223"/>
      <c r="AY463" s="223"/>
      <c r="AZ463" s="223"/>
      <c r="BA463" s="223"/>
      <c r="BB463" s="223"/>
      <c r="BC463" s="887"/>
      <c r="BD463" s="223"/>
      <c r="BE463" s="223"/>
      <c r="BF463" s="223"/>
      <c r="BG463" s="223"/>
      <c r="BH463" s="223"/>
      <c r="BI463" s="223"/>
      <c r="BJ463" s="223"/>
      <c r="BK463" s="887"/>
      <c r="BL463" s="223"/>
      <c r="BM463" s="223"/>
      <c r="BN463" s="223"/>
      <c r="BO463" s="223"/>
      <c r="BP463" s="223"/>
      <c r="BR463" s="750"/>
      <c r="BS463" s="750"/>
      <c r="BT463" s="750"/>
    </row>
    <row r="464">
      <c r="A464" s="167"/>
      <c r="B464" s="168"/>
      <c r="C464" s="169"/>
      <c r="D464" s="125"/>
      <c r="E464" s="126"/>
      <c r="F464" s="124"/>
      <c r="G464" s="126"/>
      <c r="H464" s="125">
        <v>2</v>
      </c>
      <c r="I464" s="730">
        <v>29</v>
      </c>
      <c r="J464" s="439"/>
      <c r="K464" s="439"/>
      <c r="L464" s="439"/>
      <c r="M464" s="439"/>
      <c r="N464" s="439"/>
      <c r="O464" s="439"/>
      <c r="P464" s="104"/>
      <c r="Q464" s="470"/>
      <c r="R464" s="553" t="s">
        <v>219</v>
      </c>
      <c r="S464" s="255"/>
      <c r="T464" s="579"/>
      <c r="U464" s="579"/>
      <c r="V464" s="579"/>
      <c r="W464" s="579"/>
      <c r="X464" s="579"/>
      <c r="Y464" s="579"/>
      <c r="Z464" s="579"/>
      <c r="AA464" s="579"/>
      <c r="AB464" s="579"/>
      <c r="AC464" s="579"/>
      <c r="AD464" s="580"/>
      <c r="AE464" s="579"/>
      <c r="AF464" s="579"/>
      <c r="AG464" s="579"/>
      <c r="AH464" s="579"/>
      <c r="AI464" s="579"/>
      <c r="AJ464" s="579"/>
      <c r="AK464" s="579"/>
      <c r="AL464" s="581"/>
      <c r="AM464" s="579"/>
      <c r="AN464" s="579"/>
      <c r="AO464" s="579"/>
      <c r="AP464" s="579"/>
      <c r="AQ464" s="582"/>
      <c r="AR464" s="62"/>
      <c r="AS464" s="338">
        <f>AS432+AS462</f>
        <v>0</v>
      </c>
      <c r="AT464" s="181">
        <f>AT432+AT462</f>
        <v>0</v>
      </c>
      <c r="AU464" s="181">
        <f>AU432+AU462</f>
        <v>0</v>
      </c>
      <c r="AV464" s="338">
        <f>AV432+AV462</f>
        <v>0</v>
      </c>
      <c r="AW464" s="183">
        <f>AW432+AW462</f>
        <v>0</v>
      </c>
      <c r="AX464" s="181">
        <f>AT432+AT462</f>
        <v>0</v>
      </c>
      <c r="AY464" s="338">
        <f t="shared" ref="AY464:BP464" si="239">AY432+AY462</f>
        <v>0</v>
      </c>
      <c r="AZ464" s="181">
        <f t="shared" si="239"/>
        <v>0</v>
      </c>
      <c r="BA464" s="181">
        <f t="shared" si="239"/>
        <v>0</v>
      </c>
      <c r="BB464" s="338">
        <f t="shared" si="239"/>
        <v>0</v>
      </c>
      <c r="BC464" s="183">
        <f t="shared" si="239"/>
        <v>0</v>
      </c>
      <c r="BD464" s="181">
        <f t="shared" si="239"/>
        <v>0</v>
      </c>
      <c r="BE464" s="338">
        <f t="shared" si="239"/>
        <v>0</v>
      </c>
      <c r="BF464" s="181">
        <f t="shared" si="239"/>
        <v>0</v>
      </c>
      <c r="BG464" s="181">
        <f t="shared" si="239"/>
        <v>0</v>
      </c>
      <c r="BH464" s="338">
        <f t="shared" si="239"/>
        <v>0</v>
      </c>
      <c r="BI464" s="181">
        <f t="shared" si="239"/>
        <v>0</v>
      </c>
      <c r="BJ464" s="181">
        <f t="shared" si="239"/>
        <v>0</v>
      </c>
      <c r="BK464" s="183">
        <f t="shared" si="239"/>
        <v>0</v>
      </c>
      <c r="BL464" s="338">
        <f t="shared" si="239"/>
        <v>0</v>
      </c>
      <c r="BM464" s="181">
        <f t="shared" si="239"/>
        <v>0</v>
      </c>
      <c r="BN464" s="181">
        <f t="shared" si="239"/>
        <v>0</v>
      </c>
      <c r="BO464" s="181">
        <f t="shared" si="239"/>
        <v>0</v>
      </c>
      <c r="BP464" s="338">
        <f t="shared" si="239"/>
        <v>0</v>
      </c>
      <c r="BQ464" s="19" t="s">
        <v>185</v>
      </c>
      <c r="BR464" s="908"/>
      <c r="BS464" s="908"/>
      <c r="BT464" s="908"/>
    </row>
    <row r="465">
      <c r="A465" s="145"/>
      <c r="B465" s="146"/>
      <c r="C465" s="124"/>
      <c r="D465" s="125"/>
      <c r="E465" s="126"/>
      <c r="F465" s="124"/>
      <c r="G465" s="126"/>
      <c r="H465" s="125">
        <v>3</v>
      </c>
      <c r="I465" s="730">
        <v>30</v>
      </c>
      <c r="J465" s="439"/>
      <c r="K465" s="439"/>
      <c r="L465" s="439"/>
      <c r="M465" s="439"/>
      <c r="N465" s="439"/>
      <c r="O465" s="439"/>
      <c r="P465" s="125"/>
      <c r="Q465" s="291" t="s">
        <v>144</v>
      </c>
      <c r="R465" s="113" t="s">
        <v>217</v>
      </c>
      <c r="S465" s="114"/>
      <c r="T465" s="462"/>
      <c r="U465" s="462"/>
      <c r="V465" s="462"/>
      <c r="W465" s="462"/>
      <c r="X465" s="462"/>
      <c r="Y465" s="462"/>
      <c r="Z465" s="462"/>
      <c r="AA465" s="462"/>
      <c r="AB465" s="462"/>
      <c r="AC465" s="462"/>
      <c r="AD465" s="463"/>
      <c r="AE465" s="462"/>
      <c r="AF465" s="462"/>
      <c r="AG465" s="462"/>
      <c r="AH465" s="462"/>
      <c r="AI465" s="462"/>
      <c r="AJ465" s="462"/>
      <c r="AK465" s="462"/>
      <c r="AL465" s="464"/>
      <c r="AM465" s="462"/>
      <c r="AN465" s="462"/>
      <c r="AO465" s="462"/>
      <c r="AP465" s="462"/>
      <c r="AQ465" s="190"/>
      <c r="AR465" s="62"/>
      <c r="AS465" s="292"/>
      <c r="AT465" s="292"/>
      <c r="AU465" s="292"/>
      <c r="AV465" s="292"/>
      <c r="AW465" s="293"/>
      <c r="AX465" s="292"/>
      <c r="AY465" s="292"/>
      <c r="AZ465" s="292"/>
      <c r="BA465" s="292"/>
      <c r="BB465" s="292"/>
      <c r="BC465" s="293"/>
      <c r="BD465" s="292"/>
      <c r="BE465" s="292"/>
      <c r="BF465" s="292"/>
      <c r="BG465" s="292"/>
      <c r="BH465" s="292"/>
      <c r="BI465" s="292"/>
      <c r="BJ465" s="292"/>
      <c r="BK465" s="293"/>
      <c r="BL465" s="292"/>
      <c r="BM465" s="292"/>
      <c r="BN465" s="292"/>
      <c r="BO465" s="292"/>
      <c r="BP465" s="292"/>
      <c r="BR465" s="766"/>
      <c r="BS465" s="766"/>
      <c r="BT465" s="766"/>
    </row>
    <row r="466">
      <c r="A466" s="145"/>
      <c r="B466" s="146"/>
      <c r="C466" s="124"/>
      <c r="D466" s="125"/>
      <c r="E466" s="126"/>
      <c r="F466" s="124"/>
      <c r="G466" s="126"/>
      <c r="H466" s="125">
        <v>4</v>
      </c>
      <c r="I466" s="730">
        <v>31</v>
      </c>
      <c r="J466" s="439"/>
      <c r="K466" s="439"/>
      <c r="L466" s="439"/>
      <c r="M466" s="439"/>
      <c r="N466" s="439"/>
      <c r="O466" s="439"/>
      <c r="P466" s="125"/>
      <c r="Q466" s="291" t="s">
        <v>145</v>
      </c>
      <c r="R466" s="132" t="s">
        <v>217</v>
      </c>
      <c r="S466" s="133"/>
      <c r="T466" s="462"/>
      <c r="U466" s="462"/>
      <c r="V466" s="462"/>
      <c r="W466" s="462"/>
      <c r="X466" s="462"/>
      <c r="Y466" s="462"/>
      <c r="Z466" s="462"/>
      <c r="AA466" s="462"/>
      <c r="AB466" s="462"/>
      <c r="AC466" s="462"/>
      <c r="AD466" s="463"/>
      <c r="AE466" s="462"/>
      <c r="AF466" s="462"/>
      <c r="AG466" s="462"/>
      <c r="AH466" s="462"/>
      <c r="AI466" s="462"/>
      <c r="AJ466" s="462"/>
      <c r="AK466" s="462"/>
      <c r="AL466" s="464"/>
      <c r="AM466" s="462"/>
      <c r="AN466" s="462"/>
      <c r="AO466" s="462"/>
      <c r="AP466" s="462"/>
      <c r="AQ466" s="190"/>
      <c r="AR466" s="62"/>
      <c r="AS466" s="338">
        <f>AS440+AS452</f>
        <v>0</v>
      </c>
      <c r="AT466" s="181">
        <f>AT440+AT452</f>
        <v>0</v>
      </c>
      <c r="AU466" s="181">
        <f>AU440+AU452</f>
        <v>0</v>
      </c>
      <c r="AV466" s="338">
        <f>AV440+AV452</f>
        <v>0</v>
      </c>
      <c r="AW466" s="183">
        <f>AW440+AW452</f>
        <v>0</v>
      </c>
      <c r="AX466" s="181">
        <f>AT440+AT452</f>
        <v>0</v>
      </c>
      <c r="AY466" s="338">
        <f t="shared" ref="AY466:BP466" si="240">AY440+AY452</f>
        <v>0</v>
      </c>
      <c r="AZ466" s="181">
        <f t="shared" si="240"/>
        <v>0</v>
      </c>
      <c r="BA466" s="181">
        <f t="shared" si="240"/>
        <v>0</v>
      </c>
      <c r="BB466" s="338">
        <f t="shared" si="240"/>
        <v>0</v>
      </c>
      <c r="BC466" s="183">
        <f t="shared" si="240"/>
        <v>0</v>
      </c>
      <c r="BD466" s="181">
        <f t="shared" si="240"/>
        <v>0</v>
      </c>
      <c r="BE466" s="338">
        <f t="shared" si="240"/>
        <v>0</v>
      </c>
      <c r="BF466" s="181">
        <f t="shared" si="240"/>
        <v>0</v>
      </c>
      <c r="BG466" s="181">
        <f t="shared" si="240"/>
        <v>0</v>
      </c>
      <c r="BH466" s="338">
        <f t="shared" si="240"/>
        <v>0</v>
      </c>
      <c r="BI466" s="181">
        <f t="shared" si="240"/>
        <v>0</v>
      </c>
      <c r="BJ466" s="181">
        <f t="shared" si="240"/>
        <v>0</v>
      </c>
      <c r="BK466" s="183">
        <f t="shared" si="240"/>
        <v>0</v>
      </c>
      <c r="BL466" s="338">
        <f t="shared" si="240"/>
        <v>0</v>
      </c>
      <c r="BM466" s="181">
        <f t="shared" si="240"/>
        <v>0</v>
      </c>
      <c r="BN466" s="181">
        <f t="shared" si="240"/>
        <v>0</v>
      </c>
      <c r="BO466" s="181">
        <f t="shared" si="240"/>
        <v>0</v>
      </c>
      <c r="BP466" s="338">
        <f t="shared" si="240"/>
        <v>0</v>
      </c>
      <c r="BQ466" s="19" t="s">
        <v>216</v>
      </c>
      <c r="BR466" s="766"/>
      <c r="BS466" s="766"/>
      <c r="BT466" s="766"/>
    </row>
    <row r="467">
      <c r="A467" s="676"/>
      <c r="B467" s="677"/>
      <c r="C467" s="345"/>
      <c r="D467" s="346"/>
      <c r="E467" s="347"/>
      <c r="F467" s="124"/>
      <c r="G467" s="126"/>
      <c r="H467" s="125">
        <v>5</v>
      </c>
      <c r="I467" s="730">
        <v>32</v>
      </c>
      <c r="J467" s="439"/>
      <c r="K467" s="439"/>
      <c r="L467" s="439"/>
      <c r="M467" s="439"/>
      <c r="N467" s="439"/>
      <c r="O467" s="439"/>
      <c r="P467" s="346"/>
      <c r="Q467" s="295"/>
      <c r="R467" s="196" t="s">
        <v>219</v>
      </c>
      <c r="S467" s="197"/>
      <c r="T467" s="462"/>
      <c r="U467" s="462"/>
      <c r="V467" s="462"/>
      <c r="W467" s="462"/>
      <c r="X467" s="462"/>
      <c r="Y467" s="462"/>
      <c r="Z467" s="462"/>
      <c r="AA467" s="462"/>
      <c r="AB467" s="462"/>
      <c r="AC467" s="462"/>
      <c r="AD467" s="463"/>
      <c r="AE467" s="462"/>
      <c r="AF467" s="462"/>
      <c r="AG467" s="462"/>
      <c r="AH467" s="462"/>
      <c r="AI467" s="462"/>
      <c r="AJ467" s="462"/>
      <c r="AK467" s="462"/>
      <c r="AL467" s="464"/>
      <c r="AM467" s="462"/>
      <c r="AN467" s="462"/>
      <c r="AO467" s="462"/>
      <c r="AP467" s="462"/>
      <c r="AQ467" s="190"/>
      <c r="AR467" s="62"/>
      <c r="AS467" s="625"/>
      <c r="AT467" s="625"/>
      <c r="AU467" s="625"/>
      <c r="AV467" s="625"/>
      <c r="AW467" s="626"/>
      <c r="AX467" s="625"/>
      <c r="AY467" s="625"/>
      <c r="AZ467" s="625"/>
      <c r="BA467" s="625"/>
      <c r="BB467" s="625"/>
      <c r="BC467" s="626"/>
      <c r="BD467" s="625"/>
      <c r="BE467" s="625"/>
      <c r="BF467" s="625"/>
      <c r="BG467" s="625"/>
      <c r="BH467" s="625"/>
      <c r="BI467" s="625"/>
      <c r="BJ467" s="625"/>
      <c r="BK467" s="626"/>
      <c r="BL467" s="625"/>
      <c r="BM467" s="625"/>
      <c r="BN467" s="625"/>
      <c r="BO467" s="625"/>
      <c r="BP467" s="625"/>
      <c r="BR467" s="766"/>
      <c r="BS467" s="766"/>
      <c r="BT467" s="766"/>
    </row>
    <row r="468">
      <c r="A468" s="349"/>
      <c r="B468" s="350" t="s">
        <v>146</v>
      </c>
      <c r="C468" s="351">
        <f t="shared" ref="C468:I468" si="241">COUNTA(C423:C467)</f>
        <v>11</v>
      </c>
      <c r="D468" s="352">
        <f t="shared" si="241"/>
        <v>13</v>
      </c>
      <c r="E468" s="527">
        <f t="shared" si="241"/>
        <v>0</v>
      </c>
      <c r="F468" s="528">
        <f t="shared" si="241"/>
        <v>0</v>
      </c>
      <c r="G468" s="529">
        <f t="shared" si="241"/>
        <v>0</v>
      </c>
      <c r="H468" s="530">
        <f t="shared" si="241"/>
        <v>5</v>
      </c>
      <c r="I468" s="531">
        <f t="shared" si="241"/>
        <v>32</v>
      </c>
      <c r="J468" s="532">
        <f>D468+G468</f>
        <v>13</v>
      </c>
      <c r="K468" s="357">
        <f>J468/I468*100</f>
        <v>40.625</v>
      </c>
      <c r="L468" s="533"/>
      <c r="M468" s="534">
        <v>8</v>
      </c>
      <c r="N468" s="533"/>
      <c r="O468" s="533"/>
      <c r="P468" s="259"/>
      <c r="Q468" s="215" t="s">
        <v>273</v>
      </c>
      <c r="R468" s="216" t="s">
        <v>189</v>
      </c>
      <c r="S468" s="262"/>
      <c r="T468" s="930"/>
      <c r="U468" s="930"/>
      <c r="V468" s="930"/>
      <c r="W468" s="930"/>
      <c r="X468" s="930"/>
      <c r="Y468" s="930"/>
      <c r="Z468" s="930"/>
      <c r="AA468" s="930"/>
      <c r="AB468" s="930"/>
      <c r="AC468" s="930"/>
      <c r="AD468" s="931"/>
      <c r="AE468" s="930"/>
      <c r="AF468" s="930"/>
      <c r="AG468" s="930"/>
      <c r="AH468" s="930"/>
      <c r="AI468" s="930"/>
      <c r="AJ468" s="930"/>
      <c r="AK468" s="930"/>
      <c r="AL468" s="932"/>
      <c r="AM468" s="930"/>
      <c r="AN468" s="930"/>
      <c r="AO468" s="930"/>
      <c r="AP468" s="930"/>
      <c r="AQ468" s="933"/>
      <c r="AR468" s="62"/>
      <c r="AS468" s="625"/>
      <c r="AT468" s="625"/>
      <c r="AU468" s="625"/>
      <c r="AV468" s="625"/>
      <c r="AW468" s="626"/>
      <c r="AX468" s="625"/>
      <c r="AY468" s="625"/>
      <c r="AZ468" s="625"/>
      <c r="BA468" s="625"/>
      <c r="BB468" s="625"/>
      <c r="BC468" s="626"/>
      <c r="BD468" s="625"/>
      <c r="BE468" s="625"/>
      <c r="BF468" s="625"/>
      <c r="BG468" s="625"/>
      <c r="BH468" s="625"/>
      <c r="BI468" s="625"/>
      <c r="BJ468" s="625"/>
      <c r="BK468" s="626"/>
      <c r="BL468" s="625"/>
      <c r="BM468" s="625"/>
      <c r="BN468" s="625"/>
      <c r="BO468" s="625"/>
      <c r="BP468" s="625"/>
      <c r="BR468" s="2"/>
      <c r="BS468" s="2"/>
      <c r="BT468" s="2"/>
    </row>
    <row r="469">
      <c r="A469" s="368"/>
      <c r="B469" s="369"/>
      <c r="C469" s="370" t="s">
        <v>148</v>
      </c>
      <c r="D469" s="371"/>
      <c r="E469" s="372">
        <f>C468+E468</f>
        <v>11</v>
      </c>
      <c r="F469" s="373"/>
      <c r="G469" s="372">
        <f>F468+G468</f>
        <v>0</v>
      </c>
      <c r="H469" s="374"/>
      <c r="I469" s="375">
        <f>I468</f>
        <v>32</v>
      </c>
      <c r="J469" s="376"/>
      <c r="K469" s="376"/>
      <c r="L469" s="376"/>
      <c r="M469" s="376"/>
      <c r="N469" s="376"/>
      <c r="O469" s="376"/>
      <c r="P469" s="214"/>
      <c r="Q469" s="215" t="s">
        <v>274</v>
      </c>
      <c r="R469" s="216" t="s">
        <v>189</v>
      </c>
      <c r="S469" s="217"/>
      <c r="T469" s="377"/>
      <c r="U469" s="377"/>
      <c r="V469" s="377"/>
      <c r="W469" s="377"/>
      <c r="X469" s="377"/>
      <c r="Y469" s="377"/>
      <c r="Z469" s="377"/>
      <c r="AA469" s="377"/>
      <c r="AB469" s="377"/>
      <c r="AC469" s="377"/>
      <c r="AD469" s="378"/>
      <c r="AE469" s="377"/>
      <c r="AF469" s="377"/>
      <c r="AG469" s="377"/>
      <c r="AH469" s="377"/>
      <c r="AI469" s="377"/>
      <c r="AJ469" s="377"/>
      <c r="AK469" s="377"/>
      <c r="AL469" s="536"/>
      <c r="AM469" s="377"/>
      <c r="AN469" s="377"/>
      <c r="AO469" s="377"/>
      <c r="AP469" s="377"/>
      <c r="AQ469" s="537"/>
      <c r="AR469" s="62"/>
      <c r="AS469" s="223"/>
      <c r="AT469" s="223"/>
      <c r="AU469" s="223"/>
      <c r="AV469" s="223"/>
      <c r="AW469" s="887"/>
      <c r="AX469" s="223"/>
      <c r="AY469" s="223"/>
      <c r="AZ469" s="223"/>
      <c r="BA469" s="223"/>
      <c r="BB469" s="223"/>
      <c r="BC469" s="887"/>
      <c r="BD469" s="223"/>
      <c r="BE469" s="223"/>
      <c r="BF469" s="223"/>
      <c r="BG469" s="223"/>
      <c r="BH469" s="223"/>
      <c r="BI469" s="223"/>
      <c r="BJ469" s="223"/>
      <c r="BK469" s="887"/>
      <c r="BL469" s="223"/>
      <c r="BM469" s="223"/>
      <c r="BN469" s="223"/>
      <c r="BO469" s="223"/>
      <c r="BP469" s="223"/>
      <c r="BR469" s="934"/>
      <c r="BS469" s="934"/>
      <c r="BT469" s="934"/>
    </row>
    <row r="470">
      <c r="A470" s="368"/>
      <c r="B470" s="382"/>
      <c r="C470" s="383" t="s">
        <v>150</v>
      </c>
      <c r="D470" s="371"/>
      <c r="E470" s="384">
        <f>E469/I469*100</f>
        <v>34.375</v>
      </c>
      <c r="F470" s="385"/>
      <c r="G470" s="384">
        <f>G469/I469*100</f>
        <v>0</v>
      </c>
      <c r="H470" s="386"/>
      <c r="I470" s="387"/>
      <c r="J470" s="388"/>
      <c r="K470" s="388"/>
      <c r="L470" s="388"/>
      <c r="M470" s="388"/>
      <c r="N470" s="388"/>
      <c r="O470" s="388"/>
      <c r="P470" s="935"/>
      <c r="Q470" s="540" t="s">
        <v>151</v>
      </c>
      <c r="R470" s="541"/>
      <c r="S470" s="542"/>
      <c r="T470" s="543"/>
      <c r="U470" s="543"/>
      <c r="V470" s="543"/>
      <c r="W470" s="543"/>
      <c r="X470" s="543"/>
      <c r="Y470" s="543"/>
      <c r="Z470" s="543"/>
      <c r="AA470" s="543"/>
      <c r="AB470" s="543"/>
      <c r="AC470" s="543"/>
      <c r="AD470" s="684"/>
      <c r="AE470" s="543"/>
      <c r="AF470" s="543"/>
      <c r="AG470" s="543"/>
      <c r="AH470" s="543"/>
      <c r="AI470" s="543"/>
      <c r="AJ470" s="543"/>
      <c r="AK470" s="543"/>
      <c r="AL470" s="545"/>
      <c r="AM470" s="543"/>
      <c r="AN470" s="543"/>
      <c r="AO470" s="543"/>
      <c r="AP470" s="543"/>
      <c r="AQ470" s="546"/>
      <c r="AR470" s="62"/>
      <c r="AS470" s="62"/>
      <c r="AT470" s="62"/>
      <c r="AU470" s="62"/>
      <c r="AV470" s="62"/>
      <c r="AW470" s="98"/>
      <c r="AX470" s="62"/>
      <c r="AY470" s="62"/>
      <c r="AZ470" s="62"/>
      <c r="BA470" s="62"/>
      <c r="BB470" s="62"/>
      <c r="BC470" s="98"/>
      <c r="BD470" s="62"/>
      <c r="BE470" s="62"/>
      <c r="BF470" s="62"/>
      <c r="BG470" s="62"/>
      <c r="BH470" s="62"/>
      <c r="BI470" s="62"/>
      <c r="BJ470" s="62"/>
      <c r="BK470" s="98"/>
      <c r="BL470" s="62"/>
      <c r="BM470" s="62"/>
      <c r="BN470" s="62"/>
      <c r="BO470" s="62"/>
      <c r="BP470" s="62"/>
    </row>
    <row r="471">
      <c r="A471" s="2"/>
      <c r="B471" s="2"/>
      <c r="C471" s="2"/>
      <c r="D471" s="2"/>
      <c r="E471" s="2"/>
      <c r="F471" s="2"/>
      <c r="G471" s="2"/>
      <c r="P471" s="110"/>
      <c r="Q471" s="396"/>
      <c r="R471" s="397"/>
      <c r="S471" s="396"/>
      <c r="T471" s="398"/>
      <c r="U471" s="398"/>
      <c r="V471" s="398"/>
      <c r="W471" s="398"/>
      <c r="X471" s="398"/>
      <c r="Y471" s="398"/>
      <c r="Z471" s="398"/>
      <c r="AA471" s="398"/>
      <c r="AB471" s="398"/>
      <c r="AC471" s="398"/>
      <c r="AD471" s="399"/>
      <c r="AE471" s="398"/>
      <c r="AF471" s="398"/>
      <c r="AG471" s="398"/>
      <c r="AH471" s="398"/>
      <c r="AI471" s="398"/>
      <c r="AJ471" s="398"/>
      <c r="AK471" s="398"/>
      <c r="AL471" s="400"/>
      <c r="AM471" s="398"/>
      <c r="AN471" s="398"/>
      <c r="AO471" s="398"/>
      <c r="AP471" s="398"/>
      <c r="AQ471" s="401"/>
      <c r="AR471" s="62"/>
      <c r="AS471" s="62"/>
      <c r="AT471" s="62"/>
      <c r="AU471" s="62"/>
      <c r="AV471" s="62"/>
      <c r="AW471" s="98"/>
      <c r="AX471" s="62"/>
      <c r="AY471" s="62"/>
      <c r="AZ471" s="62"/>
      <c r="BA471" s="62"/>
      <c r="BB471" s="62"/>
      <c r="BC471" s="98"/>
      <c r="BD471" s="62"/>
      <c r="BE471" s="62"/>
      <c r="BF471" s="62"/>
      <c r="BG471" s="62"/>
      <c r="BH471" s="62"/>
      <c r="BI471" s="62"/>
      <c r="BJ471" s="62"/>
      <c r="BK471" s="98"/>
      <c r="BL471" s="62"/>
      <c r="BM471" s="62"/>
      <c r="BN471" s="62"/>
      <c r="BO471" s="62"/>
      <c r="BP471" s="62"/>
    </row>
    <row r="472">
      <c r="A472" s="2"/>
      <c r="B472" s="2"/>
      <c r="C472" s="2"/>
      <c r="D472" s="2"/>
      <c r="E472" s="2"/>
      <c r="F472" s="2"/>
      <c r="G472" s="2"/>
      <c r="P472" s="110"/>
      <c r="Q472" s="402" t="s">
        <v>275</v>
      </c>
      <c r="R472" s="397"/>
      <c r="S472" s="396"/>
      <c r="T472" s="398"/>
      <c r="U472" s="398"/>
      <c r="V472" s="398"/>
      <c r="W472" s="398"/>
      <c r="X472" s="398"/>
      <c r="Y472" s="398"/>
      <c r="Z472" s="398"/>
      <c r="AA472" s="398"/>
      <c r="AB472" s="398"/>
      <c r="AC472" s="398"/>
      <c r="AD472" s="399"/>
      <c r="AE472" s="398"/>
      <c r="AF472" s="398"/>
      <c r="AG472" s="398"/>
      <c r="AH472" s="398"/>
      <c r="AI472" s="398"/>
      <c r="AJ472" s="398"/>
      <c r="AK472" s="398"/>
      <c r="AL472" s="400"/>
      <c r="AM472" s="398"/>
      <c r="AN472" s="398"/>
      <c r="AO472" s="398"/>
      <c r="AP472" s="398"/>
      <c r="AQ472" s="401"/>
      <c r="AR472" s="62"/>
      <c r="AS472" s="62"/>
      <c r="AT472" s="62"/>
      <c r="AU472" s="62"/>
      <c r="AV472" s="62"/>
      <c r="AW472" s="98"/>
      <c r="AX472" s="62"/>
      <c r="AY472" s="62"/>
      <c r="AZ472" s="62"/>
      <c r="BA472" s="62"/>
      <c r="BB472" s="62"/>
      <c r="BC472" s="98"/>
      <c r="BD472" s="62"/>
      <c r="BE472" s="62"/>
      <c r="BF472" s="62"/>
      <c r="BG472" s="62"/>
      <c r="BH472" s="62"/>
      <c r="BI472" s="62"/>
      <c r="BJ472" s="62"/>
      <c r="BK472" s="98"/>
      <c r="BL472" s="62"/>
      <c r="BM472" s="62"/>
      <c r="BN472" s="62"/>
      <c r="BO472" s="62"/>
      <c r="BP472" s="62"/>
    </row>
    <row r="473" ht="16.5" customHeight="1">
      <c r="A473" s="781"/>
      <c r="B473" s="781"/>
      <c r="C473" s="404"/>
      <c r="D473" s="405"/>
      <c r="E473" s="406"/>
      <c r="F473" s="404"/>
      <c r="G473" s="406"/>
      <c r="H473" s="407"/>
      <c r="I473" s="408"/>
      <c r="J473" s="407"/>
      <c r="K473" s="408"/>
      <c r="L473" s="407"/>
      <c r="M473" s="408"/>
      <c r="N473" s="407"/>
      <c r="O473" s="408"/>
      <c r="P473" s="57" t="s">
        <v>25</v>
      </c>
      <c r="Q473" s="409" t="s">
        <v>26</v>
      </c>
      <c r="R473" s="314" t="s">
        <v>27</v>
      </c>
      <c r="S473" s="559" t="s">
        <v>28</v>
      </c>
      <c r="T473" s="559"/>
      <c r="U473" s="559"/>
      <c r="V473" s="559"/>
      <c r="W473" s="559"/>
      <c r="X473" s="411"/>
      <c r="Y473" s="412"/>
      <c r="Z473" s="412"/>
      <c r="AA473" s="412"/>
      <c r="AB473" s="412"/>
      <c r="AC473" s="412"/>
      <c r="AD473" s="412"/>
      <c r="AE473" s="412"/>
      <c r="AF473" s="412"/>
      <c r="AG473" s="412"/>
      <c r="AH473" s="412"/>
      <c r="AI473" s="412"/>
      <c r="AJ473" s="412"/>
      <c r="AK473" s="412"/>
      <c r="AL473" s="413"/>
      <c r="AM473" s="559"/>
      <c r="AN473" s="559"/>
      <c r="AO473" s="559"/>
      <c r="AP473" s="559"/>
      <c r="AQ473" s="560"/>
      <c r="AR473" s="62"/>
      <c r="AS473" s="62"/>
      <c r="AT473" s="62"/>
      <c r="AU473" s="62"/>
      <c r="AV473" s="62"/>
      <c r="AW473" s="98"/>
      <c r="AX473" s="62"/>
      <c r="AY473" s="62"/>
      <c r="AZ473" s="62"/>
      <c r="BA473" s="62"/>
      <c r="BB473" s="62"/>
      <c r="BC473" s="98"/>
      <c r="BD473" s="62"/>
      <c r="BE473" s="62"/>
      <c r="BF473" s="62"/>
      <c r="BG473" s="62"/>
      <c r="BH473" s="62"/>
      <c r="BI473" s="62"/>
      <c r="BJ473" s="62"/>
      <c r="BK473" s="98"/>
      <c r="BL473" s="62"/>
      <c r="BM473" s="62"/>
      <c r="BN473" s="62"/>
      <c r="BO473" s="62"/>
      <c r="BP473" s="62"/>
    </row>
    <row r="474">
      <c r="A474" s="561" t="s">
        <v>57</v>
      </c>
      <c r="B474" s="561" t="s">
        <v>58</v>
      </c>
      <c r="C474" s="416"/>
      <c r="D474" s="417"/>
      <c r="E474" s="418"/>
      <c r="F474" s="416"/>
      <c r="G474" s="419" t="s">
        <v>153</v>
      </c>
      <c r="H474" s="420"/>
      <c r="I474" s="421"/>
      <c r="J474" s="420"/>
      <c r="K474" s="421"/>
      <c r="L474" s="422" t="s">
        <v>154</v>
      </c>
      <c r="M474" s="421"/>
      <c r="N474" s="420"/>
      <c r="O474" s="421"/>
      <c r="P474" s="65"/>
      <c r="Q474" s="423"/>
      <c r="R474" s="397" t="s">
        <v>31</v>
      </c>
      <c r="S474" s="562"/>
      <c r="T474" s="69"/>
      <c r="U474" s="69"/>
      <c r="V474" s="69"/>
      <c r="W474" s="69"/>
      <c r="X474" s="69"/>
      <c r="Y474" s="69"/>
      <c r="Z474" s="69"/>
      <c r="AA474" s="69"/>
      <c r="AB474" s="69"/>
      <c r="AC474" s="69"/>
      <c r="AD474" s="69"/>
      <c r="AE474" s="69"/>
      <c r="AF474" s="69"/>
      <c r="AG474" s="69"/>
      <c r="AH474" s="69"/>
      <c r="AI474" s="69"/>
      <c r="AJ474" s="69"/>
      <c r="AK474" s="69"/>
      <c r="AL474" s="69"/>
      <c r="AM474" s="69"/>
      <c r="AN474" s="69"/>
      <c r="AO474" s="69"/>
      <c r="AP474" s="69"/>
      <c r="AQ474" s="69"/>
      <c r="AR474" s="62"/>
      <c r="AS474" s="62"/>
      <c r="AT474" s="62"/>
      <c r="AU474" s="62"/>
      <c r="AV474" s="62"/>
      <c r="AW474" s="98"/>
      <c r="AX474" s="62"/>
      <c r="AY474" s="62"/>
      <c r="AZ474" s="62"/>
      <c r="BA474" s="62"/>
      <c r="BB474" s="62"/>
      <c r="BC474" s="98"/>
      <c r="BD474" s="62"/>
      <c r="BE474" s="62"/>
      <c r="BF474" s="62"/>
      <c r="BG474" s="62"/>
      <c r="BH474" s="62"/>
      <c r="BI474" s="62"/>
      <c r="BJ474" s="62"/>
      <c r="BK474" s="98"/>
      <c r="BL474" s="62"/>
      <c r="BM474" s="62"/>
      <c r="BN474" s="62"/>
      <c r="BO474" s="62"/>
      <c r="BP474" s="62"/>
    </row>
    <row r="475">
      <c r="A475" s="782"/>
      <c r="B475" s="782"/>
      <c r="C475" s="427"/>
      <c r="D475" s="428"/>
      <c r="E475" s="429"/>
      <c r="F475" s="427"/>
      <c r="G475" s="429"/>
      <c r="H475" s="430"/>
      <c r="I475" s="431"/>
      <c r="J475" s="430"/>
      <c r="K475" s="431"/>
      <c r="L475" s="430"/>
      <c r="M475" s="431"/>
      <c r="N475" s="430"/>
      <c r="O475" s="431"/>
      <c r="P475" s="78"/>
      <c r="Q475" s="432"/>
      <c r="R475" s="553" t="s">
        <v>56</v>
      </c>
      <c r="S475" s="746"/>
      <c r="T475" s="82"/>
      <c r="U475" s="82"/>
      <c r="V475" s="82"/>
      <c r="W475" s="82"/>
      <c r="X475" s="82"/>
      <c r="Y475" s="82"/>
      <c r="Z475" s="82"/>
      <c r="AA475" s="82"/>
      <c r="AB475" s="82"/>
      <c r="AC475" s="82"/>
      <c r="AD475" s="82"/>
      <c r="AE475" s="82"/>
      <c r="AF475" s="82"/>
      <c r="AG475" s="82"/>
      <c r="AH475" s="82"/>
      <c r="AI475" s="82"/>
      <c r="AJ475" s="82"/>
      <c r="AK475" s="82"/>
      <c r="AL475" s="82"/>
      <c r="AM475" s="82"/>
      <c r="AN475" s="82"/>
      <c r="AO475" s="82"/>
      <c r="AP475" s="82"/>
      <c r="AQ475" s="82"/>
      <c r="AR475" s="62"/>
      <c r="AS475" s="62"/>
      <c r="AT475" s="62"/>
      <c r="AU475" s="62"/>
      <c r="AV475" s="62"/>
      <c r="AW475" s="98"/>
      <c r="AX475" s="62"/>
      <c r="AY475" s="62"/>
      <c r="AZ475" s="62"/>
      <c r="BA475" s="62"/>
      <c r="BB475" s="62"/>
      <c r="BC475" s="98"/>
      <c r="BD475" s="62"/>
      <c r="BE475" s="62"/>
      <c r="BF475" s="62"/>
      <c r="BG475" s="62"/>
      <c r="BH475" s="62"/>
      <c r="BI475" s="62"/>
      <c r="BJ475" s="62"/>
      <c r="BK475" s="98"/>
      <c r="BL475" s="62"/>
      <c r="BM475" s="62"/>
      <c r="BN475" s="62"/>
      <c r="BO475" s="62"/>
      <c r="BP475" s="62"/>
    </row>
    <row r="476">
      <c r="A476" s="564"/>
      <c r="B476" s="565"/>
      <c r="C476" s="101"/>
      <c r="D476" s="102"/>
      <c r="E476" s="103"/>
      <c r="F476" s="124"/>
      <c r="G476" s="126"/>
      <c r="H476" s="125"/>
      <c r="I476" s="730"/>
      <c r="J476" s="439"/>
      <c r="K476" s="439"/>
      <c r="L476" s="439"/>
      <c r="M476" s="439"/>
      <c r="N476" s="439"/>
      <c r="O476" s="439"/>
      <c r="P476" s="102"/>
      <c r="Q476" s="285"/>
      <c r="R476" s="231"/>
      <c r="S476" s="232"/>
      <c r="T476" s="442"/>
      <c r="U476" s="442"/>
      <c r="V476" s="442"/>
      <c r="W476" s="442"/>
      <c r="X476" s="442"/>
      <c r="Y476" s="442"/>
      <c r="Z476" s="442"/>
      <c r="AA476" s="442"/>
      <c r="AB476" s="442"/>
      <c r="AC476" s="442"/>
      <c r="AD476" s="443"/>
      <c r="AE476" s="442"/>
      <c r="AF476" s="442"/>
      <c r="AG476" s="442"/>
      <c r="AH476" s="442"/>
      <c r="AI476" s="442"/>
      <c r="AJ476" s="442"/>
      <c r="AK476" s="442"/>
      <c r="AL476" s="444"/>
      <c r="AM476" s="442"/>
      <c r="AN476" s="442"/>
      <c r="AO476" s="442"/>
      <c r="AP476" s="442"/>
      <c r="AQ476" s="445"/>
      <c r="AR476" s="62"/>
      <c r="AS476" s="62"/>
      <c r="AT476" s="62"/>
      <c r="AU476" s="62"/>
      <c r="AV476" s="62"/>
      <c r="AW476" s="98"/>
      <c r="AX476" s="62"/>
      <c r="AY476" s="62"/>
      <c r="AZ476" s="62"/>
      <c r="BA476" s="62"/>
      <c r="BB476" s="62"/>
      <c r="BC476" s="98"/>
      <c r="BD476" s="62"/>
      <c r="BE476" s="62"/>
      <c r="BF476" s="62"/>
      <c r="BG476" s="62"/>
      <c r="BH476" s="62"/>
      <c r="BI476" s="62"/>
      <c r="BJ476" s="62"/>
      <c r="BK476" s="98"/>
      <c r="BL476" s="62"/>
      <c r="BM476" s="62"/>
      <c r="BN476" s="62"/>
      <c r="BO476" s="62"/>
      <c r="BP476" s="62"/>
    </row>
    <row r="477">
      <c r="A477" s="145"/>
      <c r="B477" s="146"/>
      <c r="C477" s="124"/>
      <c r="D477" s="125"/>
      <c r="E477" s="126"/>
      <c r="F477" s="124"/>
      <c r="G477" s="126"/>
      <c r="H477" s="125"/>
      <c r="I477" s="730">
        <v>1</v>
      </c>
      <c r="J477" s="439"/>
      <c r="K477" s="439"/>
      <c r="L477" s="439"/>
      <c r="M477" s="439"/>
      <c r="N477" s="439"/>
      <c r="O477" s="439"/>
      <c r="P477" s="125"/>
      <c r="Q477" s="291"/>
      <c r="R477" s="132" t="s">
        <v>70</v>
      </c>
      <c r="S477" s="133" t="s">
        <v>156</v>
      </c>
      <c r="T477" s="450"/>
      <c r="U477" s="450"/>
      <c r="V477" s="450"/>
      <c r="W477" s="450"/>
      <c r="X477" s="450"/>
      <c r="Y477" s="450"/>
      <c r="Z477" s="450"/>
      <c r="AA477" s="450"/>
      <c r="AB477" s="450"/>
      <c r="AC477" s="450"/>
      <c r="AD477" s="936"/>
      <c r="AE477" s="450"/>
      <c r="AF477" s="450"/>
      <c r="AG477" s="450"/>
      <c r="AH477" s="450"/>
      <c r="AI477" s="450"/>
      <c r="AJ477" s="450"/>
      <c r="AK477" s="450"/>
      <c r="AL477" s="452"/>
      <c r="AM477" s="450"/>
      <c r="AN477" s="450"/>
      <c r="AO477" s="450"/>
      <c r="AP477" s="450"/>
      <c r="AQ477" s="164"/>
      <c r="AR477" s="62"/>
      <c r="AS477" s="62"/>
      <c r="AT477" s="62"/>
      <c r="AU477" s="62"/>
      <c r="AV477" s="62"/>
      <c r="AW477" s="98"/>
      <c r="AX477" s="62"/>
      <c r="AY477" s="62"/>
      <c r="AZ477" s="62"/>
      <c r="BA477" s="62"/>
      <c r="BB477" s="62"/>
      <c r="BC477" s="98"/>
      <c r="BD477" s="62"/>
      <c r="BE477" s="62"/>
      <c r="BF477" s="62"/>
      <c r="BG477" s="62"/>
      <c r="BH477" s="62"/>
      <c r="BI477" s="62"/>
      <c r="BJ477" s="62"/>
      <c r="BK477" s="98"/>
      <c r="BL477" s="62"/>
      <c r="BM477" s="62"/>
      <c r="BN477" s="62"/>
      <c r="BO477" s="62"/>
      <c r="BP477" s="62"/>
    </row>
    <row r="478">
      <c r="A478" s="145"/>
      <c r="B478" s="146"/>
      <c r="C478" s="124"/>
      <c r="D478" s="125"/>
      <c r="E478" s="126"/>
      <c r="F478" s="124"/>
      <c r="G478" s="126"/>
      <c r="H478" s="125"/>
      <c r="I478" s="730">
        <v>2</v>
      </c>
      <c r="J478" s="439"/>
      <c r="K478" s="439"/>
      <c r="L478" s="439"/>
      <c r="M478" s="439"/>
      <c r="N478" s="439"/>
      <c r="O478" s="439"/>
      <c r="P478" s="125"/>
      <c r="Q478" s="291" t="s">
        <v>84</v>
      </c>
      <c r="R478" s="132" t="s">
        <v>67</v>
      </c>
      <c r="S478" s="133" t="s">
        <v>156</v>
      </c>
      <c r="T478" s="450"/>
      <c r="U478" s="450"/>
      <c r="V478" s="450"/>
      <c r="W478" s="450"/>
      <c r="X478" s="450"/>
      <c r="Y478" s="450"/>
      <c r="Z478" s="450"/>
      <c r="AA478" s="450"/>
      <c r="AB478" s="450"/>
      <c r="AC478" s="450"/>
      <c r="AD478" s="936"/>
      <c r="AE478" s="450"/>
      <c r="AF478" s="450"/>
      <c r="AG478" s="450"/>
      <c r="AH478" s="450"/>
      <c r="AI478" s="450"/>
      <c r="AJ478" s="450"/>
      <c r="AK478" s="450"/>
      <c r="AL478" s="452"/>
      <c r="AM478" s="450"/>
      <c r="AN478" s="450"/>
      <c r="AO478" s="450"/>
      <c r="AP478" s="450"/>
      <c r="AQ478" s="164"/>
      <c r="AR478" s="62"/>
      <c r="AS478" s="62"/>
      <c r="AT478" s="62"/>
      <c r="AU478" s="62"/>
      <c r="AV478" s="62"/>
      <c r="AW478" s="98"/>
      <c r="AX478" s="62"/>
      <c r="AY478" s="62"/>
      <c r="AZ478" s="62"/>
      <c r="BA478" s="62"/>
      <c r="BB478" s="62"/>
      <c r="BC478" s="98"/>
      <c r="BD478" s="62"/>
      <c r="BE478" s="62"/>
      <c r="BF478" s="62"/>
      <c r="BG478" s="62"/>
      <c r="BH478" s="62"/>
      <c r="BI478" s="62"/>
      <c r="BJ478" s="62"/>
      <c r="BK478" s="98"/>
      <c r="BL478" s="62"/>
      <c r="BM478" s="62"/>
      <c r="BN478" s="62"/>
      <c r="BO478" s="62"/>
      <c r="BP478" s="62"/>
    </row>
    <row r="479">
      <c r="A479" s="145"/>
      <c r="B479" s="146"/>
      <c r="C479" s="124"/>
      <c r="D479" s="125"/>
      <c r="E479" s="126"/>
      <c r="F479" s="124"/>
      <c r="G479" s="126"/>
      <c r="H479" s="125"/>
      <c r="I479" s="730">
        <v>3</v>
      </c>
      <c r="J479" s="439"/>
      <c r="K479" s="439"/>
      <c r="L479" s="439"/>
      <c r="M479" s="439"/>
      <c r="N479" s="439"/>
      <c r="O479" s="439"/>
      <c r="P479" s="125"/>
      <c r="Q479" s="291"/>
      <c r="R479" s="132" t="s">
        <v>69</v>
      </c>
      <c r="S479" s="133" t="s">
        <v>156</v>
      </c>
      <c r="T479" s="450"/>
      <c r="U479" s="450"/>
      <c r="V479" s="450"/>
      <c r="W479" s="450"/>
      <c r="X479" s="450"/>
      <c r="Y479" s="450"/>
      <c r="Z479" s="450"/>
      <c r="AA479" s="450"/>
      <c r="AB479" s="450"/>
      <c r="AC479" s="450"/>
      <c r="AD479" s="936"/>
      <c r="AE479" s="450"/>
      <c r="AF479" s="450"/>
      <c r="AG479" s="450"/>
      <c r="AH479" s="450"/>
      <c r="AI479" s="450"/>
      <c r="AJ479" s="450"/>
      <c r="AK479" s="450"/>
      <c r="AL479" s="452"/>
      <c r="AM479" s="450"/>
      <c r="AN479" s="450"/>
      <c r="AO479" s="450"/>
      <c r="AP479" s="450"/>
      <c r="AQ479" s="164"/>
      <c r="AR479" s="62"/>
      <c r="AS479" s="62"/>
      <c r="AT479" s="62"/>
      <c r="AU479" s="62"/>
      <c r="AV479" s="62"/>
      <c r="AW479" s="98"/>
      <c r="AX479" s="62"/>
      <c r="AY479" s="62"/>
      <c r="AZ479" s="62"/>
      <c r="BA479" s="62"/>
      <c r="BB479" s="62"/>
      <c r="BC479" s="98"/>
      <c r="BD479" s="62"/>
      <c r="BE479" s="62"/>
      <c r="BF479" s="62"/>
      <c r="BG479" s="62"/>
      <c r="BH479" s="62"/>
      <c r="BI479" s="62"/>
      <c r="BJ479" s="62"/>
      <c r="BK479" s="98"/>
      <c r="BL479" s="62"/>
      <c r="BM479" s="62"/>
      <c r="BN479" s="62"/>
      <c r="BO479" s="62"/>
      <c r="BP479" s="62"/>
    </row>
    <row r="480">
      <c r="A480" s="145"/>
      <c r="B480" s="146"/>
      <c r="C480" s="169"/>
      <c r="D480" s="104"/>
      <c r="E480" s="170"/>
      <c r="F480" s="124"/>
      <c r="G480" s="126"/>
      <c r="H480" s="125"/>
      <c r="I480" s="730"/>
      <c r="J480" s="439"/>
      <c r="K480" s="439"/>
      <c r="L480" s="439"/>
      <c r="M480" s="439"/>
      <c r="N480" s="439"/>
      <c r="O480" s="439"/>
      <c r="P480" s="125"/>
      <c r="Q480" s="291"/>
      <c r="R480" s="132"/>
      <c r="S480" s="133"/>
      <c r="T480" s="714"/>
      <c r="U480" s="714"/>
      <c r="V480" s="714"/>
      <c r="W480" s="714"/>
      <c r="X480" s="714"/>
      <c r="Y480" s="714"/>
      <c r="Z480" s="714"/>
      <c r="AA480" s="714"/>
      <c r="AB480" s="714"/>
      <c r="AC480" s="714"/>
      <c r="AD480" s="937"/>
      <c r="AE480" s="714"/>
      <c r="AF480" s="714"/>
      <c r="AG480" s="714"/>
      <c r="AH480" s="714"/>
      <c r="AI480" s="714"/>
      <c r="AJ480" s="714"/>
      <c r="AK480" s="714"/>
      <c r="AL480" s="716"/>
      <c r="AM480" s="714"/>
      <c r="AN480" s="714"/>
      <c r="AO480" s="714"/>
      <c r="AP480" s="714"/>
      <c r="AQ480" s="699"/>
      <c r="AR480" s="62"/>
      <c r="AS480" s="62"/>
      <c r="AT480" s="62"/>
      <c r="AU480" s="62"/>
      <c r="AV480" s="62"/>
      <c r="AW480" s="98"/>
      <c r="AX480" s="62"/>
      <c r="AY480" s="62"/>
      <c r="AZ480" s="62"/>
      <c r="BA480" s="62"/>
      <c r="BB480" s="62"/>
      <c r="BC480" s="98"/>
      <c r="BD480" s="62"/>
      <c r="BE480" s="62"/>
      <c r="BF480" s="62"/>
      <c r="BG480" s="62"/>
      <c r="BH480" s="62"/>
      <c r="BI480" s="62"/>
      <c r="BJ480" s="62"/>
      <c r="BK480" s="98"/>
      <c r="BL480" s="62"/>
      <c r="BM480" s="62"/>
      <c r="BN480" s="62"/>
      <c r="BO480" s="62"/>
      <c r="BP480" s="62"/>
    </row>
    <row r="481">
      <c r="A481" s="145"/>
      <c r="B481" s="146"/>
      <c r="C481" s="124" t="s">
        <v>59</v>
      </c>
      <c r="D481" s="125"/>
      <c r="E481" s="126"/>
      <c r="F481" s="124"/>
      <c r="G481" s="126"/>
      <c r="H481" s="125"/>
      <c r="I481" s="730">
        <v>4</v>
      </c>
      <c r="J481" s="439"/>
      <c r="K481" s="439"/>
      <c r="L481" s="439"/>
      <c r="M481" s="439"/>
      <c r="N481" s="439"/>
      <c r="O481" s="439"/>
      <c r="P481" s="127"/>
      <c r="Q481" s="291"/>
      <c r="R481" s="132" t="s">
        <v>89</v>
      </c>
      <c r="S481" s="133"/>
      <c r="T481" s="721"/>
      <c r="U481" s="721"/>
      <c r="V481" s="721"/>
      <c r="W481" s="721"/>
      <c r="X481" s="721"/>
      <c r="Y481" s="721"/>
      <c r="Z481" s="721"/>
      <c r="AA481" s="721"/>
      <c r="AB481" s="721"/>
      <c r="AC481" s="721"/>
      <c r="AD481" s="734"/>
      <c r="AE481" s="721"/>
      <c r="AF481" s="721"/>
      <c r="AG481" s="721"/>
      <c r="AH481" s="721"/>
      <c r="AI481" s="721"/>
      <c r="AJ481" s="721"/>
      <c r="AK481" s="721"/>
      <c r="AL481" s="735"/>
      <c r="AM481" s="721"/>
      <c r="AN481" s="721"/>
      <c r="AO481" s="721"/>
      <c r="AP481" s="721"/>
      <c r="AQ481" s="722"/>
      <c r="AR481" s="62"/>
      <c r="AS481" s="274">
        <f>T481*T495*1.73*0.875/1000</f>
        <v>0</v>
      </c>
      <c r="AT481" s="274">
        <f t="shared" ref="AT481:BP481" si="242">U481*U495*1.73*0.875/1000</f>
        <v>0</v>
      </c>
      <c r="AU481" s="274">
        <f t="shared" si="242"/>
        <v>0</v>
      </c>
      <c r="AV481" s="274">
        <f t="shared" si="242"/>
        <v>0</v>
      </c>
      <c r="AW481" s="517">
        <f t="shared" si="242"/>
        <v>0</v>
      </c>
      <c r="AX481" s="274">
        <f t="shared" si="242"/>
        <v>0</v>
      </c>
      <c r="AY481" s="274">
        <f t="shared" si="242"/>
        <v>0</v>
      </c>
      <c r="AZ481" s="274">
        <f t="shared" si="242"/>
        <v>0</v>
      </c>
      <c r="BA481" s="274">
        <f t="shared" si="242"/>
        <v>0</v>
      </c>
      <c r="BB481" s="274">
        <f t="shared" si="242"/>
        <v>0</v>
      </c>
      <c r="BC481" s="517">
        <f t="shared" si="242"/>
        <v>0</v>
      </c>
      <c r="BD481" s="274">
        <f t="shared" si="242"/>
        <v>0</v>
      </c>
      <c r="BE481" s="274">
        <f t="shared" si="242"/>
        <v>0</v>
      </c>
      <c r="BF481" s="274">
        <f t="shared" si="242"/>
        <v>0</v>
      </c>
      <c r="BG481" s="274">
        <f t="shared" si="242"/>
        <v>0</v>
      </c>
      <c r="BH481" s="274">
        <f t="shared" si="242"/>
        <v>0</v>
      </c>
      <c r="BI481" s="274">
        <f t="shared" si="242"/>
        <v>0</v>
      </c>
      <c r="BJ481" s="274">
        <f t="shared" si="242"/>
        <v>0</v>
      </c>
      <c r="BK481" s="517">
        <f t="shared" si="242"/>
        <v>0</v>
      </c>
      <c r="BL481" s="274">
        <f t="shared" si="242"/>
        <v>0</v>
      </c>
      <c r="BM481" s="274">
        <f t="shared" si="242"/>
        <v>0</v>
      </c>
      <c r="BN481" s="274">
        <f t="shared" si="242"/>
        <v>0</v>
      </c>
      <c r="BO481" s="274">
        <f t="shared" si="242"/>
        <v>0</v>
      </c>
      <c r="BP481" s="274">
        <f t="shared" si="242"/>
        <v>0</v>
      </c>
      <c r="BQ481" s="929" t="s">
        <v>86</v>
      </c>
    </row>
    <row r="482">
      <c r="A482" s="145"/>
      <c r="B482" s="146"/>
      <c r="C482" s="124"/>
      <c r="D482" s="125" t="s">
        <v>60</v>
      </c>
      <c r="E482" s="126"/>
      <c r="F482" s="124"/>
      <c r="G482" s="126"/>
      <c r="H482" s="125"/>
      <c r="I482" s="730">
        <v>5</v>
      </c>
      <c r="J482" s="439"/>
      <c r="K482" s="439"/>
      <c r="L482" s="439"/>
      <c r="M482" s="439"/>
      <c r="N482" s="439"/>
      <c r="O482" s="439"/>
      <c r="P482" s="127" t="s">
        <v>72</v>
      </c>
      <c r="Q482" s="291" t="s">
        <v>236</v>
      </c>
      <c r="R482" s="132" t="s">
        <v>67</v>
      </c>
      <c r="S482" s="133"/>
      <c r="T482" s="721"/>
      <c r="U482" s="721"/>
      <c r="V482" s="721"/>
      <c r="W482" s="721"/>
      <c r="X482" s="721"/>
      <c r="Y482" s="721"/>
      <c r="Z482" s="721"/>
      <c r="AA482" s="721"/>
      <c r="AB482" s="721"/>
      <c r="AC482" s="721"/>
      <c r="AD482" s="734"/>
      <c r="AE482" s="721"/>
      <c r="AF482" s="721"/>
      <c r="AG482" s="721"/>
      <c r="AH482" s="721"/>
      <c r="AI482" s="721"/>
      <c r="AJ482" s="721"/>
      <c r="AK482" s="721"/>
      <c r="AL482" s="735"/>
      <c r="AM482" s="721"/>
      <c r="AN482" s="721"/>
      <c r="AO482" s="721"/>
      <c r="AP482" s="721"/>
      <c r="AQ482" s="722"/>
      <c r="AR482" s="62"/>
      <c r="AS482" s="119" t="e">
        <f>T482*1000/T495/1.73/0.875</f>
        <v>#DIV/0!</v>
      </c>
      <c r="AT482" s="119" t="e">
        <f t="shared" ref="AT482:BP482" si="243">U482*1000/U495/1.73/0.875</f>
        <v>#DIV/0!</v>
      </c>
      <c r="AU482" s="119" t="e">
        <f t="shared" si="243"/>
        <v>#DIV/0!</v>
      </c>
      <c r="AV482" s="119" t="e">
        <f t="shared" si="243"/>
        <v>#DIV/0!</v>
      </c>
      <c r="AW482" s="120" t="e">
        <f t="shared" si="243"/>
        <v>#DIV/0!</v>
      </c>
      <c r="AX482" s="119" t="e">
        <f t="shared" si="243"/>
        <v>#DIV/0!</v>
      </c>
      <c r="AY482" s="119" t="e">
        <f t="shared" si="243"/>
        <v>#DIV/0!</v>
      </c>
      <c r="AZ482" s="119" t="e">
        <f t="shared" si="243"/>
        <v>#DIV/0!</v>
      </c>
      <c r="BA482" s="119" t="e">
        <f t="shared" si="243"/>
        <v>#DIV/0!</v>
      </c>
      <c r="BB482" s="119" t="e">
        <f t="shared" si="243"/>
        <v>#DIV/0!</v>
      </c>
      <c r="BC482" s="120" t="e">
        <f t="shared" si="243"/>
        <v>#DIV/0!</v>
      </c>
      <c r="BD482" s="119" t="e">
        <f t="shared" si="243"/>
        <v>#DIV/0!</v>
      </c>
      <c r="BE482" s="119" t="e">
        <f t="shared" si="243"/>
        <v>#DIV/0!</v>
      </c>
      <c r="BF482" s="119" t="e">
        <f t="shared" si="243"/>
        <v>#DIV/0!</v>
      </c>
      <c r="BG482" s="119" t="e">
        <f t="shared" si="243"/>
        <v>#DIV/0!</v>
      </c>
      <c r="BH482" s="119" t="e">
        <f t="shared" si="243"/>
        <v>#DIV/0!</v>
      </c>
      <c r="BI482" s="119" t="e">
        <f t="shared" si="243"/>
        <v>#DIV/0!</v>
      </c>
      <c r="BJ482" s="119" t="e">
        <f t="shared" si="243"/>
        <v>#DIV/0!</v>
      </c>
      <c r="BK482" s="120" t="e">
        <f t="shared" si="243"/>
        <v>#DIV/0!</v>
      </c>
      <c r="BL482" s="119" t="e">
        <f t="shared" si="243"/>
        <v>#DIV/0!</v>
      </c>
      <c r="BM482" s="119" t="e">
        <f t="shared" si="243"/>
        <v>#DIV/0!</v>
      </c>
      <c r="BN482" s="119" t="e">
        <f t="shared" si="243"/>
        <v>#DIV/0!</v>
      </c>
      <c r="BO482" s="119" t="e">
        <f t="shared" si="243"/>
        <v>#DIV/0!</v>
      </c>
      <c r="BP482" s="119" t="e">
        <f t="shared" si="243"/>
        <v>#DIV/0!</v>
      </c>
      <c r="BQ482" s="121"/>
    </row>
    <row r="483">
      <c r="A483" s="145"/>
      <c r="B483" s="146"/>
      <c r="C483" s="124"/>
      <c r="D483" s="125" t="s">
        <v>60</v>
      </c>
      <c r="E483" s="126"/>
      <c r="F483" s="124"/>
      <c r="G483" s="126"/>
      <c r="H483" s="125"/>
      <c r="I483" s="730">
        <v>6</v>
      </c>
      <c r="J483" s="439"/>
      <c r="K483" s="439"/>
      <c r="L483" s="439"/>
      <c r="M483" s="439"/>
      <c r="N483" s="439"/>
      <c r="O483" s="439"/>
      <c r="P483" s="127" t="s">
        <v>72</v>
      </c>
      <c r="Q483" s="291"/>
      <c r="R483" s="132" t="s">
        <v>69</v>
      </c>
      <c r="S483" s="133"/>
      <c r="T483" s="721"/>
      <c r="U483" s="721"/>
      <c r="V483" s="721"/>
      <c r="W483" s="721"/>
      <c r="X483" s="721"/>
      <c r="Y483" s="721"/>
      <c r="Z483" s="721"/>
      <c r="AA483" s="721"/>
      <c r="AB483" s="721"/>
      <c r="AC483" s="721"/>
      <c r="AD483" s="734"/>
      <c r="AE483" s="721"/>
      <c r="AF483" s="721"/>
      <c r="AG483" s="721"/>
      <c r="AH483" s="721"/>
      <c r="AI483" s="721"/>
      <c r="AJ483" s="721"/>
      <c r="AK483" s="721"/>
      <c r="AL483" s="735"/>
      <c r="AM483" s="721"/>
      <c r="AN483" s="721"/>
      <c r="AO483" s="721"/>
      <c r="AP483" s="721"/>
      <c r="AQ483" s="722"/>
      <c r="AR483" s="62"/>
      <c r="AS483" s="62"/>
      <c r="AT483" s="62"/>
      <c r="AU483" s="62"/>
      <c r="AV483" s="62"/>
      <c r="AW483" s="98"/>
      <c r="AX483" s="62"/>
      <c r="AY483" s="62"/>
      <c r="AZ483" s="62"/>
      <c r="BA483" s="62"/>
      <c r="BB483" s="62"/>
      <c r="BC483" s="98"/>
      <c r="BD483" s="62"/>
      <c r="BE483" s="62"/>
      <c r="BF483" s="62"/>
      <c r="BG483" s="62"/>
      <c r="BH483" s="62"/>
      <c r="BI483" s="62"/>
      <c r="BJ483" s="62"/>
      <c r="BK483" s="98"/>
      <c r="BL483" s="62"/>
      <c r="BM483" s="62"/>
      <c r="BN483" s="62"/>
      <c r="BO483" s="62"/>
      <c r="BP483" s="62"/>
    </row>
    <row r="484">
      <c r="A484" s="145"/>
      <c r="B484" s="146"/>
      <c r="C484" s="124"/>
      <c r="D484" s="104"/>
      <c r="E484" s="170"/>
      <c r="F484" s="124"/>
      <c r="G484" s="126"/>
      <c r="H484" s="125"/>
      <c r="I484" s="730">
        <v>7</v>
      </c>
      <c r="J484" s="439"/>
      <c r="K484" s="439"/>
      <c r="L484" s="439"/>
      <c r="M484" s="439"/>
      <c r="N484" s="439"/>
      <c r="O484" s="439"/>
      <c r="P484" s="125"/>
      <c r="Q484" s="291">
        <v>110</v>
      </c>
      <c r="R484" s="132" t="s">
        <v>89</v>
      </c>
      <c r="S484" s="133"/>
      <c r="T484" s="801"/>
      <c r="U484" s="801"/>
      <c r="V484" s="801"/>
      <c r="W484" s="801"/>
      <c r="X484" s="801"/>
      <c r="Y484" s="801"/>
      <c r="Z484" s="801"/>
      <c r="AA484" s="801"/>
      <c r="AB484" s="801"/>
      <c r="AC484" s="801"/>
      <c r="AD484" s="802"/>
      <c r="AE484" s="801"/>
      <c r="AF484" s="801"/>
      <c r="AG484" s="801"/>
      <c r="AH484" s="801"/>
      <c r="AI484" s="801"/>
      <c r="AJ484" s="801"/>
      <c r="AK484" s="801"/>
      <c r="AL484" s="803"/>
      <c r="AM484" s="801"/>
      <c r="AN484" s="801"/>
      <c r="AO484" s="801"/>
      <c r="AP484" s="801"/>
      <c r="AQ484" s="804"/>
      <c r="AR484" s="62"/>
      <c r="AS484" s="62"/>
      <c r="AT484" s="62"/>
      <c r="AU484" s="62"/>
      <c r="AV484" s="62"/>
      <c r="AW484" s="98"/>
      <c r="AX484" s="62"/>
      <c r="AY484" s="62"/>
      <c r="AZ484" s="62"/>
      <c r="BA484" s="62"/>
      <c r="BB484" s="62"/>
      <c r="BC484" s="98"/>
      <c r="BD484" s="62"/>
      <c r="BE484" s="62"/>
      <c r="BF484" s="62"/>
      <c r="BG484" s="62"/>
      <c r="BH484" s="62"/>
      <c r="BI484" s="62"/>
      <c r="BJ484" s="62"/>
      <c r="BK484" s="98"/>
      <c r="BL484" s="62"/>
      <c r="BM484" s="62"/>
      <c r="BN484" s="62"/>
      <c r="BO484" s="62"/>
      <c r="BP484" s="62"/>
    </row>
    <row r="485">
      <c r="A485" s="145"/>
      <c r="B485" s="146"/>
      <c r="C485" s="124"/>
      <c r="D485" s="125"/>
      <c r="E485" s="126"/>
      <c r="F485" s="124"/>
      <c r="G485" s="126"/>
      <c r="H485" s="125"/>
      <c r="I485" s="730"/>
      <c r="J485" s="439"/>
      <c r="K485" s="439"/>
      <c r="L485" s="439"/>
      <c r="M485" s="439"/>
      <c r="N485" s="439"/>
      <c r="O485" s="439"/>
      <c r="P485" s="125"/>
      <c r="Q485" s="291"/>
      <c r="R485" s="132"/>
      <c r="S485" s="133"/>
      <c r="T485" s="714"/>
      <c r="U485" s="714"/>
      <c r="V485" s="714"/>
      <c r="W485" s="714"/>
      <c r="X485" s="714"/>
      <c r="Y485" s="714"/>
      <c r="Z485" s="714"/>
      <c r="AA485" s="714"/>
      <c r="AB485" s="714"/>
      <c r="AC485" s="714"/>
      <c r="AD485" s="937"/>
      <c r="AE485" s="714"/>
      <c r="AF485" s="714"/>
      <c r="AG485" s="714"/>
      <c r="AH485" s="714"/>
      <c r="AI485" s="714"/>
      <c r="AJ485" s="714"/>
      <c r="AK485" s="714"/>
      <c r="AL485" s="716"/>
      <c r="AM485" s="714"/>
      <c r="AN485" s="714"/>
      <c r="AO485" s="714"/>
      <c r="AP485" s="714"/>
      <c r="AQ485" s="699"/>
      <c r="AR485" s="62"/>
      <c r="AS485" s="224" t="s">
        <v>95</v>
      </c>
      <c r="AT485" s="225"/>
      <c r="AU485" s="226"/>
      <c r="AV485" s="224"/>
      <c r="AW485" s="225"/>
      <c r="AX485" s="226"/>
      <c r="AY485" s="224"/>
      <c r="AZ485" s="225"/>
      <c r="BA485" s="226"/>
      <c r="BB485" s="224"/>
      <c r="BC485" s="225"/>
      <c r="BD485" s="226"/>
      <c r="BE485" s="224"/>
      <c r="BF485" s="225"/>
      <c r="BG485" s="226"/>
      <c r="BH485" s="224"/>
      <c r="BI485" s="225"/>
      <c r="BJ485" s="226"/>
      <c r="BK485" s="64"/>
      <c r="BL485" s="224"/>
      <c r="BM485" s="225"/>
      <c r="BN485" s="226"/>
      <c r="BO485" s="63"/>
      <c r="BP485" s="224"/>
      <c r="BQ485" s="19"/>
    </row>
    <row r="486" ht="18.75">
      <c r="A486" s="145"/>
      <c r="B486" s="146"/>
      <c r="C486" s="124"/>
      <c r="D486" s="125"/>
      <c r="E486" s="126"/>
      <c r="F486" s="124"/>
      <c r="G486" s="126"/>
      <c r="H486" s="125"/>
      <c r="I486" s="730"/>
      <c r="J486" s="439"/>
      <c r="K486" s="439"/>
      <c r="L486" s="439"/>
      <c r="M486" s="439"/>
      <c r="N486" s="439"/>
      <c r="O486" s="439"/>
      <c r="P486" s="125"/>
      <c r="Q486" s="291" t="s">
        <v>276</v>
      </c>
      <c r="R486" s="132"/>
      <c r="S486" s="133"/>
      <c r="T486" s="938"/>
      <c r="U486" s="938"/>
      <c r="V486" s="938"/>
      <c r="W486" s="938"/>
      <c r="X486" s="938"/>
      <c r="Y486" s="938"/>
      <c r="Z486" s="938"/>
      <c r="AA486" s="938"/>
      <c r="AB486" s="938"/>
      <c r="AC486" s="938"/>
      <c r="AD486" s="939"/>
      <c r="AE486" s="938"/>
      <c r="AF486" s="938"/>
      <c r="AG486" s="938"/>
      <c r="AH486" s="938"/>
      <c r="AI486" s="938"/>
      <c r="AJ486" s="938"/>
      <c r="AK486" s="938"/>
      <c r="AL486" s="940"/>
      <c r="AM486" s="938"/>
      <c r="AN486" s="938"/>
      <c r="AO486" s="938"/>
      <c r="AP486" s="938"/>
      <c r="AQ486" s="941"/>
      <c r="AR486" s="62"/>
      <c r="AS486" s="236" t="s">
        <v>32</v>
      </c>
      <c r="AT486" s="236" t="s">
        <v>33</v>
      </c>
      <c r="AU486" s="236" t="s">
        <v>34</v>
      </c>
      <c r="AV486" s="236" t="s">
        <v>35</v>
      </c>
      <c r="AW486" s="237" t="s">
        <v>36</v>
      </c>
      <c r="AX486" s="236" t="s">
        <v>37</v>
      </c>
      <c r="AY486" s="236" t="s">
        <v>38</v>
      </c>
      <c r="AZ486" s="236" t="s">
        <v>39</v>
      </c>
      <c r="BA486" s="236" t="s">
        <v>40</v>
      </c>
      <c r="BB486" s="236" t="s">
        <v>41</v>
      </c>
      <c r="BC486" s="237" t="s">
        <v>42</v>
      </c>
      <c r="BD486" s="236" t="s">
        <v>43</v>
      </c>
      <c r="BE486" s="236" t="s">
        <v>44</v>
      </c>
      <c r="BF486" s="236" t="s">
        <v>45</v>
      </c>
      <c r="BG486" s="236" t="s">
        <v>46</v>
      </c>
      <c r="BH486" s="236" t="s">
        <v>47</v>
      </c>
      <c r="BI486" s="236" t="s">
        <v>48</v>
      </c>
      <c r="BJ486" s="236" t="s">
        <v>49</v>
      </c>
      <c r="BK486" s="238" t="s">
        <v>50</v>
      </c>
      <c r="BL486" s="239" t="s">
        <v>51</v>
      </c>
      <c r="BM486" s="239" t="s">
        <v>52</v>
      </c>
      <c r="BN486" s="239" t="s">
        <v>53</v>
      </c>
      <c r="BO486" s="239" t="s">
        <v>54</v>
      </c>
      <c r="BP486" s="239" t="s">
        <v>55</v>
      </c>
      <c r="BQ486" s="19"/>
    </row>
    <row r="487">
      <c r="A487" s="145"/>
      <c r="B487" s="146"/>
      <c r="C487" s="124" t="s">
        <v>59</v>
      </c>
      <c r="D487" s="125" t="s">
        <v>59</v>
      </c>
      <c r="E487" s="126"/>
      <c r="F487" s="124"/>
      <c r="G487" s="126"/>
      <c r="H487" s="125"/>
      <c r="I487" s="730">
        <v>8</v>
      </c>
      <c r="J487" s="439"/>
      <c r="K487" s="439"/>
      <c r="L487" s="439"/>
      <c r="M487" s="439"/>
      <c r="N487" s="439"/>
      <c r="O487" s="439"/>
      <c r="P487" s="127" t="s">
        <v>72</v>
      </c>
      <c r="Q487" s="242" t="s">
        <v>126</v>
      </c>
      <c r="R487" s="132"/>
      <c r="S487" s="133"/>
      <c r="T487" s="801"/>
      <c r="U487" s="801"/>
      <c r="V487" s="801"/>
      <c r="W487" s="801"/>
      <c r="X487" s="801"/>
      <c r="Y487" s="801"/>
      <c r="Z487" s="801"/>
      <c r="AA487" s="801"/>
      <c r="AB487" s="801"/>
      <c r="AC487" s="801"/>
      <c r="AD487" s="802"/>
      <c r="AE487" s="801"/>
      <c r="AF487" s="801"/>
      <c r="AG487" s="801"/>
      <c r="AH487" s="801"/>
      <c r="AI487" s="801"/>
      <c r="AJ487" s="801"/>
      <c r="AK487" s="801"/>
      <c r="AL487" s="803"/>
      <c r="AM487" s="801"/>
      <c r="AN487" s="801"/>
      <c r="AO487" s="801"/>
      <c r="AP487" s="801"/>
      <c r="AQ487" s="804"/>
      <c r="AR487" s="62"/>
      <c r="AS487" s="309">
        <f t="shared" ref="AS487:AS491" si="244">T487*T$495*1.73*0.875/1000</f>
        <v>0</v>
      </c>
      <c r="AT487" s="309">
        <f t="shared" ref="AT487:BP491" si="245">U487*U$495*1.73*0.875/1000</f>
        <v>0</v>
      </c>
      <c r="AU487" s="309">
        <f t="shared" si="245"/>
        <v>0</v>
      </c>
      <c r="AV487" s="309">
        <f t="shared" si="245"/>
        <v>0</v>
      </c>
      <c r="AW487" s="310">
        <f t="shared" si="245"/>
        <v>0</v>
      </c>
      <c r="AX487" s="309">
        <f t="shared" si="245"/>
        <v>0</v>
      </c>
      <c r="AY487" s="309">
        <f t="shared" si="245"/>
        <v>0</v>
      </c>
      <c r="AZ487" s="309">
        <f t="shared" si="245"/>
        <v>0</v>
      </c>
      <c r="BA487" s="309">
        <f t="shared" si="245"/>
        <v>0</v>
      </c>
      <c r="BB487" s="309">
        <f t="shared" si="245"/>
        <v>0</v>
      </c>
      <c r="BC487" s="310">
        <f t="shared" si="245"/>
        <v>0</v>
      </c>
      <c r="BD487" s="309">
        <f t="shared" si="245"/>
        <v>0</v>
      </c>
      <c r="BE487" s="309">
        <f t="shared" si="245"/>
        <v>0</v>
      </c>
      <c r="BF487" s="309">
        <f t="shared" si="245"/>
        <v>0</v>
      </c>
      <c r="BG487" s="309">
        <f t="shared" si="245"/>
        <v>0</v>
      </c>
      <c r="BH487" s="309">
        <f t="shared" si="245"/>
        <v>0</v>
      </c>
      <c r="BI487" s="309">
        <f t="shared" si="245"/>
        <v>0</v>
      </c>
      <c r="BJ487" s="309">
        <f t="shared" si="245"/>
        <v>0</v>
      </c>
      <c r="BK487" s="310">
        <f t="shared" si="245"/>
        <v>0</v>
      </c>
      <c r="BL487" s="309">
        <f t="shared" si="245"/>
        <v>0</v>
      </c>
      <c r="BM487" s="309">
        <f t="shared" si="245"/>
        <v>0</v>
      </c>
      <c r="BN487" s="309">
        <f t="shared" si="245"/>
        <v>0</v>
      </c>
      <c r="BO487" s="309">
        <f t="shared" si="245"/>
        <v>0</v>
      </c>
      <c r="BP487" s="309">
        <f t="shared" si="245"/>
        <v>0</v>
      </c>
      <c r="BQ487" s="247"/>
    </row>
    <row r="488">
      <c r="A488" s="145"/>
      <c r="B488" s="146"/>
      <c r="C488" s="124" t="s">
        <v>59</v>
      </c>
      <c r="D488" s="104" t="s">
        <v>59</v>
      </c>
      <c r="E488" s="170"/>
      <c r="F488" s="124"/>
      <c r="G488" s="126"/>
      <c r="H488" s="125"/>
      <c r="I488" s="730">
        <v>9</v>
      </c>
      <c r="J488" s="439"/>
      <c r="K488" s="439"/>
      <c r="L488" s="439"/>
      <c r="M488" s="439"/>
      <c r="N488" s="439"/>
      <c r="O488" s="439"/>
      <c r="P488" s="127" t="s">
        <v>72</v>
      </c>
      <c r="Q488" s="242" t="s">
        <v>125</v>
      </c>
      <c r="R488" s="132"/>
      <c r="S488" s="133"/>
      <c r="T488" s="801"/>
      <c r="U488" s="801"/>
      <c r="V488" s="801"/>
      <c r="W488" s="801"/>
      <c r="X488" s="801"/>
      <c r="Y488" s="801"/>
      <c r="Z488" s="801"/>
      <c r="AA488" s="801"/>
      <c r="AB488" s="801"/>
      <c r="AC488" s="801"/>
      <c r="AD488" s="802"/>
      <c r="AE488" s="801"/>
      <c r="AF488" s="801"/>
      <c r="AG488" s="801"/>
      <c r="AH488" s="801"/>
      <c r="AI488" s="801"/>
      <c r="AJ488" s="801"/>
      <c r="AK488" s="801"/>
      <c r="AL488" s="803"/>
      <c r="AM488" s="801"/>
      <c r="AN488" s="801"/>
      <c r="AO488" s="801"/>
      <c r="AP488" s="801"/>
      <c r="AQ488" s="804"/>
      <c r="AR488" s="62"/>
      <c r="AS488" s="878">
        <f t="shared" si="244"/>
        <v>0</v>
      </c>
      <c r="AT488" s="878">
        <f t="shared" si="245"/>
        <v>0</v>
      </c>
      <c r="AU488" s="878">
        <f t="shared" si="245"/>
        <v>0</v>
      </c>
      <c r="AV488" s="878">
        <f t="shared" si="245"/>
        <v>0</v>
      </c>
      <c r="AW488" s="879">
        <f t="shared" si="245"/>
        <v>0</v>
      </c>
      <c r="AX488" s="878">
        <f t="shared" si="245"/>
        <v>0</v>
      </c>
      <c r="AY488" s="878">
        <f t="shared" si="245"/>
        <v>0</v>
      </c>
      <c r="AZ488" s="878">
        <f t="shared" si="245"/>
        <v>0</v>
      </c>
      <c r="BA488" s="878">
        <f t="shared" si="245"/>
        <v>0</v>
      </c>
      <c r="BB488" s="878">
        <f t="shared" si="245"/>
        <v>0</v>
      </c>
      <c r="BC488" s="879">
        <f t="shared" si="245"/>
        <v>0</v>
      </c>
      <c r="BD488" s="878">
        <f t="shared" si="245"/>
        <v>0</v>
      </c>
      <c r="BE488" s="878">
        <f t="shared" si="245"/>
        <v>0</v>
      </c>
      <c r="BF488" s="878">
        <f t="shared" si="245"/>
        <v>0</v>
      </c>
      <c r="BG488" s="878">
        <f t="shared" si="245"/>
        <v>0</v>
      </c>
      <c r="BH488" s="878">
        <f t="shared" si="245"/>
        <v>0</v>
      </c>
      <c r="BI488" s="878">
        <f t="shared" si="245"/>
        <v>0</v>
      </c>
      <c r="BJ488" s="878">
        <f t="shared" si="245"/>
        <v>0</v>
      </c>
      <c r="BK488" s="879">
        <f t="shared" si="245"/>
        <v>0</v>
      </c>
      <c r="BL488" s="878">
        <f t="shared" si="245"/>
        <v>0</v>
      </c>
      <c r="BM488" s="878">
        <f t="shared" si="245"/>
        <v>0</v>
      </c>
      <c r="BN488" s="878">
        <f t="shared" si="245"/>
        <v>0</v>
      </c>
      <c r="BO488" s="878">
        <f t="shared" si="245"/>
        <v>0</v>
      </c>
      <c r="BP488" s="878">
        <f t="shared" si="245"/>
        <v>0</v>
      </c>
      <c r="BQ488" s="247"/>
    </row>
    <row r="489">
      <c r="A489" s="145"/>
      <c r="B489" s="146"/>
      <c r="C489" s="124" t="s">
        <v>59</v>
      </c>
      <c r="D489" s="125" t="s">
        <v>59</v>
      </c>
      <c r="E489" s="126"/>
      <c r="F489" s="124"/>
      <c r="G489" s="126"/>
      <c r="H489" s="125"/>
      <c r="I489" s="730">
        <v>10</v>
      </c>
      <c r="J489" s="439"/>
      <c r="K489" s="439"/>
      <c r="L489" s="439"/>
      <c r="M489" s="439"/>
      <c r="N489" s="439"/>
      <c r="O489" s="439"/>
      <c r="P489" s="127" t="s">
        <v>72</v>
      </c>
      <c r="Q489" s="242" t="s">
        <v>106</v>
      </c>
      <c r="R489" s="132"/>
      <c r="S489" s="133"/>
      <c r="T489" s="801"/>
      <c r="U489" s="801"/>
      <c r="V489" s="801"/>
      <c r="W489" s="801"/>
      <c r="X489" s="801"/>
      <c r="Y489" s="801"/>
      <c r="Z489" s="801"/>
      <c r="AA489" s="801"/>
      <c r="AB489" s="801"/>
      <c r="AC489" s="801"/>
      <c r="AD489" s="802"/>
      <c r="AE489" s="801"/>
      <c r="AF489" s="801"/>
      <c r="AG489" s="801"/>
      <c r="AH489" s="801"/>
      <c r="AI489" s="801"/>
      <c r="AJ489" s="801"/>
      <c r="AK489" s="801"/>
      <c r="AL489" s="803"/>
      <c r="AM489" s="801"/>
      <c r="AN489" s="801"/>
      <c r="AO489" s="801"/>
      <c r="AP489" s="801"/>
      <c r="AQ489" s="804"/>
      <c r="AR489" s="62"/>
      <c r="AS489" s="878">
        <f t="shared" si="244"/>
        <v>0</v>
      </c>
      <c r="AT489" s="878">
        <f t="shared" si="245"/>
        <v>0</v>
      </c>
      <c r="AU489" s="878">
        <f t="shared" si="245"/>
        <v>0</v>
      </c>
      <c r="AV489" s="878">
        <f t="shared" si="245"/>
        <v>0</v>
      </c>
      <c r="AW489" s="879">
        <f t="shared" si="245"/>
        <v>0</v>
      </c>
      <c r="AX489" s="878">
        <f t="shared" si="245"/>
        <v>0</v>
      </c>
      <c r="AY489" s="878">
        <f t="shared" si="245"/>
        <v>0</v>
      </c>
      <c r="AZ489" s="878">
        <f t="shared" si="245"/>
        <v>0</v>
      </c>
      <c r="BA489" s="878">
        <f t="shared" si="245"/>
        <v>0</v>
      </c>
      <c r="BB489" s="878">
        <f t="shared" si="245"/>
        <v>0</v>
      </c>
      <c r="BC489" s="879">
        <f t="shared" si="245"/>
        <v>0</v>
      </c>
      <c r="BD489" s="878">
        <f t="shared" si="245"/>
        <v>0</v>
      </c>
      <c r="BE489" s="878">
        <f t="shared" si="245"/>
        <v>0</v>
      </c>
      <c r="BF489" s="878">
        <f t="shared" si="245"/>
        <v>0</v>
      </c>
      <c r="BG489" s="878">
        <f t="shared" si="245"/>
        <v>0</v>
      </c>
      <c r="BH489" s="878">
        <f t="shared" si="245"/>
        <v>0</v>
      </c>
      <c r="BI489" s="878">
        <f t="shared" si="245"/>
        <v>0</v>
      </c>
      <c r="BJ489" s="878">
        <f t="shared" si="245"/>
        <v>0</v>
      </c>
      <c r="BK489" s="879">
        <f t="shared" si="245"/>
        <v>0</v>
      </c>
      <c r="BL489" s="878">
        <f t="shared" si="245"/>
        <v>0</v>
      </c>
      <c r="BM489" s="878">
        <f t="shared" si="245"/>
        <v>0</v>
      </c>
      <c r="BN489" s="878">
        <f t="shared" si="245"/>
        <v>0</v>
      </c>
      <c r="BO489" s="878">
        <f t="shared" si="245"/>
        <v>0</v>
      </c>
      <c r="BP489" s="878">
        <f t="shared" si="245"/>
        <v>0</v>
      </c>
      <c r="BQ489" s="247"/>
    </row>
    <row r="490">
      <c r="A490" s="145"/>
      <c r="B490" s="146"/>
      <c r="C490" s="124" t="s">
        <v>59</v>
      </c>
      <c r="D490" s="125" t="s">
        <v>59</v>
      </c>
      <c r="E490" s="126"/>
      <c r="F490" s="124"/>
      <c r="G490" s="126"/>
      <c r="H490" s="125"/>
      <c r="I490" s="730">
        <v>11</v>
      </c>
      <c r="J490" s="439"/>
      <c r="K490" s="439"/>
      <c r="L490" s="439"/>
      <c r="M490" s="439"/>
      <c r="N490" s="439"/>
      <c r="O490" s="439"/>
      <c r="P490" s="127" t="s">
        <v>72</v>
      </c>
      <c r="Q490" s="242" t="s">
        <v>100</v>
      </c>
      <c r="R490" s="132"/>
      <c r="S490" s="133"/>
      <c r="T490" s="801"/>
      <c r="U490" s="801"/>
      <c r="V490" s="801"/>
      <c r="W490" s="801"/>
      <c r="X490" s="801"/>
      <c r="Y490" s="801"/>
      <c r="Z490" s="801"/>
      <c r="AA490" s="801"/>
      <c r="AB490" s="801"/>
      <c r="AC490" s="801"/>
      <c r="AD490" s="802"/>
      <c r="AE490" s="801"/>
      <c r="AF490" s="801"/>
      <c r="AG490" s="801"/>
      <c r="AH490" s="801"/>
      <c r="AI490" s="801"/>
      <c r="AJ490" s="801"/>
      <c r="AK490" s="801"/>
      <c r="AL490" s="803"/>
      <c r="AM490" s="801"/>
      <c r="AN490" s="801"/>
      <c r="AO490" s="801"/>
      <c r="AP490" s="801"/>
      <c r="AQ490" s="804"/>
      <c r="AR490" s="62"/>
      <c r="AS490" s="878">
        <f t="shared" si="244"/>
        <v>0</v>
      </c>
      <c r="AT490" s="878">
        <f t="shared" si="245"/>
        <v>0</v>
      </c>
      <c r="AU490" s="878">
        <f t="shared" si="245"/>
        <v>0</v>
      </c>
      <c r="AV490" s="878">
        <f t="shared" si="245"/>
        <v>0</v>
      </c>
      <c r="AW490" s="879">
        <f t="shared" si="245"/>
        <v>0</v>
      </c>
      <c r="AX490" s="878">
        <f t="shared" si="245"/>
        <v>0</v>
      </c>
      <c r="AY490" s="878">
        <f t="shared" si="245"/>
        <v>0</v>
      </c>
      <c r="AZ490" s="878">
        <f t="shared" si="245"/>
        <v>0</v>
      </c>
      <c r="BA490" s="878">
        <f t="shared" si="245"/>
        <v>0</v>
      </c>
      <c r="BB490" s="878">
        <f t="shared" si="245"/>
        <v>0</v>
      </c>
      <c r="BC490" s="879">
        <f t="shared" si="245"/>
        <v>0</v>
      </c>
      <c r="BD490" s="878">
        <f t="shared" si="245"/>
        <v>0</v>
      </c>
      <c r="BE490" s="878">
        <f t="shared" si="245"/>
        <v>0</v>
      </c>
      <c r="BF490" s="878">
        <f t="shared" si="245"/>
        <v>0</v>
      </c>
      <c r="BG490" s="878">
        <f t="shared" si="245"/>
        <v>0</v>
      </c>
      <c r="BH490" s="878">
        <f t="shared" si="245"/>
        <v>0</v>
      </c>
      <c r="BI490" s="878">
        <f t="shared" si="245"/>
        <v>0</v>
      </c>
      <c r="BJ490" s="878">
        <f t="shared" si="245"/>
        <v>0</v>
      </c>
      <c r="BK490" s="879">
        <f t="shared" si="245"/>
        <v>0</v>
      </c>
      <c r="BL490" s="878">
        <f t="shared" si="245"/>
        <v>0</v>
      </c>
      <c r="BM490" s="878">
        <f t="shared" si="245"/>
        <v>0</v>
      </c>
      <c r="BN490" s="878">
        <f t="shared" si="245"/>
        <v>0</v>
      </c>
      <c r="BO490" s="878">
        <f t="shared" si="245"/>
        <v>0</v>
      </c>
      <c r="BP490" s="878">
        <f t="shared" si="245"/>
        <v>0</v>
      </c>
      <c r="BQ490" s="247"/>
    </row>
    <row r="491">
      <c r="A491" s="145"/>
      <c r="B491" s="146"/>
      <c r="C491" s="124" t="s">
        <v>59</v>
      </c>
      <c r="D491" s="125" t="s">
        <v>59</v>
      </c>
      <c r="E491" s="126"/>
      <c r="F491" s="124"/>
      <c r="G491" s="126"/>
      <c r="H491" s="125"/>
      <c r="I491" s="730">
        <v>12</v>
      </c>
      <c r="J491" s="439"/>
      <c r="K491" s="439"/>
      <c r="L491" s="439"/>
      <c r="M491" s="439"/>
      <c r="N491" s="439"/>
      <c r="O491" s="439"/>
      <c r="P491" s="127" t="s">
        <v>72</v>
      </c>
      <c r="Q491" s="254" t="s">
        <v>104</v>
      </c>
      <c r="R491" s="196"/>
      <c r="S491" s="197"/>
      <c r="T491" s="801"/>
      <c r="U491" s="801"/>
      <c r="V491" s="801"/>
      <c r="W491" s="801"/>
      <c r="X491" s="801"/>
      <c r="Y491" s="801"/>
      <c r="Z491" s="801"/>
      <c r="AA491" s="801"/>
      <c r="AB491" s="801"/>
      <c r="AC491" s="801"/>
      <c r="AD491" s="802"/>
      <c r="AE491" s="801"/>
      <c r="AF491" s="801"/>
      <c r="AG491" s="801"/>
      <c r="AH491" s="801"/>
      <c r="AI491" s="801"/>
      <c r="AJ491" s="801"/>
      <c r="AK491" s="801"/>
      <c r="AL491" s="803"/>
      <c r="AM491" s="801"/>
      <c r="AN491" s="801"/>
      <c r="AO491" s="801"/>
      <c r="AP491" s="801"/>
      <c r="AQ491" s="804"/>
      <c r="AR491" s="62"/>
      <c r="AS491" s="880">
        <f t="shared" si="244"/>
        <v>0</v>
      </c>
      <c r="AT491" s="880">
        <f t="shared" si="245"/>
        <v>0</v>
      </c>
      <c r="AU491" s="880">
        <f t="shared" si="245"/>
        <v>0</v>
      </c>
      <c r="AV491" s="880">
        <f t="shared" si="245"/>
        <v>0</v>
      </c>
      <c r="AW491" s="881">
        <f t="shared" si="245"/>
        <v>0</v>
      </c>
      <c r="AX491" s="880">
        <f t="shared" si="245"/>
        <v>0</v>
      </c>
      <c r="AY491" s="880">
        <f t="shared" si="245"/>
        <v>0</v>
      </c>
      <c r="AZ491" s="880">
        <f t="shared" si="245"/>
        <v>0</v>
      </c>
      <c r="BA491" s="880">
        <f t="shared" si="245"/>
        <v>0</v>
      </c>
      <c r="BB491" s="880">
        <f t="shared" si="245"/>
        <v>0</v>
      </c>
      <c r="BC491" s="881">
        <f t="shared" si="245"/>
        <v>0</v>
      </c>
      <c r="BD491" s="880">
        <f t="shared" si="245"/>
        <v>0</v>
      </c>
      <c r="BE491" s="880">
        <f t="shared" si="245"/>
        <v>0</v>
      </c>
      <c r="BF491" s="880">
        <f t="shared" si="245"/>
        <v>0</v>
      </c>
      <c r="BG491" s="880">
        <f t="shared" si="245"/>
        <v>0</v>
      </c>
      <c r="BH491" s="880">
        <f t="shared" si="245"/>
        <v>0</v>
      </c>
      <c r="BI491" s="880">
        <f t="shared" si="245"/>
        <v>0</v>
      </c>
      <c r="BJ491" s="880">
        <f t="shared" si="245"/>
        <v>0</v>
      </c>
      <c r="BK491" s="881">
        <f t="shared" si="245"/>
        <v>0</v>
      </c>
      <c r="BL491" s="880">
        <f t="shared" si="245"/>
        <v>0</v>
      </c>
      <c r="BM491" s="880">
        <f t="shared" si="245"/>
        <v>0</v>
      </c>
      <c r="BN491" s="880">
        <f t="shared" si="245"/>
        <v>0</v>
      </c>
      <c r="BO491" s="880">
        <f t="shared" si="245"/>
        <v>0</v>
      </c>
      <c r="BP491" s="880">
        <f t="shared" si="245"/>
        <v>0</v>
      </c>
      <c r="BQ491" s="247"/>
    </row>
    <row r="492">
      <c r="A492" s="942"/>
      <c r="B492" s="943"/>
      <c r="C492" s="882"/>
      <c r="D492" s="104"/>
      <c r="E492" s="170"/>
      <c r="F492" s="124"/>
      <c r="G492" s="126"/>
      <c r="H492" s="125"/>
      <c r="I492" s="730"/>
      <c r="J492" s="439"/>
      <c r="K492" s="439"/>
      <c r="L492" s="439"/>
      <c r="M492" s="439"/>
      <c r="N492" s="439"/>
      <c r="O492" s="439"/>
      <c r="P492" s="883"/>
      <c r="Q492" s="762" t="s">
        <v>135</v>
      </c>
      <c r="R492" s="884"/>
      <c r="S492" s="885"/>
      <c r="T492" s="944"/>
      <c r="U492" s="944"/>
      <c r="V492" s="944"/>
      <c r="W492" s="944"/>
      <c r="X492" s="944"/>
      <c r="Y492" s="944"/>
      <c r="Z492" s="944"/>
      <c r="AA492" s="944"/>
      <c r="AB492" s="944"/>
      <c r="AC492" s="944"/>
      <c r="AD492" s="945"/>
      <c r="AE492" s="944"/>
      <c r="AF492" s="944"/>
      <c r="AG492" s="944"/>
      <c r="AH492" s="944"/>
      <c r="AI492" s="944"/>
      <c r="AJ492" s="944"/>
      <c r="AK492" s="944"/>
      <c r="AL492" s="946"/>
      <c r="AM492" s="944"/>
      <c r="AN492" s="944"/>
      <c r="AO492" s="944"/>
      <c r="AP492" s="944"/>
      <c r="AQ492" s="947"/>
      <c r="AR492" s="62"/>
      <c r="AS492" s="948">
        <f t="shared" ref="AS492:BP492" si="246">SUM(AS487:AS491)</f>
        <v>0</v>
      </c>
      <c r="AT492" s="949">
        <f t="shared" si="246"/>
        <v>0</v>
      </c>
      <c r="AU492" s="950">
        <f t="shared" si="246"/>
        <v>0</v>
      </c>
      <c r="AV492" s="948">
        <f t="shared" si="246"/>
        <v>0</v>
      </c>
      <c r="AW492" s="951">
        <f t="shared" si="246"/>
        <v>0</v>
      </c>
      <c r="AX492" s="950">
        <f>SUM(AT487:AT491)</f>
        <v>0</v>
      </c>
      <c r="AY492" s="948">
        <f t="shared" si="246"/>
        <v>0</v>
      </c>
      <c r="AZ492" s="949">
        <f t="shared" si="246"/>
        <v>0</v>
      </c>
      <c r="BA492" s="950">
        <f t="shared" si="246"/>
        <v>0</v>
      </c>
      <c r="BB492" s="948">
        <f t="shared" si="246"/>
        <v>0</v>
      </c>
      <c r="BC492" s="951">
        <f t="shared" si="246"/>
        <v>0</v>
      </c>
      <c r="BD492" s="950">
        <f t="shared" si="246"/>
        <v>0</v>
      </c>
      <c r="BE492" s="948">
        <f t="shared" si="246"/>
        <v>0</v>
      </c>
      <c r="BF492" s="949">
        <f t="shared" si="246"/>
        <v>0</v>
      </c>
      <c r="BG492" s="950">
        <f t="shared" si="246"/>
        <v>0</v>
      </c>
      <c r="BH492" s="948">
        <f t="shared" si="246"/>
        <v>0</v>
      </c>
      <c r="BI492" s="949">
        <f t="shared" si="246"/>
        <v>0</v>
      </c>
      <c r="BJ492" s="950">
        <f t="shared" si="246"/>
        <v>0</v>
      </c>
      <c r="BK492" s="952">
        <f t="shared" si="246"/>
        <v>0</v>
      </c>
      <c r="BL492" s="948">
        <f t="shared" si="246"/>
        <v>0</v>
      </c>
      <c r="BM492" s="949">
        <f t="shared" si="246"/>
        <v>0</v>
      </c>
      <c r="BN492" s="950">
        <f t="shared" si="246"/>
        <v>0</v>
      </c>
      <c r="BO492" s="950">
        <f t="shared" si="246"/>
        <v>0</v>
      </c>
      <c r="BP492" s="948">
        <f t="shared" si="246"/>
        <v>0</v>
      </c>
      <c r="BQ492" s="321" t="s">
        <v>136</v>
      </c>
    </row>
    <row r="493">
      <c r="A493" s="942"/>
      <c r="B493" s="943"/>
      <c r="C493" s="882"/>
      <c r="D493" s="125"/>
      <c r="E493" s="126"/>
      <c r="F493" s="124"/>
      <c r="G493" s="126"/>
      <c r="H493" s="125"/>
      <c r="I493" s="730"/>
      <c r="J493" s="439"/>
      <c r="K493" s="439"/>
      <c r="L493" s="439"/>
      <c r="M493" s="439"/>
      <c r="N493" s="439"/>
      <c r="O493" s="439"/>
      <c r="P493" s="823"/>
      <c r="Q493" s="279" t="s">
        <v>114</v>
      </c>
      <c r="R493" s="280"/>
      <c r="S493" s="281"/>
      <c r="T493" s="953"/>
      <c r="U493" s="953"/>
      <c r="V493" s="953"/>
      <c r="W493" s="953"/>
      <c r="X493" s="953"/>
      <c r="Y493" s="953"/>
      <c r="Z493" s="953"/>
      <c r="AA493" s="953"/>
      <c r="AB493" s="953"/>
      <c r="AC493" s="953"/>
      <c r="AD493" s="825"/>
      <c r="AE493" s="953"/>
      <c r="AF493" s="953"/>
      <c r="AG493" s="953"/>
      <c r="AH493" s="953"/>
      <c r="AI493" s="953"/>
      <c r="AJ493" s="953"/>
      <c r="AK493" s="953"/>
      <c r="AL493" s="826"/>
      <c r="AM493" s="953"/>
      <c r="AN493" s="953"/>
      <c r="AO493" s="953"/>
      <c r="AP493" s="953"/>
      <c r="AQ493" s="827"/>
      <c r="AR493" s="62"/>
      <c r="AS493" s="62"/>
      <c r="AT493" s="62"/>
      <c r="AU493" s="62"/>
      <c r="AV493" s="62"/>
      <c r="AW493" s="98"/>
      <c r="AX493" s="62"/>
      <c r="AY493" s="62"/>
      <c r="AZ493" s="62"/>
      <c r="BA493" s="62"/>
      <c r="BB493" s="62"/>
      <c r="BC493" s="98"/>
      <c r="BD493" s="62"/>
      <c r="BE493" s="62"/>
      <c r="BF493" s="62"/>
      <c r="BG493" s="62"/>
      <c r="BH493" s="62"/>
      <c r="BI493" s="62"/>
      <c r="BJ493" s="62"/>
      <c r="BK493" s="98"/>
      <c r="BL493" s="62"/>
      <c r="BM493" s="62"/>
      <c r="BN493" s="62"/>
      <c r="BO493" s="62"/>
      <c r="BP493" s="62"/>
    </row>
    <row r="494">
      <c r="A494" s="942"/>
      <c r="B494" s="943"/>
      <c r="C494" s="882"/>
      <c r="D494" s="125"/>
      <c r="E494" s="126"/>
      <c r="F494" s="124"/>
      <c r="G494" s="126"/>
      <c r="H494" s="125">
        <v>1</v>
      </c>
      <c r="I494" s="730">
        <v>13</v>
      </c>
      <c r="J494" s="439"/>
      <c r="K494" s="439"/>
      <c r="L494" s="439"/>
      <c r="M494" s="439"/>
      <c r="N494" s="439"/>
      <c r="O494" s="439"/>
      <c r="P494" s="104"/>
      <c r="Q494" s="470" t="s">
        <v>140</v>
      </c>
      <c r="R494" s="113" t="s">
        <v>217</v>
      </c>
      <c r="S494" s="114"/>
      <c r="T494" s="954"/>
      <c r="U494" s="954"/>
      <c r="V494" s="954"/>
      <c r="W494" s="954"/>
      <c r="X494" s="954"/>
      <c r="Y494" s="954"/>
      <c r="Z494" s="954"/>
      <c r="AA494" s="954"/>
      <c r="AB494" s="954"/>
      <c r="AC494" s="954"/>
      <c r="AD494" s="955"/>
      <c r="AE494" s="954"/>
      <c r="AF494" s="954"/>
      <c r="AG494" s="954"/>
      <c r="AH494" s="954"/>
      <c r="AI494" s="954"/>
      <c r="AJ494" s="954"/>
      <c r="AK494" s="954"/>
      <c r="AL494" s="956"/>
      <c r="AM494" s="954"/>
      <c r="AN494" s="954"/>
      <c r="AO494" s="954"/>
      <c r="AP494" s="954"/>
      <c r="AQ494" s="957"/>
      <c r="AR494" s="62"/>
      <c r="AS494" s="62"/>
      <c r="AT494" s="62"/>
      <c r="AU494" s="62"/>
      <c r="AV494" s="62"/>
      <c r="AW494" s="98"/>
      <c r="AX494" s="62"/>
      <c r="AY494" s="62"/>
      <c r="AZ494" s="62"/>
      <c r="BA494" s="62"/>
      <c r="BB494" s="62"/>
      <c r="BC494" s="98"/>
      <c r="BD494" s="62"/>
      <c r="BE494" s="62"/>
      <c r="BF494" s="62"/>
      <c r="BG494" s="62"/>
      <c r="BH494" s="62"/>
      <c r="BI494" s="62"/>
      <c r="BJ494" s="62"/>
      <c r="BK494" s="98"/>
      <c r="BL494" s="62"/>
      <c r="BM494" s="62"/>
      <c r="BN494" s="62"/>
      <c r="BO494" s="62"/>
      <c r="BP494" s="62"/>
    </row>
    <row r="495">
      <c r="A495" s="942"/>
      <c r="B495" s="943"/>
      <c r="C495" s="958"/>
      <c r="D495" s="346"/>
      <c r="E495" s="347"/>
      <c r="F495" s="124"/>
      <c r="G495" s="126"/>
      <c r="H495" s="125">
        <v>2</v>
      </c>
      <c r="I495" s="730">
        <v>14</v>
      </c>
      <c r="J495" s="439"/>
      <c r="K495" s="439"/>
      <c r="L495" s="439"/>
      <c r="M495" s="439"/>
      <c r="N495" s="439"/>
      <c r="O495" s="439"/>
      <c r="P495" s="125"/>
      <c r="Q495" s="291" t="s">
        <v>145</v>
      </c>
      <c r="R495" s="132" t="s">
        <v>217</v>
      </c>
      <c r="S495" s="133"/>
      <c r="T495" s="959"/>
      <c r="U495" s="959"/>
      <c r="V495" s="959"/>
      <c r="W495" s="959"/>
      <c r="X495" s="959"/>
      <c r="Y495" s="959"/>
      <c r="Z495" s="959"/>
      <c r="AA495" s="959"/>
      <c r="AB495" s="959"/>
      <c r="AC495" s="959"/>
      <c r="AD495" s="960"/>
      <c r="AE495" s="959"/>
      <c r="AF495" s="959"/>
      <c r="AG495" s="959"/>
      <c r="AH495" s="959"/>
      <c r="AI495" s="959"/>
      <c r="AJ495" s="959"/>
      <c r="AK495" s="959"/>
      <c r="AL495" s="961"/>
      <c r="AM495" s="959"/>
      <c r="AN495" s="959"/>
      <c r="AO495" s="959"/>
      <c r="AP495" s="959"/>
      <c r="AQ495" s="962"/>
      <c r="AR495" s="62"/>
      <c r="AS495" s="62"/>
      <c r="AT495" s="62"/>
      <c r="AU495" s="62"/>
      <c r="AV495" s="62"/>
      <c r="AW495" s="98"/>
      <c r="AX495" s="62"/>
      <c r="AY495" s="62"/>
      <c r="AZ495" s="62"/>
      <c r="BA495" s="62"/>
      <c r="BB495" s="62"/>
      <c r="BC495" s="98"/>
      <c r="BD495" s="62"/>
      <c r="BE495" s="62"/>
      <c r="BF495" s="62"/>
      <c r="BG495" s="62"/>
      <c r="BH495" s="62"/>
      <c r="BI495" s="62"/>
      <c r="BJ495" s="62"/>
      <c r="BK495" s="98"/>
      <c r="BL495" s="62"/>
      <c r="BM495" s="62"/>
      <c r="BN495" s="62"/>
      <c r="BO495" s="62"/>
      <c r="BP495" s="62"/>
    </row>
    <row r="496">
      <c r="A496" s="349"/>
      <c r="B496" s="350" t="s">
        <v>146</v>
      </c>
      <c r="C496" s="351">
        <f t="shared" ref="C496:I523" si="247">COUNTA(C476:C495)</f>
        <v>6</v>
      </c>
      <c r="D496" s="352">
        <f t="shared" si="247"/>
        <v>7</v>
      </c>
      <c r="E496" s="527">
        <f t="shared" si="247"/>
        <v>0</v>
      </c>
      <c r="F496" s="528">
        <f t="shared" si="247"/>
        <v>0</v>
      </c>
      <c r="G496" s="529">
        <f t="shared" si="247"/>
        <v>0</v>
      </c>
      <c r="H496" s="530">
        <f t="shared" si="247"/>
        <v>2</v>
      </c>
      <c r="I496" s="531">
        <f t="shared" si="247"/>
        <v>14</v>
      </c>
      <c r="J496" s="532">
        <f>D496+G496</f>
        <v>7</v>
      </c>
      <c r="K496" s="357">
        <f>J496/I496*100</f>
        <v>50</v>
      </c>
      <c r="L496" s="533"/>
      <c r="M496" s="534">
        <v>9</v>
      </c>
      <c r="N496" s="533"/>
      <c r="O496" s="533"/>
      <c r="P496" s="346"/>
      <c r="Q496" s="295"/>
      <c r="R496" s="196"/>
      <c r="S496" s="197"/>
      <c r="T496" s="963"/>
      <c r="U496" s="963"/>
      <c r="V496" s="963"/>
      <c r="W496" s="963"/>
      <c r="X496" s="963"/>
      <c r="Y496" s="963"/>
      <c r="Z496" s="963"/>
      <c r="AA496" s="963"/>
      <c r="AB496" s="963"/>
      <c r="AC496" s="963"/>
      <c r="AD496" s="964"/>
      <c r="AE496" s="963"/>
      <c r="AF496" s="963"/>
      <c r="AG496" s="963"/>
      <c r="AH496" s="963"/>
      <c r="AI496" s="963"/>
      <c r="AJ496" s="963"/>
      <c r="AK496" s="963"/>
      <c r="AL496" s="965"/>
      <c r="AM496" s="963"/>
      <c r="AN496" s="963"/>
      <c r="AO496" s="963"/>
      <c r="AP496" s="963"/>
      <c r="AQ496" s="966"/>
      <c r="AR496" s="62"/>
      <c r="AS496" s="62"/>
      <c r="AT496" s="62"/>
      <c r="AU496" s="62"/>
      <c r="AV496" s="62"/>
      <c r="AW496" s="98"/>
      <c r="AX496" s="62"/>
      <c r="AY496" s="62"/>
      <c r="AZ496" s="62"/>
      <c r="BA496" s="62"/>
      <c r="BB496" s="62"/>
      <c r="BC496" s="98"/>
      <c r="BD496" s="62"/>
      <c r="BE496" s="62"/>
      <c r="BF496" s="62"/>
      <c r="BG496" s="62"/>
      <c r="BH496" s="62"/>
      <c r="BI496" s="62"/>
      <c r="BJ496" s="62"/>
      <c r="BK496" s="98"/>
      <c r="BL496" s="62"/>
      <c r="BM496" s="62"/>
      <c r="BN496" s="62"/>
      <c r="BO496" s="62"/>
      <c r="BP496" s="62"/>
    </row>
    <row r="497">
      <c r="A497" s="368"/>
      <c r="B497" s="369"/>
      <c r="C497" s="370" t="s">
        <v>148</v>
      </c>
      <c r="D497" s="371"/>
      <c r="E497" s="372">
        <f>C496+E496</f>
        <v>6</v>
      </c>
      <c r="F497" s="373"/>
      <c r="G497" s="372">
        <f>F496+G496</f>
        <v>0</v>
      </c>
      <c r="H497" s="374"/>
      <c r="I497" s="375">
        <f>I496</f>
        <v>14</v>
      </c>
      <c r="J497" s="376"/>
      <c r="K497" s="376"/>
      <c r="L497" s="376"/>
      <c r="M497" s="376"/>
      <c r="N497" s="376"/>
      <c r="O497" s="376"/>
      <c r="P497" s="741"/>
      <c r="Q497" s="389" t="s">
        <v>151</v>
      </c>
      <c r="R497" s="390"/>
      <c r="S497" s="391"/>
      <c r="T497" s="392"/>
      <c r="U497" s="392"/>
      <c r="V497" s="392"/>
      <c r="W497" s="392"/>
      <c r="X497" s="392"/>
      <c r="Y497" s="392"/>
      <c r="Z497" s="392"/>
      <c r="AA497" s="392"/>
      <c r="AB497" s="392"/>
      <c r="AC497" s="392"/>
      <c r="AD497" s="393"/>
      <c r="AE497" s="392"/>
      <c r="AF497" s="392"/>
      <c r="AG497" s="392"/>
      <c r="AH497" s="392"/>
      <c r="AI497" s="392"/>
      <c r="AJ497" s="392"/>
      <c r="AK497" s="392"/>
      <c r="AL497" s="742"/>
      <c r="AM497" s="392"/>
      <c r="AN497" s="392"/>
      <c r="AO497" s="392"/>
      <c r="AP497" s="392"/>
      <c r="AQ497" s="395"/>
      <c r="AR497" s="62"/>
      <c r="AS497" s="62"/>
      <c r="AT497" s="62"/>
      <c r="AU497" s="62"/>
      <c r="AV497" s="62"/>
      <c r="AW497" s="98"/>
      <c r="AX497" s="62"/>
      <c r="AY497" s="62"/>
      <c r="AZ497" s="62"/>
      <c r="BA497" s="62"/>
      <c r="BB497" s="62"/>
      <c r="BC497" s="98"/>
      <c r="BD497" s="62"/>
      <c r="BE497" s="62"/>
      <c r="BF497" s="62"/>
      <c r="BG497" s="62"/>
      <c r="BH497" s="62"/>
      <c r="BI497" s="62"/>
      <c r="BJ497" s="62"/>
      <c r="BK497" s="98"/>
      <c r="BL497" s="62"/>
      <c r="BM497" s="62"/>
      <c r="BN497" s="62"/>
      <c r="BO497" s="62"/>
      <c r="BP497" s="62"/>
    </row>
    <row r="498">
      <c r="A498" s="368"/>
      <c r="B498" s="382"/>
      <c r="C498" s="383" t="s">
        <v>150</v>
      </c>
      <c r="D498" s="371"/>
      <c r="E498" s="384">
        <f>E497/I497*100</f>
        <v>42.857142857142854</v>
      </c>
      <c r="F498" s="385"/>
      <c r="G498" s="384">
        <f>G497/I497*100</f>
        <v>0</v>
      </c>
      <c r="H498" s="386"/>
      <c r="I498" s="387"/>
      <c r="J498" s="388"/>
      <c r="K498" s="388"/>
      <c r="L498" s="388"/>
      <c r="M498" s="388"/>
      <c r="N498" s="388"/>
      <c r="O498" s="388"/>
      <c r="P498" s="110"/>
      <c r="Q498" s="396"/>
      <c r="R498" s="397"/>
      <c r="S498" s="396"/>
      <c r="T498" s="398"/>
      <c r="U498" s="398"/>
      <c r="V498" s="398"/>
      <c r="W498" s="398"/>
      <c r="X498" s="398"/>
      <c r="Y498" s="398"/>
      <c r="Z498" s="398"/>
      <c r="AA498" s="398"/>
      <c r="AB498" s="398"/>
      <c r="AC498" s="398"/>
      <c r="AD498" s="399"/>
      <c r="AE498" s="398"/>
      <c r="AF498" s="398"/>
      <c r="AG498" s="398"/>
      <c r="AH498" s="398"/>
      <c r="AI498" s="398"/>
      <c r="AJ498" s="398"/>
      <c r="AK498" s="398"/>
      <c r="AL498" s="400"/>
      <c r="AM498" s="398"/>
      <c r="AN498" s="398"/>
      <c r="AO498" s="398"/>
      <c r="AP498" s="398"/>
      <c r="AQ498" s="401"/>
      <c r="AR498" s="62"/>
      <c r="AS498" s="62"/>
      <c r="AT498" s="62"/>
      <c r="AU498" s="62"/>
      <c r="AV498" s="62"/>
      <c r="AW498" s="98"/>
      <c r="AX498" s="62"/>
      <c r="AY498" s="62"/>
      <c r="AZ498" s="62"/>
      <c r="BA498" s="62"/>
      <c r="BB498" s="62"/>
      <c r="BC498" s="98"/>
      <c r="BD498" s="62"/>
      <c r="BE498" s="62"/>
      <c r="BF498" s="62"/>
      <c r="BG498" s="62"/>
      <c r="BH498" s="62"/>
      <c r="BI498" s="62"/>
      <c r="BJ498" s="62"/>
      <c r="BK498" s="98"/>
      <c r="BL498" s="62"/>
      <c r="BM498" s="62"/>
      <c r="BN498" s="62"/>
      <c r="BO498" s="62"/>
      <c r="BP498" s="62"/>
    </row>
    <row r="499">
      <c r="A499" s="552"/>
      <c r="B499" s="552"/>
      <c r="C499" s="2"/>
      <c r="D499" s="2"/>
      <c r="E499" s="2"/>
      <c r="F499" s="2"/>
      <c r="G499" s="2"/>
      <c r="P499" s="110"/>
      <c r="Q499" s="402" t="s">
        <v>277</v>
      </c>
      <c r="R499" s="553"/>
      <c r="S499" s="255"/>
      <c r="T499" s="554"/>
      <c r="U499" s="554"/>
      <c r="V499" s="554"/>
      <c r="W499" s="554"/>
      <c r="X499" s="554"/>
      <c r="Y499" s="554"/>
      <c r="Z499" s="554"/>
      <c r="AA499" s="554"/>
      <c r="AB499" s="554"/>
      <c r="AC499" s="554"/>
      <c r="AD499" s="555"/>
      <c r="AE499" s="554"/>
      <c r="AF499" s="554"/>
      <c r="AG499" s="554"/>
      <c r="AH499" s="554"/>
      <c r="AI499" s="554"/>
      <c r="AJ499" s="554"/>
      <c r="AK499" s="554"/>
      <c r="AL499" s="556"/>
      <c r="AM499" s="554"/>
      <c r="AN499" s="554"/>
      <c r="AO499" s="554"/>
      <c r="AP499" s="554"/>
      <c r="AQ499" s="557"/>
      <c r="AR499" s="62"/>
      <c r="AS499" s="62"/>
      <c r="AT499" s="62"/>
      <c r="AU499" s="62"/>
      <c r="AV499" s="62"/>
      <c r="AW499" s="98"/>
      <c r="AX499" s="62"/>
      <c r="AY499" s="62"/>
      <c r="AZ499" s="62"/>
      <c r="BA499" s="62"/>
      <c r="BB499" s="62"/>
      <c r="BC499" s="98"/>
      <c r="BD499" s="62"/>
      <c r="BE499" s="62"/>
      <c r="BF499" s="62"/>
      <c r="BG499" s="62"/>
      <c r="BH499" s="62"/>
      <c r="BI499" s="62"/>
      <c r="BJ499" s="62"/>
      <c r="BK499" s="98"/>
      <c r="BL499" s="62"/>
      <c r="BM499" s="62"/>
      <c r="BN499" s="62"/>
      <c r="BO499" s="62"/>
      <c r="BP499" s="62"/>
    </row>
    <row r="500" ht="16.5" customHeight="1">
      <c r="A500" s="781"/>
      <c r="B500" s="781"/>
      <c r="C500" s="404"/>
      <c r="D500" s="405"/>
      <c r="E500" s="406"/>
      <c r="F500" s="404"/>
      <c r="G500" s="406"/>
      <c r="H500" s="407"/>
      <c r="I500" s="408"/>
      <c r="J500" s="407"/>
      <c r="K500" s="408"/>
      <c r="L500" s="407"/>
      <c r="M500" s="408"/>
      <c r="N500" s="407"/>
      <c r="O500" s="408"/>
      <c r="P500" s="57" t="s">
        <v>25</v>
      </c>
      <c r="Q500" s="409" t="s">
        <v>26</v>
      </c>
      <c r="R500" s="314" t="s">
        <v>27</v>
      </c>
      <c r="S500" s="559" t="s">
        <v>28</v>
      </c>
      <c r="T500" s="559"/>
      <c r="U500" s="559"/>
      <c r="V500" s="559"/>
      <c r="W500" s="559"/>
      <c r="X500" s="411"/>
      <c r="Y500" s="412"/>
      <c r="Z500" s="412"/>
      <c r="AA500" s="412"/>
      <c r="AB500" s="412"/>
      <c r="AC500" s="412"/>
      <c r="AD500" s="412"/>
      <c r="AE500" s="412"/>
      <c r="AF500" s="412"/>
      <c r="AG500" s="412"/>
      <c r="AH500" s="412"/>
      <c r="AI500" s="412"/>
      <c r="AJ500" s="412"/>
      <c r="AK500" s="412"/>
      <c r="AL500" s="413"/>
      <c r="AM500" s="559"/>
      <c r="AN500" s="559"/>
      <c r="AO500" s="559"/>
      <c r="AP500" s="559"/>
      <c r="AQ500" s="560"/>
      <c r="AR500" s="62"/>
      <c r="AS500" s="62"/>
      <c r="AT500" s="62"/>
      <c r="AU500" s="62"/>
      <c r="AV500" s="62"/>
      <c r="AW500" s="98"/>
      <c r="AX500" s="62"/>
      <c r="AY500" s="62"/>
      <c r="AZ500" s="62"/>
      <c r="BA500" s="62"/>
      <c r="BB500" s="62"/>
      <c r="BC500" s="98"/>
      <c r="BD500" s="62"/>
      <c r="BE500" s="62"/>
      <c r="BF500" s="62"/>
      <c r="BG500" s="62"/>
      <c r="BH500" s="62"/>
      <c r="BI500" s="62"/>
      <c r="BJ500" s="62"/>
      <c r="BK500" s="98"/>
      <c r="BL500" s="62"/>
      <c r="BM500" s="62"/>
      <c r="BN500" s="62"/>
      <c r="BO500" s="62"/>
      <c r="BP500" s="62"/>
    </row>
    <row r="501">
      <c r="A501" s="561" t="s">
        <v>57</v>
      </c>
      <c r="B501" s="561" t="s">
        <v>58</v>
      </c>
      <c r="C501" s="416"/>
      <c r="D501" s="417"/>
      <c r="E501" s="418"/>
      <c r="F501" s="416"/>
      <c r="G501" s="419" t="s">
        <v>153</v>
      </c>
      <c r="H501" s="420"/>
      <c r="I501" s="421"/>
      <c r="J501" s="420"/>
      <c r="K501" s="421"/>
      <c r="L501" s="422" t="s">
        <v>261</v>
      </c>
      <c r="M501" s="421"/>
      <c r="N501" s="420"/>
      <c r="O501" s="421"/>
      <c r="P501" s="65"/>
      <c r="Q501" s="423"/>
      <c r="R501" s="397" t="s">
        <v>31</v>
      </c>
      <c r="S501" s="562"/>
      <c r="T501" s="69"/>
      <c r="U501" s="69"/>
      <c r="V501" s="69"/>
      <c r="W501" s="69"/>
      <c r="X501" s="69"/>
      <c r="Y501" s="69"/>
      <c r="Z501" s="69"/>
      <c r="AA501" s="69"/>
      <c r="AB501" s="69"/>
      <c r="AC501" s="69"/>
      <c r="AD501" s="69"/>
      <c r="AE501" s="69"/>
      <c r="AF501" s="69"/>
      <c r="AG501" s="69"/>
      <c r="AH501" s="69"/>
      <c r="AI501" s="69"/>
      <c r="AJ501" s="69"/>
      <c r="AK501" s="69"/>
      <c r="AL501" s="69"/>
      <c r="AM501" s="69"/>
      <c r="AN501" s="69"/>
      <c r="AO501" s="69"/>
      <c r="AP501" s="69"/>
      <c r="AQ501" s="69"/>
      <c r="AR501" s="62"/>
      <c r="AS501" s="62"/>
      <c r="AT501" s="62"/>
      <c r="AU501" s="62"/>
      <c r="AV501" s="62"/>
      <c r="AW501" s="98"/>
      <c r="AX501" s="62"/>
      <c r="AY501" s="62"/>
      <c r="AZ501" s="62"/>
      <c r="BA501" s="62"/>
      <c r="BB501" s="62"/>
      <c r="BC501" s="98"/>
      <c r="BD501" s="62"/>
      <c r="BE501" s="62"/>
      <c r="BF501" s="62"/>
      <c r="BG501" s="62"/>
      <c r="BH501" s="62"/>
      <c r="BI501" s="62"/>
      <c r="BJ501" s="62"/>
      <c r="BK501" s="98"/>
      <c r="BL501" s="62"/>
      <c r="BM501" s="62"/>
      <c r="BN501" s="62"/>
      <c r="BO501" s="62"/>
      <c r="BP501" s="62"/>
    </row>
    <row r="502">
      <c r="A502" s="782"/>
      <c r="B502" s="782"/>
      <c r="C502" s="427"/>
      <c r="D502" s="428"/>
      <c r="E502" s="429"/>
      <c r="F502" s="427"/>
      <c r="G502" s="429"/>
      <c r="H502" s="430"/>
      <c r="I502" s="431"/>
      <c r="J502" s="430"/>
      <c r="K502" s="431"/>
      <c r="L502" s="430"/>
      <c r="M502" s="431"/>
      <c r="N502" s="430"/>
      <c r="O502" s="431"/>
      <c r="P502" s="78"/>
      <c r="Q502" s="432"/>
      <c r="R502" s="553" t="s">
        <v>56</v>
      </c>
      <c r="S502" s="746"/>
      <c r="T502" s="82"/>
      <c r="U502" s="82"/>
      <c r="V502" s="82"/>
      <c r="W502" s="82"/>
      <c r="X502" s="82"/>
      <c r="Y502" s="82"/>
      <c r="Z502" s="82"/>
      <c r="AA502" s="82"/>
      <c r="AB502" s="82"/>
      <c r="AC502" s="82"/>
      <c r="AD502" s="82"/>
      <c r="AE502" s="82"/>
      <c r="AF502" s="82"/>
      <c r="AG502" s="82"/>
      <c r="AH502" s="82"/>
      <c r="AI502" s="82"/>
      <c r="AJ502" s="82"/>
      <c r="AK502" s="82"/>
      <c r="AL502" s="82"/>
      <c r="AM502" s="82"/>
      <c r="AN502" s="82"/>
      <c r="AO502" s="82"/>
      <c r="AP502" s="82"/>
      <c r="AQ502" s="82"/>
      <c r="AR502" s="62"/>
      <c r="AS502" s="62"/>
      <c r="AT502" s="62"/>
      <c r="AU502" s="62"/>
      <c r="AV502" s="62"/>
      <c r="AW502" s="98"/>
      <c r="AX502" s="62"/>
      <c r="AY502" s="62"/>
      <c r="AZ502" s="62"/>
      <c r="BA502" s="62"/>
      <c r="BB502" s="62"/>
      <c r="BC502" s="98"/>
      <c r="BD502" s="62"/>
      <c r="BE502" s="62"/>
      <c r="BF502" s="62"/>
      <c r="BG502" s="62"/>
      <c r="BH502" s="62"/>
      <c r="BI502" s="62"/>
      <c r="BJ502" s="62"/>
      <c r="BK502" s="98"/>
      <c r="BL502" s="62"/>
      <c r="BM502" s="62"/>
      <c r="BN502" s="62"/>
      <c r="BO502" s="62"/>
      <c r="BP502" s="62"/>
    </row>
    <row r="503">
      <c r="A503" s="564"/>
      <c r="B503" s="565"/>
      <c r="C503" s="101"/>
      <c r="D503" s="102"/>
      <c r="E503" s="103"/>
      <c r="F503" s="124"/>
      <c r="G503" s="126"/>
      <c r="H503" s="125"/>
      <c r="I503" s="730"/>
      <c r="J503" s="439"/>
      <c r="K503" s="439"/>
      <c r="L503" s="439"/>
      <c r="M503" s="439"/>
      <c r="N503" s="439"/>
      <c r="O503" s="439"/>
      <c r="P503" s="102"/>
      <c r="Q503" s="285"/>
      <c r="R503" s="231"/>
      <c r="S503" s="232"/>
      <c r="T503" s="442"/>
      <c r="U503" s="442"/>
      <c r="V503" s="442"/>
      <c r="W503" s="442"/>
      <c r="X503" s="442"/>
      <c r="Y503" s="442"/>
      <c r="Z503" s="442"/>
      <c r="AA503" s="442"/>
      <c r="AB503" s="442"/>
      <c r="AC503" s="442"/>
      <c r="AD503" s="443"/>
      <c r="AE503" s="442"/>
      <c r="AF503" s="442"/>
      <c r="AG503" s="442"/>
      <c r="AH503" s="442"/>
      <c r="AI503" s="442"/>
      <c r="AJ503" s="442"/>
      <c r="AK503" s="442"/>
      <c r="AL503" s="444"/>
      <c r="AM503" s="442"/>
      <c r="AN503" s="442"/>
      <c r="AO503" s="442"/>
      <c r="AP503" s="442"/>
      <c r="AQ503" s="445"/>
      <c r="AR503" s="62"/>
      <c r="AS503" s="62"/>
      <c r="AT503" s="62"/>
      <c r="AU503" s="62"/>
      <c r="AV503" s="62"/>
      <c r="AW503" s="98"/>
      <c r="AX503" s="62"/>
      <c r="AY503" s="62"/>
      <c r="AZ503" s="62"/>
      <c r="BA503" s="62"/>
      <c r="BB503" s="62"/>
      <c r="BC503" s="98"/>
      <c r="BD503" s="62"/>
      <c r="BE503" s="62"/>
      <c r="BF503" s="62"/>
      <c r="BG503" s="62"/>
      <c r="BH503" s="62"/>
      <c r="BI503" s="62"/>
      <c r="BJ503" s="62"/>
      <c r="BK503" s="98"/>
      <c r="BL503" s="62"/>
      <c r="BM503" s="62"/>
      <c r="BN503" s="62"/>
      <c r="BO503" s="62"/>
      <c r="BP503" s="62"/>
    </row>
    <row r="504">
      <c r="A504" s="145"/>
      <c r="B504" s="146"/>
      <c r="C504" s="124"/>
      <c r="D504" s="125"/>
      <c r="E504" s="126"/>
      <c r="F504" s="124"/>
      <c r="G504" s="126"/>
      <c r="H504" s="125"/>
      <c r="I504" s="730">
        <v>1</v>
      </c>
      <c r="J504" s="439"/>
      <c r="K504" s="439"/>
      <c r="L504" s="439"/>
      <c r="M504" s="439"/>
      <c r="N504" s="439"/>
      <c r="O504" s="439"/>
      <c r="P504" s="125"/>
      <c r="Q504" s="291"/>
      <c r="R504" s="132" t="s">
        <v>249</v>
      </c>
      <c r="S504" s="133" t="s">
        <v>156</v>
      </c>
      <c r="T504" s="721"/>
      <c r="U504" s="721"/>
      <c r="V504" s="721"/>
      <c r="W504" s="721"/>
      <c r="X504" s="721"/>
      <c r="Y504" s="721"/>
      <c r="Z504" s="721"/>
      <c r="AA504" s="721"/>
      <c r="AB504" s="721"/>
      <c r="AC504" s="721"/>
      <c r="AD504" s="734"/>
      <c r="AE504" s="721"/>
      <c r="AF504" s="721"/>
      <c r="AG504" s="721"/>
      <c r="AH504" s="721"/>
      <c r="AI504" s="721"/>
      <c r="AJ504" s="721"/>
      <c r="AK504" s="721"/>
      <c r="AL504" s="735"/>
      <c r="AM504" s="721"/>
      <c r="AN504" s="721"/>
      <c r="AO504" s="721"/>
      <c r="AP504" s="721"/>
      <c r="AQ504" s="722"/>
      <c r="AR504" s="62"/>
      <c r="AS504" s="62"/>
      <c r="AT504" s="62"/>
      <c r="AU504" s="62"/>
      <c r="AV504" s="62"/>
      <c r="AW504" s="98"/>
      <c r="AX504" s="62"/>
      <c r="AY504" s="62"/>
      <c r="AZ504" s="62"/>
      <c r="BA504" s="62"/>
      <c r="BB504" s="62"/>
      <c r="BC504" s="98"/>
      <c r="BD504" s="62"/>
      <c r="BE504" s="62"/>
      <c r="BF504" s="62"/>
      <c r="BG504" s="62"/>
      <c r="BH504" s="62"/>
      <c r="BI504" s="62"/>
      <c r="BJ504" s="62"/>
      <c r="BK504" s="98"/>
      <c r="BL504" s="62"/>
      <c r="BM504" s="62"/>
      <c r="BN504" s="62"/>
      <c r="BO504" s="62"/>
      <c r="BP504" s="62"/>
    </row>
    <row r="505">
      <c r="A505" s="145"/>
      <c r="B505" s="146"/>
      <c r="C505" s="124"/>
      <c r="D505" s="125"/>
      <c r="E505" s="126"/>
      <c r="F505" s="124"/>
      <c r="G505" s="126"/>
      <c r="H505" s="125"/>
      <c r="I505" s="730">
        <v>2</v>
      </c>
      <c r="J505" s="439"/>
      <c r="K505" s="439"/>
      <c r="L505" s="439"/>
      <c r="M505" s="439"/>
      <c r="N505" s="439"/>
      <c r="O505" s="439"/>
      <c r="P505" s="125"/>
      <c r="Q505" s="291" t="s">
        <v>254</v>
      </c>
      <c r="R505" s="132" t="s">
        <v>67</v>
      </c>
      <c r="S505" s="133" t="s">
        <v>156</v>
      </c>
      <c r="T505" s="721"/>
      <c r="U505" s="721"/>
      <c r="V505" s="721"/>
      <c r="W505" s="721"/>
      <c r="X505" s="721"/>
      <c r="Y505" s="721"/>
      <c r="Z505" s="721"/>
      <c r="AA505" s="721"/>
      <c r="AB505" s="721"/>
      <c r="AC505" s="721"/>
      <c r="AD505" s="734"/>
      <c r="AE505" s="721"/>
      <c r="AF505" s="721"/>
      <c r="AG505" s="721"/>
      <c r="AH505" s="721"/>
      <c r="AI505" s="721"/>
      <c r="AJ505" s="721"/>
      <c r="AK505" s="721"/>
      <c r="AL505" s="735"/>
      <c r="AM505" s="721"/>
      <c r="AN505" s="721"/>
      <c r="AO505" s="721"/>
      <c r="AP505" s="721"/>
      <c r="AQ505" s="722"/>
      <c r="AR505" s="62"/>
      <c r="AS505" s="62"/>
      <c r="AT505" s="62"/>
      <c r="AU505" s="62"/>
      <c r="AV505" s="62"/>
      <c r="AW505" s="98"/>
      <c r="AX505" s="62"/>
      <c r="AY505" s="62"/>
      <c r="AZ505" s="62"/>
      <c r="BA505" s="62"/>
      <c r="BB505" s="62"/>
      <c r="BC505" s="98"/>
      <c r="BD505" s="62"/>
      <c r="BE505" s="62"/>
      <c r="BF505" s="62"/>
      <c r="BG505" s="62"/>
      <c r="BH505" s="62"/>
      <c r="BI505" s="62"/>
      <c r="BJ505" s="62"/>
      <c r="BK505" s="98"/>
      <c r="BL505" s="62"/>
      <c r="BM505" s="62"/>
      <c r="BN505" s="62"/>
      <c r="BO505" s="62"/>
      <c r="BP505" s="62"/>
    </row>
    <row r="506">
      <c r="A506" s="145"/>
      <c r="B506" s="146"/>
      <c r="C506" s="124"/>
      <c r="D506" s="125"/>
      <c r="E506" s="126"/>
      <c r="F506" s="124"/>
      <c r="G506" s="126"/>
      <c r="H506" s="125"/>
      <c r="I506" s="730">
        <v>3</v>
      </c>
      <c r="J506" s="439"/>
      <c r="K506" s="439"/>
      <c r="L506" s="439"/>
      <c r="M506" s="439"/>
      <c r="N506" s="439"/>
      <c r="O506" s="439"/>
      <c r="P506" s="125"/>
      <c r="Q506" s="291"/>
      <c r="R506" s="132" t="s">
        <v>69</v>
      </c>
      <c r="S506" s="133" t="s">
        <v>156</v>
      </c>
      <c r="T506" s="721"/>
      <c r="U506" s="721"/>
      <c r="V506" s="721"/>
      <c r="W506" s="721"/>
      <c r="X506" s="721"/>
      <c r="Y506" s="721"/>
      <c r="Z506" s="721"/>
      <c r="AA506" s="721"/>
      <c r="AB506" s="721"/>
      <c r="AC506" s="721"/>
      <c r="AD506" s="734"/>
      <c r="AE506" s="721"/>
      <c r="AF506" s="721"/>
      <c r="AG506" s="721"/>
      <c r="AH506" s="721"/>
      <c r="AI506" s="721"/>
      <c r="AJ506" s="721"/>
      <c r="AK506" s="721"/>
      <c r="AL506" s="735"/>
      <c r="AM506" s="721"/>
      <c r="AN506" s="721"/>
      <c r="AO506" s="721"/>
      <c r="AP506" s="721"/>
      <c r="AQ506" s="722"/>
      <c r="AR506" s="62"/>
      <c r="AS506" s="62"/>
      <c r="AT506" s="62"/>
      <c r="AU506" s="62"/>
      <c r="AV506" s="62"/>
      <c r="AW506" s="98"/>
      <c r="AX506" s="62"/>
      <c r="AY506" s="62"/>
      <c r="AZ506" s="62"/>
      <c r="BA506" s="62"/>
      <c r="BB506" s="62"/>
      <c r="BC506" s="98"/>
      <c r="BD506" s="62"/>
      <c r="BE506" s="62"/>
      <c r="BF506" s="62"/>
      <c r="BG506" s="62"/>
      <c r="BH506" s="62"/>
      <c r="BI506" s="62"/>
      <c r="BJ506" s="62"/>
      <c r="BK506" s="98"/>
      <c r="BL506" s="62"/>
      <c r="BM506" s="62"/>
      <c r="BN506" s="62"/>
      <c r="BO506" s="62"/>
      <c r="BP506" s="62"/>
    </row>
    <row r="507">
      <c r="A507" s="145"/>
      <c r="B507" s="146"/>
      <c r="C507" s="124"/>
      <c r="D507" s="125"/>
      <c r="E507" s="126"/>
      <c r="F507" s="124"/>
      <c r="G507" s="126"/>
      <c r="H507" s="125"/>
      <c r="I507" s="730"/>
      <c r="J507" s="439"/>
      <c r="K507" s="439"/>
      <c r="L507" s="439"/>
      <c r="M507" s="439"/>
      <c r="N507" s="439"/>
      <c r="O507" s="439"/>
      <c r="P507" s="125"/>
      <c r="Q507" s="291"/>
      <c r="R507" s="132"/>
      <c r="S507" s="133"/>
      <c r="T507" s="450"/>
      <c r="U507" s="450"/>
      <c r="V507" s="450"/>
      <c r="W507" s="450"/>
      <c r="X507" s="450"/>
      <c r="Y507" s="450"/>
      <c r="Z507" s="450"/>
      <c r="AA507" s="450"/>
      <c r="AB507" s="450"/>
      <c r="AC507" s="450"/>
      <c r="AD507" s="451"/>
      <c r="AE507" s="450"/>
      <c r="AF507" s="450"/>
      <c r="AG507" s="450"/>
      <c r="AH507" s="450"/>
      <c r="AI507" s="450"/>
      <c r="AJ507" s="450"/>
      <c r="AK507" s="450"/>
      <c r="AL507" s="452"/>
      <c r="AM507" s="450"/>
      <c r="AN507" s="450"/>
      <c r="AO507" s="450"/>
      <c r="AP507" s="450"/>
      <c r="AQ507" s="164"/>
      <c r="AR507" s="62"/>
      <c r="AS507" s="62"/>
      <c r="AT507" s="62"/>
      <c r="AU507" s="62"/>
      <c r="AV507" s="62"/>
      <c r="AW507" s="98"/>
      <c r="AX507" s="62"/>
      <c r="AY507" s="62"/>
      <c r="AZ507" s="62"/>
      <c r="BA507" s="62"/>
      <c r="BB507" s="62"/>
      <c r="BC507" s="98"/>
      <c r="BD507" s="62"/>
      <c r="BE507" s="62"/>
      <c r="BF507" s="62"/>
      <c r="BG507" s="62"/>
      <c r="BH507" s="62"/>
      <c r="BI507" s="62"/>
      <c r="BJ507" s="62"/>
      <c r="BK507" s="98"/>
      <c r="BL507" s="62"/>
      <c r="BM507" s="62"/>
      <c r="BN507" s="62"/>
      <c r="BO507" s="62"/>
      <c r="BP507" s="62"/>
    </row>
    <row r="508">
      <c r="A508" s="145"/>
      <c r="B508" s="146"/>
      <c r="C508" s="124" t="s">
        <v>59</v>
      </c>
      <c r="D508" s="125"/>
      <c r="E508" s="126"/>
      <c r="F508" s="124"/>
      <c r="G508" s="126"/>
      <c r="H508" s="125"/>
      <c r="I508" s="730">
        <v>4</v>
      </c>
      <c r="J508" s="439"/>
      <c r="K508" s="439"/>
      <c r="L508" s="439"/>
      <c r="M508" s="439"/>
      <c r="N508" s="439"/>
      <c r="O508" s="439"/>
      <c r="P508" s="127"/>
      <c r="Q508" s="291"/>
      <c r="R508" s="132" t="s">
        <v>89</v>
      </c>
      <c r="S508" s="133"/>
      <c r="T508" s="721"/>
      <c r="U508" s="721"/>
      <c r="V508" s="721"/>
      <c r="W508" s="721"/>
      <c r="X508" s="721"/>
      <c r="Y508" s="721"/>
      <c r="Z508" s="721"/>
      <c r="AA508" s="721"/>
      <c r="AB508" s="721"/>
      <c r="AC508" s="721"/>
      <c r="AD508" s="721"/>
      <c r="AE508" s="721"/>
      <c r="AF508" s="721"/>
      <c r="AG508" s="721"/>
      <c r="AH508" s="721"/>
      <c r="AI508" s="721"/>
      <c r="AJ508" s="721"/>
      <c r="AK508" s="721"/>
      <c r="AL508" s="722"/>
      <c r="AM508" s="721"/>
      <c r="AN508" s="721"/>
      <c r="AO508" s="721"/>
      <c r="AP508" s="721"/>
      <c r="AQ508" s="722"/>
      <c r="AR508" s="62"/>
      <c r="AS508" s="274">
        <f>T508*T522*1.73*0.875/1000</f>
        <v>0</v>
      </c>
      <c r="AT508" s="274">
        <f t="shared" ref="AT508:BP508" si="248">U508*U522*1.73*0.875/1000</f>
        <v>0</v>
      </c>
      <c r="AU508" s="274">
        <f t="shared" si="248"/>
        <v>0</v>
      </c>
      <c r="AV508" s="274">
        <f t="shared" si="248"/>
        <v>0</v>
      </c>
      <c r="AW508" s="517">
        <f t="shared" si="248"/>
        <v>0</v>
      </c>
      <c r="AX508" s="274">
        <f t="shared" si="248"/>
        <v>0</v>
      </c>
      <c r="AY508" s="274">
        <f t="shared" si="248"/>
        <v>0</v>
      </c>
      <c r="AZ508" s="274">
        <f t="shared" si="248"/>
        <v>0</v>
      </c>
      <c r="BA508" s="274">
        <f t="shared" si="248"/>
        <v>0</v>
      </c>
      <c r="BB508" s="274">
        <f t="shared" si="248"/>
        <v>0</v>
      </c>
      <c r="BC508" s="517">
        <f t="shared" si="248"/>
        <v>0</v>
      </c>
      <c r="BD508" s="274">
        <f t="shared" si="248"/>
        <v>0</v>
      </c>
      <c r="BE508" s="274">
        <f t="shared" si="248"/>
        <v>0</v>
      </c>
      <c r="BF508" s="274">
        <f t="shared" si="248"/>
        <v>0</v>
      </c>
      <c r="BG508" s="274">
        <f t="shared" si="248"/>
        <v>0</v>
      </c>
      <c r="BH508" s="274">
        <f t="shared" si="248"/>
        <v>0</v>
      </c>
      <c r="BI508" s="274">
        <f t="shared" si="248"/>
        <v>0</v>
      </c>
      <c r="BJ508" s="274">
        <f t="shared" si="248"/>
        <v>0</v>
      </c>
      <c r="BK508" s="517">
        <f t="shared" si="248"/>
        <v>0</v>
      </c>
      <c r="BL508" s="274">
        <f t="shared" si="248"/>
        <v>0</v>
      </c>
      <c r="BM508" s="274">
        <f t="shared" si="248"/>
        <v>0</v>
      </c>
      <c r="BN508" s="274">
        <f t="shared" si="248"/>
        <v>0</v>
      </c>
      <c r="BO508" s="274">
        <f t="shared" si="248"/>
        <v>0</v>
      </c>
      <c r="BP508" s="274">
        <f t="shared" si="248"/>
        <v>0</v>
      </c>
      <c r="BQ508" s="697" t="s">
        <v>86</v>
      </c>
    </row>
    <row r="509">
      <c r="A509" s="145"/>
      <c r="B509" s="146"/>
      <c r="C509" s="124"/>
      <c r="D509" s="125" t="s">
        <v>60</v>
      </c>
      <c r="E509" s="126"/>
      <c r="F509" s="124"/>
      <c r="G509" s="126"/>
      <c r="H509" s="125"/>
      <c r="I509" s="730">
        <v>5</v>
      </c>
      <c r="J509" s="439"/>
      <c r="K509" s="439"/>
      <c r="L509" s="439"/>
      <c r="M509" s="439"/>
      <c r="N509" s="439"/>
      <c r="O509" s="439"/>
      <c r="P509" s="127" t="s">
        <v>72</v>
      </c>
      <c r="Q509" s="291" t="s">
        <v>236</v>
      </c>
      <c r="R509" s="132" t="s">
        <v>67</v>
      </c>
      <c r="S509" s="133"/>
      <c r="T509" s="721"/>
      <c r="U509" s="721"/>
      <c r="V509" s="721"/>
      <c r="W509" s="721"/>
      <c r="X509" s="721"/>
      <c r="Y509" s="721"/>
      <c r="Z509" s="721"/>
      <c r="AA509" s="721"/>
      <c r="AB509" s="721"/>
      <c r="AC509" s="721"/>
      <c r="AD509" s="721"/>
      <c r="AE509" s="721"/>
      <c r="AF509" s="721"/>
      <c r="AG509" s="721"/>
      <c r="AH509" s="721"/>
      <c r="AI509" s="721"/>
      <c r="AJ509" s="721"/>
      <c r="AK509" s="721"/>
      <c r="AL509" s="722"/>
      <c r="AM509" s="721"/>
      <c r="AN509" s="721"/>
      <c r="AO509" s="721"/>
      <c r="AP509" s="721"/>
      <c r="AQ509" s="722"/>
      <c r="AR509" s="62"/>
      <c r="AS509" s="292"/>
      <c r="AT509" s="292"/>
      <c r="AU509" s="292"/>
      <c r="AV509" s="292"/>
      <c r="AW509" s="293"/>
      <c r="AX509" s="292"/>
      <c r="AY509" s="292"/>
      <c r="AZ509" s="292"/>
      <c r="BA509" s="292"/>
      <c r="BB509" s="292"/>
      <c r="BC509" s="293"/>
      <c r="BD509" s="292"/>
      <c r="BE509" s="292"/>
      <c r="BF509" s="292"/>
      <c r="BG509" s="292"/>
      <c r="BH509" s="292"/>
      <c r="BI509" s="292"/>
      <c r="BJ509" s="292"/>
      <c r="BK509" s="293"/>
      <c r="BL509" s="292"/>
      <c r="BM509" s="292"/>
      <c r="BN509" s="292"/>
      <c r="BO509" s="292"/>
      <c r="BP509" s="292"/>
      <c r="BQ509" s="121"/>
    </row>
    <row r="510">
      <c r="A510" s="145"/>
      <c r="B510" s="146"/>
      <c r="C510" s="124"/>
      <c r="D510" s="125" t="s">
        <v>60</v>
      </c>
      <c r="E510" s="126"/>
      <c r="F510" s="124"/>
      <c r="G510" s="126"/>
      <c r="H510" s="125"/>
      <c r="I510" s="730">
        <v>6</v>
      </c>
      <c r="J510" s="439"/>
      <c r="K510" s="439"/>
      <c r="L510" s="439"/>
      <c r="M510" s="439"/>
      <c r="N510" s="439"/>
      <c r="O510" s="439"/>
      <c r="P510" s="127" t="s">
        <v>72</v>
      </c>
      <c r="Q510" s="291"/>
      <c r="R510" s="132" t="s">
        <v>69</v>
      </c>
      <c r="S510" s="133"/>
      <c r="T510" s="721"/>
      <c r="U510" s="721"/>
      <c r="V510" s="721"/>
      <c r="W510" s="721"/>
      <c r="X510" s="721"/>
      <c r="Y510" s="721"/>
      <c r="Z510" s="721"/>
      <c r="AA510" s="721"/>
      <c r="AB510" s="721"/>
      <c r="AC510" s="721"/>
      <c r="AD510" s="721"/>
      <c r="AE510" s="721"/>
      <c r="AF510" s="721"/>
      <c r="AG510" s="721"/>
      <c r="AH510" s="721"/>
      <c r="AI510" s="721"/>
      <c r="AJ510" s="721"/>
      <c r="AK510" s="721"/>
      <c r="AL510" s="722"/>
      <c r="AM510" s="721"/>
      <c r="AN510" s="721"/>
      <c r="AO510" s="721"/>
      <c r="AP510" s="721"/>
      <c r="AQ510" s="722"/>
      <c r="AR510" s="62"/>
      <c r="AS510" s="62"/>
      <c r="AT510" s="62"/>
      <c r="AU510" s="62"/>
      <c r="AV510" s="62"/>
      <c r="AW510" s="98"/>
      <c r="AX510" s="62"/>
      <c r="AY510" s="62"/>
      <c r="AZ510" s="62"/>
      <c r="BA510" s="62"/>
      <c r="BB510" s="62"/>
      <c r="BC510" s="98"/>
      <c r="BD510" s="62"/>
      <c r="BE510" s="62"/>
      <c r="BF510" s="62"/>
      <c r="BG510" s="62"/>
      <c r="BH510" s="62"/>
      <c r="BI510" s="62"/>
      <c r="BJ510" s="62"/>
      <c r="BK510" s="98"/>
      <c r="BL510" s="62"/>
      <c r="BM510" s="62"/>
      <c r="BN510" s="62"/>
      <c r="BO510" s="62"/>
      <c r="BP510" s="62"/>
    </row>
    <row r="511">
      <c r="A511" s="145"/>
      <c r="B511" s="146"/>
      <c r="C511" s="124"/>
      <c r="D511" s="125"/>
      <c r="E511" s="126"/>
      <c r="F511" s="124"/>
      <c r="G511" s="126"/>
      <c r="H511" s="125"/>
      <c r="I511" s="730">
        <v>7</v>
      </c>
      <c r="J511" s="439"/>
      <c r="K511" s="439"/>
      <c r="L511" s="439"/>
      <c r="M511" s="439"/>
      <c r="N511" s="439"/>
      <c r="O511" s="439"/>
      <c r="P511" s="125"/>
      <c r="Q511" s="291">
        <v>110</v>
      </c>
      <c r="R511" s="132" t="s">
        <v>89</v>
      </c>
      <c r="S511" s="133"/>
      <c r="T511" s="721"/>
      <c r="U511" s="721"/>
      <c r="V511" s="721"/>
      <c r="W511" s="721"/>
      <c r="X511" s="721"/>
      <c r="Y511" s="721"/>
      <c r="Z511" s="721"/>
      <c r="AA511" s="721"/>
      <c r="AB511" s="721"/>
      <c r="AC511" s="721"/>
      <c r="AD511" s="721"/>
      <c r="AE511" s="721"/>
      <c r="AF511" s="721"/>
      <c r="AG511" s="721"/>
      <c r="AH511" s="721"/>
      <c r="AI511" s="721"/>
      <c r="AJ511" s="721"/>
      <c r="AK511" s="721"/>
      <c r="AL511" s="722"/>
      <c r="AM511" s="721"/>
      <c r="AN511" s="721"/>
      <c r="AO511" s="721"/>
      <c r="AP511" s="721"/>
      <c r="AQ511" s="722"/>
      <c r="AR511" s="62"/>
      <c r="AS511" s="62"/>
      <c r="AT511" s="62"/>
      <c r="AU511" s="62"/>
      <c r="AV511" s="62"/>
      <c r="AW511" s="98"/>
      <c r="AX511" s="62"/>
      <c r="AY511" s="62"/>
      <c r="AZ511" s="62"/>
      <c r="BA511" s="62"/>
      <c r="BB511" s="62"/>
      <c r="BC511" s="98"/>
      <c r="BD511" s="62"/>
      <c r="BE511" s="62"/>
      <c r="BF511" s="62"/>
      <c r="BG511" s="62"/>
      <c r="BH511" s="62"/>
      <c r="BI511" s="62"/>
      <c r="BJ511" s="62"/>
      <c r="BK511" s="98"/>
      <c r="BL511" s="62"/>
      <c r="BM511" s="62"/>
      <c r="BN511" s="62"/>
      <c r="BO511" s="62"/>
      <c r="BP511" s="62"/>
    </row>
    <row r="512">
      <c r="A512" s="145"/>
      <c r="B512" s="146"/>
      <c r="C512" s="124"/>
      <c r="D512" s="125"/>
      <c r="E512" s="126"/>
      <c r="F512" s="124"/>
      <c r="G512" s="126"/>
      <c r="H512" s="125"/>
      <c r="I512" s="730"/>
      <c r="J512" s="439"/>
      <c r="K512" s="439"/>
      <c r="L512" s="439"/>
      <c r="M512" s="439"/>
      <c r="N512" s="439"/>
      <c r="O512" s="439"/>
      <c r="P512" s="125"/>
      <c r="Q512" s="291"/>
      <c r="R512" s="132"/>
      <c r="S512" s="133"/>
      <c r="T512" s="967"/>
      <c r="U512" s="967"/>
      <c r="V512" s="967"/>
      <c r="W512" s="967"/>
      <c r="X512" s="967"/>
      <c r="Y512" s="967"/>
      <c r="Z512" s="967"/>
      <c r="AA512" s="967"/>
      <c r="AB512" s="967"/>
      <c r="AC512" s="967"/>
      <c r="AD512" s="968"/>
      <c r="AE512" s="967"/>
      <c r="AF512" s="967"/>
      <c r="AG512" s="967"/>
      <c r="AH512" s="967"/>
      <c r="AI512" s="967"/>
      <c r="AJ512" s="967"/>
      <c r="AK512" s="967"/>
      <c r="AL512" s="969"/>
      <c r="AM512" s="967"/>
      <c r="AN512" s="967"/>
      <c r="AO512" s="967"/>
      <c r="AP512" s="967"/>
      <c r="AQ512" s="137"/>
      <c r="AR512" s="62"/>
      <c r="AS512" s="224" t="s">
        <v>95</v>
      </c>
      <c r="AT512" s="225"/>
      <c r="AU512" s="226"/>
      <c r="AV512" s="224"/>
      <c r="AW512" s="225"/>
      <c r="AX512" s="226"/>
      <c r="AY512" s="224"/>
      <c r="AZ512" s="225"/>
      <c r="BA512" s="226"/>
      <c r="BB512" s="224"/>
      <c r="BC512" s="225"/>
      <c r="BD512" s="226"/>
      <c r="BE512" s="224"/>
      <c r="BF512" s="225"/>
      <c r="BG512" s="226"/>
      <c r="BH512" s="224"/>
      <c r="BI512" s="225"/>
      <c r="BJ512" s="226"/>
      <c r="BK512" s="64"/>
      <c r="BL512" s="224"/>
      <c r="BM512" s="225"/>
      <c r="BN512" s="226"/>
      <c r="BO512" s="63"/>
      <c r="BP512" s="224"/>
      <c r="BQ512" s="19"/>
    </row>
    <row r="513" ht="18.75">
      <c r="A513" s="145"/>
      <c r="B513" s="146"/>
      <c r="C513" s="124"/>
      <c r="D513" s="125"/>
      <c r="E513" s="126"/>
      <c r="F513" s="124"/>
      <c r="G513" s="126"/>
      <c r="H513" s="125"/>
      <c r="I513" s="730"/>
      <c r="J513" s="439"/>
      <c r="K513" s="439"/>
      <c r="L513" s="439"/>
      <c r="M513" s="439"/>
      <c r="N513" s="439"/>
      <c r="O513" s="439"/>
      <c r="P513" s="125"/>
      <c r="Q513" s="291" t="s">
        <v>276</v>
      </c>
      <c r="R513" s="132"/>
      <c r="S513" s="133"/>
      <c r="T513" s="967"/>
      <c r="U513" s="967"/>
      <c r="V513" s="967"/>
      <c r="W513" s="967"/>
      <c r="X513" s="967"/>
      <c r="Y513" s="967"/>
      <c r="Z513" s="967"/>
      <c r="AA513" s="967"/>
      <c r="AB513" s="967"/>
      <c r="AC513" s="967"/>
      <c r="AD513" s="968"/>
      <c r="AE513" s="967"/>
      <c r="AF513" s="967"/>
      <c r="AG513" s="967"/>
      <c r="AH513" s="967"/>
      <c r="AI513" s="967"/>
      <c r="AJ513" s="967"/>
      <c r="AK513" s="967"/>
      <c r="AL513" s="969"/>
      <c r="AM513" s="967"/>
      <c r="AN513" s="967"/>
      <c r="AO513" s="967"/>
      <c r="AP513" s="967"/>
      <c r="AQ513" s="137"/>
      <c r="AR513" s="62"/>
      <c r="AS513" s="236" t="s">
        <v>32</v>
      </c>
      <c r="AT513" s="236" t="s">
        <v>33</v>
      </c>
      <c r="AU513" s="236" t="s">
        <v>34</v>
      </c>
      <c r="AV513" s="236" t="s">
        <v>35</v>
      </c>
      <c r="AW513" s="237" t="s">
        <v>36</v>
      </c>
      <c r="AX513" s="236" t="s">
        <v>37</v>
      </c>
      <c r="AY513" s="236" t="s">
        <v>38</v>
      </c>
      <c r="AZ513" s="236" t="s">
        <v>39</v>
      </c>
      <c r="BA513" s="236" t="s">
        <v>40</v>
      </c>
      <c r="BB513" s="236" t="s">
        <v>41</v>
      </c>
      <c r="BC513" s="237" t="s">
        <v>42</v>
      </c>
      <c r="BD513" s="236" t="s">
        <v>43</v>
      </c>
      <c r="BE513" s="236" t="s">
        <v>44</v>
      </c>
      <c r="BF513" s="236" t="s">
        <v>45</v>
      </c>
      <c r="BG513" s="236" t="s">
        <v>46</v>
      </c>
      <c r="BH513" s="236" t="s">
        <v>47</v>
      </c>
      <c r="BI513" s="236" t="s">
        <v>48</v>
      </c>
      <c r="BJ513" s="236" t="s">
        <v>49</v>
      </c>
      <c r="BK513" s="238" t="s">
        <v>50</v>
      </c>
      <c r="BL513" s="239" t="s">
        <v>51</v>
      </c>
      <c r="BM513" s="239" t="s">
        <v>52</v>
      </c>
      <c r="BN513" s="239" t="s">
        <v>53</v>
      </c>
      <c r="BO513" s="239" t="s">
        <v>54</v>
      </c>
      <c r="BP513" s="239" t="s">
        <v>55</v>
      </c>
      <c r="BQ513" s="19"/>
    </row>
    <row r="514">
      <c r="A514" s="145"/>
      <c r="B514" s="146"/>
      <c r="C514" s="124" t="s">
        <v>59</v>
      </c>
      <c r="D514" s="125" t="s">
        <v>59</v>
      </c>
      <c r="E514" s="126"/>
      <c r="F514" s="124"/>
      <c r="G514" s="126"/>
      <c r="H514" s="125"/>
      <c r="I514" s="730">
        <v>8</v>
      </c>
      <c r="J514" s="439"/>
      <c r="K514" s="439"/>
      <c r="L514" s="439"/>
      <c r="M514" s="439"/>
      <c r="N514" s="439"/>
      <c r="O514" s="439"/>
      <c r="P514" s="127" t="s">
        <v>72</v>
      </c>
      <c r="Q514" s="242" t="s">
        <v>126</v>
      </c>
      <c r="R514" s="132"/>
      <c r="S514" s="133"/>
      <c r="T514" s="721"/>
      <c r="U514" s="721"/>
      <c r="V514" s="721"/>
      <c r="W514" s="721"/>
      <c r="X514" s="721"/>
      <c r="Y514" s="721"/>
      <c r="Z514" s="721"/>
      <c r="AA514" s="721"/>
      <c r="AB514" s="721"/>
      <c r="AC514" s="721"/>
      <c r="AD514" s="721"/>
      <c r="AE514" s="721"/>
      <c r="AF514" s="721"/>
      <c r="AG514" s="721"/>
      <c r="AH514" s="721"/>
      <c r="AI514" s="721"/>
      <c r="AJ514" s="721"/>
      <c r="AK514" s="721"/>
      <c r="AL514" s="722"/>
      <c r="AM514" s="721"/>
      <c r="AN514" s="721"/>
      <c r="AO514" s="721"/>
      <c r="AP514" s="721"/>
      <c r="AQ514" s="722"/>
      <c r="AR514" s="62"/>
      <c r="AS514" s="309">
        <f t="shared" ref="AS514:AS517" si="249">T514*T$522*1.73*0.875/1000</f>
        <v>0</v>
      </c>
      <c r="AT514" s="309">
        <f t="shared" ref="AT514:BP517" si="250">U514*U$522*1.73*0.875/1000</f>
        <v>0</v>
      </c>
      <c r="AU514" s="309">
        <f t="shared" si="250"/>
        <v>0</v>
      </c>
      <c r="AV514" s="309">
        <f t="shared" si="250"/>
        <v>0</v>
      </c>
      <c r="AW514" s="310">
        <f t="shared" si="250"/>
        <v>0</v>
      </c>
      <c r="AX514" s="309">
        <f t="shared" si="250"/>
        <v>0</v>
      </c>
      <c r="AY514" s="309">
        <f t="shared" si="250"/>
        <v>0</v>
      </c>
      <c r="AZ514" s="309">
        <f t="shared" si="250"/>
        <v>0</v>
      </c>
      <c r="BA514" s="309">
        <f t="shared" si="250"/>
        <v>0</v>
      </c>
      <c r="BB514" s="309">
        <f t="shared" si="250"/>
        <v>0</v>
      </c>
      <c r="BC514" s="310">
        <f t="shared" si="250"/>
        <v>0</v>
      </c>
      <c r="BD514" s="309">
        <f t="shared" si="250"/>
        <v>0</v>
      </c>
      <c r="BE514" s="309">
        <f t="shared" si="250"/>
        <v>0</v>
      </c>
      <c r="BF514" s="309">
        <f t="shared" si="250"/>
        <v>0</v>
      </c>
      <c r="BG514" s="309">
        <f t="shared" si="250"/>
        <v>0</v>
      </c>
      <c r="BH514" s="309">
        <f t="shared" si="250"/>
        <v>0</v>
      </c>
      <c r="BI514" s="309">
        <f t="shared" si="250"/>
        <v>0</v>
      </c>
      <c r="BJ514" s="309">
        <f t="shared" si="250"/>
        <v>0</v>
      </c>
      <c r="BK514" s="310">
        <f t="shared" si="250"/>
        <v>0</v>
      </c>
      <c r="BL514" s="309">
        <f t="shared" si="250"/>
        <v>0</v>
      </c>
      <c r="BM514" s="309">
        <f t="shared" si="250"/>
        <v>0</v>
      </c>
      <c r="BN514" s="309">
        <f t="shared" si="250"/>
        <v>0</v>
      </c>
      <c r="BO514" s="309">
        <f t="shared" si="250"/>
        <v>0</v>
      </c>
      <c r="BP514" s="309">
        <f t="shared" si="250"/>
        <v>0</v>
      </c>
      <c r="BQ514" s="247"/>
    </row>
    <row r="515">
      <c r="A515" s="145"/>
      <c r="B515" s="146"/>
      <c r="C515" s="124" t="s">
        <v>59</v>
      </c>
      <c r="D515" s="125" t="s">
        <v>59</v>
      </c>
      <c r="E515" s="126"/>
      <c r="F515" s="124"/>
      <c r="G515" s="126"/>
      <c r="H515" s="125"/>
      <c r="I515" s="730">
        <v>9</v>
      </c>
      <c r="J515" s="439"/>
      <c r="K515" s="439"/>
      <c r="L515" s="439"/>
      <c r="M515" s="439"/>
      <c r="N515" s="439"/>
      <c r="O515" s="439"/>
      <c r="P515" s="127" t="s">
        <v>72</v>
      </c>
      <c r="Q515" s="242" t="s">
        <v>125</v>
      </c>
      <c r="R515" s="132"/>
      <c r="S515" s="133"/>
      <c r="T515" s="721"/>
      <c r="U515" s="721"/>
      <c r="V515" s="721"/>
      <c r="W515" s="721"/>
      <c r="X515" s="721"/>
      <c r="Y515" s="721"/>
      <c r="Z515" s="721"/>
      <c r="AA515" s="721"/>
      <c r="AB515" s="721"/>
      <c r="AC515" s="721"/>
      <c r="AD515" s="721"/>
      <c r="AE515" s="721"/>
      <c r="AF515" s="721"/>
      <c r="AG515" s="721"/>
      <c r="AH515" s="721"/>
      <c r="AI515" s="721"/>
      <c r="AJ515" s="721"/>
      <c r="AK515" s="721"/>
      <c r="AL515" s="722"/>
      <c r="AM515" s="721"/>
      <c r="AN515" s="721"/>
      <c r="AO515" s="721"/>
      <c r="AP515" s="721"/>
      <c r="AQ515" s="722"/>
      <c r="AR515" s="62"/>
      <c r="AS515" s="878">
        <f t="shared" si="249"/>
        <v>0</v>
      </c>
      <c r="AT515" s="878">
        <f t="shared" si="250"/>
        <v>0</v>
      </c>
      <c r="AU515" s="878">
        <f t="shared" si="250"/>
        <v>0</v>
      </c>
      <c r="AV515" s="878">
        <f t="shared" si="250"/>
        <v>0</v>
      </c>
      <c r="AW515" s="879">
        <f t="shared" si="250"/>
        <v>0</v>
      </c>
      <c r="AX515" s="878">
        <f t="shared" si="250"/>
        <v>0</v>
      </c>
      <c r="AY515" s="878">
        <f t="shared" si="250"/>
        <v>0</v>
      </c>
      <c r="AZ515" s="878">
        <f t="shared" si="250"/>
        <v>0</v>
      </c>
      <c r="BA515" s="878">
        <f t="shared" si="250"/>
        <v>0</v>
      </c>
      <c r="BB515" s="878">
        <f t="shared" si="250"/>
        <v>0</v>
      </c>
      <c r="BC515" s="879">
        <f t="shared" si="250"/>
        <v>0</v>
      </c>
      <c r="BD515" s="878">
        <f t="shared" si="250"/>
        <v>0</v>
      </c>
      <c r="BE515" s="878">
        <f t="shared" si="250"/>
        <v>0</v>
      </c>
      <c r="BF515" s="878">
        <f t="shared" si="250"/>
        <v>0</v>
      </c>
      <c r="BG515" s="878">
        <f t="shared" si="250"/>
        <v>0</v>
      </c>
      <c r="BH515" s="878">
        <f t="shared" si="250"/>
        <v>0</v>
      </c>
      <c r="BI515" s="878">
        <f t="shared" si="250"/>
        <v>0</v>
      </c>
      <c r="BJ515" s="878">
        <f t="shared" si="250"/>
        <v>0</v>
      </c>
      <c r="BK515" s="879">
        <f t="shared" si="250"/>
        <v>0</v>
      </c>
      <c r="BL515" s="878">
        <f t="shared" si="250"/>
        <v>0</v>
      </c>
      <c r="BM515" s="878">
        <f t="shared" si="250"/>
        <v>0</v>
      </c>
      <c r="BN515" s="878">
        <f t="shared" si="250"/>
        <v>0</v>
      </c>
      <c r="BO515" s="878">
        <f t="shared" si="250"/>
        <v>0</v>
      </c>
      <c r="BP515" s="878">
        <f t="shared" si="250"/>
        <v>0</v>
      </c>
      <c r="BQ515" s="247"/>
    </row>
    <row r="516">
      <c r="A516" s="145"/>
      <c r="B516" s="146"/>
      <c r="C516" s="124" t="s">
        <v>59</v>
      </c>
      <c r="D516" s="125" t="s">
        <v>59</v>
      </c>
      <c r="E516" s="126"/>
      <c r="F516" s="124"/>
      <c r="G516" s="126"/>
      <c r="H516" s="125"/>
      <c r="I516" s="730">
        <v>10</v>
      </c>
      <c r="J516" s="439"/>
      <c r="K516" s="439"/>
      <c r="L516" s="439"/>
      <c r="M516" s="439"/>
      <c r="N516" s="439"/>
      <c r="O516" s="439"/>
      <c r="P516" s="127" t="s">
        <v>72</v>
      </c>
      <c r="Q516" s="242" t="s">
        <v>106</v>
      </c>
      <c r="R516" s="132"/>
      <c r="S516" s="133"/>
      <c r="T516" s="721"/>
      <c r="U516" s="721"/>
      <c r="V516" s="721"/>
      <c r="W516" s="721"/>
      <c r="X516" s="721"/>
      <c r="Y516" s="721"/>
      <c r="Z516" s="721"/>
      <c r="AA516" s="721"/>
      <c r="AB516" s="721"/>
      <c r="AC516" s="721"/>
      <c r="AD516" s="721"/>
      <c r="AE516" s="721"/>
      <c r="AF516" s="721"/>
      <c r="AG516" s="721"/>
      <c r="AH516" s="721"/>
      <c r="AI516" s="721"/>
      <c r="AJ516" s="721"/>
      <c r="AK516" s="721"/>
      <c r="AL516" s="722"/>
      <c r="AM516" s="721"/>
      <c r="AN516" s="721"/>
      <c r="AO516" s="721"/>
      <c r="AP516" s="721"/>
      <c r="AQ516" s="722"/>
      <c r="AR516" s="62"/>
      <c r="AS516" s="878">
        <f t="shared" si="249"/>
        <v>0</v>
      </c>
      <c r="AT516" s="878">
        <f t="shared" si="250"/>
        <v>0</v>
      </c>
      <c r="AU516" s="878">
        <f t="shared" si="250"/>
        <v>0</v>
      </c>
      <c r="AV516" s="878">
        <f t="shared" si="250"/>
        <v>0</v>
      </c>
      <c r="AW516" s="879">
        <f t="shared" si="250"/>
        <v>0</v>
      </c>
      <c r="AX516" s="878">
        <f t="shared" si="250"/>
        <v>0</v>
      </c>
      <c r="AY516" s="878">
        <f t="shared" si="250"/>
        <v>0</v>
      </c>
      <c r="AZ516" s="878">
        <f t="shared" si="250"/>
        <v>0</v>
      </c>
      <c r="BA516" s="878">
        <f t="shared" si="250"/>
        <v>0</v>
      </c>
      <c r="BB516" s="878">
        <f t="shared" si="250"/>
        <v>0</v>
      </c>
      <c r="BC516" s="879">
        <f t="shared" si="250"/>
        <v>0</v>
      </c>
      <c r="BD516" s="878">
        <f t="shared" si="250"/>
        <v>0</v>
      </c>
      <c r="BE516" s="878">
        <f t="shared" si="250"/>
        <v>0</v>
      </c>
      <c r="BF516" s="878">
        <f t="shared" si="250"/>
        <v>0</v>
      </c>
      <c r="BG516" s="878">
        <f t="shared" si="250"/>
        <v>0</v>
      </c>
      <c r="BH516" s="878">
        <f t="shared" si="250"/>
        <v>0</v>
      </c>
      <c r="BI516" s="878">
        <f t="shared" si="250"/>
        <v>0</v>
      </c>
      <c r="BJ516" s="878">
        <f t="shared" si="250"/>
        <v>0</v>
      </c>
      <c r="BK516" s="879">
        <f t="shared" si="250"/>
        <v>0</v>
      </c>
      <c r="BL516" s="878">
        <f t="shared" si="250"/>
        <v>0</v>
      </c>
      <c r="BM516" s="878">
        <f t="shared" si="250"/>
        <v>0</v>
      </c>
      <c r="BN516" s="878">
        <f t="shared" si="250"/>
        <v>0</v>
      </c>
      <c r="BO516" s="878">
        <f t="shared" si="250"/>
        <v>0</v>
      </c>
      <c r="BP516" s="878">
        <f t="shared" si="250"/>
        <v>0</v>
      </c>
      <c r="BQ516" s="247"/>
    </row>
    <row r="517">
      <c r="A517" s="145"/>
      <c r="B517" s="146"/>
      <c r="C517" s="124" t="s">
        <v>59</v>
      </c>
      <c r="D517" s="125" t="s">
        <v>59</v>
      </c>
      <c r="E517" s="126"/>
      <c r="F517" s="124"/>
      <c r="G517" s="126"/>
      <c r="H517" s="125"/>
      <c r="I517" s="730">
        <v>11</v>
      </c>
      <c r="J517" s="439"/>
      <c r="K517" s="439"/>
      <c r="L517" s="439"/>
      <c r="M517" s="439"/>
      <c r="N517" s="439"/>
      <c r="O517" s="439"/>
      <c r="P517" s="127" t="s">
        <v>72</v>
      </c>
      <c r="Q517" s="254" t="s">
        <v>100</v>
      </c>
      <c r="R517" s="196"/>
      <c r="S517" s="197"/>
      <c r="T517" s="721"/>
      <c r="U517" s="721"/>
      <c r="V517" s="721"/>
      <c r="W517" s="721"/>
      <c r="X517" s="721"/>
      <c r="Y517" s="721"/>
      <c r="Z517" s="721"/>
      <c r="AA517" s="721"/>
      <c r="AB517" s="721"/>
      <c r="AC517" s="721"/>
      <c r="AD517" s="721"/>
      <c r="AE517" s="721"/>
      <c r="AF517" s="721"/>
      <c r="AG517" s="721"/>
      <c r="AH517" s="721"/>
      <c r="AI517" s="721"/>
      <c r="AJ517" s="721"/>
      <c r="AK517" s="721"/>
      <c r="AL517" s="722"/>
      <c r="AM517" s="721"/>
      <c r="AN517" s="721"/>
      <c r="AO517" s="721"/>
      <c r="AP517" s="721"/>
      <c r="AQ517" s="722"/>
      <c r="AR517" s="62"/>
      <c r="AS517" s="880">
        <f t="shared" si="249"/>
        <v>0</v>
      </c>
      <c r="AT517" s="880">
        <f t="shared" si="250"/>
        <v>0</v>
      </c>
      <c r="AU517" s="880">
        <f t="shared" si="250"/>
        <v>0</v>
      </c>
      <c r="AV517" s="880">
        <f t="shared" si="250"/>
        <v>0</v>
      </c>
      <c r="AW517" s="881">
        <f t="shared" si="250"/>
        <v>0</v>
      </c>
      <c r="AX517" s="880">
        <f t="shared" si="250"/>
        <v>0</v>
      </c>
      <c r="AY517" s="880">
        <f t="shared" si="250"/>
        <v>0</v>
      </c>
      <c r="AZ517" s="880">
        <f t="shared" si="250"/>
        <v>0</v>
      </c>
      <c r="BA517" s="880">
        <f t="shared" si="250"/>
        <v>0</v>
      </c>
      <c r="BB517" s="880">
        <f t="shared" si="250"/>
        <v>0</v>
      </c>
      <c r="BC517" s="881">
        <f t="shared" si="250"/>
        <v>0</v>
      </c>
      <c r="BD517" s="880">
        <f t="shared" si="250"/>
        <v>0</v>
      </c>
      <c r="BE517" s="880">
        <f t="shared" si="250"/>
        <v>0</v>
      </c>
      <c r="BF517" s="880">
        <f t="shared" si="250"/>
        <v>0</v>
      </c>
      <c r="BG517" s="880">
        <f t="shared" si="250"/>
        <v>0</v>
      </c>
      <c r="BH517" s="880">
        <f t="shared" si="250"/>
        <v>0</v>
      </c>
      <c r="BI517" s="880">
        <f t="shared" si="250"/>
        <v>0</v>
      </c>
      <c r="BJ517" s="880">
        <f t="shared" si="250"/>
        <v>0</v>
      </c>
      <c r="BK517" s="881">
        <f t="shared" si="250"/>
        <v>0</v>
      </c>
      <c r="BL517" s="880">
        <f t="shared" si="250"/>
        <v>0</v>
      </c>
      <c r="BM517" s="880">
        <f t="shared" si="250"/>
        <v>0</v>
      </c>
      <c r="BN517" s="880">
        <f t="shared" si="250"/>
        <v>0</v>
      </c>
      <c r="BO517" s="880">
        <f t="shared" si="250"/>
        <v>0</v>
      </c>
      <c r="BP517" s="880">
        <f t="shared" si="250"/>
        <v>0</v>
      </c>
      <c r="BQ517" s="247"/>
    </row>
    <row r="518">
      <c r="A518" s="942"/>
      <c r="B518" s="943"/>
      <c r="C518" s="882"/>
      <c r="D518" s="125"/>
      <c r="E518" s="126"/>
      <c r="F518" s="124"/>
      <c r="G518" s="126"/>
      <c r="H518" s="125"/>
      <c r="I518" s="730"/>
      <c r="J518" s="439"/>
      <c r="K518" s="439"/>
      <c r="L518" s="439"/>
      <c r="M518" s="439"/>
      <c r="N518" s="439"/>
      <c r="O518" s="439"/>
      <c r="P518" s="883"/>
      <c r="Q518" s="762" t="s">
        <v>135</v>
      </c>
      <c r="R518" s="884"/>
      <c r="S518" s="885"/>
      <c r="T518" s="316"/>
      <c r="U518" s="316"/>
      <c r="V518" s="316"/>
      <c r="W518" s="316"/>
      <c r="X518" s="316"/>
      <c r="Y518" s="316"/>
      <c r="Z518" s="316"/>
      <c r="AA518" s="316"/>
      <c r="AB518" s="316"/>
      <c r="AC518" s="316"/>
      <c r="AD518" s="763"/>
      <c r="AE518" s="316"/>
      <c r="AF518" s="316"/>
      <c r="AG518" s="316"/>
      <c r="AH518" s="316"/>
      <c r="AI518" s="316"/>
      <c r="AJ518" s="316"/>
      <c r="AK518" s="316"/>
      <c r="AL518" s="319"/>
      <c r="AM518" s="316"/>
      <c r="AN518" s="316"/>
      <c r="AO518" s="316"/>
      <c r="AP518" s="316"/>
      <c r="AQ518" s="267"/>
      <c r="AR518" s="62"/>
      <c r="AS518" s="274">
        <f t="shared" ref="AS518:BP518" si="251">SUM(AS514:AS517)</f>
        <v>0</v>
      </c>
      <c r="AT518" s="275">
        <f t="shared" si="251"/>
        <v>0</v>
      </c>
      <c r="AU518" s="276">
        <f t="shared" si="251"/>
        <v>0</v>
      </c>
      <c r="AV518" s="274">
        <f t="shared" si="251"/>
        <v>0</v>
      </c>
      <c r="AW518" s="277">
        <f t="shared" si="251"/>
        <v>0</v>
      </c>
      <c r="AX518" s="276">
        <f>SUM(AT514:AT517)</f>
        <v>0</v>
      </c>
      <c r="AY518" s="274">
        <f t="shared" si="251"/>
        <v>0</v>
      </c>
      <c r="AZ518" s="275">
        <f t="shared" si="251"/>
        <v>0</v>
      </c>
      <c r="BA518" s="276">
        <f t="shared" si="251"/>
        <v>0</v>
      </c>
      <c r="BB518" s="274">
        <f t="shared" si="251"/>
        <v>0</v>
      </c>
      <c r="BC518" s="277">
        <f t="shared" si="251"/>
        <v>0</v>
      </c>
      <c r="BD518" s="276">
        <f t="shared" si="251"/>
        <v>0</v>
      </c>
      <c r="BE518" s="274">
        <f t="shared" si="251"/>
        <v>0</v>
      </c>
      <c r="BF518" s="275">
        <f t="shared" si="251"/>
        <v>0</v>
      </c>
      <c r="BG518" s="276">
        <f t="shared" si="251"/>
        <v>0</v>
      </c>
      <c r="BH518" s="274">
        <f t="shared" si="251"/>
        <v>0</v>
      </c>
      <c r="BI518" s="275">
        <f t="shared" si="251"/>
        <v>0</v>
      </c>
      <c r="BJ518" s="276">
        <f t="shared" si="251"/>
        <v>0</v>
      </c>
      <c r="BK518" s="278">
        <f t="shared" si="251"/>
        <v>0</v>
      </c>
      <c r="BL518" s="274">
        <f t="shared" si="251"/>
        <v>0</v>
      </c>
      <c r="BM518" s="275">
        <f t="shared" si="251"/>
        <v>0</v>
      </c>
      <c r="BN518" s="276">
        <f t="shared" si="251"/>
        <v>0</v>
      </c>
      <c r="BO518" s="276">
        <f t="shared" si="251"/>
        <v>0</v>
      </c>
      <c r="BP518" s="274">
        <f t="shared" si="251"/>
        <v>0</v>
      </c>
      <c r="BQ518" s="321" t="s">
        <v>136</v>
      </c>
    </row>
    <row r="519">
      <c r="A519" s="145"/>
      <c r="B519" s="146"/>
      <c r="C519" s="521"/>
      <c r="D519" s="125"/>
      <c r="E519" s="126"/>
      <c r="F519" s="124"/>
      <c r="G519" s="126"/>
      <c r="H519" s="125"/>
      <c r="I519" s="730"/>
      <c r="J519" s="439"/>
      <c r="K519" s="439"/>
      <c r="L519" s="439"/>
      <c r="M519" s="439"/>
      <c r="N519" s="439"/>
      <c r="O519" s="439"/>
      <c r="P519" s="259"/>
      <c r="Q519" s="279" t="s">
        <v>114</v>
      </c>
      <c r="R519" s="280"/>
      <c r="S519" s="281"/>
      <c r="T519" s="656"/>
      <c r="U519" s="656"/>
      <c r="V519" s="656"/>
      <c r="W519" s="656"/>
      <c r="X519" s="656"/>
      <c r="Y519" s="656"/>
      <c r="Z519" s="656"/>
      <c r="AA519" s="656"/>
      <c r="AB519" s="656"/>
      <c r="AC519" s="656"/>
      <c r="AD519" s="657"/>
      <c r="AE519" s="656"/>
      <c r="AF519" s="656"/>
      <c r="AG519" s="656"/>
      <c r="AH519" s="656"/>
      <c r="AI519" s="656"/>
      <c r="AJ519" s="656"/>
      <c r="AK519" s="656"/>
      <c r="AL519" s="658"/>
      <c r="AM519" s="656"/>
      <c r="AN519" s="656"/>
      <c r="AO519" s="656"/>
      <c r="AP519" s="656"/>
      <c r="AQ519" s="283"/>
      <c r="AR519" s="62"/>
      <c r="AS519" s="62"/>
      <c r="AT519" s="62"/>
      <c r="AU519" s="62"/>
      <c r="AV519" s="62"/>
      <c r="AW519" s="98"/>
      <c r="AX519" s="62"/>
      <c r="AY519" s="62"/>
      <c r="AZ519" s="62"/>
      <c r="BA519" s="62"/>
      <c r="BB519" s="62"/>
      <c r="BC519" s="98"/>
      <c r="BD519" s="62"/>
      <c r="BE519" s="62"/>
      <c r="BF519" s="62"/>
      <c r="BG519" s="62"/>
      <c r="BH519" s="62"/>
      <c r="BI519" s="62"/>
      <c r="BJ519" s="62"/>
      <c r="BK519" s="98"/>
      <c r="BL519" s="62"/>
      <c r="BM519" s="62"/>
      <c r="BN519" s="62"/>
      <c r="BO519" s="62"/>
      <c r="BP519" s="62"/>
    </row>
    <row r="520">
      <c r="A520" s="145"/>
      <c r="B520" s="146"/>
      <c r="C520" s="521"/>
      <c r="D520" s="125"/>
      <c r="E520" s="126"/>
      <c r="F520" s="124"/>
      <c r="G520" s="126"/>
      <c r="H520" s="125"/>
      <c r="I520" s="730"/>
      <c r="J520" s="439"/>
      <c r="K520" s="439"/>
      <c r="L520" s="439"/>
      <c r="M520" s="439"/>
      <c r="N520" s="439"/>
      <c r="O520" s="439"/>
      <c r="P520" s="823"/>
      <c r="Q520" s="816"/>
      <c r="R520" s="314"/>
      <c r="S520" s="315"/>
      <c r="T520" s="970"/>
      <c r="U520" s="970"/>
      <c r="V520" s="970"/>
      <c r="W520" s="970"/>
      <c r="X520" s="970"/>
      <c r="Y520" s="970"/>
      <c r="Z520" s="970"/>
      <c r="AA520" s="970"/>
      <c r="AB520" s="970"/>
      <c r="AC520" s="970"/>
      <c r="AD520" s="971"/>
      <c r="AE520" s="970"/>
      <c r="AF520" s="970"/>
      <c r="AG520" s="970"/>
      <c r="AH520" s="970"/>
      <c r="AI520" s="970"/>
      <c r="AJ520" s="970"/>
      <c r="AK520" s="970"/>
      <c r="AL520" s="972"/>
      <c r="AM520" s="970"/>
      <c r="AN520" s="970"/>
      <c r="AO520" s="970"/>
      <c r="AP520" s="970"/>
      <c r="AQ520" s="290"/>
      <c r="AR520" s="62"/>
      <c r="AS520" s="62"/>
      <c r="AT520" s="62"/>
      <c r="AU520" s="62"/>
      <c r="AV520" s="62"/>
      <c r="AW520" s="98"/>
      <c r="AX520" s="62"/>
      <c r="AY520" s="62"/>
      <c r="AZ520" s="62"/>
      <c r="BA520" s="62"/>
      <c r="BB520" s="62"/>
      <c r="BC520" s="98"/>
      <c r="BD520" s="62"/>
      <c r="BE520" s="62"/>
      <c r="BF520" s="62"/>
      <c r="BG520" s="62"/>
      <c r="BH520" s="62"/>
      <c r="BI520" s="62"/>
      <c r="BJ520" s="62"/>
      <c r="BK520" s="98"/>
      <c r="BL520" s="62"/>
      <c r="BM520" s="62"/>
      <c r="BN520" s="62"/>
      <c r="BO520" s="62"/>
      <c r="BP520" s="62"/>
    </row>
    <row r="521">
      <c r="A521" s="167"/>
      <c r="B521" s="168"/>
      <c r="C521" s="713"/>
      <c r="D521" s="125"/>
      <c r="E521" s="126"/>
      <c r="F521" s="124"/>
      <c r="G521" s="126"/>
      <c r="H521" s="125">
        <v>1</v>
      </c>
      <c r="I521" s="730">
        <v>12</v>
      </c>
      <c r="J521" s="439"/>
      <c r="K521" s="439"/>
      <c r="L521" s="439"/>
      <c r="M521" s="439"/>
      <c r="N521" s="439"/>
      <c r="O521" s="439"/>
      <c r="P521" s="102"/>
      <c r="Q521" s="285" t="s">
        <v>140</v>
      </c>
      <c r="R521" s="231" t="s">
        <v>217</v>
      </c>
      <c r="S521" s="232" t="s">
        <v>156</v>
      </c>
      <c r="T521" s="721"/>
      <c r="U521" s="721"/>
      <c r="V521" s="721"/>
      <c r="W521" s="721"/>
      <c r="X521" s="721"/>
      <c r="Y521" s="721"/>
      <c r="Z521" s="721"/>
      <c r="AA521" s="721"/>
      <c r="AB521" s="721"/>
      <c r="AC521" s="721"/>
      <c r="AD521" s="721"/>
      <c r="AE521" s="721"/>
      <c r="AF521" s="721"/>
      <c r="AG521" s="721"/>
      <c r="AH521" s="721"/>
      <c r="AI521" s="721"/>
      <c r="AJ521" s="721"/>
      <c r="AK521" s="721"/>
      <c r="AL521" s="722"/>
      <c r="AM521" s="721"/>
      <c r="AN521" s="721"/>
      <c r="AO521" s="721"/>
      <c r="AP521" s="721"/>
      <c r="AQ521" s="722"/>
      <c r="AR521" s="62"/>
      <c r="AS521" s="62"/>
      <c r="AT521" s="62"/>
      <c r="AU521" s="62"/>
      <c r="AV521" s="62"/>
      <c r="AW521" s="98"/>
      <c r="AX521" s="62"/>
      <c r="AY521" s="62"/>
      <c r="AZ521" s="62"/>
      <c r="BA521" s="62"/>
      <c r="BB521" s="62"/>
      <c r="BC521" s="98"/>
      <c r="BD521" s="62"/>
      <c r="BE521" s="62"/>
      <c r="BF521" s="62"/>
      <c r="BG521" s="62"/>
      <c r="BH521" s="62"/>
      <c r="BI521" s="62"/>
      <c r="BJ521" s="62"/>
      <c r="BK521" s="98"/>
      <c r="BL521" s="62"/>
      <c r="BM521" s="62"/>
      <c r="BN521" s="62"/>
      <c r="BO521" s="62"/>
      <c r="BP521" s="62"/>
    </row>
    <row r="522">
      <c r="A522" s="145"/>
      <c r="B522" s="146"/>
      <c r="C522" s="973"/>
      <c r="D522" s="346"/>
      <c r="E522" s="347"/>
      <c r="F522" s="124"/>
      <c r="G522" s="126"/>
      <c r="H522" s="125">
        <v>2</v>
      </c>
      <c r="I522" s="730">
        <v>13</v>
      </c>
      <c r="J522" s="439"/>
      <c r="K522" s="439"/>
      <c r="L522" s="439"/>
      <c r="M522" s="439"/>
      <c r="N522" s="439"/>
      <c r="O522" s="439"/>
      <c r="P522" s="125"/>
      <c r="Q522" s="291" t="s">
        <v>145</v>
      </c>
      <c r="R522" s="132" t="s">
        <v>217</v>
      </c>
      <c r="S522" s="133"/>
      <c r="T522" s="721"/>
      <c r="U522" s="721"/>
      <c r="V522" s="721"/>
      <c r="W522" s="721"/>
      <c r="X522" s="721"/>
      <c r="Y522" s="721"/>
      <c r="Z522" s="721"/>
      <c r="AA522" s="721"/>
      <c r="AB522" s="721"/>
      <c r="AC522" s="721"/>
      <c r="AD522" s="721"/>
      <c r="AE522" s="721"/>
      <c r="AF522" s="721"/>
      <c r="AG522" s="721"/>
      <c r="AH522" s="721"/>
      <c r="AI522" s="721"/>
      <c r="AJ522" s="721"/>
      <c r="AK522" s="721"/>
      <c r="AL522" s="722"/>
      <c r="AM522" s="721"/>
      <c r="AN522" s="721"/>
      <c r="AO522" s="721"/>
      <c r="AP522" s="721"/>
      <c r="AQ522" s="722"/>
      <c r="AR522" s="62"/>
      <c r="AS522" s="62"/>
      <c r="AT522" s="62"/>
      <c r="AU522" s="62"/>
      <c r="AV522" s="62"/>
      <c r="AW522" s="98"/>
      <c r="AX522" s="62"/>
      <c r="AY522" s="62"/>
      <c r="AZ522" s="62"/>
      <c r="BA522" s="62"/>
      <c r="BB522" s="62"/>
      <c r="BC522" s="98"/>
      <c r="BD522" s="62"/>
      <c r="BE522" s="62"/>
      <c r="BF522" s="62"/>
      <c r="BG522" s="62"/>
      <c r="BH522" s="62"/>
      <c r="BI522" s="62"/>
      <c r="BJ522" s="62"/>
      <c r="BK522" s="98"/>
      <c r="BL522" s="62"/>
      <c r="BM522" s="62"/>
      <c r="BN522" s="62"/>
      <c r="BO522" s="62"/>
      <c r="BP522" s="62"/>
    </row>
    <row r="523">
      <c r="A523" s="349"/>
      <c r="B523" s="350" t="s">
        <v>146</v>
      </c>
      <c r="C523" s="351">
        <f t="shared" si="247"/>
        <v>5</v>
      </c>
      <c r="D523" s="352">
        <f t="shared" si="247"/>
        <v>6</v>
      </c>
      <c r="E523" s="527">
        <f t="shared" si="247"/>
        <v>0</v>
      </c>
      <c r="F523" s="528">
        <f t="shared" si="247"/>
        <v>0</v>
      </c>
      <c r="G523" s="529">
        <f t="shared" si="247"/>
        <v>0</v>
      </c>
      <c r="H523" s="530">
        <f t="shared" si="247"/>
        <v>2</v>
      </c>
      <c r="I523" s="531">
        <f t="shared" si="247"/>
        <v>13</v>
      </c>
      <c r="J523" s="532">
        <f>D523+G523</f>
        <v>6</v>
      </c>
      <c r="K523" s="357">
        <f>J523/I523*100</f>
        <v>46.153846153846153</v>
      </c>
      <c r="L523" s="533"/>
      <c r="M523" s="534">
        <v>10</v>
      </c>
      <c r="N523" s="533"/>
      <c r="O523" s="533"/>
      <c r="P523" s="346"/>
      <c r="Q523" s="295"/>
      <c r="R523" s="196"/>
      <c r="S523" s="197"/>
      <c r="T523" s="963"/>
      <c r="U523" s="963"/>
      <c r="V523" s="963"/>
      <c r="W523" s="963"/>
      <c r="X523" s="963"/>
      <c r="Y523" s="963"/>
      <c r="Z523" s="963"/>
      <c r="AA523" s="963"/>
      <c r="AB523" s="963"/>
      <c r="AC523" s="963"/>
      <c r="AD523" s="964"/>
      <c r="AE523" s="963"/>
      <c r="AF523" s="963"/>
      <c r="AG523" s="963"/>
      <c r="AH523" s="963"/>
      <c r="AI523" s="963"/>
      <c r="AJ523" s="963"/>
      <c r="AK523" s="963"/>
      <c r="AL523" s="965"/>
      <c r="AM523" s="963"/>
      <c r="AN523" s="963"/>
      <c r="AO523" s="963"/>
      <c r="AP523" s="963"/>
      <c r="AQ523" s="966"/>
      <c r="AR523" s="62"/>
      <c r="AS523" s="62"/>
      <c r="AT523" s="62"/>
      <c r="AU523" s="62"/>
      <c r="AV523" s="62"/>
      <c r="AW523" s="98"/>
      <c r="AX523" s="62"/>
      <c r="AY523" s="62"/>
      <c r="AZ523" s="62"/>
      <c r="BA523" s="62"/>
      <c r="BB523" s="62"/>
      <c r="BC523" s="98"/>
      <c r="BD523" s="62"/>
      <c r="BE523" s="62"/>
      <c r="BF523" s="62"/>
      <c r="BG523" s="62"/>
      <c r="BH523" s="62"/>
      <c r="BI523" s="62"/>
      <c r="BJ523" s="62"/>
      <c r="BK523" s="98"/>
      <c r="BL523" s="62"/>
      <c r="BM523" s="62"/>
      <c r="BN523" s="62"/>
      <c r="BO523" s="62"/>
      <c r="BP523" s="62"/>
    </row>
    <row r="524">
      <c r="A524" s="368"/>
      <c r="B524" s="369"/>
      <c r="C524" s="370" t="s">
        <v>148</v>
      </c>
      <c r="D524" s="371"/>
      <c r="E524" s="372">
        <f>C523+E523</f>
        <v>5</v>
      </c>
      <c r="F524" s="373"/>
      <c r="G524" s="372">
        <f>F523+G523</f>
        <v>0</v>
      </c>
      <c r="H524" s="374"/>
      <c r="I524" s="375">
        <f>I523</f>
        <v>13</v>
      </c>
      <c r="J524" s="376"/>
      <c r="K524" s="376"/>
      <c r="L524" s="376"/>
      <c r="M524" s="376"/>
      <c r="N524" s="376"/>
      <c r="O524" s="376"/>
      <c r="P524" s="935"/>
      <c r="Q524" s="540" t="s">
        <v>151</v>
      </c>
      <c r="R524" s="541"/>
      <c r="S524" s="542"/>
      <c r="T524" s="543"/>
      <c r="U524" s="543"/>
      <c r="V524" s="543"/>
      <c r="W524" s="543"/>
      <c r="X524" s="543"/>
      <c r="Y524" s="543"/>
      <c r="Z524" s="543"/>
      <c r="AA524" s="543"/>
      <c r="AB524" s="543"/>
      <c r="AC524" s="543"/>
      <c r="AD524" s="684"/>
      <c r="AE524" s="543"/>
      <c r="AF524" s="543"/>
      <c r="AG524" s="543"/>
      <c r="AH524" s="543"/>
      <c r="AI524" s="543"/>
      <c r="AJ524" s="543"/>
      <c r="AK524" s="543"/>
      <c r="AL524" s="545"/>
      <c r="AM524" s="543"/>
      <c r="AN524" s="543"/>
      <c r="AO524" s="543"/>
      <c r="AP524" s="543"/>
      <c r="AQ524" s="546"/>
      <c r="AR524" s="62"/>
      <c r="AS524" s="62"/>
      <c r="AT524" s="62"/>
      <c r="AU524" s="62"/>
      <c r="AV524" s="62"/>
      <c r="AW524" s="98"/>
      <c r="AX524" s="62"/>
      <c r="AY524" s="62"/>
      <c r="AZ524" s="62"/>
      <c r="BA524" s="62"/>
      <c r="BB524" s="62"/>
      <c r="BC524" s="98"/>
      <c r="BD524" s="62"/>
      <c r="BE524" s="62"/>
      <c r="BF524" s="62"/>
      <c r="BG524" s="62"/>
      <c r="BH524" s="62"/>
      <c r="BI524" s="62"/>
      <c r="BJ524" s="62"/>
      <c r="BK524" s="98"/>
      <c r="BL524" s="62"/>
      <c r="BM524" s="62"/>
      <c r="BN524" s="62"/>
      <c r="BO524" s="62"/>
      <c r="BP524" s="62"/>
    </row>
    <row r="525" ht="15.75" customHeight="1">
      <c r="A525" s="368"/>
      <c r="B525" s="382"/>
      <c r="C525" s="383" t="s">
        <v>150</v>
      </c>
      <c r="D525" s="371"/>
      <c r="E525" s="384">
        <f>E524/I524*100</f>
        <v>38.461538461538467</v>
      </c>
      <c r="F525" s="385"/>
      <c r="G525" s="384">
        <f>G524/I524*100</f>
        <v>0</v>
      </c>
      <c r="H525" s="386"/>
      <c r="I525" s="387"/>
      <c r="J525" s="388"/>
      <c r="K525" s="388"/>
      <c r="L525" s="388"/>
      <c r="M525" s="388"/>
      <c r="N525" s="388"/>
      <c r="O525" s="388"/>
      <c r="P525" s="229"/>
      <c r="Q525" s="315"/>
      <c r="R525" s="314"/>
      <c r="S525" s="315"/>
      <c r="T525" s="548"/>
      <c r="U525" s="548"/>
      <c r="V525" s="548"/>
      <c r="W525" s="548"/>
      <c r="X525" s="548"/>
      <c r="Y525" s="548"/>
      <c r="Z525" s="548"/>
      <c r="AA525" s="548"/>
      <c r="AB525" s="548"/>
      <c r="AC525" s="548"/>
      <c r="AD525" s="549"/>
      <c r="AE525" s="548"/>
      <c r="AF525" s="548"/>
      <c r="AG525" s="548"/>
      <c r="AH525" s="548"/>
      <c r="AI525" s="548"/>
      <c r="AJ525" s="548"/>
      <c r="AK525" s="548"/>
      <c r="AL525" s="550"/>
      <c r="AM525" s="548"/>
      <c r="AN525" s="548"/>
      <c r="AO525" s="548"/>
      <c r="AP525" s="548"/>
      <c r="AQ525" s="551"/>
      <c r="AR525" s="62"/>
      <c r="AS525" s="62"/>
      <c r="AT525" s="62"/>
      <c r="AU525" s="62"/>
      <c r="AV525" s="62"/>
      <c r="AW525" s="98"/>
      <c r="AX525" s="62"/>
      <c r="AY525" s="62"/>
      <c r="AZ525" s="62"/>
      <c r="BA525" s="62"/>
      <c r="BB525" s="62"/>
      <c r="BC525" s="98"/>
      <c r="BD525" s="62"/>
      <c r="BE525" s="62"/>
      <c r="BF525" s="62"/>
      <c r="BG525" s="62"/>
      <c r="BH525" s="62"/>
      <c r="BI525" s="62"/>
      <c r="BJ525" s="62"/>
      <c r="BK525" s="98"/>
      <c r="BL525" s="62"/>
      <c r="BM525" s="62"/>
      <c r="BN525" s="62"/>
      <c r="BO525" s="62"/>
      <c r="BP525" s="62"/>
    </row>
    <row r="526">
      <c r="A526" s="2"/>
      <c r="B526" s="2"/>
      <c r="C526" s="2"/>
      <c r="D526" s="2"/>
      <c r="E526" s="2"/>
      <c r="F526" s="2"/>
      <c r="G526" s="2"/>
      <c r="P526" s="110"/>
      <c r="Q526" s="402" t="s">
        <v>278</v>
      </c>
      <c r="R526" s="397"/>
      <c r="S526" s="396"/>
      <c r="T526" s="398"/>
      <c r="U526" s="398"/>
      <c r="V526" s="398"/>
      <c r="W526" s="398"/>
      <c r="X526" s="398"/>
      <c r="Y526" s="398"/>
      <c r="Z526" s="398"/>
      <c r="AA526" s="398"/>
      <c r="AB526" s="398"/>
      <c r="AC526" s="398"/>
      <c r="AD526" s="399"/>
      <c r="AE526" s="398"/>
      <c r="AF526" s="398"/>
      <c r="AG526" s="398"/>
      <c r="AH526" s="398"/>
      <c r="AI526" s="398"/>
      <c r="AJ526" s="398"/>
      <c r="AK526" s="398"/>
      <c r="AL526" s="400"/>
      <c r="AM526" s="398"/>
      <c r="AN526" s="398"/>
      <c r="AO526" s="398"/>
      <c r="AP526" s="398"/>
      <c r="AQ526" s="401"/>
      <c r="AR526" s="62"/>
      <c r="AS526" s="62"/>
      <c r="AT526" s="62"/>
      <c r="AU526" s="62"/>
      <c r="AV526" s="62"/>
      <c r="AW526" s="98"/>
      <c r="AX526" s="62"/>
      <c r="AY526" s="62"/>
      <c r="AZ526" s="62"/>
      <c r="BA526" s="62"/>
      <c r="BB526" s="62"/>
      <c r="BC526" s="98"/>
      <c r="BD526" s="62"/>
      <c r="BE526" s="62"/>
      <c r="BF526" s="62"/>
      <c r="BG526" s="62"/>
      <c r="BH526" s="62"/>
      <c r="BI526" s="62"/>
      <c r="BJ526" s="62"/>
      <c r="BK526" s="98"/>
      <c r="BL526" s="62"/>
      <c r="BM526" s="62"/>
      <c r="BN526" s="62"/>
      <c r="BO526" s="62"/>
      <c r="BP526" s="62"/>
    </row>
    <row r="527" ht="16.5" customHeight="1">
      <c r="A527" s="781"/>
      <c r="B527" s="781"/>
      <c r="C527" s="404"/>
      <c r="D527" s="405"/>
      <c r="E527" s="406"/>
      <c r="F527" s="404"/>
      <c r="G527" s="406"/>
      <c r="H527" s="407"/>
      <c r="I527" s="408"/>
      <c r="J527" s="407"/>
      <c r="K527" s="408"/>
      <c r="L527" s="109" t="s">
        <v>61</v>
      </c>
      <c r="M527" s="408"/>
      <c r="N527" s="407"/>
      <c r="O527" s="408"/>
      <c r="P527" s="57" t="s">
        <v>25</v>
      </c>
      <c r="Q527" s="409" t="s">
        <v>26</v>
      </c>
      <c r="R527" s="314" t="s">
        <v>27</v>
      </c>
      <c r="S527" s="559" t="s">
        <v>28</v>
      </c>
      <c r="T527" s="559"/>
      <c r="U527" s="559"/>
      <c r="V527" s="559"/>
      <c r="W527" s="559"/>
      <c r="X527" s="411"/>
      <c r="Y527" s="412"/>
      <c r="Z527" s="412"/>
      <c r="AA527" s="412"/>
      <c r="AB527" s="412"/>
      <c r="AC527" s="412"/>
      <c r="AD527" s="412"/>
      <c r="AE527" s="412"/>
      <c r="AF527" s="412"/>
      <c r="AG527" s="412"/>
      <c r="AH527" s="412"/>
      <c r="AI527" s="412"/>
      <c r="AJ527" s="412"/>
      <c r="AK527" s="412"/>
      <c r="AL527" s="413"/>
      <c r="AM527" s="559"/>
      <c r="AN527" s="559"/>
      <c r="AO527" s="559"/>
      <c r="AP527" s="559"/>
      <c r="AQ527" s="560"/>
      <c r="AR527" s="62"/>
      <c r="AS527" s="62"/>
      <c r="AT527" s="62"/>
      <c r="AU527" s="62"/>
      <c r="AV527" s="62"/>
      <c r="AW527" s="98"/>
      <c r="AX527" s="62"/>
      <c r="AY527" s="62"/>
      <c r="AZ527" s="62"/>
      <c r="BA527" s="62"/>
      <c r="BB527" s="62"/>
      <c r="BC527" s="98"/>
      <c r="BD527" s="62"/>
      <c r="BE527" s="62"/>
      <c r="BF527" s="62"/>
      <c r="BG527" s="62"/>
      <c r="BH527" s="62"/>
      <c r="BI527" s="62"/>
      <c r="BJ527" s="62"/>
      <c r="BK527" s="98"/>
      <c r="BL527" s="62"/>
      <c r="BM527" s="62"/>
      <c r="BN527" s="62"/>
      <c r="BO527" s="62"/>
      <c r="BP527" s="62"/>
    </row>
    <row r="528" ht="15.75" customHeight="1">
      <c r="A528" s="561" t="s">
        <v>57</v>
      </c>
      <c r="B528" s="561" t="s">
        <v>58</v>
      </c>
      <c r="C528" s="416"/>
      <c r="D528" s="417"/>
      <c r="E528" s="418"/>
      <c r="F528" s="416"/>
      <c r="G528" s="419" t="s">
        <v>153</v>
      </c>
      <c r="H528" s="420"/>
      <c r="I528" s="421"/>
      <c r="J528" s="420"/>
      <c r="K528" s="421"/>
      <c r="L528" s="129"/>
      <c r="M528" s="421"/>
      <c r="N528" s="420"/>
      <c r="O528" s="421"/>
      <c r="P528" s="65"/>
      <c r="Q528" s="423"/>
      <c r="R528" s="397" t="s">
        <v>31</v>
      </c>
      <c r="S528" s="562"/>
      <c r="T528" s="69"/>
      <c r="U528" s="69"/>
      <c r="V528" s="69"/>
      <c r="W528" s="69"/>
      <c r="X528" s="69"/>
      <c r="Y528" s="69"/>
      <c r="Z528" s="69"/>
      <c r="AA528" s="69"/>
      <c r="AB528" s="69"/>
      <c r="AC528" s="69"/>
      <c r="AD528" s="69"/>
      <c r="AE528" s="69"/>
      <c r="AF528" s="69"/>
      <c r="AG528" s="69"/>
      <c r="AH528" s="69"/>
      <c r="AI528" s="69"/>
      <c r="AJ528" s="69"/>
      <c r="AK528" s="69"/>
      <c r="AL528" s="69"/>
      <c r="AM528" s="69"/>
      <c r="AN528" s="69"/>
      <c r="AO528" s="69"/>
      <c r="AP528" s="69"/>
      <c r="AQ528" s="69"/>
      <c r="AR528" s="62"/>
      <c r="AS528" s="62"/>
      <c r="AT528" s="62"/>
      <c r="AU528" s="62"/>
      <c r="AV528" s="62"/>
      <c r="AW528" s="98"/>
      <c r="AX528" s="62"/>
      <c r="AY528" s="62"/>
      <c r="AZ528" s="62"/>
      <c r="BA528" s="62"/>
      <c r="BB528" s="62"/>
      <c r="BC528" s="98"/>
      <c r="BD528" s="62"/>
      <c r="BE528" s="62"/>
      <c r="BF528" s="62"/>
      <c r="BG528" s="62"/>
      <c r="BH528" s="62"/>
      <c r="BI528" s="62"/>
      <c r="BJ528" s="62"/>
      <c r="BK528" s="98"/>
      <c r="BL528" s="62"/>
      <c r="BM528" s="62"/>
      <c r="BN528" s="62"/>
      <c r="BO528" s="62"/>
      <c r="BP528" s="62"/>
    </row>
    <row r="529">
      <c r="A529" s="782"/>
      <c r="B529" s="782"/>
      <c r="C529" s="427"/>
      <c r="D529" s="428"/>
      <c r="E529" s="429"/>
      <c r="F529" s="427"/>
      <c r="G529" s="429"/>
      <c r="H529" s="430"/>
      <c r="I529" s="431"/>
      <c r="J529" s="430"/>
      <c r="K529" s="431"/>
      <c r="L529" s="849"/>
      <c r="M529" s="431"/>
      <c r="N529" s="430"/>
      <c r="O529" s="431"/>
      <c r="P529" s="78"/>
      <c r="Q529" s="432"/>
      <c r="R529" s="397" t="s">
        <v>56</v>
      </c>
      <c r="S529" s="562"/>
      <c r="T529" s="82"/>
      <c r="U529" s="82"/>
      <c r="V529" s="82"/>
      <c r="W529" s="82"/>
      <c r="X529" s="82"/>
      <c r="Y529" s="82"/>
      <c r="Z529" s="82"/>
      <c r="AA529" s="82"/>
      <c r="AB529" s="82"/>
      <c r="AC529" s="82"/>
      <c r="AD529" s="82"/>
      <c r="AE529" s="82"/>
      <c r="AF529" s="82"/>
      <c r="AG529" s="82"/>
      <c r="AH529" s="82"/>
      <c r="AI529" s="82"/>
      <c r="AJ529" s="82"/>
      <c r="AK529" s="82"/>
      <c r="AL529" s="82"/>
      <c r="AM529" s="82"/>
      <c r="AN529" s="82"/>
      <c r="AO529" s="82"/>
      <c r="AP529" s="82"/>
      <c r="AQ529" s="82"/>
      <c r="AR529" s="62"/>
      <c r="AS529" s="62"/>
      <c r="AT529" s="62"/>
      <c r="AU529" s="62"/>
      <c r="AV529" s="62"/>
      <c r="AW529" s="98"/>
      <c r="AX529" s="62"/>
      <c r="AY529" s="62"/>
      <c r="AZ529" s="62"/>
      <c r="BA529" s="62"/>
      <c r="BB529" s="62"/>
      <c r="BC529" s="98"/>
      <c r="BD529" s="62"/>
      <c r="BE529" s="62"/>
      <c r="BF529" s="62"/>
      <c r="BG529" s="62"/>
      <c r="BH529" s="62"/>
      <c r="BI529" s="62"/>
      <c r="BJ529" s="62"/>
      <c r="BK529" s="98"/>
      <c r="BL529" s="62"/>
      <c r="BM529" s="62"/>
      <c r="BN529" s="62"/>
      <c r="BO529" s="62"/>
      <c r="BP529" s="62"/>
    </row>
    <row r="530">
      <c r="A530" s="564"/>
      <c r="B530" s="565"/>
      <c r="C530" s="101"/>
      <c r="D530" s="102"/>
      <c r="E530" s="103"/>
      <c r="F530" s="101"/>
      <c r="G530" s="103"/>
      <c r="H530" s="125"/>
      <c r="I530" s="730"/>
      <c r="J530" s="439"/>
      <c r="K530" s="439"/>
      <c r="L530" s="439"/>
      <c r="M530" s="439"/>
      <c r="N530" s="439"/>
      <c r="O530" s="439"/>
      <c r="P530" s="102"/>
      <c r="Q530" s="285"/>
      <c r="R530" s="231"/>
      <c r="S530" s="232"/>
      <c r="T530" s="442"/>
      <c r="U530" s="442"/>
      <c r="V530" s="442"/>
      <c r="W530" s="442"/>
      <c r="X530" s="442"/>
      <c r="Y530" s="442"/>
      <c r="Z530" s="442"/>
      <c r="AA530" s="442"/>
      <c r="AB530" s="442"/>
      <c r="AC530" s="442"/>
      <c r="AD530" s="974"/>
      <c r="AE530" s="442"/>
      <c r="AF530" s="442"/>
      <c r="AG530" s="442"/>
      <c r="AH530" s="442"/>
      <c r="AI530" s="442"/>
      <c r="AJ530" s="442"/>
      <c r="AK530" s="442"/>
      <c r="AL530" s="444"/>
      <c r="AM530" s="442"/>
      <c r="AN530" s="442"/>
      <c r="AO530" s="442"/>
      <c r="AP530" s="442"/>
      <c r="AQ530" s="445"/>
      <c r="AR530" s="62"/>
      <c r="AS530" s="62"/>
      <c r="AT530" s="62"/>
      <c r="AU530" s="62"/>
      <c r="AV530" s="62"/>
      <c r="AW530" s="98"/>
      <c r="AX530" s="62"/>
      <c r="AY530" s="62"/>
      <c r="AZ530" s="62"/>
      <c r="BA530" s="62"/>
      <c r="BB530" s="62"/>
      <c r="BC530" s="98"/>
      <c r="BD530" s="62"/>
      <c r="BE530" s="62"/>
      <c r="BF530" s="62"/>
      <c r="BG530" s="62"/>
      <c r="BH530" s="62"/>
      <c r="BI530" s="62"/>
      <c r="BJ530" s="62"/>
      <c r="BK530" s="98"/>
      <c r="BL530" s="62"/>
      <c r="BM530" s="62"/>
      <c r="BN530" s="62"/>
      <c r="BO530" s="62"/>
      <c r="BP530" s="62"/>
    </row>
    <row r="531">
      <c r="A531" s="145"/>
      <c r="B531" s="146"/>
      <c r="C531" s="521"/>
      <c r="D531" s="437"/>
      <c r="E531" s="436"/>
      <c r="F531" s="124"/>
      <c r="G531" s="126"/>
      <c r="H531" s="125"/>
      <c r="I531" s="730">
        <v>1</v>
      </c>
      <c r="J531" s="439"/>
      <c r="K531" s="439"/>
      <c r="L531" s="439"/>
      <c r="M531" s="439"/>
      <c r="N531" s="439"/>
      <c r="O531" s="439"/>
      <c r="P531" s="125"/>
      <c r="Q531" s="291"/>
      <c r="R531" s="132" t="s">
        <v>70</v>
      </c>
      <c r="S531" s="133"/>
      <c r="T531" s="721"/>
      <c r="U531" s="721"/>
      <c r="V531" s="721"/>
      <c r="W531" s="721"/>
      <c r="X531" s="721"/>
      <c r="Y531" s="721"/>
      <c r="Z531" s="721"/>
      <c r="AA531" s="721"/>
      <c r="AB531" s="721"/>
      <c r="AC531" s="721"/>
      <c r="AD531" s="721"/>
      <c r="AE531" s="721"/>
      <c r="AF531" s="721"/>
      <c r="AG531" s="721"/>
      <c r="AH531" s="721"/>
      <c r="AI531" s="721"/>
      <c r="AJ531" s="721"/>
      <c r="AK531" s="721"/>
      <c r="AL531" s="722"/>
      <c r="AM531" s="721"/>
      <c r="AN531" s="721"/>
      <c r="AO531" s="721"/>
      <c r="AP531" s="721"/>
      <c r="AQ531" s="722"/>
      <c r="AR531" s="62"/>
      <c r="AS531" s="119">
        <f>T531*T579*1.73*0.875/1000</f>
        <v>0</v>
      </c>
      <c r="AT531" s="119">
        <f t="shared" ref="AT531:BP531" si="252">U531*U579*1.73*0.875/1000</f>
        <v>0</v>
      </c>
      <c r="AU531" s="119">
        <f t="shared" si="252"/>
        <v>0</v>
      </c>
      <c r="AV531" s="119">
        <f t="shared" si="252"/>
        <v>0</v>
      </c>
      <c r="AW531" s="120">
        <f t="shared" si="252"/>
        <v>0</v>
      </c>
      <c r="AX531" s="119">
        <f t="shared" si="252"/>
        <v>0</v>
      </c>
      <c r="AY531" s="119">
        <f t="shared" si="252"/>
        <v>0</v>
      </c>
      <c r="AZ531" s="119">
        <f t="shared" si="252"/>
        <v>0</v>
      </c>
      <c r="BA531" s="119">
        <f t="shared" si="252"/>
        <v>0</v>
      </c>
      <c r="BB531" s="119">
        <f t="shared" si="252"/>
        <v>0</v>
      </c>
      <c r="BC531" s="120">
        <f t="shared" si="252"/>
        <v>0</v>
      </c>
      <c r="BD531" s="119">
        <f t="shared" si="252"/>
        <v>0</v>
      </c>
      <c r="BE531" s="119">
        <f t="shared" si="252"/>
        <v>0</v>
      </c>
      <c r="BF531" s="119">
        <f t="shared" si="252"/>
        <v>0</v>
      </c>
      <c r="BG531" s="119">
        <f t="shared" si="252"/>
        <v>0</v>
      </c>
      <c r="BH531" s="119">
        <f t="shared" si="252"/>
        <v>0</v>
      </c>
      <c r="BI531" s="119">
        <f t="shared" si="252"/>
        <v>0</v>
      </c>
      <c r="BJ531" s="119">
        <f t="shared" si="252"/>
        <v>0</v>
      </c>
      <c r="BK531" s="120">
        <f t="shared" si="252"/>
        <v>0</v>
      </c>
      <c r="BL531" s="119">
        <f t="shared" si="252"/>
        <v>0</v>
      </c>
      <c r="BM531" s="119">
        <f t="shared" si="252"/>
        <v>0</v>
      </c>
      <c r="BN531" s="119">
        <f t="shared" si="252"/>
        <v>0</v>
      </c>
      <c r="BO531" s="119">
        <f t="shared" si="252"/>
        <v>0</v>
      </c>
      <c r="BP531" s="119">
        <f t="shared" si="252"/>
        <v>0</v>
      </c>
      <c r="BQ531" s="121"/>
    </row>
    <row r="532" ht="15.75" customHeight="1">
      <c r="A532" s="145"/>
      <c r="B532" s="146"/>
      <c r="C532" s="521"/>
      <c r="D532" s="437"/>
      <c r="E532" s="436"/>
      <c r="F532" s="124"/>
      <c r="G532" s="126" t="s">
        <v>60</v>
      </c>
      <c r="H532" s="125"/>
      <c r="I532" s="730">
        <v>2</v>
      </c>
      <c r="J532" s="439"/>
      <c r="K532" s="439"/>
      <c r="L532" s="439"/>
      <c r="M532" s="439"/>
      <c r="N532" s="439"/>
      <c r="O532" s="439"/>
      <c r="P532" s="975" t="s">
        <v>65</v>
      </c>
      <c r="Q532" s="291" t="s">
        <v>279</v>
      </c>
      <c r="R532" s="132" t="s">
        <v>228</v>
      </c>
      <c r="S532" s="133"/>
      <c r="T532" s="721"/>
      <c r="U532" s="721"/>
      <c r="V532" s="721"/>
      <c r="W532" s="721"/>
      <c r="X532" s="721"/>
      <c r="Y532" s="721"/>
      <c r="Z532" s="721"/>
      <c r="AA532" s="721"/>
      <c r="AB532" s="721"/>
      <c r="AC532" s="721"/>
      <c r="AD532" s="721"/>
      <c r="AE532" s="721"/>
      <c r="AF532" s="721"/>
      <c r="AG532" s="721"/>
      <c r="AH532" s="721"/>
      <c r="AI532" s="721"/>
      <c r="AJ532" s="721"/>
      <c r="AK532" s="721"/>
      <c r="AL532" s="722"/>
      <c r="AM532" s="721"/>
      <c r="AN532" s="721"/>
      <c r="AO532" s="721"/>
      <c r="AP532" s="721"/>
      <c r="AQ532" s="722"/>
      <c r="AR532" s="62"/>
      <c r="AS532" s="119" t="e">
        <f>T532*1000/T579/1.73/0.875</f>
        <v>#DIV/0!</v>
      </c>
      <c r="AT532" s="119" t="e">
        <f t="shared" ref="AT532:BP532" si="253">U532*1000/U579/1.73/0.875</f>
        <v>#DIV/0!</v>
      </c>
      <c r="AU532" s="119" t="e">
        <f t="shared" si="253"/>
        <v>#DIV/0!</v>
      </c>
      <c r="AV532" s="119" t="e">
        <f t="shared" si="253"/>
        <v>#DIV/0!</v>
      </c>
      <c r="AW532" s="120" t="e">
        <f t="shared" si="253"/>
        <v>#DIV/0!</v>
      </c>
      <c r="AX532" s="119" t="e">
        <f t="shared" si="253"/>
        <v>#DIV/0!</v>
      </c>
      <c r="AY532" s="119" t="e">
        <f t="shared" si="253"/>
        <v>#DIV/0!</v>
      </c>
      <c r="AZ532" s="119" t="e">
        <f t="shared" si="253"/>
        <v>#DIV/0!</v>
      </c>
      <c r="BA532" s="119" t="e">
        <f t="shared" si="253"/>
        <v>#DIV/0!</v>
      </c>
      <c r="BB532" s="119" t="e">
        <f t="shared" si="253"/>
        <v>#DIV/0!</v>
      </c>
      <c r="BC532" s="120" t="e">
        <f t="shared" si="253"/>
        <v>#DIV/0!</v>
      </c>
      <c r="BD532" s="119" t="e">
        <f t="shared" si="253"/>
        <v>#DIV/0!</v>
      </c>
      <c r="BE532" s="119" t="e">
        <f t="shared" si="253"/>
        <v>#DIV/0!</v>
      </c>
      <c r="BF532" s="119" t="e">
        <f t="shared" si="253"/>
        <v>#DIV/0!</v>
      </c>
      <c r="BG532" s="119" t="e">
        <f t="shared" si="253"/>
        <v>#DIV/0!</v>
      </c>
      <c r="BH532" s="119" t="e">
        <f t="shared" si="253"/>
        <v>#DIV/0!</v>
      </c>
      <c r="BI532" s="119" t="e">
        <f t="shared" si="253"/>
        <v>#DIV/0!</v>
      </c>
      <c r="BJ532" s="119" t="e">
        <f t="shared" si="253"/>
        <v>#DIV/0!</v>
      </c>
      <c r="BK532" s="120" t="e">
        <f t="shared" si="253"/>
        <v>#DIV/0!</v>
      </c>
      <c r="BL532" s="119" t="e">
        <f t="shared" si="253"/>
        <v>#DIV/0!</v>
      </c>
      <c r="BM532" s="119" t="e">
        <f t="shared" si="253"/>
        <v>#DIV/0!</v>
      </c>
      <c r="BN532" s="119" t="e">
        <f t="shared" si="253"/>
        <v>#DIV/0!</v>
      </c>
      <c r="BO532" s="119" t="e">
        <f t="shared" si="253"/>
        <v>#DIV/0!</v>
      </c>
      <c r="BP532" s="119" t="e">
        <f t="shared" si="253"/>
        <v>#DIV/0!</v>
      </c>
      <c r="BQ532" s="121"/>
    </row>
    <row r="533" ht="15.75" customHeight="1">
      <c r="A533" s="145"/>
      <c r="B533" s="146"/>
      <c r="C533" s="521"/>
      <c r="D533" s="437"/>
      <c r="E533" s="436"/>
      <c r="F533" s="124"/>
      <c r="G533" s="126"/>
      <c r="H533" s="125"/>
      <c r="I533" s="730">
        <v>3</v>
      </c>
      <c r="J533" s="439"/>
      <c r="K533" s="439"/>
      <c r="L533" s="439"/>
      <c r="M533" s="439"/>
      <c r="N533" s="439"/>
      <c r="O533" s="439"/>
      <c r="P533" s="125"/>
      <c r="Q533" s="291"/>
      <c r="R533" s="132" t="s">
        <v>73</v>
      </c>
      <c r="S533" s="133"/>
      <c r="T533" s="721"/>
      <c r="U533" s="721"/>
      <c r="V533" s="721"/>
      <c r="W533" s="721"/>
      <c r="X533" s="721"/>
      <c r="Y533" s="721"/>
      <c r="Z533" s="721"/>
      <c r="AA533" s="721"/>
      <c r="AB533" s="721"/>
      <c r="AC533" s="721"/>
      <c r="AD533" s="721"/>
      <c r="AE533" s="721"/>
      <c r="AF533" s="721"/>
      <c r="AG533" s="721"/>
      <c r="AH533" s="721"/>
      <c r="AI533" s="721"/>
      <c r="AJ533" s="721"/>
      <c r="AK533" s="721"/>
      <c r="AL533" s="722"/>
      <c r="AM533" s="721"/>
      <c r="AN533" s="721"/>
      <c r="AO533" s="721"/>
      <c r="AP533" s="721"/>
      <c r="AQ533" s="722"/>
      <c r="AR533" s="62"/>
      <c r="AS533" s="143"/>
      <c r="AT533" s="143"/>
      <c r="AU533" s="143"/>
      <c r="AV533" s="143"/>
      <c r="AW533" s="144"/>
      <c r="AX533" s="143"/>
      <c r="AY533" s="143"/>
      <c r="AZ533" s="143"/>
      <c r="BA533" s="143"/>
      <c r="BB533" s="143"/>
      <c r="BC533" s="144"/>
      <c r="BD533" s="143"/>
      <c r="BE533" s="143"/>
      <c r="BF533" s="143"/>
      <c r="BG533" s="143"/>
      <c r="BH533" s="143"/>
      <c r="BI533" s="143"/>
      <c r="BJ533" s="143"/>
      <c r="BK533" s="144"/>
      <c r="BL533" s="143"/>
      <c r="BM533" s="143"/>
      <c r="BN533" s="143"/>
      <c r="BO533" s="143"/>
      <c r="BP533" s="143"/>
    </row>
    <row r="534">
      <c r="A534" s="145"/>
      <c r="B534" s="146"/>
      <c r="C534" s="521"/>
      <c r="D534" s="437"/>
      <c r="E534" s="436"/>
      <c r="F534" s="124"/>
      <c r="G534" s="126"/>
      <c r="H534" s="125"/>
      <c r="I534" s="730"/>
      <c r="J534" s="439"/>
      <c r="K534" s="439"/>
      <c r="L534" s="439"/>
      <c r="M534" s="439"/>
      <c r="N534" s="439"/>
      <c r="O534" s="439"/>
      <c r="P534" s="125"/>
      <c r="Q534" s="291"/>
      <c r="R534" s="132"/>
      <c r="S534" s="133"/>
      <c r="T534" s="161"/>
      <c r="U534" s="161"/>
      <c r="V534" s="161"/>
      <c r="W534" s="161"/>
      <c r="X534" s="161"/>
      <c r="Y534" s="161"/>
      <c r="Z534" s="161"/>
      <c r="AA534" s="161"/>
      <c r="AB534" s="161"/>
      <c r="AC534" s="161"/>
      <c r="AD534" s="451"/>
      <c r="AE534" s="161"/>
      <c r="AF534" s="161"/>
      <c r="AG534" s="161"/>
      <c r="AH534" s="161"/>
      <c r="AI534" s="161"/>
      <c r="AJ534" s="161"/>
      <c r="AK534" s="161"/>
      <c r="AL534" s="976"/>
      <c r="AM534" s="161"/>
      <c r="AN534" s="161"/>
      <c r="AO534" s="161"/>
      <c r="AP534" s="161"/>
      <c r="AQ534" s="164"/>
      <c r="AR534" s="62"/>
      <c r="AS534" s="143"/>
      <c r="AT534" s="143"/>
      <c r="AU534" s="143"/>
      <c r="AV534" s="143"/>
      <c r="AW534" s="144"/>
      <c r="AX534" s="143"/>
      <c r="AY534" s="143"/>
      <c r="AZ534" s="143"/>
      <c r="BA534" s="143"/>
      <c r="BB534" s="143"/>
      <c r="BC534" s="144"/>
      <c r="BD534" s="143"/>
      <c r="BE534" s="143"/>
      <c r="BF534" s="143"/>
      <c r="BG534" s="143"/>
      <c r="BH534" s="143"/>
      <c r="BI534" s="143"/>
      <c r="BJ534" s="143"/>
      <c r="BK534" s="144"/>
      <c r="BL534" s="143"/>
      <c r="BM534" s="143"/>
      <c r="BN534" s="143"/>
      <c r="BO534" s="143"/>
      <c r="BP534" s="143"/>
    </row>
    <row r="535">
      <c r="A535" s="145"/>
      <c r="B535" s="146"/>
      <c r="C535" s="521"/>
      <c r="D535" s="437"/>
      <c r="E535" s="436"/>
      <c r="F535" s="124"/>
      <c r="G535" s="126"/>
      <c r="H535" s="125"/>
      <c r="I535" s="730">
        <v>4</v>
      </c>
      <c r="J535" s="439"/>
      <c r="K535" s="439"/>
      <c r="L535" s="439"/>
      <c r="M535" s="439"/>
      <c r="N535" s="439"/>
      <c r="O535" s="439"/>
      <c r="P535" s="125"/>
      <c r="Q535" s="291"/>
      <c r="R535" s="132" t="s">
        <v>76</v>
      </c>
      <c r="S535" s="133"/>
      <c r="T535" s="721"/>
      <c r="U535" s="721"/>
      <c r="V535" s="721"/>
      <c r="W535" s="721"/>
      <c r="X535" s="721"/>
      <c r="Y535" s="721"/>
      <c r="Z535" s="721"/>
      <c r="AA535" s="721"/>
      <c r="AB535" s="721"/>
      <c r="AC535" s="721"/>
      <c r="AD535" s="721"/>
      <c r="AE535" s="721"/>
      <c r="AF535" s="721"/>
      <c r="AG535" s="721"/>
      <c r="AH535" s="721"/>
      <c r="AI535" s="721"/>
      <c r="AJ535" s="721"/>
      <c r="AK535" s="721"/>
      <c r="AL535" s="722"/>
      <c r="AM535" s="721"/>
      <c r="AN535" s="721"/>
      <c r="AO535" s="721"/>
      <c r="AP535" s="721"/>
      <c r="AQ535" s="722"/>
      <c r="AR535" s="62"/>
      <c r="AS535" s="119">
        <f>T535*T579*1.73*0.875/1000</f>
        <v>0</v>
      </c>
      <c r="AT535" s="119">
        <f t="shared" ref="AT535:BP535" si="254">U535*U579*1.73*0.875/1000</f>
        <v>0</v>
      </c>
      <c r="AU535" s="119">
        <f t="shared" si="254"/>
        <v>0</v>
      </c>
      <c r="AV535" s="119">
        <f t="shared" si="254"/>
        <v>0</v>
      </c>
      <c r="AW535" s="120">
        <f t="shared" si="254"/>
        <v>0</v>
      </c>
      <c r="AX535" s="119">
        <f t="shared" si="254"/>
        <v>0</v>
      </c>
      <c r="AY535" s="119">
        <f t="shared" si="254"/>
        <v>0</v>
      </c>
      <c r="AZ535" s="119">
        <f t="shared" si="254"/>
        <v>0</v>
      </c>
      <c r="BA535" s="119">
        <f t="shared" si="254"/>
        <v>0</v>
      </c>
      <c r="BB535" s="119">
        <f t="shared" si="254"/>
        <v>0</v>
      </c>
      <c r="BC535" s="120">
        <f t="shared" si="254"/>
        <v>0</v>
      </c>
      <c r="BD535" s="119">
        <f t="shared" si="254"/>
        <v>0</v>
      </c>
      <c r="BE535" s="119">
        <f t="shared" si="254"/>
        <v>0</v>
      </c>
      <c r="BF535" s="119">
        <f t="shared" si="254"/>
        <v>0</v>
      </c>
      <c r="BG535" s="119">
        <f t="shared" si="254"/>
        <v>0</v>
      </c>
      <c r="BH535" s="119">
        <f t="shared" si="254"/>
        <v>0</v>
      </c>
      <c r="BI535" s="119">
        <f t="shared" si="254"/>
        <v>0</v>
      </c>
      <c r="BJ535" s="119">
        <f t="shared" si="254"/>
        <v>0</v>
      </c>
      <c r="BK535" s="120">
        <f t="shared" si="254"/>
        <v>0</v>
      </c>
      <c r="BL535" s="119">
        <f t="shared" si="254"/>
        <v>0</v>
      </c>
      <c r="BM535" s="119">
        <f t="shared" si="254"/>
        <v>0</v>
      </c>
      <c r="BN535" s="119">
        <f t="shared" si="254"/>
        <v>0</v>
      </c>
      <c r="BO535" s="119">
        <f t="shared" si="254"/>
        <v>0</v>
      </c>
      <c r="BP535" s="119">
        <f t="shared" si="254"/>
        <v>0</v>
      </c>
      <c r="BQ535" s="121"/>
    </row>
    <row r="536">
      <c r="A536" s="145"/>
      <c r="B536" s="146"/>
      <c r="C536" s="521"/>
      <c r="D536" s="437"/>
      <c r="E536" s="436"/>
      <c r="F536" s="124"/>
      <c r="G536" s="126" t="s">
        <v>60</v>
      </c>
      <c r="H536" s="125"/>
      <c r="I536" s="730">
        <v>5</v>
      </c>
      <c r="J536" s="439"/>
      <c r="K536" s="439"/>
      <c r="L536" s="439"/>
      <c r="M536" s="439"/>
      <c r="N536" s="439"/>
      <c r="O536" s="439"/>
      <c r="P536" s="975" t="s">
        <v>65</v>
      </c>
      <c r="Q536" s="291" t="s">
        <v>280</v>
      </c>
      <c r="R536" s="132" t="s">
        <v>67</v>
      </c>
      <c r="S536" s="133"/>
      <c r="T536" s="721"/>
      <c r="U536" s="721"/>
      <c r="V536" s="721"/>
      <c r="W536" s="721"/>
      <c r="X536" s="721"/>
      <c r="Y536" s="721"/>
      <c r="Z536" s="721"/>
      <c r="AA536" s="721"/>
      <c r="AB536" s="721"/>
      <c r="AC536" s="721"/>
      <c r="AD536" s="721"/>
      <c r="AE536" s="721"/>
      <c r="AF536" s="721"/>
      <c r="AG536" s="721"/>
      <c r="AH536" s="721"/>
      <c r="AI536" s="721"/>
      <c r="AJ536" s="721"/>
      <c r="AK536" s="721"/>
      <c r="AL536" s="722"/>
      <c r="AM536" s="721"/>
      <c r="AN536" s="721"/>
      <c r="AO536" s="721"/>
      <c r="AP536" s="721"/>
      <c r="AQ536" s="722"/>
      <c r="AR536" s="62"/>
      <c r="AS536" s="119" t="e">
        <f>T536*1000/T579/1.73/0.875</f>
        <v>#DIV/0!</v>
      </c>
      <c r="AT536" s="119" t="e">
        <f t="shared" ref="AT536:BP536" si="255">U536*1000/U579/1.73/0.875</f>
        <v>#DIV/0!</v>
      </c>
      <c r="AU536" s="119" t="e">
        <f t="shared" si="255"/>
        <v>#DIV/0!</v>
      </c>
      <c r="AV536" s="119" t="e">
        <f t="shared" si="255"/>
        <v>#DIV/0!</v>
      </c>
      <c r="AW536" s="120" t="e">
        <f t="shared" si="255"/>
        <v>#DIV/0!</v>
      </c>
      <c r="AX536" s="119" t="e">
        <f t="shared" si="255"/>
        <v>#DIV/0!</v>
      </c>
      <c r="AY536" s="119" t="e">
        <f t="shared" si="255"/>
        <v>#DIV/0!</v>
      </c>
      <c r="AZ536" s="119" t="e">
        <f t="shared" si="255"/>
        <v>#DIV/0!</v>
      </c>
      <c r="BA536" s="119" t="e">
        <f t="shared" si="255"/>
        <v>#DIV/0!</v>
      </c>
      <c r="BB536" s="119" t="e">
        <f t="shared" si="255"/>
        <v>#DIV/0!</v>
      </c>
      <c r="BC536" s="120" t="e">
        <f t="shared" si="255"/>
        <v>#DIV/0!</v>
      </c>
      <c r="BD536" s="119" t="e">
        <f t="shared" si="255"/>
        <v>#DIV/0!</v>
      </c>
      <c r="BE536" s="119" t="e">
        <f t="shared" si="255"/>
        <v>#DIV/0!</v>
      </c>
      <c r="BF536" s="119" t="e">
        <f t="shared" si="255"/>
        <v>#DIV/0!</v>
      </c>
      <c r="BG536" s="119" t="e">
        <f t="shared" si="255"/>
        <v>#DIV/0!</v>
      </c>
      <c r="BH536" s="119" t="e">
        <f t="shared" si="255"/>
        <v>#DIV/0!</v>
      </c>
      <c r="BI536" s="119" t="e">
        <f t="shared" si="255"/>
        <v>#DIV/0!</v>
      </c>
      <c r="BJ536" s="119" t="e">
        <f t="shared" si="255"/>
        <v>#DIV/0!</v>
      </c>
      <c r="BK536" s="120" t="e">
        <f t="shared" si="255"/>
        <v>#DIV/0!</v>
      </c>
      <c r="BL536" s="119" t="e">
        <f t="shared" si="255"/>
        <v>#DIV/0!</v>
      </c>
      <c r="BM536" s="119" t="e">
        <f t="shared" si="255"/>
        <v>#DIV/0!</v>
      </c>
      <c r="BN536" s="119" t="e">
        <f t="shared" si="255"/>
        <v>#DIV/0!</v>
      </c>
      <c r="BO536" s="119" t="e">
        <f t="shared" si="255"/>
        <v>#DIV/0!</v>
      </c>
      <c r="BP536" s="119" t="e">
        <f t="shared" si="255"/>
        <v>#DIV/0!</v>
      </c>
      <c r="BQ536" s="121"/>
    </row>
    <row r="537">
      <c r="A537" s="145"/>
      <c r="B537" s="146"/>
      <c r="C537" s="124"/>
      <c r="D537" s="125"/>
      <c r="E537" s="126"/>
      <c r="F537" s="124"/>
      <c r="G537" s="126"/>
      <c r="H537" s="125"/>
      <c r="I537" s="730">
        <v>6</v>
      </c>
      <c r="J537" s="439"/>
      <c r="K537" s="439"/>
      <c r="L537" s="439"/>
      <c r="M537" s="439"/>
      <c r="N537" s="439"/>
      <c r="O537" s="439"/>
      <c r="P537" s="125"/>
      <c r="Q537" s="291"/>
      <c r="R537" s="132" t="s">
        <v>69</v>
      </c>
      <c r="S537" s="133"/>
      <c r="T537" s="721"/>
      <c r="U537" s="721"/>
      <c r="V537" s="721"/>
      <c r="W537" s="721"/>
      <c r="X537" s="721"/>
      <c r="Y537" s="721"/>
      <c r="Z537" s="721"/>
      <c r="AA537" s="721"/>
      <c r="AB537" s="721"/>
      <c r="AC537" s="721"/>
      <c r="AD537" s="721"/>
      <c r="AE537" s="721"/>
      <c r="AF537" s="721"/>
      <c r="AG537" s="721"/>
      <c r="AH537" s="721"/>
      <c r="AI537" s="721"/>
      <c r="AJ537" s="721"/>
      <c r="AK537" s="721"/>
      <c r="AL537" s="722"/>
      <c r="AM537" s="721"/>
      <c r="AN537" s="721"/>
      <c r="AO537" s="721"/>
      <c r="AP537" s="721"/>
      <c r="AQ537" s="722"/>
      <c r="AR537" s="62"/>
      <c r="AS537" s="143"/>
      <c r="AT537" s="143"/>
      <c r="AU537" s="143"/>
      <c r="AV537" s="143"/>
      <c r="AW537" s="144"/>
      <c r="AX537" s="143"/>
      <c r="AY537" s="143"/>
      <c r="AZ537" s="143"/>
      <c r="BA537" s="143"/>
      <c r="BB537" s="143"/>
      <c r="BC537" s="144"/>
      <c r="BD537" s="143"/>
      <c r="BE537" s="143"/>
      <c r="BF537" s="143"/>
      <c r="BG537" s="143"/>
      <c r="BH537" s="143"/>
      <c r="BI537" s="143"/>
      <c r="BJ537" s="143"/>
      <c r="BK537" s="144"/>
      <c r="BL537" s="143"/>
      <c r="BM537" s="143"/>
      <c r="BN537" s="143"/>
      <c r="BO537" s="143"/>
      <c r="BP537" s="143"/>
    </row>
    <row r="538">
      <c r="A538" s="145"/>
      <c r="B538" s="146"/>
      <c r="C538" s="124"/>
      <c r="D538" s="125"/>
      <c r="E538" s="126"/>
      <c r="F538" s="124"/>
      <c r="G538" s="126"/>
      <c r="H538" s="125"/>
      <c r="I538" s="730"/>
      <c r="J538" s="439"/>
      <c r="K538" s="439"/>
      <c r="L538" s="439"/>
      <c r="M538" s="439"/>
      <c r="N538" s="439"/>
      <c r="O538" s="439"/>
      <c r="P538" s="125"/>
      <c r="Q538" s="291"/>
      <c r="R538" s="132"/>
      <c r="S538" s="133"/>
      <c r="T538" s="977"/>
      <c r="U538" s="977"/>
      <c r="V538" s="977"/>
      <c r="W538" s="977"/>
      <c r="X538" s="977"/>
      <c r="Y538" s="977"/>
      <c r="Z538" s="977"/>
      <c r="AA538" s="977"/>
      <c r="AB538" s="977"/>
      <c r="AC538" s="977"/>
      <c r="AD538" s="978"/>
      <c r="AE538" s="977"/>
      <c r="AF538" s="977"/>
      <c r="AG538" s="977"/>
      <c r="AH538" s="977"/>
      <c r="AI538" s="977"/>
      <c r="AJ538" s="977"/>
      <c r="AK538" s="977"/>
      <c r="AL538" s="979"/>
      <c r="AM538" s="977"/>
      <c r="AN538" s="977"/>
      <c r="AO538" s="977"/>
      <c r="AP538" s="977"/>
      <c r="AQ538" s="980"/>
      <c r="AR538" s="62"/>
      <c r="AS538" s="143"/>
      <c r="AT538" s="143"/>
      <c r="AU538" s="143"/>
      <c r="AV538" s="143"/>
      <c r="AW538" s="144"/>
      <c r="AX538" s="143"/>
      <c r="AY538" s="143"/>
      <c r="AZ538" s="143"/>
      <c r="BA538" s="143"/>
      <c r="BB538" s="143"/>
      <c r="BC538" s="144"/>
      <c r="BD538" s="143"/>
      <c r="BE538" s="143"/>
      <c r="BF538" s="143"/>
      <c r="BG538" s="143"/>
      <c r="BH538" s="143"/>
      <c r="BI538" s="143"/>
      <c r="BJ538" s="143"/>
      <c r="BK538" s="144"/>
      <c r="BL538" s="143"/>
      <c r="BM538" s="143"/>
      <c r="BN538" s="143"/>
      <c r="BO538" s="143"/>
      <c r="BP538" s="143"/>
    </row>
    <row r="539">
      <c r="A539" s="145"/>
      <c r="B539" s="146"/>
      <c r="C539" s="124" t="s">
        <v>59</v>
      </c>
      <c r="D539" s="125"/>
      <c r="E539" s="126"/>
      <c r="F539" s="124"/>
      <c r="G539" s="126"/>
      <c r="H539" s="125"/>
      <c r="I539" s="730">
        <v>7</v>
      </c>
      <c r="J539" s="439"/>
      <c r="K539" s="439"/>
      <c r="L539" s="439"/>
      <c r="M539" s="439"/>
      <c r="N539" s="439"/>
      <c r="O539" s="439"/>
      <c r="P539" s="125"/>
      <c r="Q539" s="291"/>
      <c r="R539" s="132" t="s">
        <v>74</v>
      </c>
      <c r="S539" s="133"/>
      <c r="T539" s="721"/>
      <c r="U539" s="721"/>
      <c r="V539" s="721"/>
      <c r="W539" s="721"/>
      <c r="X539" s="721"/>
      <c r="Y539" s="721"/>
      <c r="Z539" s="721"/>
      <c r="AA539" s="721"/>
      <c r="AB539" s="721"/>
      <c r="AC539" s="721"/>
      <c r="AD539" s="721"/>
      <c r="AE539" s="721"/>
      <c r="AF539" s="721"/>
      <c r="AG539" s="721"/>
      <c r="AH539" s="721"/>
      <c r="AI539" s="721"/>
      <c r="AJ539" s="721"/>
      <c r="AK539" s="721"/>
      <c r="AL539" s="722"/>
      <c r="AM539" s="721"/>
      <c r="AN539" s="721"/>
      <c r="AO539" s="721"/>
      <c r="AP539" s="721"/>
      <c r="AQ539" s="722"/>
      <c r="AR539" s="62"/>
      <c r="AS539" s="119">
        <f>T539*T579*1.73*0.875/1000</f>
        <v>0</v>
      </c>
      <c r="AT539" s="119">
        <f t="shared" ref="AT539:BP539" si="256">U539*U579*1.73*0.875/1000</f>
        <v>0</v>
      </c>
      <c r="AU539" s="119">
        <f t="shared" si="256"/>
        <v>0</v>
      </c>
      <c r="AV539" s="119">
        <f t="shared" si="256"/>
        <v>0</v>
      </c>
      <c r="AW539" s="120">
        <f t="shared" si="256"/>
        <v>0</v>
      </c>
      <c r="AX539" s="119">
        <f t="shared" si="256"/>
        <v>0</v>
      </c>
      <c r="AY539" s="119">
        <f t="shared" si="256"/>
        <v>0</v>
      </c>
      <c r="AZ539" s="119">
        <f t="shared" si="256"/>
        <v>0</v>
      </c>
      <c r="BA539" s="119">
        <f t="shared" si="256"/>
        <v>0</v>
      </c>
      <c r="BB539" s="119">
        <f t="shared" si="256"/>
        <v>0</v>
      </c>
      <c r="BC539" s="120">
        <f t="shared" si="256"/>
        <v>0</v>
      </c>
      <c r="BD539" s="119">
        <f t="shared" si="256"/>
        <v>0</v>
      </c>
      <c r="BE539" s="119">
        <f t="shared" si="256"/>
        <v>0</v>
      </c>
      <c r="BF539" s="119">
        <f t="shared" si="256"/>
        <v>0</v>
      </c>
      <c r="BG539" s="119">
        <f t="shared" si="256"/>
        <v>0</v>
      </c>
      <c r="BH539" s="119">
        <f t="shared" si="256"/>
        <v>0</v>
      </c>
      <c r="BI539" s="119">
        <f t="shared" si="256"/>
        <v>0</v>
      </c>
      <c r="BJ539" s="119">
        <f t="shared" si="256"/>
        <v>0</v>
      </c>
      <c r="BK539" s="120">
        <f t="shared" si="256"/>
        <v>0</v>
      </c>
      <c r="BL539" s="119">
        <f t="shared" si="256"/>
        <v>0</v>
      </c>
      <c r="BM539" s="119">
        <f t="shared" si="256"/>
        <v>0</v>
      </c>
      <c r="BN539" s="119">
        <f t="shared" si="256"/>
        <v>0</v>
      </c>
      <c r="BO539" s="119">
        <f t="shared" si="256"/>
        <v>0</v>
      </c>
      <c r="BP539" s="119">
        <f t="shared" si="256"/>
        <v>0</v>
      </c>
    </row>
    <row r="540">
      <c r="A540" s="145"/>
      <c r="B540" s="146"/>
      <c r="C540" s="124"/>
      <c r="D540" s="125" t="s">
        <v>60</v>
      </c>
      <c r="E540" s="126"/>
      <c r="F540" s="124"/>
      <c r="G540" s="126" t="s">
        <v>60</v>
      </c>
      <c r="H540" s="125"/>
      <c r="I540" s="730">
        <v>8</v>
      </c>
      <c r="J540" s="439"/>
      <c r="K540" s="439"/>
      <c r="L540" s="439"/>
      <c r="M540" s="439"/>
      <c r="N540" s="439"/>
      <c r="O540" s="439"/>
      <c r="P540" s="125" t="s">
        <v>82</v>
      </c>
      <c r="Q540" s="291" t="s">
        <v>281</v>
      </c>
      <c r="R540" s="132" t="s">
        <v>67</v>
      </c>
      <c r="S540" s="133"/>
      <c r="T540" s="721"/>
      <c r="U540" s="721"/>
      <c r="V540" s="721"/>
      <c r="W540" s="721"/>
      <c r="X540" s="721"/>
      <c r="Y540" s="721"/>
      <c r="Z540" s="721"/>
      <c r="AA540" s="721"/>
      <c r="AB540" s="721"/>
      <c r="AC540" s="721"/>
      <c r="AD540" s="721"/>
      <c r="AE540" s="721"/>
      <c r="AF540" s="721"/>
      <c r="AG540" s="721"/>
      <c r="AH540" s="721"/>
      <c r="AI540" s="721"/>
      <c r="AJ540" s="721"/>
      <c r="AK540" s="721"/>
      <c r="AL540" s="722"/>
      <c r="AM540" s="721"/>
      <c r="AN540" s="721"/>
      <c r="AO540" s="721"/>
      <c r="AP540" s="721"/>
      <c r="AQ540" s="722"/>
      <c r="AR540" s="62"/>
      <c r="AS540" s="119" t="e">
        <f>T540*1000/T579/1.73/0.875</f>
        <v>#DIV/0!</v>
      </c>
      <c r="AT540" s="119" t="e">
        <f t="shared" ref="AT540:BP540" si="257">U540*1000/U579/1.73/0.875</f>
        <v>#DIV/0!</v>
      </c>
      <c r="AU540" s="119" t="e">
        <f t="shared" si="257"/>
        <v>#DIV/0!</v>
      </c>
      <c r="AV540" s="119" t="e">
        <f t="shared" si="257"/>
        <v>#DIV/0!</v>
      </c>
      <c r="AW540" s="120" t="e">
        <f t="shared" si="257"/>
        <v>#DIV/0!</v>
      </c>
      <c r="AX540" s="119" t="e">
        <f t="shared" si="257"/>
        <v>#DIV/0!</v>
      </c>
      <c r="AY540" s="119" t="e">
        <f t="shared" si="257"/>
        <v>#DIV/0!</v>
      </c>
      <c r="AZ540" s="119" t="e">
        <f t="shared" si="257"/>
        <v>#DIV/0!</v>
      </c>
      <c r="BA540" s="119" t="e">
        <f t="shared" si="257"/>
        <v>#DIV/0!</v>
      </c>
      <c r="BB540" s="119" t="e">
        <f t="shared" si="257"/>
        <v>#DIV/0!</v>
      </c>
      <c r="BC540" s="120" t="e">
        <f t="shared" si="257"/>
        <v>#DIV/0!</v>
      </c>
      <c r="BD540" s="119" t="e">
        <f t="shared" si="257"/>
        <v>#DIV/0!</v>
      </c>
      <c r="BE540" s="119" t="e">
        <f t="shared" si="257"/>
        <v>#DIV/0!</v>
      </c>
      <c r="BF540" s="119" t="e">
        <f t="shared" si="257"/>
        <v>#DIV/0!</v>
      </c>
      <c r="BG540" s="119" t="e">
        <f t="shared" si="257"/>
        <v>#DIV/0!</v>
      </c>
      <c r="BH540" s="119" t="e">
        <f t="shared" si="257"/>
        <v>#DIV/0!</v>
      </c>
      <c r="BI540" s="119" t="e">
        <f t="shared" si="257"/>
        <v>#DIV/0!</v>
      </c>
      <c r="BJ540" s="119" t="e">
        <f t="shared" si="257"/>
        <v>#DIV/0!</v>
      </c>
      <c r="BK540" s="120" t="e">
        <f t="shared" si="257"/>
        <v>#DIV/0!</v>
      </c>
      <c r="BL540" s="119" t="e">
        <f t="shared" si="257"/>
        <v>#DIV/0!</v>
      </c>
      <c r="BM540" s="119" t="e">
        <f t="shared" si="257"/>
        <v>#DIV/0!</v>
      </c>
      <c r="BN540" s="119" t="e">
        <f t="shared" si="257"/>
        <v>#DIV/0!</v>
      </c>
      <c r="BO540" s="119" t="e">
        <f t="shared" si="257"/>
        <v>#DIV/0!</v>
      </c>
      <c r="BP540" s="119" t="e">
        <f t="shared" si="257"/>
        <v>#DIV/0!</v>
      </c>
      <c r="BQ540" s="121"/>
    </row>
    <row r="541">
      <c r="A541" s="145"/>
      <c r="B541" s="146"/>
      <c r="C541" s="124"/>
      <c r="D541" s="125" t="s">
        <v>60</v>
      </c>
      <c r="E541" s="126"/>
      <c r="F541" s="124"/>
      <c r="G541" s="126"/>
      <c r="H541" s="125"/>
      <c r="I541" s="730">
        <v>9</v>
      </c>
      <c r="J541" s="439"/>
      <c r="K541" s="439"/>
      <c r="L541" s="439"/>
      <c r="M541" s="439"/>
      <c r="N541" s="439"/>
      <c r="O541" s="439"/>
      <c r="P541" s="125" t="s">
        <v>72</v>
      </c>
      <c r="Q541" s="291"/>
      <c r="R541" s="132" t="s">
        <v>69</v>
      </c>
      <c r="S541" s="133"/>
      <c r="T541" s="721"/>
      <c r="U541" s="721"/>
      <c r="V541" s="721"/>
      <c r="W541" s="721"/>
      <c r="X541" s="721"/>
      <c r="Y541" s="721"/>
      <c r="Z541" s="721"/>
      <c r="AA541" s="721"/>
      <c r="AB541" s="721"/>
      <c r="AC541" s="721"/>
      <c r="AD541" s="721"/>
      <c r="AE541" s="721"/>
      <c r="AF541" s="721"/>
      <c r="AG541" s="721"/>
      <c r="AH541" s="721"/>
      <c r="AI541" s="721"/>
      <c r="AJ541" s="721"/>
      <c r="AK541" s="721"/>
      <c r="AL541" s="722"/>
      <c r="AM541" s="721"/>
      <c r="AN541" s="721"/>
      <c r="AO541" s="721"/>
      <c r="AP541" s="721"/>
      <c r="AQ541" s="722"/>
      <c r="AR541" s="62"/>
      <c r="AS541" s="338">
        <f t="shared" ref="AS541:BP541" si="258">AS531+AS535+AS539</f>
        <v>0</v>
      </c>
      <c r="AT541" s="181">
        <f t="shared" si="258"/>
        <v>0</v>
      </c>
      <c r="AU541" s="181">
        <f t="shared" si="258"/>
        <v>0</v>
      </c>
      <c r="AV541" s="338">
        <f t="shared" si="258"/>
        <v>0</v>
      </c>
      <c r="AW541" s="183">
        <f t="shared" si="258"/>
        <v>0</v>
      </c>
      <c r="AX541" s="181">
        <f>AT531+AT535+AT539</f>
        <v>0</v>
      </c>
      <c r="AY541" s="338">
        <f t="shared" si="258"/>
        <v>0</v>
      </c>
      <c r="AZ541" s="181">
        <f t="shared" si="258"/>
        <v>0</v>
      </c>
      <c r="BA541" s="181">
        <f t="shared" si="258"/>
        <v>0</v>
      </c>
      <c r="BB541" s="338">
        <f t="shared" si="258"/>
        <v>0</v>
      </c>
      <c r="BC541" s="183">
        <f t="shared" si="258"/>
        <v>0</v>
      </c>
      <c r="BD541" s="181">
        <f t="shared" si="258"/>
        <v>0</v>
      </c>
      <c r="BE541" s="338">
        <f t="shared" si="258"/>
        <v>0</v>
      </c>
      <c r="BF541" s="181">
        <f t="shared" si="258"/>
        <v>0</v>
      </c>
      <c r="BG541" s="181">
        <f t="shared" si="258"/>
        <v>0</v>
      </c>
      <c r="BH541" s="338">
        <f t="shared" si="258"/>
        <v>0</v>
      </c>
      <c r="BI541" s="181">
        <f t="shared" si="258"/>
        <v>0</v>
      </c>
      <c r="BJ541" s="181">
        <f t="shared" si="258"/>
        <v>0</v>
      </c>
      <c r="BK541" s="183">
        <f t="shared" si="258"/>
        <v>0</v>
      </c>
      <c r="BL541" s="338">
        <f t="shared" si="258"/>
        <v>0</v>
      </c>
      <c r="BM541" s="181">
        <f t="shared" si="258"/>
        <v>0</v>
      </c>
      <c r="BN541" s="181">
        <f t="shared" si="258"/>
        <v>0</v>
      </c>
      <c r="BO541" s="181">
        <f t="shared" si="258"/>
        <v>0</v>
      </c>
      <c r="BP541" s="338">
        <f t="shared" si="258"/>
        <v>0</v>
      </c>
      <c r="BQ541" s="697" t="s">
        <v>282</v>
      </c>
    </row>
    <row r="542">
      <c r="A542" s="145"/>
      <c r="B542" s="146"/>
      <c r="C542" s="124"/>
      <c r="D542" s="125"/>
      <c r="E542" s="126"/>
      <c r="F542" s="124"/>
      <c r="G542" s="126"/>
      <c r="H542" s="125"/>
      <c r="I542" s="730"/>
      <c r="J542" s="439"/>
      <c r="K542" s="439"/>
      <c r="L542" s="439"/>
      <c r="M542" s="439"/>
      <c r="N542" s="439"/>
      <c r="O542" s="439"/>
      <c r="P542" s="125"/>
      <c r="Q542" s="291"/>
      <c r="R542" s="132"/>
      <c r="S542" s="133"/>
      <c r="T542" s="981"/>
      <c r="U542" s="981"/>
      <c r="V542" s="981"/>
      <c r="W542" s="981"/>
      <c r="X542" s="981"/>
      <c r="Y542" s="981"/>
      <c r="Z542" s="981"/>
      <c r="AA542" s="981"/>
      <c r="AB542" s="981"/>
      <c r="AC542" s="981"/>
      <c r="AD542" s="982"/>
      <c r="AE542" s="981"/>
      <c r="AF542" s="981"/>
      <c r="AG542" s="981"/>
      <c r="AH542" s="981"/>
      <c r="AI542" s="981"/>
      <c r="AJ542" s="981"/>
      <c r="AK542" s="981"/>
      <c r="AL542" s="983"/>
      <c r="AM542" s="981"/>
      <c r="AN542" s="981"/>
      <c r="AO542" s="981"/>
      <c r="AP542" s="981"/>
      <c r="AQ542" s="984"/>
      <c r="AR542" s="62"/>
      <c r="AS542" s="143"/>
      <c r="AT542" s="143"/>
      <c r="AU542" s="143"/>
      <c r="AV542" s="143"/>
      <c r="AW542" s="144"/>
      <c r="AX542" s="143"/>
      <c r="AY542" s="143"/>
      <c r="AZ542" s="143"/>
      <c r="BA542" s="143"/>
      <c r="BB542" s="143"/>
      <c r="BC542" s="144"/>
      <c r="BD542" s="143"/>
      <c r="BE542" s="143"/>
      <c r="BF542" s="143"/>
      <c r="BG542" s="143"/>
      <c r="BH542" s="143"/>
      <c r="BI542" s="143"/>
      <c r="BJ542" s="143"/>
      <c r="BK542" s="144"/>
      <c r="BL542" s="143"/>
      <c r="BM542" s="143"/>
      <c r="BN542" s="143"/>
      <c r="BO542" s="143"/>
      <c r="BP542" s="143"/>
    </row>
    <row r="543">
      <c r="A543" s="145"/>
      <c r="B543" s="146"/>
      <c r="C543" s="124" t="s">
        <v>59</v>
      </c>
      <c r="D543" s="125"/>
      <c r="E543" s="126"/>
      <c r="F543" s="124"/>
      <c r="G543" s="126"/>
      <c r="H543" s="125"/>
      <c r="I543" s="730">
        <v>10</v>
      </c>
      <c r="J543" s="439"/>
      <c r="K543" s="439"/>
      <c r="L543" s="439"/>
      <c r="M543" s="439"/>
      <c r="N543" s="439"/>
      <c r="O543" s="439"/>
      <c r="P543" s="125"/>
      <c r="Q543" s="291"/>
      <c r="R543" s="132" t="s">
        <v>89</v>
      </c>
      <c r="S543" s="133"/>
      <c r="T543" s="721"/>
      <c r="U543" s="721"/>
      <c r="V543" s="721"/>
      <c r="W543" s="721"/>
      <c r="X543" s="721"/>
      <c r="Y543" s="721"/>
      <c r="Z543" s="721"/>
      <c r="AA543" s="721"/>
      <c r="AB543" s="721"/>
      <c r="AC543" s="721"/>
      <c r="AD543" s="721"/>
      <c r="AE543" s="721"/>
      <c r="AF543" s="721"/>
      <c r="AG543" s="721"/>
      <c r="AH543" s="721"/>
      <c r="AI543" s="721"/>
      <c r="AJ543" s="721"/>
      <c r="AK543" s="721"/>
      <c r="AL543" s="722"/>
      <c r="AM543" s="721"/>
      <c r="AN543" s="721"/>
      <c r="AO543" s="721"/>
      <c r="AP543" s="721"/>
      <c r="AQ543" s="722"/>
      <c r="AR543" s="62" t="s">
        <v>79</v>
      </c>
      <c r="AS543" s="625">
        <f>T543*T583*1.73*0.875/1000</f>
        <v>0</v>
      </c>
      <c r="AT543" s="625">
        <f t="shared" ref="AT543:BP543" si="259">U543*U583*1.73*0.875/1000</f>
        <v>0</v>
      </c>
      <c r="AU543" s="625">
        <f t="shared" si="259"/>
        <v>0</v>
      </c>
      <c r="AV543" s="625">
        <f t="shared" si="259"/>
        <v>0</v>
      </c>
      <c r="AW543" s="626">
        <f t="shared" si="259"/>
        <v>0</v>
      </c>
      <c r="AX543" s="625">
        <f t="shared" si="259"/>
        <v>0</v>
      </c>
      <c r="AY543" s="625">
        <f t="shared" si="259"/>
        <v>0</v>
      </c>
      <c r="AZ543" s="625">
        <f t="shared" si="259"/>
        <v>0</v>
      </c>
      <c r="BA543" s="625">
        <f t="shared" si="259"/>
        <v>0</v>
      </c>
      <c r="BB543" s="625">
        <f t="shared" si="259"/>
        <v>0</v>
      </c>
      <c r="BC543" s="626">
        <f t="shared" si="259"/>
        <v>0</v>
      </c>
      <c r="BD543" s="625">
        <f t="shared" si="259"/>
        <v>0</v>
      </c>
      <c r="BE543" s="625">
        <f t="shared" si="259"/>
        <v>0</v>
      </c>
      <c r="BF543" s="625">
        <f t="shared" si="259"/>
        <v>0</v>
      </c>
      <c r="BG543" s="625">
        <f t="shared" si="259"/>
        <v>0</v>
      </c>
      <c r="BH543" s="625">
        <f t="shared" si="259"/>
        <v>0</v>
      </c>
      <c r="BI543" s="625">
        <f t="shared" si="259"/>
        <v>0</v>
      </c>
      <c r="BJ543" s="625">
        <f t="shared" si="259"/>
        <v>0</v>
      </c>
      <c r="BK543" s="626">
        <f t="shared" si="259"/>
        <v>0</v>
      </c>
      <c r="BL543" s="625">
        <f t="shared" si="259"/>
        <v>0</v>
      </c>
      <c r="BM543" s="625">
        <f t="shared" si="259"/>
        <v>0</v>
      </c>
      <c r="BN543" s="625">
        <f t="shared" si="259"/>
        <v>0</v>
      </c>
      <c r="BO543" s="625">
        <f t="shared" si="259"/>
        <v>0</v>
      </c>
      <c r="BP543" s="625">
        <f t="shared" si="259"/>
        <v>0</v>
      </c>
      <c r="BQ543" s="476" t="s">
        <v>86</v>
      </c>
    </row>
    <row r="544">
      <c r="A544" s="145"/>
      <c r="B544" s="146"/>
      <c r="C544" s="124"/>
      <c r="D544" s="125" t="s">
        <v>60</v>
      </c>
      <c r="E544" s="126"/>
      <c r="F544" s="124"/>
      <c r="G544" s="126"/>
      <c r="H544" s="125"/>
      <c r="I544" s="730">
        <v>11</v>
      </c>
      <c r="J544" s="439"/>
      <c r="K544" s="439"/>
      <c r="L544" s="439"/>
      <c r="M544" s="439"/>
      <c r="N544" s="439"/>
      <c r="O544" s="439"/>
      <c r="P544" s="125" t="s">
        <v>72</v>
      </c>
      <c r="Q544" s="291">
        <v>10</v>
      </c>
      <c r="R544" s="132" t="s">
        <v>67</v>
      </c>
      <c r="S544" s="133"/>
      <c r="T544" s="721"/>
      <c r="U544" s="721"/>
      <c r="V544" s="721"/>
      <c r="W544" s="721"/>
      <c r="X544" s="721"/>
      <c r="Y544" s="721"/>
      <c r="Z544" s="721"/>
      <c r="AA544" s="721"/>
      <c r="AB544" s="721"/>
      <c r="AC544" s="721"/>
      <c r="AD544" s="721"/>
      <c r="AE544" s="721"/>
      <c r="AF544" s="721"/>
      <c r="AG544" s="721"/>
      <c r="AH544" s="721"/>
      <c r="AI544" s="721"/>
      <c r="AJ544" s="721"/>
      <c r="AK544" s="721"/>
      <c r="AL544" s="722"/>
      <c r="AM544" s="721"/>
      <c r="AN544" s="721"/>
      <c r="AO544" s="721"/>
      <c r="AP544" s="721"/>
      <c r="AQ544" s="722"/>
      <c r="AR544" s="62"/>
      <c r="AS544" s="187" t="e">
        <f>T544*1000/T583/1.73/0.875</f>
        <v>#DIV/0!</v>
      </c>
      <c r="AT544" s="187" t="e">
        <f t="shared" ref="AT544:BP544" si="260">U544*1000/U583/1.73/0.875</f>
        <v>#DIV/0!</v>
      </c>
      <c r="AU544" s="187" t="e">
        <f t="shared" si="260"/>
        <v>#DIV/0!</v>
      </c>
      <c r="AV544" s="187" t="e">
        <f t="shared" si="260"/>
        <v>#DIV/0!</v>
      </c>
      <c r="AW544" s="188" t="e">
        <f t="shared" si="260"/>
        <v>#DIV/0!</v>
      </c>
      <c r="AX544" s="187" t="e">
        <f t="shared" si="260"/>
        <v>#DIV/0!</v>
      </c>
      <c r="AY544" s="187" t="e">
        <f t="shared" si="260"/>
        <v>#DIV/0!</v>
      </c>
      <c r="AZ544" s="187" t="e">
        <f t="shared" si="260"/>
        <v>#DIV/0!</v>
      </c>
      <c r="BA544" s="187" t="e">
        <f t="shared" si="260"/>
        <v>#DIV/0!</v>
      </c>
      <c r="BB544" s="187" t="e">
        <f t="shared" si="260"/>
        <v>#DIV/0!</v>
      </c>
      <c r="BC544" s="188" t="e">
        <f t="shared" si="260"/>
        <v>#DIV/0!</v>
      </c>
      <c r="BD544" s="187" t="e">
        <f t="shared" si="260"/>
        <v>#DIV/0!</v>
      </c>
      <c r="BE544" s="187" t="e">
        <f t="shared" si="260"/>
        <v>#DIV/0!</v>
      </c>
      <c r="BF544" s="187" t="e">
        <f t="shared" si="260"/>
        <v>#DIV/0!</v>
      </c>
      <c r="BG544" s="187" t="e">
        <f t="shared" si="260"/>
        <v>#DIV/0!</v>
      </c>
      <c r="BH544" s="187" t="e">
        <f t="shared" si="260"/>
        <v>#DIV/0!</v>
      </c>
      <c r="BI544" s="187" t="e">
        <f t="shared" si="260"/>
        <v>#DIV/0!</v>
      </c>
      <c r="BJ544" s="187" t="e">
        <f t="shared" si="260"/>
        <v>#DIV/0!</v>
      </c>
      <c r="BK544" s="188" t="e">
        <f t="shared" si="260"/>
        <v>#DIV/0!</v>
      </c>
      <c r="BL544" s="187" t="e">
        <f t="shared" si="260"/>
        <v>#DIV/0!</v>
      </c>
      <c r="BM544" s="187" t="e">
        <f t="shared" si="260"/>
        <v>#DIV/0!</v>
      </c>
      <c r="BN544" s="187" t="e">
        <f t="shared" si="260"/>
        <v>#DIV/0!</v>
      </c>
      <c r="BO544" s="187" t="e">
        <f t="shared" si="260"/>
        <v>#DIV/0!</v>
      </c>
      <c r="BP544" s="187" t="e">
        <f t="shared" si="260"/>
        <v>#DIV/0!</v>
      </c>
      <c r="BQ544" s="189"/>
    </row>
    <row r="545">
      <c r="A545" s="145"/>
      <c r="B545" s="146"/>
      <c r="C545" s="124"/>
      <c r="D545" s="125" t="s">
        <v>60</v>
      </c>
      <c r="E545" s="126"/>
      <c r="F545" s="124"/>
      <c r="G545" s="126"/>
      <c r="H545" s="125"/>
      <c r="I545" s="730">
        <v>12</v>
      </c>
      <c r="J545" s="439"/>
      <c r="K545" s="439"/>
      <c r="L545" s="439"/>
      <c r="M545" s="439"/>
      <c r="N545" s="439"/>
      <c r="O545" s="439"/>
      <c r="P545" s="125" t="s">
        <v>72</v>
      </c>
      <c r="Q545" s="291"/>
      <c r="R545" s="132" t="s">
        <v>69</v>
      </c>
      <c r="S545" s="133"/>
      <c r="T545" s="721"/>
      <c r="U545" s="721"/>
      <c r="V545" s="721"/>
      <c r="W545" s="721"/>
      <c r="X545" s="721"/>
      <c r="Y545" s="721"/>
      <c r="Z545" s="721"/>
      <c r="AA545" s="721"/>
      <c r="AB545" s="721"/>
      <c r="AC545" s="721"/>
      <c r="AD545" s="721"/>
      <c r="AE545" s="721"/>
      <c r="AF545" s="721"/>
      <c r="AG545" s="721"/>
      <c r="AH545" s="721"/>
      <c r="AI545" s="721"/>
      <c r="AJ545" s="721"/>
      <c r="AK545" s="721"/>
      <c r="AL545" s="722"/>
      <c r="AM545" s="721"/>
      <c r="AN545" s="721"/>
      <c r="AO545" s="721"/>
      <c r="AP545" s="721"/>
      <c r="AQ545" s="722"/>
      <c r="AR545" s="62"/>
      <c r="AS545" s="187"/>
      <c r="AT545" s="187"/>
      <c r="AU545" s="187"/>
      <c r="AV545" s="187"/>
      <c r="AW545" s="188"/>
      <c r="AX545" s="187"/>
      <c r="AY545" s="187"/>
      <c r="AZ545" s="187"/>
      <c r="BA545" s="187"/>
      <c r="BB545" s="187"/>
      <c r="BC545" s="188"/>
      <c r="BD545" s="187"/>
      <c r="BE545" s="187"/>
      <c r="BF545" s="187"/>
      <c r="BG545" s="187"/>
      <c r="BH545" s="187"/>
      <c r="BI545" s="187"/>
      <c r="BJ545" s="187"/>
      <c r="BK545" s="188"/>
      <c r="BL545" s="187"/>
      <c r="BM545" s="187"/>
      <c r="BN545" s="187"/>
      <c r="BO545" s="187"/>
      <c r="BP545" s="187"/>
      <c r="BQ545" s="760"/>
      <c r="BS545" s="176"/>
      <c r="BT545" s="176"/>
      <c r="BU545" s="176"/>
    </row>
    <row r="546">
      <c r="A546" s="145"/>
      <c r="B546" s="146"/>
      <c r="C546" s="124" t="s">
        <v>59</v>
      </c>
      <c r="D546" s="125"/>
      <c r="E546" s="126"/>
      <c r="F546" s="124"/>
      <c r="G546" s="126"/>
      <c r="H546" s="125"/>
      <c r="I546" s="730">
        <v>13</v>
      </c>
      <c r="J546" s="439"/>
      <c r="K546" s="439"/>
      <c r="L546" s="439"/>
      <c r="M546" s="439"/>
      <c r="N546" s="439"/>
      <c r="O546" s="439"/>
      <c r="P546" s="125"/>
      <c r="Q546" s="291" t="s">
        <v>207</v>
      </c>
      <c r="R546" s="132" t="s">
        <v>89</v>
      </c>
      <c r="S546" s="133"/>
      <c r="T546" s="721"/>
      <c r="U546" s="721"/>
      <c r="V546" s="721"/>
      <c r="W546" s="721"/>
      <c r="X546" s="721"/>
      <c r="Y546" s="721"/>
      <c r="Z546" s="721"/>
      <c r="AA546" s="721"/>
      <c r="AB546" s="721"/>
      <c r="AC546" s="721"/>
      <c r="AD546" s="721"/>
      <c r="AE546" s="721"/>
      <c r="AF546" s="721"/>
      <c r="AG546" s="721"/>
      <c r="AH546" s="721"/>
      <c r="AI546" s="721"/>
      <c r="AJ546" s="721"/>
      <c r="AK546" s="721"/>
      <c r="AL546" s="722"/>
      <c r="AM546" s="721"/>
      <c r="AN546" s="721"/>
      <c r="AO546" s="721"/>
      <c r="AP546" s="721"/>
      <c r="AQ546" s="722"/>
      <c r="AR546" s="62" t="s">
        <v>79</v>
      </c>
      <c r="AS546" s="119">
        <f>T546*T581*1.73*0.875/1000</f>
        <v>0</v>
      </c>
      <c r="AT546" s="119">
        <f t="shared" ref="AT546:BP546" si="261">U546*U581*1.73*0.875/1000</f>
        <v>0</v>
      </c>
      <c r="AU546" s="119">
        <f t="shared" si="261"/>
        <v>0</v>
      </c>
      <c r="AV546" s="119">
        <f t="shared" si="261"/>
        <v>0</v>
      </c>
      <c r="AW546" s="120">
        <f t="shared" si="261"/>
        <v>0</v>
      </c>
      <c r="AX546" s="119">
        <f t="shared" si="261"/>
        <v>0</v>
      </c>
      <c r="AY546" s="119">
        <f t="shared" si="261"/>
        <v>0</v>
      </c>
      <c r="AZ546" s="119">
        <f t="shared" si="261"/>
        <v>0</v>
      </c>
      <c r="BA546" s="119">
        <f t="shared" si="261"/>
        <v>0</v>
      </c>
      <c r="BB546" s="119">
        <f t="shared" si="261"/>
        <v>0</v>
      </c>
      <c r="BC546" s="120">
        <f t="shared" si="261"/>
        <v>0</v>
      </c>
      <c r="BD546" s="119">
        <f t="shared" si="261"/>
        <v>0</v>
      </c>
      <c r="BE546" s="119">
        <f t="shared" si="261"/>
        <v>0</v>
      </c>
      <c r="BF546" s="119">
        <f t="shared" si="261"/>
        <v>0</v>
      </c>
      <c r="BG546" s="119">
        <f t="shared" si="261"/>
        <v>0</v>
      </c>
      <c r="BH546" s="119">
        <f t="shared" si="261"/>
        <v>0</v>
      </c>
      <c r="BI546" s="119">
        <f t="shared" si="261"/>
        <v>0</v>
      </c>
      <c r="BJ546" s="119">
        <f t="shared" si="261"/>
        <v>0</v>
      </c>
      <c r="BK546" s="120">
        <f t="shared" si="261"/>
        <v>0</v>
      </c>
      <c r="BL546" s="119">
        <f t="shared" si="261"/>
        <v>0</v>
      </c>
      <c r="BM546" s="119">
        <f t="shared" si="261"/>
        <v>0</v>
      </c>
      <c r="BN546" s="119">
        <f t="shared" si="261"/>
        <v>0</v>
      </c>
      <c r="BO546" s="119">
        <f t="shared" si="261"/>
        <v>0</v>
      </c>
      <c r="BP546" s="119">
        <f t="shared" si="261"/>
        <v>0</v>
      </c>
      <c r="BQ546" s="121" t="s">
        <v>171</v>
      </c>
    </row>
    <row r="547">
      <c r="A547" s="145"/>
      <c r="B547" s="146"/>
      <c r="C547" s="124"/>
      <c r="D547" s="125" t="s">
        <v>60</v>
      </c>
      <c r="E547" s="126"/>
      <c r="F547" s="124"/>
      <c r="G547" s="126"/>
      <c r="H547" s="125"/>
      <c r="I547" s="730">
        <v>14</v>
      </c>
      <c r="J547" s="439"/>
      <c r="K547" s="439"/>
      <c r="L547" s="439"/>
      <c r="M547" s="439"/>
      <c r="N547" s="439"/>
      <c r="O547" s="439"/>
      <c r="P547" s="125" t="s">
        <v>72</v>
      </c>
      <c r="Q547" s="291"/>
      <c r="R547" s="132" t="s">
        <v>67</v>
      </c>
      <c r="S547" s="133"/>
      <c r="T547" s="721"/>
      <c r="U547" s="721"/>
      <c r="V547" s="721"/>
      <c r="W547" s="721"/>
      <c r="X547" s="721"/>
      <c r="Y547" s="721"/>
      <c r="Z547" s="721"/>
      <c r="AA547" s="721"/>
      <c r="AB547" s="721"/>
      <c r="AC547" s="721"/>
      <c r="AD547" s="721"/>
      <c r="AE547" s="721"/>
      <c r="AF547" s="721"/>
      <c r="AG547" s="721"/>
      <c r="AH547" s="721"/>
      <c r="AI547" s="721"/>
      <c r="AJ547" s="721"/>
      <c r="AK547" s="721"/>
      <c r="AL547" s="722"/>
      <c r="AM547" s="721"/>
      <c r="AN547" s="721"/>
      <c r="AO547" s="721"/>
      <c r="AP547" s="721"/>
      <c r="AQ547" s="722"/>
      <c r="AR547" s="62"/>
      <c r="AS547" s="187" t="e">
        <f>T547*1000/T581/1.73/0.875</f>
        <v>#DIV/0!</v>
      </c>
      <c r="AT547" s="187" t="e">
        <f t="shared" ref="AT547:BP547" si="262">U547*1000/U581/1.73/0.875</f>
        <v>#DIV/0!</v>
      </c>
      <c r="AU547" s="187" t="e">
        <f t="shared" si="262"/>
        <v>#DIV/0!</v>
      </c>
      <c r="AV547" s="187" t="e">
        <f t="shared" si="262"/>
        <v>#DIV/0!</v>
      </c>
      <c r="AW547" s="188" t="e">
        <f t="shared" si="262"/>
        <v>#DIV/0!</v>
      </c>
      <c r="AX547" s="187" t="e">
        <f t="shared" si="262"/>
        <v>#DIV/0!</v>
      </c>
      <c r="AY547" s="187" t="e">
        <f t="shared" si="262"/>
        <v>#DIV/0!</v>
      </c>
      <c r="AZ547" s="187" t="e">
        <f t="shared" si="262"/>
        <v>#DIV/0!</v>
      </c>
      <c r="BA547" s="187" t="e">
        <f t="shared" si="262"/>
        <v>#DIV/0!</v>
      </c>
      <c r="BB547" s="187" t="e">
        <f t="shared" si="262"/>
        <v>#DIV/0!</v>
      </c>
      <c r="BC547" s="188" t="e">
        <f t="shared" si="262"/>
        <v>#DIV/0!</v>
      </c>
      <c r="BD547" s="187" t="e">
        <f t="shared" si="262"/>
        <v>#DIV/0!</v>
      </c>
      <c r="BE547" s="187" t="e">
        <f t="shared" si="262"/>
        <v>#DIV/0!</v>
      </c>
      <c r="BF547" s="187" t="e">
        <f t="shared" si="262"/>
        <v>#DIV/0!</v>
      </c>
      <c r="BG547" s="187" t="e">
        <f t="shared" si="262"/>
        <v>#DIV/0!</v>
      </c>
      <c r="BH547" s="187" t="e">
        <f t="shared" si="262"/>
        <v>#DIV/0!</v>
      </c>
      <c r="BI547" s="187" t="e">
        <f t="shared" si="262"/>
        <v>#DIV/0!</v>
      </c>
      <c r="BJ547" s="187" t="e">
        <f t="shared" si="262"/>
        <v>#DIV/0!</v>
      </c>
      <c r="BK547" s="188" t="e">
        <f t="shared" si="262"/>
        <v>#DIV/0!</v>
      </c>
      <c r="BL547" s="187" t="e">
        <f t="shared" si="262"/>
        <v>#DIV/0!</v>
      </c>
      <c r="BM547" s="187" t="e">
        <f t="shared" si="262"/>
        <v>#DIV/0!</v>
      </c>
      <c r="BN547" s="187" t="e">
        <f t="shared" si="262"/>
        <v>#DIV/0!</v>
      </c>
      <c r="BO547" s="187" t="e">
        <f t="shared" si="262"/>
        <v>#DIV/0!</v>
      </c>
      <c r="BP547" s="187" t="e">
        <f t="shared" si="262"/>
        <v>#DIV/0!</v>
      </c>
      <c r="BQ547" s="189"/>
      <c r="BU547" s="176"/>
    </row>
    <row r="548">
      <c r="A548" s="145"/>
      <c r="B548" s="146"/>
      <c r="C548" s="124"/>
      <c r="D548" s="125" t="s">
        <v>60</v>
      </c>
      <c r="E548" s="126"/>
      <c r="F548" s="124"/>
      <c r="G548" s="126"/>
      <c r="H548" s="125"/>
      <c r="I548" s="730">
        <v>15</v>
      </c>
      <c r="J548" s="439"/>
      <c r="K548" s="439"/>
      <c r="L548" s="439"/>
      <c r="M548" s="439"/>
      <c r="N548" s="439"/>
      <c r="O548" s="439"/>
      <c r="P548" s="125" t="s">
        <v>72</v>
      </c>
      <c r="Q548" s="291"/>
      <c r="R548" s="132" t="s">
        <v>69</v>
      </c>
      <c r="S548" s="133"/>
      <c r="T548" s="721"/>
      <c r="U548" s="721"/>
      <c r="V548" s="721"/>
      <c r="W548" s="721"/>
      <c r="X548" s="721"/>
      <c r="Y548" s="721"/>
      <c r="Z548" s="721"/>
      <c r="AA548" s="721"/>
      <c r="AB548" s="721"/>
      <c r="AC548" s="721"/>
      <c r="AD548" s="721"/>
      <c r="AE548" s="721"/>
      <c r="AF548" s="721"/>
      <c r="AG548" s="721"/>
      <c r="AH548" s="721"/>
      <c r="AI548" s="721"/>
      <c r="AJ548" s="721"/>
      <c r="AK548" s="721"/>
      <c r="AL548" s="722"/>
      <c r="AM548" s="721"/>
      <c r="AN548" s="721"/>
      <c r="AO548" s="721"/>
      <c r="AP548" s="721"/>
      <c r="AQ548" s="722"/>
      <c r="AR548" s="235"/>
      <c r="AS548" s="985">
        <f>AS543+AS546</f>
        <v>0</v>
      </c>
      <c r="AT548" s="985">
        <f>AT543+AT546</f>
        <v>0</v>
      </c>
      <c r="AU548" s="985">
        <f>AU543+AU546</f>
        <v>0</v>
      </c>
      <c r="AV548" s="985">
        <f>AV543+AV546</f>
        <v>0</v>
      </c>
      <c r="AW548" s="986">
        <f>AW543+AW546</f>
        <v>0</v>
      </c>
      <c r="AX548" s="985">
        <f>AT543+AT546</f>
        <v>0</v>
      </c>
      <c r="AY548" s="985">
        <f t="shared" ref="AY548:BP548" si="263">AY543+AY546</f>
        <v>0</v>
      </c>
      <c r="AZ548" s="985">
        <f t="shared" si="263"/>
        <v>0</v>
      </c>
      <c r="BA548" s="985">
        <f t="shared" si="263"/>
        <v>0</v>
      </c>
      <c r="BB548" s="985">
        <f t="shared" si="263"/>
        <v>0</v>
      </c>
      <c r="BC548" s="986">
        <f t="shared" si="263"/>
        <v>0</v>
      </c>
      <c r="BD548" s="985">
        <f t="shared" si="263"/>
        <v>0</v>
      </c>
      <c r="BE548" s="985">
        <f t="shared" si="263"/>
        <v>0</v>
      </c>
      <c r="BF548" s="985">
        <f t="shared" si="263"/>
        <v>0</v>
      </c>
      <c r="BG548" s="985">
        <f t="shared" si="263"/>
        <v>0</v>
      </c>
      <c r="BH548" s="985">
        <f t="shared" si="263"/>
        <v>0</v>
      </c>
      <c r="BI548" s="985">
        <f t="shared" si="263"/>
        <v>0</v>
      </c>
      <c r="BJ548" s="985">
        <f t="shared" si="263"/>
        <v>0</v>
      </c>
      <c r="BK548" s="986">
        <f t="shared" si="263"/>
        <v>0</v>
      </c>
      <c r="BL548" s="985">
        <f t="shared" si="263"/>
        <v>0</v>
      </c>
      <c r="BM548" s="985">
        <f t="shared" si="263"/>
        <v>0</v>
      </c>
      <c r="BN548" s="985">
        <f t="shared" si="263"/>
        <v>0</v>
      </c>
      <c r="BO548" s="985">
        <f t="shared" si="263"/>
        <v>0</v>
      </c>
      <c r="BP548" s="985">
        <f t="shared" si="263"/>
        <v>0</v>
      </c>
      <c r="BQ548" s="697" t="s">
        <v>255</v>
      </c>
    </row>
    <row r="549">
      <c r="A549" s="145"/>
      <c r="B549" s="146"/>
      <c r="C549" s="124"/>
      <c r="D549" s="125"/>
      <c r="E549" s="126"/>
      <c r="F549" s="124" t="s">
        <v>59</v>
      </c>
      <c r="G549" s="126"/>
      <c r="H549" s="125"/>
      <c r="I549" s="730">
        <v>16</v>
      </c>
      <c r="J549" s="439"/>
      <c r="K549" s="439"/>
      <c r="L549" s="439"/>
      <c r="M549" s="439"/>
      <c r="N549" s="439"/>
      <c r="O549" s="439"/>
      <c r="P549" s="346"/>
      <c r="Q549" s="295">
        <v>110</v>
      </c>
      <c r="R549" s="196" t="s">
        <v>89</v>
      </c>
      <c r="S549" s="197"/>
      <c r="T549" s="721"/>
      <c r="U549" s="721"/>
      <c r="V549" s="721"/>
      <c r="W549" s="721"/>
      <c r="X549" s="721"/>
      <c r="Y549" s="721"/>
      <c r="Z549" s="721"/>
      <c r="AA549" s="721"/>
      <c r="AB549" s="721"/>
      <c r="AC549" s="721"/>
      <c r="AD549" s="721"/>
      <c r="AE549" s="721"/>
      <c r="AF549" s="721"/>
      <c r="AG549" s="721"/>
      <c r="AH549" s="721"/>
      <c r="AI549" s="721"/>
      <c r="AJ549" s="721"/>
      <c r="AK549" s="721"/>
      <c r="AL549" s="722"/>
      <c r="AM549" s="721"/>
      <c r="AN549" s="721"/>
      <c r="AO549" s="721"/>
      <c r="AP549" s="721"/>
      <c r="AQ549" s="722"/>
      <c r="AR549" s="62"/>
      <c r="AS549" s="119">
        <f>T549*T579*1.73*0.875/1000</f>
        <v>0</v>
      </c>
      <c r="AT549" s="119">
        <f t="shared" ref="AT549:BP549" si="264">U549*U579*1.73*0.875/1000</f>
        <v>0</v>
      </c>
      <c r="AU549" s="119">
        <f t="shared" si="264"/>
        <v>0</v>
      </c>
      <c r="AV549" s="119">
        <f t="shared" si="264"/>
        <v>0</v>
      </c>
      <c r="AW549" s="120">
        <f t="shared" si="264"/>
        <v>0</v>
      </c>
      <c r="AX549" s="119">
        <f t="shared" si="264"/>
        <v>0</v>
      </c>
      <c r="AY549" s="119">
        <f t="shared" si="264"/>
        <v>0</v>
      </c>
      <c r="AZ549" s="119">
        <f t="shared" si="264"/>
        <v>0</v>
      </c>
      <c r="BA549" s="119">
        <f t="shared" si="264"/>
        <v>0</v>
      </c>
      <c r="BB549" s="119">
        <f t="shared" si="264"/>
        <v>0</v>
      </c>
      <c r="BC549" s="120">
        <f t="shared" si="264"/>
        <v>0</v>
      </c>
      <c r="BD549" s="119">
        <f t="shared" si="264"/>
        <v>0</v>
      </c>
      <c r="BE549" s="119">
        <f t="shared" si="264"/>
        <v>0</v>
      </c>
      <c r="BF549" s="119">
        <f t="shared" si="264"/>
        <v>0</v>
      </c>
      <c r="BG549" s="119">
        <f t="shared" si="264"/>
        <v>0</v>
      </c>
      <c r="BH549" s="119">
        <f t="shared" si="264"/>
        <v>0</v>
      </c>
      <c r="BI549" s="119">
        <f t="shared" si="264"/>
        <v>0</v>
      </c>
      <c r="BJ549" s="119">
        <f t="shared" si="264"/>
        <v>0</v>
      </c>
      <c r="BK549" s="120">
        <f t="shared" si="264"/>
        <v>0</v>
      </c>
      <c r="BL549" s="119">
        <f t="shared" si="264"/>
        <v>0</v>
      </c>
      <c r="BM549" s="119">
        <f t="shared" si="264"/>
        <v>0</v>
      </c>
      <c r="BN549" s="119">
        <f t="shared" si="264"/>
        <v>0</v>
      </c>
      <c r="BO549" s="119">
        <f t="shared" si="264"/>
        <v>0</v>
      </c>
      <c r="BP549" s="119">
        <f t="shared" si="264"/>
        <v>0</v>
      </c>
      <c r="BQ549" s="247" t="s">
        <v>208</v>
      </c>
    </row>
    <row r="550">
      <c r="A550" s="206"/>
      <c r="B550" s="207"/>
      <c r="C550" s="208"/>
      <c r="D550" s="211"/>
      <c r="E550" s="210"/>
      <c r="F550" s="208"/>
      <c r="G550" s="210"/>
      <c r="H550" s="125"/>
      <c r="I550" s="730"/>
      <c r="J550" s="439"/>
      <c r="K550" s="439"/>
      <c r="L550" s="439"/>
      <c r="M550" s="439"/>
      <c r="N550" s="439"/>
      <c r="O550" s="439"/>
      <c r="P550" s="987"/>
      <c r="Q550" s="988" t="s">
        <v>94</v>
      </c>
      <c r="R550" s="989" t="s">
        <v>189</v>
      </c>
      <c r="S550" s="744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990"/>
      <c r="AE550" s="218"/>
      <c r="AF550" s="218"/>
      <c r="AG550" s="218"/>
      <c r="AH550" s="218"/>
      <c r="AI550" s="218"/>
      <c r="AJ550" s="218"/>
      <c r="AK550" s="218"/>
      <c r="AL550" s="511"/>
      <c r="AM550" s="218"/>
      <c r="AN550" s="218"/>
      <c r="AO550" s="218"/>
      <c r="AP550" s="218"/>
      <c r="AQ550" s="222"/>
      <c r="AR550" s="62"/>
      <c r="AS550" s="224" t="s">
        <v>95</v>
      </c>
      <c r="AT550" s="225"/>
      <c r="AU550" s="226"/>
      <c r="AV550" s="224"/>
      <c r="AW550" s="225"/>
      <c r="AX550" s="226"/>
      <c r="AY550" s="224"/>
      <c r="AZ550" s="225"/>
      <c r="BA550" s="226"/>
      <c r="BB550" s="224"/>
      <c r="BC550" s="225"/>
      <c r="BD550" s="226"/>
      <c r="BE550" s="224"/>
      <c r="BF550" s="225"/>
      <c r="BG550" s="226"/>
      <c r="BH550" s="224"/>
      <c r="BI550" s="225"/>
      <c r="BJ550" s="226"/>
      <c r="BK550" s="64"/>
      <c r="BL550" s="224"/>
      <c r="BM550" s="225"/>
      <c r="BN550" s="226"/>
      <c r="BO550" s="63"/>
      <c r="BP550" s="224"/>
      <c r="BQ550" s="19"/>
    </row>
    <row r="551" ht="18.75">
      <c r="A551" s="167"/>
      <c r="B551" s="168"/>
      <c r="C551" s="169"/>
      <c r="D551" s="104"/>
      <c r="E551" s="170"/>
      <c r="F551" s="169"/>
      <c r="G551" s="170"/>
      <c r="H551" s="125"/>
      <c r="I551" s="730"/>
      <c r="J551" s="439"/>
      <c r="K551" s="439"/>
      <c r="L551" s="439"/>
      <c r="M551" s="439"/>
      <c r="N551" s="439"/>
      <c r="O551" s="439"/>
      <c r="P551" s="104"/>
      <c r="Q551" s="470" t="s">
        <v>172</v>
      </c>
      <c r="R551" s="113"/>
      <c r="S551" s="114"/>
      <c r="T551" s="731"/>
      <c r="U551" s="731"/>
      <c r="V551" s="731"/>
      <c r="W551" s="731"/>
      <c r="X551" s="731"/>
      <c r="Y551" s="731"/>
      <c r="Z551" s="731"/>
      <c r="AA551" s="731"/>
      <c r="AB551" s="731"/>
      <c r="AC551" s="731"/>
      <c r="AD551" s="991"/>
      <c r="AE551" s="731"/>
      <c r="AF551" s="731"/>
      <c r="AG551" s="731"/>
      <c r="AH551" s="731"/>
      <c r="AI551" s="731"/>
      <c r="AJ551" s="731"/>
      <c r="AK551" s="731"/>
      <c r="AL551" s="733"/>
      <c r="AM551" s="731"/>
      <c r="AN551" s="731"/>
      <c r="AO551" s="731"/>
      <c r="AP551" s="731"/>
      <c r="AQ551" s="307"/>
      <c r="AR551" s="62"/>
      <c r="AS551" s="236" t="s">
        <v>32</v>
      </c>
      <c r="AT551" s="236" t="s">
        <v>33</v>
      </c>
      <c r="AU551" s="236" t="s">
        <v>34</v>
      </c>
      <c r="AV551" s="236" t="s">
        <v>35</v>
      </c>
      <c r="AW551" s="237" t="s">
        <v>36</v>
      </c>
      <c r="AX551" s="236" t="s">
        <v>37</v>
      </c>
      <c r="AY551" s="236" t="s">
        <v>38</v>
      </c>
      <c r="AZ551" s="236" t="s">
        <v>39</v>
      </c>
      <c r="BA551" s="236" t="s">
        <v>40</v>
      </c>
      <c r="BB551" s="236" t="s">
        <v>41</v>
      </c>
      <c r="BC551" s="237" t="s">
        <v>42</v>
      </c>
      <c r="BD551" s="236" t="s">
        <v>43</v>
      </c>
      <c r="BE551" s="236" t="s">
        <v>44</v>
      </c>
      <c r="BF551" s="236" t="s">
        <v>45</v>
      </c>
      <c r="BG551" s="236" t="s">
        <v>46</v>
      </c>
      <c r="BH551" s="236" t="s">
        <v>47</v>
      </c>
      <c r="BI551" s="236" t="s">
        <v>48</v>
      </c>
      <c r="BJ551" s="236" t="s">
        <v>49</v>
      </c>
      <c r="BK551" s="238" t="s">
        <v>50</v>
      </c>
      <c r="BL551" s="239" t="s">
        <v>51</v>
      </c>
      <c r="BM551" s="239" t="s">
        <v>52</v>
      </c>
      <c r="BN551" s="239" t="s">
        <v>53</v>
      </c>
      <c r="BO551" s="239" t="s">
        <v>54</v>
      </c>
      <c r="BP551" s="239" t="s">
        <v>55</v>
      </c>
      <c r="BQ551" s="19"/>
    </row>
    <row r="552">
      <c r="A552" s="145"/>
      <c r="B552" s="146"/>
      <c r="C552" s="124" t="s">
        <v>59</v>
      </c>
      <c r="D552" s="125" t="s">
        <v>59</v>
      </c>
      <c r="E552" s="126"/>
      <c r="F552" s="124"/>
      <c r="G552" s="126"/>
      <c r="H552" s="125"/>
      <c r="I552" s="730">
        <v>17</v>
      </c>
      <c r="J552" s="439"/>
      <c r="K552" s="439"/>
      <c r="L552" s="439"/>
      <c r="M552" s="439"/>
      <c r="N552" s="439"/>
      <c r="O552" s="439"/>
      <c r="P552" s="125" t="s">
        <v>72</v>
      </c>
      <c r="Q552" s="504" t="s">
        <v>106</v>
      </c>
      <c r="R552" s="132" t="s">
        <v>89</v>
      </c>
      <c r="S552" s="133"/>
      <c r="T552" s="721"/>
      <c r="U552" s="721"/>
      <c r="V552" s="721"/>
      <c r="W552" s="721"/>
      <c r="X552" s="721"/>
      <c r="Y552" s="721"/>
      <c r="Z552" s="721"/>
      <c r="AA552" s="721"/>
      <c r="AB552" s="721"/>
      <c r="AC552" s="721"/>
      <c r="AD552" s="721"/>
      <c r="AE552" s="721"/>
      <c r="AF552" s="721"/>
      <c r="AG552" s="721"/>
      <c r="AH552" s="721"/>
      <c r="AI552" s="721"/>
      <c r="AJ552" s="721"/>
      <c r="AK552" s="721"/>
      <c r="AL552" s="722"/>
      <c r="AM552" s="721"/>
      <c r="AN552" s="721"/>
      <c r="AO552" s="721"/>
      <c r="AP552" s="721"/>
      <c r="AQ552" s="722"/>
      <c r="AR552" s="62" t="s">
        <v>206</v>
      </c>
      <c r="AS552" s="309">
        <f>T552*T583*1.73*0.875/1000</f>
        <v>0</v>
      </c>
      <c r="AT552" s="309">
        <f t="shared" ref="AT552:BP552" si="265">U552*U583*1.73*0.875/1000</f>
        <v>0</v>
      </c>
      <c r="AU552" s="309">
        <f t="shared" si="265"/>
        <v>0</v>
      </c>
      <c r="AV552" s="309">
        <f t="shared" si="265"/>
        <v>0</v>
      </c>
      <c r="AW552" s="310">
        <f t="shared" si="265"/>
        <v>0</v>
      </c>
      <c r="AX552" s="309">
        <f t="shared" si="265"/>
        <v>0</v>
      </c>
      <c r="AY552" s="309">
        <f t="shared" si="265"/>
        <v>0</v>
      </c>
      <c r="AZ552" s="309">
        <f t="shared" si="265"/>
        <v>0</v>
      </c>
      <c r="BA552" s="309">
        <f t="shared" si="265"/>
        <v>0</v>
      </c>
      <c r="BB552" s="309">
        <f t="shared" si="265"/>
        <v>0</v>
      </c>
      <c r="BC552" s="310">
        <f t="shared" si="265"/>
        <v>0</v>
      </c>
      <c r="BD552" s="309">
        <f t="shared" si="265"/>
        <v>0</v>
      </c>
      <c r="BE552" s="309">
        <f t="shared" si="265"/>
        <v>0</v>
      </c>
      <c r="BF552" s="309">
        <f t="shared" si="265"/>
        <v>0</v>
      </c>
      <c r="BG552" s="309">
        <f t="shared" si="265"/>
        <v>0</v>
      </c>
      <c r="BH552" s="309">
        <f t="shared" si="265"/>
        <v>0</v>
      </c>
      <c r="BI552" s="309">
        <f t="shared" si="265"/>
        <v>0</v>
      </c>
      <c r="BJ552" s="309">
        <f t="shared" si="265"/>
        <v>0</v>
      </c>
      <c r="BK552" s="310">
        <f t="shared" si="265"/>
        <v>0</v>
      </c>
      <c r="BL552" s="309">
        <f t="shared" si="265"/>
        <v>0</v>
      </c>
      <c r="BM552" s="309">
        <f t="shared" si="265"/>
        <v>0</v>
      </c>
      <c r="BN552" s="309">
        <f t="shared" si="265"/>
        <v>0</v>
      </c>
      <c r="BO552" s="309">
        <f t="shared" si="265"/>
        <v>0</v>
      </c>
      <c r="BP552" s="309">
        <f t="shared" si="265"/>
        <v>0</v>
      </c>
      <c r="BQ552" s="247"/>
    </row>
    <row r="553">
      <c r="A553" s="145"/>
      <c r="B553" s="146"/>
      <c r="C553" s="124" t="s">
        <v>59</v>
      </c>
      <c r="D553" s="125" t="s">
        <v>59</v>
      </c>
      <c r="E553" s="126"/>
      <c r="F553" s="124"/>
      <c r="G553" s="126"/>
      <c r="H553" s="125"/>
      <c r="I553" s="730">
        <v>18</v>
      </c>
      <c r="J553" s="439"/>
      <c r="K553" s="439"/>
      <c r="L553" s="439"/>
      <c r="M553" s="439"/>
      <c r="N553" s="439"/>
      <c r="O553" s="439"/>
      <c r="P553" s="125" t="s">
        <v>72</v>
      </c>
      <c r="Q553" s="504" t="s">
        <v>103</v>
      </c>
      <c r="R553" s="132" t="s">
        <v>89</v>
      </c>
      <c r="S553" s="133"/>
      <c r="T553" s="721"/>
      <c r="U553" s="721"/>
      <c r="V553" s="721"/>
      <c r="W553" s="721"/>
      <c r="X553" s="721"/>
      <c r="Y553" s="721"/>
      <c r="Z553" s="721"/>
      <c r="AA553" s="721"/>
      <c r="AB553" s="721"/>
      <c r="AC553" s="721"/>
      <c r="AD553" s="721"/>
      <c r="AE553" s="721"/>
      <c r="AF553" s="721"/>
      <c r="AG553" s="721"/>
      <c r="AH553" s="721"/>
      <c r="AI553" s="721"/>
      <c r="AJ553" s="721"/>
      <c r="AK553" s="721"/>
      <c r="AL553" s="722"/>
      <c r="AM553" s="721"/>
      <c r="AN553" s="721"/>
      <c r="AO553" s="721"/>
      <c r="AP553" s="721"/>
      <c r="AQ553" s="722"/>
      <c r="AR553" s="62"/>
      <c r="AS553" s="878">
        <f t="shared" ref="AS553:AS557" si="266">T553*T$583*1.73*0.875/1000</f>
        <v>0</v>
      </c>
      <c r="AT553" s="878">
        <f t="shared" ref="AT553:BP557" si="267">U553*U$583*1.73*0.875/1000</f>
        <v>0</v>
      </c>
      <c r="AU553" s="878">
        <f t="shared" si="267"/>
        <v>0</v>
      </c>
      <c r="AV553" s="878">
        <f t="shared" si="267"/>
        <v>0</v>
      </c>
      <c r="AW553" s="879">
        <f t="shared" si="267"/>
        <v>0</v>
      </c>
      <c r="AX553" s="878">
        <f t="shared" si="267"/>
        <v>0</v>
      </c>
      <c r="AY553" s="878">
        <f t="shared" si="267"/>
        <v>0</v>
      </c>
      <c r="AZ553" s="878">
        <f t="shared" si="267"/>
        <v>0</v>
      </c>
      <c r="BA553" s="878">
        <f t="shared" si="267"/>
        <v>0</v>
      </c>
      <c r="BB553" s="878">
        <f t="shared" si="267"/>
        <v>0</v>
      </c>
      <c r="BC553" s="879">
        <f t="shared" si="267"/>
        <v>0</v>
      </c>
      <c r="BD553" s="878">
        <f t="shared" si="267"/>
        <v>0</v>
      </c>
      <c r="BE553" s="878">
        <f t="shared" si="267"/>
        <v>0</v>
      </c>
      <c r="BF553" s="878">
        <f t="shared" si="267"/>
        <v>0</v>
      </c>
      <c r="BG553" s="878">
        <f t="shared" si="267"/>
        <v>0</v>
      </c>
      <c r="BH553" s="878">
        <f t="shared" si="267"/>
        <v>0</v>
      </c>
      <c r="BI553" s="878">
        <f t="shared" si="267"/>
        <v>0</v>
      </c>
      <c r="BJ553" s="878">
        <f t="shared" si="267"/>
        <v>0</v>
      </c>
      <c r="BK553" s="879">
        <f t="shared" si="267"/>
        <v>0</v>
      </c>
      <c r="BL553" s="878">
        <f t="shared" si="267"/>
        <v>0</v>
      </c>
      <c r="BM553" s="878">
        <f t="shared" si="267"/>
        <v>0</v>
      </c>
      <c r="BN553" s="878">
        <f t="shared" si="267"/>
        <v>0</v>
      </c>
      <c r="BO553" s="878">
        <f t="shared" si="267"/>
        <v>0</v>
      </c>
      <c r="BP553" s="878">
        <f t="shared" si="267"/>
        <v>0</v>
      </c>
      <c r="BQ553" s="247"/>
    </row>
    <row r="554">
      <c r="A554" s="145"/>
      <c r="B554" s="146"/>
      <c r="C554" s="124" t="s">
        <v>59</v>
      </c>
      <c r="D554" s="125" t="s">
        <v>59</v>
      </c>
      <c r="E554" s="126"/>
      <c r="F554" s="124"/>
      <c r="G554" s="126"/>
      <c r="H554" s="125"/>
      <c r="I554" s="730">
        <v>19</v>
      </c>
      <c r="J554" s="439"/>
      <c r="K554" s="439"/>
      <c r="L554" s="439"/>
      <c r="M554" s="439"/>
      <c r="N554" s="439"/>
      <c r="O554" s="439"/>
      <c r="P554" s="125" t="s">
        <v>72</v>
      </c>
      <c r="Q554" s="504" t="s">
        <v>126</v>
      </c>
      <c r="R554" s="132" t="s">
        <v>89</v>
      </c>
      <c r="S554" s="133"/>
      <c r="T554" s="721"/>
      <c r="U554" s="721"/>
      <c r="V554" s="721"/>
      <c r="W554" s="721"/>
      <c r="X554" s="721"/>
      <c r="Y554" s="721"/>
      <c r="Z554" s="721"/>
      <c r="AA554" s="721"/>
      <c r="AB554" s="721"/>
      <c r="AC554" s="721"/>
      <c r="AD554" s="721"/>
      <c r="AE554" s="721"/>
      <c r="AF554" s="721"/>
      <c r="AG554" s="721"/>
      <c r="AH554" s="721"/>
      <c r="AI554" s="721"/>
      <c r="AJ554" s="721"/>
      <c r="AK554" s="721"/>
      <c r="AL554" s="722"/>
      <c r="AM554" s="721"/>
      <c r="AN554" s="721"/>
      <c r="AO554" s="721"/>
      <c r="AP554" s="721"/>
      <c r="AQ554" s="722"/>
      <c r="AR554" s="62"/>
      <c r="AS554" s="878">
        <f t="shared" si="266"/>
        <v>0</v>
      </c>
      <c r="AT554" s="878">
        <f t="shared" si="267"/>
        <v>0</v>
      </c>
      <c r="AU554" s="878">
        <f t="shared" si="267"/>
        <v>0</v>
      </c>
      <c r="AV554" s="878">
        <f t="shared" si="267"/>
        <v>0</v>
      </c>
      <c r="AW554" s="879">
        <f t="shared" si="267"/>
        <v>0</v>
      </c>
      <c r="AX554" s="878">
        <f t="shared" si="267"/>
        <v>0</v>
      </c>
      <c r="AY554" s="878">
        <f t="shared" si="267"/>
        <v>0</v>
      </c>
      <c r="AZ554" s="878">
        <f t="shared" si="267"/>
        <v>0</v>
      </c>
      <c r="BA554" s="878">
        <f t="shared" si="267"/>
        <v>0</v>
      </c>
      <c r="BB554" s="878">
        <f t="shared" si="267"/>
        <v>0</v>
      </c>
      <c r="BC554" s="879">
        <f t="shared" si="267"/>
        <v>0</v>
      </c>
      <c r="BD554" s="878">
        <f t="shared" si="267"/>
        <v>0</v>
      </c>
      <c r="BE554" s="878">
        <f t="shared" si="267"/>
        <v>0</v>
      </c>
      <c r="BF554" s="878">
        <f t="shared" si="267"/>
        <v>0</v>
      </c>
      <c r="BG554" s="878">
        <f t="shared" si="267"/>
        <v>0</v>
      </c>
      <c r="BH554" s="878">
        <f t="shared" si="267"/>
        <v>0</v>
      </c>
      <c r="BI554" s="878">
        <f t="shared" si="267"/>
        <v>0</v>
      </c>
      <c r="BJ554" s="878">
        <f t="shared" si="267"/>
        <v>0</v>
      </c>
      <c r="BK554" s="879">
        <f t="shared" si="267"/>
        <v>0</v>
      </c>
      <c r="BL554" s="878">
        <f t="shared" si="267"/>
        <v>0</v>
      </c>
      <c r="BM554" s="878">
        <f t="shared" si="267"/>
        <v>0</v>
      </c>
      <c r="BN554" s="878">
        <f t="shared" si="267"/>
        <v>0</v>
      </c>
      <c r="BO554" s="878">
        <f t="shared" si="267"/>
        <v>0</v>
      </c>
      <c r="BP554" s="878">
        <f t="shared" si="267"/>
        <v>0</v>
      </c>
      <c r="BQ554" s="247"/>
      <c r="BS554" s="176"/>
      <c r="BT554" s="176"/>
      <c r="BU554" s="176"/>
    </row>
    <row r="555">
      <c r="A555" s="145"/>
      <c r="B555" s="146"/>
      <c r="C555" s="124" t="s">
        <v>59</v>
      </c>
      <c r="D555" s="125" t="s">
        <v>59</v>
      </c>
      <c r="E555" s="126"/>
      <c r="F555" s="124"/>
      <c r="G555" s="126"/>
      <c r="H555" s="125"/>
      <c r="I555" s="730">
        <v>20</v>
      </c>
      <c r="J555" s="439"/>
      <c r="K555" s="439"/>
      <c r="L555" s="439"/>
      <c r="M555" s="439"/>
      <c r="N555" s="439"/>
      <c r="O555" s="439"/>
      <c r="P555" s="125" t="s">
        <v>72</v>
      </c>
      <c r="Q555" s="504" t="s">
        <v>124</v>
      </c>
      <c r="R555" s="132" t="s">
        <v>89</v>
      </c>
      <c r="S555" s="133"/>
      <c r="T555" s="721"/>
      <c r="U555" s="721"/>
      <c r="V555" s="721"/>
      <c r="W555" s="721"/>
      <c r="X555" s="721"/>
      <c r="Y555" s="721"/>
      <c r="Z555" s="721"/>
      <c r="AA555" s="721"/>
      <c r="AB555" s="721"/>
      <c r="AC555" s="721"/>
      <c r="AD555" s="721"/>
      <c r="AE555" s="721"/>
      <c r="AF555" s="721"/>
      <c r="AG555" s="721"/>
      <c r="AH555" s="721"/>
      <c r="AI555" s="721"/>
      <c r="AJ555" s="721"/>
      <c r="AK555" s="721"/>
      <c r="AL555" s="722"/>
      <c r="AM555" s="721"/>
      <c r="AN555" s="721"/>
      <c r="AO555" s="721"/>
      <c r="AP555" s="721"/>
      <c r="AQ555" s="722"/>
      <c r="AR555" s="62" t="s">
        <v>206</v>
      </c>
      <c r="AS555" s="878">
        <f t="shared" si="266"/>
        <v>0</v>
      </c>
      <c r="AT555" s="878">
        <f t="shared" si="267"/>
        <v>0</v>
      </c>
      <c r="AU555" s="878">
        <f t="shared" si="267"/>
        <v>0</v>
      </c>
      <c r="AV555" s="878">
        <f t="shared" si="267"/>
        <v>0</v>
      </c>
      <c r="AW555" s="879">
        <f t="shared" si="267"/>
        <v>0</v>
      </c>
      <c r="AX555" s="878">
        <f t="shared" si="267"/>
        <v>0</v>
      </c>
      <c r="AY555" s="878">
        <f t="shared" si="267"/>
        <v>0</v>
      </c>
      <c r="AZ555" s="878">
        <f t="shared" si="267"/>
        <v>0</v>
      </c>
      <c r="BA555" s="878">
        <f t="shared" si="267"/>
        <v>0</v>
      </c>
      <c r="BB555" s="878">
        <f t="shared" si="267"/>
        <v>0</v>
      </c>
      <c r="BC555" s="879">
        <f t="shared" si="267"/>
        <v>0</v>
      </c>
      <c r="BD555" s="878">
        <f t="shared" si="267"/>
        <v>0</v>
      </c>
      <c r="BE555" s="878">
        <f t="shared" si="267"/>
        <v>0</v>
      </c>
      <c r="BF555" s="878">
        <f t="shared" si="267"/>
        <v>0</v>
      </c>
      <c r="BG555" s="878">
        <f t="shared" si="267"/>
        <v>0</v>
      </c>
      <c r="BH555" s="878">
        <f t="shared" si="267"/>
        <v>0</v>
      </c>
      <c r="BI555" s="878">
        <f t="shared" si="267"/>
        <v>0</v>
      </c>
      <c r="BJ555" s="878">
        <f t="shared" si="267"/>
        <v>0</v>
      </c>
      <c r="BK555" s="879">
        <f t="shared" si="267"/>
        <v>0</v>
      </c>
      <c r="BL555" s="878">
        <f t="shared" si="267"/>
        <v>0</v>
      </c>
      <c r="BM555" s="878">
        <f t="shared" si="267"/>
        <v>0</v>
      </c>
      <c r="BN555" s="878">
        <f t="shared" si="267"/>
        <v>0</v>
      </c>
      <c r="BO555" s="878">
        <f t="shared" si="267"/>
        <v>0</v>
      </c>
      <c r="BP555" s="878">
        <f t="shared" si="267"/>
        <v>0</v>
      </c>
      <c r="BQ555" s="247"/>
    </row>
    <row r="556">
      <c r="A556" s="145"/>
      <c r="B556" s="146"/>
      <c r="C556" s="124" t="s">
        <v>59</v>
      </c>
      <c r="D556" s="125" t="s">
        <v>59</v>
      </c>
      <c r="E556" s="126"/>
      <c r="F556" s="124"/>
      <c r="G556" s="126"/>
      <c r="H556" s="125"/>
      <c r="I556" s="730">
        <v>21</v>
      </c>
      <c r="J556" s="439"/>
      <c r="K556" s="439"/>
      <c r="L556" s="439"/>
      <c r="M556" s="439"/>
      <c r="N556" s="439"/>
      <c r="O556" s="439"/>
      <c r="P556" s="125" t="s">
        <v>72</v>
      </c>
      <c r="Q556" s="504" t="s">
        <v>129</v>
      </c>
      <c r="R556" s="132" t="s">
        <v>89</v>
      </c>
      <c r="S556" s="133"/>
      <c r="T556" s="721"/>
      <c r="U556" s="721"/>
      <c r="V556" s="721"/>
      <c r="W556" s="721"/>
      <c r="X556" s="721"/>
      <c r="Y556" s="721"/>
      <c r="Z556" s="721"/>
      <c r="AA556" s="721"/>
      <c r="AB556" s="721"/>
      <c r="AC556" s="721"/>
      <c r="AD556" s="721"/>
      <c r="AE556" s="721"/>
      <c r="AF556" s="721"/>
      <c r="AG556" s="721"/>
      <c r="AH556" s="721"/>
      <c r="AI556" s="721"/>
      <c r="AJ556" s="721"/>
      <c r="AK556" s="721"/>
      <c r="AL556" s="722"/>
      <c r="AM556" s="721"/>
      <c r="AN556" s="721"/>
      <c r="AO556" s="721"/>
      <c r="AP556" s="721"/>
      <c r="AQ556" s="722"/>
      <c r="AR556" s="62" t="s">
        <v>206</v>
      </c>
      <c r="AS556" s="878">
        <f t="shared" si="266"/>
        <v>0</v>
      </c>
      <c r="AT556" s="878">
        <f t="shared" si="267"/>
        <v>0</v>
      </c>
      <c r="AU556" s="878">
        <f t="shared" si="267"/>
        <v>0</v>
      </c>
      <c r="AV556" s="878">
        <f t="shared" si="267"/>
        <v>0</v>
      </c>
      <c r="AW556" s="879">
        <f t="shared" si="267"/>
        <v>0</v>
      </c>
      <c r="AX556" s="878">
        <f t="shared" si="267"/>
        <v>0</v>
      </c>
      <c r="AY556" s="878">
        <f t="shared" si="267"/>
        <v>0</v>
      </c>
      <c r="AZ556" s="878">
        <f t="shared" si="267"/>
        <v>0</v>
      </c>
      <c r="BA556" s="878">
        <f t="shared" si="267"/>
        <v>0</v>
      </c>
      <c r="BB556" s="878">
        <f t="shared" si="267"/>
        <v>0</v>
      </c>
      <c r="BC556" s="879">
        <f t="shared" si="267"/>
        <v>0</v>
      </c>
      <c r="BD556" s="878">
        <f t="shared" si="267"/>
        <v>0</v>
      </c>
      <c r="BE556" s="878">
        <f t="shared" si="267"/>
        <v>0</v>
      </c>
      <c r="BF556" s="878">
        <f t="shared" si="267"/>
        <v>0</v>
      </c>
      <c r="BG556" s="878">
        <f t="shared" si="267"/>
        <v>0</v>
      </c>
      <c r="BH556" s="878">
        <f t="shared" si="267"/>
        <v>0</v>
      </c>
      <c r="BI556" s="878">
        <f t="shared" si="267"/>
        <v>0</v>
      </c>
      <c r="BJ556" s="878">
        <f t="shared" si="267"/>
        <v>0</v>
      </c>
      <c r="BK556" s="879">
        <f t="shared" si="267"/>
        <v>0</v>
      </c>
      <c r="BL556" s="878">
        <f t="shared" si="267"/>
        <v>0</v>
      </c>
      <c r="BM556" s="878">
        <f t="shared" si="267"/>
        <v>0</v>
      </c>
      <c r="BN556" s="878">
        <f t="shared" si="267"/>
        <v>0</v>
      </c>
      <c r="BO556" s="878">
        <f t="shared" si="267"/>
        <v>0</v>
      </c>
      <c r="BP556" s="878">
        <f t="shared" si="267"/>
        <v>0</v>
      </c>
      <c r="BQ556" s="247"/>
    </row>
    <row r="557">
      <c r="A557" s="145"/>
      <c r="B557" s="146"/>
      <c r="C557" s="124" t="s">
        <v>59</v>
      </c>
      <c r="D557" s="125" t="s">
        <v>59</v>
      </c>
      <c r="E557" s="126"/>
      <c r="F557" s="124"/>
      <c r="G557" s="126"/>
      <c r="H557" s="125"/>
      <c r="I557" s="730">
        <v>22</v>
      </c>
      <c r="J557" s="439"/>
      <c r="K557" s="439"/>
      <c r="L557" s="439"/>
      <c r="M557" s="439"/>
      <c r="N557" s="439"/>
      <c r="O557" s="439"/>
      <c r="P557" s="125" t="s">
        <v>72</v>
      </c>
      <c r="Q557" s="504" t="s">
        <v>108</v>
      </c>
      <c r="R557" s="132" t="s">
        <v>89</v>
      </c>
      <c r="S557" s="133"/>
      <c r="T557" s="721"/>
      <c r="U557" s="721"/>
      <c r="V557" s="721"/>
      <c r="W557" s="721"/>
      <c r="X557" s="721"/>
      <c r="Y557" s="721"/>
      <c r="Z557" s="721"/>
      <c r="AA557" s="721"/>
      <c r="AB557" s="721"/>
      <c r="AC557" s="721"/>
      <c r="AD557" s="721"/>
      <c r="AE557" s="721"/>
      <c r="AF557" s="721"/>
      <c r="AG557" s="721"/>
      <c r="AH557" s="721"/>
      <c r="AI557" s="721"/>
      <c r="AJ557" s="721"/>
      <c r="AK557" s="721"/>
      <c r="AL557" s="722"/>
      <c r="AM557" s="721"/>
      <c r="AN557" s="721"/>
      <c r="AO557" s="721"/>
      <c r="AP557" s="721"/>
      <c r="AQ557" s="722"/>
      <c r="AR557" s="62"/>
      <c r="AS557" s="880">
        <f t="shared" si="266"/>
        <v>0</v>
      </c>
      <c r="AT557" s="880">
        <f t="shared" si="267"/>
        <v>0</v>
      </c>
      <c r="AU557" s="880">
        <f t="shared" si="267"/>
        <v>0</v>
      </c>
      <c r="AV557" s="880">
        <f t="shared" si="267"/>
        <v>0</v>
      </c>
      <c r="AW557" s="881">
        <f t="shared" si="267"/>
        <v>0</v>
      </c>
      <c r="AX557" s="880">
        <f t="shared" si="267"/>
        <v>0</v>
      </c>
      <c r="AY557" s="880">
        <f t="shared" si="267"/>
        <v>0</v>
      </c>
      <c r="AZ557" s="880">
        <f t="shared" si="267"/>
        <v>0</v>
      </c>
      <c r="BA557" s="880">
        <f t="shared" si="267"/>
        <v>0</v>
      </c>
      <c r="BB557" s="880">
        <f t="shared" si="267"/>
        <v>0</v>
      </c>
      <c r="BC557" s="881">
        <f t="shared" si="267"/>
        <v>0</v>
      </c>
      <c r="BD557" s="880">
        <f t="shared" si="267"/>
        <v>0</v>
      </c>
      <c r="BE557" s="880">
        <f t="shared" si="267"/>
        <v>0</v>
      </c>
      <c r="BF557" s="880">
        <f t="shared" si="267"/>
        <v>0</v>
      </c>
      <c r="BG557" s="880">
        <f t="shared" si="267"/>
        <v>0</v>
      </c>
      <c r="BH557" s="880">
        <f t="shared" si="267"/>
        <v>0</v>
      </c>
      <c r="BI557" s="880">
        <f t="shared" si="267"/>
        <v>0</v>
      </c>
      <c r="BJ557" s="880">
        <f t="shared" si="267"/>
        <v>0</v>
      </c>
      <c r="BK557" s="881">
        <f t="shared" si="267"/>
        <v>0</v>
      </c>
      <c r="BL557" s="880">
        <f t="shared" si="267"/>
        <v>0</v>
      </c>
      <c r="BM557" s="880">
        <f t="shared" si="267"/>
        <v>0</v>
      </c>
      <c r="BN557" s="880">
        <f t="shared" si="267"/>
        <v>0</v>
      </c>
      <c r="BO557" s="880">
        <f t="shared" si="267"/>
        <v>0</v>
      </c>
      <c r="BP557" s="880">
        <f t="shared" si="267"/>
        <v>0</v>
      </c>
      <c r="BQ557" s="247"/>
    </row>
    <row r="558">
      <c r="A558" s="805"/>
      <c r="B558" s="806"/>
      <c r="C558" s="992"/>
      <c r="D558" s="993"/>
      <c r="E558" s="994"/>
      <c r="F558" s="807"/>
      <c r="G558" s="995"/>
      <c r="H558" s="125"/>
      <c r="I558" s="730"/>
      <c r="J558" s="439"/>
      <c r="K558" s="439"/>
      <c r="L558" s="439"/>
      <c r="M558" s="439"/>
      <c r="N558" s="439"/>
      <c r="O558" s="439"/>
      <c r="P558" s="808"/>
      <c r="Q558" s="762" t="s">
        <v>174</v>
      </c>
      <c r="R558" s="809"/>
      <c r="S558" s="810"/>
      <c r="T558" s="316"/>
      <c r="U558" s="316"/>
      <c r="V558" s="316"/>
      <c r="W558" s="316"/>
      <c r="X558" s="316"/>
      <c r="Y558" s="316"/>
      <c r="Z558" s="316"/>
      <c r="AA558" s="316"/>
      <c r="AB558" s="316"/>
      <c r="AC558" s="316"/>
      <c r="AD558" s="763"/>
      <c r="AE558" s="316"/>
      <c r="AF558" s="316"/>
      <c r="AG558" s="316"/>
      <c r="AH558" s="316"/>
      <c r="AI558" s="316"/>
      <c r="AJ558" s="316"/>
      <c r="AK558" s="316"/>
      <c r="AL558" s="319"/>
      <c r="AM558" s="316"/>
      <c r="AN558" s="316"/>
      <c r="AO558" s="316"/>
      <c r="AP558" s="316"/>
      <c r="AQ558" s="267"/>
      <c r="AR558" s="62"/>
      <c r="AS558" s="274">
        <f t="shared" ref="AS558:BP558" si="268">SUM(AS552:AS557)</f>
        <v>0</v>
      </c>
      <c r="AT558" s="274">
        <f t="shared" si="268"/>
        <v>0</v>
      </c>
      <c r="AU558" s="274">
        <f t="shared" si="268"/>
        <v>0</v>
      </c>
      <c r="AV558" s="274">
        <f t="shared" si="268"/>
        <v>0</v>
      </c>
      <c r="AW558" s="517">
        <f t="shared" si="268"/>
        <v>0</v>
      </c>
      <c r="AX558" s="274">
        <f>SUM(AT552:AT557)</f>
        <v>0</v>
      </c>
      <c r="AY558" s="274">
        <f t="shared" si="268"/>
        <v>0</v>
      </c>
      <c r="AZ558" s="274">
        <f t="shared" si="268"/>
        <v>0</v>
      </c>
      <c r="BA558" s="274">
        <f t="shared" si="268"/>
        <v>0</v>
      </c>
      <c r="BB558" s="274">
        <f t="shared" si="268"/>
        <v>0</v>
      </c>
      <c r="BC558" s="517">
        <f t="shared" si="268"/>
        <v>0</v>
      </c>
      <c r="BD558" s="274">
        <f t="shared" si="268"/>
        <v>0</v>
      </c>
      <c r="BE558" s="274">
        <f t="shared" si="268"/>
        <v>0</v>
      </c>
      <c r="BF558" s="274">
        <f t="shared" si="268"/>
        <v>0</v>
      </c>
      <c r="BG558" s="274">
        <f t="shared" si="268"/>
        <v>0</v>
      </c>
      <c r="BH558" s="274">
        <f t="shared" si="268"/>
        <v>0</v>
      </c>
      <c r="BI558" s="274">
        <f t="shared" si="268"/>
        <v>0</v>
      </c>
      <c r="BJ558" s="274">
        <f t="shared" si="268"/>
        <v>0</v>
      </c>
      <c r="BK558" s="517">
        <f t="shared" si="268"/>
        <v>0</v>
      </c>
      <c r="BL558" s="274">
        <f t="shared" si="268"/>
        <v>0</v>
      </c>
      <c r="BM558" s="274">
        <f t="shared" si="268"/>
        <v>0</v>
      </c>
      <c r="BN558" s="274">
        <f t="shared" si="268"/>
        <v>0</v>
      </c>
      <c r="BO558" s="274">
        <f t="shared" si="268"/>
        <v>0</v>
      </c>
      <c r="BP558" s="274">
        <f t="shared" si="268"/>
        <v>0</v>
      </c>
      <c r="BQ558" s="2" t="s">
        <v>175</v>
      </c>
    </row>
    <row r="559">
      <c r="A559" s="996"/>
      <c r="B559" s="997"/>
      <c r="C559" s="998"/>
      <c r="D559" s="999"/>
      <c r="E559" s="1000"/>
      <c r="F559" s="998"/>
      <c r="G559" s="1000"/>
      <c r="H559" s="125"/>
      <c r="I559" s="730"/>
      <c r="J559" s="439"/>
      <c r="K559" s="439"/>
      <c r="L559" s="439"/>
      <c r="M559" s="439"/>
      <c r="N559" s="439"/>
      <c r="O559" s="439"/>
      <c r="P559" s="1001"/>
      <c r="Q559" s="279" t="s">
        <v>237</v>
      </c>
      <c r="R559" s="634"/>
      <c r="S559" s="635"/>
      <c r="T559" s="1002"/>
      <c r="U559" s="1002"/>
      <c r="V559" s="1002"/>
      <c r="W559" s="1002"/>
      <c r="X559" s="1002"/>
      <c r="Y559" s="1002"/>
      <c r="Z559" s="1002"/>
      <c r="AA559" s="1002"/>
      <c r="AB559" s="1002"/>
      <c r="AC559" s="1002"/>
      <c r="AD559" s="1003"/>
      <c r="AE559" s="1002"/>
      <c r="AF559" s="1002"/>
      <c r="AG559" s="1002"/>
      <c r="AH559" s="1002"/>
      <c r="AI559" s="1002"/>
      <c r="AJ559" s="1002"/>
      <c r="AK559" s="1002"/>
      <c r="AL559" s="1004"/>
      <c r="AM559" s="1002"/>
      <c r="AN559" s="1002"/>
      <c r="AO559" s="1002"/>
      <c r="AP559" s="1002"/>
      <c r="AQ559" s="1005"/>
      <c r="AR559" s="62"/>
      <c r="AS559" s="62"/>
      <c r="AT559" s="62"/>
      <c r="AU559" s="62"/>
      <c r="AV559" s="62"/>
      <c r="AW559" s="98"/>
      <c r="AX559" s="62"/>
      <c r="AY559" s="62"/>
      <c r="AZ559" s="62"/>
      <c r="BA559" s="62"/>
      <c r="BB559" s="62"/>
      <c r="BC559" s="98"/>
      <c r="BD559" s="62"/>
      <c r="BE559" s="62"/>
      <c r="BF559" s="62"/>
      <c r="BG559" s="62"/>
      <c r="BH559" s="62"/>
      <c r="BI559" s="62"/>
      <c r="BJ559" s="62"/>
      <c r="BK559" s="98"/>
      <c r="BL559" s="62"/>
      <c r="BM559" s="62"/>
      <c r="BN559" s="62"/>
      <c r="BO559" s="62"/>
      <c r="BP559" s="62"/>
    </row>
    <row r="560">
      <c r="A560" s="167"/>
      <c r="B560" s="168"/>
      <c r="C560" s="169"/>
      <c r="D560" s="104"/>
      <c r="E560" s="170"/>
      <c r="F560" s="169"/>
      <c r="G560" s="170"/>
      <c r="H560" s="125"/>
      <c r="I560" s="730"/>
      <c r="J560" s="439"/>
      <c r="K560" s="439"/>
      <c r="L560" s="439"/>
      <c r="M560" s="439"/>
      <c r="N560" s="439"/>
      <c r="O560" s="439"/>
      <c r="P560" s="252"/>
      <c r="Q560" s="279" t="s">
        <v>238</v>
      </c>
      <c r="R560" s="634"/>
      <c r="S560" s="635"/>
      <c r="T560" s="1002"/>
      <c r="U560" s="1002"/>
      <c r="V560" s="1002"/>
      <c r="W560" s="1002"/>
      <c r="X560" s="1002"/>
      <c r="Y560" s="1002"/>
      <c r="Z560" s="1002"/>
      <c r="AA560" s="1002"/>
      <c r="AB560" s="1002"/>
      <c r="AC560" s="1002"/>
      <c r="AD560" s="1003"/>
      <c r="AE560" s="1002"/>
      <c r="AF560" s="1002"/>
      <c r="AG560" s="1002"/>
      <c r="AH560" s="1002"/>
      <c r="AI560" s="1002"/>
      <c r="AJ560" s="1002"/>
      <c r="AK560" s="1002"/>
      <c r="AL560" s="1004"/>
      <c r="AM560" s="1002"/>
      <c r="AN560" s="1002"/>
      <c r="AO560" s="1002"/>
      <c r="AP560" s="1002"/>
      <c r="AQ560" s="1005"/>
      <c r="AR560" s="62"/>
      <c r="AS560" s="62"/>
      <c r="AT560" s="62"/>
      <c r="AU560" s="62"/>
      <c r="AV560" s="62"/>
      <c r="AW560" s="98"/>
      <c r="AX560" s="62"/>
      <c r="AY560" s="62"/>
      <c r="AZ560" s="62"/>
      <c r="BA560" s="62"/>
      <c r="BB560" s="62"/>
      <c r="BC560" s="98"/>
      <c r="BD560" s="62"/>
      <c r="BE560" s="62"/>
      <c r="BF560" s="62"/>
      <c r="BG560" s="62"/>
      <c r="BH560" s="62"/>
      <c r="BI560" s="62"/>
      <c r="BJ560" s="62"/>
      <c r="BK560" s="98"/>
      <c r="BL560" s="62"/>
      <c r="BM560" s="62"/>
      <c r="BN560" s="62"/>
      <c r="BO560" s="62"/>
      <c r="BP560" s="62"/>
    </row>
    <row r="561">
      <c r="A561" s="145"/>
      <c r="B561" s="146"/>
      <c r="C561" s="124" t="s">
        <v>59</v>
      </c>
      <c r="D561" s="125"/>
      <c r="E561" s="126"/>
      <c r="F561" s="124"/>
      <c r="G561" s="126"/>
      <c r="H561" s="125"/>
      <c r="I561" s="730">
        <v>23</v>
      </c>
      <c r="J561" s="439"/>
      <c r="K561" s="439"/>
      <c r="L561" s="439"/>
      <c r="M561" s="439"/>
      <c r="N561" s="439"/>
      <c r="O561" s="439"/>
      <c r="P561" s="125"/>
      <c r="Q561" s="291"/>
      <c r="R561" s="132" t="s">
        <v>89</v>
      </c>
      <c r="S561" s="133"/>
      <c r="T561" s="721"/>
      <c r="U561" s="721"/>
      <c r="V561" s="721"/>
      <c r="W561" s="721"/>
      <c r="X561" s="721"/>
      <c r="Y561" s="721"/>
      <c r="Z561" s="721"/>
      <c r="AA561" s="721"/>
      <c r="AB561" s="721"/>
      <c r="AC561" s="721"/>
      <c r="AD561" s="721"/>
      <c r="AE561" s="721"/>
      <c r="AF561" s="721"/>
      <c r="AG561" s="721"/>
      <c r="AH561" s="721"/>
      <c r="AI561" s="721"/>
      <c r="AJ561" s="721"/>
      <c r="AK561" s="721"/>
      <c r="AL561" s="722"/>
      <c r="AM561" s="721"/>
      <c r="AN561" s="721"/>
      <c r="AO561" s="721"/>
      <c r="AP561" s="721"/>
      <c r="AQ561" s="722"/>
      <c r="AR561" s="62" t="s">
        <v>79</v>
      </c>
      <c r="AS561" s="119">
        <f>T561*T583*1.73*0.875/1000</f>
        <v>0</v>
      </c>
      <c r="AT561" s="119">
        <f t="shared" ref="AT561:BP561" si="269">U561*U583*1.73*0.875/1000</f>
        <v>0</v>
      </c>
      <c r="AU561" s="119">
        <f t="shared" si="269"/>
        <v>0</v>
      </c>
      <c r="AV561" s="119">
        <f t="shared" si="269"/>
        <v>0</v>
      </c>
      <c r="AW561" s="120">
        <f t="shared" si="269"/>
        <v>0</v>
      </c>
      <c r="AX561" s="119">
        <f t="shared" si="269"/>
        <v>0</v>
      </c>
      <c r="AY561" s="119">
        <f t="shared" si="269"/>
        <v>0</v>
      </c>
      <c r="AZ561" s="119">
        <f t="shared" si="269"/>
        <v>0</v>
      </c>
      <c r="BA561" s="119">
        <f t="shared" si="269"/>
        <v>0</v>
      </c>
      <c r="BB561" s="119">
        <f t="shared" si="269"/>
        <v>0</v>
      </c>
      <c r="BC561" s="120">
        <f t="shared" si="269"/>
        <v>0</v>
      </c>
      <c r="BD561" s="119">
        <f t="shared" si="269"/>
        <v>0</v>
      </c>
      <c r="BE561" s="119">
        <f t="shared" si="269"/>
        <v>0</v>
      </c>
      <c r="BF561" s="119">
        <f t="shared" si="269"/>
        <v>0</v>
      </c>
      <c r="BG561" s="119">
        <f t="shared" si="269"/>
        <v>0</v>
      </c>
      <c r="BH561" s="119">
        <f t="shared" si="269"/>
        <v>0</v>
      </c>
      <c r="BI561" s="119">
        <f t="shared" si="269"/>
        <v>0</v>
      </c>
      <c r="BJ561" s="119">
        <f t="shared" si="269"/>
        <v>0</v>
      </c>
      <c r="BK561" s="120">
        <f t="shared" si="269"/>
        <v>0</v>
      </c>
      <c r="BL561" s="119">
        <f t="shared" si="269"/>
        <v>0</v>
      </c>
      <c r="BM561" s="119">
        <f t="shared" si="269"/>
        <v>0</v>
      </c>
      <c r="BN561" s="119">
        <f t="shared" si="269"/>
        <v>0</v>
      </c>
      <c r="BO561" s="119">
        <f t="shared" si="269"/>
        <v>0</v>
      </c>
      <c r="BP561" s="119">
        <f t="shared" si="269"/>
        <v>0</v>
      </c>
      <c r="BQ561" s="476" t="s">
        <v>115</v>
      </c>
    </row>
    <row r="562">
      <c r="A562" s="145"/>
      <c r="B562" s="146"/>
      <c r="C562" s="124"/>
      <c r="D562" s="125" t="s">
        <v>60</v>
      </c>
      <c r="E562" s="126"/>
      <c r="F562" s="124"/>
      <c r="G562" s="126"/>
      <c r="H562" s="125"/>
      <c r="I562" s="730">
        <v>24</v>
      </c>
      <c r="J562" s="439"/>
      <c r="K562" s="439"/>
      <c r="L562" s="439"/>
      <c r="M562" s="439"/>
      <c r="N562" s="439"/>
      <c r="O562" s="439"/>
      <c r="P562" s="125" t="s">
        <v>72</v>
      </c>
      <c r="Q562" s="291">
        <v>10</v>
      </c>
      <c r="R562" s="132" t="s">
        <v>67</v>
      </c>
      <c r="S562" s="133"/>
      <c r="T562" s="721"/>
      <c r="U562" s="721"/>
      <c r="V562" s="721"/>
      <c r="W562" s="721"/>
      <c r="X562" s="721"/>
      <c r="Y562" s="721"/>
      <c r="Z562" s="721"/>
      <c r="AA562" s="721"/>
      <c r="AB562" s="721"/>
      <c r="AC562" s="721"/>
      <c r="AD562" s="721"/>
      <c r="AE562" s="721"/>
      <c r="AF562" s="721"/>
      <c r="AG562" s="721"/>
      <c r="AH562" s="721"/>
      <c r="AI562" s="721"/>
      <c r="AJ562" s="721"/>
      <c r="AK562" s="721"/>
      <c r="AL562" s="722"/>
      <c r="AM562" s="721"/>
      <c r="AN562" s="721"/>
      <c r="AO562" s="721"/>
      <c r="AP562" s="721"/>
      <c r="AQ562" s="722"/>
      <c r="AR562" s="62"/>
      <c r="AS562" s="187" t="e">
        <f>T562*1000/T583/1.73/0.875</f>
        <v>#DIV/0!</v>
      </c>
      <c r="AT562" s="187" t="e">
        <f t="shared" ref="AT562:BP562" si="270">U562*1000/U583/1.73/0.875</f>
        <v>#DIV/0!</v>
      </c>
      <c r="AU562" s="187" t="e">
        <f t="shared" si="270"/>
        <v>#DIV/0!</v>
      </c>
      <c r="AV562" s="187" t="e">
        <f t="shared" si="270"/>
        <v>#DIV/0!</v>
      </c>
      <c r="AW562" s="188" t="e">
        <f t="shared" si="270"/>
        <v>#DIV/0!</v>
      </c>
      <c r="AX562" s="187" t="e">
        <f t="shared" si="270"/>
        <v>#DIV/0!</v>
      </c>
      <c r="AY562" s="187" t="e">
        <f t="shared" si="270"/>
        <v>#DIV/0!</v>
      </c>
      <c r="AZ562" s="187" t="e">
        <f t="shared" si="270"/>
        <v>#DIV/0!</v>
      </c>
      <c r="BA562" s="187" t="e">
        <f t="shared" si="270"/>
        <v>#DIV/0!</v>
      </c>
      <c r="BB562" s="187" t="e">
        <f t="shared" si="270"/>
        <v>#DIV/0!</v>
      </c>
      <c r="BC562" s="188" t="e">
        <f t="shared" si="270"/>
        <v>#DIV/0!</v>
      </c>
      <c r="BD562" s="187" t="e">
        <f t="shared" si="270"/>
        <v>#DIV/0!</v>
      </c>
      <c r="BE562" s="187" t="e">
        <f t="shared" si="270"/>
        <v>#DIV/0!</v>
      </c>
      <c r="BF562" s="187" t="e">
        <f t="shared" si="270"/>
        <v>#DIV/0!</v>
      </c>
      <c r="BG562" s="187" t="e">
        <f t="shared" si="270"/>
        <v>#DIV/0!</v>
      </c>
      <c r="BH562" s="187" t="e">
        <f t="shared" si="270"/>
        <v>#DIV/0!</v>
      </c>
      <c r="BI562" s="187" t="e">
        <f t="shared" si="270"/>
        <v>#DIV/0!</v>
      </c>
      <c r="BJ562" s="187" t="e">
        <f t="shared" si="270"/>
        <v>#DIV/0!</v>
      </c>
      <c r="BK562" s="188" t="e">
        <f t="shared" si="270"/>
        <v>#DIV/0!</v>
      </c>
      <c r="BL562" s="187" t="e">
        <f t="shared" si="270"/>
        <v>#DIV/0!</v>
      </c>
      <c r="BM562" s="187" t="e">
        <f t="shared" si="270"/>
        <v>#DIV/0!</v>
      </c>
      <c r="BN562" s="187" t="e">
        <f t="shared" si="270"/>
        <v>#DIV/0!</v>
      </c>
      <c r="BO562" s="187" t="e">
        <f t="shared" si="270"/>
        <v>#DIV/0!</v>
      </c>
      <c r="BP562" s="187" t="e">
        <f t="shared" si="270"/>
        <v>#DIV/0!</v>
      </c>
      <c r="BQ562" s="189"/>
    </row>
    <row r="563">
      <c r="A563" s="145"/>
      <c r="B563" s="146"/>
      <c r="C563" s="124"/>
      <c r="D563" s="125" t="s">
        <v>60</v>
      </c>
      <c r="E563" s="126"/>
      <c r="F563" s="124"/>
      <c r="G563" s="126"/>
      <c r="H563" s="125"/>
      <c r="I563" s="730">
        <v>25</v>
      </c>
      <c r="J563" s="439"/>
      <c r="K563" s="439"/>
      <c r="L563" s="439"/>
      <c r="M563" s="439"/>
      <c r="N563" s="439"/>
      <c r="O563" s="439"/>
      <c r="P563" s="125" t="s">
        <v>72</v>
      </c>
      <c r="Q563" s="291"/>
      <c r="R563" s="132" t="s">
        <v>69</v>
      </c>
      <c r="S563" s="133"/>
      <c r="T563" s="721"/>
      <c r="U563" s="721"/>
      <c r="V563" s="721"/>
      <c r="W563" s="721"/>
      <c r="X563" s="721"/>
      <c r="Y563" s="721"/>
      <c r="Z563" s="721"/>
      <c r="AA563" s="721"/>
      <c r="AB563" s="721"/>
      <c r="AC563" s="721"/>
      <c r="AD563" s="721"/>
      <c r="AE563" s="721"/>
      <c r="AF563" s="721"/>
      <c r="AG563" s="721"/>
      <c r="AH563" s="721"/>
      <c r="AI563" s="721"/>
      <c r="AJ563" s="721"/>
      <c r="AK563" s="721"/>
      <c r="AL563" s="722"/>
      <c r="AM563" s="721"/>
      <c r="AN563" s="721"/>
      <c r="AO563" s="721"/>
      <c r="AP563" s="721"/>
      <c r="AQ563" s="722"/>
      <c r="AR563" s="62"/>
      <c r="AS563" s="187"/>
      <c r="AT563" s="187"/>
      <c r="AU563" s="187"/>
      <c r="AV563" s="187"/>
      <c r="AW563" s="188"/>
      <c r="AX563" s="187"/>
      <c r="AY563" s="187"/>
      <c r="AZ563" s="187"/>
      <c r="BA563" s="187"/>
      <c r="BB563" s="187"/>
      <c r="BC563" s="188"/>
      <c r="BD563" s="187"/>
      <c r="BE563" s="187"/>
      <c r="BF563" s="187"/>
      <c r="BG563" s="187"/>
      <c r="BH563" s="187"/>
      <c r="BI563" s="187"/>
      <c r="BJ563" s="187"/>
      <c r="BK563" s="188"/>
      <c r="BL563" s="187"/>
      <c r="BM563" s="187"/>
      <c r="BN563" s="187"/>
      <c r="BO563" s="187"/>
      <c r="BP563" s="187"/>
      <c r="BQ563" s="760"/>
      <c r="BS563" s="177"/>
      <c r="BT563" s="177"/>
      <c r="BU563" s="177"/>
    </row>
    <row r="564">
      <c r="A564" s="145"/>
      <c r="B564" s="146"/>
      <c r="C564" s="124"/>
      <c r="D564" s="125"/>
      <c r="E564" s="126"/>
      <c r="F564" s="124"/>
      <c r="G564" s="126"/>
      <c r="H564" s="125"/>
      <c r="I564" s="730">
        <v>26</v>
      </c>
      <c r="J564" s="439"/>
      <c r="K564" s="439"/>
      <c r="L564" s="439"/>
      <c r="M564" s="439"/>
      <c r="N564" s="439"/>
      <c r="O564" s="439"/>
      <c r="P564" s="125"/>
      <c r="Q564" s="291" t="s">
        <v>211</v>
      </c>
      <c r="R564" s="132" t="s">
        <v>89</v>
      </c>
      <c r="S564" s="133"/>
      <c r="T564" s="721"/>
      <c r="U564" s="721"/>
      <c r="V564" s="721"/>
      <c r="W564" s="721"/>
      <c r="X564" s="721"/>
      <c r="Y564" s="721"/>
      <c r="Z564" s="721"/>
      <c r="AA564" s="721"/>
      <c r="AB564" s="721"/>
      <c r="AC564" s="721"/>
      <c r="AD564" s="721"/>
      <c r="AE564" s="721"/>
      <c r="AF564" s="721"/>
      <c r="AG564" s="721"/>
      <c r="AH564" s="721"/>
      <c r="AI564" s="721"/>
      <c r="AJ564" s="721"/>
      <c r="AK564" s="721"/>
      <c r="AL564" s="722"/>
      <c r="AM564" s="721"/>
      <c r="AN564" s="721"/>
      <c r="AO564" s="721"/>
      <c r="AP564" s="721"/>
      <c r="AQ564" s="722"/>
      <c r="AR564" s="62" t="s">
        <v>79</v>
      </c>
      <c r="AS564" s="119">
        <f>T564*T582*1.73*0.875/1000</f>
        <v>0</v>
      </c>
      <c r="AT564" s="119">
        <f t="shared" ref="AT564:BP564" si="271">U564*U582*1.73*0.875/1000</f>
        <v>0</v>
      </c>
      <c r="AU564" s="119">
        <f t="shared" si="271"/>
        <v>0</v>
      </c>
      <c r="AV564" s="119">
        <f t="shared" si="271"/>
        <v>0</v>
      </c>
      <c r="AW564" s="120">
        <f t="shared" si="271"/>
        <v>0</v>
      </c>
      <c r="AX564" s="119">
        <f t="shared" si="271"/>
        <v>0</v>
      </c>
      <c r="AY564" s="119">
        <f t="shared" si="271"/>
        <v>0</v>
      </c>
      <c r="AZ564" s="119">
        <f t="shared" si="271"/>
        <v>0</v>
      </c>
      <c r="BA564" s="119">
        <f t="shared" si="271"/>
        <v>0</v>
      </c>
      <c r="BB564" s="119">
        <f t="shared" si="271"/>
        <v>0</v>
      </c>
      <c r="BC564" s="120">
        <f t="shared" si="271"/>
        <v>0</v>
      </c>
      <c r="BD564" s="119">
        <f t="shared" si="271"/>
        <v>0</v>
      </c>
      <c r="BE564" s="119">
        <f t="shared" si="271"/>
        <v>0</v>
      </c>
      <c r="BF564" s="119">
        <f t="shared" si="271"/>
        <v>0</v>
      </c>
      <c r="BG564" s="119">
        <f t="shared" si="271"/>
        <v>0</v>
      </c>
      <c r="BH564" s="119">
        <f t="shared" si="271"/>
        <v>0</v>
      </c>
      <c r="BI564" s="119">
        <f t="shared" si="271"/>
        <v>0</v>
      </c>
      <c r="BJ564" s="119">
        <f t="shared" si="271"/>
        <v>0</v>
      </c>
      <c r="BK564" s="120">
        <f t="shared" si="271"/>
        <v>0</v>
      </c>
      <c r="BL564" s="119">
        <f t="shared" si="271"/>
        <v>0</v>
      </c>
      <c r="BM564" s="119">
        <f t="shared" si="271"/>
        <v>0</v>
      </c>
      <c r="BN564" s="119">
        <f t="shared" si="271"/>
        <v>0</v>
      </c>
      <c r="BO564" s="119">
        <f t="shared" si="271"/>
        <v>0</v>
      </c>
      <c r="BP564" s="119">
        <f t="shared" si="271"/>
        <v>0</v>
      </c>
      <c r="BQ564" s="121" t="s">
        <v>117</v>
      </c>
    </row>
    <row r="565">
      <c r="A565" s="145"/>
      <c r="B565" s="146"/>
      <c r="C565" s="124"/>
      <c r="D565" s="125" t="s">
        <v>60</v>
      </c>
      <c r="E565" s="126"/>
      <c r="F565" s="124"/>
      <c r="G565" s="126"/>
      <c r="H565" s="125"/>
      <c r="I565" s="730">
        <v>27</v>
      </c>
      <c r="J565" s="439"/>
      <c r="K565" s="439"/>
      <c r="L565" s="439"/>
      <c r="M565" s="439"/>
      <c r="N565" s="439"/>
      <c r="O565" s="439"/>
      <c r="P565" s="125" t="s">
        <v>72</v>
      </c>
      <c r="Q565" s="291"/>
      <c r="R565" s="132" t="s">
        <v>67</v>
      </c>
      <c r="S565" s="133"/>
      <c r="T565" s="721"/>
      <c r="U565" s="721"/>
      <c r="V565" s="721"/>
      <c r="W565" s="721"/>
      <c r="X565" s="721"/>
      <c r="Y565" s="721"/>
      <c r="Z565" s="721"/>
      <c r="AA565" s="721"/>
      <c r="AB565" s="721"/>
      <c r="AC565" s="721"/>
      <c r="AD565" s="721"/>
      <c r="AE565" s="721"/>
      <c r="AF565" s="721"/>
      <c r="AG565" s="721"/>
      <c r="AH565" s="721"/>
      <c r="AI565" s="721"/>
      <c r="AJ565" s="721"/>
      <c r="AK565" s="721"/>
      <c r="AL565" s="722"/>
      <c r="AM565" s="721"/>
      <c r="AN565" s="721"/>
      <c r="AO565" s="721"/>
      <c r="AP565" s="721"/>
      <c r="AQ565" s="722"/>
      <c r="AR565" s="62"/>
      <c r="AS565" s="187" t="e">
        <f>T565*1000/T582/1.73/0.875</f>
        <v>#DIV/0!</v>
      </c>
      <c r="AT565" s="187" t="e">
        <f t="shared" ref="AT565:BP565" si="272">U565*1000/U582/1.73/0.875</f>
        <v>#DIV/0!</v>
      </c>
      <c r="AU565" s="187" t="e">
        <f t="shared" si="272"/>
        <v>#DIV/0!</v>
      </c>
      <c r="AV565" s="187" t="e">
        <f t="shared" si="272"/>
        <v>#DIV/0!</v>
      </c>
      <c r="AW565" s="188" t="e">
        <f t="shared" si="272"/>
        <v>#DIV/0!</v>
      </c>
      <c r="AX565" s="187" t="e">
        <f t="shared" si="272"/>
        <v>#DIV/0!</v>
      </c>
      <c r="AY565" s="187" t="e">
        <f t="shared" si="272"/>
        <v>#DIV/0!</v>
      </c>
      <c r="AZ565" s="187" t="e">
        <f t="shared" si="272"/>
        <v>#DIV/0!</v>
      </c>
      <c r="BA565" s="187" t="e">
        <f t="shared" si="272"/>
        <v>#DIV/0!</v>
      </c>
      <c r="BB565" s="187" t="e">
        <f t="shared" si="272"/>
        <v>#DIV/0!</v>
      </c>
      <c r="BC565" s="188" t="e">
        <f t="shared" si="272"/>
        <v>#DIV/0!</v>
      </c>
      <c r="BD565" s="187" t="e">
        <f t="shared" si="272"/>
        <v>#DIV/0!</v>
      </c>
      <c r="BE565" s="187" t="e">
        <f t="shared" si="272"/>
        <v>#DIV/0!</v>
      </c>
      <c r="BF565" s="187" t="e">
        <f t="shared" si="272"/>
        <v>#DIV/0!</v>
      </c>
      <c r="BG565" s="187" t="e">
        <f t="shared" si="272"/>
        <v>#DIV/0!</v>
      </c>
      <c r="BH565" s="187" t="e">
        <f t="shared" si="272"/>
        <v>#DIV/0!</v>
      </c>
      <c r="BI565" s="187" t="e">
        <f t="shared" si="272"/>
        <v>#DIV/0!</v>
      </c>
      <c r="BJ565" s="187" t="e">
        <f t="shared" si="272"/>
        <v>#DIV/0!</v>
      </c>
      <c r="BK565" s="188" t="e">
        <f t="shared" si="272"/>
        <v>#DIV/0!</v>
      </c>
      <c r="BL565" s="187" t="e">
        <f t="shared" si="272"/>
        <v>#DIV/0!</v>
      </c>
      <c r="BM565" s="187" t="e">
        <f t="shared" si="272"/>
        <v>#DIV/0!</v>
      </c>
      <c r="BN565" s="187" t="e">
        <f t="shared" si="272"/>
        <v>#DIV/0!</v>
      </c>
      <c r="BO565" s="187" t="e">
        <f t="shared" si="272"/>
        <v>#DIV/0!</v>
      </c>
      <c r="BP565" s="187" t="e">
        <f t="shared" si="272"/>
        <v>#DIV/0!</v>
      </c>
      <c r="BQ565" s="189"/>
      <c r="BU565" s="177"/>
    </row>
    <row r="566">
      <c r="A566" s="145"/>
      <c r="B566" s="146"/>
      <c r="C566" s="124"/>
      <c r="D566" s="125" t="s">
        <v>60</v>
      </c>
      <c r="E566" s="126"/>
      <c r="F566" s="124"/>
      <c r="G566" s="126"/>
      <c r="H566" s="125"/>
      <c r="I566" s="730">
        <v>28</v>
      </c>
      <c r="J566" s="439"/>
      <c r="K566" s="439"/>
      <c r="L566" s="439"/>
      <c r="M566" s="439"/>
      <c r="N566" s="439"/>
      <c r="O566" s="439"/>
      <c r="P566" s="125" t="s">
        <v>72</v>
      </c>
      <c r="Q566" s="291"/>
      <c r="R566" s="132" t="s">
        <v>69</v>
      </c>
      <c r="S566" s="133"/>
      <c r="T566" s="721"/>
      <c r="U566" s="721"/>
      <c r="V566" s="721"/>
      <c r="W566" s="721"/>
      <c r="X566" s="721"/>
      <c r="Y566" s="721"/>
      <c r="Z566" s="721"/>
      <c r="AA566" s="721"/>
      <c r="AB566" s="721"/>
      <c r="AC566" s="721"/>
      <c r="AD566" s="721"/>
      <c r="AE566" s="721"/>
      <c r="AF566" s="721"/>
      <c r="AG566" s="721"/>
      <c r="AH566" s="721"/>
      <c r="AI566" s="721"/>
      <c r="AJ566" s="721"/>
      <c r="AK566" s="721"/>
      <c r="AL566" s="722"/>
      <c r="AM566" s="721"/>
      <c r="AN566" s="721"/>
      <c r="AO566" s="721"/>
      <c r="AP566" s="721"/>
      <c r="AQ566" s="722"/>
      <c r="AR566" s="62"/>
      <c r="AS566" s="460">
        <f>AS546+AS564</f>
        <v>0</v>
      </c>
      <c r="AT566" s="460">
        <f>AT546+AT564</f>
        <v>0</v>
      </c>
      <c r="AU566" s="460">
        <f>AU546+AU564</f>
        <v>0</v>
      </c>
      <c r="AV566" s="460">
        <f>AV546+AV564</f>
        <v>0</v>
      </c>
      <c r="AW566" s="461">
        <f>AW546+AW564</f>
        <v>0</v>
      </c>
      <c r="AX566" s="460">
        <f>AT546+AT564</f>
        <v>0</v>
      </c>
      <c r="AY566" s="460">
        <f t="shared" ref="AY566:BP566" si="273">AY546+AY564</f>
        <v>0</v>
      </c>
      <c r="AZ566" s="460">
        <f t="shared" si="273"/>
        <v>0</v>
      </c>
      <c r="BA566" s="460">
        <f t="shared" si="273"/>
        <v>0</v>
      </c>
      <c r="BB566" s="460">
        <f t="shared" si="273"/>
        <v>0</v>
      </c>
      <c r="BC566" s="461">
        <f t="shared" si="273"/>
        <v>0</v>
      </c>
      <c r="BD566" s="460">
        <f t="shared" si="273"/>
        <v>0</v>
      </c>
      <c r="BE566" s="460">
        <f t="shared" si="273"/>
        <v>0</v>
      </c>
      <c r="BF566" s="460">
        <f t="shared" si="273"/>
        <v>0</v>
      </c>
      <c r="BG566" s="460">
        <f t="shared" si="273"/>
        <v>0</v>
      </c>
      <c r="BH566" s="460">
        <f t="shared" si="273"/>
        <v>0</v>
      </c>
      <c r="BI566" s="460">
        <f t="shared" si="273"/>
        <v>0</v>
      </c>
      <c r="BJ566" s="460">
        <f t="shared" si="273"/>
        <v>0</v>
      </c>
      <c r="BK566" s="461">
        <f t="shared" si="273"/>
        <v>0</v>
      </c>
      <c r="BL566" s="460">
        <f t="shared" si="273"/>
        <v>0</v>
      </c>
      <c r="BM566" s="460">
        <f t="shared" si="273"/>
        <v>0</v>
      </c>
      <c r="BN566" s="460">
        <f t="shared" si="273"/>
        <v>0</v>
      </c>
      <c r="BO566" s="460">
        <f t="shared" si="273"/>
        <v>0</v>
      </c>
      <c r="BP566" s="460">
        <f t="shared" si="273"/>
        <v>0</v>
      </c>
      <c r="BQ566" s="321" t="s">
        <v>178</v>
      </c>
      <c r="BS566" s="1006"/>
      <c r="BT566" s="1007"/>
      <c r="BU566" s="1007"/>
      <c r="BV566" s="697"/>
      <c r="BW566" s="3"/>
    </row>
    <row r="567">
      <c r="A567" s="145"/>
      <c r="B567" s="146"/>
      <c r="C567" s="124"/>
      <c r="D567" s="125"/>
      <c r="E567" s="126"/>
      <c r="F567" s="124" t="s">
        <v>59</v>
      </c>
      <c r="G567" s="126"/>
      <c r="H567" s="125"/>
      <c r="I567" s="730">
        <v>29</v>
      </c>
      <c r="J567" s="439"/>
      <c r="K567" s="439"/>
      <c r="L567" s="439"/>
      <c r="M567" s="439"/>
      <c r="N567" s="439"/>
      <c r="O567" s="439"/>
      <c r="P567" s="150"/>
      <c r="Q567" s="295">
        <v>110</v>
      </c>
      <c r="R567" s="196" t="s">
        <v>89</v>
      </c>
      <c r="S567" s="197"/>
      <c r="T567" s="1008"/>
      <c r="U567" s="1008"/>
      <c r="V567" s="1008"/>
      <c r="W567" s="1008"/>
      <c r="X567" s="1008"/>
      <c r="Y567" s="1008"/>
      <c r="Z567" s="1008"/>
      <c r="AA567" s="1008"/>
      <c r="AB567" s="1008"/>
      <c r="AC567" s="1008"/>
      <c r="AD567" s="1008"/>
      <c r="AE567" s="1008"/>
      <c r="AF567" s="1008"/>
      <c r="AG567" s="1008"/>
      <c r="AH567" s="1008"/>
      <c r="AI567" s="1008"/>
      <c r="AJ567" s="1008"/>
      <c r="AK567" s="1008"/>
      <c r="AL567" s="1009"/>
      <c r="AM567" s="1008"/>
      <c r="AN567" s="1008"/>
      <c r="AO567" s="1008"/>
      <c r="AP567" s="1008"/>
      <c r="AQ567" s="1009"/>
      <c r="AR567" s="62"/>
      <c r="AS567" s="119">
        <f>T567*T580*1.73*0.875/1000</f>
        <v>0</v>
      </c>
      <c r="AT567" s="119">
        <f t="shared" ref="AT567:BP567" si="274">U567*U580*1.73*0.875/1000</f>
        <v>0</v>
      </c>
      <c r="AU567" s="119">
        <f t="shared" si="274"/>
        <v>0</v>
      </c>
      <c r="AV567" s="119">
        <f t="shared" si="274"/>
        <v>0</v>
      </c>
      <c r="AW567" s="120">
        <f t="shared" si="274"/>
        <v>0</v>
      </c>
      <c r="AX567" s="119">
        <f t="shared" si="274"/>
        <v>0</v>
      </c>
      <c r="AY567" s="119">
        <f t="shared" si="274"/>
        <v>0</v>
      </c>
      <c r="AZ567" s="119">
        <f t="shared" si="274"/>
        <v>0</v>
      </c>
      <c r="BA567" s="119">
        <f t="shared" si="274"/>
        <v>0</v>
      </c>
      <c r="BB567" s="119">
        <f t="shared" si="274"/>
        <v>0</v>
      </c>
      <c r="BC567" s="120">
        <f t="shared" si="274"/>
        <v>0</v>
      </c>
      <c r="BD567" s="119">
        <f t="shared" si="274"/>
        <v>0</v>
      </c>
      <c r="BE567" s="119">
        <f t="shared" si="274"/>
        <v>0</v>
      </c>
      <c r="BF567" s="119">
        <f t="shared" si="274"/>
        <v>0</v>
      </c>
      <c r="BG567" s="119">
        <f t="shared" si="274"/>
        <v>0</v>
      </c>
      <c r="BH567" s="119">
        <f t="shared" si="274"/>
        <v>0</v>
      </c>
      <c r="BI567" s="119">
        <f t="shared" si="274"/>
        <v>0</v>
      </c>
      <c r="BJ567" s="119">
        <f t="shared" si="274"/>
        <v>0</v>
      </c>
      <c r="BK567" s="120">
        <f t="shared" si="274"/>
        <v>0</v>
      </c>
      <c r="BL567" s="119">
        <f t="shared" si="274"/>
        <v>0</v>
      </c>
      <c r="BM567" s="119">
        <f t="shared" si="274"/>
        <v>0</v>
      </c>
      <c r="BN567" s="119">
        <f t="shared" si="274"/>
        <v>0</v>
      </c>
      <c r="BO567" s="119">
        <f t="shared" si="274"/>
        <v>0</v>
      </c>
      <c r="BP567" s="119">
        <f t="shared" si="274"/>
        <v>0</v>
      </c>
      <c r="BQ567" s="247" t="s">
        <v>119</v>
      </c>
    </row>
    <row r="568">
      <c r="A568" s="1010"/>
      <c r="B568" s="1011"/>
      <c r="C568" s="1012"/>
      <c r="D568" s="1013"/>
      <c r="E568" s="1014"/>
      <c r="F568" s="1012"/>
      <c r="G568" s="1014"/>
      <c r="H568" s="125"/>
      <c r="I568" s="730"/>
      <c r="J568" s="439"/>
      <c r="K568" s="439"/>
      <c r="L568" s="439"/>
      <c r="M568" s="439"/>
      <c r="N568" s="439"/>
      <c r="O568" s="439"/>
      <c r="P568" s="214"/>
      <c r="Q568" s="215" t="s">
        <v>120</v>
      </c>
      <c r="R568" s="216" t="s">
        <v>189</v>
      </c>
      <c r="S568" s="217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990"/>
      <c r="AE568" s="218"/>
      <c r="AF568" s="218"/>
      <c r="AG568" s="218"/>
      <c r="AH568" s="218"/>
      <c r="AI568" s="218"/>
      <c r="AJ568" s="218"/>
      <c r="AK568" s="218"/>
      <c r="AL568" s="511"/>
      <c r="AM568" s="218"/>
      <c r="AN568" s="218"/>
      <c r="AO568" s="218"/>
      <c r="AP568" s="218"/>
      <c r="AQ568" s="222"/>
      <c r="AR568" s="62"/>
      <c r="AS568" s="224" t="s">
        <v>95</v>
      </c>
      <c r="AT568" s="225"/>
      <c r="AU568" s="226"/>
      <c r="AV568" s="224"/>
      <c r="AW568" s="225"/>
      <c r="AX568" s="226"/>
      <c r="AY568" s="224"/>
      <c r="AZ568" s="225"/>
      <c r="BA568" s="226"/>
      <c r="BB568" s="224"/>
      <c r="BC568" s="225"/>
      <c r="BD568" s="226"/>
      <c r="BE568" s="224"/>
      <c r="BF568" s="225"/>
      <c r="BG568" s="226"/>
      <c r="BH568" s="224"/>
      <c r="BI568" s="225"/>
      <c r="BJ568" s="226"/>
      <c r="BK568" s="64"/>
      <c r="BL568" s="224"/>
      <c r="BM568" s="225"/>
      <c r="BN568" s="226"/>
      <c r="BO568" s="63"/>
      <c r="BP568" s="224"/>
      <c r="BQ568" s="19"/>
    </row>
    <row r="569" ht="18.75">
      <c r="A569" s="167"/>
      <c r="B569" s="168"/>
      <c r="C569" s="169"/>
      <c r="D569" s="104"/>
      <c r="E569" s="170"/>
      <c r="F569" s="169"/>
      <c r="G569" s="170"/>
      <c r="H569" s="125"/>
      <c r="I569" s="730"/>
      <c r="J569" s="439"/>
      <c r="K569" s="439"/>
      <c r="L569" s="439"/>
      <c r="M569" s="439"/>
      <c r="N569" s="439"/>
      <c r="O569" s="439"/>
      <c r="P569" s="104"/>
      <c r="Q569" s="470" t="s">
        <v>276</v>
      </c>
      <c r="R569" s="113"/>
      <c r="S569" s="114"/>
      <c r="T569" s="654"/>
      <c r="U569" s="654"/>
      <c r="V569" s="654"/>
      <c r="W569" s="654"/>
      <c r="X569" s="654"/>
      <c r="Y569" s="654"/>
      <c r="Z569" s="654"/>
      <c r="AA569" s="654"/>
      <c r="AB569" s="654"/>
      <c r="AC569" s="654"/>
      <c r="AD569" s="800"/>
      <c r="AE569" s="654"/>
      <c r="AF569" s="654"/>
      <c r="AG569" s="654"/>
      <c r="AH569" s="654"/>
      <c r="AI569" s="654"/>
      <c r="AJ569" s="654"/>
      <c r="AK569" s="654"/>
      <c r="AL569" s="499"/>
      <c r="AM569" s="654"/>
      <c r="AN569" s="654"/>
      <c r="AO569" s="654"/>
      <c r="AP569" s="654"/>
      <c r="AQ569" s="233"/>
      <c r="AR569" s="62"/>
      <c r="AS569" s="236" t="s">
        <v>32</v>
      </c>
      <c r="AT569" s="236" t="s">
        <v>33</v>
      </c>
      <c r="AU569" s="236" t="s">
        <v>34</v>
      </c>
      <c r="AV569" s="236" t="s">
        <v>35</v>
      </c>
      <c r="AW569" s="237" t="s">
        <v>36</v>
      </c>
      <c r="AX569" s="236" t="s">
        <v>37</v>
      </c>
      <c r="AY569" s="236" t="s">
        <v>38</v>
      </c>
      <c r="AZ569" s="236" t="s">
        <v>39</v>
      </c>
      <c r="BA569" s="236" t="s">
        <v>40</v>
      </c>
      <c r="BB569" s="236" t="s">
        <v>41</v>
      </c>
      <c r="BC569" s="237" t="s">
        <v>42</v>
      </c>
      <c r="BD569" s="236" t="s">
        <v>43</v>
      </c>
      <c r="BE569" s="236" t="s">
        <v>44</v>
      </c>
      <c r="BF569" s="236" t="s">
        <v>45</v>
      </c>
      <c r="BG569" s="236" t="s">
        <v>46</v>
      </c>
      <c r="BH569" s="236" t="s">
        <v>47</v>
      </c>
      <c r="BI569" s="236" t="s">
        <v>48</v>
      </c>
      <c r="BJ569" s="236" t="s">
        <v>49</v>
      </c>
      <c r="BK569" s="238" t="s">
        <v>50</v>
      </c>
      <c r="BL569" s="239" t="s">
        <v>51</v>
      </c>
      <c r="BM569" s="239" t="s">
        <v>52</v>
      </c>
      <c r="BN569" s="239" t="s">
        <v>53</v>
      </c>
      <c r="BO569" s="239" t="s">
        <v>54</v>
      </c>
      <c r="BP569" s="239" t="s">
        <v>55</v>
      </c>
      <c r="BQ569" s="19"/>
    </row>
    <row r="570">
      <c r="A570" s="145"/>
      <c r="B570" s="146"/>
      <c r="C570" s="124" t="s">
        <v>59</v>
      </c>
      <c r="D570" s="125" t="s">
        <v>59</v>
      </c>
      <c r="E570" s="126"/>
      <c r="F570" s="124"/>
      <c r="G570" s="126"/>
      <c r="H570" s="125"/>
      <c r="I570" s="730">
        <v>30</v>
      </c>
      <c r="J570" s="439"/>
      <c r="K570" s="439"/>
      <c r="L570" s="439"/>
      <c r="M570" s="439"/>
      <c r="N570" s="439"/>
      <c r="O570" s="439"/>
      <c r="P570" s="125" t="s">
        <v>72</v>
      </c>
      <c r="Q570" s="504" t="s">
        <v>125</v>
      </c>
      <c r="R570" s="132" t="s">
        <v>89</v>
      </c>
      <c r="S570" s="133"/>
      <c r="T570" s="721"/>
      <c r="U570" s="721"/>
      <c r="V570" s="721"/>
      <c r="W570" s="721"/>
      <c r="X570" s="721"/>
      <c r="Y570" s="721"/>
      <c r="Z570" s="721"/>
      <c r="AA570" s="721"/>
      <c r="AB570" s="721"/>
      <c r="AC570" s="721"/>
      <c r="AD570" s="721"/>
      <c r="AE570" s="721"/>
      <c r="AF570" s="721"/>
      <c r="AG570" s="721"/>
      <c r="AH570" s="721"/>
      <c r="AI570" s="721"/>
      <c r="AJ570" s="721"/>
      <c r="AK570" s="721"/>
      <c r="AL570" s="722"/>
      <c r="AM570" s="721"/>
      <c r="AN570" s="721"/>
      <c r="AO570" s="721"/>
      <c r="AP570" s="721"/>
      <c r="AQ570" s="722"/>
      <c r="AR570" s="62" t="s">
        <v>206</v>
      </c>
      <c r="AS570" s="309">
        <f t="shared" ref="AS570:AS576" si="275">T570*T$584*1.73*0.875/1000</f>
        <v>0</v>
      </c>
      <c r="AT570" s="309">
        <f t="shared" ref="AT570:BP576" si="276">U570*U$584*1.73*0.875/1000</f>
        <v>0</v>
      </c>
      <c r="AU570" s="309">
        <f t="shared" si="276"/>
        <v>0</v>
      </c>
      <c r="AV570" s="309">
        <f t="shared" si="276"/>
        <v>0</v>
      </c>
      <c r="AW570" s="310">
        <f t="shared" si="276"/>
        <v>0</v>
      </c>
      <c r="AX570" s="309">
        <f t="shared" si="276"/>
        <v>0</v>
      </c>
      <c r="AY570" s="309">
        <f t="shared" si="276"/>
        <v>0</v>
      </c>
      <c r="AZ570" s="309">
        <f t="shared" si="276"/>
        <v>0</v>
      </c>
      <c r="BA570" s="309">
        <f t="shared" si="276"/>
        <v>0</v>
      </c>
      <c r="BB570" s="309">
        <f t="shared" si="276"/>
        <v>0</v>
      </c>
      <c r="BC570" s="310">
        <f t="shared" si="276"/>
        <v>0</v>
      </c>
      <c r="BD570" s="309">
        <f t="shared" si="276"/>
        <v>0</v>
      </c>
      <c r="BE570" s="309">
        <f t="shared" si="276"/>
        <v>0</v>
      </c>
      <c r="BF570" s="309">
        <f t="shared" si="276"/>
        <v>0</v>
      </c>
      <c r="BG570" s="309">
        <f t="shared" si="276"/>
        <v>0</v>
      </c>
      <c r="BH570" s="309">
        <f t="shared" si="276"/>
        <v>0</v>
      </c>
      <c r="BI570" s="309">
        <f t="shared" si="276"/>
        <v>0</v>
      </c>
      <c r="BJ570" s="309">
        <f t="shared" si="276"/>
        <v>0</v>
      </c>
      <c r="BK570" s="310">
        <f t="shared" si="276"/>
        <v>0</v>
      </c>
      <c r="BL570" s="309">
        <f t="shared" si="276"/>
        <v>0</v>
      </c>
      <c r="BM570" s="309">
        <f t="shared" si="276"/>
        <v>0</v>
      </c>
      <c r="BN570" s="309">
        <f t="shared" si="276"/>
        <v>0</v>
      </c>
      <c r="BO570" s="309">
        <f t="shared" si="276"/>
        <v>0</v>
      </c>
      <c r="BP570" s="309">
        <f t="shared" si="276"/>
        <v>0</v>
      </c>
      <c r="BQ570" s="247"/>
    </row>
    <row r="571">
      <c r="A571" s="145"/>
      <c r="B571" s="146"/>
      <c r="C571" s="124" t="s">
        <v>59</v>
      </c>
      <c r="D571" s="125" t="s">
        <v>59</v>
      </c>
      <c r="E571" s="126"/>
      <c r="F571" s="124"/>
      <c r="G571" s="126"/>
      <c r="H571" s="125"/>
      <c r="I571" s="730">
        <v>31</v>
      </c>
      <c r="J571" s="439"/>
      <c r="K571" s="439"/>
      <c r="L571" s="439"/>
      <c r="M571" s="439"/>
      <c r="N571" s="439"/>
      <c r="O571" s="439"/>
      <c r="P571" s="125" t="s">
        <v>72</v>
      </c>
      <c r="Q571" s="504" t="s">
        <v>104</v>
      </c>
      <c r="R571" s="132" t="s">
        <v>89</v>
      </c>
      <c r="S571" s="133"/>
      <c r="T571" s="721"/>
      <c r="U571" s="721"/>
      <c r="V571" s="721"/>
      <c r="W571" s="721"/>
      <c r="X571" s="721"/>
      <c r="Y571" s="721"/>
      <c r="Z571" s="721"/>
      <c r="AA571" s="721"/>
      <c r="AB571" s="721"/>
      <c r="AC571" s="721"/>
      <c r="AD571" s="721"/>
      <c r="AE571" s="721"/>
      <c r="AF571" s="721"/>
      <c r="AG571" s="721"/>
      <c r="AH571" s="721"/>
      <c r="AI571" s="721"/>
      <c r="AJ571" s="721"/>
      <c r="AK571" s="721"/>
      <c r="AL571" s="722"/>
      <c r="AM571" s="721"/>
      <c r="AN571" s="721"/>
      <c r="AO571" s="721"/>
      <c r="AP571" s="721"/>
      <c r="AQ571" s="722"/>
      <c r="AR571" s="62" t="s">
        <v>206</v>
      </c>
      <c r="AS571" s="878">
        <f t="shared" si="275"/>
        <v>0</v>
      </c>
      <c r="AT571" s="878">
        <f t="shared" si="276"/>
        <v>0</v>
      </c>
      <c r="AU571" s="878">
        <f t="shared" si="276"/>
        <v>0</v>
      </c>
      <c r="AV571" s="878">
        <f t="shared" si="276"/>
        <v>0</v>
      </c>
      <c r="AW571" s="879">
        <f t="shared" si="276"/>
        <v>0</v>
      </c>
      <c r="AX571" s="878">
        <f t="shared" si="276"/>
        <v>0</v>
      </c>
      <c r="AY571" s="878">
        <f t="shared" si="276"/>
        <v>0</v>
      </c>
      <c r="AZ571" s="878">
        <f t="shared" si="276"/>
        <v>0</v>
      </c>
      <c r="BA571" s="878">
        <f t="shared" si="276"/>
        <v>0</v>
      </c>
      <c r="BB571" s="878">
        <f t="shared" si="276"/>
        <v>0</v>
      </c>
      <c r="BC571" s="879">
        <f t="shared" si="276"/>
        <v>0</v>
      </c>
      <c r="BD571" s="878">
        <f t="shared" si="276"/>
        <v>0</v>
      </c>
      <c r="BE571" s="878">
        <f t="shared" si="276"/>
        <v>0</v>
      </c>
      <c r="BF571" s="878">
        <f t="shared" si="276"/>
        <v>0</v>
      </c>
      <c r="BG571" s="878">
        <f t="shared" si="276"/>
        <v>0</v>
      </c>
      <c r="BH571" s="878">
        <f t="shared" si="276"/>
        <v>0</v>
      </c>
      <c r="BI571" s="878">
        <f t="shared" si="276"/>
        <v>0</v>
      </c>
      <c r="BJ571" s="878">
        <f t="shared" si="276"/>
        <v>0</v>
      </c>
      <c r="BK571" s="879">
        <f t="shared" si="276"/>
        <v>0</v>
      </c>
      <c r="BL571" s="878">
        <f t="shared" si="276"/>
        <v>0</v>
      </c>
      <c r="BM571" s="878">
        <f t="shared" si="276"/>
        <v>0</v>
      </c>
      <c r="BN571" s="878">
        <f t="shared" si="276"/>
        <v>0</v>
      </c>
      <c r="BO571" s="878">
        <f t="shared" si="276"/>
        <v>0</v>
      </c>
      <c r="BP571" s="878">
        <f t="shared" si="276"/>
        <v>0</v>
      </c>
      <c r="BQ571" s="247"/>
    </row>
    <row r="572">
      <c r="A572" s="145"/>
      <c r="B572" s="146"/>
      <c r="C572" s="124" t="s">
        <v>59</v>
      </c>
      <c r="D572" s="125" t="s">
        <v>59</v>
      </c>
      <c r="E572" s="126"/>
      <c r="F572" s="124"/>
      <c r="G572" s="126"/>
      <c r="H572" s="125"/>
      <c r="I572" s="730">
        <v>32</v>
      </c>
      <c r="J572" s="439"/>
      <c r="K572" s="439"/>
      <c r="L572" s="439"/>
      <c r="M572" s="439"/>
      <c r="N572" s="439"/>
      <c r="O572" s="439"/>
      <c r="P572" s="125" t="s">
        <v>72</v>
      </c>
      <c r="Q572" s="504" t="s">
        <v>100</v>
      </c>
      <c r="R572" s="132" t="s">
        <v>89</v>
      </c>
      <c r="S572" s="133"/>
      <c r="T572" s="721"/>
      <c r="U572" s="721"/>
      <c r="V572" s="721"/>
      <c r="W572" s="721"/>
      <c r="X572" s="721"/>
      <c r="Y572" s="721"/>
      <c r="Z572" s="721"/>
      <c r="AA572" s="721"/>
      <c r="AB572" s="721"/>
      <c r="AC572" s="721"/>
      <c r="AD572" s="721"/>
      <c r="AE572" s="721"/>
      <c r="AF572" s="721"/>
      <c r="AG572" s="721"/>
      <c r="AH572" s="721"/>
      <c r="AI572" s="721"/>
      <c r="AJ572" s="721"/>
      <c r="AK572" s="721"/>
      <c r="AL572" s="722"/>
      <c r="AM572" s="721"/>
      <c r="AN572" s="721"/>
      <c r="AO572" s="721"/>
      <c r="AP572" s="721"/>
      <c r="AQ572" s="722"/>
      <c r="AR572" s="62"/>
      <c r="AS572" s="878">
        <f t="shared" si="275"/>
        <v>0</v>
      </c>
      <c r="AT572" s="878">
        <f t="shared" si="276"/>
        <v>0</v>
      </c>
      <c r="AU572" s="878">
        <f t="shared" si="276"/>
        <v>0</v>
      </c>
      <c r="AV572" s="878">
        <f t="shared" si="276"/>
        <v>0</v>
      </c>
      <c r="AW572" s="879">
        <f t="shared" si="276"/>
        <v>0</v>
      </c>
      <c r="AX572" s="878">
        <f t="shared" si="276"/>
        <v>0</v>
      </c>
      <c r="AY572" s="878">
        <f t="shared" si="276"/>
        <v>0</v>
      </c>
      <c r="AZ572" s="878">
        <f t="shared" si="276"/>
        <v>0</v>
      </c>
      <c r="BA572" s="878">
        <f t="shared" si="276"/>
        <v>0</v>
      </c>
      <c r="BB572" s="878">
        <f t="shared" si="276"/>
        <v>0</v>
      </c>
      <c r="BC572" s="879">
        <f t="shared" si="276"/>
        <v>0</v>
      </c>
      <c r="BD572" s="878">
        <f t="shared" si="276"/>
        <v>0</v>
      </c>
      <c r="BE572" s="878">
        <f t="shared" si="276"/>
        <v>0</v>
      </c>
      <c r="BF572" s="878">
        <f t="shared" si="276"/>
        <v>0</v>
      </c>
      <c r="BG572" s="878">
        <f t="shared" si="276"/>
        <v>0</v>
      </c>
      <c r="BH572" s="878">
        <f t="shared" si="276"/>
        <v>0</v>
      </c>
      <c r="BI572" s="878">
        <f t="shared" si="276"/>
        <v>0</v>
      </c>
      <c r="BJ572" s="878">
        <f t="shared" si="276"/>
        <v>0</v>
      </c>
      <c r="BK572" s="879">
        <f t="shared" si="276"/>
        <v>0</v>
      </c>
      <c r="BL572" s="878">
        <f t="shared" si="276"/>
        <v>0</v>
      </c>
      <c r="BM572" s="878">
        <f t="shared" si="276"/>
        <v>0</v>
      </c>
      <c r="BN572" s="878">
        <f t="shared" si="276"/>
        <v>0</v>
      </c>
      <c r="BO572" s="878">
        <f t="shared" si="276"/>
        <v>0</v>
      </c>
      <c r="BP572" s="878">
        <f t="shared" si="276"/>
        <v>0</v>
      </c>
      <c r="BQ572" s="247"/>
    </row>
    <row r="573">
      <c r="A573" s="145"/>
      <c r="B573" s="146"/>
      <c r="C573" s="124" t="s">
        <v>59</v>
      </c>
      <c r="D573" s="125" t="s">
        <v>59</v>
      </c>
      <c r="E573" s="126"/>
      <c r="F573" s="124"/>
      <c r="G573" s="126"/>
      <c r="H573" s="125"/>
      <c r="I573" s="730">
        <v>33</v>
      </c>
      <c r="J573" s="439"/>
      <c r="K573" s="439"/>
      <c r="L573" s="439"/>
      <c r="M573" s="439"/>
      <c r="N573" s="439"/>
      <c r="O573" s="439"/>
      <c r="P573" s="125" t="s">
        <v>72</v>
      </c>
      <c r="Q573" s="504" t="s">
        <v>105</v>
      </c>
      <c r="R573" s="132" t="s">
        <v>89</v>
      </c>
      <c r="S573" s="133"/>
      <c r="T573" s="721"/>
      <c r="U573" s="721"/>
      <c r="V573" s="721"/>
      <c r="W573" s="721"/>
      <c r="X573" s="721"/>
      <c r="Y573" s="721"/>
      <c r="Z573" s="721"/>
      <c r="AA573" s="721"/>
      <c r="AB573" s="721"/>
      <c r="AC573" s="721"/>
      <c r="AD573" s="721"/>
      <c r="AE573" s="721"/>
      <c r="AF573" s="721"/>
      <c r="AG573" s="721"/>
      <c r="AH573" s="721"/>
      <c r="AI573" s="721"/>
      <c r="AJ573" s="721"/>
      <c r="AK573" s="721"/>
      <c r="AL573" s="722"/>
      <c r="AM573" s="721"/>
      <c r="AN573" s="721"/>
      <c r="AO573" s="721"/>
      <c r="AP573" s="721"/>
      <c r="AQ573" s="722"/>
      <c r="AR573" s="62" t="s">
        <v>206</v>
      </c>
      <c r="AS573" s="878">
        <f t="shared" si="275"/>
        <v>0</v>
      </c>
      <c r="AT573" s="878">
        <f t="shared" si="276"/>
        <v>0</v>
      </c>
      <c r="AU573" s="878">
        <f t="shared" si="276"/>
        <v>0</v>
      </c>
      <c r="AV573" s="878">
        <f t="shared" si="276"/>
        <v>0</v>
      </c>
      <c r="AW573" s="879">
        <f t="shared" si="276"/>
        <v>0</v>
      </c>
      <c r="AX573" s="878">
        <f t="shared" si="276"/>
        <v>0</v>
      </c>
      <c r="AY573" s="878">
        <f t="shared" si="276"/>
        <v>0</v>
      </c>
      <c r="AZ573" s="878">
        <f t="shared" si="276"/>
        <v>0</v>
      </c>
      <c r="BA573" s="878">
        <f t="shared" si="276"/>
        <v>0</v>
      </c>
      <c r="BB573" s="878">
        <f t="shared" si="276"/>
        <v>0</v>
      </c>
      <c r="BC573" s="879">
        <f t="shared" si="276"/>
        <v>0</v>
      </c>
      <c r="BD573" s="878">
        <f t="shared" si="276"/>
        <v>0</v>
      </c>
      <c r="BE573" s="878">
        <f t="shared" si="276"/>
        <v>0</v>
      </c>
      <c r="BF573" s="878">
        <f t="shared" si="276"/>
        <v>0</v>
      </c>
      <c r="BG573" s="878">
        <f t="shared" si="276"/>
        <v>0</v>
      </c>
      <c r="BH573" s="878">
        <f t="shared" si="276"/>
        <v>0</v>
      </c>
      <c r="BI573" s="878">
        <f t="shared" si="276"/>
        <v>0</v>
      </c>
      <c r="BJ573" s="878">
        <f t="shared" si="276"/>
        <v>0</v>
      </c>
      <c r="BK573" s="879">
        <f t="shared" si="276"/>
        <v>0</v>
      </c>
      <c r="BL573" s="878">
        <f t="shared" si="276"/>
        <v>0</v>
      </c>
      <c r="BM573" s="878">
        <f t="shared" si="276"/>
        <v>0</v>
      </c>
      <c r="BN573" s="878">
        <f t="shared" si="276"/>
        <v>0</v>
      </c>
      <c r="BO573" s="878">
        <f t="shared" si="276"/>
        <v>0</v>
      </c>
      <c r="BP573" s="878">
        <f t="shared" si="276"/>
        <v>0</v>
      </c>
      <c r="BQ573" s="247"/>
    </row>
    <row r="574">
      <c r="A574" s="145"/>
      <c r="B574" s="146"/>
      <c r="C574" s="124" t="s">
        <v>59</v>
      </c>
      <c r="D574" s="125" t="s">
        <v>59</v>
      </c>
      <c r="E574" s="126"/>
      <c r="F574" s="124"/>
      <c r="G574" s="126"/>
      <c r="H574" s="125"/>
      <c r="I574" s="730">
        <v>34</v>
      </c>
      <c r="J574" s="439"/>
      <c r="K574" s="439"/>
      <c r="L574" s="439"/>
      <c r="M574" s="439"/>
      <c r="N574" s="439"/>
      <c r="O574" s="439"/>
      <c r="P574" s="125" t="s">
        <v>72</v>
      </c>
      <c r="Q574" s="504" t="s">
        <v>180</v>
      </c>
      <c r="R574" s="132" t="s">
        <v>89</v>
      </c>
      <c r="S574" s="133"/>
      <c r="T574" s="721"/>
      <c r="U574" s="721"/>
      <c r="V574" s="721"/>
      <c r="W574" s="721"/>
      <c r="X574" s="721"/>
      <c r="Y574" s="721"/>
      <c r="Z574" s="721"/>
      <c r="AA574" s="721"/>
      <c r="AB574" s="721"/>
      <c r="AC574" s="721"/>
      <c r="AD574" s="721"/>
      <c r="AE574" s="721"/>
      <c r="AF574" s="721"/>
      <c r="AG574" s="721"/>
      <c r="AH574" s="721"/>
      <c r="AI574" s="721"/>
      <c r="AJ574" s="721"/>
      <c r="AK574" s="721"/>
      <c r="AL574" s="722"/>
      <c r="AM574" s="721"/>
      <c r="AN574" s="721"/>
      <c r="AO574" s="721"/>
      <c r="AP574" s="721"/>
      <c r="AQ574" s="722"/>
      <c r="AR574" s="62" t="s">
        <v>206</v>
      </c>
      <c r="AS574" s="878">
        <f t="shared" si="275"/>
        <v>0</v>
      </c>
      <c r="AT574" s="878">
        <f t="shared" si="276"/>
        <v>0</v>
      </c>
      <c r="AU574" s="878">
        <f t="shared" si="276"/>
        <v>0</v>
      </c>
      <c r="AV574" s="878">
        <f t="shared" si="276"/>
        <v>0</v>
      </c>
      <c r="AW574" s="879">
        <f t="shared" si="276"/>
        <v>0</v>
      </c>
      <c r="AX574" s="878">
        <f t="shared" si="276"/>
        <v>0</v>
      </c>
      <c r="AY574" s="878">
        <f t="shared" si="276"/>
        <v>0</v>
      </c>
      <c r="AZ574" s="878">
        <f t="shared" si="276"/>
        <v>0</v>
      </c>
      <c r="BA574" s="878">
        <f t="shared" si="276"/>
        <v>0</v>
      </c>
      <c r="BB574" s="878">
        <f t="shared" si="276"/>
        <v>0</v>
      </c>
      <c r="BC574" s="879">
        <f t="shared" si="276"/>
        <v>0</v>
      </c>
      <c r="BD574" s="878">
        <f t="shared" si="276"/>
        <v>0</v>
      </c>
      <c r="BE574" s="878">
        <f t="shared" si="276"/>
        <v>0</v>
      </c>
      <c r="BF574" s="878">
        <f t="shared" si="276"/>
        <v>0</v>
      </c>
      <c r="BG574" s="878">
        <f t="shared" si="276"/>
        <v>0</v>
      </c>
      <c r="BH574" s="878">
        <f t="shared" si="276"/>
        <v>0</v>
      </c>
      <c r="BI574" s="878">
        <f t="shared" si="276"/>
        <v>0</v>
      </c>
      <c r="BJ574" s="878">
        <f t="shared" si="276"/>
        <v>0</v>
      </c>
      <c r="BK574" s="879">
        <f t="shared" si="276"/>
        <v>0</v>
      </c>
      <c r="BL574" s="878">
        <f t="shared" si="276"/>
        <v>0</v>
      </c>
      <c r="BM574" s="878">
        <f t="shared" si="276"/>
        <v>0</v>
      </c>
      <c r="BN574" s="878">
        <f t="shared" si="276"/>
        <v>0</v>
      </c>
      <c r="BO574" s="878">
        <f t="shared" si="276"/>
        <v>0</v>
      </c>
      <c r="BP574" s="878">
        <f t="shared" si="276"/>
        <v>0</v>
      </c>
      <c r="BQ574" s="247"/>
    </row>
    <row r="575">
      <c r="A575" s="145"/>
      <c r="B575" s="146"/>
      <c r="C575" s="124" t="s">
        <v>59</v>
      </c>
      <c r="D575" s="125" t="s">
        <v>59</v>
      </c>
      <c r="E575" s="126"/>
      <c r="F575" s="124"/>
      <c r="G575" s="126"/>
      <c r="H575" s="125"/>
      <c r="I575" s="730">
        <v>35</v>
      </c>
      <c r="J575" s="439"/>
      <c r="K575" s="439"/>
      <c r="L575" s="439"/>
      <c r="M575" s="439"/>
      <c r="N575" s="439"/>
      <c r="O575" s="439"/>
      <c r="P575" s="125" t="s">
        <v>72</v>
      </c>
      <c r="Q575" s="504" t="s">
        <v>123</v>
      </c>
      <c r="R575" s="132" t="s">
        <v>89</v>
      </c>
      <c r="S575" s="133"/>
      <c r="T575" s="721"/>
      <c r="U575" s="721"/>
      <c r="V575" s="721"/>
      <c r="W575" s="721"/>
      <c r="X575" s="721"/>
      <c r="Y575" s="721"/>
      <c r="Z575" s="721"/>
      <c r="AA575" s="721"/>
      <c r="AB575" s="721"/>
      <c r="AC575" s="721"/>
      <c r="AD575" s="721"/>
      <c r="AE575" s="721"/>
      <c r="AF575" s="721"/>
      <c r="AG575" s="721"/>
      <c r="AH575" s="721"/>
      <c r="AI575" s="721"/>
      <c r="AJ575" s="721"/>
      <c r="AK575" s="721"/>
      <c r="AL575" s="722"/>
      <c r="AM575" s="721"/>
      <c r="AN575" s="721"/>
      <c r="AO575" s="721"/>
      <c r="AP575" s="721"/>
      <c r="AQ575" s="722"/>
      <c r="AR575" s="62" t="s">
        <v>206</v>
      </c>
      <c r="AS575" s="878">
        <f t="shared" si="275"/>
        <v>0</v>
      </c>
      <c r="AT575" s="878">
        <f t="shared" si="276"/>
        <v>0</v>
      </c>
      <c r="AU575" s="878">
        <f t="shared" si="276"/>
        <v>0</v>
      </c>
      <c r="AV575" s="878">
        <f t="shared" si="276"/>
        <v>0</v>
      </c>
      <c r="AW575" s="879">
        <f t="shared" si="276"/>
        <v>0</v>
      </c>
      <c r="AX575" s="878">
        <f t="shared" si="276"/>
        <v>0</v>
      </c>
      <c r="AY575" s="878">
        <f t="shared" si="276"/>
        <v>0</v>
      </c>
      <c r="AZ575" s="878">
        <f t="shared" si="276"/>
        <v>0</v>
      </c>
      <c r="BA575" s="878">
        <f t="shared" si="276"/>
        <v>0</v>
      </c>
      <c r="BB575" s="878">
        <f t="shared" si="276"/>
        <v>0</v>
      </c>
      <c r="BC575" s="879">
        <f t="shared" si="276"/>
        <v>0</v>
      </c>
      <c r="BD575" s="878">
        <f t="shared" si="276"/>
        <v>0</v>
      </c>
      <c r="BE575" s="878">
        <f t="shared" si="276"/>
        <v>0</v>
      </c>
      <c r="BF575" s="878">
        <f t="shared" si="276"/>
        <v>0</v>
      </c>
      <c r="BG575" s="878">
        <f t="shared" si="276"/>
        <v>0</v>
      </c>
      <c r="BH575" s="878">
        <f t="shared" si="276"/>
        <v>0</v>
      </c>
      <c r="BI575" s="878">
        <f t="shared" si="276"/>
        <v>0</v>
      </c>
      <c r="BJ575" s="878">
        <f t="shared" si="276"/>
        <v>0</v>
      </c>
      <c r="BK575" s="879">
        <f t="shared" si="276"/>
        <v>0</v>
      </c>
      <c r="BL575" s="878">
        <f t="shared" si="276"/>
        <v>0</v>
      </c>
      <c r="BM575" s="878">
        <f t="shared" si="276"/>
        <v>0</v>
      </c>
      <c r="BN575" s="878">
        <f t="shared" si="276"/>
        <v>0</v>
      </c>
      <c r="BO575" s="878">
        <f t="shared" si="276"/>
        <v>0</v>
      </c>
      <c r="BP575" s="878">
        <f t="shared" si="276"/>
        <v>0</v>
      </c>
      <c r="BQ575" s="247"/>
    </row>
    <row r="576">
      <c r="A576" s="145"/>
      <c r="B576" s="146"/>
      <c r="C576" s="124" t="s">
        <v>59</v>
      </c>
      <c r="D576" s="125" t="s">
        <v>59</v>
      </c>
      <c r="E576" s="436"/>
      <c r="F576" s="124"/>
      <c r="G576" s="126"/>
      <c r="H576" s="125"/>
      <c r="I576" s="730">
        <v>36</v>
      </c>
      <c r="J576" s="439"/>
      <c r="K576" s="439"/>
      <c r="L576" s="439"/>
      <c r="M576" s="439"/>
      <c r="N576" s="439"/>
      <c r="O576" s="439"/>
      <c r="P576" s="975" t="s">
        <v>72</v>
      </c>
      <c r="Q576" s="1015" t="s">
        <v>181</v>
      </c>
      <c r="R576" s="132" t="s">
        <v>89</v>
      </c>
      <c r="S576" s="156"/>
      <c r="T576" s="721"/>
      <c r="U576" s="721"/>
      <c r="V576" s="721"/>
      <c r="W576" s="721"/>
      <c r="X576" s="721"/>
      <c r="Y576" s="721"/>
      <c r="Z576" s="721"/>
      <c r="AA576" s="721"/>
      <c r="AB576" s="721"/>
      <c r="AC576" s="721"/>
      <c r="AD576" s="721"/>
      <c r="AE576" s="721"/>
      <c r="AF576" s="721"/>
      <c r="AG576" s="721"/>
      <c r="AH576" s="721"/>
      <c r="AI576" s="721"/>
      <c r="AJ576" s="721"/>
      <c r="AK576" s="721"/>
      <c r="AL576" s="722"/>
      <c r="AM576" s="721"/>
      <c r="AN576" s="721"/>
      <c r="AO576" s="721"/>
      <c r="AP576" s="721"/>
      <c r="AQ576" s="722"/>
      <c r="AR576" s="62"/>
      <c r="AS576" s="880">
        <f t="shared" si="275"/>
        <v>0</v>
      </c>
      <c r="AT576" s="880">
        <f t="shared" si="276"/>
        <v>0</v>
      </c>
      <c r="AU576" s="880">
        <f t="shared" si="276"/>
        <v>0</v>
      </c>
      <c r="AV576" s="880">
        <f t="shared" si="276"/>
        <v>0</v>
      </c>
      <c r="AW576" s="881">
        <f t="shared" si="276"/>
        <v>0</v>
      </c>
      <c r="AX576" s="880">
        <f t="shared" si="276"/>
        <v>0</v>
      </c>
      <c r="AY576" s="880">
        <f t="shared" si="276"/>
        <v>0</v>
      </c>
      <c r="AZ576" s="880">
        <f t="shared" si="276"/>
        <v>0</v>
      </c>
      <c r="BA576" s="880">
        <f t="shared" si="276"/>
        <v>0</v>
      </c>
      <c r="BB576" s="880">
        <f t="shared" si="276"/>
        <v>0</v>
      </c>
      <c r="BC576" s="881">
        <f t="shared" si="276"/>
        <v>0</v>
      </c>
      <c r="BD576" s="880">
        <f t="shared" si="276"/>
        <v>0</v>
      </c>
      <c r="BE576" s="880">
        <f t="shared" si="276"/>
        <v>0</v>
      </c>
      <c r="BF576" s="880">
        <f t="shared" si="276"/>
        <v>0</v>
      </c>
      <c r="BG576" s="880">
        <f t="shared" si="276"/>
        <v>0</v>
      </c>
      <c r="BH576" s="880">
        <f t="shared" si="276"/>
        <v>0</v>
      </c>
      <c r="BI576" s="880">
        <f t="shared" si="276"/>
        <v>0</v>
      </c>
      <c r="BJ576" s="880">
        <f t="shared" si="276"/>
        <v>0</v>
      </c>
      <c r="BK576" s="881">
        <f t="shared" si="276"/>
        <v>0</v>
      </c>
      <c r="BL576" s="880">
        <f t="shared" si="276"/>
        <v>0</v>
      </c>
      <c r="BM576" s="880">
        <f t="shared" si="276"/>
        <v>0</v>
      </c>
      <c r="BN576" s="880">
        <f t="shared" si="276"/>
        <v>0</v>
      </c>
      <c r="BO576" s="880">
        <f t="shared" si="276"/>
        <v>0</v>
      </c>
      <c r="BP576" s="880">
        <f t="shared" si="276"/>
        <v>0</v>
      </c>
      <c r="BQ576" s="247"/>
    </row>
    <row r="577">
      <c r="A577" s="942"/>
      <c r="B577" s="943"/>
      <c r="C577" s="1016"/>
      <c r="D577" s="1017"/>
      <c r="E577" s="1018"/>
      <c r="F577" s="882"/>
      <c r="G577" s="1019"/>
      <c r="H577" s="125"/>
      <c r="I577" s="730"/>
      <c r="J577" s="439"/>
      <c r="K577" s="439"/>
      <c r="L577" s="439"/>
      <c r="M577" s="439"/>
      <c r="N577" s="439"/>
      <c r="O577" s="439"/>
      <c r="P577" s="883"/>
      <c r="Q577" s="762" t="s">
        <v>182</v>
      </c>
      <c r="R577" s="884"/>
      <c r="S577" s="885"/>
      <c r="T577" s="1020"/>
      <c r="U577" s="1020"/>
      <c r="V577" s="1020"/>
      <c r="W577" s="1020"/>
      <c r="X577" s="1020"/>
      <c r="Y577" s="1020"/>
      <c r="Z577" s="1020"/>
      <c r="AA577" s="1020"/>
      <c r="AB577" s="1020"/>
      <c r="AC577" s="1020"/>
      <c r="AD577" s="1021"/>
      <c r="AE577" s="1020"/>
      <c r="AF577" s="1020"/>
      <c r="AG577" s="1020"/>
      <c r="AH577" s="1020"/>
      <c r="AI577" s="1020"/>
      <c r="AJ577" s="1020"/>
      <c r="AK577" s="1020"/>
      <c r="AL577" s="946"/>
      <c r="AM577" s="1020"/>
      <c r="AN577" s="1020"/>
      <c r="AO577" s="1020"/>
      <c r="AP577" s="1020"/>
      <c r="AQ577" s="947"/>
      <c r="AR577" s="62"/>
      <c r="AS577" s="274">
        <f t="shared" ref="AS577:BP577" si="277">SUM(AS570:AS576)</f>
        <v>0</v>
      </c>
      <c r="AT577" s="275">
        <f t="shared" si="277"/>
        <v>0</v>
      </c>
      <c r="AU577" s="276">
        <f t="shared" si="277"/>
        <v>0</v>
      </c>
      <c r="AV577" s="274">
        <f t="shared" si="277"/>
        <v>0</v>
      </c>
      <c r="AW577" s="277">
        <f t="shared" si="277"/>
        <v>0</v>
      </c>
      <c r="AX577" s="276">
        <f>SUM(AT570:AT576)</f>
        <v>0</v>
      </c>
      <c r="AY577" s="274">
        <f t="shared" si="277"/>
        <v>0</v>
      </c>
      <c r="AZ577" s="275">
        <f t="shared" si="277"/>
        <v>0</v>
      </c>
      <c r="BA577" s="276">
        <f t="shared" si="277"/>
        <v>0</v>
      </c>
      <c r="BB577" s="274">
        <f t="shared" si="277"/>
        <v>0</v>
      </c>
      <c r="BC577" s="277">
        <f t="shared" si="277"/>
        <v>0</v>
      </c>
      <c r="BD577" s="276">
        <f t="shared" si="277"/>
        <v>0</v>
      </c>
      <c r="BE577" s="274">
        <f t="shared" si="277"/>
        <v>0</v>
      </c>
      <c r="BF577" s="275">
        <f t="shared" si="277"/>
        <v>0</v>
      </c>
      <c r="BG577" s="276">
        <f t="shared" si="277"/>
        <v>0</v>
      </c>
      <c r="BH577" s="274">
        <f t="shared" si="277"/>
        <v>0</v>
      </c>
      <c r="BI577" s="275">
        <f t="shared" si="277"/>
        <v>0</v>
      </c>
      <c r="BJ577" s="276">
        <f t="shared" si="277"/>
        <v>0</v>
      </c>
      <c r="BK577" s="278">
        <f t="shared" si="277"/>
        <v>0</v>
      </c>
      <c r="BL577" s="274">
        <f t="shared" si="277"/>
        <v>0</v>
      </c>
      <c r="BM577" s="275">
        <f t="shared" si="277"/>
        <v>0</v>
      </c>
      <c r="BN577" s="276">
        <f t="shared" si="277"/>
        <v>0</v>
      </c>
      <c r="BO577" s="276">
        <f t="shared" si="277"/>
        <v>0</v>
      </c>
      <c r="BP577" s="274">
        <f t="shared" si="277"/>
        <v>0</v>
      </c>
      <c r="BQ577" s="247" t="s">
        <v>183</v>
      </c>
    </row>
    <row r="578">
      <c r="A578" s="805"/>
      <c r="B578" s="806"/>
      <c r="C578" s="992"/>
      <c r="D578" s="993"/>
      <c r="E578" s="994"/>
      <c r="F578" s="807"/>
      <c r="G578" s="995"/>
      <c r="H578" s="125"/>
      <c r="I578" s="730"/>
      <c r="J578" s="439"/>
      <c r="K578" s="439"/>
      <c r="L578" s="439"/>
      <c r="M578" s="439"/>
      <c r="N578" s="439"/>
      <c r="O578" s="439"/>
      <c r="P578" s="808"/>
      <c r="Q578" s="762" t="s">
        <v>135</v>
      </c>
      <c r="R578" s="809"/>
      <c r="S578" s="810"/>
      <c r="T578" s="316"/>
      <c r="U578" s="316"/>
      <c r="V578" s="316"/>
      <c r="W578" s="316"/>
      <c r="X578" s="316"/>
      <c r="Y578" s="316"/>
      <c r="Z578" s="316"/>
      <c r="AA578" s="316"/>
      <c r="AB578" s="316"/>
      <c r="AC578" s="316"/>
      <c r="AD578" s="763"/>
      <c r="AE578" s="316"/>
      <c r="AF578" s="316"/>
      <c r="AG578" s="316"/>
      <c r="AH578" s="316"/>
      <c r="AI578" s="316"/>
      <c r="AJ578" s="316"/>
      <c r="AK578" s="316"/>
      <c r="AL578" s="319"/>
      <c r="AM578" s="316"/>
      <c r="AN578" s="316"/>
      <c r="AO578" s="316"/>
      <c r="AP578" s="316"/>
      <c r="AQ578" s="267"/>
      <c r="AR578" s="62"/>
      <c r="AS578" s="274">
        <f t="shared" ref="AS578:BP578" si="278">AS558+AS577</f>
        <v>0</v>
      </c>
      <c r="AT578" s="275">
        <f t="shared" si="278"/>
        <v>0</v>
      </c>
      <c r="AU578" s="276">
        <f t="shared" si="278"/>
        <v>0</v>
      </c>
      <c r="AV578" s="274">
        <f t="shared" si="278"/>
        <v>0</v>
      </c>
      <c r="AW578" s="277">
        <f t="shared" si="278"/>
        <v>0</v>
      </c>
      <c r="AX578" s="276">
        <f>AT558+AT577</f>
        <v>0</v>
      </c>
      <c r="AY578" s="274">
        <f t="shared" si="278"/>
        <v>0</v>
      </c>
      <c r="AZ578" s="275">
        <f t="shared" si="278"/>
        <v>0</v>
      </c>
      <c r="BA578" s="276">
        <f t="shared" si="278"/>
        <v>0</v>
      </c>
      <c r="BB578" s="274">
        <f t="shared" si="278"/>
        <v>0</v>
      </c>
      <c r="BC578" s="277">
        <f t="shared" si="278"/>
        <v>0</v>
      </c>
      <c r="BD578" s="276">
        <f t="shared" si="278"/>
        <v>0</v>
      </c>
      <c r="BE578" s="274">
        <f t="shared" si="278"/>
        <v>0</v>
      </c>
      <c r="BF578" s="275">
        <f t="shared" si="278"/>
        <v>0</v>
      </c>
      <c r="BG578" s="276">
        <f t="shared" si="278"/>
        <v>0</v>
      </c>
      <c r="BH578" s="274">
        <f t="shared" si="278"/>
        <v>0</v>
      </c>
      <c r="BI578" s="275">
        <f t="shared" si="278"/>
        <v>0</v>
      </c>
      <c r="BJ578" s="276">
        <f t="shared" si="278"/>
        <v>0</v>
      </c>
      <c r="BK578" s="278">
        <f t="shared" si="278"/>
        <v>0</v>
      </c>
      <c r="BL578" s="274">
        <f t="shared" si="278"/>
        <v>0</v>
      </c>
      <c r="BM578" s="275">
        <f t="shared" si="278"/>
        <v>0</v>
      </c>
      <c r="BN578" s="276">
        <f t="shared" si="278"/>
        <v>0</v>
      </c>
      <c r="BO578" s="276">
        <f t="shared" si="278"/>
        <v>0</v>
      </c>
      <c r="BP578" s="274">
        <f t="shared" si="278"/>
        <v>0</v>
      </c>
      <c r="BQ578" s="321" t="s">
        <v>136</v>
      </c>
    </row>
    <row r="579">
      <c r="A579" s="167"/>
      <c r="B579" s="168"/>
      <c r="C579" s="713"/>
      <c r="D579" s="1022"/>
      <c r="E579" s="1023"/>
      <c r="F579" s="169"/>
      <c r="G579" s="170"/>
      <c r="H579" s="125">
        <v>1</v>
      </c>
      <c r="I579" s="730">
        <v>37</v>
      </c>
      <c r="J579" s="439"/>
      <c r="K579" s="439"/>
      <c r="L579" s="439"/>
      <c r="M579" s="439"/>
      <c r="N579" s="439"/>
      <c r="O579" s="439"/>
      <c r="P579" s="125"/>
      <c r="Q579" s="291" t="s">
        <v>140</v>
      </c>
      <c r="R579" s="132" t="s">
        <v>217</v>
      </c>
      <c r="S579" s="133"/>
      <c r="T579" s="462"/>
      <c r="U579" s="462"/>
      <c r="V579" s="462"/>
      <c r="W579" s="462"/>
      <c r="X579" s="462"/>
      <c r="Y579" s="462"/>
      <c r="Z579" s="462"/>
      <c r="AA579" s="462"/>
      <c r="AB579" s="462"/>
      <c r="AC579" s="462"/>
      <c r="AD579" s="462"/>
      <c r="AE579" s="462"/>
      <c r="AF579" s="462"/>
      <c r="AG579" s="462"/>
      <c r="AH579" s="462"/>
      <c r="AI579" s="462"/>
      <c r="AJ579" s="462"/>
      <c r="AK579" s="721"/>
      <c r="AL579" s="722"/>
      <c r="AM579" s="721"/>
      <c r="AN579" s="721"/>
      <c r="AO579" s="721"/>
      <c r="AP579" s="721"/>
      <c r="AQ579" s="722"/>
      <c r="AR579" s="62"/>
      <c r="AS579" s="62"/>
      <c r="AT579" s="62"/>
      <c r="AU579" s="62"/>
      <c r="AV579" s="62"/>
      <c r="AW579" s="98"/>
      <c r="AX579" s="62"/>
      <c r="AY579" s="62"/>
      <c r="AZ579" s="62"/>
      <c r="BA579" s="62"/>
      <c r="BB579" s="62"/>
      <c r="BC579" s="98"/>
      <c r="BD579" s="62"/>
      <c r="BE579" s="62"/>
      <c r="BF579" s="62"/>
      <c r="BG579" s="62"/>
      <c r="BH579" s="62"/>
      <c r="BI579" s="62"/>
      <c r="BJ579" s="62"/>
      <c r="BK579" s="98"/>
      <c r="BL579" s="62"/>
      <c r="BM579" s="62"/>
      <c r="BN579" s="62"/>
      <c r="BO579" s="62"/>
      <c r="BP579" s="62"/>
      <c r="BS579" s="1024">
        <f>AS548+BS566</f>
        <v>0</v>
      </c>
      <c r="BT579" s="1024">
        <f>AT548+BT566</f>
        <v>0</v>
      </c>
      <c r="BU579" s="1024">
        <f>AU548+BU566</f>
        <v>0</v>
      </c>
    </row>
    <row r="580">
      <c r="A580" s="145"/>
      <c r="B580" s="146"/>
      <c r="C580" s="521"/>
      <c r="D580" s="437"/>
      <c r="E580" s="436"/>
      <c r="F580" s="124"/>
      <c r="G580" s="126"/>
      <c r="H580" s="125">
        <v>2</v>
      </c>
      <c r="I580" s="730">
        <v>38</v>
      </c>
      <c r="J580" s="439"/>
      <c r="K580" s="439"/>
      <c r="L580" s="439"/>
      <c r="M580" s="439"/>
      <c r="N580" s="439"/>
      <c r="O580" s="439"/>
      <c r="P580" s="125"/>
      <c r="Q580" s="291"/>
      <c r="R580" s="132" t="s">
        <v>219</v>
      </c>
      <c r="S580" s="133"/>
      <c r="T580" s="462"/>
      <c r="U580" s="462"/>
      <c r="V580" s="462"/>
      <c r="W580" s="462"/>
      <c r="X580" s="462"/>
      <c r="Y580" s="462"/>
      <c r="Z580" s="462"/>
      <c r="AA580" s="462"/>
      <c r="AB580" s="462"/>
      <c r="AC580" s="462"/>
      <c r="AD580" s="462"/>
      <c r="AE580" s="462"/>
      <c r="AF580" s="462"/>
      <c r="AG580" s="462"/>
      <c r="AH580" s="462"/>
      <c r="AI580" s="462"/>
      <c r="AJ580" s="462"/>
      <c r="AK580" s="721"/>
      <c r="AL580" s="722"/>
      <c r="AM580" s="721"/>
      <c r="AN580" s="721"/>
      <c r="AO580" s="721"/>
      <c r="AP580" s="721"/>
      <c r="AQ580" s="722"/>
      <c r="AR580" s="62"/>
      <c r="AS580" s="274">
        <f>AS543+AS546+AS561+AS564</f>
        <v>0</v>
      </c>
      <c r="AT580" s="274">
        <f>AT543+AT546+AT561+AT564</f>
        <v>0</v>
      </c>
      <c r="AU580" s="275">
        <f>AU543+AU546+AU561+AU564</f>
        <v>0</v>
      </c>
      <c r="AV580" s="274">
        <f>AV543+AV546+AV561+AV564</f>
        <v>0</v>
      </c>
      <c r="AW580" s="517">
        <f>AW543+AW546+AW561+AW564</f>
        <v>0</v>
      </c>
      <c r="AX580" s="275">
        <f>AT543+AT546+AT561+AT564</f>
        <v>0</v>
      </c>
      <c r="AY580" s="274">
        <f t="shared" ref="AY580:BP580" si="279">AY543+AY546+AY561+AY564</f>
        <v>0</v>
      </c>
      <c r="AZ580" s="274">
        <f t="shared" si="279"/>
        <v>0</v>
      </c>
      <c r="BA580" s="275">
        <f t="shared" si="279"/>
        <v>0</v>
      </c>
      <c r="BB580" s="274">
        <f t="shared" si="279"/>
        <v>0</v>
      </c>
      <c r="BC580" s="517">
        <f t="shared" si="279"/>
        <v>0</v>
      </c>
      <c r="BD580" s="275">
        <f t="shared" si="279"/>
        <v>0</v>
      </c>
      <c r="BE580" s="274">
        <f t="shared" si="279"/>
        <v>0</v>
      </c>
      <c r="BF580" s="274">
        <f t="shared" si="279"/>
        <v>0</v>
      </c>
      <c r="BG580" s="275">
        <f t="shared" si="279"/>
        <v>0</v>
      </c>
      <c r="BH580" s="274">
        <f t="shared" si="279"/>
        <v>0</v>
      </c>
      <c r="BI580" s="274">
        <f t="shared" si="279"/>
        <v>0</v>
      </c>
      <c r="BJ580" s="275">
        <f t="shared" si="279"/>
        <v>0</v>
      </c>
      <c r="BK580" s="277">
        <f t="shared" si="279"/>
        <v>0</v>
      </c>
      <c r="BL580" s="274">
        <f t="shared" si="279"/>
        <v>0</v>
      </c>
      <c r="BM580" s="274">
        <f t="shared" si="279"/>
        <v>0</v>
      </c>
      <c r="BN580" s="275">
        <f t="shared" si="279"/>
        <v>0</v>
      </c>
      <c r="BO580" s="275">
        <f t="shared" si="279"/>
        <v>0</v>
      </c>
      <c r="BP580" s="274">
        <f t="shared" si="279"/>
        <v>0</v>
      </c>
      <c r="BQ580" s="321" t="s">
        <v>283</v>
      </c>
    </row>
    <row r="581">
      <c r="A581" s="145"/>
      <c r="B581" s="146"/>
      <c r="C581" s="521"/>
      <c r="D581" s="437"/>
      <c r="E581" s="436"/>
      <c r="F581" s="124"/>
      <c r="G581" s="126"/>
      <c r="H581" s="125">
        <v>3</v>
      </c>
      <c r="I581" s="730">
        <v>39</v>
      </c>
      <c r="J581" s="439"/>
      <c r="K581" s="439"/>
      <c r="L581" s="439"/>
      <c r="M581" s="439"/>
      <c r="N581" s="439"/>
      <c r="O581" s="439"/>
      <c r="P581" s="125"/>
      <c r="Q581" s="291" t="s">
        <v>144</v>
      </c>
      <c r="R581" s="132" t="s">
        <v>217</v>
      </c>
      <c r="S581" s="133"/>
      <c r="T581" s="462"/>
      <c r="U581" s="462"/>
      <c r="V581" s="462"/>
      <c r="W581" s="462"/>
      <c r="X581" s="462"/>
      <c r="Y581" s="462"/>
      <c r="Z581" s="462"/>
      <c r="AA581" s="462"/>
      <c r="AB581" s="462"/>
      <c r="AC581" s="462"/>
      <c r="AD581" s="462"/>
      <c r="AE581" s="462"/>
      <c r="AF581" s="462"/>
      <c r="AG581" s="462"/>
      <c r="AH581" s="462"/>
      <c r="AI581" s="462"/>
      <c r="AJ581" s="462"/>
      <c r="AK581" s="462"/>
      <c r="AL581" s="190"/>
      <c r="AM581" s="462"/>
      <c r="AN581" s="462"/>
      <c r="AO581" s="462"/>
      <c r="AP581" s="462"/>
      <c r="AQ581" s="190"/>
      <c r="AR581" s="62"/>
      <c r="AS581" s="143"/>
      <c r="AT581" s="143"/>
      <c r="AU581" s="143"/>
      <c r="AV581" s="143"/>
      <c r="AW581" s="144"/>
      <c r="AX581" s="143"/>
      <c r="AY581" s="143"/>
      <c r="AZ581" s="143"/>
      <c r="BA581" s="143"/>
      <c r="BB581" s="143"/>
      <c r="BC581" s="144"/>
      <c r="BD581" s="143"/>
      <c r="BE581" s="143"/>
      <c r="BF581" s="143"/>
      <c r="BG581" s="143"/>
      <c r="BH581" s="143"/>
      <c r="BI581" s="143"/>
      <c r="BJ581" s="143"/>
      <c r="BK581" s="144"/>
      <c r="BL581" s="143"/>
      <c r="BM581" s="143"/>
      <c r="BN581" s="143"/>
      <c r="BO581" s="143"/>
      <c r="BP581" s="143"/>
    </row>
    <row r="582">
      <c r="A582" s="145"/>
      <c r="B582" s="146"/>
      <c r="C582" s="521"/>
      <c r="D582" s="437"/>
      <c r="E582" s="436"/>
      <c r="F582" s="124"/>
      <c r="G582" s="126"/>
      <c r="H582" s="125">
        <v>4</v>
      </c>
      <c r="I582" s="730">
        <v>40</v>
      </c>
      <c r="J582" s="439"/>
      <c r="K582" s="439"/>
      <c r="L582" s="439"/>
      <c r="M582" s="439"/>
      <c r="N582" s="439"/>
      <c r="O582" s="439"/>
      <c r="P582" s="125"/>
      <c r="Q582" s="291"/>
      <c r="R582" s="132" t="s">
        <v>219</v>
      </c>
      <c r="S582" s="133"/>
      <c r="T582" s="462"/>
      <c r="U582" s="462"/>
      <c r="V582" s="462"/>
      <c r="W582" s="462"/>
      <c r="X582" s="462"/>
      <c r="Y582" s="462"/>
      <c r="Z582" s="462"/>
      <c r="AA582" s="462"/>
      <c r="AB582" s="462"/>
      <c r="AC582" s="462"/>
      <c r="AD582" s="462"/>
      <c r="AE582" s="462"/>
      <c r="AF582" s="462"/>
      <c r="AG582" s="462"/>
      <c r="AH582" s="462"/>
      <c r="AI582" s="462"/>
      <c r="AJ582" s="462"/>
      <c r="AK582" s="462"/>
      <c r="AL582" s="190"/>
      <c r="AM582" s="462"/>
      <c r="AN582" s="462"/>
      <c r="AO582" s="462"/>
      <c r="AP582" s="462"/>
      <c r="AQ582" s="190"/>
      <c r="AR582" s="62"/>
      <c r="AS582" s="274">
        <f>AS549+AS567</f>
        <v>0</v>
      </c>
      <c r="AT582" s="274">
        <f>AT549+AT567</f>
        <v>0</v>
      </c>
      <c r="AU582" s="275">
        <f>AU549+AU567</f>
        <v>0</v>
      </c>
      <c r="AV582" s="274">
        <f>AV549+AV567</f>
        <v>0</v>
      </c>
      <c r="AW582" s="517">
        <f>AW549+AW567</f>
        <v>0</v>
      </c>
      <c r="AX582" s="275">
        <f>AT549+AT567</f>
        <v>0</v>
      </c>
      <c r="AY582" s="274">
        <f t="shared" ref="AY582:BP582" si="280">AY549+AY567</f>
        <v>0</v>
      </c>
      <c r="AZ582" s="274">
        <f t="shared" si="280"/>
        <v>0</v>
      </c>
      <c r="BA582" s="275">
        <f t="shared" si="280"/>
        <v>0</v>
      </c>
      <c r="BB582" s="274">
        <f t="shared" si="280"/>
        <v>0</v>
      </c>
      <c r="BC582" s="517">
        <f t="shared" si="280"/>
        <v>0</v>
      </c>
      <c r="BD582" s="275">
        <f t="shared" si="280"/>
        <v>0</v>
      </c>
      <c r="BE582" s="274">
        <f t="shared" si="280"/>
        <v>0</v>
      </c>
      <c r="BF582" s="274">
        <f t="shared" si="280"/>
        <v>0</v>
      </c>
      <c r="BG582" s="275">
        <f t="shared" si="280"/>
        <v>0</v>
      </c>
      <c r="BH582" s="274">
        <f t="shared" si="280"/>
        <v>0</v>
      </c>
      <c r="BI582" s="274">
        <f t="shared" si="280"/>
        <v>0</v>
      </c>
      <c r="BJ582" s="275">
        <f t="shared" si="280"/>
        <v>0</v>
      </c>
      <c r="BK582" s="277">
        <f t="shared" si="280"/>
        <v>0</v>
      </c>
      <c r="BL582" s="274">
        <f t="shared" si="280"/>
        <v>0</v>
      </c>
      <c r="BM582" s="274">
        <f t="shared" si="280"/>
        <v>0</v>
      </c>
      <c r="BN582" s="275">
        <f t="shared" si="280"/>
        <v>0</v>
      </c>
      <c r="BO582" s="275">
        <f t="shared" si="280"/>
        <v>0</v>
      </c>
      <c r="BP582" s="274">
        <f t="shared" si="280"/>
        <v>0</v>
      </c>
      <c r="BQ582" s="321" t="s">
        <v>246</v>
      </c>
    </row>
    <row r="583">
      <c r="A583" s="145"/>
      <c r="B583" s="146"/>
      <c r="C583" s="521"/>
      <c r="D583" s="437"/>
      <c r="E583" s="436"/>
      <c r="F583" s="124"/>
      <c r="G583" s="126"/>
      <c r="H583" s="125">
        <v>5</v>
      </c>
      <c r="I583" s="730">
        <v>41</v>
      </c>
      <c r="J583" s="439"/>
      <c r="K583" s="439"/>
      <c r="L583" s="439"/>
      <c r="M583" s="439"/>
      <c r="N583" s="439"/>
      <c r="O583" s="439"/>
      <c r="P583" s="125"/>
      <c r="Q583" s="291" t="s">
        <v>145</v>
      </c>
      <c r="R583" s="132" t="s">
        <v>217</v>
      </c>
      <c r="S583" s="133"/>
      <c r="T583" s="462"/>
      <c r="U583" s="462"/>
      <c r="V583" s="462"/>
      <c r="W583" s="462"/>
      <c r="X583" s="462"/>
      <c r="Y583" s="462"/>
      <c r="Z583" s="462"/>
      <c r="AA583" s="462"/>
      <c r="AB583" s="462"/>
      <c r="AC583" s="462"/>
      <c r="AD583" s="462"/>
      <c r="AE583" s="462"/>
      <c r="AF583" s="462"/>
      <c r="AG583" s="462"/>
      <c r="AH583" s="462"/>
      <c r="AI583" s="462"/>
      <c r="AJ583" s="462"/>
      <c r="AK583" s="462"/>
      <c r="AL583" s="190"/>
      <c r="AM583" s="462"/>
      <c r="AN583" s="462"/>
      <c r="AO583" s="462"/>
      <c r="AP583" s="462"/>
      <c r="AQ583" s="190"/>
      <c r="AR583" s="62"/>
      <c r="AS583" s="62"/>
      <c r="AT583" s="62"/>
      <c r="AU583" s="62"/>
      <c r="AV583" s="62"/>
      <c r="AW583" s="98"/>
      <c r="AX583" s="62"/>
      <c r="AY583" s="62"/>
      <c r="AZ583" s="62"/>
      <c r="BA583" s="62"/>
      <c r="BB583" s="62"/>
      <c r="BC583" s="98"/>
      <c r="BD583" s="62"/>
      <c r="BE583" s="62"/>
      <c r="BF583" s="62"/>
      <c r="BG583" s="62"/>
      <c r="BH583" s="62"/>
      <c r="BI583" s="62"/>
      <c r="BJ583" s="62"/>
      <c r="BK583" s="98"/>
      <c r="BL583" s="62"/>
      <c r="BM583" s="62"/>
      <c r="BN583" s="62"/>
      <c r="BO583" s="62"/>
      <c r="BP583" s="62"/>
    </row>
    <row r="584">
      <c r="A584" s="147"/>
      <c r="B584" s="148"/>
      <c r="C584" s="973"/>
      <c r="D584" s="1025"/>
      <c r="E584" s="1026"/>
      <c r="F584" s="345"/>
      <c r="G584" s="347"/>
      <c r="H584" s="125">
        <v>6</v>
      </c>
      <c r="I584" s="730">
        <v>42</v>
      </c>
      <c r="J584" s="439"/>
      <c r="K584" s="439"/>
      <c r="L584" s="439"/>
      <c r="M584" s="439"/>
      <c r="N584" s="439"/>
      <c r="O584" s="439"/>
      <c r="P584" s="150"/>
      <c r="Q584" s="526"/>
      <c r="R584" s="155" t="s">
        <v>219</v>
      </c>
      <c r="S584" s="156"/>
      <c r="T584" s="462"/>
      <c r="U584" s="462"/>
      <c r="V584" s="462"/>
      <c r="W584" s="462"/>
      <c r="X584" s="462"/>
      <c r="Y584" s="462"/>
      <c r="Z584" s="462"/>
      <c r="AA584" s="462"/>
      <c r="AB584" s="462"/>
      <c r="AC584" s="462"/>
      <c r="AD584" s="462"/>
      <c r="AE584" s="462"/>
      <c r="AF584" s="462"/>
      <c r="AG584" s="462"/>
      <c r="AH584" s="462"/>
      <c r="AI584" s="462"/>
      <c r="AJ584" s="462"/>
      <c r="AK584" s="462"/>
      <c r="AL584" s="190"/>
      <c r="AM584" s="462"/>
      <c r="AN584" s="462"/>
      <c r="AO584" s="462"/>
      <c r="AP584" s="462"/>
      <c r="AQ584" s="190"/>
      <c r="AR584" s="62"/>
      <c r="AS584" s="119"/>
      <c r="AT584" s="119"/>
      <c r="AU584" s="119"/>
      <c r="AV584" s="119"/>
      <c r="AW584" s="120"/>
      <c r="AX584" s="119"/>
      <c r="AY584" s="119"/>
      <c r="AZ584" s="119"/>
      <c r="BA584" s="119"/>
      <c r="BB584" s="119"/>
      <c r="BC584" s="120"/>
      <c r="BD584" s="119"/>
      <c r="BE584" s="119"/>
      <c r="BF584" s="119"/>
      <c r="BG584" s="119"/>
      <c r="BH584" s="119"/>
      <c r="BI584" s="119"/>
      <c r="BJ584" s="119"/>
      <c r="BK584" s="120"/>
      <c r="BL584" s="119"/>
      <c r="BM584" s="119"/>
      <c r="BN584" s="119"/>
      <c r="BO584" s="119"/>
      <c r="BP584" s="119"/>
      <c r="BQ584" s="247"/>
    </row>
    <row r="585" s="205" customFormat="1">
      <c r="A585" s="349"/>
      <c r="B585" s="350" t="s">
        <v>146</v>
      </c>
      <c r="C585" s="351">
        <f t="shared" ref="C585:I585" si="281">COUNTA(C530:C584)</f>
        <v>17</v>
      </c>
      <c r="D585" s="352">
        <f t="shared" si="281"/>
        <v>23</v>
      </c>
      <c r="E585" s="527">
        <f t="shared" si="281"/>
        <v>0</v>
      </c>
      <c r="F585" s="528">
        <f t="shared" si="281"/>
        <v>2</v>
      </c>
      <c r="G585" s="529">
        <f t="shared" si="281"/>
        <v>3</v>
      </c>
      <c r="H585" s="530">
        <f t="shared" si="281"/>
        <v>6</v>
      </c>
      <c r="I585" s="531">
        <f t="shared" si="281"/>
        <v>42</v>
      </c>
      <c r="J585" s="532">
        <f>D585+G585</f>
        <v>26</v>
      </c>
      <c r="K585" s="357">
        <f>J585/I585*100</f>
        <v>61.904761904761905</v>
      </c>
      <c r="L585" s="533"/>
      <c r="M585" s="534">
        <v>11</v>
      </c>
      <c r="N585" s="533"/>
      <c r="O585" s="533"/>
      <c r="P585" s="214"/>
      <c r="Q585" s="215" t="s">
        <v>247</v>
      </c>
      <c r="R585" s="1027"/>
      <c r="S585" s="217"/>
      <c r="T585" s="377"/>
      <c r="U585" s="377"/>
      <c r="V585" s="377"/>
      <c r="W585" s="377"/>
      <c r="X585" s="377"/>
      <c r="Y585" s="377"/>
      <c r="Z585" s="377"/>
      <c r="AA585" s="377"/>
      <c r="AB585" s="377"/>
      <c r="AC585" s="377"/>
      <c r="AD585" s="378"/>
      <c r="AE585" s="377"/>
      <c r="AF585" s="377"/>
      <c r="AG585" s="377"/>
      <c r="AH585" s="377"/>
      <c r="AI585" s="377"/>
      <c r="AJ585" s="377"/>
      <c r="AK585" s="377"/>
      <c r="AL585" s="536"/>
      <c r="AM585" s="377"/>
      <c r="AN585" s="377"/>
      <c r="AO585" s="377"/>
      <c r="AP585" s="377"/>
      <c r="AQ585" s="537"/>
      <c r="AR585" s="62"/>
      <c r="AS585" s="62"/>
      <c r="AT585" s="62"/>
      <c r="AU585" s="62"/>
      <c r="AV585" s="62"/>
      <c r="AW585" s="98"/>
      <c r="AX585" s="62"/>
      <c r="AY585" s="62"/>
      <c r="AZ585" s="62"/>
      <c r="BA585" s="62"/>
      <c r="BB585" s="62"/>
      <c r="BC585" s="98"/>
      <c r="BD585" s="62"/>
      <c r="BE585" s="62"/>
      <c r="BF585" s="62"/>
      <c r="BG585" s="62"/>
      <c r="BH585" s="62"/>
      <c r="BI585" s="62"/>
      <c r="BJ585" s="62"/>
      <c r="BK585" s="98"/>
      <c r="BL585" s="62"/>
      <c r="BM585" s="62"/>
      <c r="BN585" s="62"/>
      <c r="BO585" s="62"/>
      <c r="BP585" s="62"/>
      <c r="BQ585" s="2"/>
      <c r="BR585" s="3"/>
      <c r="BS585" s="3"/>
      <c r="BT585" s="3"/>
      <c r="BU585" s="3"/>
      <c r="BV585" s="1"/>
    </row>
    <row r="586">
      <c r="A586" s="368"/>
      <c r="B586" s="369"/>
      <c r="C586" s="370" t="s">
        <v>148</v>
      </c>
      <c r="D586" s="371"/>
      <c r="E586" s="372">
        <f>C585+E585</f>
        <v>17</v>
      </c>
      <c r="F586" s="373"/>
      <c r="G586" s="372">
        <f>F585+G585</f>
        <v>5</v>
      </c>
      <c r="H586" s="374"/>
      <c r="I586" s="375">
        <f>I585</f>
        <v>42</v>
      </c>
      <c r="J586" s="376"/>
      <c r="K586" s="376"/>
      <c r="L586" s="376"/>
      <c r="M586" s="376"/>
      <c r="N586" s="376"/>
      <c r="O586" s="376"/>
      <c r="P586" s="741"/>
      <c r="Q586" s="389" t="s">
        <v>151</v>
      </c>
      <c r="R586" s="390"/>
      <c r="S586" s="391"/>
      <c r="T586" s="392"/>
      <c r="U586" s="392"/>
      <c r="V586" s="392"/>
      <c r="W586" s="392"/>
      <c r="X586" s="392"/>
      <c r="Y586" s="392"/>
      <c r="Z586" s="392"/>
      <c r="AA586" s="392"/>
      <c r="AB586" s="392"/>
      <c r="AC586" s="392"/>
      <c r="AD586" s="393"/>
      <c r="AE586" s="392"/>
      <c r="AF586" s="392"/>
      <c r="AG586" s="392"/>
      <c r="AH586" s="392"/>
      <c r="AI586" s="392"/>
      <c r="AJ586" s="392"/>
      <c r="AK586" s="392"/>
      <c r="AL586" s="742"/>
      <c r="AM586" s="392"/>
      <c r="AN586" s="392"/>
      <c r="AO586" s="392"/>
      <c r="AP586" s="392"/>
      <c r="AQ586" s="395"/>
      <c r="AR586" s="62"/>
      <c r="AS586" s="62"/>
      <c r="AT586" s="62"/>
      <c r="AU586" s="62"/>
      <c r="AV586" s="62"/>
      <c r="AW586" s="98"/>
      <c r="AX586" s="62"/>
      <c r="AY586" s="62"/>
      <c r="AZ586" s="62"/>
      <c r="BA586" s="62"/>
      <c r="BB586" s="62"/>
      <c r="BC586" s="98"/>
      <c r="BD586" s="62"/>
      <c r="BE586" s="62"/>
      <c r="BF586" s="62"/>
      <c r="BG586" s="62"/>
      <c r="BH586" s="62"/>
      <c r="BI586" s="62"/>
      <c r="BJ586" s="62"/>
      <c r="BK586" s="98"/>
      <c r="BL586" s="62"/>
      <c r="BM586" s="62"/>
      <c r="BN586" s="62"/>
      <c r="BO586" s="62"/>
      <c r="BP586" s="62"/>
    </row>
    <row r="587" ht="15.75" customHeight="1">
      <c r="A587" s="368"/>
      <c r="B587" s="382"/>
      <c r="C587" s="383" t="s">
        <v>150</v>
      </c>
      <c r="D587" s="371"/>
      <c r="E587" s="384">
        <f>E586/I586*100</f>
        <v>40.476190476190474</v>
      </c>
      <c r="F587" s="385"/>
      <c r="G587" s="384">
        <f>G586/I586*100</f>
        <v>11.904761904761903</v>
      </c>
      <c r="H587" s="386"/>
      <c r="I587" s="387"/>
      <c r="J587" s="388"/>
      <c r="K587" s="388"/>
      <c r="L587" s="388"/>
      <c r="M587" s="388"/>
      <c r="N587" s="388"/>
      <c r="O587" s="388"/>
      <c r="P587" s="110"/>
      <c r="Q587" s="396"/>
      <c r="R587" s="397"/>
      <c r="S587" s="396"/>
      <c r="T587" s="398"/>
      <c r="U587" s="398"/>
      <c r="V587" s="398"/>
      <c r="W587" s="398"/>
      <c r="X587" s="398"/>
      <c r="Y587" s="398"/>
      <c r="Z587" s="398"/>
      <c r="AA587" s="398"/>
      <c r="AB587" s="398"/>
      <c r="AC587" s="398"/>
      <c r="AD587" s="399"/>
      <c r="AE587" s="398"/>
      <c r="AF587" s="398"/>
      <c r="AG587" s="398"/>
      <c r="AH587" s="398"/>
      <c r="AI587" s="398"/>
      <c r="AJ587" s="398"/>
      <c r="AK587" s="398"/>
      <c r="AL587" s="400"/>
      <c r="AM587" s="398"/>
      <c r="AN587" s="398"/>
      <c r="AO587" s="398"/>
      <c r="AP587" s="398"/>
      <c r="AQ587" s="401"/>
      <c r="AR587" s="62"/>
      <c r="AS587" s="62"/>
      <c r="AT587" s="62"/>
      <c r="AU587" s="62"/>
      <c r="AV587" s="62"/>
      <c r="AW587" s="98"/>
      <c r="AX587" s="62"/>
      <c r="AY587" s="62"/>
      <c r="AZ587" s="62"/>
      <c r="BA587" s="62"/>
      <c r="BB587" s="62"/>
      <c r="BC587" s="98"/>
      <c r="BD587" s="62"/>
      <c r="BE587" s="62"/>
      <c r="BF587" s="62"/>
      <c r="BG587" s="62"/>
      <c r="BH587" s="62"/>
      <c r="BI587" s="62"/>
      <c r="BJ587" s="62"/>
      <c r="BK587" s="98"/>
      <c r="BL587" s="62"/>
      <c r="BM587" s="62"/>
      <c r="BN587" s="62"/>
      <c r="BO587" s="62"/>
      <c r="BP587" s="62"/>
    </row>
    <row r="588">
      <c r="A588" s="552"/>
      <c r="B588" s="552"/>
      <c r="C588" s="2"/>
      <c r="D588" s="2"/>
      <c r="E588" s="2"/>
      <c r="F588" s="2"/>
      <c r="G588" s="2"/>
      <c r="P588" s="110"/>
      <c r="Q588" s="402" t="s">
        <v>284</v>
      </c>
      <c r="R588" s="553"/>
      <c r="S588" s="255"/>
      <c r="T588" s="554"/>
      <c r="U588" s="554"/>
      <c r="V588" s="554"/>
      <c r="W588" s="554"/>
      <c r="X588" s="554"/>
      <c r="Y588" s="554"/>
      <c r="Z588" s="554"/>
      <c r="AA588" s="554"/>
      <c r="AB588" s="554"/>
      <c r="AC588" s="554"/>
      <c r="AD588" s="555"/>
      <c r="AE588" s="554"/>
      <c r="AF588" s="554"/>
      <c r="AG588" s="554"/>
      <c r="AH588" s="554"/>
      <c r="AI588" s="554"/>
      <c r="AJ588" s="554"/>
      <c r="AK588" s="554"/>
      <c r="AL588" s="556"/>
      <c r="AM588" s="554"/>
      <c r="AN588" s="554"/>
      <c r="AO588" s="554"/>
      <c r="AP588" s="554"/>
      <c r="AQ588" s="557"/>
      <c r="AR588" s="62"/>
      <c r="AS588" s="62"/>
      <c r="AT588" s="62"/>
      <c r="AU588" s="62"/>
      <c r="AV588" s="62"/>
      <c r="AW588" s="98"/>
      <c r="AX588" s="62"/>
      <c r="AY588" s="62"/>
      <c r="AZ588" s="62"/>
      <c r="BA588" s="62"/>
      <c r="BB588" s="62"/>
      <c r="BC588" s="98"/>
      <c r="BD588" s="62"/>
      <c r="BE588" s="62"/>
      <c r="BF588" s="62"/>
      <c r="BG588" s="62"/>
      <c r="BH588" s="62"/>
      <c r="BI588" s="62"/>
      <c r="BJ588" s="62"/>
      <c r="BK588" s="98"/>
      <c r="BL588" s="62"/>
      <c r="BM588" s="62"/>
      <c r="BN588" s="62"/>
      <c r="BO588" s="62"/>
      <c r="BP588" s="62"/>
    </row>
    <row r="589" ht="15.75" customHeight="1">
      <c r="A589" s="781"/>
      <c r="B589" s="781"/>
      <c r="C589" s="404"/>
      <c r="D589" s="405"/>
      <c r="E589" s="406"/>
      <c r="F589" s="404"/>
      <c r="G589" s="406"/>
      <c r="H589" s="407"/>
      <c r="I589" s="408"/>
      <c r="J589" s="407"/>
      <c r="K589" s="408"/>
      <c r="L589" s="109" t="s">
        <v>285</v>
      </c>
      <c r="M589" s="408"/>
      <c r="N589" s="407"/>
      <c r="O589" s="408"/>
      <c r="P589" s="57" t="s">
        <v>25</v>
      </c>
      <c r="Q589" s="409" t="s">
        <v>26</v>
      </c>
      <c r="R589" s="314" t="s">
        <v>27</v>
      </c>
      <c r="S589" s="559" t="s">
        <v>28</v>
      </c>
      <c r="T589" s="559"/>
      <c r="U589" s="559"/>
      <c r="V589" s="559"/>
      <c r="W589" s="559"/>
      <c r="X589" s="411"/>
      <c r="Y589" s="412"/>
      <c r="Z589" s="412"/>
      <c r="AA589" s="412"/>
      <c r="AB589" s="412"/>
      <c r="AC589" s="412"/>
      <c r="AD589" s="412"/>
      <c r="AE589" s="412"/>
      <c r="AF589" s="412"/>
      <c r="AG589" s="412"/>
      <c r="AH589" s="412"/>
      <c r="AI589" s="412"/>
      <c r="AJ589" s="412"/>
      <c r="AK589" s="412"/>
      <c r="AL589" s="413"/>
      <c r="AM589" s="559"/>
      <c r="AN589" s="559"/>
      <c r="AO589" s="559"/>
      <c r="AP589" s="559"/>
      <c r="AQ589" s="560"/>
      <c r="AR589" s="62"/>
      <c r="AS589" s="62"/>
      <c r="AT589" s="62"/>
      <c r="AU589" s="62"/>
      <c r="AV589" s="62"/>
      <c r="AW589" s="98"/>
      <c r="AX589" s="62"/>
      <c r="AY589" s="62"/>
      <c r="AZ589" s="62"/>
      <c r="BA589" s="62"/>
      <c r="BB589" s="62"/>
      <c r="BC589" s="98"/>
      <c r="BD589" s="62"/>
      <c r="BE589" s="62"/>
      <c r="BF589" s="62"/>
      <c r="BG589" s="62"/>
      <c r="BH589" s="62"/>
      <c r="BI589" s="62"/>
      <c r="BJ589" s="62"/>
      <c r="BK589" s="98"/>
      <c r="BL589" s="62"/>
      <c r="BM589" s="62"/>
      <c r="BN589" s="62"/>
      <c r="BO589" s="62"/>
      <c r="BP589" s="62"/>
    </row>
    <row r="590" ht="15.75" customHeight="1">
      <c r="A590" s="561" t="s">
        <v>57</v>
      </c>
      <c r="B590" s="561" t="s">
        <v>58</v>
      </c>
      <c r="C590" s="416"/>
      <c r="D590" s="417"/>
      <c r="E590" s="418"/>
      <c r="F590" s="416"/>
      <c r="G590" s="419"/>
      <c r="H590" s="420"/>
      <c r="I590" s="421"/>
      <c r="J590" s="420"/>
      <c r="K590" s="421"/>
      <c r="L590" s="129"/>
      <c r="M590" s="421"/>
      <c r="N590" s="420"/>
      <c r="O590" s="421"/>
      <c r="P590" s="65"/>
      <c r="Q590" s="423"/>
      <c r="R590" s="397" t="s">
        <v>31</v>
      </c>
      <c r="S590" s="562"/>
      <c r="T590" s="69"/>
      <c r="U590" s="69"/>
      <c r="V590" s="69"/>
      <c r="W590" s="69"/>
      <c r="X590" s="69"/>
      <c r="Y590" s="69"/>
      <c r="Z590" s="69"/>
      <c r="AA590" s="69"/>
      <c r="AB590" s="69"/>
      <c r="AC590" s="69"/>
      <c r="AD590" s="69"/>
      <c r="AE590" s="69"/>
      <c r="AF590" s="69"/>
      <c r="AG590" s="69"/>
      <c r="AH590" s="69"/>
      <c r="AI590" s="69"/>
      <c r="AJ590" s="69"/>
      <c r="AK590" s="69"/>
      <c r="AL590" s="69"/>
      <c r="AM590" s="69"/>
      <c r="AN590" s="69"/>
      <c r="AO590" s="69"/>
      <c r="AP590" s="69"/>
      <c r="AQ590" s="69"/>
      <c r="AR590" s="62"/>
      <c r="AS590" s="62"/>
      <c r="AT590" s="62"/>
      <c r="AU590" s="62"/>
      <c r="AV590" s="62"/>
      <c r="AW590" s="98"/>
      <c r="AX590" s="62"/>
      <c r="AY590" s="62"/>
      <c r="AZ590" s="62"/>
      <c r="BA590" s="62"/>
      <c r="BB590" s="62"/>
      <c r="BC590" s="98"/>
      <c r="BD590" s="62"/>
      <c r="BE590" s="62"/>
      <c r="BF590" s="62"/>
      <c r="BG590" s="62"/>
      <c r="BH590" s="62"/>
      <c r="BI590" s="62"/>
      <c r="BJ590" s="62"/>
      <c r="BK590" s="98"/>
      <c r="BL590" s="62"/>
      <c r="BM590" s="62"/>
      <c r="BN590" s="62"/>
      <c r="BO590" s="62"/>
      <c r="BP590" s="62"/>
    </row>
    <row r="591">
      <c r="A591" s="782"/>
      <c r="B591" s="782"/>
      <c r="C591" s="427"/>
      <c r="D591" s="428"/>
      <c r="E591" s="429"/>
      <c r="F591" s="427"/>
      <c r="G591" s="429"/>
      <c r="H591" s="430"/>
      <c r="I591" s="431"/>
      <c r="J591" s="430"/>
      <c r="K591" s="431"/>
      <c r="L591" s="849"/>
      <c r="M591" s="431"/>
      <c r="N591" s="430"/>
      <c r="O591" s="431"/>
      <c r="P591" s="78"/>
      <c r="Q591" s="432"/>
      <c r="R591" s="553" t="s">
        <v>56</v>
      </c>
      <c r="S591" s="746"/>
      <c r="T591" s="82"/>
      <c r="U591" s="82"/>
      <c r="V591" s="82"/>
      <c r="W591" s="82"/>
      <c r="X591" s="82"/>
      <c r="Y591" s="82"/>
      <c r="Z591" s="82"/>
      <c r="AA591" s="82"/>
      <c r="AB591" s="82"/>
      <c r="AC591" s="82"/>
      <c r="AD591" s="82"/>
      <c r="AE591" s="82"/>
      <c r="AF591" s="82"/>
      <c r="AG591" s="82"/>
      <c r="AH591" s="82"/>
      <c r="AI591" s="82"/>
      <c r="AJ591" s="82"/>
      <c r="AK591" s="82"/>
      <c r="AL591" s="82"/>
      <c r="AM591" s="82"/>
      <c r="AN591" s="82"/>
      <c r="AO591" s="82"/>
      <c r="AP591" s="82"/>
      <c r="AQ591" s="82"/>
      <c r="AR591" s="62"/>
      <c r="AS591" s="62"/>
      <c r="AT591" s="62"/>
      <c r="AU591" s="62"/>
      <c r="AV591" s="62"/>
      <c r="AW591" s="98"/>
      <c r="AX591" s="62"/>
      <c r="AY591" s="62"/>
      <c r="AZ591" s="62"/>
      <c r="BA591" s="62"/>
      <c r="BB591" s="62"/>
      <c r="BC591" s="98"/>
      <c r="BD591" s="62"/>
      <c r="BE591" s="62"/>
      <c r="BF591" s="62"/>
      <c r="BG591" s="62"/>
      <c r="BH591" s="62"/>
      <c r="BI591" s="62"/>
      <c r="BJ591" s="62"/>
      <c r="BK591" s="98"/>
      <c r="BL591" s="62"/>
      <c r="BM591" s="62"/>
      <c r="BN591" s="62"/>
      <c r="BO591" s="62"/>
      <c r="BP591" s="62"/>
    </row>
    <row r="592">
      <c r="A592" s="145"/>
      <c r="B592" s="145"/>
      <c r="C592" s="101"/>
      <c r="D592" s="102"/>
      <c r="E592" s="103"/>
      <c r="F592" s="104"/>
      <c r="G592" s="104" t="s">
        <v>60</v>
      </c>
      <c r="H592" s="128"/>
      <c r="I592" s="128">
        <v>1</v>
      </c>
      <c r="J592" s="439"/>
      <c r="K592" s="439"/>
      <c r="L592" s="439"/>
      <c r="M592" s="439"/>
      <c r="N592" s="439"/>
      <c r="O592" s="439"/>
      <c r="P592" s="104" t="s">
        <v>68</v>
      </c>
      <c r="Q592" s="470"/>
      <c r="R592" s="113" t="s">
        <v>89</v>
      </c>
      <c r="S592" s="133"/>
      <c r="T592" s="1028"/>
      <c r="U592" s="1028"/>
      <c r="V592" s="1028"/>
      <c r="W592" s="1028"/>
      <c r="X592" s="1028"/>
      <c r="Y592" s="1028"/>
      <c r="Z592" s="1028"/>
      <c r="AA592" s="1028"/>
      <c r="AB592" s="1028"/>
      <c r="AC592" s="1028"/>
      <c r="AD592" s="1028"/>
      <c r="AE592" s="1028"/>
      <c r="AF592" s="1028"/>
      <c r="AG592" s="1028"/>
      <c r="AH592" s="1028"/>
      <c r="AI592" s="1028"/>
      <c r="AJ592" s="1028"/>
      <c r="AK592" s="1028"/>
      <c r="AL592" s="1029"/>
      <c r="AM592" s="1028"/>
      <c r="AN592" s="1028"/>
      <c r="AO592" s="1028"/>
      <c r="AP592" s="1028"/>
      <c r="AQ592" s="1029"/>
      <c r="AR592" s="62"/>
      <c r="AS592" s="119">
        <f>T592*T616*1.73*0.875/1000</f>
        <v>0</v>
      </c>
      <c r="AT592" s="119">
        <f t="shared" ref="AT592:BP592" si="282">U592*U616*1.73*0.875/1000</f>
        <v>0</v>
      </c>
      <c r="AU592" s="119">
        <f t="shared" si="282"/>
        <v>0</v>
      </c>
      <c r="AV592" s="119">
        <f t="shared" si="282"/>
        <v>0</v>
      </c>
      <c r="AW592" s="120">
        <f t="shared" si="282"/>
        <v>0</v>
      </c>
      <c r="AX592" s="119">
        <f t="shared" si="282"/>
        <v>0</v>
      </c>
      <c r="AY592" s="119">
        <f t="shared" si="282"/>
        <v>0</v>
      </c>
      <c r="AZ592" s="119">
        <f t="shared" si="282"/>
        <v>0</v>
      </c>
      <c r="BA592" s="119">
        <f t="shared" si="282"/>
        <v>0</v>
      </c>
      <c r="BB592" s="119">
        <f t="shared" si="282"/>
        <v>0</v>
      </c>
      <c r="BC592" s="120">
        <f t="shared" si="282"/>
        <v>0</v>
      </c>
      <c r="BD592" s="119">
        <f t="shared" si="282"/>
        <v>0</v>
      </c>
      <c r="BE592" s="119">
        <f t="shared" si="282"/>
        <v>0</v>
      </c>
      <c r="BF592" s="119">
        <f t="shared" si="282"/>
        <v>0</v>
      </c>
      <c r="BG592" s="119">
        <f t="shared" si="282"/>
        <v>0</v>
      </c>
      <c r="BH592" s="119">
        <f t="shared" si="282"/>
        <v>0</v>
      </c>
      <c r="BI592" s="119">
        <f t="shared" si="282"/>
        <v>0</v>
      </c>
      <c r="BJ592" s="119">
        <f t="shared" si="282"/>
        <v>0</v>
      </c>
      <c r="BK592" s="120">
        <f t="shared" si="282"/>
        <v>0</v>
      </c>
      <c r="BL592" s="119">
        <f t="shared" si="282"/>
        <v>0</v>
      </c>
      <c r="BM592" s="119">
        <f t="shared" si="282"/>
        <v>0</v>
      </c>
      <c r="BN592" s="119">
        <f t="shared" si="282"/>
        <v>0</v>
      </c>
      <c r="BO592" s="119">
        <f t="shared" si="282"/>
        <v>0</v>
      </c>
      <c r="BP592" s="119">
        <f t="shared" si="282"/>
        <v>0</v>
      </c>
      <c r="BQ592" s="121"/>
      <c r="BV592" s="633"/>
    </row>
    <row r="593">
      <c r="A593" s="145"/>
      <c r="B593" s="145"/>
      <c r="C593" s="521"/>
      <c r="D593" s="437"/>
      <c r="E593" s="436"/>
      <c r="F593" s="125"/>
      <c r="G593" s="125"/>
      <c r="H593" s="128"/>
      <c r="I593" s="128">
        <v>2</v>
      </c>
      <c r="J593" s="439"/>
      <c r="K593" s="439"/>
      <c r="L593" s="439"/>
      <c r="M593" s="439"/>
      <c r="N593" s="439"/>
      <c r="O593" s="439"/>
      <c r="P593" s="975" t="s">
        <v>263</v>
      </c>
      <c r="Q593" s="291" t="s">
        <v>286</v>
      </c>
      <c r="R593" s="132" t="s">
        <v>67</v>
      </c>
      <c r="S593" s="133"/>
      <c r="T593" s="721"/>
      <c r="U593" s="721"/>
      <c r="V593" s="721"/>
      <c r="W593" s="721"/>
      <c r="X593" s="721"/>
      <c r="Y593" s="721"/>
      <c r="Z593" s="721"/>
      <c r="AA593" s="721"/>
      <c r="AB593" s="721"/>
      <c r="AC593" s="721"/>
      <c r="AD593" s="721"/>
      <c r="AE593" s="721"/>
      <c r="AF593" s="721"/>
      <c r="AG593" s="721"/>
      <c r="AH593" s="721"/>
      <c r="AI593" s="721"/>
      <c r="AJ593" s="721"/>
      <c r="AK593" s="721"/>
      <c r="AL593" s="722"/>
      <c r="AM593" s="721"/>
      <c r="AN593" s="721"/>
      <c r="AO593" s="721"/>
      <c r="AP593" s="721"/>
      <c r="AQ593" s="722"/>
      <c r="AR593" s="62"/>
      <c r="AS593" s="119" t="e">
        <f>T593*1000/T616/1.73/0.875</f>
        <v>#DIV/0!</v>
      </c>
      <c r="AT593" s="119" t="e">
        <f t="shared" ref="AT593:BP593" si="283">U593*1000/U616/1.73/0.875</f>
        <v>#DIV/0!</v>
      </c>
      <c r="AU593" s="119" t="e">
        <f t="shared" si="283"/>
        <v>#DIV/0!</v>
      </c>
      <c r="AV593" s="119" t="e">
        <f t="shared" si="283"/>
        <v>#DIV/0!</v>
      </c>
      <c r="AW593" s="120" t="e">
        <f t="shared" si="283"/>
        <v>#DIV/0!</v>
      </c>
      <c r="AX593" s="119" t="e">
        <f t="shared" si="283"/>
        <v>#DIV/0!</v>
      </c>
      <c r="AY593" s="119" t="e">
        <f t="shared" si="283"/>
        <v>#DIV/0!</v>
      </c>
      <c r="AZ593" s="119" t="e">
        <f t="shared" si="283"/>
        <v>#DIV/0!</v>
      </c>
      <c r="BA593" s="119" t="e">
        <f t="shared" si="283"/>
        <v>#DIV/0!</v>
      </c>
      <c r="BB593" s="119" t="e">
        <f t="shared" si="283"/>
        <v>#DIV/0!</v>
      </c>
      <c r="BC593" s="120" t="e">
        <f t="shared" si="283"/>
        <v>#DIV/0!</v>
      </c>
      <c r="BD593" s="119" t="e">
        <f t="shared" si="283"/>
        <v>#DIV/0!</v>
      </c>
      <c r="BE593" s="119" t="e">
        <f t="shared" si="283"/>
        <v>#DIV/0!</v>
      </c>
      <c r="BF593" s="119" t="e">
        <f t="shared" si="283"/>
        <v>#DIV/0!</v>
      </c>
      <c r="BG593" s="119" t="e">
        <f t="shared" si="283"/>
        <v>#DIV/0!</v>
      </c>
      <c r="BH593" s="119" t="e">
        <f t="shared" si="283"/>
        <v>#DIV/0!</v>
      </c>
      <c r="BI593" s="119" t="e">
        <f t="shared" si="283"/>
        <v>#DIV/0!</v>
      </c>
      <c r="BJ593" s="119" t="e">
        <f t="shared" si="283"/>
        <v>#DIV/0!</v>
      </c>
      <c r="BK593" s="120" t="e">
        <f t="shared" si="283"/>
        <v>#DIV/0!</v>
      </c>
      <c r="BL593" s="119" t="e">
        <f t="shared" si="283"/>
        <v>#DIV/0!</v>
      </c>
      <c r="BM593" s="119" t="e">
        <f t="shared" si="283"/>
        <v>#DIV/0!</v>
      </c>
      <c r="BN593" s="119" t="e">
        <f t="shared" si="283"/>
        <v>#DIV/0!</v>
      </c>
      <c r="BO593" s="119" t="e">
        <f t="shared" si="283"/>
        <v>#DIV/0!</v>
      </c>
      <c r="BP593" s="119" t="e">
        <f t="shared" si="283"/>
        <v>#DIV/0!</v>
      </c>
      <c r="BQ593" s="121"/>
      <c r="BV593" s="633"/>
    </row>
    <row r="594" ht="15.75" customHeight="1">
      <c r="A594" s="145"/>
      <c r="B594" s="145"/>
      <c r="C594" s="521"/>
      <c r="D594" s="437"/>
      <c r="E594" s="436"/>
      <c r="F594" s="125"/>
      <c r="G594" s="125"/>
      <c r="H594" s="128"/>
      <c r="I594" s="128">
        <v>3</v>
      </c>
      <c r="J594" s="439"/>
      <c r="K594" s="439"/>
      <c r="L594" s="439"/>
      <c r="M594" s="439"/>
      <c r="N594" s="439"/>
      <c r="O594" s="439"/>
      <c r="P594" s="125"/>
      <c r="Q594" s="291"/>
      <c r="R594" s="132" t="s">
        <v>69</v>
      </c>
      <c r="S594" s="133"/>
      <c r="T594" s="721"/>
      <c r="U594" s="721"/>
      <c r="V594" s="721"/>
      <c r="W594" s="721"/>
      <c r="X594" s="721"/>
      <c r="Y594" s="721"/>
      <c r="Z594" s="721"/>
      <c r="AA594" s="721"/>
      <c r="AB594" s="721"/>
      <c r="AC594" s="721"/>
      <c r="AD594" s="721"/>
      <c r="AE594" s="721"/>
      <c r="AF594" s="721"/>
      <c r="AG594" s="721"/>
      <c r="AH594" s="721"/>
      <c r="AI594" s="721"/>
      <c r="AJ594" s="721"/>
      <c r="AK594" s="721"/>
      <c r="AL594" s="722"/>
      <c r="AM594" s="721"/>
      <c r="AN594" s="721"/>
      <c r="AO594" s="721"/>
      <c r="AP594" s="721"/>
      <c r="AQ594" s="722"/>
      <c r="AR594" s="62"/>
      <c r="AS594" s="143"/>
      <c r="AT594" s="143"/>
      <c r="AU594" s="143"/>
      <c r="AV594" s="143"/>
      <c r="AW594" s="144"/>
      <c r="AX594" s="143"/>
      <c r="AY594" s="143"/>
      <c r="AZ594" s="143"/>
      <c r="BA594" s="143"/>
      <c r="BB594" s="143"/>
      <c r="BC594" s="144"/>
      <c r="BD594" s="143"/>
      <c r="BE594" s="143"/>
      <c r="BF594" s="143"/>
      <c r="BG594" s="143"/>
      <c r="BH594" s="143"/>
      <c r="BI594" s="143"/>
      <c r="BJ594" s="143"/>
      <c r="BK594" s="144"/>
      <c r="BL594" s="143"/>
      <c r="BM594" s="143"/>
      <c r="BN594" s="143"/>
      <c r="BO594" s="143"/>
      <c r="BP594" s="143"/>
      <c r="BV594" s="633"/>
    </row>
    <row r="595" ht="15.75" customHeight="1">
      <c r="A595" s="145"/>
      <c r="B595" s="145"/>
      <c r="C595" s="521"/>
      <c r="D595" s="437"/>
      <c r="E595" s="436"/>
      <c r="F595" s="125"/>
      <c r="G595" s="125"/>
      <c r="H595" s="128"/>
      <c r="I595" s="128"/>
      <c r="J595" s="439"/>
      <c r="K595" s="439"/>
      <c r="L595" s="439"/>
      <c r="M595" s="439"/>
      <c r="N595" s="439"/>
      <c r="O595" s="439"/>
      <c r="P595" s="125"/>
      <c r="Q595" s="291"/>
      <c r="R595" s="132"/>
      <c r="S595" s="133"/>
      <c r="T595" s="768"/>
      <c r="U595" s="768"/>
      <c r="V595" s="768"/>
      <c r="W595" s="768"/>
      <c r="X595" s="768"/>
      <c r="Y595" s="768"/>
      <c r="Z595" s="768"/>
      <c r="AA595" s="768"/>
      <c r="AB595" s="768"/>
      <c r="AC595" s="768"/>
      <c r="AD595" s="769"/>
      <c r="AE595" s="768"/>
      <c r="AF595" s="768"/>
      <c r="AG595" s="768"/>
      <c r="AH595" s="768"/>
      <c r="AI595" s="768"/>
      <c r="AJ595" s="768"/>
      <c r="AK595" s="768"/>
      <c r="AL595" s="770"/>
      <c r="AM595" s="768"/>
      <c r="AN595" s="768"/>
      <c r="AO595" s="768"/>
      <c r="AP595" s="768"/>
      <c r="AQ595" s="771"/>
      <c r="AR595" s="62"/>
      <c r="AS595" s="143"/>
      <c r="AT595" s="143"/>
      <c r="AU595" s="143"/>
      <c r="AV595" s="143"/>
      <c r="AW595" s="144"/>
      <c r="AX595" s="143"/>
      <c r="AY595" s="143"/>
      <c r="AZ595" s="143"/>
      <c r="BA595" s="143"/>
      <c r="BB595" s="143"/>
      <c r="BC595" s="144"/>
      <c r="BD595" s="143"/>
      <c r="BE595" s="143"/>
      <c r="BF595" s="143"/>
      <c r="BG595" s="143"/>
      <c r="BH595" s="143"/>
      <c r="BI595" s="143"/>
      <c r="BJ595" s="143"/>
      <c r="BK595" s="144"/>
      <c r="BL595" s="143"/>
      <c r="BM595" s="143"/>
      <c r="BN595" s="143"/>
      <c r="BO595" s="143"/>
      <c r="BP595" s="143"/>
      <c r="BV595" s="1030"/>
    </row>
    <row r="596">
      <c r="A596" s="145"/>
      <c r="B596" s="145"/>
      <c r="C596" s="521"/>
      <c r="D596" s="437"/>
      <c r="E596" s="436"/>
      <c r="F596" s="125"/>
      <c r="G596" s="125" t="s">
        <v>60</v>
      </c>
      <c r="H596" s="128"/>
      <c r="I596" s="128">
        <v>4</v>
      </c>
      <c r="J596" s="439"/>
      <c r="K596" s="439"/>
      <c r="L596" s="439"/>
      <c r="M596" s="439"/>
      <c r="N596" s="439"/>
      <c r="O596" s="439"/>
      <c r="P596" s="104" t="s">
        <v>68</v>
      </c>
      <c r="Q596" s="291"/>
      <c r="R596" s="132" t="s">
        <v>89</v>
      </c>
      <c r="S596" s="133"/>
      <c r="T596" s="721"/>
      <c r="U596" s="721"/>
      <c r="V596" s="721"/>
      <c r="W596" s="721"/>
      <c r="X596" s="721"/>
      <c r="Y596" s="721"/>
      <c r="Z596" s="721"/>
      <c r="AA596" s="721"/>
      <c r="AB596" s="721"/>
      <c r="AC596" s="721"/>
      <c r="AD596" s="721"/>
      <c r="AE596" s="721"/>
      <c r="AF596" s="721"/>
      <c r="AG596" s="721"/>
      <c r="AH596" s="721"/>
      <c r="AI596" s="721"/>
      <c r="AJ596" s="721"/>
      <c r="AK596" s="721"/>
      <c r="AL596" s="722"/>
      <c r="AM596" s="721"/>
      <c r="AN596" s="721"/>
      <c r="AO596" s="721"/>
      <c r="AP596" s="721"/>
      <c r="AQ596" s="722"/>
      <c r="AR596" s="62"/>
      <c r="AS596" s="119">
        <f>T596*T616*1.73*0.875/1000</f>
        <v>0</v>
      </c>
      <c r="AT596" s="119">
        <f t="shared" ref="AT596:BP596" si="284">U596*U616*1.73*0.875/1000</f>
        <v>0</v>
      </c>
      <c r="AU596" s="119">
        <f t="shared" si="284"/>
        <v>0</v>
      </c>
      <c r="AV596" s="119">
        <f t="shared" si="284"/>
        <v>0</v>
      </c>
      <c r="AW596" s="120">
        <f t="shared" si="284"/>
        <v>0</v>
      </c>
      <c r="AX596" s="119">
        <f t="shared" si="284"/>
        <v>0</v>
      </c>
      <c r="AY596" s="119">
        <f t="shared" si="284"/>
        <v>0</v>
      </c>
      <c r="AZ596" s="119">
        <f t="shared" si="284"/>
        <v>0</v>
      </c>
      <c r="BA596" s="119">
        <f t="shared" si="284"/>
        <v>0</v>
      </c>
      <c r="BB596" s="119">
        <f t="shared" si="284"/>
        <v>0</v>
      </c>
      <c r="BC596" s="120">
        <f t="shared" si="284"/>
        <v>0</v>
      </c>
      <c r="BD596" s="119">
        <f t="shared" si="284"/>
        <v>0</v>
      </c>
      <c r="BE596" s="119">
        <f t="shared" si="284"/>
        <v>0</v>
      </c>
      <c r="BF596" s="119">
        <f t="shared" si="284"/>
        <v>0</v>
      </c>
      <c r="BG596" s="119">
        <f t="shared" si="284"/>
        <v>0</v>
      </c>
      <c r="BH596" s="119">
        <f t="shared" si="284"/>
        <v>0</v>
      </c>
      <c r="BI596" s="119">
        <f t="shared" si="284"/>
        <v>0</v>
      </c>
      <c r="BJ596" s="119">
        <f t="shared" si="284"/>
        <v>0</v>
      </c>
      <c r="BK596" s="120">
        <f t="shared" si="284"/>
        <v>0</v>
      </c>
      <c r="BL596" s="119">
        <f t="shared" si="284"/>
        <v>0</v>
      </c>
      <c r="BM596" s="119">
        <f t="shared" si="284"/>
        <v>0</v>
      </c>
      <c r="BN596" s="119">
        <f t="shared" si="284"/>
        <v>0</v>
      </c>
      <c r="BO596" s="119">
        <f t="shared" si="284"/>
        <v>0</v>
      </c>
      <c r="BP596" s="119">
        <f t="shared" si="284"/>
        <v>0</v>
      </c>
      <c r="BQ596" s="121"/>
      <c r="BV596" s="633"/>
    </row>
    <row r="597">
      <c r="A597" s="145"/>
      <c r="B597" s="145"/>
      <c r="C597" s="521"/>
      <c r="D597" s="437"/>
      <c r="E597" s="436"/>
      <c r="F597" s="125"/>
      <c r="G597" s="125"/>
      <c r="H597" s="128"/>
      <c r="I597" s="128">
        <v>5</v>
      </c>
      <c r="J597" s="439"/>
      <c r="K597" s="439"/>
      <c r="L597" s="439"/>
      <c r="M597" s="439"/>
      <c r="N597" s="439"/>
      <c r="O597" s="439"/>
      <c r="P597" s="975" t="s">
        <v>263</v>
      </c>
      <c r="Q597" s="291" t="s">
        <v>287</v>
      </c>
      <c r="R597" s="132" t="s">
        <v>67</v>
      </c>
      <c r="S597" s="133"/>
      <c r="T597" s="721"/>
      <c r="U597" s="721"/>
      <c r="V597" s="721"/>
      <c r="W597" s="721"/>
      <c r="X597" s="721"/>
      <c r="Y597" s="721"/>
      <c r="Z597" s="721"/>
      <c r="AA597" s="721"/>
      <c r="AB597" s="721"/>
      <c r="AC597" s="721"/>
      <c r="AD597" s="721"/>
      <c r="AE597" s="721"/>
      <c r="AF597" s="721"/>
      <c r="AG597" s="721"/>
      <c r="AH597" s="721"/>
      <c r="AI597" s="721"/>
      <c r="AJ597" s="721"/>
      <c r="AK597" s="721"/>
      <c r="AL597" s="722"/>
      <c r="AM597" s="721"/>
      <c r="AN597" s="721"/>
      <c r="AO597" s="721"/>
      <c r="AP597" s="721"/>
      <c r="AQ597" s="722"/>
      <c r="AR597" s="62"/>
      <c r="AS597" s="119" t="e">
        <f>T597*1000/T616/1.73/0.875</f>
        <v>#DIV/0!</v>
      </c>
      <c r="AT597" s="119" t="e">
        <f t="shared" ref="AT597:BP597" si="285">U597*1000/U616/1.73/0.875</f>
        <v>#DIV/0!</v>
      </c>
      <c r="AU597" s="119" t="e">
        <f t="shared" si="285"/>
        <v>#DIV/0!</v>
      </c>
      <c r="AV597" s="119" t="e">
        <f t="shared" si="285"/>
        <v>#DIV/0!</v>
      </c>
      <c r="AW597" s="120" t="e">
        <f t="shared" si="285"/>
        <v>#DIV/0!</v>
      </c>
      <c r="AX597" s="119" t="e">
        <f t="shared" si="285"/>
        <v>#DIV/0!</v>
      </c>
      <c r="AY597" s="119" t="e">
        <f t="shared" si="285"/>
        <v>#DIV/0!</v>
      </c>
      <c r="AZ597" s="119" t="e">
        <f t="shared" si="285"/>
        <v>#DIV/0!</v>
      </c>
      <c r="BA597" s="119" t="e">
        <f t="shared" si="285"/>
        <v>#DIV/0!</v>
      </c>
      <c r="BB597" s="119" t="e">
        <f t="shared" si="285"/>
        <v>#DIV/0!</v>
      </c>
      <c r="BC597" s="120" t="e">
        <f t="shared" si="285"/>
        <v>#DIV/0!</v>
      </c>
      <c r="BD597" s="119" t="e">
        <f t="shared" si="285"/>
        <v>#DIV/0!</v>
      </c>
      <c r="BE597" s="119" t="e">
        <f t="shared" si="285"/>
        <v>#DIV/0!</v>
      </c>
      <c r="BF597" s="119" t="e">
        <f t="shared" si="285"/>
        <v>#DIV/0!</v>
      </c>
      <c r="BG597" s="119" t="e">
        <f t="shared" si="285"/>
        <v>#DIV/0!</v>
      </c>
      <c r="BH597" s="119" t="e">
        <f t="shared" si="285"/>
        <v>#DIV/0!</v>
      </c>
      <c r="BI597" s="119" t="e">
        <f t="shared" si="285"/>
        <v>#DIV/0!</v>
      </c>
      <c r="BJ597" s="119" t="e">
        <f t="shared" si="285"/>
        <v>#DIV/0!</v>
      </c>
      <c r="BK597" s="120" t="e">
        <f t="shared" si="285"/>
        <v>#DIV/0!</v>
      </c>
      <c r="BL597" s="119" t="e">
        <f t="shared" si="285"/>
        <v>#DIV/0!</v>
      </c>
      <c r="BM597" s="119" t="e">
        <f t="shared" si="285"/>
        <v>#DIV/0!</v>
      </c>
      <c r="BN597" s="119" t="e">
        <f t="shared" si="285"/>
        <v>#DIV/0!</v>
      </c>
      <c r="BO597" s="119" t="e">
        <f t="shared" si="285"/>
        <v>#DIV/0!</v>
      </c>
      <c r="BP597" s="119" t="e">
        <f t="shared" si="285"/>
        <v>#DIV/0!</v>
      </c>
      <c r="BQ597" s="121"/>
      <c r="BV597" s="633"/>
    </row>
    <row r="598">
      <c r="A598" s="145"/>
      <c r="B598" s="145"/>
      <c r="C598" s="521"/>
      <c r="D598" s="437"/>
      <c r="E598" s="436"/>
      <c r="F598" s="125"/>
      <c r="G598" s="125"/>
      <c r="H598" s="128"/>
      <c r="I598" s="128">
        <v>6</v>
      </c>
      <c r="J598" s="439"/>
      <c r="K598" s="439"/>
      <c r="L598" s="439"/>
      <c r="M598" s="439"/>
      <c r="N598" s="439"/>
      <c r="O598" s="439"/>
      <c r="P598" s="125"/>
      <c r="Q598" s="291"/>
      <c r="R598" s="132" t="s">
        <v>69</v>
      </c>
      <c r="S598" s="133"/>
      <c r="T598" s="721"/>
      <c r="U598" s="721"/>
      <c r="V598" s="721"/>
      <c r="W598" s="721"/>
      <c r="X598" s="721"/>
      <c r="Y598" s="721"/>
      <c r="Z598" s="721"/>
      <c r="AA598" s="721"/>
      <c r="AB598" s="721"/>
      <c r="AC598" s="721"/>
      <c r="AD598" s="721"/>
      <c r="AE598" s="721"/>
      <c r="AF598" s="721"/>
      <c r="AG598" s="721"/>
      <c r="AH598" s="721"/>
      <c r="AI598" s="721"/>
      <c r="AJ598" s="721"/>
      <c r="AK598" s="721"/>
      <c r="AL598" s="722"/>
      <c r="AM598" s="721"/>
      <c r="AN598" s="721"/>
      <c r="AO598" s="721"/>
      <c r="AP598" s="721"/>
      <c r="AQ598" s="722"/>
      <c r="AR598" s="62"/>
      <c r="AS598" s="143"/>
      <c r="AT598" s="143"/>
      <c r="AU598" s="143"/>
      <c r="AV598" s="143"/>
      <c r="AW598" s="144"/>
      <c r="AX598" s="143"/>
      <c r="AY598" s="143"/>
      <c r="AZ598" s="143"/>
      <c r="BA598" s="143"/>
      <c r="BB598" s="143"/>
      <c r="BC598" s="144"/>
      <c r="BD598" s="143"/>
      <c r="BE598" s="143"/>
      <c r="BF598" s="143"/>
      <c r="BG598" s="143"/>
      <c r="BH598" s="143"/>
      <c r="BI598" s="143"/>
      <c r="BJ598" s="143"/>
      <c r="BK598" s="144"/>
      <c r="BL598" s="143"/>
      <c r="BM598" s="143"/>
      <c r="BN598" s="143"/>
      <c r="BO598" s="143"/>
      <c r="BP598" s="143"/>
      <c r="BV598" s="633"/>
    </row>
    <row r="599">
      <c r="A599" s="145"/>
      <c r="B599" s="145"/>
      <c r="C599" s="521"/>
      <c r="D599" s="437"/>
      <c r="E599" s="436"/>
      <c r="F599" s="125"/>
      <c r="G599" s="125"/>
      <c r="H599" s="128"/>
      <c r="I599" s="128"/>
      <c r="J599" s="439"/>
      <c r="K599" s="439"/>
      <c r="L599" s="439"/>
      <c r="M599" s="439"/>
      <c r="N599" s="439"/>
      <c r="O599" s="439"/>
      <c r="P599" s="125"/>
      <c r="Q599" s="291"/>
      <c r="R599" s="132"/>
      <c r="S599" s="133"/>
      <c r="T599" s="768"/>
      <c r="U599" s="768"/>
      <c r="V599" s="768"/>
      <c r="W599" s="768"/>
      <c r="X599" s="768"/>
      <c r="Y599" s="768"/>
      <c r="Z599" s="768"/>
      <c r="AA599" s="768"/>
      <c r="AB599" s="768"/>
      <c r="AC599" s="768"/>
      <c r="AD599" s="769"/>
      <c r="AE599" s="768"/>
      <c r="AF599" s="768"/>
      <c r="AG599" s="768"/>
      <c r="AH599" s="768"/>
      <c r="AI599" s="768"/>
      <c r="AJ599" s="768"/>
      <c r="AK599" s="768"/>
      <c r="AL599" s="770"/>
      <c r="AM599" s="768"/>
      <c r="AN599" s="768"/>
      <c r="AO599" s="768"/>
      <c r="AP599" s="768"/>
      <c r="AQ599" s="771"/>
      <c r="AR599" s="62"/>
      <c r="AS599" s="143"/>
      <c r="AT599" s="143"/>
      <c r="AU599" s="143"/>
      <c r="AV599" s="143"/>
      <c r="AW599" s="144"/>
      <c r="AX599" s="143"/>
      <c r="AY599" s="143"/>
      <c r="AZ599" s="143"/>
      <c r="BA599" s="143"/>
      <c r="BB599" s="143"/>
      <c r="BC599" s="144"/>
      <c r="BD599" s="143"/>
      <c r="BE599" s="143"/>
      <c r="BF599" s="143"/>
      <c r="BG599" s="143"/>
      <c r="BH599" s="143"/>
      <c r="BI599" s="143"/>
      <c r="BJ599" s="143"/>
      <c r="BK599" s="144"/>
      <c r="BL599" s="143"/>
      <c r="BM599" s="143"/>
      <c r="BN599" s="143"/>
      <c r="BO599" s="143"/>
      <c r="BP599" s="143"/>
      <c r="BV599" s="1030"/>
    </row>
    <row r="600">
      <c r="A600" s="145"/>
      <c r="B600" s="145"/>
      <c r="C600" s="521"/>
      <c r="D600" s="437"/>
      <c r="E600" s="436"/>
      <c r="F600" s="125" t="s">
        <v>59</v>
      </c>
      <c r="G600" s="125"/>
      <c r="H600" s="128"/>
      <c r="I600" s="128">
        <v>7</v>
      </c>
      <c r="J600" s="439"/>
      <c r="K600" s="439"/>
      <c r="L600" s="439"/>
      <c r="M600" s="439"/>
      <c r="N600" s="439"/>
      <c r="O600" s="439"/>
      <c r="P600" s="104" t="s">
        <v>68</v>
      </c>
      <c r="Q600" s="291"/>
      <c r="R600" s="132" t="s">
        <v>288</v>
      </c>
      <c r="S600" s="133"/>
      <c r="T600" s="721"/>
      <c r="U600" s="721"/>
      <c r="V600" s="721"/>
      <c r="W600" s="721"/>
      <c r="X600" s="721"/>
      <c r="Y600" s="721"/>
      <c r="Z600" s="721"/>
      <c r="AA600" s="721"/>
      <c r="AB600" s="721"/>
      <c r="AC600" s="721"/>
      <c r="AD600" s="721"/>
      <c r="AE600" s="721"/>
      <c r="AF600" s="721"/>
      <c r="AG600" s="721"/>
      <c r="AH600" s="721"/>
      <c r="AI600" s="721"/>
      <c r="AJ600" s="721"/>
      <c r="AK600" s="721"/>
      <c r="AL600" s="722"/>
      <c r="AM600" s="721"/>
      <c r="AN600" s="721"/>
      <c r="AO600" s="721"/>
      <c r="AP600" s="721"/>
      <c r="AQ600" s="722"/>
      <c r="AR600" s="62"/>
      <c r="AS600" s="119">
        <f>T600*T616*1.73*0.875/1000</f>
        <v>0</v>
      </c>
      <c r="AT600" s="119">
        <f t="shared" ref="AT600:BP600" si="286">U600*U616*1.73*0.875/1000</f>
        <v>0</v>
      </c>
      <c r="AU600" s="119">
        <f t="shared" si="286"/>
        <v>0</v>
      </c>
      <c r="AV600" s="119">
        <f t="shared" si="286"/>
        <v>0</v>
      </c>
      <c r="AW600" s="120">
        <f t="shared" si="286"/>
        <v>0</v>
      </c>
      <c r="AX600" s="119">
        <f t="shared" si="286"/>
        <v>0</v>
      </c>
      <c r="AY600" s="119">
        <f t="shared" si="286"/>
        <v>0</v>
      </c>
      <c r="AZ600" s="119">
        <f t="shared" si="286"/>
        <v>0</v>
      </c>
      <c r="BA600" s="119">
        <f t="shared" si="286"/>
        <v>0</v>
      </c>
      <c r="BB600" s="119">
        <f t="shared" si="286"/>
        <v>0</v>
      </c>
      <c r="BC600" s="120">
        <f t="shared" si="286"/>
        <v>0</v>
      </c>
      <c r="BD600" s="119">
        <f t="shared" si="286"/>
        <v>0</v>
      </c>
      <c r="BE600" s="119">
        <f t="shared" si="286"/>
        <v>0</v>
      </c>
      <c r="BF600" s="119">
        <f t="shared" si="286"/>
        <v>0</v>
      </c>
      <c r="BG600" s="119">
        <f t="shared" si="286"/>
        <v>0</v>
      </c>
      <c r="BH600" s="119">
        <f t="shared" si="286"/>
        <v>0</v>
      </c>
      <c r="BI600" s="119">
        <f t="shared" si="286"/>
        <v>0</v>
      </c>
      <c r="BJ600" s="119">
        <f t="shared" si="286"/>
        <v>0</v>
      </c>
      <c r="BK600" s="120">
        <f t="shared" si="286"/>
        <v>0</v>
      </c>
      <c r="BL600" s="119">
        <f t="shared" si="286"/>
        <v>0</v>
      </c>
      <c r="BM600" s="119">
        <f t="shared" si="286"/>
        <v>0</v>
      </c>
      <c r="BN600" s="119">
        <f t="shared" si="286"/>
        <v>0</v>
      </c>
      <c r="BO600" s="119">
        <f t="shared" si="286"/>
        <v>0</v>
      </c>
      <c r="BP600" s="119">
        <f t="shared" si="286"/>
        <v>0</v>
      </c>
      <c r="BQ600" s="121"/>
      <c r="BV600" s="633"/>
    </row>
    <row r="601">
      <c r="A601" s="145"/>
      <c r="B601" s="145"/>
      <c r="C601" s="521"/>
      <c r="D601" s="437"/>
      <c r="E601" s="436"/>
      <c r="F601" s="125"/>
      <c r="G601" s="125"/>
      <c r="H601" s="128"/>
      <c r="I601" s="128">
        <v>8</v>
      </c>
      <c r="J601" s="439"/>
      <c r="K601" s="439"/>
      <c r="L601" s="439"/>
      <c r="M601" s="439"/>
      <c r="N601" s="439"/>
      <c r="O601" s="439"/>
      <c r="P601" s="975" t="s">
        <v>263</v>
      </c>
      <c r="Q601" s="291" t="s">
        <v>289</v>
      </c>
      <c r="R601" s="132" t="s">
        <v>205</v>
      </c>
      <c r="S601" s="133"/>
      <c r="T601" s="721"/>
      <c r="U601" s="721"/>
      <c r="V601" s="721"/>
      <c r="W601" s="721"/>
      <c r="X601" s="721"/>
      <c r="Y601" s="721"/>
      <c r="Z601" s="721"/>
      <c r="AA601" s="721"/>
      <c r="AB601" s="721"/>
      <c r="AC601" s="721"/>
      <c r="AD601" s="721"/>
      <c r="AE601" s="721"/>
      <c r="AF601" s="721"/>
      <c r="AG601" s="721"/>
      <c r="AH601" s="721"/>
      <c r="AI601" s="721"/>
      <c r="AJ601" s="721"/>
      <c r="AK601" s="721"/>
      <c r="AL601" s="722"/>
      <c r="AM601" s="721"/>
      <c r="AN601" s="721"/>
      <c r="AO601" s="721"/>
      <c r="AP601" s="721"/>
      <c r="AQ601" s="722"/>
      <c r="AR601" s="62"/>
      <c r="AS601" s="119" t="e">
        <f>T601*1000/T616/1.73/0.875</f>
        <v>#DIV/0!</v>
      </c>
      <c r="AT601" s="119" t="e">
        <f t="shared" ref="AT601:BP601" si="287">U601*1000/U616/1.73/0.875</f>
        <v>#DIV/0!</v>
      </c>
      <c r="AU601" s="119" t="e">
        <f t="shared" si="287"/>
        <v>#DIV/0!</v>
      </c>
      <c r="AV601" s="119" t="e">
        <f t="shared" si="287"/>
        <v>#DIV/0!</v>
      </c>
      <c r="AW601" s="120" t="e">
        <f t="shared" si="287"/>
        <v>#DIV/0!</v>
      </c>
      <c r="AX601" s="119" t="e">
        <f t="shared" si="287"/>
        <v>#DIV/0!</v>
      </c>
      <c r="AY601" s="119" t="e">
        <f t="shared" si="287"/>
        <v>#DIV/0!</v>
      </c>
      <c r="AZ601" s="119" t="e">
        <f t="shared" si="287"/>
        <v>#DIV/0!</v>
      </c>
      <c r="BA601" s="119" t="e">
        <f t="shared" si="287"/>
        <v>#DIV/0!</v>
      </c>
      <c r="BB601" s="119" t="e">
        <f t="shared" si="287"/>
        <v>#DIV/0!</v>
      </c>
      <c r="BC601" s="120" t="e">
        <f t="shared" si="287"/>
        <v>#DIV/0!</v>
      </c>
      <c r="BD601" s="119" t="e">
        <f t="shared" si="287"/>
        <v>#DIV/0!</v>
      </c>
      <c r="BE601" s="119" t="e">
        <f t="shared" si="287"/>
        <v>#DIV/0!</v>
      </c>
      <c r="BF601" s="119" t="e">
        <f t="shared" si="287"/>
        <v>#DIV/0!</v>
      </c>
      <c r="BG601" s="119" t="e">
        <f t="shared" si="287"/>
        <v>#DIV/0!</v>
      </c>
      <c r="BH601" s="119" t="e">
        <f t="shared" si="287"/>
        <v>#DIV/0!</v>
      </c>
      <c r="BI601" s="119" t="e">
        <f t="shared" si="287"/>
        <v>#DIV/0!</v>
      </c>
      <c r="BJ601" s="119" t="e">
        <f t="shared" si="287"/>
        <v>#DIV/0!</v>
      </c>
      <c r="BK601" s="120" t="e">
        <f t="shared" si="287"/>
        <v>#DIV/0!</v>
      </c>
      <c r="BL601" s="119" t="e">
        <f t="shared" si="287"/>
        <v>#DIV/0!</v>
      </c>
      <c r="BM601" s="119" t="e">
        <f t="shared" si="287"/>
        <v>#DIV/0!</v>
      </c>
      <c r="BN601" s="119" t="e">
        <f t="shared" si="287"/>
        <v>#DIV/0!</v>
      </c>
      <c r="BO601" s="119" t="e">
        <f t="shared" si="287"/>
        <v>#DIV/0!</v>
      </c>
      <c r="BP601" s="119" t="e">
        <f t="shared" si="287"/>
        <v>#DIV/0!</v>
      </c>
      <c r="BQ601" s="121"/>
      <c r="BV601" s="1031"/>
    </row>
    <row r="602">
      <c r="A602" s="145"/>
      <c r="B602" s="145"/>
      <c r="C602" s="521"/>
      <c r="D602" s="437"/>
      <c r="E602" s="436"/>
      <c r="F602" s="125"/>
      <c r="G602" s="125"/>
      <c r="H602" s="128"/>
      <c r="I602" s="128">
        <v>9</v>
      </c>
      <c r="J602" s="439"/>
      <c r="K602" s="439"/>
      <c r="L602" s="439"/>
      <c r="M602" s="439"/>
      <c r="N602" s="439"/>
      <c r="O602" s="439"/>
      <c r="P602" s="125"/>
      <c r="Q602" s="291"/>
      <c r="R602" s="132" t="s">
        <v>290</v>
      </c>
      <c r="S602" s="133"/>
      <c r="T602" s="721"/>
      <c r="U602" s="721"/>
      <c r="V602" s="721"/>
      <c r="W602" s="721"/>
      <c r="X602" s="721"/>
      <c r="Y602" s="721"/>
      <c r="Z602" s="721"/>
      <c r="AA602" s="721"/>
      <c r="AB602" s="721"/>
      <c r="AC602" s="721"/>
      <c r="AD602" s="721"/>
      <c r="AE602" s="721"/>
      <c r="AF602" s="721"/>
      <c r="AG602" s="721"/>
      <c r="AH602" s="721"/>
      <c r="AI602" s="721"/>
      <c r="AJ602" s="721"/>
      <c r="AK602" s="721"/>
      <c r="AL602" s="722"/>
      <c r="AM602" s="721"/>
      <c r="AN602" s="721"/>
      <c r="AO602" s="721"/>
      <c r="AP602" s="721"/>
      <c r="AQ602" s="722"/>
      <c r="AR602" s="62"/>
      <c r="AS602" s="143"/>
      <c r="AT602" s="143"/>
      <c r="AU602" s="143"/>
      <c r="AV602" s="143"/>
      <c r="AW602" s="144"/>
      <c r="AX602" s="143"/>
      <c r="AY602" s="143"/>
      <c r="AZ602" s="143"/>
      <c r="BA602" s="143"/>
      <c r="BB602" s="143"/>
      <c r="BC602" s="144"/>
      <c r="BD602" s="143"/>
      <c r="BE602" s="143"/>
      <c r="BF602" s="143"/>
      <c r="BG602" s="143"/>
      <c r="BH602" s="143"/>
      <c r="BI602" s="143"/>
      <c r="BJ602" s="143"/>
      <c r="BK602" s="144"/>
      <c r="BL602" s="143"/>
      <c r="BM602" s="143"/>
      <c r="BN602" s="143"/>
      <c r="BO602" s="143"/>
      <c r="BP602" s="143"/>
      <c r="BV602" s="633"/>
    </row>
    <row r="603">
      <c r="A603" s="145"/>
      <c r="B603" s="145"/>
      <c r="C603" s="521"/>
      <c r="D603" s="437"/>
      <c r="E603" s="436"/>
      <c r="F603" s="125"/>
      <c r="G603" s="125"/>
      <c r="H603" s="128"/>
      <c r="I603" s="128"/>
      <c r="J603" s="439"/>
      <c r="K603" s="439"/>
      <c r="L603" s="439"/>
      <c r="M603" s="439"/>
      <c r="N603" s="439"/>
      <c r="O603" s="439"/>
      <c r="P603" s="125"/>
      <c r="Q603" s="291"/>
      <c r="R603" s="132"/>
      <c r="S603" s="133"/>
      <c r="T603" s="768"/>
      <c r="U603" s="768"/>
      <c r="V603" s="768"/>
      <c r="W603" s="768"/>
      <c r="X603" s="768"/>
      <c r="Y603" s="768"/>
      <c r="Z603" s="768"/>
      <c r="AA603" s="768"/>
      <c r="AB603" s="768"/>
      <c r="AC603" s="768"/>
      <c r="AD603" s="769"/>
      <c r="AE603" s="768"/>
      <c r="AF603" s="768"/>
      <c r="AG603" s="768"/>
      <c r="AH603" s="768"/>
      <c r="AI603" s="768"/>
      <c r="AJ603" s="768"/>
      <c r="AK603" s="768"/>
      <c r="AL603" s="770"/>
      <c r="AM603" s="768"/>
      <c r="AN603" s="768"/>
      <c r="AO603" s="768"/>
      <c r="AP603" s="768"/>
      <c r="AQ603" s="771"/>
      <c r="AR603" s="62"/>
      <c r="AS603" s="143"/>
      <c r="AT603" s="143"/>
      <c r="AU603" s="143"/>
      <c r="AV603" s="143"/>
      <c r="AW603" s="144"/>
      <c r="AX603" s="143"/>
      <c r="AY603" s="143"/>
      <c r="AZ603" s="143"/>
      <c r="BA603" s="143"/>
      <c r="BB603" s="143"/>
      <c r="BC603" s="144"/>
      <c r="BD603" s="143"/>
      <c r="BE603" s="143"/>
      <c r="BF603" s="143"/>
      <c r="BG603" s="143"/>
      <c r="BH603" s="143"/>
      <c r="BI603" s="143"/>
      <c r="BJ603" s="143"/>
      <c r="BK603" s="144"/>
      <c r="BL603" s="143"/>
      <c r="BM603" s="143"/>
      <c r="BN603" s="143"/>
      <c r="BO603" s="143"/>
      <c r="BP603" s="143"/>
      <c r="BV603" s="1030"/>
    </row>
    <row r="604">
      <c r="A604" s="145"/>
      <c r="B604" s="145"/>
      <c r="C604" s="521"/>
      <c r="D604" s="437"/>
      <c r="E604" s="436"/>
      <c r="F604" s="125" t="s">
        <v>59</v>
      </c>
      <c r="G604" s="125"/>
      <c r="H604" s="128"/>
      <c r="I604" s="128">
        <v>10</v>
      </c>
      <c r="J604" s="439"/>
      <c r="K604" s="439"/>
      <c r="L604" s="439"/>
      <c r="M604" s="439"/>
      <c r="N604" s="439"/>
      <c r="O604" s="439"/>
      <c r="P604" s="104" t="s">
        <v>68</v>
      </c>
      <c r="Q604" s="291"/>
      <c r="R604" s="132" t="s">
        <v>288</v>
      </c>
      <c r="S604" s="133"/>
      <c r="T604" s="721"/>
      <c r="U604" s="721"/>
      <c r="V604" s="721"/>
      <c r="W604" s="721"/>
      <c r="X604" s="721"/>
      <c r="Y604" s="721"/>
      <c r="Z604" s="721"/>
      <c r="AA604" s="721"/>
      <c r="AB604" s="721"/>
      <c r="AC604" s="721"/>
      <c r="AD604" s="721"/>
      <c r="AE604" s="721"/>
      <c r="AF604" s="721"/>
      <c r="AG604" s="721"/>
      <c r="AH604" s="721"/>
      <c r="AI604" s="721"/>
      <c r="AJ604" s="721"/>
      <c r="AK604" s="721"/>
      <c r="AL604" s="722"/>
      <c r="AM604" s="721"/>
      <c r="AN604" s="721"/>
      <c r="AO604" s="721"/>
      <c r="AP604" s="721"/>
      <c r="AQ604" s="722"/>
      <c r="AR604" s="62"/>
      <c r="AS604" s="119">
        <f>T604*T616*1.73*0.875/1000</f>
        <v>0</v>
      </c>
      <c r="AT604" s="119">
        <f t="shared" ref="AT604:BP604" si="288">U604*U616*1.73*0.875/1000</f>
        <v>0</v>
      </c>
      <c r="AU604" s="119">
        <f t="shared" si="288"/>
        <v>0</v>
      </c>
      <c r="AV604" s="119">
        <f t="shared" si="288"/>
        <v>0</v>
      </c>
      <c r="AW604" s="120">
        <f t="shared" si="288"/>
        <v>0</v>
      </c>
      <c r="AX604" s="119">
        <f t="shared" si="288"/>
        <v>0</v>
      </c>
      <c r="AY604" s="119">
        <f t="shared" si="288"/>
        <v>0</v>
      </c>
      <c r="AZ604" s="119">
        <f t="shared" si="288"/>
        <v>0</v>
      </c>
      <c r="BA604" s="119">
        <f t="shared" si="288"/>
        <v>0</v>
      </c>
      <c r="BB604" s="119">
        <f t="shared" si="288"/>
        <v>0</v>
      </c>
      <c r="BC604" s="120">
        <f t="shared" si="288"/>
        <v>0</v>
      </c>
      <c r="BD604" s="119">
        <f t="shared" si="288"/>
        <v>0</v>
      </c>
      <c r="BE604" s="119">
        <f t="shared" si="288"/>
        <v>0</v>
      </c>
      <c r="BF604" s="119">
        <f t="shared" si="288"/>
        <v>0</v>
      </c>
      <c r="BG604" s="119">
        <f t="shared" si="288"/>
        <v>0</v>
      </c>
      <c r="BH604" s="119">
        <f t="shared" si="288"/>
        <v>0</v>
      </c>
      <c r="BI604" s="119">
        <f t="shared" si="288"/>
        <v>0</v>
      </c>
      <c r="BJ604" s="119">
        <f t="shared" si="288"/>
        <v>0</v>
      </c>
      <c r="BK604" s="120">
        <f t="shared" si="288"/>
        <v>0</v>
      </c>
      <c r="BL604" s="119">
        <f t="shared" si="288"/>
        <v>0</v>
      </c>
      <c r="BM604" s="119">
        <f t="shared" si="288"/>
        <v>0</v>
      </c>
      <c r="BN604" s="119">
        <f t="shared" si="288"/>
        <v>0</v>
      </c>
      <c r="BO604" s="119">
        <f t="shared" si="288"/>
        <v>0</v>
      </c>
      <c r="BP604" s="119">
        <f t="shared" si="288"/>
        <v>0</v>
      </c>
      <c r="BQ604" s="121"/>
      <c r="BV604" s="633"/>
    </row>
    <row r="605">
      <c r="A605" s="145"/>
      <c r="B605" s="145"/>
      <c r="C605" s="521"/>
      <c r="D605" s="437"/>
      <c r="E605" s="436"/>
      <c r="F605" s="125"/>
      <c r="G605" s="125"/>
      <c r="H605" s="128"/>
      <c r="I605" s="128">
        <v>11</v>
      </c>
      <c r="J605" s="439"/>
      <c r="K605" s="439"/>
      <c r="L605" s="439"/>
      <c r="M605" s="439"/>
      <c r="N605" s="439"/>
      <c r="O605" s="439"/>
      <c r="P605" s="975" t="s">
        <v>263</v>
      </c>
      <c r="Q605" s="291" t="s">
        <v>291</v>
      </c>
      <c r="R605" s="132" t="s">
        <v>205</v>
      </c>
      <c r="S605" s="133"/>
      <c r="T605" s="721"/>
      <c r="U605" s="721"/>
      <c r="V605" s="721"/>
      <c r="W605" s="721"/>
      <c r="X605" s="721"/>
      <c r="Y605" s="721"/>
      <c r="Z605" s="721"/>
      <c r="AA605" s="721"/>
      <c r="AB605" s="721"/>
      <c r="AC605" s="721"/>
      <c r="AD605" s="721"/>
      <c r="AE605" s="721"/>
      <c r="AF605" s="721"/>
      <c r="AG605" s="721"/>
      <c r="AH605" s="721"/>
      <c r="AI605" s="721"/>
      <c r="AJ605" s="721"/>
      <c r="AK605" s="721"/>
      <c r="AL605" s="722"/>
      <c r="AM605" s="721"/>
      <c r="AN605" s="721"/>
      <c r="AO605" s="721"/>
      <c r="AP605" s="721"/>
      <c r="AQ605" s="722"/>
      <c r="AR605" s="62"/>
      <c r="AS605" s="119" t="e">
        <f>T605*1000/T616/1.73/0.875</f>
        <v>#DIV/0!</v>
      </c>
      <c r="AT605" s="119" t="e">
        <f t="shared" ref="AT605:BP605" si="289">U605*1000/U616/1.73/0.875</f>
        <v>#DIV/0!</v>
      </c>
      <c r="AU605" s="119" t="e">
        <f t="shared" si="289"/>
        <v>#DIV/0!</v>
      </c>
      <c r="AV605" s="119" t="e">
        <f t="shared" si="289"/>
        <v>#DIV/0!</v>
      </c>
      <c r="AW605" s="120" t="e">
        <f t="shared" si="289"/>
        <v>#DIV/0!</v>
      </c>
      <c r="AX605" s="119" t="e">
        <f t="shared" si="289"/>
        <v>#DIV/0!</v>
      </c>
      <c r="AY605" s="119" t="e">
        <f t="shared" si="289"/>
        <v>#DIV/0!</v>
      </c>
      <c r="AZ605" s="119" t="e">
        <f t="shared" si="289"/>
        <v>#DIV/0!</v>
      </c>
      <c r="BA605" s="119" t="e">
        <f t="shared" si="289"/>
        <v>#DIV/0!</v>
      </c>
      <c r="BB605" s="119" t="e">
        <f t="shared" si="289"/>
        <v>#DIV/0!</v>
      </c>
      <c r="BC605" s="120" t="e">
        <f t="shared" si="289"/>
        <v>#DIV/0!</v>
      </c>
      <c r="BD605" s="119" t="e">
        <f t="shared" si="289"/>
        <v>#DIV/0!</v>
      </c>
      <c r="BE605" s="119" t="e">
        <f t="shared" si="289"/>
        <v>#DIV/0!</v>
      </c>
      <c r="BF605" s="119" t="e">
        <f t="shared" si="289"/>
        <v>#DIV/0!</v>
      </c>
      <c r="BG605" s="119" t="e">
        <f t="shared" si="289"/>
        <v>#DIV/0!</v>
      </c>
      <c r="BH605" s="119" t="e">
        <f t="shared" si="289"/>
        <v>#DIV/0!</v>
      </c>
      <c r="BI605" s="119" t="e">
        <f t="shared" si="289"/>
        <v>#DIV/0!</v>
      </c>
      <c r="BJ605" s="119" t="e">
        <f t="shared" si="289"/>
        <v>#DIV/0!</v>
      </c>
      <c r="BK605" s="120" t="e">
        <f t="shared" si="289"/>
        <v>#DIV/0!</v>
      </c>
      <c r="BL605" s="119" t="e">
        <f t="shared" si="289"/>
        <v>#DIV/0!</v>
      </c>
      <c r="BM605" s="119" t="e">
        <f t="shared" si="289"/>
        <v>#DIV/0!</v>
      </c>
      <c r="BN605" s="119" t="e">
        <f t="shared" si="289"/>
        <v>#DIV/0!</v>
      </c>
      <c r="BO605" s="119" t="e">
        <f t="shared" si="289"/>
        <v>#DIV/0!</v>
      </c>
      <c r="BP605" s="119" t="e">
        <f t="shared" si="289"/>
        <v>#DIV/0!</v>
      </c>
      <c r="BQ605" s="121"/>
      <c r="BV605" s="1031"/>
    </row>
    <row r="606">
      <c r="A606" s="145"/>
      <c r="B606" s="145"/>
      <c r="C606" s="521"/>
      <c r="D606" s="437"/>
      <c r="E606" s="436"/>
      <c r="F606" s="125"/>
      <c r="G606" s="125"/>
      <c r="H606" s="128"/>
      <c r="I606" s="128">
        <v>12</v>
      </c>
      <c r="J606" s="439"/>
      <c r="K606" s="439"/>
      <c r="L606" s="439"/>
      <c r="M606" s="439"/>
      <c r="N606" s="439"/>
      <c r="O606" s="439"/>
      <c r="P606" s="125"/>
      <c r="Q606" s="291"/>
      <c r="R606" s="132" t="s">
        <v>290</v>
      </c>
      <c r="S606" s="133"/>
      <c r="T606" s="721"/>
      <c r="U606" s="721"/>
      <c r="V606" s="721"/>
      <c r="W606" s="721"/>
      <c r="X606" s="721"/>
      <c r="Y606" s="721"/>
      <c r="Z606" s="721"/>
      <c r="AA606" s="721"/>
      <c r="AB606" s="721"/>
      <c r="AC606" s="721"/>
      <c r="AD606" s="721"/>
      <c r="AE606" s="721"/>
      <c r="AF606" s="721"/>
      <c r="AG606" s="721"/>
      <c r="AH606" s="721"/>
      <c r="AI606" s="721"/>
      <c r="AJ606" s="721"/>
      <c r="AK606" s="721"/>
      <c r="AL606" s="722"/>
      <c r="AM606" s="721"/>
      <c r="AN606" s="721"/>
      <c r="AO606" s="721"/>
      <c r="AP606" s="721"/>
      <c r="AQ606" s="722"/>
      <c r="AR606" s="62"/>
      <c r="AS606" s="143"/>
      <c r="AT606" s="143"/>
      <c r="AU606" s="143"/>
      <c r="AV606" s="143"/>
      <c r="AW606" s="144"/>
      <c r="AX606" s="143"/>
      <c r="AY606" s="143"/>
      <c r="AZ606" s="143"/>
      <c r="BA606" s="143"/>
      <c r="BB606" s="143"/>
      <c r="BC606" s="144"/>
      <c r="BD606" s="143"/>
      <c r="BE606" s="143"/>
      <c r="BF606" s="143"/>
      <c r="BG606" s="143"/>
      <c r="BH606" s="143"/>
      <c r="BI606" s="143"/>
      <c r="BJ606" s="143"/>
      <c r="BK606" s="144"/>
      <c r="BL606" s="143"/>
      <c r="BM606" s="143"/>
      <c r="BN606" s="143"/>
      <c r="BO606" s="143"/>
      <c r="BP606" s="143"/>
      <c r="BV606" s="633"/>
    </row>
    <row r="607">
      <c r="A607" s="145"/>
      <c r="B607" s="145"/>
      <c r="C607" s="521"/>
      <c r="D607" s="437"/>
      <c r="E607" s="436"/>
      <c r="F607" s="125"/>
      <c r="G607" s="125"/>
      <c r="H607" s="128"/>
      <c r="I607" s="128"/>
      <c r="J607" s="439"/>
      <c r="K607" s="439"/>
      <c r="L607" s="439"/>
      <c r="M607" s="439"/>
      <c r="N607" s="439"/>
      <c r="O607" s="439"/>
      <c r="P607" s="125"/>
      <c r="Q607" s="291"/>
      <c r="R607" s="132"/>
      <c r="S607" s="133"/>
      <c r="T607" s="768"/>
      <c r="U607" s="768"/>
      <c r="V607" s="768"/>
      <c r="W607" s="768"/>
      <c r="X607" s="768"/>
      <c r="Y607" s="768"/>
      <c r="Z607" s="768"/>
      <c r="AA607" s="768"/>
      <c r="AB607" s="768"/>
      <c r="AC607" s="768"/>
      <c r="AD607" s="769"/>
      <c r="AE607" s="768"/>
      <c r="AF607" s="768"/>
      <c r="AG607" s="768"/>
      <c r="AH607" s="768"/>
      <c r="AI607" s="768"/>
      <c r="AJ607" s="768"/>
      <c r="AK607" s="768"/>
      <c r="AL607" s="770"/>
      <c r="AM607" s="768"/>
      <c r="AN607" s="768"/>
      <c r="AO607" s="768"/>
      <c r="AP607" s="768"/>
      <c r="AQ607" s="771"/>
      <c r="AR607" s="62"/>
      <c r="AS607" s="143"/>
      <c r="AT607" s="143"/>
      <c r="AU607" s="143"/>
      <c r="AV607" s="143"/>
      <c r="AW607" s="144"/>
      <c r="AX607" s="143"/>
      <c r="AY607" s="143"/>
      <c r="AZ607" s="143"/>
      <c r="BA607" s="143"/>
      <c r="BB607" s="143"/>
      <c r="BC607" s="144"/>
      <c r="BD607" s="143"/>
      <c r="BE607" s="143"/>
      <c r="BF607" s="143"/>
      <c r="BG607" s="143"/>
      <c r="BH607" s="143"/>
      <c r="BI607" s="143"/>
      <c r="BJ607" s="143"/>
      <c r="BK607" s="144"/>
      <c r="BL607" s="143"/>
      <c r="BM607" s="143"/>
      <c r="BN607" s="143"/>
      <c r="BO607" s="143"/>
      <c r="BP607" s="143"/>
      <c r="BV607" s="1030"/>
    </row>
    <row r="608">
      <c r="A608" s="145"/>
      <c r="B608" s="145"/>
      <c r="C608" s="521"/>
      <c r="D608" s="437"/>
      <c r="E608" s="436"/>
      <c r="F608" s="125" t="s">
        <v>59</v>
      </c>
      <c r="G608" s="125"/>
      <c r="H608" s="128"/>
      <c r="I608" s="128">
        <v>13</v>
      </c>
      <c r="J608" s="439"/>
      <c r="K608" s="439"/>
      <c r="L608" s="439"/>
      <c r="M608" s="439"/>
      <c r="N608" s="439"/>
      <c r="O608" s="439"/>
      <c r="P608" s="104" t="s">
        <v>68</v>
      </c>
      <c r="Q608" s="291"/>
      <c r="R608" s="132" t="s">
        <v>288</v>
      </c>
      <c r="S608" s="133"/>
      <c r="T608" s="721"/>
      <c r="U608" s="721"/>
      <c r="V608" s="721"/>
      <c r="W608" s="721"/>
      <c r="X608" s="721"/>
      <c r="Y608" s="721"/>
      <c r="Z608" s="721"/>
      <c r="AA608" s="721"/>
      <c r="AB608" s="721"/>
      <c r="AC608" s="721"/>
      <c r="AD608" s="721"/>
      <c r="AE608" s="721"/>
      <c r="AF608" s="721"/>
      <c r="AG608" s="721"/>
      <c r="AH608" s="721"/>
      <c r="AI608" s="721"/>
      <c r="AJ608" s="721"/>
      <c r="AK608" s="721"/>
      <c r="AL608" s="722"/>
      <c r="AM608" s="721"/>
      <c r="AN608" s="721"/>
      <c r="AO608" s="721"/>
      <c r="AP608" s="721"/>
      <c r="AQ608" s="722"/>
      <c r="AR608" s="62"/>
      <c r="AS608" s="119">
        <f>T608*T616*1.73*0.875/1000</f>
        <v>0</v>
      </c>
      <c r="AT608" s="119">
        <f t="shared" ref="AT608:BP608" si="290">U608*U616*1.73*0.875/1000</f>
        <v>0</v>
      </c>
      <c r="AU608" s="119">
        <f t="shared" si="290"/>
        <v>0</v>
      </c>
      <c r="AV608" s="119">
        <f t="shared" si="290"/>
        <v>0</v>
      </c>
      <c r="AW608" s="120">
        <f t="shared" si="290"/>
        <v>0</v>
      </c>
      <c r="AX608" s="119">
        <f t="shared" si="290"/>
        <v>0</v>
      </c>
      <c r="AY608" s="119">
        <f t="shared" si="290"/>
        <v>0</v>
      </c>
      <c r="AZ608" s="119">
        <f t="shared" si="290"/>
        <v>0</v>
      </c>
      <c r="BA608" s="119">
        <f t="shared" si="290"/>
        <v>0</v>
      </c>
      <c r="BB608" s="119">
        <f t="shared" si="290"/>
        <v>0</v>
      </c>
      <c r="BC608" s="120">
        <f t="shared" si="290"/>
        <v>0</v>
      </c>
      <c r="BD608" s="119">
        <f t="shared" si="290"/>
        <v>0</v>
      </c>
      <c r="BE608" s="119">
        <f t="shared" si="290"/>
        <v>0</v>
      </c>
      <c r="BF608" s="119">
        <f t="shared" si="290"/>
        <v>0</v>
      </c>
      <c r="BG608" s="119">
        <f t="shared" si="290"/>
        <v>0</v>
      </c>
      <c r="BH608" s="119">
        <f t="shared" si="290"/>
        <v>0</v>
      </c>
      <c r="BI608" s="119">
        <f t="shared" si="290"/>
        <v>0</v>
      </c>
      <c r="BJ608" s="119">
        <f t="shared" si="290"/>
        <v>0</v>
      </c>
      <c r="BK608" s="120">
        <f t="shared" si="290"/>
        <v>0</v>
      </c>
      <c r="BL608" s="119">
        <f t="shared" si="290"/>
        <v>0</v>
      </c>
      <c r="BM608" s="119">
        <f t="shared" si="290"/>
        <v>0</v>
      </c>
      <c r="BN608" s="119">
        <f t="shared" si="290"/>
        <v>0</v>
      </c>
      <c r="BO608" s="119">
        <f t="shared" si="290"/>
        <v>0</v>
      </c>
      <c r="BP608" s="119">
        <f t="shared" si="290"/>
        <v>0</v>
      </c>
      <c r="BQ608" s="121"/>
      <c r="BV608" s="633"/>
    </row>
    <row r="609">
      <c r="A609" s="145"/>
      <c r="B609" s="145"/>
      <c r="C609" s="521"/>
      <c r="D609" s="437"/>
      <c r="E609" s="436"/>
      <c r="F609" s="125"/>
      <c r="G609" s="125"/>
      <c r="H609" s="128"/>
      <c r="I609" s="128">
        <v>14</v>
      </c>
      <c r="J609" s="439"/>
      <c r="K609" s="439"/>
      <c r="L609" s="439"/>
      <c r="M609" s="439"/>
      <c r="N609" s="439"/>
      <c r="O609" s="439"/>
      <c r="P609" s="125"/>
      <c r="Q609" s="291" t="s">
        <v>292</v>
      </c>
      <c r="R609" s="132" t="s">
        <v>205</v>
      </c>
      <c r="S609" s="133"/>
      <c r="T609" s="721"/>
      <c r="U609" s="721"/>
      <c r="V609" s="721"/>
      <c r="W609" s="721"/>
      <c r="X609" s="721"/>
      <c r="Y609" s="721"/>
      <c r="Z609" s="721"/>
      <c r="AA609" s="721"/>
      <c r="AB609" s="721"/>
      <c r="AC609" s="721"/>
      <c r="AD609" s="721"/>
      <c r="AE609" s="721"/>
      <c r="AF609" s="721"/>
      <c r="AG609" s="721"/>
      <c r="AH609" s="721"/>
      <c r="AI609" s="721"/>
      <c r="AJ609" s="721"/>
      <c r="AK609" s="721"/>
      <c r="AL609" s="722"/>
      <c r="AM609" s="721"/>
      <c r="AN609" s="721"/>
      <c r="AO609" s="721"/>
      <c r="AP609" s="721"/>
      <c r="AQ609" s="722"/>
      <c r="AR609" s="62"/>
      <c r="AS609" s="119" t="e">
        <f>T609*1000/T616/1.73/0.875</f>
        <v>#DIV/0!</v>
      </c>
      <c r="AT609" s="119" t="e">
        <f t="shared" ref="AT609:BP609" si="291">U609*1000/U616/1.73/0.875</f>
        <v>#DIV/0!</v>
      </c>
      <c r="AU609" s="119" t="e">
        <f t="shared" si="291"/>
        <v>#DIV/0!</v>
      </c>
      <c r="AV609" s="119" t="e">
        <f t="shared" si="291"/>
        <v>#DIV/0!</v>
      </c>
      <c r="AW609" s="120" t="e">
        <f t="shared" si="291"/>
        <v>#DIV/0!</v>
      </c>
      <c r="AX609" s="119" t="e">
        <f t="shared" si="291"/>
        <v>#DIV/0!</v>
      </c>
      <c r="AY609" s="119" t="e">
        <f t="shared" si="291"/>
        <v>#DIV/0!</v>
      </c>
      <c r="AZ609" s="119" t="e">
        <f t="shared" si="291"/>
        <v>#DIV/0!</v>
      </c>
      <c r="BA609" s="119" t="e">
        <f t="shared" si="291"/>
        <v>#DIV/0!</v>
      </c>
      <c r="BB609" s="119" t="e">
        <f t="shared" si="291"/>
        <v>#DIV/0!</v>
      </c>
      <c r="BC609" s="120" t="e">
        <f t="shared" si="291"/>
        <v>#DIV/0!</v>
      </c>
      <c r="BD609" s="119" t="e">
        <f t="shared" si="291"/>
        <v>#DIV/0!</v>
      </c>
      <c r="BE609" s="119" t="e">
        <f t="shared" si="291"/>
        <v>#DIV/0!</v>
      </c>
      <c r="BF609" s="119" t="e">
        <f t="shared" si="291"/>
        <v>#DIV/0!</v>
      </c>
      <c r="BG609" s="119" t="e">
        <f t="shared" si="291"/>
        <v>#DIV/0!</v>
      </c>
      <c r="BH609" s="119" t="e">
        <f t="shared" si="291"/>
        <v>#DIV/0!</v>
      </c>
      <c r="BI609" s="119" t="e">
        <f t="shared" si="291"/>
        <v>#DIV/0!</v>
      </c>
      <c r="BJ609" s="119" t="e">
        <f t="shared" si="291"/>
        <v>#DIV/0!</v>
      </c>
      <c r="BK609" s="120" t="e">
        <f t="shared" si="291"/>
        <v>#DIV/0!</v>
      </c>
      <c r="BL609" s="119" t="e">
        <f t="shared" si="291"/>
        <v>#DIV/0!</v>
      </c>
      <c r="BM609" s="119" t="e">
        <f t="shared" si="291"/>
        <v>#DIV/0!</v>
      </c>
      <c r="BN609" s="119" t="e">
        <f t="shared" si="291"/>
        <v>#DIV/0!</v>
      </c>
      <c r="BO609" s="119" t="e">
        <f t="shared" si="291"/>
        <v>#DIV/0!</v>
      </c>
      <c r="BP609" s="119" t="e">
        <f t="shared" si="291"/>
        <v>#DIV/0!</v>
      </c>
      <c r="BQ609" s="121"/>
      <c r="BV609" s="633"/>
    </row>
    <row r="610">
      <c r="A610" s="145"/>
      <c r="B610" s="145"/>
      <c r="C610" s="521"/>
      <c r="D610" s="437"/>
      <c r="E610" s="436"/>
      <c r="F610" s="125"/>
      <c r="G610" s="125"/>
      <c r="H610" s="128"/>
      <c r="I610" s="128">
        <v>15</v>
      </c>
      <c r="J610" s="439"/>
      <c r="K610" s="439"/>
      <c r="L610" s="439"/>
      <c r="M610" s="439"/>
      <c r="N610" s="439"/>
      <c r="O610" s="439"/>
      <c r="P610" s="125"/>
      <c r="Q610" s="291"/>
      <c r="R610" s="132" t="s">
        <v>290</v>
      </c>
      <c r="S610" s="133"/>
      <c r="T610" s="721"/>
      <c r="U610" s="721"/>
      <c r="V610" s="721"/>
      <c r="W610" s="721"/>
      <c r="X610" s="721"/>
      <c r="Y610" s="721"/>
      <c r="Z610" s="721"/>
      <c r="AA610" s="721"/>
      <c r="AB610" s="721"/>
      <c r="AC610" s="721"/>
      <c r="AD610" s="721"/>
      <c r="AE610" s="721"/>
      <c r="AF610" s="721"/>
      <c r="AG610" s="721"/>
      <c r="AH610" s="721"/>
      <c r="AI610" s="721"/>
      <c r="AJ610" s="721"/>
      <c r="AK610" s="721"/>
      <c r="AL610" s="722"/>
      <c r="AM610" s="721"/>
      <c r="AN610" s="721"/>
      <c r="AO610" s="721"/>
      <c r="AP610" s="721"/>
      <c r="AQ610" s="722"/>
      <c r="AR610" s="62"/>
      <c r="AS610" s="143"/>
      <c r="AT610" s="143"/>
      <c r="AU610" s="143"/>
      <c r="AV610" s="143"/>
      <c r="AW610" s="144"/>
      <c r="AX610" s="143"/>
      <c r="AY610" s="143"/>
      <c r="AZ610" s="143"/>
      <c r="BA610" s="143"/>
      <c r="BB610" s="143"/>
      <c r="BC610" s="144"/>
      <c r="BD610" s="143"/>
      <c r="BE610" s="143"/>
      <c r="BF610" s="143"/>
      <c r="BG610" s="143"/>
      <c r="BH610" s="143"/>
      <c r="BI610" s="143"/>
      <c r="BJ610" s="143"/>
      <c r="BK610" s="144"/>
      <c r="BL610" s="143"/>
      <c r="BM610" s="143"/>
      <c r="BN610" s="143"/>
      <c r="BO610" s="143"/>
      <c r="BP610" s="143"/>
      <c r="BV610" s="633"/>
    </row>
    <row r="611">
      <c r="A611" s="145"/>
      <c r="B611" s="145"/>
      <c r="C611" s="521"/>
      <c r="D611" s="437"/>
      <c r="E611" s="436"/>
      <c r="F611" s="125"/>
      <c r="G611" s="125"/>
      <c r="H611" s="128"/>
      <c r="I611" s="128"/>
      <c r="J611" s="439"/>
      <c r="K611" s="439"/>
      <c r="L611" s="439"/>
      <c r="M611" s="439"/>
      <c r="N611" s="439"/>
      <c r="O611" s="439"/>
      <c r="P611" s="125"/>
      <c r="Q611" s="291"/>
      <c r="R611" s="132"/>
      <c r="S611" s="133"/>
      <c r="T611" s="768"/>
      <c r="U611" s="768"/>
      <c r="V611" s="768"/>
      <c r="W611" s="768"/>
      <c r="X611" s="768"/>
      <c r="Y611" s="768"/>
      <c r="Z611" s="768"/>
      <c r="AA611" s="768"/>
      <c r="AB611" s="768"/>
      <c r="AC611" s="768"/>
      <c r="AD611" s="769"/>
      <c r="AE611" s="768"/>
      <c r="AF611" s="768"/>
      <c r="AG611" s="768"/>
      <c r="AH611" s="768"/>
      <c r="AI611" s="768"/>
      <c r="AJ611" s="768"/>
      <c r="AK611" s="768"/>
      <c r="AL611" s="770"/>
      <c r="AM611" s="768"/>
      <c r="AN611" s="768"/>
      <c r="AO611" s="768"/>
      <c r="AP611" s="768"/>
      <c r="AQ611" s="771"/>
      <c r="AR611" s="62"/>
      <c r="AS611" s="143"/>
      <c r="AT611" s="143"/>
      <c r="AU611" s="143"/>
      <c r="AV611" s="143"/>
      <c r="AW611" s="144"/>
      <c r="AX611" s="143"/>
      <c r="AY611" s="143"/>
      <c r="AZ611" s="143"/>
      <c r="BA611" s="143"/>
      <c r="BB611" s="143"/>
      <c r="BC611" s="144"/>
      <c r="BD611" s="143"/>
      <c r="BE611" s="143"/>
      <c r="BF611" s="143"/>
      <c r="BG611" s="143"/>
      <c r="BH611" s="143"/>
      <c r="BI611" s="143"/>
      <c r="BJ611" s="143"/>
      <c r="BK611" s="144"/>
      <c r="BL611" s="143"/>
      <c r="BM611" s="143"/>
      <c r="BN611" s="143"/>
      <c r="BO611" s="143"/>
      <c r="BP611" s="143"/>
      <c r="BV611" s="1030"/>
    </row>
    <row r="612">
      <c r="A612" s="145"/>
      <c r="B612" s="145"/>
      <c r="C612" s="521"/>
      <c r="D612" s="437"/>
      <c r="E612" s="436"/>
      <c r="F612" s="125" t="s">
        <v>59</v>
      </c>
      <c r="G612" s="125"/>
      <c r="H612" s="128"/>
      <c r="I612" s="128">
        <v>16</v>
      </c>
      <c r="J612" s="439"/>
      <c r="K612" s="439"/>
      <c r="L612" s="439"/>
      <c r="M612" s="439"/>
      <c r="N612" s="439"/>
      <c r="O612" s="439"/>
      <c r="P612" s="104" t="s">
        <v>68</v>
      </c>
      <c r="Q612" s="291"/>
      <c r="R612" s="132" t="s">
        <v>288</v>
      </c>
      <c r="S612" s="133"/>
      <c r="T612" s="721"/>
      <c r="U612" s="721"/>
      <c r="V612" s="721"/>
      <c r="W612" s="721"/>
      <c r="X612" s="721"/>
      <c r="Y612" s="721"/>
      <c r="Z612" s="721"/>
      <c r="AA612" s="721"/>
      <c r="AB612" s="721"/>
      <c r="AC612" s="721"/>
      <c r="AD612" s="721"/>
      <c r="AE612" s="721"/>
      <c r="AF612" s="721"/>
      <c r="AG612" s="721"/>
      <c r="AH612" s="721"/>
      <c r="AI612" s="721"/>
      <c r="AJ612" s="721"/>
      <c r="AK612" s="721"/>
      <c r="AL612" s="722"/>
      <c r="AM612" s="721"/>
      <c r="AN612" s="721"/>
      <c r="AO612" s="721"/>
      <c r="AP612" s="721"/>
      <c r="AQ612" s="722"/>
      <c r="AR612" s="62"/>
      <c r="AS612" s="119">
        <f>T612*T616*1.73*0.875/1000</f>
        <v>0</v>
      </c>
      <c r="AT612" s="119">
        <f t="shared" ref="AT612:BP612" si="292">U612*U616*1.73*0.875/1000</f>
        <v>0</v>
      </c>
      <c r="AU612" s="119">
        <f t="shared" si="292"/>
        <v>0</v>
      </c>
      <c r="AV612" s="119">
        <f t="shared" si="292"/>
        <v>0</v>
      </c>
      <c r="AW612" s="120">
        <f t="shared" si="292"/>
        <v>0</v>
      </c>
      <c r="AX612" s="119">
        <f t="shared" si="292"/>
        <v>0</v>
      </c>
      <c r="AY612" s="119">
        <f t="shared" si="292"/>
        <v>0</v>
      </c>
      <c r="AZ612" s="119">
        <f t="shared" si="292"/>
        <v>0</v>
      </c>
      <c r="BA612" s="119">
        <f t="shared" si="292"/>
        <v>0</v>
      </c>
      <c r="BB612" s="119">
        <f t="shared" si="292"/>
        <v>0</v>
      </c>
      <c r="BC612" s="120">
        <f t="shared" si="292"/>
        <v>0</v>
      </c>
      <c r="BD612" s="119">
        <f t="shared" si="292"/>
        <v>0</v>
      </c>
      <c r="BE612" s="119">
        <f t="shared" si="292"/>
        <v>0</v>
      </c>
      <c r="BF612" s="119">
        <f t="shared" si="292"/>
        <v>0</v>
      </c>
      <c r="BG612" s="119">
        <f t="shared" si="292"/>
        <v>0</v>
      </c>
      <c r="BH612" s="119">
        <f t="shared" si="292"/>
        <v>0</v>
      </c>
      <c r="BI612" s="119">
        <f t="shared" si="292"/>
        <v>0</v>
      </c>
      <c r="BJ612" s="119">
        <f t="shared" si="292"/>
        <v>0</v>
      </c>
      <c r="BK612" s="120">
        <f t="shared" si="292"/>
        <v>0</v>
      </c>
      <c r="BL612" s="119">
        <f t="shared" si="292"/>
        <v>0</v>
      </c>
      <c r="BM612" s="119">
        <f t="shared" si="292"/>
        <v>0</v>
      </c>
      <c r="BN612" s="119">
        <f t="shared" si="292"/>
        <v>0</v>
      </c>
      <c r="BO612" s="119">
        <f t="shared" si="292"/>
        <v>0</v>
      </c>
      <c r="BP612" s="119">
        <f t="shared" si="292"/>
        <v>0</v>
      </c>
      <c r="BQ612" s="121"/>
      <c r="BV612" s="633"/>
    </row>
    <row r="613">
      <c r="A613" s="145"/>
      <c r="B613" s="145"/>
      <c r="C613" s="521"/>
      <c r="D613" s="437"/>
      <c r="E613" s="436"/>
      <c r="F613" s="125"/>
      <c r="G613" s="125"/>
      <c r="H613" s="128"/>
      <c r="I613" s="128">
        <v>17</v>
      </c>
      <c r="J613" s="439"/>
      <c r="K613" s="439"/>
      <c r="L613" s="439"/>
      <c r="M613" s="439"/>
      <c r="N613" s="439"/>
      <c r="O613" s="439"/>
      <c r="P613" s="125"/>
      <c r="Q613" s="291" t="s">
        <v>293</v>
      </c>
      <c r="R613" s="132" t="s">
        <v>205</v>
      </c>
      <c r="S613" s="133"/>
      <c r="T613" s="721"/>
      <c r="U613" s="721"/>
      <c r="V613" s="721"/>
      <c r="W613" s="721"/>
      <c r="X613" s="721"/>
      <c r="Y613" s="721"/>
      <c r="Z613" s="721"/>
      <c r="AA613" s="721"/>
      <c r="AB613" s="721"/>
      <c r="AC613" s="721"/>
      <c r="AD613" s="721"/>
      <c r="AE613" s="721"/>
      <c r="AF613" s="721"/>
      <c r="AG613" s="721"/>
      <c r="AH613" s="721"/>
      <c r="AI613" s="721"/>
      <c r="AJ613" s="721"/>
      <c r="AK613" s="721"/>
      <c r="AL613" s="722"/>
      <c r="AM613" s="721"/>
      <c r="AN613" s="721"/>
      <c r="AO613" s="721"/>
      <c r="AP613" s="721"/>
      <c r="AQ613" s="722"/>
      <c r="AR613" s="62"/>
      <c r="AS613" s="119" t="e">
        <f>T613*1000/T616/1.73/0.875</f>
        <v>#DIV/0!</v>
      </c>
      <c r="AT613" s="119" t="e">
        <f t="shared" ref="AT613:BP613" si="293">U613*1000/U616/1.73/0.875</f>
        <v>#DIV/0!</v>
      </c>
      <c r="AU613" s="119" t="e">
        <f t="shared" si="293"/>
        <v>#DIV/0!</v>
      </c>
      <c r="AV613" s="119" t="e">
        <f t="shared" si="293"/>
        <v>#DIV/0!</v>
      </c>
      <c r="AW613" s="120" t="e">
        <f t="shared" si="293"/>
        <v>#DIV/0!</v>
      </c>
      <c r="AX613" s="119" t="e">
        <f t="shared" si="293"/>
        <v>#DIV/0!</v>
      </c>
      <c r="AY613" s="119" t="e">
        <f t="shared" si="293"/>
        <v>#DIV/0!</v>
      </c>
      <c r="AZ613" s="119" t="e">
        <f t="shared" si="293"/>
        <v>#DIV/0!</v>
      </c>
      <c r="BA613" s="119" t="e">
        <f t="shared" si="293"/>
        <v>#DIV/0!</v>
      </c>
      <c r="BB613" s="119" t="e">
        <f t="shared" si="293"/>
        <v>#DIV/0!</v>
      </c>
      <c r="BC613" s="120" t="e">
        <f t="shared" si="293"/>
        <v>#DIV/0!</v>
      </c>
      <c r="BD613" s="119" t="e">
        <f t="shared" si="293"/>
        <v>#DIV/0!</v>
      </c>
      <c r="BE613" s="119" t="e">
        <f t="shared" si="293"/>
        <v>#DIV/0!</v>
      </c>
      <c r="BF613" s="119" t="e">
        <f t="shared" si="293"/>
        <v>#DIV/0!</v>
      </c>
      <c r="BG613" s="119" t="e">
        <f t="shared" si="293"/>
        <v>#DIV/0!</v>
      </c>
      <c r="BH613" s="119" t="e">
        <f t="shared" si="293"/>
        <v>#DIV/0!</v>
      </c>
      <c r="BI613" s="119" t="e">
        <f t="shared" si="293"/>
        <v>#DIV/0!</v>
      </c>
      <c r="BJ613" s="119" t="e">
        <f t="shared" si="293"/>
        <v>#DIV/0!</v>
      </c>
      <c r="BK613" s="120" t="e">
        <f t="shared" si="293"/>
        <v>#DIV/0!</v>
      </c>
      <c r="BL613" s="119" t="e">
        <f t="shared" si="293"/>
        <v>#DIV/0!</v>
      </c>
      <c r="BM613" s="119" t="e">
        <f t="shared" si="293"/>
        <v>#DIV/0!</v>
      </c>
      <c r="BN613" s="119" t="e">
        <f t="shared" si="293"/>
        <v>#DIV/0!</v>
      </c>
      <c r="BO613" s="119" t="e">
        <f t="shared" si="293"/>
        <v>#DIV/0!</v>
      </c>
      <c r="BP613" s="119" t="e">
        <f t="shared" si="293"/>
        <v>#DIV/0!</v>
      </c>
      <c r="BQ613" s="121"/>
      <c r="BV613" s="633"/>
    </row>
    <row r="614">
      <c r="A614" s="145"/>
      <c r="B614" s="145"/>
      <c r="C614" s="521"/>
      <c r="D614" s="437"/>
      <c r="E614" s="436"/>
      <c r="F614" s="125"/>
      <c r="G614" s="125"/>
      <c r="H614" s="128"/>
      <c r="I614" s="128">
        <v>18</v>
      </c>
      <c r="J614" s="439"/>
      <c r="K614" s="439"/>
      <c r="L614" s="439"/>
      <c r="M614" s="439"/>
      <c r="N614" s="439"/>
      <c r="O614" s="439"/>
      <c r="P614" s="125"/>
      <c r="Q614" s="291"/>
      <c r="R614" s="132" t="s">
        <v>290</v>
      </c>
      <c r="S614" s="133"/>
      <c r="T614" s="721"/>
      <c r="U614" s="721"/>
      <c r="V614" s="721"/>
      <c r="W614" s="721"/>
      <c r="X614" s="721"/>
      <c r="Y614" s="721"/>
      <c r="Z614" s="721"/>
      <c r="AA614" s="721"/>
      <c r="AB614" s="721"/>
      <c r="AC614" s="721"/>
      <c r="AD614" s="721"/>
      <c r="AE614" s="721"/>
      <c r="AF614" s="721"/>
      <c r="AG614" s="721"/>
      <c r="AH614" s="721"/>
      <c r="AI614" s="721"/>
      <c r="AJ614" s="721"/>
      <c r="AK614" s="721"/>
      <c r="AL614" s="722"/>
      <c r="AM614" s="721"/>
      <c r="AN614" s="721"/>
      <c r="AO614" s="721"/>
      <c r="AP614" s="721"/>
      <c r="AQ614" s="722"/>
      <c r="AR614" s="235"/>
      <c r="AS614" s="143"/>
      <c r="AT614" s="143"/>
      <c r="AU614" s="143"/>
      <c r="AV614" s="143"/>
      <c r="AW614" s="144"/>
      <c r="AX614" s="143"/>
      <c r="AY614" s="143"/>
      <c r="AZ614" s="143"/>
      <c r="BA614" s="143"/>
      <c r="BB614" s="143"/>
      <c r="BC614" s="144"/>
      <c r="BD614" s="143"/>
      <c r="BE614" s="143"/>
      <c r="BF614" s="143"/>
      <c r="BG614" s="143"/>
      <c r="BH614" s="143"/>
      <c r="BI614" s="143"/>
      <c r="BJ614" s="143"/>
      <c r="BK614" s="144"/>
      <c r="BL614" s="143"/>
      <c r="BM614" s="143"/>
      <c r="BN614" s="143"/>
      <c r="BO614" s="143"/>
      <c r="BP614" s="143"/>
      <c r="BV614" s="633"/>
    </row>
    <row r="615">
      <c r="A615" s="145"/>
      <c r="B615" s="145"/>
      <c r="C615" s="521"/>
      <c r="D615" s="437"/>
      <c r="E615" s="436"/>
      <c r="F615" s="125"/>
      <c r="G615" s="125"/>
      <c r="H615" s="128"/>
      <c r="I615" s="128"/>
      <c r="J615" s="439"/>
      <c r="K615" s="439"/>
      <c r="L615" s="439"/>
      <c r="M615" s="439"/>
      <c r="N615" s="439"/>
      <c r="O615" s="439"/>
      <c r="P615" s="125"/>
      <c r="Q615" s="291"/>
      <c r="R615" s="132"/>
      <c r="S615" s="133"/>
      <c r="T615" s="768"/>
      <c r="U615" s="768"/>
      <c r="V615" s="768"/>
      <c r="W615" s="768"/>
      <c r="X615" s="768"/>
      <c r="Y615" s="768"/>
      <c r="Z615" s="768"/>
      <c r="AA615" s="768"/>
      <c r="AB615" s="768"/>
      <c r="AC615" s="768"/>
      <c r="AD615" s="769"/>
      <c r="AE615" s="768"/>
      <c r="AF615" s="768"/>
      <c r="AG615" s="768"/>
      <c r="AH615" s="768"/>
      <c r="AI615" s="768"/>
      <c r="AJ615" s="768"/>
      <c r="AK615" s="768"/>
      <c r="AL615" s="770"/>
      <c r="AM615" s="768"/>
      <c r="AN615" s="768"/>
      <c r="AO615" s="768"/>
      <c r="AP615" s="768"/>
      <c r="AQ615" s="771"/>
      <c r="AR615" s="235"/>
      <c r="AS615" s="338">
        <f>AS592+AS596+AS600+AS604</f>
        <v>0</v>
      </c>
      <c r="AT615" s="181">
        <f>AT592+AT596+AT600+AT604</f>
        <v>0</v>
      </c>
      <c r="AU615" s="181">
        <f>AU592+AU596+AU600+AU604</f>
        <v>0</v>
      </c>
      <c r="AV615" s="338">
        <f>AV592+AV596+AV600+AV604</f>
        <v>0</v>
      </c>
      <c r="AW615" s="183">
        <f>AW592+AW596+AW600+AW604</f>
        <v>0</v>
      </c>
      <c r="AX615" s="181">
        <f>AT592+AT596+AT600+AT604</f>
        <v>0</v>
      </c>
      <c r="AY615" s="338">
        <f t="shared" ref="AY615:BP615" si="294">AY592+AY596+AY600+AY604</f>
        <v>0</v>
      </c>
      <c r="AZ615" s="181">
        <f t="shared" si="294"/>
        <v>0</v>
      </c>
      <c r="BA615" s="181">
        <f t="shared" si="294"/>
        <v>0</v>
      </c>
      <c r="BB615" s="338">
        <f t="shared" si="294"/>
        <v>0</v>
      </c>
      <c r="BC615" s="183">
        <f t="shared" si="294"/>
        <v>0</v>
      </c>
      <c r="BD615" s="181">
        <f t="shared" si="294"/>
        <v>0</v>
      </c>
      <c r="BE615" s="338">
        <f t="shared" si="294"/>
        <v>0</v>
      </c>
      <c r="BF615" s="181">
        <f t="shared" si="294"/>
        <v>0</v>
      </c>
      <c r="BG615" s="181">
        <f t="shared" si="294"/>
        <v>0</v>
      </c>
      <c r="BH615" s="338">
        <f t="shared" si="294"/>
        <v>0</v>
      </c>
      <c r="BI615" s="181">
        <f t="shared" si="294"/>
        <v>0</v>
      </c>
      <c r="BJ615" s="181">
        <f t="shared" si="294"/>
        <v>0</v>
      </c>
      <c r="BK615" s="183">
        <f t="shared" si="294"/>
        <v>0</v>
      </c>
      <c r="BL615" s="338">
        <f t="shared" si="294"/>
        <v>0</v>
      </c>
      <c r="BM615" s="181">
        <f t="shared" si="294"/>
        <v>0</v>
      </c>
      <c r="BN615" s="181">
        <f t="shared" si="294"/>
        <v>0</v>
      </c>
      <c r="BO615" s="181">
        <f t="shared" si="294"/>
        <v>0</v>
      </c>
      <c r="BP615" s="338">
        <f t="shared" si="294"/>
        <v>0</v>
      </c>
      <c r="BQ615" s="19" t="s">
        <v>294</v>
      </c>
      <c r="BV615" s="446"/>
    </row>
    <row r="616">
      <c r="A616" s="145"/>
      <c r="B616" s="145"/>
      <c r="C616" s="521"/>
      <c r="D616" s="437"/>
      <c r="E616" s="436"/>
      <c r="F616" s="125"/>
      <c r="G616" s="125"/>
      <c r="H616" s="128">
        <v>1</v>
      </c>
      <c r="I616" s="128">
        <v>19</v>
      </c>
      <c r="J616" s="439"/>
      <c r="K616" s="439"/>
      <c r="L616" s="439"/>
      <c r="M616" s="439"/>
      <c r="N616" s="439"/>
      <c r="O616" s="439"/>
      <c r="P616" s="125"/>
      <c r="Q616" s="291" t="s">
        <v>140</v>
      </c>
      <c r="R616" s="132" t="s">
        <v>295</v>
      </c>
      <c r="S616" s="133"/>
      <c r="T616" s="721"/>
      <c r="U616" s="721"/>
      <c r="V616" s="721"/>
      <c r="W616" s="721"/>
      <c r="X616" s="721"/>
      <c r="Y616" s="721"/>
      <c r="Z616" s="721"/>
      <c r="AA616" s="721"/>
      <c r="AB616" s="721"/>
      <c r="AC616" s="721"/>
      <c r="AD616" s="721"/>
      <c r="AE616" s="721"/>
      <c r="AF616" s="721"/>
      <c r="AG616" s="721"/>
      <c r="AH616" s="721"/>
      <c r="AI616" s="721"/>
      <c r="AJ616" s="721"/>
      <c r="AK616" s="721"/>
      <c r="AL616" s="722"/>
      <c r="AM616" s="721"/>
      <c r="AN616" s="721"/>
      <c r="AO616" s="721"/>
      <c r="AP616" s="721"/>
      <c r="AQ616" s="722"/>
      <c r="AR616" s="62"/>
      <c r="AS616" s="119"/>
      <c r="AT616" s="119"/>
      <c r="AU616" s="119"/>
      <c r="AV616" s="119"/>
      <c r="AW616" s="120"/>
      <c r="AX616" s="119"/>
      <c r="AY616" s="119"/>
      <c r="AZ616" s="119"/>
      <c r="BA616" s="119"/>
      <c r="BB616" s="119"/>
      <c r="BC616" s="120"/>
      <c r="BD616" s="119"/>
      <c r="BE616" s="119"/>
      <c r="BF616" s="119"/>
      <c r="BG616" s="119"/>
      <c r="BH616" s="119"/>
      <c r="BI616" s="119"/>
      <c r="BJ616" s="119"/>
      <c r="BK616" s="120"/>
      <c r="BL616" s="119"/>
      <c r="BM616" s="119"/>
      <c r="BN616" s="119"/>
      <c r="BO616" s="119"/>
      <c r="BP616" s="119"/>
      <c r="BV616" s="629"/>
    </row>
    <row r="617">
      <c r="A617" s="145"/>
      <c r="B617" s="145"/>
      <c r="C617" s="521"/>
      <c r="D617" s="437"/>
      <c r="E617" s="436"/>
      <c r="F617" s="125"/>
      <c r="G617" s="125"/>
      <c r="H617" s="128">
        <v>2</v>
      </c>
      <c r="I617" s="128">
        <v>20</v>
      </c>
      <c r="J617" s="439"/>
      <c r="K617" s="439"/>
      <c r="L617" s="439"/>
      <c r="M617" s="439"/>
      <c r="N617" s="439"/>
      <c r="O617" s="439"/>
      <c r="P617" s="125"/>
      <c r="Q617" s="291"/>
      <c r="R617" s="132" t="s">
        <v>296</v>
      </c>
      <c r="S617" s="133"/>
      <c r="T617" s="721"/>
      <c r="U617" s="721"/>
      <c r="V617" s="721"/>
      <c r="W617" s="721"/>
      <c r="X617" s="721"/>
      <c r="Y617" s="721"/>
      <c r="Z617" s="721"/>
      <c r="AA617" s="721"/>
      <c r="AB617" s="721"/>
      <c r="AC617" s="721"/>
      <c r="AD617" s="721"/>
      <c r="AE617" s="721"/>
      <c r="AF617" s="721"/>
      <c r="AG617" s="721"/>
      <c r="AH617" s="721"/>
      <c r="AI617" s="721"/>
      <c r="AJ617" s="721"/>
      <c r="AK617" s="721"/>
      <c r="AL617" s="722"/>
      <c r="AM617" s="721"/>
      <c r="AN617" s="721"/>
      <c r="AO617" s="721"/>
      <c r="AP617" s="721"/>
      <c r="AQ617" s="722"/>
      <c r="AR617" s="62"/>
      <c r="AS617" s="338">
        <f>AS608+AS612</f>
        <v>0</v>
      </c>
      <c r="AT617" s="181">
        <f>AT608+AT612</f>
        <v>0</v>
      </c>
      <c r="AU617" s="181">
        <f>AU608+AU612</f>
        <v>0</v>
      </c>
      <c r="AV617" s="338">
        <f>AV608+AV612</f>
        <v>0</v>
      </c>
      <c r="AW617" s="183">
        <f>AW608+AW612</f>
        <v>0</v>
      </c>
      <c r="AX617" s="181">
        <f>AT608+AT612</f>
        <v>0</v>
      </c>
      <c r="AY617" s="338">
        <f t="shared" ref="AY617:BP617" si="295">AY608+AY612</f>
        <v>0</v>
      </c>
      <c r="AZ617" s="181">
        <f t="shared" si="295"/>
        <v>0</v>
      </c>
      <c r="BA617" s="181">
        <f t="shared" si="295"/>
        <v>0</v>
      </c>
      <c r="BB617" s="338">
        <f t="shared" si="295"/>
        <v>0</v>
      </c>
      <c r="BC617" s="183">
        <f t="shared" si="295"/>
        <v>0</v>
      </c>
      <c r="BD617" s="181">
        <f t="shared" si="295"/>
        <v>0</v>
      </c>
      <c r="BE617" s="338">
        <f t="shared" si="295"/>
        <v>0</v>
      </c>
      <c r="BF617" s="181">
        <f t="shared" si="295"/>
        <v>0</v>
      </c>
      <c r="BG617" s="181">
        <f t="shared" si="295"/>
        <v>0</v>
      </c>
      <c r="BH617" s="338">
        <f t="shared" si="295"/>
        <v>0</v>
      </c>
      <c r="BI617" s="181">
        <f t="shared" si="295"/>
        <v>0</v>
      </c>
      <c r="BJ617" s="181">
        <f t="shared" si="295"/>
        <v>0</v>
      </c>
      <c r="BK617" s="183">
        <f t="shared" si="295"/>
        <v>0</v>
      </c>
      <c r="BL617" s="338">
        <f t="shared" si="295"/>
        <v>0</v>
      </c>
      <c r="BM617" s="181">
        <f t="shared" si="295"/>
        <v>0</v>
      </c>
      <c r="BN617" s="181">
        <f t="shared" si="295"/>
        <v>0</v>
      </c>
      <c r="BO617" s="181">
        <f t="shared" si="295"/>
        <v>0</v>
      </c>
      <c r="BP617" s="338">
        <f t="shared" si="295"/>
        <v>0</v>
      </c>
      <c r="BQ617" s="19" t="s">
        <v>297</v>
      </c>
      <c r="BV617" s="629"/>
    </row>
    <row r="618">
      <c r="A618" s="147"/>
      <c r="B618" s="147"/>
      <c r="C618" s="521"/>
      <c r="D618" s="437"/>
      <c r="E618" s="436"/>
      <c r="F618" s="150"/>
      <c r="G618" s="150"/>
      <c r="H618" s="128">
        <v>3</v>
      </c>
      <c r="I618" s="128">
        <v>21</v>
      </c>
      <c r="J618" s="439"/>
      <c r="K618" s="439"/>
      <c r="L618" s="439"/>
      <c r="M618" s="439"/>
      <c r="N618" s="439"/>
      <c r="O618" s="439"/>
      <c r="P618" s="150"/>
      <c r="Q618" s="526" t="s">
        <v>298</v>
      </c>
      <c r="R618" s="155"/>
      <c r="S618" s="156"/>
      <c r="T618" s="1032"/>
      <c r="U618" s="1032"/>
      <c r="V618" s="1032"/>
      <c r="W618" s="1032"/>
      <c r="X618" s="1032"/>
      <c r="Y618" s="1032"/>
      <c r="Z618" s="1032"/>
      <c r="AA618" s="1032"/>
      <c r="AB618" s="1032"/>
      <c r="AC618" s="1032"/>
      <c r="AD618" s="1033"/>
      <c r="AE618" s="1032"/>
      <c r="AF618" s="1032"/>
      <c r="AG618" s="1032"/>
      <c r="AH618" s="1032"/>
      <c r="AI618" s="1032"/>
      <c r="AJ618" s="1032"/>
      <c r="AK618" s="1032"/>
      <c r="AL618" s="1034"/>
      <c r="AM618" s="1032"/>
      <c r="AN618" s="1032"/>
      <c r="AO618" s="1032"/>
      <c r="AP618" s="1032"/>
      <c r="AQ618" s="1035"/>
      <c r="AR618" s="62"/>
      <c r="AS618" s="62"/>
      <c r="AT618" s="62"/>
      <c r="AU618" s="62"/>
      <c r="AV618" s="62"/>
      <c r="AW618" s="98"/>
      <c r="AX618" s="62"/>
      <c r="AY618" s="62"/>
      <c r="AZ618" s="62"/>
      <c r="BA618" s="62"/>
      <c r="BB618" s="62"/>
      <c r="BC618" s="98"/>
      <c r="BD618" s="62"/>
      <c r="BE618" s="62"/>
      <c r="BF618" s="62"/>
      <c r="BG618" s="62"/>
      <c r="BH618" s="62"/>
      <c r="BI618" s="62"/>
      <c r="BJ618" s="62"/>
      <c r="BK618" s="98"/>
      <c r="BL618" s="62"/>
      <c r="BM618" s="62"/>
      <c r="BN618" s="62"/>
      <c r="BO618" s="62"/>
      <c r="BP618" s="62"/>
      <c r="BV618" s="629"/>
    </row>
    <row r="619" s="205" customFormat="1">
      <c r="A619" s="349"/>
      <c r="B619" s="350" t="s">
        <v>146</v>
      </c>
      <c r="C619" s="351">
        <f t="shared" ref="C619:I619" si="296">COUNTA(C592:C618)</f>
        <v>0</v>
      </c>
      <c r="D619" s="352">
        <f t="shared" si="296"/>
        <v>0</v>
      </c>
      <c r="E619" s="527">
        <f t="shared" si="296"/>
        <v>0</v>
      </c>
      <c r="F619" s="528">
        <f t="shared" si="296"/>
        <v>4</v>
      </c>
      <c r="G619" s="529">
        <f t="shared" si="296"/>
        <v>2</v>
      </c>
      <c r="H619" s="530">
        <f t="shared" si="296"/>
        <v>3</v>
      </c>
      <c r="I619" s="531">
        <f t="shared" si="296"/>
        <v>21</v>
      </c>
      <c r="J619" s="532">
        <f>D619+G619</f>
        <v>2</v>
      </c>
      <c r="K619" s="357">
        <f>J619/I619*100</f>
        <v>9.5238095238095237</v>
      </c>
      <c r="L619" s="533"/>
      <c r="M619" s="534">
        <v>12</v>
      </c>
      <c r="N619" s="533"/>
      <c r="O619" s="533"/>
      <c r="P619" s="214"/>
      <c r="Q619" s="215" t="s">
        <v>247</v>
      </c>
      <c r="R619" s="216" t="s">
        <v>189</v>
      </c>
      <c r="S619" s="217"/>
      <c r="T619" s="1036"/>
      <c r="U619" s="1036"/>
      <c r="V619" s="1036"/>
      <c r="W619" s="1036"/>
      <c r="X619" s="1036"/>
      <c r="Y619" s="1036"/>
      <c r="Z619" s="1036"/>
      <c r="AA619" s="1036"/>
      <c r="AB619" s="1036"/>
      <c r="AC619" s="1036"/>
      <c r="AD619" s="1037"/>
      <c r="AE619" s="1036"/>
      <c r="AF619" s="1036"/>
      <c r="AG619" s="1036"/>
      <c r="AH619" s="1036"/>
      <c r="AI619" s="1036"/>
      <c r="AJ619" s="1036"/>
      <c r="AK619" s="1036"/>
      <c r="AL619" s="1038"/>
      <c r="AM619" s="1036"/>
      <c r="AN619" s="1036"/>
      <c r="AO619" s="1036"/>
      <c r="AP619" s="1036"/>
      <c r="AQ619" s="1039"/>
      <c r="AR619" s="62"/>
      <c r="AS619" s="62"/>
      <c r="AT619" s="62"/>
      <c r="AU619" s="62"/>
      <c r="AV619" s="62"/>
      <c r="AW619" s="98"/>
      <c r="AX619" s="62"/>
      <c r="AY619" s="62"/>
      <c r="AZ619" s="62"/>
      <c r="BA619" s="62"/>
      <c r="BB619" s="62"/>
      <c r="BC619" s="98"/>
      <c r="BD619" s="62"/>
      <c r="BE619" s="62"/>
      <c r="BF619" s="62"/>
      <c r="BG619" s="62"/>
      <c r="BH619" s="62"/>
      <c r="BI619" s="62"/>
      <c r="BJ619" s="62"/>
      <c r="BK619" s="98"/>
      <c r="BL619" s="62"/>
      <c r="BM619" s="62"/>
      <c r="BN619" s="62"/>
      <c r="BO619" s="62"/>
      <c r="BP619" s="62"/>
      <c r="BQ619" s="2"/>
      <c r="BR619" s="3"/>
      <c r="BS619" s="3"/>
      <c r="BT619" s="3"/>
      <c r="BU619" s="3"/>
      <c r="BV619" s="1040"/>
    </row>
    <row r="620" s="205" customFormat="1">
      <c r="A620" s="368"/>
      <c r="B620" s="369"/>
      <c r="C620" s="370" t="s">
        <v>148</v>
      </c>
      <c r="D620" s="371"/>
      <c r="E620" s="372">
        <f>C619+E619</f>
        <v>0</v>
      </c>
      <c r="F620" s="373"/>
      <c r="G620" s="372">
        <f>F619+G619</f>
        <v>6</v>
      </c>
      <c r="H620" s="374"/>
      <c r="I620" s="375">
        <f>I619</f>
        <v>21</v>
      </c>
      <c r="J620" s="376"/>
      <c r="K620" s="376"/>
      <c r="L620" s="376"/>
      <c r="M620" s="376"/>
      <c r="N620" s="376"/>
      <c r="O620" s="376"/>
      <c r="P620" s="214"/>
      <c r="Q620" s="215" t="s">
        <v>247</v>
      </c>
      <c r="R620" s="216" t="s">
        <v>299</v>
      </c>
      <c r="S620" s="217"/>
      <c r="T620" s="1036"/>
      <c r="U620" s="1036"/>
      <c r="V620" s="1036"/>
      <c r="W620" s="1036"/>
      <c r="X620" s="1036"/>
      <c r="Y620" s="1036"/>
      <c r="Z620" s="1036"/>
      <c r="AA620" s="1036"/>
      <c r="AB620" s="1036"/>
      <c r="AC620" s="1036"/>
      <c r="AD620" s="1037"/>
      <c r="AE620" s="1036"/>
      <c r="AF620" s="1036"/>
      <c r="AG620" s="1036"/>
      <c r="AH620" s="1036"/>
      <c r="AI620" s="1036"/>
      <c r="AJ620" s="1036"/>
      <c r="AK620" s="1036"/>
      <c r="AL620" s="1038"/>
      <c r="AM620" s="1036"/>
      <c r="AN620" s="1036"/>
      <c r="AO620" s="1036"/>
      <c r="AP620" s="1036"/>
      <c r="AQ620" s="1039"/>
      <c r="AR620" s="62"/>
      <c r="AS620" s="62"/>
      <c r="AT620" s="62"/>
      <c r="AU620" s="62"/>
      <c r="AV620" s="62"/>
      <c r="AW620" s="98"/>
      <c r="AX620" s="62"/>
      <c r="AY620" s="62"/>
      <c r="AZ620" s="62"/>
      <c r="BA620" s="62"/>
      <c r="BB620" s="62"/>
      <c r="BC620" s="98"/>
      <c r="BD620" s="62"/>
      <c r="BE620" s="62"/>
      <c r="BF620" s="62"/>
      <c r="BG620" s="62"/>
      <c r="BH620" s="62"/>
      <c r="BI620" s="62"/>
      <c r="BJ620" s="62"/>
      <c r="BK620" s="98"/>
      <c r="BL620" s="62"/>
      <c r="BM620" s="62"/>
      <c r="BN620" s="62"/>
      <c r="BO620" s="62"/>
      <c r="BP620" s="62"/>
      <c r="BQ620" s="2"/>
      <c r="BR620" s="3"/>
      <c r="BS620" s="3"/>
      <c r="BT620" s="3"/>
      <c r="BU620" s="3"/>
      <c r="BV620" s="1040"/>
    </row>
    <row r="621">
      <c r="A621" s="368"/>
      <c r="B621" s="382"/>
      <c r="C621" s="383" t="s">
        <v>150</v>
      </c>
      <c r="D621" s="371"/>
      <c r="E621" s="384">
        <f>E620/I620*100</f>
        <v>0</v>
      </c>
      <c r="F621" s="385"/>
      <c r="G621" s="384">
        <f>G620/I620*100</f>
        <v>28.571428571428569</v>
      </c>
      <c r="H621" s="386"/>
      <c r="I621" s="387"/>
      <c r="J621" s="388"/>
      <c r="K621" s="388"/>
      <c r="L621" s="388"/>
      <c r="M621" s="388"/>
      <c r="N621" s="388"/>
      <c r="O621" s="388"/>
      <c r="P621" s="935"/>
      <c r="Q621" s="540" t="s">
        <v>151</v>
      </c>
      <c r="R621" s="541"/>
      <c r="S621" s="542"/>
      <c r="T621" s="543"/>
      <c r="U621" s="543"/>
      <c r="V621" s="543"/>
      <c r="W621" s="543"/>
      <c r="X621" s="543"/>
      <c r="Y621" s="543"/>
      <c r="Z621" s="543"/>
      <c r="AA621" s="543"/>
      <c r="AB621" s="543"/>
      <c r="AC621" s="543"/>
      <c r="AD621" s="684"/>
      <c r="AE621" s="543"/>
      <c r="AF621" s="543"/>
      <c r="AG621" s="543"/>
      <c r="AH621" s="543"/>
      <c r="AI621" s="543"/>
      <c r="AJ621" s="543"/>
      <c r="AK621" s="543"/>
      <c r="AL621" s="545"/>
      <c r="AM621" s="543"/>
      <c r="AN621" s="543"/>
      <c r="AO621" s="543"/>
      <c r="AP621" s="543"/>
      <c r="AQ621" s="546"/>
      <c r="AR621" s="62"/>
      <c r="AS621" s="62"/>
      <c r="AT621" s="62"/>
      <c r="AU621" s="62"/>
      <c r="AV621" s="62"/>
      <c r="AW621" s="98"/>
      <c r="AX621" s="62"/>
      <c r="AY621" s="62"/>
      <c r="AZ621" s="62"/>
      <c r="BA621" s="62"/>
      <c r="BB621" s="62"/>
      <c r="BC621" s="98"/>
      <c r="BD621" s="62"/>
      <c r="BE621" s="62"/>
      <c r="BF621" s="62"/>
      <c r="BG621" s="62"/>
      <c r="BH621" s="62"/>
      <c r="BI621" s="62"/>
      <c r="BJ621" s="62"/>
      <c r="BK621" s="98"/>
      <c r="BL621" s="62"/>
      <c r="BM621" s="62"/>
      <c r="BN621" s="62"/>
      <c r="BO621" s="62"/>
      <c r="BP621" s="62"/>
    </row>
    <row r="622">
      <c r="A622" s="2"/>
      <c r="B622" s="2"/>
      <c r="C622" s="2"/>
      <c r="D622" s="2"/>
      <c r="E622" s="2"/>
      <c r="F622" s="2"/>
      <c r="G622" s="2"/>
      <c r="P622" s="110"/>
      <c r="Q622" s="396"/>
      <c r="R622" s="397"/>
      <c r="S622" s="396"/>
      <c r="T622" s="398"/>
      <c r="U622" s="398"/>
      <c r="V622" s="398"/>
      <c r="W622" s="398"/>
      <c r="X622" s="398"/>
      <c r="Y622" s="398"/>
      <c r="Z622" s="398"/>
      <c r="AA622" s="398"/>
      <c r="AB622" s="398"/>
      <c r="AC622" s="398"/>
      <c r="AD622" s="399"/>
      <c r="AE622" s="398"/>
      <c r="AF622" s="398"/>
      <c r="AG622" s="398"/>
      <c r="AH622" s="398"/>
      <c r="AI622" s="398"/>
      <c r="AJ622" s="398"/>
      <c r="AK622" s="398"/>
      <c r="AL622" s="400"/>
      <c r="AM622" s="398"/>
      <c r="AN622" s="398"/>
      <c r="AO622" s="398"/>
      <c r="AP622" s="398"/>
      <c r="AQ622" s="401"/>
      <c r="AR622" s="62"/>
      <c r="AS622" s="62"/>
      <c r="AT622" s="62"/>
      <c r="AU622" s="62"/>
      <c r="AV622" s="62"/>
      <c r="AW622" s="98"/>
      <c r="AX622" s="62"/>
      <c r="AY622" s="62"/>
      <c r="AZ622" s="62"/>
      <c r="BA622" s="62"/>
      <c r="BB622" s="62"/>
      <c r="BC622" s="98"/>
      <c r="BD622" s="62"/>
      <c r="BE622" s="62"/>
      <c r="BF622" s="62"/>
      <c r="BG622" s="62"/>
      <c r="BH622" s="62"/>
      <c r="BI622" s="62"/>
      <c r="BJ622" s="62"/>
      <c r="BK622" s="98"/>
      <c r="BL622" s="62"/>
      <c r="BM622" s="62"/>
      <c r="BN622" s="62"/>
      <c r="BO622" s="62"/>
      <c r="BP622" s="62"/>
    </row>
    <row r="623">
      <c r="A623" s="2"/>
      <c r="B623" s="2"/>
      <c r="C623" s="2"/>
      <c r="D623" s="2"/>
      <c r="E623" s="2"/>
      <c r="F623" s="2"/>
      <c r="G623" s="2"/>
      <c r="P623" s="110"/>
      <c r="Q623" s="402" t="s">
        <v>300</v>
      </c>
      <c r="R623" s="397"/>
      <c r="S623" s="396"/>
      <c r="T623" s="398"/>
      <c r="U623" s="398"/>
      <c r="V623" s="398"/>
      <c r="W623" s="398"/>
      <c r="X623" s="398"/>
      <c r="Y623" s="398"/>
      <c r="Z623" s="398"/>
      <c r="AA623" s="398"/>
      <c r="AB623" s="398"/>
      <c r="AC623" s="398"/>
      <c r="AD623" s="399"/>
      <c r="AE623" s="398"/>
      <c r="AF623" s="398"/>
      <c r="AG623" s="398"/>
      <c r="AH623" s="398"/>
      <c r="AI623" s="398"/>
      <c r="AJ623" s="398"/>
      <c r="AK623" s="398"/>
      <c r="AL623" s="400"/>
      <c r="AM623" s="398"/>
      <c r="AN623" s="398"/>
      <c r="AO623" s="398"/>
      <c r="AP623" s="398"/>
      <c r="AQ623" s="401"/>
      <c r="AR623" s="62"/>
      <c r="AS623" s="62"/>
      <c r="AT623" s="62"/>
      <c r="AU623" s="62"/>
      <c r="AV623" s="62"/>
      <c r="AW623" s="98"/>
      <c r="AX623" s="62"/>
      <c r="AY623" s="62"/>
      <c r="AZ623" s="62"/>
      <c r="BA623" s="62"/>
      <c r="BB623" s="62"/>
      <c r="BC623" s="98"/>
      <c r="BD623" s="62"/>
      <c r="BE623" s="62"/>
      <c r="BF623" s="62"/>
      <c r="BG623" s="62"/>
      <c r="BH623" s="62"/>
      <c r="BI623" s="62"/>
      <c r="BJ623" s="62"/>
      <c r="BK623" s="98"/>
      <c r="BL623" s="62"/>
      <c r="BM623" s="62"/>
      <c r="BN623" s="62"/>
      <c r="BO623" s="62"/>
      <c r="BP623" s="62"/>
    </row>
    <row r="624" ht="16.5" customHeight="1">
      <c r="A624" s="781"/>
      <c r="B624" s="781"/>
      <c r="C624" s="404"/>
      <c r="D624" s="405"/>
      <c r="E624" s="406"/>
      <c r="F624" s="404"/>
      <c r="G624" s="406"/>
      <c r="H624" s="407"/>
      <c r="I624" s="408"/>
      <c r="J624" s="407"/>
      <c r="K624" s="408"/>
      <c r="L624" s="407"/>
      <c r="M624" s="408"/>
      <c r="N624" s="407"/>
      <c r="O624" s="408"/>
      <c r="P624" s="57" t="s">
        <v>25</v>
      </c>
      <c r="Q624" s="409" t="s">
        <v>26</v>
      </c>
      <c r="R624" s="314" t="s">
        <v>27</v>
      </c>
      <c r="S624" s="559" t="s">
        <v>28</v>
      </c>
      <c r="T624" s="559"/>
      <c r="U624" s="559"/>
      <c r="V624" s="559"/>
      <c r="W624" s="559"/>
      <c r="X624" s="411"/>
      <c r="Y624" s="412"/>
      <c r="Z624" s="412"/>
      <c r="AA624" s="412"/>
      <c r="AB624" s="412"/>
      <c r="AC624" s="412"/>
      <c r="AD624" s="412"/>
      <c r="AE624" s="412"/>
      <c r="AF624" s="412"/>
      <c r="AG624" s="412"/>
      <c r="AH624" s="412"/>
      <c r="AI624" s="412"/>
      <c r="AJ624" s="412"/>
      <c r="AK624" s="412"/>
      <c r="AL624" s="413"/>
      <c r="AM624" s="559"/>
      <c r="AN624" s="559"/>
      <c r="AO624" s="559"/>
      <c r="AP624" s="559"/>
      <c r="AQ624" s="560"/>
      <c r="AR624" s="62"/>
      <c r="AS624" s="62"/>
      <c r="AT624" s="62"/>
      <c r="AU624" s="62"/>
      <c r="AV624" s="62"/>
      <c r="AW624" s="98"/>
      <c r="AX624" s="62"/>
      <c r="AY624" s="62"/>
      <c r="AZ624" s="62"/>
      <c r="BA624" s="62"/>
      <c r="BB624" s="62"/>
      <c r="BC624" s="98"/>
      <c r="BD624" s="62"/>
      <c r="BE624" s="62"/>
      <c r="BF624" s="62"/>
      <c r="BG624" s="62"/>
      <c r="BH624" s="62"/>
      <c r="BI624" s="62"/>
      <c r="BJ624" s="62"/>
      <c r="BK624" s="98"/>
      <c r="BL624" s="62"/>
      <c r="BM624" s="62"/>
      <c r="BN624" s="62"/>
      <c r="BO624" s="62"/>
      <c r="BP624" s="62"/>
    </row>
    <row r="625">
      <c r="A625" s="561" t="s">
        <v>57</v>
      </c>
      <c r="B625" s="561" t="s">
        <v>58</v>
      </c>
      <c r="C625" s="416"/>
      <c r="D625" s="417"/>
      <c r="E625" s="418"/>
      <c r="F625" s="416"/>
      <c r="G625" s="419"/>
      <c r="H625" s="420"/>
      <c r="I625" s="421"/>
      <c r="J625" s="420"/>
      <c r="K625" s="421"/>
      <c r="L625" s="422" t="s">
        <v>154</v>
      </c>
      <c r="M625" s="421"/>
      <c r="N625" s="420"/>
      <c r="O625" s="421"/>
      <c r="P625" s="65"/>
      <c r="Q625" s="423"/>
      <c r="R625" s="397" t="s">
        <v>31</v>
      </c>
      <c r="S625" s="562"/>
      <c r="T625" s="69"/>
      <c r="U625" s="69"/>
      <c r="V625" s="69"/>
      <c r="W625" s="69"/>
      <c r="X625" s="69"/>
      <c r="Y625" s="69"/>
      <c r="Z625" s="69"/>
      <c r="AA625" s="69"/>
      <c r="AB625" s="69"/>
      <c r="AC625" s="69"/>
      <c r="AD625" s="69"/>
      <c r="AE625" s="69"/>
      <c r="AF625" s="69"/>
      <c r="AG625" s="69"/>
      <c r="AH625" s="69"/>
      <c r="AI625" s="69"/>
      <c r="AJ625" s="69"/>
      <c r="AK625" s="69"/>
      <c r="AL625" s="69"/>
      <c r="AM625" s="69"/>
      <c r="AN625" s="69"/>
      <c r="AO625" s="69"/>
      <c r="AP625" s="69"/>
      <c r="AQ625" s="69"/>
      <c r="AR625" s="62"/>
      <c r="AS625" s="62"/>
      <c r="AT625" s="62"/>
      <c r="AU625" s="62"/>
      <c r="AV625" s="62"/>
      <c r="AW625" s="98"/>
      <c r="AX625" s="62"/>
      <c r="AY625" s="62"/>
      <c r="AZ625" s="62"/>
      <c r="BA625" s="62"/>
      <c r="BB625" s="62"/>
      <c r="BC625" s="98"/>
      <c r="BD625" s="62"/>
      <c r="BE625" s="62"/>
      <c r="BF625" s="62"/>
      <c r="BG625" s="62"/>
      <c r="BH625" s="62"/>
      <c r="BI625" s="62"/>
      <c r="BJ625" s="62"/>
      <c r="BK625" s="98"/>
      <c r="BL625" s="62"/>
      <c r="BM625" s="62"/>
      <c r="BN625" s="62"/>
      <c r="BO625" s="62"/>
      <c r="BP625" s="62"/>
    </row>
    <row r="626">
      <c r="A626" s="782"/>
      <c r="B626" s="782"/>
      <c r="C626" s="427"/>
      <c r="D626" s="428"/>
      <c r="E626" s="429"/>
      <c r="F626" s="427"/>
      <c r="G626" s="429"/>
      <c r="H626" s="430"/>
      <c r="I626" s="431"/>
      <c r="J626" s="430"/>
      <c r="K626" s="431"/>
      <c r="L626" s="430"/>
      <c r="M626" s="431"/>
      <c r="N626" s="430"/>
      <c r="O626" s="431"/>
      <c r="P626" s="78"/>
      <c r="Q626" s="432"/>
      <c r="R626" s="397" t="s">
        <v>56</v>
      </c>
      <c r="S626" s="562"/>
      <c r="T626" s="82"/>
      <c r="U626" s="82"/>
      <c r="V626" s="82"/>
      <c r="W626" s="82"/>
      <c r="X626" s="82"/>
      <c r="Y626" s="82"/>
      <c r="Z626" s="82"/>
      <c r="AA626" s="82"/>
      <c r="AB626" s="82"/>
      <c r="AC626" s="82"/>
      <c r="AD626" s="82"/>
      <c r="AE626" s="82"/>
      <c r="AF626" s="82"/>
      <c r="AG626" s="82"/>
      <c r="AH626" s="82"/>
      <c r="AI626" s="82"/>
      <c r="AJ626" s="82"/>
      <c r="AK626" s="82"/>
      <c r="AL626" s="82"/>
      <c r="AM626" s="82"/>
      <c r="AN626" s="82"/>
      <c r="AO626" s="82"/>
      <c r="AP626" s="82"/>
      <c r="AQ626" s="82"/>
      <c r="AR626" s="62"/>
      <c r="AS626" s="62"/>
      <c r="AT626" s="62"/>
      <c r="AU626" s="62"/>
      <c r="AV626" s="62"/>
      <c r="AW626" s="98"/>
      <c r="AX626" s="62"/>
      <c r="AY626" s="62"/>
      <c r="AZ626" s="62"/>
      <c r="BA626" s="62"/>
      <c r="BB626" s="62"/>
      <c r="BC626" s="98"/>
      <c r="BD626" s="62"/>
      <c r="BE626" s="62"/>
      <c r="BF626" s="62"/>
      <c r="BG626" s="62"/>
      <c r="BH626" s="62"/>
      <c r="BI626" s="62"/>
      <c r="BJ626" s="62"/>
      <c r="BK626" s="98"/>
      <c r="BL626" s="62"/>
      <c r="BM626" s="62"/>
      <c r="BN626" s="62"/>
      <c r="BO626" s="62"/>
      <c r="BP626" s="62"/>
    </row>
    <row r="627">
      <c r="A627" s="564"/>
      <c r="B627" s="565"/>
      <c r="C627" s="101"/>
      <c r="D627" s="102"/>
      <c r="E627" s="103"/>
      <c r="F627" s="101"/>
      <c r="G627" s="103"/>
      <c r="H627" s="126"/>
      <c r="I627" s="128"/>
      <c r="J627" s="128"/>
      <c r="K627" s="128"/>
      <c r="L627" s="128"/>
      <c r="M627" s="128"/>
      <c r="N627" s="128"/>
      <c r="O627" s="128"/>
      <c r="P627" s="102"/>
      <c r="Q627" s="285"/>
      <c r="R627" s="231"/>
      <c r="S627" s="232"/>
      <c r="T627" s="442"/>
      <c r="U627" s="442"/>
      <c r="V627" s="442"/>
      <c r="W627" s="442"/>
      <c r="X627" s="442"/>
      <c r="Y627" s="442"/>
      <c r="Z627" s="442"/>
      <c r="AA627" s="442"/>
      <c r="AB627" s="442"/>
      <c r="AC627" s="442"/>
      <c r="AD627" s="443"/>
      <c r="AE627" s="442"/>
      <c r="AF627" s="442"/>
      <c r="AG627" s="442"/>
      <c r="AH627" s="442"/>
      <c r="AI627" s="442"/>
      <c r="AJ627" s="442"/>
      <c r="AK627" s="442"/>
      <c r="AL627" s="444"/>
      <c r="AM627" s="442"/>
      <c r="AN627" s="442"/>
      <c r="AO627" s="442"/>
      <c r="AP627" s="442"/>
      <c r="AQ627" s="445"/>
      <c r="AR627" s="62"/>
      <c r="AS627" s="62"/>
      <c r="AT627" s="62"/>
      <c r="AU627" s="62"/>
      <c r="AV627" s="62"/>
      <c r="AW627" s="98"/>
      <c r="AX627" s="62"/>
      <c r="AY627" s="62"/>
      <c r="AZ627" s="62"/>
      <c r="BA627" s="62"/>
      <c r="BB627" s="62"/>
      <c r="BC627" s="98"/>
      <c r="BD627" s="62"/>
      <c r="BE627" s="62"/>
      <c r="BF627" s="62"/>
      <c r="BG627" s="62"/>
      <c r="BH627" s="62"/>
      <c r="BI627" s="62"/>
      <c r="BJ627" s="62"/>
      <c r="BK627" s="98"/>
      <c r="BL627" s="62"/>
      <c r="BM627" s="62"/>
      <c r="BN627" s="62"/>
      <c r="BO627" s="62"/>
      <c r="BP627" s="62"/>
    </row>
    <row r="628">
      <c r="A628" s="145"/>
      <c r="B628" s="146"/>
      <c r="C628" s="124" t="s">
        <v>59</v>
      </c>
      <c r="D628" s="125"/>
      <c r="E628" s="126"/>
      <c r="F628" s="124"/>
      <c r="G628" s="126" t="s">
        <v>60</v>
      </c>
      <c r="H628" s="126"/>
      <c r="I628" s="128">
        <v>1</v>
      </c>
      <c r="J628" s="128"/>
      <c r="K628" s="128"/>
      <c r="L628" s="128"/>
      <c r="M628" s="128"/>
      <c r="N628" s="128"/>
      <c r="O628" s="128"/>
      <c r="P628" s="125" t="s">
        <v>82</v>
      </c>
      <c r="Q628" s="291"/>
      <c r="R628" s="132" t="s">
        <v>89</v>
      </c>
      <c r="S628" s="133"/>
      <c r="T628" s="162"/>
      <c r="U628" s="162"/>
      <c r="V628" s="162"/>
      <c r="W628" s="162"/>
      <c r="X628" s="162"/>
      <c r="Y628" s="162"/>
      <c r="Z628" s="162"/>
      <c r="AA628" s="162"/>
      <c r="AB628" s="162"/>
      <c r="AC628" s="162"/>
      <c r="AD628" s="1041"/>
      <c r="AE628" s="162"/>
      <c r="AF628" s="162"/>
      <c r="AG628" s="162"/>
      <c r="AH628" s="162"/>
      <c r="AI628" s="162"/>
      <c r="AJ628" s="162"/>
      <c r="AK628" s="162"/>
      <c r="AL628" s="1042"/>
      <c r="AM628" s="162"/>
      <c r="AN628" s="162"/>
      <c r="AO628" s="162"/>
      <c r="AP628" s="162"/>
      <c r="AQ628" s="163"/>
      <c r="AR628" s="62"/>
      <c r="AS628" s="1043">
        <f>T628*T665*1.73*0.875/1000</f>
        <v>0</v>
      </c>
      <c r="AT628" s="1043">
        <f t="shared" ref="AT628:BP628" si="297">U628*U665*1.73*0.875/1000</f>
        <v>0</v>
      </c>
      <c r="AU628" s="1043">
        <f t="shared" si="297"/>
        <v>0</v>
      </c>
      <c r="AV628" s="1043">
        <f t="shared" si="297"/>
        <v>0</v>
      </c>
      <c r="AW628" s="502">
        <f t="shared" si="297"/>
        <v>0</v>
      </c>
      <c r="AX628" s="1043">
        <f t="shared" si="297"/>
        <v>0</v>
      </c>
      <c r="AY628" s="1043">
        <f t="shared" si="297"/>
        <v>0</v>
      </c>
      <c r="AZ628" s="1043">
        <f t="shared" si="297"/>
        <v>0</v>
      </c>
      <c r="BA628" s="1043">
        <f t="shared" si="297"/>
        <v>0</v>
      </c>
      <c r="BB628" s="1043">
        <f t="shared" si="297"/>
        <v>0</v>
      </c>
      <c r="BC628" s="502">
        <f t="shared" si="297"/>
        <v>0</v>
      </c>
      <c r="BD628" s="1043">
        <f t="shared" si="297"/>
        <v>0</v>
      </c>
      <c r="BE628" s="1043">
        <f t="shared" si="297"/>
        <v>0</v>
      </c>
      <c r="BF628" s="1043">
        <f t="shared" si="297"/>
        <v>0</v>
      </c>
      <c r="BG628" s="1043">
        <f t="shared" si="297"/>
        <v>0</v>
      </c>
      <c r="BH628" s="1043">
        <f t="shared" si="297"/>
        <v>0</v>
      </c>
      <c r="BI628" s="1043">
        <f t="shared" si="297"/>
        <v>0</v>
      </c>
      <c r="BJ628" s="1043">
        <f t="shared" si="297"/>
        <v>0</v>
      </c>
      <c r="BK628" s="502">
        <f t="shared" si="297"/>
        <v>0</v>
      </c>
      <c r="BL628" s="1043">
        <f t="shared" si="297"/>
        <v>0</v>
      </c>
      <c r="BM628" s="1043">
        <f t="shared" si="297"/>
        <v>0</v>
      </c>
      <c r="BN628" s="1043">
        <f t="shared" si="297"/>
        <v>0</v>
      </c>
      <c r="BO628" s="1043">
        <f t="shared" si="297"/>
        <v>0</v>
      </c>
      <c r="BP628" s="1043">
        <f t="shared" si="297"/>
        <v>0</v>
      </c>
      <c r="BQ628" s="476"/>
      <c r="BV628" s="629"/>
    </row>
    <row r="629">
      <c r="A629" s="145"/>
      <c r="B629" s="146"/>
      <c r="C629" s="124"/>
      <c r="D629" s="125"/>
      <c r="E629" s="126"/>
      <c r="F629" s="124"/>
      <c r="G629" s="126"/>
      <c r="H629" s="126"/>
      <c r="I629" s="128">
        <v>2</v>
      </c>
      <c r="J629" s="128"/>
      <c r="K629" s="128"/>
      <c r="L629" s="128"/>
      <c r="M629" s="128"/>
      <c r="N629" s="128"/>
      <c r="O629" s="128"/>
      <c r="P629" s="125"/>
      <c r="Q629" s="291" t="s">
        <v>234</v>
      </c>
      <c r="R629" s="132" t="s">
        <v>67</v>
      </c>
      <c r="S629" s="133"/>
      <c r="T629" s="1044"/>
      <c r="U629" s="1044"/>
      <c r="V629" s="1044"/>
      <c r="W629" s="1044"/>
      <c r="X629" s="1044"/>
      <c r="Y629" s="1044"/>
      <c r="Z629" s="1044"/>
      <c r="AA629" s="1044"/>
      <c r="AB629" s="1044"/>
      <c r="AC629" s="1044"/>
      <c r="AD629" s="1045"/>
      <c r="AE629" s="1044"/>
      <c r="AF629" s="1044"/>
      <c r="AG629" s="1044"/>
      <c r="AH629" s="1044"/>
      <c r="AI629" s="1044"/>
      <c r="AJ629" s="1044"/>
      <c r="AK629" s="1044"/>
      <c r="AL629" s="788"/>
      <c r="AM629" s="1044"/>
      <c r="AN629" s="1044"/>
      <c r="AO629" s="1044"/>
      <c r="AP629" s="1044"/>
      <c r="AQ629" s="243"/>
      <c r="AR629" s="62"/>
      <c r="AS629" s="62"/>
      <c r="AT629" s="62"/>
      <c r="AU629" s="62"/>
      <c r="AV629" s="62"/>
      <c r="AW629" s="98"/>
      <c r="AX629" s="62"/>
      <c r="AY629" s="62"/>
      <c r="AZ629" s="62"/>
      <c r="BA629" s="62"/>
      <c r="BB629" s="62"/>
      <c r="BC629" s="98"/>
      <c r="BD629" s="62"/>
      <c r="BE629" s="62"/>
      <c r="BF629" s="62"/>
      <c r="BG629" s="62"/>
      <c r="BH629" s="62"/>
      <c r="BI629" s="62"/>
      <c r="BJ629" s="62"/>
      <c r="BK629" s="98"/>
      <c r="BL629" s="62"/>
      <c r="BM629" s="62"/>
      <c r="BN629" s="62"/>
      <c r="BO629" s="62"/>
      <c r="BP629" s="62"/>
      <c r="BV629" s="1046"/>
    </row>
    <row r="630">
      <c r="A630" s="145"/>
      <c r="B630" s="146"/>
      <c r="C630" s="124"/>
      <c r="D630" s="125"/>
      <c r="E630" s="126"/>
      <c r="F630" s="124"/>
      <c r="G630" s="126"/>
      <c r="H630" s="126"/>
      <c r="I630" s="128">
        <v>3</v>
      </c>
      <c r="J630" s="128"/>
      <c r="K630" s="128"/>
      <c r="L630" s="128"/>
      <c r="M630" s="128"/>
      <c r="N630" s="128"/>
      <c r="O630" s="128"/>
      <c r="P630" s="125"/>
      <c r="Q630" s="291"/>
      <c r="R630" s="132" t="s">
        <v>69</v>
      </c>
      <c r="S630" s="133"/>
      <c r="T630" s="1047"/>
      <c r="U630" s="1047"/>
      <c r="V630" s="1047"/>
      <c r="W630" s="1047"/>
      <c r="X630" s="1047"/>
      <c r="Y630" s="1047"/>
      <c r="Z630" s="1047"/>
      <c r="AA630" s="1047"/>
      <c r="AB630" s="1047"/>
      <c r="AC630" s="1047"/>
      <c r="AD630" s="1048"/>
      <c r="AE630" s="1047"/>
      <c r="AF630" s="1047"/>
      <c r="AG630" s="1047"/>
      <c r="AH630" s="1047"/>
      <c r="AI630" s="1047"/>
      <c r="AJ630" s="1047"/>
      <c r="AK630" s="1047"/>
      <c r="AL630" s="725"/>
      <c r="AM630" s="1047"/>
      <c r="AN630" s="1047"/>
      <c r="AO630" s="1047"/>
      <c r="AP630" s="1047"/>
      <c r="AQ630" s="186"/>
      <c r="AR630" s="62"/>
      <c r="AS630" s="62"/>
      <c r="AT630" s="62"/>
      <c r="AU630" s="62"/>
      <c r="AV630" s="62"/>
      <c r="AW630" s="98"/>
      <c r="AX630" s="62"/>
      <c r="AY630" s="62"/>
      <c r="AZ630" s="62"/>
      <c r="BA630" s="62"/>
      <c r="BB630" s="62"/>
      <c r="BC630" s="98"/>
      <c r="BD630" s="62"/>
      <c r="BE630" s="62"/>
      <c r="BF630" s="62"/>
      <c r="BG630" s="62"/>
      <c r="BH630" s="62"/>
      <c r="BI630" s="62"/>
      <c r="BJ630" s="62"/>
      <c r="BK630" s="98"/>
      <c r="BL630" s="62"/>
      <c r="BM630" s="62"/>
      <c r="BN630" s="62"/>
      <c r="BO630" s="62"/>
      <c r="BP630" s="62"/>
      <c r="BV630" s="1046"/>
    </row>
    <row r="631">
      <c r="A631" s="145"/>
      <c r="B631" s="146"/>
      <c r="C631" s="124"/>
      <c r="D631" s="125"/>
      <c r="E631" s="126"/>
      <c r="F631" s="124"/>
      <c r="G631" s="126"/>
      <c r="H631" s="126"/>
      <c r="I631" s="128"/>
      <c r="J631" s="128"/>
      <c r="K631" s="128"/>
      <c r="L631" s="128"/>
      <c r="M631" s="128"/>
      <c r="N631" s="128"/>
      <c r="O631" s="128"/>
      <c r="P631" s="125"/>
      <c r="Q631" s="291"/>
      <c r="R631" s="132"/>
      <c r="S631" s="133"/>
      <c r="T631" s="714"/>
      <c r="U631" s="714"/>
      <c r="V631" s="714"/>
      <c r="W631" s="714"/>
      <c r="X631" s="714"/>
      <c r="Y631" s="714"/>
      <c r="Z631" s="714"/>
      <c r="AA631" s="714"/>
      <c r="AB631" s="714"/>
      <c r="AC631" s="714"/>
      <c r="AD631" s="715"/>
      <c r="AE631" s="714"/>
      <c r="AF631" s="714"/>
      <c r="AG631" s="714"/>
      <c r="AH631" s="714"/>
      <c r="AI631" s="714"/>
      <c r="AJ631" s="714"/>
      <c r="AK631" s="714"/>
      <c r="AL631" s="716"/>
      <c r="AM631" s="714"/>
      <c r="AN631" s="714"/>
      <c r="AO631" s="714"/>
      <c r="AP631" s="714"/>
      <c r="AQ631" s="699"/>
      <c r="AR631" s="62"/>
      <c r="AS631" s="62"/>
      <c r="AT631" s="62"/>
      <c r="AU631" s="62"/>
      <c r="AV631" s="62"/>
      <c r="AW631" s="98"/>
      <c r="AX631" s="62"/>
      <c r="AY631" s="62"/>
      <c r="AZ631" s="62"/>
      <c r="BA631" s="62"/>
      <c r="BB631" s="62"/>
      <c r="BC631" s="98"/>
      <c r="BD631" s="62"/>
      <c r="BE631" s="62"/>
      <c r="BF631" s="62"/>
      <c r="BG631" s="62"/>
      <c r="BH631" s="62"/>
      <c r="BI631" s="62"/>
      <c r="BJ631" s="62"/>
      <c r="BK631" s="98"/>
      <c r="BL631" s="62"/>
      <c r="BM631" s="62"/>
      <c r="BN631" s="62"/>
      <c r="BO631" s="62"/>
      <c r="BP631" s="62"/>
      <c r="BV631" s="446"/>
    </row>
    <row r="632">
      <c r="A632" s="145"/>
      <c r="B632" s="146"/>
      <c r="C632" s="124"/>
      <c r="D632" s="125"/>
      <c r="E632" s="126"/>
      <c r="F632" s="124"/>
      <c r="G632" s="126"/>
      <c r="H632" s="126"/>
      <c r="I632" s="128">
        <v>4</v>
      </c>
      <c r="J632" s="128"/>
      <c r="K632" s="128"/>
      <c r="L632" s="128"/>
      <c r="M632" s="128"/>
      <c r="N632" s="128"/>
      <c r="O632" s="128"/>
      <c r="P632" s="125"/>
      <c r="Q632" s="291"/>
      <c r="R632" s="132" t="s">
        <v>70</v>
      </c>
      <c r="S632" s="133" t="s">
        <v>156</v>
      </c>
      <c r="T632" s="787"/>
      <c r="U632" s="787"/>
      <c r="V632" s="787"/>
      <c r="W632" s="787"/>
      <c r="X632" s="787"/>
      <c r="Y632" s="787"/>
      <c r="Z632" s="787"/>
      <c r="AA632" s="787"/>
      <c r="AB632" s="787"/>
      <c r="AC632" s="787"/>
      <c r="AD632" s="1049"/>
      <c r="AE632" s="787"/>
      <c r="AF632" s="787"/>
      <c r="AG632" s="787"/>
      <c r="AH632" s="787"/>
      <c r="AI632" s="787"/>
      <c r="AJ632" s="787"/>
      <c r="AK632" s="787"/>
      <c r="AL632" s="788"/>
      <c r="AM632" s="787"/>
      <c r="AN632" s="787"/>
      <c r="AO632" s="787"/>
      <c r="AP632" s="787"/>
      <c r="AQ632" s="243"/>
      <c r="AR632" s="62"/>
      <c r="AS632" s="119">
        <f>T632*T680*1.73*0.875/1000</f>
        <v>0</v>
      </c>
      <c r="AT632" s="119">
        <f t="shared" ref="AT632:BP636" si="298">U632*U680*1.73*0.875/1000</f>
        <v>0</v>
      </c>
      <c r="AU632" s="119">
        <f t="shared" si="298"/>
        <v>0</v>
      </c>
      <c r="AV632" s="119">
        <f t="shared" si="298"/>
        <v>0</v>
      </c>
      <c r="AW632" s="120">
        <f t="shared" si="298"/>
        <v>0</v>
      </c>
      <c r="AX632" s="119">
        <f t="shared" si="298"/>
        <v>0</v>
      </c>
      <c r="AY632" s="119">
        <f t="shared" si="298"/>
        <v>0</v>
      </c>
      <c r="AZ632" s="119">
        <f t="shared" si="298"/>
        <v>0</v>
      </c>
      <c r="BA632" s="119">
        <f t="shared" si="298"/>
        <v>0</v>
      </c>
      <c r="BB632" s="119">
        <f t="shared" si="298"/>
        <v>0</v>
      </c>
      <c r="BC632" s="120">
        <f t="shared" si="298"/>
        <v>0</v>
      </c>
      <c r="BD632" s="119">
        <f t="shared" si="298"/>
        <v>0</v>
      </c>
      <c r="BE632" s="119">
        <f t="shared" si="298"/>
        <v>0</v>
      </c>
      <c r="BF632" s="119">
        <f t="shared" si="298"/>
        <v>0</v>
      </c>
      <c r="BG632" s="119">
        <f t="shared" si="298"/>
        <v>0</v>
      </c>
      <c r="BH632" s="119">
        <f t="shared" si="298"/>
        <v>0</v>
      </c>
      <c r="BI632" s="119">
        <f t="shared" si="298"/>
        <v>0</v>
      </c>
      <c r="BJ632" s="119">
        <f t="shared" si="298"/>
        <v>0</v>
      </c>
      <c r="BK632" s="120">
        <f t="shared" si="298"/>
        <v>0</v>
      </c>
      <c r="BL632" s="119">
        <f t="shared" si="298"/>
        <v>0</v>
      </c>
      <c r="BM632" s="119">
        <f t="shared" si="298"/>
        <v>0</v>
      </c>
      <c r="BN632" s="119">
        <f t="shared" si="298"/>
        <v>0</v>
      </c>
      <c r="BO632" s="119">
        <f t="shared" si="298"/>
        <v>0</v>
      </c>
      <c r="BP632" s="119">
        <f t="shared" si="298"/>
        <v>0</v>
      </c>
      <c r="BV632" s="1046"/>
    </row>
    <row r="633">
      <c r="A633" s="145"/>
      <c r="B633" s="146"/>
      <c r="C633" s="124"/>
      <c r="D633" s="125"/>
      <c r="E633" s="126"/>
      <c r="F633" s="124"/>
      <c r="G633" s="126"/>
      <c r="H633" s="126"/>
      <c r="I633" s="128">
        <v>5</v>
      </c>
      <c r="J633" s="128"/>
      <c r="K633" s="128"/>
      <c r="L633" s="128"/>
      <c r="M633" s="128"/>
      <c r="N633" s="128"/>
      <c r="O633" s="128"/>
      <c r="P633" s="125"/>
      <c r="Q633" s="291" t="s">
        <v>84</v>
      </c>
      <c r="R633" s="132" t="s">
        <v>67</v>
      </c>
      <c r="S633" s="133" t="s">
        <v>156</v>
      </c>
      <c r="T633" s="787"/>
      <c r="U633" s="787"/>
      <c r="V633" s="787"/>
      <c r="W633" s="787"/>
      <c r="X633" s="787"/>
      <c r="Y633" s="787"/>
      <c r="Z633" s="787"/>
      <c r="AA633" s="787"/>
      <c r="AB633" s="787"/>
      <c r="AC633" s="787"/>
      <c r="AD633" s="1049"/>
      <c r="AE633" s="787"/>
      <c r="AF633" s="787"/>
      <c r="AG633" s="787"/>
      <c r="AH633" s="787"/>
      <c r="AI633" s="787"/>
      <c r="AJ633" s="787"/>
      <c r="AK633" s="787"/>
      <c r="AL633" s="788"/>
      <c r="AM633" s="787"/>
      <c r="AN633" s="787"/>
      <c r="AO633" s="787"/>
      <c r="AP633" s="787"/>
      <c r="AQ633" s="243"/>
      <c r="AR633" s="62"/>
      <c r="AS633" s="62"/>
      <c r="AT633" s="62"/>
      <c r="AU633" s="62"/>
      <c r="AV633" s="62"/>
      <c r="AW633" s="98"/>
      <c r="AX633" s="62"/>
      <c r="AY633" s="62"/>
      <c r="AZ633" s="62"/>
      <c r="BA633" s="62"/>
      <c r="BB633" s="62"/>
      <c r="BC633" s="98"/>
      <c r="BD633" s="62"/>
      <c r="BE633" s="62"/>
      <c r="BF633" s="62"/>
      <c r="BG633" s="62"/>
      <c r="BH633" s="62"/>
      <c r="BI633" s="62"/>
      <c r="BJ633" s="62"/>
      <c r="BK633" s="98"/>
      <c r="BL633" s="62"/>
      <c r="BM633" s="62"/>
      <c r="BN633" s="62"/>
      <c r="BO633" s="62"/>
      <c r="BP633" s="62"/>
      <c r="BV633" s="1046"/>
    </row>
    <row r="634">
      <c r="A634" s="145"/>
      <c r="B634" s="146"/>
      <c r="C634" s="124"/>
      <c r="D634" s="125"/>
      <c r="E634" s="126"/>
      <c r="F634" s="124"/>
      <c r="G634" s="126"/>
      <c r="H634" s="126"/>
      <c r="I634" s="128">
        <v>6</v>
      </c>
      <c r="J634" s="128"/>
      <c r="K634" s="128"/>
      <c r="L634" s="128"/>
      <c r="M634" s="128"/>
      <c r="N634" s="128"/>
      <c r="O634" s="128"/>
      <c r="P634" s="125"/>
      <c r="Q634" s="291"/>
      <c r="R634" s="132" t="s">
        <v>69</v>
      </c>
      <c r="S634" s="133" t="s">
        <v>156</v>
      </c>
      <c r="T634" s="787"/>
      <c r="U634" s="787"/>
      <c r="V634" s="787"/>
      <c r="W634" s="787"/>
      <c r="X634" s="787"/>
      <c r="Y634" s="787"/>
      <c r="Z634" s="787"/>
      <c r="AA634" s="787"/>
      <c r="AB634" s="787"/>
      <c r="AC634" s="787"/>
      <c r="AD634" s="1049"/>
      <c r="AE634" s="787"/>
      <c r="AF634" s="787"/>
      <c r="AG634" s="787"/>
      <c r="AH634" s="787"/>
      <c r="AI634" s="787"/>
      <c r="AJ634" s="787"/>
      <c r="AK634" s="787"/>
      <c r="AL634" s="788"/>
      <c r="AM634" s="787"/>
      <c r="AN634" s="787"/>
      <c r="AO634" s="787"/>
      <c r="AP634" s="787"/>
      <c r="AQ634" s="243"/>
      <c r="AR634" s="62"/>
      <c r="AS634" s="62"/>
      <c r="AT634" s="62"/>
      <c r="AU634" s="62"/>
      <c r="AV634" s="62"/>
      <c r="AW634" s="98"/>
      <c r="AX634" s="62"/>
      <c r="AY634" s="62"/>
      <c r="AZ634" s="62"/>
      <c r="BA634" s="62"/>
      <c r="BB634" s="62"/>
      <c r="BC634" s="98"/>
      <c r="BD634" s="62"/>
      <c r="BE634" s="62"/>
      <c r="BF634" s="62"/>
      <c r="BG634" s="62"/>
      <c r="BH634" s="62"/>
      <c r="BI634" s="62"/>
      <c r="BJ634" s="62"/>
      <c r="BK634" s="98"/>
      <c r="BL634" s="62"/>
      <c r="BM634" s="62"/>
      <c r="BN634" s="62"/>
      <c r="BO634" s="62"/>
      <c r="BP634" s="62"/>
      <c r="BV634" s="1046"/>
    </row>
    <row r="635">
      <c r="A635" s="145"/>
      <c r="B635" s="146"/>
      <c r="C635" s="124"/>
      <c r="D635" s="125"/>
      <c r="E635" s="126"/>
      <c r="F635" s="124"/>
      <c r="G635" s="126"/>
      <c r="H635" s="126"/>
      <c r="I635" s="128"/>
      <c r="J635" s="128"/>
      <c r="K635" s="128"/>
      <c r="L635" s="128"/>
      <c r="M635" s="128"/>
      <c r="N635" s="128"/>
      <c r="O635" s="128"/>
      <c r="P635" s="125"/>
      <c r="Q635" s="291"/>
      <c r="R635" s="132"/>
      <c r="S635" s="133"/>
      <c r="T635" s="714"/>
      <c r="U635" s="714"/>
      <c r="V635" s="714"/>
      <c r="W635" s="714"/>
      <c r="X635" s="714"/>
      <c r="Y635" s="714"/>
      <c r="Z635" s="714"/>
      <c r="AA635" s="714"/>
      <c r="AB635" s="714"/>
      <c r="AC635" s="714"/>
      <c r="AD635" s="715"/>
      <c r="AE635" s="714"/>
      <c r="AF635" s="714"/>
      <c r="AG635" s="714"/>
      <c r="AH635" s="714"/>
      <c r="AI635" s="714"/>
      <c r="AJ635" s="714"/>
      <c r="AK635" s="714"/>
      <c r="AL635" s="716"/>
      <c r="AM635" s="714"/>
      <c r="AN635" s="714"/>
      <c r="AO635" s="714"/>
      <c r="AP635" s="714"/>
      <c r="AQ635" s="699"/>
      <c r="AR635" s="62"/>
      <c r="AS635" s="62"/>
      <c r="AT635" s="62"/>
      <c r="AU635" s="62"/>
      <c r="AV635" s="62"/>
      <c r="AW635" s="98"/>
      <c r="AX635" s="62"/>
      <c r="AY635" s="62"/>
      <c r="AZ635" s="62"/>
      <c r="BA635" s="62"/>
      <c r="BB635" s="62"/>
      <c r="BC635" s="98"/>
      <c r="BD635" s="62"/>
      <c r="BE635" s="62"/>
      <c r="BF635" s="62"/>
      <c r="BG635" s="62"/>
      <c r="BH635" s="62"/>
      <c r="BI635" s="62"/>
      <c r="BJ635" s="62"/>
      <c r="BK635" s="98"/>
      <c r="BL635" s="62"/>
      <c r="BM635" s="62"/>
      <c r="BN635" s="62"/>
      <c r="BO635" s="62"/>
      <c r="BP635" s="62"/>
      <c r="BV635" s="446"/>
    </row>
    <row r="636">
      <c r="A636" s="145"/>
      <c r="B636" s="146"/>
      <c r="C636" s="124"/>
      <c r="D636" s="125"/>
      <c r="E636" s="126"/>
      <c r="F636" s="124"/>
      <c r="G636" s="126"/>
      <c r="H636" s="126"/>
      <c r="I636" s="128">
        <v>7</v>
      </c>
      <c r="J636" s="128"/>
      <c r="K636" s="128"/>
      <c r="L636" s="128"/>
      <c r="M636" s="128"/>
      <c r="N636" s="128"/>
      <c r="O636" s="128"/>
      <c r="P636" s="125"/>
      <c r="Q636" s="291"/>
      <c r="R636" s="132" t="s">
        <v>212</v>
      </c>
      <c r="S636" s="133" t="s">
        <v>156</v>
      </c>
      <c r="T636" s="787"/>
      <c r="U636" s="787"/>
      <c r="V636" s="787"/>
      <c r="W636" s="787"/>
      <c r="X636" s="787"/>
      <c r="Y636" s="787"/>
      <c r="Z636" s="787"/>
      <c r="AA636" s="787"/>
      <c r="AB636" s="787"/>
      <c r="AC636" s="787"/>
      <c r="AD636" s="1049"/>
      <c r="AE636" s="787"/>
      <c r="AF636" s="787"/>
      <c r="AG636" s="787"/>
      <c r="AH636" s="787"/>
      <c r="AI636" s="787"/>
      <c r="AJ636" s="787"/>
      <c r="AK636" s="787"/>
      <c r="AL636" s="788"/>
      <c r="AM636" s="787"/>
      <c r="AN636" s="787"/>
      <c r="AO636" s="787"/>
      <c r="AP636" s="787"/>
      <c r="AQ636" s="243"/>
      <c r="AR636" s="62"/>
      <c r="AS636" s="119">
        <f>T636*T684*1.73*0.875/1000</f>
        <v>0</v>
      </c>
      <c r="AT636" s="119">
        <f t="shared" si="298"/>
        <v>0</v>
      </c>
      <c r="AU636" s="119">
        <f t="shared" si="298"/>
        <v>0</v>
      </c>
      <c r="AV636" s="119">
        <f t="shared" si="298"/>
        <v>0</v>
      </c>
      <c r="AW636" s="120">
        <f t="shared" si="298"/>
        <v>0</v>
      </c>
      <c r="AX636" s="119">
        <f t="shared" si="298"/>
        <v>0</v>
      </c>
      <c r="AY636" s="119">
        <f t="shared" si="298"/>
        <v>0</v>
      </c>
      <c r="AZ636" s="119">
        <f t="shared" si="298"/>
        <v>0</v>
      </c>
      <c r="BA636" s="119">
        <f t="shared" si="298"/>
        <v>0</v>
      </c>
      <c r="BB636" s="119">
        <f t="shared" si="298"/>
        <v>0</v>
      </c>
      <c r="BC636" s="120">
        <f t="shared" si="298"/>
        <v>0</v>
      </c>
      <c r="BD636" s="119">
        <f t="shared" si="298"/>
        <v>0</v>
      </c>
      <c r="BE636" s="119">
        <f t="shared" si="298"/>
        <v>0</v>
      </c>
      <c r="BF636" s="119">
        <f t="shared" si="298"/>
        <v>0</v>
      </c>
      <c r="BG636" s="119">
        <f t="shared" si="298"/>
        <v>0</v>
      </c>
      <c r="BH636" s="119">
        <f t="shared" si="298"/>
        <v>0</v>
      </c>
      <c r="BI636" s="119">
        <f t="shared" si="298"/>
        <v>0</v>
      </c>
      <c r="BJ636" s="119">
        <f t="shared" si="298"/>
        <v>0</v>
      </c>
      <c r="BK636" s="120">
        <f t="shared" si="298"/>
        <v>0</v>
      </c>
      <c r="BL636" s="119">
        <f t="shared" si="298"/>
        <v>0</v>
      </c>
      <c r="BM636" s="119">
        <f t="shared" si="298"/>
        <v>0</v>
      </c>
      <c r="BN636" s="119">
        <f t="shared" si="298"/>
        <v>0</v>
      </c>
      <c r="BO636" s="119">
        <f t="shared" si="298"/>
        <v>0</v>
      </c>
      <c r="BP636" s="119">
        <f t="shared" si="298"/>
        <v>0</v>
      </c>
      <c r="BV636" s="1046"/>
    </row>
    <row r="637">
      <c r="A637" s="145"/>
      <c r="B637" s="146"/>
      <c r="C637" s="124"/>
      <c r="D637" s="125"/>
      <c r="E637" s="126"/>
      <c r="F637" s="124"/>
      <c r="G637" s="126"/>
      <c r="H637" s="126"/>
      <c r="I637" s="128">
        <v>8</v>
      </c>
      <c r="J637" s="128"/>
      <c r="K637" s="128"/>
      <c r="L637" s="128"/>
      <c r="M637" s="128"/>
      <c r="N637" s="128"/>
      <c r="O637" s="128"/>
      <c r="P637" s="975" t="s">
        <v>263</v>
      </c>
      <c r="Q637" s="291" t="s">
        <v>301</v>
      </c>
      <c r="R637" s="132" t="s">
        <v>67</v>
      </c>
      <c r="S637" s="133" t="s">
        <v>156</v>
      </c>
      <c r="T637" s="787"/>
      <c r="U637" s="787"/>
      <c r="V637" s="787"/>
      <c r="W637" s="787"/>
      <c r="X637" s="787"/>
      <c r="Y637" s="787"/>
      <c r="Z637" s="787"/>
      <c r="AA637" s="787"/>
      <c r="AB637" s="787"/>
      <c r="AC637" s="787"/>
      <c r="AD637" s="1049"/>
      <c r="AE637" s="787"/>
      <c r="AF637" s="787"/>
      <c r="AG637" s="787"/>
      <c r="AH637" s="787"/>
      <c r="AI637" s="787"/>
      <c r="AJ637" s="787"/>
      <c r="AK637" s="787"/>
      <c r="AL637" s="788"/>
      <c r="AM637" s="787"/>
      <c r="AN637" s="787"/>
      <c r="AO637" s="787"/>
      <c r="AP637" s="787"/>
      <c r="AQ637" s="243"/>
      <c r="AR637" s="62"/>
      <c r="AS637" s="1050">
        <f>AS636+AS632</f>
        <v>0</v>
      </c>
      <c r="AT637" s="1051">
        <f>AT636+AT632</f>
        <v>0</v>
      </c>
      <c r="AU637" s="1051">
        <f>AU636+AU632</f>
        <v>0</v>
      </c>
      <c r="AV637" s="1050">
        <f>AV636+AV632</f>
        <v>0</v>
      </c>
      <c r="AW637" s="891">
        <f>AW636+AW632</f>
        <v>0</v>
      </c>
      <c r="AX637" s="1051">
        <f>AT636+AT632</f>
        <v>0</v>
      </c>
      <c r="AY637" s="1050">
        <f t="shared" ref="AY637:BP637" si="299">AY636+AY632</f>
        <v>0</v>
      </c>
      <c r="AZ637" s="1051">
        <f t="shared" si="299"/>
        <v>0</v>
      </c>
      <c r="BA637" s="1051">
        <f t="shared" si="299"/>
        <v>0</v>
      </c>
      <c r="BB637" s="1050">
        <f t="shared" si="299"/>
        <v>0</v>
      </c>
      <c r="BC637" s="891">
        <f t="shared" si="299"/>
        <v>0</v>
      </c>
      <c r="BD637" s="1051">
        <f t="shared" si="299"/>
        <v>0</v>
      </c>
      <c r="BE637" s="1050">
        <f t="shared" si="299"/>
        <v>0</v>
      </c>
      <c r="BF637" s="1051">
        <f t="shared" si="299"/>
        <v>0</v>
      </c>
      <c r="BG637" s="1051">
        <f t="shared" si="299"/>
        <v>0</v>
      </c>
      <c r="BH637" s="1050">
        <f t="shared" si="299"/>
        <v>0</v>
      </c>
      <c r="BI637" s="1051">
        <f t="shared" si="299"/>
        <v>0</v>
      </c>
      <c r="BJ637" s="1051">
        <f t="shared" si="299"/>
        <v>0</v>
      </c>
      <c r="BK637" s="891">
        <f t="shared" si="299"/>
        <v>0</v>
      </c>
      <c r="BL637" s="1050">
        <f t="shared" si="299"/>
        <v>0</v>
      </c>
      <c r="BM637" s="1051">
        <f t="shared" si="299"/>
        <v>0</v>
      </c>
      <c r="BN637" s="1051">
        <f t="shared" si="299"/>
        <v>0</v>
      </c>
      <c r="BO637" s="1051">
        <f t="shared" si="299"/>
        <v>0</v>
      </c>
      <c r="BP637" s="1050">
        <f t="shared" si="299"/>
        <v>0</v>
      </c>
      <c r="BQ637" s="19" t="s">
        <v>302</v>
      </c>
      <c r="BV637" s="1046"/>
    </row>
    <row r="638">
      <c r="A638" s="145"/>
      <c r="B638" s="146"/>
      <c r="C638" s="124"/>
      <c r="D638" s="125"/>
      <c r="E638" s="126"/>
      <c r="F638" s="124"/>
      <c r="G638" s="126"/>
      <c r="H638" s="126"/>
      <c r="I638" s="128">
        <v>9</v>
      </c>
      <c r="J638" s="128"/>
      <c r="K638" s="128"/>
      <c r="L638" s="128"/>
      <c r="M638" s="128"/>
      <c r="N638" s="128"/>
      <c r="O638" s="128"/>
      <c r="P638" s="125"/>
      <c r="Q638" s="291"/>
      <c r="R638" s="132" t="s">
        <v>69</v>
      </c>
      <c r="S638" s="133" t="s">
        <v>156</v>
      </c>
      <c r="T638" s="787"/>
      <c r="U638" s="787"/>
      <c r="V638" s="787"/>
      <c r="W638" s="787"/>
      <c r="X638" s="787"/>
      <c r="Y638" s="787"/>
      <c r="Z638" s="787"/>
      <c r="AA638" s="787"/>
      <c r="AB638" s="787"/>
      <c r="AC638" s="787"/>
      <c r="AD638" s="1049"/>
      <c r="AE638" s="787"/>
      <c r="AF638" s="787"/>
      <c r="AG638" s="787"/>
      <c r="AH638" s="787"/>
      <c r="AI638" s="787"/>
      <c r="AJ638" s="787"/>
      <c r="AK638" s="787"/>
      <c r="AL638" s="788"/>
      <c r="AM638" s="787"/>
      <c r="AN638" s="787"/>
      <c r="AO638" s="787"/>
      <c r="AP638" s="787"/>
      <c r="AQ638" s="243"/>
      <c r="AR638" s="62"/>
      <c r="AS638" s="62"/>
      <c r="AT638" s="62"/>
      <c r="AU638" s="62"/>
      <c r="AV638" s="62"/>
      <c r="AW638" s="98"/>
      <c r="AX638" s="62"/>
      <c r="AY638" s="62"/>
      <c r="AZ638" s="62"/>
      <c r="BA638" s="62"/>
      <c r="BB638" s="62"/>
      <c r="BC638" s="98"/>
      <c r="BD638" s="62"/>
      <c r="BE638" s="62"/>
      <c r="BF638" s="62"/>
      <c r="BG638" s="62"/>
      <c r="BH638" s="62"/>
      <c r="BI638" s="62"/>
      <c r="BJ638" s="62"/>
      <c r="BK638" s="98"/>
      <c r="BL638" s="62"/>
      <c r="BM638" s="62"/>
      <c r="BN638" s="62"/>
      <c r="BO638" s="62"/>
      <c r="BP638" s="62"/>
      <c r="BV638" s="1046"/>
    </row>
    <row r="639">
      <c r="A639" s="145"/>
      <c r="B639" s="146"/>
      <c r="C639" s="124"/>
      <c r="D639" s="125"/>
      <c r="E639" s="126"/>
      <c r="F639" s="124"/>
      <c r="G639" s="126"/>
      <c r="H639" s="126"/>
      <c r="I639" s="128"/>
      <c r="J639" s="128"/>
      <c r="K639" s="128"/>
      <c r="L639" s="128"/>
      <c r="M639" s="128"/>
      <c r="N639" s="128"/>
      <c r="O639" s="128"/>
      <c r="P639" s="125"/>
      <c r="Q639" s="291"/>
      <c r="R639" s="132"/>
      <c r="S639" s="133"/>
      <c r="T639" s="714"/>
      <c r="U639" s="714"/>
      <c r="V639" s="714"/>
      <c r="W639" s="714"/>
      <c r="X639" s="714"/>
      <c r="Y639" s="714"/>
      <c r="Z639" s="714"/>
      <c r="AA639" s="714"/>
      <c r="AB639" s="714"/>
      <c r="AC639" s="714"/>
      <c r="AD639" s="715"/>
      <c r="AE639" s="714"/>
      <c r="AF639" s="714"/>
      <c r="AG639" s="714"/>
      <c r="AH639" s="714"/>
      <c r="AI639" s="714"/>
      <c r="AJ639" s="714"/>
      <c r="AK639" s="714"/>
      <c r="AL639" s="716"/>
      <c r="AM639" s="714"/>
      <c r="AN639" s="714"/>
      <c r="AO639" s="714"/>
      <c r="AP639" s="714"/>
      <c r="AQ639" s="699"/>
      <c r="AR639" s="62"/>
      <c r="AS639" s="62"/>
      <c r="AT639" s="62"/>
      <c r="AU639" s="62"/>
      <c r="AV639" s="62"/>
      <c r="AW639" s="98"/>
      <c r="AX639" s="62"/>
      <c r="AY639" s="62"/>
      <c r="AZ639" s="62"/>
      <c r="BA639" s="62"/>
      <c r="BB639" s="62"/>
      <c r="BC639" s="98"/>
      <c r="BD639" s="62"/>
      <c r="BE639" s="62"/>
      <c r="BF639" s="62"/>
      <c r="BG639" s="62"/>
      <c r="BH639" s="62"/>
      <c r="BI639" s="62"/>
      <c r="BJ639" s="62"/>
      <c r="BK639" s="98"/>
      <c r="BL639" s="62"/>
      <c r="BM639" s="62"/>
      <c r="BN639" s="62"/>
      <c r="BO639" s="62"/>
      <c r="BP639" s="62"/>
      <c r="BV639" s="446"/>
    </row>
    <row r="640">
      <c r="A640" s="145"/>
      <c r="B640" s="146"/>
      <c r="C640" s="124" t="s">
        <v>59</v>
      </c>
      <c r="D640" s="125"/>
      <c r="E640" s="126"/>
      <c r="F640" s="124"/>
      <c r="G640" s="126"/>
      <c r="H640" s="126"/>
      <c r="I640" s="128">
        <v>10</v>
      </c>
      <c r="J640" s="128"/>
      <c r="K640" s="128"/>
      <c r="L640" s="128"/>
      <c r="M640" s="128"/>
      <c r="N640" s="128"/>
      <c r="O640" s="128"/>
      <c r="P640" s="1052"/>
      <c r="Q640" s="291"/>
      <c r="R640" s="132" t="s">
        <v>169</v>
      </c>
      <c r="S640" s="133"/>
      <c r="T640" s="1044"/>
      <c r="U640" s="1044"/>
      <c r="V640" s="1044"/>
      <c r="W640" s="1044"/>
      <c r="X640" s="1044"/>
      <c r="Y640" s="1044"/>
      <c r="Z640" s="1044"/>
      <c r="AA640" s="1044"/>
      <c r="AB640" s="1044"/>
      <c r="AC640" s="1044"/>
      <c r="AD640" s="1045"/>
      <c r="AE640" s="1044"/>
      <c r="AF640" s="1044"/>
      <c r="AG640" s="1044"/>
      <c r="AH640" s="1044"/>
      <c r="AI640" s="1044"/>
      <c r="AJ640" s="1044"/>
      <c r="AK640" s="1044"/>
      <c r="AL640" s="788"/>
      <c r="AM640" s="1044"/>
      <c r="AN640" s="1044"/>
      <c r="AO640" s="1044"/>
      <c r="AP640" s="1044"/>
      <c r="AQ640" s="243"/>
      <c r="AR640" s="62"/>
      <c r="AS640" s="625">
        <f>T640*T666*1.73*0.875/1000</f>
        <v>0</v>
      </c>
      <c r="AT640" s="625">
        <f t="shared" ref="AT640:BP640" si="300">U640*U666*1.73*0.875/1000</f>
        <v>0</v>
      </c>
      <c r="AU640" s="625">
        <f t="shared" si="300"/>
        <v>0</v>
      </c>
      <c r="AV640" s="625">
        <f t="shared" si="300"/>
        <v>0</v>
      </c>
      <c r="AW640" s="626">
        <f t="shared" si="300"/>
        <v>0</v>
      </c>
      <c r="AX640" s="625">
        <f t="shared" si="300"/>
        <v>0</v>
      </c>
      <c r="AY640" s="625">
        <f t="shared" si="300"/>
        <v>0</v>
      </c>
      <c r="AZ640" s="625">
        <f t="shared" si="300"/>
        <v>0</v>
      </c>
      <c r="BA640" s="625">
        <f t="shared" si="300"/>
        <v>0</v>
      </c>
      <c r="BB640" s="625">
        <f t="shared" si="300"/>
        <v>0</v>
      </c>
      <c r="BC640" s="626">
        <f t="shared" si="300"/>
        <v>0</v>
      </c>
      <c r="BD640" s="625">
        <f t="shared" si="300"/>
        <v>0</v>
      </c>
      <c r="BE640" s="625">
        <f t="shared" si="300"/>
        <v>0</v>
      </c>
      <c r="BF640" s="625">
        <f t="shared" si="300"/>
        <v>0</v>
      </c>
      <c r="BG640" s="625">
        <f t="shared" si="300"/>
        <v>0</v>
      </c>
      <c r="BH640" s="625">
        <f t="shared" si="300"/>
        <v>0</v>
      </c>
      <c r="BI640" s="625">
        <f t="shared" si="300"/>
        <v>0</v>
      </c>
      <c r="BJ640" s="625">
        <f t="shared" si="300"/>
        <v>0</v>
      </c>
      <c r="BK640" s="626">
        <f t="shared" si="300"/>
        <v>0</v>
      </c>
      <c r="BL640" s="625">
        <f t="shared" si="300"/>
        <v>0</v>
      </c>
      <c r="BM640" s="625">
        <f t="shared" si="300"/>
        <v>0</v>
      </c>
      <c r="BN640" s="625">
        <f t="shared" si="300"/>
        <v>0</v>
      </c>
      <c r="BO640" s="625">
        <f t="shared" si="300"/>
        <v>0</v>
      </c>
      <c r="BP640" s="625">
        <f t="shared" si="300"/>
        <v>0</v>
      </c>
      <c r="BQ640" s="2" t="s">
        <v>86</v>
      </c>
      <c r="BV640" s="1031"/>
    </row>
    <row r="641">
      <c r="A641" s="145"/>
      <c r="B641" s="146"/>
      <c r="C641" s="124"/>
      <c r="D641" s="125" t="s">
        <v>60</v>
      </c>
      <c r="E641" s="126"/>
      <c r="F641" s="124"/>
      <c r="G641" s="126"/>
      <c r="H641" s="126"/>
      <c r="I641" s="128">
        <v>11</v>
      </c>
      <c r="J641" s="128"/>
      <c r="K641" s="128"/>
      <c r="L641" s="128"/>
      <c r="M641" s="128"/>
      <c r="N641" s="128"/>
      <c r="O641" s="128"/>
      <c r="P641" s="1052" t="s">
        <v>72</v>
      </c>
      <c r="Q641" s="291" t="s">
        <v>236</v>
      </c>
      <c r="R641" s="132" t="s">
        <v>67</v>
      </c>
      <c r="S641" s="133"/>
      <c r="T641" s="1053"/>
      <c r="U641" s="1053"/>
      <c r="V641" s="1053"/>
      <c r="W641" s="1053"/>
      <c r="X641" s="1053"/>
      <c r="Y641" s="1053"/>
      <c r="Z641" s="1053"/>
      <c r="AA641" s="1053"/>
      <c r="AB641" s="1053"/>
      <c r="AC641" s="1053"/>
      <c r="AD641" s="1054"/>
      <c r="AE641" s="1053"/>
      <c r="AF641" s="1053"/>
      <c r="AG641" s="1053"/>
      <c r="AH641" s="1053"/>
      <c r="AI641" s="1053"/>
      <c r="AJ641" s="1053"/>
      <c r="AK641" s="1053"/>
      <c r="AL641" s="1055"/>
      <c r="AM641" s="1053"/>
      <c r="AN641" s="1053"/>
      <c r="AO641" s="1053"/>
      <c r="AP641" s="1053"/>
      <c r="AQ641" s="1056"/>
      <c r="AR641" s="62"/>
      <c r="AS641" s="625"/>
      <c r="AT641" s="625"/>
      <c r="AU641" s="625"/>
      <c r="AV641" s="625"/>
      <c r="AW641" s="626"/>
      <c r="AX641" s="625"/>
      <c r="AY641" s="625"/>
      <c r="AZ641" s="625"/>
      <c r="BA641" s="625"/>
      <c r="BB641" s="625"/>
      <c r="BC641" s="626"/>
      <c r="BD641" s="625"/>
      <c r="BE641" s="625"/>
      <c r="BF641" s="625"/>
      <c r="BG641" s="625"/>
      <c r="BH641" s="625"/>
      <c r="BI641" s="625"/>
      <c r="BJ641" s="625"/>
      <c r="BK641" s="626"/>
      <c r="BL641" s="625"/>
      <c r="BM641" s="625"/>
      <c r="BN641" s="625"/>
      <c r="BO641" s="625"/>
      <c r="BP641" s="625"/>
      <c r="BQ641" s="247"/>
      <c r="BV641" s="1057"/>
    </row>
    <row r="642">
      <c r="A642" s="145"/>
      <c r="B642" s="146"/>
      <c r="C642" s="124"/>
      <c r="D642" s="125" t="s">
        <v>60</v>
      </c>
      <c r="E642" s="126"/>
      <c r="F642" s="124"/>
      <c r="G642" s="126"/>
      <c r="H642" s="126"/>
      <c r="I642" s="128">
        <v>12</v>
      </c>
      <c r="J642" s="128"/>
      <c r="K642" s="128"/>
      <c r="L642" s="128"/>
      <c r="M642" s="128"/>
      <c r="N642" s="128"/>
      <c r="O642" s="128"/>
      <c r="P642" s="1052" t="s">
        <v>72</v>
      </c>
      <c r="Q642" s="291"/>
      <c r="R642" s="132" t="s">
        <v>69</v>
      </c>
      <c r="S642" s="133"/>
      <c r="T642" s="1058"/>
      <c r="U642" s="1058"/>
      <c r="V642" s="1058"/>
      <c r="W642" s="1058"/>
      <c r="X642" s="1058"/>
      <c r="Y642" s="1058"/>
      <c r="Z642" s="1058"/>
      <c r="AA642" s="1058"/>
      <c r="AB642" s="1058"/>
      <c r="AC642" s="1058"/>
      <c r="AD642" s="1059"/>
      <c r="AE642" s="1058"/>
      <c r="AF642" s="1058"/>
      <c r="AG642" s="1058"/>
      <c r="AH642" s="1058"/>
      <c r="AI642" s="1058"/>
      <c r="AJ642" s="1058"/>
      <c r="AK642" s="1058"/>
      <c r="AL642" s="1055"/>
      <c r="AM642" s="1058"/>
      <c r="AN642" s="1058"/>
      <c r="AO642" s="1058"/>
      <c r="AP642" s="1058"/>
      <c r="AQ642" s="1060"/>
      <c r="AR642" s="62"/>
      <c r="AS642" s="62"/>
      <c r="AT642" s="62"/>
      <c r="AU642" s="62"/>
      <c r="AV642" s="62"/>
      <c r="AW642" s="98"/>
      <c r="AX642" s="62"/>
      <c r="AY642" s="62"/>
      <c r="AZ642" s="62"/>
      <c r="BA642" s="62"/>
      <c r="BB642" s="62"/>
      <c r="BC642" s="98"/>
      <c r="BD642" s="62"/>
      <c r="BE642" s="62"/>
      <c r="BF642" s="62"/>
      <c r="BG642" s="62"/>
      <c r="BH642" s="62"/>
      <c r="BI642" s="62"/>
      <c r="BJ642" s="62"/>
      <c r="BK642" s="98"/>
      <c r="BL642" s="62"/>
      <c r="BM642" s="62"/>
      <c r="BN642" s="62"/>
      <c r="BO642" s="62"/>
      <c r="BP642" s="62"/>
      <c r="BV642" s="1057"/>
    </row>
    <row r="643">
      <c r="A643" s="145"/>
      <c r="B643" s="146"/>
      <c r="C643" s="124"/>
      <c r="D643" s="125"/>
      <c r="E643" s="126"/>
      <c r="F643" s="124"/>
      <c r="G643" s="126"/>
      <c r="H643" s="126"/>
      <c r="I643" s="128">
        <v>13</v>
      </c>
      <c r="J643" s="128"/>
      <c r="K643" s="128"/>
      <c r="L643" s="128"/>
      <c r="M643" s="128"/>
      <c r="N643" s="128"/>
      <c r="O643" s="128"/>
      <c r="P643" s="346"/>
      <c r="Q643" s="295">
        <v>110</v>
      </c>
      <c r="R643" s="196" t="s">
        <v>89</v>
      </c>
      <c r="S643" s="156"/>
      <c r="T643" s="1061"/>
      <c r="U643" s="1061"/>
      <c r="V643" s="1061"/>
      <c r="W643" s="1061"/>
      <c r="X643" s="1061"/>
      <c r="Y643" s="1061"/>
      <c r="Z643" s="1061"/>
      <c r="AA643" s="1061"/>
      <c r="AB643" s="1061"/>
      <c r="AC643" s="1061"/>
      <c r="AD643" s="1062"/>
      <c r="AE643" s="1061"/>
      <c r="AF643" s="1061"/>
      <c r="AG643" s="1061"/>
      <c r="AH643" s="1061"/>
      <c r="AI643" s="1061"/>
      <c r="AJ643" s="1061"/>
      <c r="AK643" s="1061"/>
      <c r="AL643" s="791"/>
      <c r="AM643" s="1061"/>
      <c r="AN643" s="1061"/>
      <c r="AO643" s="1061"/>
      <c r="AP643" s="1061"/>
      <c r="AQ643" s="1063"/>
      <c r="AR643" s="62"/>
      <c r="AS643" s="119">
        <f>T643*T664*1.73*0.875/1000</f>
        <v>0</v>
      </c>
      <c r="AT643" s="119">
        <f t="shared" ref="AT643:BP643" si="301">U643*U664*1.73*0.875/1000</f>
        <v>0</v>
      </c>
      <c r="AU643" s="119">
        <f t="shared" si="301"/>
        <v>0</v>
      </c>
      <c r="AV643" s="119">
        <f t="shared" si="301"/>
        <v>0</v>
      </c>
      <c r="AW643" s="120">
        <f t="shared" si="301"/>
        <v>0</v>
      </c>
      <c r="AX643" s="119">
        <f t="shared" si="301"/>
        <v>0</v>
      </c>
      <c r="AY643" s="119">
        <f t="shared" si="301"/>
        <v>0</v>
      </c>
      <c r="AZ643" s="119">
        <f t="shared" si="301"/>
        <v>0</v>
      </c>
      <c r="BA643" s="119">
        <f t="shared" si="301"/>
        <v>0</v>
      </c>
      <c r="BB643" s="119">
        <f t="shared" si="301"/>
        <v>0</v>
      </c>
      <c r="BC643" s="120">
        <f t="shared" si="301"/>
        <v>0</v>
      </c>
      <c r="BD643" s="119">
        <f t="shared" si="301"/>
        <v>0</v>
      </c>
      <c r="BE643" s="119">
        <f t="shared" si="301"/>
        <v>0</v>
      </c>
      <c r="BF643" s="119">
        <f t="shared" si="301"/>
        <v>0</v>
      </c>
      <c r="BG643" s="119">
        <f t="shared" si="301"/>
        <v>0</v>
      </c>
      <c r="BH643" s="119">
        <f t="shared" si="301"/>
        <v>0</v>
      </c>
      <c r="BI643" s="119">
        <f t="shared" si="301"/>
        <v>0</v>
      </c>
      <c r="BJ643" s="119">
        <f t="shared" si="301"/>
        <v>0</v>
      </c>
      <c r="BK643" s="120">
        <f t="shared" si="301"/>
        <v>0</v>
      </c>
      <c r="BL643" s="119">
        <f t="shared" si="301"/>
        <v>0</v>
      </c>
      <c r="BM643" s="119">
        <f t="shared" si="301"/>
        <v>0</v>
      </c>
      <c r="BN643" s="119">
        <f t="shared" si="301"/>
        <v>0</v>
      </c>
      <c r="BO643" s="119">
        <f t="shared" si="301"/>
        <v>0</v>
      </c>
      <c r="BP643" s="119">
        <f t="shared" si="301"/>
        <v>0</v>
      </c>
      <c r="BQ643" s="2" t="s">
        <v>208</v>
      </c>
      <c r="BV643" s="1030"/>
    </row>
    <row r="644">
      <c r="A644" s="833"/>
      <c r="B644" s="834"/>
      <c r="C644" s="875"/>
      <c r="D644" s="1064"/>
      <c r="E644" s="1065"/>
      <c r="F644" s="875"/>
      <c r="G644" s="1065"/>
      <c r="H644" s="126"/>
      <c r="I644" s="128"/>
      <c r="J644" s="128"/>
      <c r="K644" s="128"/>
      <c r="L644" s="128"/>
      <c r="M644" s="128"/>
      <c r="N644" s="128"/>
      <c r="O644" s="128"/>
      <c r="P644" s="793"/>
      <c r="Q644" s="681" t="s">
        <v>94</v>
      </c>
      <c r="R644" s="794" t="s">
        <v>189</v>
      </c>
      <c r="S644" s="662"/>
      <c r="T644" s="1066"/>
      <c r="U644" s="1066"/>
      <c r="V644" s="1066"/>
      <c r="W644" s="1066"/>
      <c r="X644" s="1066"/>
      <c r="Y644" s="1066"/>
      <c r="Z644" s="1066"/>
      <c r="AA644" s="1066"/>
      <c r="AB644" s="1066"/>
      <c r="AC644" s="1066"/>
      <c r="AD644" s="1067"/>
      <c r="AE644" s="1066"/>
      <c r="AF644" s="1066"/>
      <c r="AG644" s="1066"/>
      <c r="AH644" s="1066"/>
      <c r="AI644" s="1066"/>
      <c r="AJ644" s="1066"/>
      <c r="AK644" s="1066"/>
      <c r="AL644" s="1068"/>
      <c r="AM644" s="1066"/>
      <c r="AN644" s="1066"/>
      <c r="AO644" s="1066"/>
      <c r="AP644" s="1066"/>
      <c r="AQ644" s="1069"/>
      <c r="AR644" s="62"/>
      <c r="AS644" s="224" t="s">
        <v>95</v>
      </c>
      <c r="AT644" s="225"/>
      <c r="AU644" s="226"/>
      <c r="AV644" s="224"/>
      <c r="AW644" s="225"/>
      <c r="AX644" s="226"/>
      <c r="AY644" s="224"/>
      <c r="AZ644" s="225"/>
      <c r="BA644" s="226"/>
      <c r="BB644" s="224"/>
      <c r="BC644" s="225"/>
      <c r="BD644" s="226"/>
      <c r="BE644" s="224"/>
      <c r="BF644" s="225"/>
      <c r="BG644" s="226"/>
      <c r="BH644" s="224"/>
      <c r="BI644" s="225"/>
      <c r="BJ644" s="226"/>
      <c r="BK644" s="64"/>
      <c r="BL644" s="224"/>
      <c r="BM644" s="225"/>
      <c r="BN644" s="226"/>
      <c r="BO644" s="63"/>
      <c r="BP644" s="224"/>
      <c r="BQ644" s="19"/>
      <c r="BV644" s="1070"/>
    </row>
    <row r="645" ht="18.75">
      <c r="A645" s="167"/>
      <c r="B645" s="168"/>
      <c r="C645" s="169"/>
      <c r="D645" s="104"/>
      <c r="E645" s="170"/>
      <c r="F645" s="169"/>
      <c r="G645" s="170"/>
      <c r="H645" s="126"/>
      <c r="I645" s="128"/>
      <c r="J645" s="128"/>
      <c r="K645" s="128"/>
      <c r="L645" s="128"/>
      <c r="M645" s="128"/>
      <c r="N645" s="128"/>
      <c r="O645" s="128"/>
      <c r="P645" s="104"/>
      <c r="Q645" s="285" t="s">
        <v>172</v>
      </c>
      <c r="R645" s="231"/>
      <c r="S645" s="232"/>
      <c r="T645" s="1071"/>
      <c r="U645" s="1071"/>
      <c r="V645" s="1071"/>
      <c r="W645" s="1071"/>
      <c r="X645" s="1071"/>
      <c r="Y645" s="1071"/>
      <c r="Z645" s="1071"/>
      <c r="AA645" s="1071"/>
      <c r="AB645" s="1071"/>
      <c r="AC645" s="1071"/>
      <c r="AD645" s="1072"/>
      <c r="AE645" s="1071"/>
      <c r="AF645" s="1071"/>
      <c r="AG645" s="1071"/>
      <c r="AH645" s="1071"/>
      <c r="AI645" s="1071"/>
      <c r="AJ645" s="1071"/>
      <c r="AK645" s="1071"/>
      <c r="AL645" s="1073"/>
      <c r="AM645" s="1071"/>
      <c r="AN645" s="1071"/>
      <c r="AO645" s="1071"/>
      <c r="AP645" s="1071"/>
      <c r="AQ645" s="234"/>
      <c r="AR645" s="62"/>
      <c r="AS645" s="236" t="s">
        <v>32</v>
      </c>
      <c r="AT645" s="236" t="s">
        <v>33</v>
      </c>
      <c r="AU645" s="236" t="s">
        <v>34</v>
      </c>
      <c r="AV645" s="236" t="s">
        <v>35</v>
      </c>
      <c r="AW645" s="237" t="s">
        <v>36</v>
      </c>
      <c r="AX645" s="236" t="s">
        <v>37</v>
      </c>
      <c r="AY645" s="236" t="s">
        <v>38</v>
      </c>
      <c r="AZ645" s="236" t="s">
        <v>39</v>
      </c>
      <c r="BA645" s="236" t="s">
        <v>40</v>
      </c>
      <c r="BB645" s="236" t="s">
        <v>41</v>
      </c>
      <c r="BC645" s="237" t="s">
        <v>42</v>
      </c>
      <c r="BD645" s="236" t="s">
        <v>43</v>
      </c>
      <c r="BE645" s="236" t="s">
        <v>44</v>
      </c>
      <c r="BF645" s="236" t="s">
        <v>45</v>
      </c>
      <c r="BG645" s="236" t="s">
        <v>46</v>
      </c>
      <c r="BH645" s="236" t="s">
        <v>47</v>
      </c>
      <c r="BI645" s="236" t="s">
        <v>48</v>
      </c>
      <c r="BJ645" s="236" t="s">
        <v>49</v>
      </c>
      <c r="BK645" s="238" t="s">
        <v>50</v>
      </c>
      <c r="BL645" s="239" t="s">
        <v>51</v>
      </c>
      <c r="BM645" s="239" t="s">
        <v>52</v>
      </c>
      <c r="BN645" s="239" t="s">
        <v>53</v>
      </c>
      <c r="BO645" s="239" t="s">
        <v>54</v>
      </c>
      <c r="BP645" s="239" t="s">
        <v>55</v>
      </c>
      <c r="BQ645" s="19"/>
      <c r="BV645" s="1046"/>
    </row>
    <row r="646">
      <c r="A646" s="145"/>
      <c r="B646" s="146"/>
      <c r="C646" s="124" t="s">
        <v>59</v>
      </c>
      <c r="D646" s="125" t="s">
        <v>59</v>
      </c>
      <c r="E646" s="126"/>
      <c r="F646" s="124"/>
      <c r="G646" s="126"/>
      <c r="H646" s="126"/>
      <c r="I646" s="128">
        <v>14</v>
      </c>
      <c r="J646" s="128"/>
      <c r="K646" s="128"/>
      <c r="L646" s="128"/>
      <c r="M646" s="128"/>
      <c r="N646" s="128"/>
      <c r="O646" s="128"/>
      <c r="P646" s="1052" t="s">
        <v>72</v>
      </c>
      <c r="Q646" s="242" t="s">
        <v>126</v>
      </c>
      <c r="R646" s="132"/>
      <c r="S646" s="133"/>
      <c r="T646" s="1074"/>
      <c r="U646" s="1074"/>
      <c r="V646" s="1074"/>
      <c r="W646" s="1074"/>
      <c r="X646" s="1074"/>
      <c r="Y646" s="1074"/>
      <c r="Z646" s="1074"/>
      <c r="AA646" s="1074"/>
      <c r="AB646" s="1074"/>
      <c r="AC646" s="1074"/>
      <c r="AD646" s="1074"/>
      <c r="AE646" s="1074"/>
      <c r="AF646" s="1074"/>
      <c r="AG646" s="1074"/>
      <c r="AH646" s="1074"/>
      <c r="AI646" s="1074"/>
      <c r="AJ646" s="1074"/>
      <c r="AK646" s="1074"/>
      <c r="AL646" s="1074"/>
      <c r="AM646" s="1074"/>
      <c r="AN646" s="1074"/>
      <c r="AO646" s="1074"/>
      <c r="AP646" s="1074"/>
      <c r="AQ646" s="1074"/>
      <c r="AR646" s="62"/>
      <c r="AS646" s="309">
        <f>T646*T$666*1.73*0.875/1000</f>
        <v>0</v>
      </c>
      <c r="AT646" s="309">
        <f t="shared" ref="AT646:BP646" si="302">U646*U$666*1.73*0.875/1000</f>
        <v>0</v>
      </c>
      <c r="AU646" s="309">
        <f t="shared" si="302"/>
        <v>0</v>
      </c>
      <c r="AV646" s="309">
        <f t="shared" si="302"/>
        <v>0</v>
      </c>
      <c r="AW646" s="310">
        <f t="shared" si="302"/>
        <v>0</v>
      </c>
      <c r="AX646" s="309">
        <f t="shared" si="302"/>
        <v>0</v>
      </c>
      <c r="AY646" s="309">
        <f t="shared" si="302"/>
        <v>0</v>
      </c>
      <c r="AZ646" s="309">
        <f t="shared" si="302"/>
        <v>0</v>
      </c>
      <c r="BA646" s="309">
        <f t="shared" si="302"/>
        <v>0</v>
      </c>
      <c r="BB646" s="309">
        <f t="shared" si="302"/>
        <v>0</v>
      </c>
      <c r="BC646" s="310">
        <f t="shared" si="302"/>
        <v>0</v>
      </c>
      <c r="BD646" s="309">
        <f t="shared" si="302"/>
        <v>0</v>
      </c>
      <c r="BE646" s="309">
        <f t="shared" si="302"/>
        <v>0</v>
      </c>
      <c r="BF646" s="309">
        <f t="shared" si="302"/>
        <v>0</v>
      </c>
      <c r="BG646" s="309">
        <f t="shared" si="302"/>
        <v>0</v>
      </c>
      <c r="BH646" s="309">
        <f t="shared" si="302"/>
        <v>0</v>
      </c>
      <c r="BI646" s="309">
        <f t="shared" si="302"/>
        <v>0</v>
      </c>
      <c r="BJ646" s="309">
        <f t="shared" si="302"/>
        <v>0</v>
      </c>
      <c r="BK646" s="310">
        <f t="shared" si="302"/>
        <v>0</v>
      </c>
      <c r="BL646" s="309">
        <f t="shared" si="302"/>
        <v>0</v>
      </c>
      <c r="BM646" s="309">
        <f t="shared" si="302"/>
        <v>0</v>
      </c>
      <c r="BN646" s="309">
        <f t="shared" si="302"/>
        <v>0</v>
      </c>
      <c r="BO646" s="309">
        <f t="shared" si="302"/>
        <v>0</v>
      </c>
      <c r="BP646" s="309">
        <f t="shared" si="302"/>
        <v>0</v>
      </c>
      <c r="BQ646" s="247"/>
      <c r="BV646" s="1046"/>
    </row>
    <row r="647">
      <c r="A647" s="145"/>
      <c r="B647" s="146"/>
      <c r="C647" s="124" t="s">
        <v>59</v>
      </c>
      <c r="D647" s="125" t="s">
        <v>59</v>
      </c>
      <c r="E647" s="126"/>
      <c r="F647" s="124"/>
      <c r="G647" s="126"/>
      <c r="H647" s="126"/>
      <c r="I647" s="128">
        <v>15</v>
      </c>
      <c r="J647" s="128"/>
      <c r="K647" s="128"/>
      <c r="L647" s="128"/>
      <c r="M647" s="128"/>
      <c r="N647" s="128"/>
      <c r="O647" s="128"/>
      <c r="P647" s="1052" t="s">
        <v>72</v>
      </c>
      <c r="Q647" s="242" t="s">
        <v>106</v>
      </c>
      <c r="R647" s="132"/>
      <c r="S647" s="133"/>
      <c r="T647" s="1074"/>
      <c r="U647" s="1074"/>
      <c r="V647" s="1074"/>
      <c r="W647" s="1074"/>
      <c r="X647" s="1074"/>
      <c r="Y647" s="1074"/>
      <c r="Z647" s="1074"/>
      <c r="AA647" s="1074"/>
      <c r="AB647" s="1074"/>
      <c r="AC647" s="1074"/>
      <c r="AD647" s="1074"/>
      <c r="AE647" s="1074"/>
      <c r="AF647" s="1074"/>
      <c r="AG647" s="1074"/>
      <c r="AH647" s="1074"/>
      <c r="AI647" s="1074"/>
      <c r="AJ647" s="1074"/>
      <c r="AK647" s="1074"/>
      <c r="AL647" s="1074"/>
      <c r="AM647" s="1074"/>
      <c r="AN647" s="1074"/>
      <c r="AO647" s="1074"/>
      <c r="AP647" s="1074"/>
      <c r="AQ647" s="1074"/>
      <c r="AR647" s="62"/>
      <c r="AS647" s="878">
        <f t="shared" ref="AS647:AS648" si="303">T647*T$583*1.73*0.875/1000</f>
        <v>0</v>
      </c>
      <c r="AT647" s="878">
        <f t="shared" ref="AT647:BP648" si="304">U647*U$583*1.73*0.875/1000</f>
        <v>0</v>
      </c>
      <c r="AU647" s="878">
        <f t="shared" si="304"/>
        <v>0</v>
      </c>
      <c r="AV647" s="878">
        <f t="shared" si="304"/>
        <v>0</v>
      </c>
      <c r="AW647" s="879">
        <f t="shared" si="304"/>
        <v>0</v>
      </c>
      <c r="AX647" s="878">
        <f t="shared" si="304"/>
        <v>0</v>
      </c>
      <c r="AY647" s="878">
        <f t="shared" si="304"/>
        <v>0</v>
      </c>
      <c r="AZ647" s="878">
        <f t="shared" si="304"/>
        <v>0</v>
      </c>
      <c r="BA647" s="878">
        <f t="shared" si="304"/>
        <v>0</v>
      </c>
      <c r="BB647" s="878">
        <f t="shared" si="304"/>
        <v>0</v>
      </c>
      <c r="BC647" s="879">
        <f t="shared" si="304"/>
        <v>0</v>
      </c>
      <c r="BD647" s="878">
        <f t="shared" si="304"/>
        <v>0</v>
      </c>
      <c r="BE647" s="878">
        <f t="shared" si="304"/>
        <v>0</v>
      </c>
      <c r="BF647" s="878">
        <f t="shared" si="304"/>
        <v>0</v>
      </c>
      <c r="BG647" s="878">
        <f t="shared" si="304"/>
        <v>0</v>
      </c>
      <c r="BH647" s="878">
        <f t="shared" si="304"/>
        <v>0</v>
      </c>
      <c r="BI647" s="878">
        <f t="shared" si="304"/>
        <v>0</v>
      </c>
      <c r="BJ647" s="878">
        <f t="shared" si="304"/>
        <v>0</v>
      </c>
      <c r="BK647" s="879">
        <f t="shared" si="304"/>
        <v>0</v>
      </c>
      <c r="BL647" s="878">
        <f t="shared" si="304"/>
        <v>0</v>
      </c>
      <c r="BM647" s="878">
        <f t="shared" si="304"/>
        <v>0</v>
      </c>
      <c r="BN647" s="878">
        <f t="shared" si="304"/>
        <v>0</v>
      </c>
      <c r="BO647" s="878">
        <f t="shared" si="304"/>
        <v>0</v>
      </c>
      <c r="BP647" s="878">
        <f t="shared" si="304"/>
        <v>0</v>
      </c>
      <c r="BQ647" s="247"/>
      <c r="BV647" s="1046"/>
    </row>
    <row r="648">
      <c r="A648" s="145"/>
      <c r="B648" s="146"/>
      <c r="C648" s="124" t="s">
        <v>59</v>
      </c>
      <c r="D648" s="125" t="s">
        <v>59</v>
      </c>
      <c r="E648" s="126"/>
      <c r="F648" s="124"/>
      <c r="G648" s="126"/>
      <c r="H648" s="126"/>
      <c r="I648" s="128">
        <v>16</v>
      </c>
      <c r="J648" s="128"/>
      <c r="K648" s="128"/>
      <c r="L648" s="128"/>
      <c r="M648" s="128"/>
      <c r="N648" s="128"/>
      <c r="O648" s="128"/>
      <c r="P648" s="1052" t="s">
        <v>72</v>
      </c>
      <c r="Q648" s="761" t="s">
        <v>104</v>
      </c>
      <c r="R648" s="155"/>
      <c r="S648" s="156"/>
      <c r="T648" s="1074"/>
      <c r="U648" s="1074"/>
      <c r="V648" s="1074"/>
      <c r="W648" s="1074"/>
      <c r="X648" s="1074"/>
      <c r="Y648" s="1074"/>
      <c r="Z648" s="1074"/>
      <c r="AA648" s="1074"/>
      <c r="AB648" s="1074"/>
      <c r="AC648" s="1074"/>
      <c r="AD648" s="1074"/>
      <c r="AE648" s="1074"/>
      <c r="AF648" s="1074"/>
      <c r="AG648" s="1074"/>
      <c r="AH648" s="1074"/>
      <c r="AI648" s="1074"/>
      <c r="AJ648" s="1074"/>
      <c r="AK648" s="1074"/>
      <c r="AL648" s="1074"/>
      <c r="AM648" s="1074"/>
      <c r="AN648" s="1074"/>
      <c r="AO648" s="1074"/>
      <c r="AP648" s="1074"/>
      <c r="AQ648" s="1074"/>
      <c r="AR648" s="62"/>
      <c r="AS648" s="878">
        <f t="shared" si="303"/>
        <v>0</v>
      </c>
      <c r="AT648" s="878">
        <f t="shared" si="304"/>
        <v>0</v>
      </c>
      <c r="AU648" s="878">
        <f t="shared" si="304"/>
        <v>0</v>
      </c>
      <c r="AV648" s="878">
        <f t="shared" si="304"/>
        <v>0</v>
      </c>
      <c r="AW648" s="879">
        <f t="shared" si="304"/>
        <v>0</v>
      </c>
      <c r="AX648" s="878">
        <f t="shared" si="304"/>
        <v>0</v>
      </c>
      <c r="AY648" s="878">
        <f t="shared" si="304"/>
        <v>0</v>
      </c>
      <c r="AZ648" s="878">
        <f t="shared" si="304"/>
        <v>0</v>
      </c>
      <c r="BA648" s="878">
        <f t="shared" si="304"/>
        <v>0</v>
      </c>
      <c r="BB648" s="878">
        <f t="shared" si="304"/>
        <v>0</v>
      </c>
      <c r="BC648" s="879">
        <f t="shared" si="304"/>
        <v>0</v>
      </c>
      <c r="BD648" s="878">
        <f t="shared" si="304"/>
        <v>0</v>
      </c>
      <c r="BE648" s="878">
        <f t="shared" si="304"/>
        <v>0</v>
      </c>
      <c r="BF648" s="878">
        <f t="shared" si="304"/>
        <v>0</v>
      </c>
      <c r="BG648" s="878">
        <f t="shared" si="304"/>
        <v>0</v>
      </c>
      <c r="BH648" s="878">
        <f t="shared" si="304"/>
        <v>0</v>
      </c>
      <c r="BI648" s="878">
        <f t="shared" si="304"/>
        <v>0</v>
      </c>
      <c r="BJ648" s="878">
        <f t="shared" si="304"/>
        <v>0</v>
      </c>
      <c r="BK648" s="879">
        <f t="shared" si="304"/>
        <v>0</v>
      </c>
      <c r="BL648" s="878">
        <f t="shared" si="304"/>
        <v>0</v>
      </c>
      <c r="BM648" s="878">
        <f t="shared" si="304"/>
        <v>0</v>
      </c>
      <c r="BN648" s="878">
        <f t="shared" si="304"/>
        <v>0</v>
      </c>
      <c r="BO648" s="878">
        <f t="shared" si="304"/>
        <v>0</v>
      </c>
      <c r="BP648" s="878">
        <f t="shared" si="304"/>
        <v>0</v>
      </c>
      <c r="BQ648" s="247"/>
      <c r="BV648" s="1046"/>
    </row>
    <row r="649">
      <c r="A649" s="145"/>
      <c r="B649" s="146"/>
      <c r="C649" s="124"/>
      <c r="D649" s="125"/>
      <c r="E649" s="126"/>
      <c r="F649" s="124"/>
      <c r="G649" s="126"/>
      <c r="H649" s="126"/>
      <c r="I649" s="128"/>
      <c r="J649" s="128"/>
      <c r="K649" s="128"/>
      <c r="L649" s="128"/>
      <c r="M649" s="128"/>
      <c r="N649" s="128"/>
      <c r="O649" s="128"/>
      <c r="P649" s="259"/>
      <c r="Q649" s="762" t="s">
        <v>174</v>
      </c>
      <c r="R649" s="809"/>
      <c r="S649" s="810"/>
      <c r="T649" s="1075"/>
      <c r="U649" s="1075"/>
      <c r="V649" s="1075"/>
      <c r="W649" s="1075"/>
      <c r="X649" s="1075"/>
      <c r="Y649" s="1075"/>
      <c r="Z649" s="1075"/>
      <c r="AA649" s="1075"/>
      <c r="AB649" s="1075"/>
      <c r="AC649" s="1075"/>
      <c r="AD649" s="1075"/>
      <c r="AE649" s="1075"/>
      <c r="AF649" s="1075"/>
      <c r="AG649" s="1075"/>
      <c r="AH649" s="1075"/>
      <c r="AI649" s="1075"/>
      <c r="AJ649" s="1075"/>
      <c r="AK649" s="1075"/>
      <c r="AL649" s="1076"/>
      <c r="AM649" s="1075"/>
      <c r="AN649" s="1075"/>
      <c r="AO649" s="1075"/>
      <c r="AP649" s="1075"/>
      <c r="AQ649" s="1076"/>
      <c r="AR649" s="62"/>
      <c r="AS649" s="274">
        <f t="shared" ref="AS649:BP649" si="305">SUM(AS646:AS648)</f>
        <v>0</v>
      </c>
      <c r="AT649" s="275">
        <f t="shared" si="305"/>
        <v>0</v>
      </c>
      <c r="AU649" s="276">
        <f t="shared" si="305"/>
        <v>0</v>
      </c>
      <c r="AV649" s="274">
        <f t="shared" si="305"/>
        <v>0</v>
      </c>
      <c r="AW649" s="277">
        <f t="shared" si="305"/>
        <v>0</v>
      </c>
      <c r="AX649" s="276">
        <f>SUM(AT646:AT648)</f>
        <v>0</v>
      </c>
      <c r="AY649" s="274">
        <f t="shared" si="305"/>
        <v>0</v>
      </c>
      <c r="AZ649" s="275">
        <f t="shared" si="305"/>
        <v>0</v>
      </c>
      <c r="BA649" s="276">
        <f t="shared" si="305"/>
        <v>0</v>
      </c>
      <c r="BB649" s="274">
        <f t="shared" si="305"/>
        <v>0</v>
      </c>
      <c r="BC649" s="277">
        <f t="shared" si="305"/>
        <v>0</v>
      </c>
      <c r="BD649" s="276">
        <f t="shared" si="305"/>
        <v>0</v>
      </c>
      <c r="BE649" s="274">
        <f t="shared" si="305"/>
        <v>0</v>
      </c>
      <c r="BF649" s="275">
        <f t="shared" si="305"/>
        <v>0</v>
      </c>
      <c r="BG649" s="276">
        <f t="shared" si="305"/>
        <v>0</v>
      </c>
      <c r="BH649" s="274">
        <f t="shared" si="305"/>
        <v>0</v>
      </c>
      <c r="BI649" s="275">
        <f t="shared" si="305"/>
        <v>0</v>
      </c>
      <c r="BJ649" s="276">
        <f t="shared" si="305"/>
        <v>0</v>
      </c>
      <c r="BK649" s="278">
        <f t="shared" si="305"/>
        <v>0</v>
      </c>
      <c r="BL649" s="274">
        <f t="shared" si="305"/>
        <v>0</v>
      </c>
      <c r="BM649" s="275">
        <f t="shared" si="305"/>
        <v>0</v>
      </c>
      <c r="BN649" s="276">
        <f t="shared" si="305"/>
        <v>0</v>
      </c>
      <c r="BO649" s="276">
        <f t="shared" si="305"/>
        <v>0</v>
      </c>
      <c r="BP649" s="274">
        <f t="shared" si="305"/>
        <v>0</v>
      </c>
      <c r="BQ649" s="321" t="s">
        <v>175</v>
      </c>
      <c r="BV649" s="1077"/>
    </row>
    <row r="650">
      <c r="A650" s="145"/>
      <c r="B650" s="146"/>
      <c r="C650" s="124"/>
      <c r="D650" s="125"/>
      <c r="E650" s="126"/>
      <c r="F650" s="124"/>
      <c r="G650" s="126"/>
      <c r="H650" s="126"/>
      <c r="I650" s="128"/>
      <c r="J650" s="128"/>
      <c r="K650" s="128"/>
      <c r="L650" s="128"/>
      <c r="M650" s="128"/>
      <c r="N650" s="128"/>
      <c r="O650" s="128"/>
      <c r="P650" s="259"/>
      <c r="Q650" s="279" t="s">
        <v>237</v>
      </c>
      <c r="R650" s="280"/>
      <c r="S650" s="281"/>
      <c r="T650" s="1078"/>
      <c r="U650" s="1078"/>
      <c r="V650" s="1078"/>
      <c r="W650" s="1078"/>
      <c r="X650" s="1078"/>
      <c r="Y650" s="1078"/>
      <c r="Z650" s="1078"/>
      <c r="AA650" s="1078"/>
      <c r="AB650" s="1078"/>
      <c r="AC650" s="1078"/>
      <c r="AD650" s="1079"/>
      <c r="AE650" s="1078"/>
      <c r="AF650" s="1078"/>
      <c r="AG650" s="1078"/>
      <c r="AH650" s="1078"/>
      <c r="AI650" s="1078"/>
      <c r="AJ650" s="1078"/>
      <c r="AK650" s="1078"/>
      <c r="AL650" s="1080"/>
      <c r="AM650" s="1078"/>
      <c r="AN650" s="1078"/>
      <c r="AO650" s="1078"/>
      <c r="AP650" s="1078"/>
      <c r="AQ650" s="1081"/>
      <c r="AR650" s="62"/>
      <c r="AS650" s="62"/>
      <c r="AT650" s="62"/>
      <c r="AU650" s="62"/>
      <c r="AV650" s="62"/>
      <c r="AW650" s="98"/>
      <c r="AX650" s="62"/>
      <c r="AY650" s="62"/>
      <c r="AZ650" s="62"/>
      <c r="BA650" s="62"/>
      <c r="BB650" s="62"/>
      <c r="BC650" s="98"/>
      <c r="BD650" s="62"/>
      <c r="BE650" s="62"/>
      <c r="BF650" s="62"/>
      <c r="BG650" s="62"/>
      <c r="BH650" s="62"/>
      <c r="BI650" s="62"/>
      <c r="BJ650" s="62"/>
      <c r="BK650" s="98"/>
      <c r="BL650" s="62"/>
      <c r="BM650" s="62"/>
      <c r="BN650" s="62"/>
      <c r="BO650" s="62"/>
      <c r="BP650" s="62"/>
      <c r="BV650" s="1082"/>
    </row>
    <row r="651">
      <c r="A651" s="167"/>
      <c r="B651" s="168"/>
      <c r="C651" s="169"/>
      <c r="D651" s="104"/>
      <c r="E651" s="170"/>
      <c r="F651" s="169"/>
      <c r="G651" s="170"/>
      <c r="H651" s="126"/>
      <c r="I651" s="128"/>
      <c r="J651" s="128"/>
      <c r="K651" s="128"/>
      <c r="L651" s="128"/>
      <c r="M651" s="128"/>
      <c r="N651" s="128"/>
      <c r="O651" s="128"/>
      <c r="P651" s="823"/>
      <c r="Q651" s="279" t="s">
        <v>238</v>
      </c>
      <c r="R651" s="280"/>
      <c r="S651" s="281"/>
      <c r="T651" s="1083"/>
      <c r="U651" s="1083"/>
      <c r="V651" s="1083"/>
      <c r="W651" s="1083"/>
      <c r="X651" s="1083"/>
      <c r="Y651" s="1083"/>
      <c r="Z651" s="1083"/>
      <c r="AA651" s="1083"/>
      <c r="AB651" s="1083"/>
      <c r="AC651" s="1083"/>
      <c r="AD651" s="1084"/>
      <c r="AE651" s="1083"/>
      <c r="AF651" s="1083"/>
      <c r="AG651" s="1083"/>
      <c r="AH651" s="1083"/>
      <c r="AI651" s="1083"/>
      <c r="AJ651" s="1083"/>
      <c r="AK651" s="1083"/>
      <c r="AL651" s="1085"/>
      <c r="AM651" s="1083"/>
      <c r="AN651" s="1083"/>
      <c r="AO651" s="1083"/>
      <c r="AP651" s="1083"/>
      <c r="AQ651" s="1086"/>
      <c r="AR651" s="62"/>
      <c r="AS651" s="62"/>
      <c r="AT651" s="62"/>
      <c r="AU651" s="62"/>
      <c r="AV651" s="62"/>
      <c r="AW651" s="98"/>
      <c r="AX651" s="62"/>
      <c r="AY651" s="62"/>
      <c r="AZ651" s="62"/>
      <c r="BA651" s="62"/>
      <c r="BB651" s="62"/>
      <c r="BC651" s="98"/>
      <c r="BD651" s="62"/>
      <c r="BE651" s="62"/>
      <c r="BF651" s="62"/>
      <c r="BG651" s="62"/>
      <c r="BH651" s="62"/>
      <c r="BI651" s="62"/>
      <c r="BJ651" s="62"/>
      <c r="BK651" s="98"/>
      <c r="BL651" s="62"/>
      <c r="BM651" s="62"/>
      <c r="BN651" s="62"/>
      <c r="BO651" s="62"/>
      <c r="BP651" s="62"/>
      <c r="BV651" s="446"/>
    </row>
    <row r="652">
      <c r="A652" s="145"/>
      <c r="B652" s="146"/>
      <c r="C652" s="124" t="s">
        <v>59</v>
      </c>
      <c r="D652" s="125"/>
      <c r="E652" s="126"/>
      <c r="F652" s="124"/>
      <c r="G652" s="126"/>
      <c r="H652" s="126"/>
      <c r="I652" s="128">
        <v>17</v>
      </c>
      <c r="J652" s="128"/>
      <c r="K652" s="128"/>
      <c r="L652" s="128"/>
      <c r="M652" s="128"/>
      <c r="N652" s="128"/>
      <c r="O652" s="128"/>
      <c r="P652" s="1052"/>
      <c r="Q652" s="470"/>
      <c r="R652" s="113" t="s">
        <v>89</v>
      </c>
      <c r="S652" s="114"/>
      <c r="T652" s="1087"/>
      <c r="U652" s="1087"/>
      <c r="V652" s="1087"/>
      <c r="W652" s="1087"/>
      <c r="X652" s="1087"/>
      <c r="Y652" s="1087"/>
      <c r="Z652" s="1087"/>
      <c r="AA652" s="1087"/>
      <c r="AB652" s="1087"/>
      <c r="AC652" s="1087"/>
      <c r="AD652" s="1087"/>
      <c r="AE652" s="1087"/>
      <c r="AF652" s="1087"/>
      <c r="AG652" s="1087"/>
      <c r="AH652" s="1087"/>
      <c r="AI652" s="1087"/>
      <c r="AJ652" s="1087"/>
      <c r="AK652" s="1087"/>
      <c r="AL652" s="1087"/>
      <c r="AM652" s="1087"/>
      <c r="AN652" s="1087"/>
      <c r="AO652" s="1087"/>
      <c r="AP652" s="1087"/>
      <c r="AQ652" s="1087"/>
      <c r="AR652" s="62"/>
      <c r="AS652" s="119">
        <f>T652*T667*1.73*0.875/1000</f>
        <v>0</v>
      </c>
      <c r="AT652" s="119">
        <f t="shared" ref="AT652:BP652" si="306">U652*U667*1.73*0.875/1000</f>
        <v>0</v>
      </c>
      <c r="AU652" s="119">
        <f t="shared" si="306"/>
        <v>0</v>
      </c>
      <c r="AV652" s="119">
        <f t="shared" si="306"/>
        <v>0</v>
      </c>
      <c r="AW652" s="120">
        <f t="shared" si="306"/>
        <v>0</v>
      </c>
      <c r="AX652" s="119">
        <f t="shared" si="306"/>
        <v>0</v>
      </c>
      <c r="AY652" s="119">
        <f t="shared" si="306"/>
        <v>0</v>
      </c>
      <c r="AZ652" s="119">
        <f t="shared" si="306"/>
        <v>0</v>
      </c>
      <c r="BA652" s="119">
        <f t="shared" si="306"/>
        <v>0</v>
      </c>
      <c r="BB652" s="119">
        <f t="shared" si="306"/>
        <v>0</v>
      </c>
      <c r="BC652" s="120">
        <f t="shared" si="306"/>
        <v>0</v>
      </c>
      <c r="BD652" s="119">
        <f t="shared" si="306"/>
        <v>0</v>
      </c>
      <c r="BE652" s="119">
        <f t="shared" si="306"/>
        <v>0</v>
      </c>
      <c r="BF652" s="119">
        <f t="shared" si="306"/>
        <v>0</v>
      </c>
      <c r="BG652" s="119">
        <f t="shared" si="306"/>
        <v>0</v>
      </c>
      <c r="BH652" s="119">
        <f t="shared" si="306"/>
        <v>0</v>
      </c>
      <c r="BI652" s="119">
        <f t="shared" si="306"/>
        <v>0</v>
      </c>
      <c r="BJ652" s="119">
        <f t="shared" si="306"/>
        <v>0</v>
      </c>
      <c r="BK652" s="120">
        <f t="shared" si="306"/>
        <v>0</v>
      </c>
      <c r="BL652" s="119">
        <f t="shared" si="306"/>
        <v>0</v>
      </c>
      <c r="BM652" s="119">
        <f t="shared" si="306"/>
        <v>0</v>
      </c>
      <c r="BN652" s="119">
        <f t="shared" si="306"/>
        <v>0</v>
      </c>
      <c r="BO652" s="119">
        <f t="shared" si="306"/>
        <v>0</v>
      </c>
      <c r="BP652" s="119">
        <f t="shared" si="306"/>
        <v>0</v>
      </c>
      <c r="BQ652" s="2" t="s">
        <v>115</v>
      </c>
      <c r="BV652" s="633"/>
    </row>
    <row r="653">
      <c r="A653" s="145"/>
      <c r="B653" s="146"/>
      <c r="C653" s="124"/>
      <c r="D653" s="125" t="s">
        <v>60</v>
      </c>
      <c r="E653" s="126"/>
      <c r="F653" s="124"/>
      <c r="G653" s="126"/>
      <c r="H653" s="126"/>
      <c r="I653" s="128">
        <v>18</v>
      </c>
      <c r="J653" s="128"/>
      <c r="K653" s="128"/>
      <c r="L653" s="128"/>
      <c r="M653" s="128"/>
      <c r="N653" s="128"/>
      <c r="O653" s="128"/>
      <c r="P653" s="1052" t="s">
        <v>72</v>
      </c>
      <c r="Q653" s="291" t="s">
        <v>240</v>
      </c>
      <c r="R653" s="132" t="s">
        <v>67</v>
      </c>
      <c r="S653" s="133"/>
      <c r="T653" s="1087"/>
      <c r="U653" s="1087"/>
      <c r="V653" s="1087"/>
      <c r="W653" s="1087"/>
      <c r="X653" s="1087"/>
      <c r="Y653" s="1087"/>
      <c r="Z653" s="1087"/>
      <c r="AA653" s="1087"/>
      <c r="AB653" s="1087"/>
      <c r="AC653" s="1087"/>
      <c r="AD653" s="1087"/>
      <c r="AE653" s="1087"/>
      <c r="AF653" s="1087"/>
      <c r="AG653" s="1087"/>
      <c r="AH653" s="1087"/>
      <c r="AI653" s="1087"/>
      <c r="AJ653" s="1087"/>
      <c r="AK653" s="1087"/>
      <c r="AL653" s="1087"/>
      <c r="AM653" s="1087"/>
      <c r="AN653" s="1087"/>
      <c r="AO653" s="1087"/>
      <c r="AP653" s="1087"/>
      <c r="AQ653" s="1087"/>
      <c r="AR653" s="62"/>
      <c r="AS653" s="625"/>
      <c r="AT653" s="625"/>
      <c r="AU653" s="625"/>
      <c r="AV653" s="625"/>
      <c r="AW653" s="626"/>
      <c r="AX653" s="625"/>
      <c r="AY653" s="625"/>
      <c r="AZ653" s="625"/>
      <c r="BA653" s="625"/>
      <c r="BB653" s="625"/>
      <c r="BC653" s="626"/>
      <c r="BD653" s="625"/>
      <c r="BE653" s="625"/>
      <c r="BF653" s="625"/>
      <c r="BG653" s="625"/>
      <c r="BH653" s="625"/>
      <c r="BI653" s="625"/>
      <c r="BJ653" s="625"/>
      <c r="BK653" s="626"/>
      <c r="BL653" s="625"/>
      <c r="BM653" s="625"/>
      <c r="BN653" s="625"/>
      <c r="BO653" s="625"/>
      <c r="BP653" s="625"/>
      <c r="BQ653" s="247"/>
      <c r="BV653" s="1030"/>
    </row>
    <row r="654">
      <c r="A654" s="145"/>
      <c r="B654" s="146"/>
      <c r="C654" s="124"/>
      <c r="D654" s="125" t="s">
        <v>60</v>
      </c>
      <c r="E654" s="126"/>
      <c r="F654" s="124"/>
      <c r="G654" s="126"/>
      <c r="H654" s="126"/>
      <c r="I654" s="128">
        <v>19</v>
      </c>
      <c r="J654" s="128"/>
      <c r="K654" s="128"/>
      <c r="L654" s="128"/>
      <c r="M654" s="128"/>
      <c r="N654" s="128"/>
      <c r="O654" s="128"/>
      <c r="P654" s="1052" t="s">
        <v>72</v>
      </c>
      <c r="Q654" s="291"/>
      <c r="R654" s="132" t="s">
        <v>69</v>
      </c>
      <c r="S654" s="133"/>
      <c r="T654" s="1087"/>
      <c r="U654" s="1087"/>
      <c r="V654" s="1087"/>
      <c r="W654" s="1087"/>
      <c r="X654" s="1087"/>
      <c r="Y654" s="1087"/>
      <c r="Z654" s="1087"/>
      <c r="AA654" s="1087"/>
      <c r="AB654" s="1087"/>
      <c r="AC654" s="1087"/>
      <c r="AD654" s="1087"/>
      <c r="AE654" s="1087"/>
      <c r="AF654" s="1087"/>
      <c r="AG654" s="1087"/>
      <c r="AH654" s="1087"/>
      <c r="AI654" s="1087"/>
      <c r="AJ654" s="1087"/>
      <c r="AK654" s="1087"/>
      <c r="AL654" s="1087"/>
      <c r="AM654" s="1087"/>
      <c r="AN654" s="1087"/>
      <c r="AO654" s="1087"/>
      <c r="AP654" s="1087"/>
      <c r="AQ654" s="1087"/>
      <c r="AR654" s="62"/>
      <c r="AS654" s="62"/>
      <c r="AT654" s="62"/>
      <c r="AU654" s="62"/>
      <c r="AV654" s="62"/>
      <c r="AW654" s="98"/>
      <c r="AX654" s="62"/>
      <c r="AY654" s="62"/>
      <c r="AZ654" s="62"/>
      <c r="BA654" s="62"/>
      <c r="BB654" s="62"/>
      <c r="BC654" s="98"/>
      <c r="BD654" s="62"/>
      <c r="BE654" s="62"/>
      <c r="BF654" s="62"/>
      <c r="BG654" s="62"/>
      <c r="BH654" s="62"/>
      <c r="BI654" s="62"/>
      <c r="BJ654" s="62"/>
      <c r="BK654" s="98"/>
      <c r="BL654" s="62"/>
      <c r="BM654" s="62"/>
      <c r="BN654" s="62"/>
      <c r="BO654" s="62"/>
      <c r="BP654" s="62"/>
      <c r="BV654" s="1030"/>
    </row>
    <row r="655">
      <c r="A655" s="145"/>
      <c r="B655" s="146"/>
      <c r="C655" s="124" t="s">
        <v>59</v>
      </c>
      <c r="D655" s="125"/>
      <c r="E655" s="126"/>
      <c r="F655" s="124"/>
      <c r="G655" s="126" t="s">
        <v>60</v>
      </c>
      <c r="H655" s="126"/>
      <c r="I655" s="128">
        <v>20</v>
      </c>
      <c r="J655" s="128"/>
      <c r="K655" s="128"/>
      <c r="L655" s="128"/>
      <c r="M655" s="128"/>
      <c r="N655" s="128"/>
      <c r="O655" s="128"/>
      <c r="P655" s="346" t="s">
        <v>82</v>
      </c>
      <c r="Q655" s="295">
        <v>110</v>
      </c>
      <c r="R655" s="196" t="s">
        <v>89</v>
      </c>
      <c r="S655" s="197"/>
      <c r="T655" s="1087"/>
      <c r="U655" s="1087"/>
      <c r="V655" s="1087"/>
      <c r="W655" s="1087"/>
      <c r="X655" s="1087"/>
      <c r="Y655" s="1087"/>
      <c r="Z655" s="1087"/>
      <c r="AA655" s="1087"/>
      <c r="AB655" s="1087"/>
      <c r="AC655" s="1087"/>
      <c r="AD655" s="1087"/>
      <c r="AE655" s="1087"/>
      <c r="AF655" s="1087"/>
      <c r="AG655" s="1087"/>
      <c r="AH655" s="1087"/>
      <c r="AI655" s="1087"/>
      <c r="AJ655" s="1087"/>
      <c r="AK655" s="1087"/>
      <c r="AL655" s="1087"/>
      <c r="AM655" s="1087"/>
      <c r="AN655" s="1087"/>
      <c r="AO655" s="1087"/>
      <c r="AP655" s="1087"/>
      <c r="AQ655" s="1087"/>
      <c r="AR655" s="62"/>
      <c r="AS655" s="119">
        <f>T655*T665*1.73*0.875/1000</f>
        <v>0</v>
      </c>
      <c r="AT655" s="119">
        <f t="shared" ref="AT655:BP655" si="307">U655*U665*1.73*0.875/1000</f>
        <v>0</v>
      </c>
      <c r="AU655" s="119">
        <f t="shared" si="307"/>
        <v>0</v>
      </c>
      <c r="AV655" s="119">
        <f t="shared" si="307"/>
        <v>0</v>
      </c>
      <c r="AW655" s="120">
        <f t="shared" si="307"/>
        <v>0</v>
      </c>
      <c r="AX655" s="119">
        <f t="shared" si="307"/>
        <v>0</v>
      </c>
      <c r="AY655" s="119">
        <f t="shared" si="307"/>
        <v>0</v>
      </c>
      <c r="AZ655" s="119">
        <f t="shared" si="307"/>
        <v>0</v>
      </c>
      <c r="BA655" s="119">
        <f t="shared" si="307"/>
        <v>0</v>
      </c>
      <c r="BB655" s="119">
        <f t="shared" si="307"/>
        <v>0</v>
      </c>
      <c r="BC655" s="120">
        <f t="shared" si="307"/>
        <v>0</v>
      </c>
      <c r="BD655" s="119">
        <f t="shared" si="307"/>
        <v>0</v>
      </c>
      <c r="BE655" s="119">
        <f t="shared" si="307"/>
        <v>0</v>
      </c>
      <c r="BF655" s="119">
        <f t="shared" si="307"/>
        <v>0</v>
      </c>
      <c r="BG655" s="119">
        <f t="shared" si="307"/>
        <v>0</v>
      </c>
      <c r="BH655" s="119">
        <f t="shared" si="307"/>
        <v>0</v>
      </c>
      <c r="BI655" s="119">
        <f t="shared" si="307"/>
        <v>0</v>
      </c>
      <c r="BJ655" s="119">
        <f t="shared" si="307"/>
        <v>0</v>
      </c>
      <c r="BK655" s="120">
        <f t="shared" si="307"/>
        <v>0</v>
      </c>
      <c r="BL655" s="119">
        <f t="shared" si="307"/>
        <v>0</v>
      </c>
      <c r="BM655" s="119">
        <f t="shared" si="307"/>
        <v>0</v>
      </c>
      <c r="BN655" s="119">
        <f t="shared" si="307"/>
        <v>0</v>
      </c>
      <c r="BO655" s="119">
        <f t="shared" si="307"/>
        <v>0</v>
      </c>
      <c r="BP655" s="119">
        <f t="shared" si="307"/>
        <v>0</v>
      </c>
      <c r="BQ655" s="2" t="s">
        <v>119</v>
      </c>
      <c r="BV655" s="633"/>
    </row>
    <row r="656">
      <c r="A656" s="833"/>
      <c r="B656" s="834"/>
      <c r="C656" s="875"/>
      <c r="D656" s="1064"/>
      <c r="E656" s="1065"/>
      <c r="F656" s="875"/>
      <c r="G656" s="1065"/>
      <c r="H656" s="126"/>
      <c r="I656" s="128"/>
      <c r="J656" s="128"/>
      <c r="K656" s="128"/>
      <c r="L656" s="128"/>
      <c r="M656" s="128"/>
      <c r="N656" s="128"/>
      <c r="O656" s="128"/>
      <c r="P656" s="876"/>
      <c r="Q656" s="660" t="s">
        <v>120</v>
      </c>
      <c r="R656" s="661" t="s">
        <v>189</v>
      </c>
      <c r="S656" s="662"/>
      <c r="T656" s="1066"/>
      <c r="U656" s="1066"/>
      <c r="V656" s="1066"/>
      <c r="W656" s="1066"/>
      <c r="X656" s="1066"/>
      <c r="Y656" s="1066"/>
      <c r="Z656" s="1066"/>
      <c r="AA656" s="1066"/>
      <c r="AB656" s="1066"/>
      <c r="AC656" s="1066"/>
      <c r="AD656" s="1067"/>
      <c r="AE656" s="1066"/>
      <c r="AF656" s="1066"/>
      <c r="AG656" s="1066"/>
      <c r="AH656" s="1066"/>
      <c r="AI656" s="1066"/>
      <c r="AJ656" s="1066"/>
      <c r="AK656" s="1066"/>
      <c r="AL656" s="1068"/>
      <c r="AM656" s="1066"/>
      <c r="AN656" s="1066"/>
      <c r="AO656" s="1066"/>
      <c r="AP656" s="1066"/>
      <c r="AQ656" s="1069"/>
      <c r="AR656" s="62"/>
      <c r="AS656" s="224" t="s">
        <v>95</v>
      </c>
      <c r="AT656" s="225"/>
      <c r="AU656" s="226"/>
      <c r="AV656" s="224"/>
      <c r="AW656" s="225"/>
      <c r="AX656" s="226"/>
      <c r="AY656" s="224"/>
      <c r="AZ656" s="225"/>
      <c r="BA656" s="226"/>
      <c r="BB656" s="224"/>
      <c r="BC656" s="225"/>
      <c r="BD656" s="226"/>
      <c r="BE656" s="224"/>
      <c r="BF656" s="225"/>
      <c r="BG656" s="226"/>
      <c r="BH656" s="224"/>
      <c r="BI656" s="225"/>
      <c r="BJ656" s="226"/>
      <c r="BK656" s="64"/>
      <c r="BL656" s="224"/>
      <c r="BM656" s="225"/>
      <c r="BN656" s="226"/>
      <c r="BO656" s="63"/>
      <c r="BP656" s="224"/>
      <c r="BQ656" s="19"/>
      <c r="BV656" s="1070"/>
    </row>
    <row r="657" ht="18.75">
      <c r="A657" s="167"/>
      <c r="B657" s="168"/>
      <c r="C657" s="169"/>
      <c r="D657" s="104"/>
      <c r="E657" s="170"/>
      <c r="F657" s="169"/>
      <c r="G657" s="170"/>
      <c r="H657" s="126"/>
      <c r="I657" s="128"/>
      <c r="J657" s="128"/>
      <c r="K657" s="128"/>
      <c r="L657" s="128"/>
      <c r="M657" s="128"/>
      <c r="N657" s="128"/>
      <c r="O657" s="128"/>
      <c r="P657" s="102"/>
      <c r="Q657" s="285" t="s">
        <v>179</v>
      </c>
      <c r="R657" s="231"/>
      <c r="S657" s="232"/>
      <c r="T657" s="1088"/>
      <c r="U657" s="1088"/>
      <c r="V657" s="1088"/>
      <c r="W657" s="1088"/>
      <c r="X657" s="1088"/>
      <c r="Y657" s="1088"/>
      <c r="Z657" s="1088"/>
      <c r="AA657" s="1088"/>
      <c r="AB657" s="1088"/>
      <c r="AC657" s="1088"/>
      <c r="AD657" s="1089"/>
      <c r="AE657" s="1088"/>
      <c r="AF657" s="1088"/>
      <c r="AG657" s="1088"/>
      <c r="AH657" s="1088"/>
      <c r="AI657" s="1088"/>
      <c r="AJ657" s="1088"/>
      <c r="AK657" s="1088"/>
      <c r="AL657" s="1090"/>
      <c r="AM657" s="1088"/>
      <c r="AN657" s="1088"/>
      <c r="AO657" s="1088"/>
      <c r="AP657" s="1088"/>
      <c r="AQ657" s="1091"/>
      <c r="AR657" s="62"/>
      <c r="AS657" s="236" t="s">
        <v>32</v>
      </c>
      <c r="AT657" s="236" t="s">
        <v>33</v>
      </c>
      <c r="AU657" s="236" t="s">
        <v>34</v>
      </c>
      <c r="AV657" s="236" t="s">
        <v>35</v>
      </c>
      <c r="AW657" s="237" t="s">
        <v>36</v>
      </c>
      <c r="AX657" s="236" t="s">
        <v>37</v>
      </c>
      <c r="AY657" s="236" t="s">
        <v>38</v>
      </c>
      <c r="AZ657" s="236" t="s">
        <v>39</v>
      </c>
      <c r="BA657" s="236" t="s">
        <v>40</v>
      </c>
      <c r="BB657" s="236" t="s">
        <v>41</v>
      </c>
      <c r="BC657" s="237" t="s">
        <v>42</v>
      </c>
      <c r="BD657" s="236" t="s">
        <v>43</v>
      </c>
      <c r="BE657" s="236" t="s">
        <v>44</v>
      </c>
      <c r="BF657" s="236" t="s">
        <v>45</v>
      </c>
      <c r="BG657" s="236" t="s">
        <v>46</v>
      </c>
      <c r="BH657" s="236" t="s">
        <v>47</v>
      </c>
      <c r="BI657" s="236" t="s">
        <v>48</v>
      </c>
      <c r="BJ657" s="236" t="s">
        <v>49</v>
      </c>
      <c r="BK657" s="238" t="s">
        <v>50</v>
      </c>
      <c r="BL657" s="239" t="s">
        <v>51</v>
      </c>
      <c r="BM657" s="239" t="s">
        <v>52</v>
      </c>
      <c r="BN657" s="239" t="s">
        <v>53</v>
      </c>
      <c r="BO657" s="239" t="s">
        <v>54</v>
      </c>
      <c r="BP657" s="239" t="s">
        <v>55</v>
      </c>
      <c r="BQ657" s="19"/>
      <c r="BV657" s="1030"/>
    </row>
    <row r="658">
      <c r="A658" s="145"/>
      <c r="B658" s="146"/>
      <c r="C658" s="124" t="s">
        <v>59</v>
      </c>
      <c r="D658" s="125" t="s">
        <v>59</v>
      </c>
      <c r="E658" s="126"/>
      <c r="F658" s="124"/>
      <c r="G658" s="126"/>
      <c r="H658" s="126"/>
      <c r="I658" s="128">
        <v>21</v>
      </c>
      <c r="J658" s="128"/>
      <c r="K658" s="128"/>
      <c r="L658" s="128"/>
      <c r="M658" s="128"/>
      <c r="N658" s="128"/>
      <c r="O658" s="128"/>
      <c r="P658" s="1052" t="s">
        <v>72</v>
      </c>
      <c r="Q658" s="242" t="s">
        <v>125</v>
      </c>
      <c r="R658" s="132"/>
      <c r="S658" s="133"/>
      <c r="T658" s="1087"/>
      <c r="U658" s="1087"/>
      <c r="V658" s="1087"/>
      <c r="W658" s="1087"/>
      <c r="X658" s="1087"/>
      <c r="Y658" s="1087"/>
      <c r="Z658" s="1087"/>
      <c r="AA658" s="1087"/>
      <c r="AB658" s="1087"/>
      <c r="AC658" s="1087"/>
      <c r="AD658" s="1087"/>
      <c r="AE658" s="1087"/>
      <c r="AF658" s="1087"/>
      <c r="AG658" s="1087"/>
      <c r="AH658" s="1087"/>
      <c r="AI658" s="1087"/>
      <c r="AJ658" s="1087"/>
      <c r="AK658" s="1087"/>
      <c r="AL658" s="1087"/>
      <c r="AM658" s="1087"/>
      <c r="AN658" s="1087"/>
      <c r="AO658" s="1087"/>
      <c r="AP658" s="1087"/>
      <c r="AQ658" s="1087"/>
      <c r="AR658" s="62"/>
      <c r="AS658" s="309">
        <f t="shared" ref="AS658:AS660" si="308">T658*T$667*1.73*0.875/1000</f>
        <v>0</v>
      </c>
      <c r="AT658" s="309">
        <f t="shared" ref="AT658:BP660" si="309">U658*U$667*1.73*0.875/1000</f>
        <v>0</v>
      </c>
      <c r="AU658" s="309">
        <f t="shared" si="309"/>
        <v>0</v>
      </c>
      <c r="AV658" s="309">
        <f t="shared" si="309"/>
        <v>0</v>
      </c>
      <c r="AW658" s="310">
        <f t="shared" si="309"/>
        <v>0</v>
      </c>
      <c r="AX658" s="309">
        <f t="shared" si="309"/>
        <v>0</v>
      </c>
      <c r="AY658" s="309">
        <f t="shared" si="309"/>
        <v>0</v>
      </c>
      <c r="AZ658" s="309">
        <f t="shared" si="309"/>
        <v>0</v>
      </c>
      <c r="BA658" s="309">
        <f t="shared" si="309"/>
        <v>0</v>
      </c>
      <c r="BB658" s="309">
        <f t="shared" si="309"/>
        <v>0</v>
      </c>
      <c r="BC658" s="310">
        <f t="shared" si="309"/>
        <v>0</v>
      </c>
      <c r="BD658" s="309">
        <f t="shared" si="309"/>
        <v>0</v>
      </c>
      <c r="BE658" s="309">
        <f t="shared" si="309"/>
        <v>0</v>
      </c>
      <c r="BF658" s="309">
        <f t="shared" si="309"/>
        <v>0</v>
      </c>
      <c r="BG658" s="309">
        <f t="shared" si="309"/>
        <v>0</v>
      </c>
      <c r="BH658" s="309">
        <f t="shared" si="309"/>
        <v>0</v>
      </c>
      <c r="BI658" s="309">
        <f t="shared" si="309"/>
        <v>0</v>
      </c>
      <c r="BJ658" s="309">
        <f t="shared" si="309"/>
        <v>0</v>
      </c>
      <c r="BK658" s="310">
        <f t="shared" si="309"/>
        <v>0</v>
      </c>
      <c r="BL658" s="309">
        <f t="shared" si="309"/>
        <v>0</v>
      </c>
      <c r="BM658" s="309">
        <f t="shared" si="309"/>
        <v>0</v>
      </c>
      <c r="BN658" s="309">
        <f t="shared" si="309"/>
        <v>0</v>
      </c>
      <c r="BO658" s="309">
        <f t="shared" si="309"/>
        <v>0</v>
      </c>
      <c r="BP658" s="309">
        <f t="shared" si="309"/>
        <v>0</v>
      </c>
      <c r="BQ658" s="247"/>
      <c r="BV658" s="633"/>
    </row>
    <row r="659">
      <c r="A659" s="145"/>
      <c r="B659" s="146"/>
      <c r="C659" s="124" t="s">
        <v>59</v>
      </c>
      <c r="D659" s="125" t="s">
        <v>59</v>
      </c>
      <c r="E659" s="126"/>
      <c r="F659" s="124"/>
      <c r="G659" s="126"/>
      <c r="H659" s="126"/>
      <c r="I659" s="128">
        <v>22</v>
      </c>
      <c r="J659" s="128"/>
      <c r="K659" s="128"/>
      <c r="L659" s="128"/>
      <c r="M659" s="128"/>
      <c r="N659" s="128"/>
      <c r="O659" s="128"/>
      <c r="P659" s="1052" t="s">
        <v>72</v>
      </c>
      <c r="Q659" s="242" t="s">
        <v>100</v>
      </c>
      <c r="R659" s="132"/>
      <c r="S659" s="133"/>
      <c r="T659" s="1087"/>
      <c r="U659" s="1087"/>
      <c r="V659" s="1087"/>
      <c r="W659" s="1087"/>
      <c r="X659" s="1087"/>
      <c r="Y659" s="1087"/>
      <c r="Z659" s="1087"/>
      <c r="AA659" s="1087"/>
      <c r="AB659" s="1087"/>
      <c r="AC659" s="1087"/>
      <c r="AD659" s="1087"/>
      <c r="AE659" s="1087"/>
      <c r="AF659" s="1087"/>
      <c r="AG659" s="1087"/>
      <c r="AH659" s="1087"/>
      <c r="AI659" s="1087"/>
      <c r="AJ659" s="1087"/>
      <c r="AK659" s="1087"/>
      <c r="AL659" s="1087"/>
      <c r="AM659" s="1087"/>
      <c r="AN659" s="1087"/>
      <c r="AO659" s="1087"/>
      <c r="AP659" s="1087"/>
      <c r="AQ659" s="1087"/>
      <c r="AR659" s="62"/>
      <c r="AS659" s="878">
        <f t="shared" si="308"/>
        <v>0</v>
      </c>
      <c r="AT659" s="878">
        <f t="shared" si="309"/>
        <v>0</v>
      </c>
      <c r="AU659" s="878">
        <f t="shared" si="309"/>
        <v>0</v>
      </c>
      <c r="AV659" s="878">
        <f t="shared" si="309"/>
        <v>0</v>
      </c>
      <c r="AW659" s="879">
        <f t="shared" si="309"/>
        <v>0</v>
      </c>
      <c r="AX659" s="878">
        <f t="shared" si="309"/>
        <v>0</v>
      </c>
      <c r="AY659" s="878">
        <f t="shared" si="309"/>
        <v>0</v>
      </c>
      <c r="AZ659" s="878">
        <f t="shared" si="309"/>
        <v>0</v>
      </c>
      <c r="BA659" s="878">
        <f t="shared" si="309"/>
        <v>0</v>
      </c>
      <c r="BB659" s="878">
        <f t="shared" si="309"/>
        <v>0</v>
      </c>
      <c r="BC659" s="879">
        <f t="shared" si="309"/>
        <v>0</v>
      </c>
      <c r="BD659" s="878">
        <f t="shared" si="309"/>
        <v>0</v>
      </c>
      <c r="BE659" s="878">
        <f t="shared" si="309"/>
        <v>0</v>
      </c>
      <c r="BF659" s="878">
        <f t="shared" si="309"/>
        <v>0</v>
      </c>
      <c r="BG659" s="878">
        <f t="shared" si="309"/>
        <v>0</v>
      </c>
      <c r="BH659" s="878">
        <f t="shared" si="309"/>
        <v>0</v>
      </c>
      <c r="BI659" s="878">
        <f t="shared" si="309"/>
        <v>0</v>
      </c>
      <c r="BJ659" s="878">
        <f t="shared" si="309"/>
        <v>0</v>
      </c>
      <c r="BK659" s="879">
        <f t="shared" si="309"/>
        <v>0</v>
      </c>
      <c r="BL659" s="878">
        <f t="shared" si="309"/>
        <v>0</v>
      </c>
      <c r="BM659" s="878">
        <f t="shared" si="309"/>
        <v>0</v>
      </c>
      <c r="BN659" s="878">
        <f t="shared" si="309"/>
        <v>0</v>
      </c>
      <c r="BO659" s="878">
        <f t="shared" si="309"/>
        <v>0</v>
      </c>
      <c r="BP659" s="878">
        <f t="shared" si="309"/>
        <v>0</v>
      </c>
      <c r="BQ659" s="247"/>
      <c r="BV659" s="1031"/>
    </row>
    <row r="660">
      <c r="A660" s="145"/>
      <c r="B660" s="146"/>
      <c r="C660" s="124" t="s">
        <v>59</v>
      </c>
      <c r="D660" s="125" t="s">
        <v>59</v>
      </c>
      <c r="E660" s="126"/>
      <c r="F660" s="124"/>
      <c r="G660" s="126"/>
      <c r="H660" s="126"/>
      <c r="I660" s="128">
        <v>23</v>
      </c>
      <c r="J660" s="128"/>
      <c r="K660" s="128"/>
      <c r="L660" s="128"/>
      <c r="M660" s="128"/>
      <c r="N660" s="128"/>
      <c r="O660" s="128"/>
      <c r="P660" s="1052" t="s">
        <v>72</v>
      </c>
      <c r="Q660" s="761" t="s">
        <v>180</v>
      </c>
      <c r="R660" s="155"/>
      <c r="S660" s="156"/>
      <c r="T660" s="1074"/>
      <c r="U660" s="1074"/>
      <c r="V660" s="1074"/>
      <c r="W660" s="1074"/>
      <c r="X660" s="1074"/>
      <c r="Y660" s="1074"/>
      <c r="Z660" s="1074"/>
      <c r="AA660" s="1074"/>
      <c r="AB660" s="1074"/>
      <c r="AC660" s="1074"/>
      <c r="AD660" s="1074"/>
      <c r="AE660" s="1074"/>
      <c r="AF660" s="1074"/>
      <c r="AG660" s="1074"/>
      <c r="AH660" s="1074"/>
      <c r="AI660" s="1074"/>
      <c r="AJ660" s="1074"/>
      <c r="AK660" s="1074"/>
      <c r="AL660" s="1074"/>
      <c r="AM660" s="1074"/>
      <c r="AN660" s="1074"/>
      <c r="AO660" s="1074"/>
      <c r="AP660" s="1074"/>
      <c r="AQ660" s="1074"/>
      <c r="AR660" s="62"/>
      <c r="AS660" s="880">
        <f t="shared" si="308"/>
        <v>0</v>
      </c>
      <c r="AT660" s="880">
        <f t="shared" si="309"/>
        <v>0</v>
      </c>
      <c r="AU660" s="880">
        <f t="shared" si="309"/>
        <v>0</v>
      </c>
      <c r="AV660" s="880">
        <f t="shared" si="309"/>
        <v>0</v>
      </c>
      <c r="AW660" s="881">
        <f t="shared" si="309"/>
        <v>0</v>
      </c>
      <c r="AX660" s="880">
        <f t="shared" si="309"/>
        <v>0</v>
      </c>
      <c r="AY660" s="880">
        <f t="shared" si="309"/>
        <v>0</v>
      </c>
      <c r="AZ660" s="880">
        <f t="shared" si="309"/>
        <v>0</v>
      </c>
      <c r="BA660" s="880">
        <f t="shared" si="309"/>
        <v>0</v>
      </c>
      <c r="BB660" s="880">
        <f t="shared" si="309"/>
        <v>0</v>
      </c>
      <c r="BC660" s="881">
        <f t="shared" si="309"/>
        <v>0</v>
      </c>
      <c r="BD660" s="880">
        <f t="shared" si="309"/>
        <v>0</v>
      </c>
      <c r="BE660" s="880">
        <f t="shared" si="309"/>
        <v>0</v>
      </c>
      <c r="BF660" s="880">
        <f t="shared" si="309"/>
        <v>0</v>
      </c>
      <c r="BG660" s="880">
        <f t="shared" si="309"/>
        <v>0</v>
      </c>
      <c r="BH660" s="880">
        <f t="shared" si="309"/>
        <v>0</v>
      </c>
      <c r="BI660" s="880">
        <f t="shared" si="309"/>
        <v>0</v>
      </c>
      <c r="BJ660" s="880">
        <f t="shared" si="309"/>
        <v>0</v>
      </c>
      <c r="BK660" s="881">
        <f t="shared" si="309"/>
        <v>0</v>
      </c>
      <c r="BL660" s="880">
        <f t="shared" si="309"/>
        <v>0</v>
      </c>
      <c r="BM660" s="880">
        <f t="shared" si="309"/>
        <v>0</v>
      </c>
      <c r="BN660" s="880">
        <f t="shared" si="309"/>
        <v>0</v>
      </c>
      <c r="BO660" s="880">
        <f t="shared" si="309"/>
        <v>0</v>
      </c>
      <c r="BP660" s="880">
        <f t="shared" si="309"/>
        <v>0</v>
      </c>
      <c r="BQ660" s="247"/>
      <c r="BV660" s="1031"/>
    </row>
    <row r="661">
      <c r="A661" s="805"/>
      <c r="B661" s="806"/>
      <c r="C661" s="807"/>
      <c r="D661" s="1092"/>
      <c r="E661" s="995"/>
      <c r="F661" s="807"/>
      <c r="G661" s="995"/>
      <c r="H661" s="126"/>
      <c r="I661" s="128"/>
      <c r="J661" s="128"/>
      <c r="K661" s="128"/>
      <c r="L661" s="128"/>
      <c r="M661" s="128"/>
      <c r="N661" s="128"/>
      <c r="O661" s="128"/>
      <c r="P661" s="808"/>
      <c r="Q661" s="762" t="s">
        <v>182</v>
      </c>
      <c r="R661" s="809"/>
      <c r="S661" s="810"/>
      <c r="T661" s="1093"/>
      <c r="U661" s="1093"/>
      <c r="V661" s="1093"/>
      <c r="W661" s="1093"/>
      <c r="X661" s="1093"/>
      <c r="Y661" s="1093"/>
      <c r="Z661" s="1093"/>
      <c r="AA661" s="1093"/>
      <c r="AB661" s="1093"/>
      <c r="AC661" s="1093"/>
      <c r="AD661" s="1094"/>
      <c r="AE661" s="1093"/>
      <c r="AF661" s="1093"/>
      <c r="AG661" s="1093"/>
      <c r="AH661" s="1093"/>
      <c r="AI661" s="1093"/>
      <c r="AJ661" s="1093"/>
      <c r="AK661" s="1093"/>
      <c r="AL661" s="1095"/>
      <c r="AM661" s="1093"/>
      <c r="AN661" s="1093"/>
      <c r="AO661" s="1093"/>
      <c r="AP661" s="1093"/>
      <c r="AQ661" s="1096"/>
      <c r="AR661" s="62"/>
      <c r="AS661" s="274">
        <f t="shared" ref="AS661:BP661" si="310">SUM(AS658:AS660)</f>
        <v>0</v>
      </c>
      <c r="AT661" s="275">
        <f t="shared" si="310"/>
        <v>0</v>
      </c>
      <c r="AU661" s="275">
        <f t="shared" si="310"/>
        <v>0</v>
      </c>
      <c r="AV661" s="274">
        <f t="shared" si="310"/>
        <v>0</v>
      </c>
      <c r="AW661" s="277">
        <f t="shared" si="310"/>
        <v>0</v>
      </c>
      <c r="AX661" s="275">
        <f>SUM(AT658:AT660)</f>
        <v>0</v>
      </c>
      <c r="AY661" s="274">
        <f t="shared" si="310"/>
        <v>0</v>
      </c>
      <c r="AZ661" s="275">
        <f t="shared" si="310"/>
        <v>0</v>
      </c>
      <c r="BA661" s="275">
        <f t="shared" si="310"/>
        <v>0</v>
      </c>
      <c r="BB661" s="274">
        <f t="shared" si="310"/>
        <v>0</v>
      </c>
      <c r="BC661" s="277">
        <f t="shared" si="310"/>
        <v>0</v>
      </c>
      <c r="BD661" s="275">
        <f t="shared" si="310"/>
        <v>0</v>
      </c>
      <c r="BE661" s="274">
        <f t="shared" si="310"/>
        <v>0</v>
      </c>
      <c r="BF661" s="275">
        <f t="shared" si="310"/>
        <v>0</v>
      </c>
      <c r="BG661" s="275">
        <f t="shared" si="310"/>
        <v>0</v>
      </c>
      <c r="BH661" s="274">
        <f t="shared" si="310"/>
        <v>0</v>
      </c>
      <c r="BI661" s="275">
        <f t="shared" si="310"/>
        <v>0</v>
      </c>
      <c r="BJ661" s="275">
        <f t="shared" si="310"/>
        <v>0</v>
      </c>
      <c r="BK661" s="277">
        <f t="shared" si="310"/>
        <v>0</v>
      </c>
      <c r="BL661" s="274">
        <f t="shared" si="310"/>
        <v>0</v>
      </c>
      <c r="BM661" s="275">
        <f t="shared" si="310"/>
        <v>0</v>
      </c>
      <c r="BN661" s="275">
        <f t="shared" si="310"/>
        <v>0</v>
      </c>
      <c r="BO661" s="275">
        <f t="shared" si="310"/>
        <v>0</v>
      </c>
      <c r="BP661" s="274">
        <f t="shared" si="310"/>
        <v>0</v>
      </c>
      <c r="BQ661" s="321" t="s">
        <v>183</v>
      </c>
      <c r="BV661" s="1077"/>
    </row>
    <row r="662">
      <c r="A662" s="805"/>
      <c r="B662" s="806"/>
      <c r="C662" s="807"/>
      <c r="D662" s="1092"/>
      <c r="E662" s="995"/>
      <c r="F662" s="807"/>
      <c r="G662" s="995"/>
      <c r="H662" s="126"/>
      <c r="I662" s="128"/>
      <c r="J662" s="128"/>
      <c r="K662" s="128"/>
      <c r="L662" s="128"/>
      <c r="M662" s="128"/>
      <c r="N662" s="128"/>
      <c r="O662" s="128"/>
      <c r="P662" s="808"/>
      <c r="Q662" s="762" t="s">
        <v>135</v>
      </c>
      <c r="R662" s="809"/>
      <c r="S662" s="810"/>
      <c r="T662" s="1097"/>
      <c r="U662" s="1097"/>
      <c r="V662" s="1097"/>
      <c r="W662" s="1097"/>
      <c r="X662" s="1097"/>
      <c r="Y662" s="1097"/>
      <c r="Z662" s="1097"/>
      <c r="AA662" s="1097"/>
      <c r="AB662" s="1097"/>
      <c r="AC662" s="1097"/>
      <c r="AD662" s="1097"/>
      <c r="AE662" s="1097"/>
      <c r="AF662" s="1097"/>
      <c r="AG662" s="1097"/>
      <c r="AH662" s="1097"/>
      <c r="AI662" s="1097"/>
      <c r="AJ662" s="1097"/>
      <c r="AK662" s="1097"/>
      <c r="AL662" s="1098"/>
      <c r="AM662" s="1097"/>
      <c r="AN662" s="1097"/>
      <c r="AO662" s="1097"/>
      <c r="AP662" s="1097"/>
      <c r="AQ662" s="1098"/>
      <c r="AR662" s="62"/>
      <c r="AS662" s="274">
        <f t="shared" ref="AS662:BP662" si="311">AS649+AS661</f>
        <v>0</v>
      </c>
      <c r="AT662" s="275">
        <f t="shared" si="311"/>
        <v>0</v>
      </c>
      <c r="AU662" s="275">
        <f t="shared" si="311"/>
        <v>0</v>
      </c>
      <c r="AV662" s="274">
        <f t="shared" si="311"/>
        <v>0</v>
      </c>
      <c r="AW662" s="277">
        <f t="shared" si="311"/>
        <v>0</v>
      </c>
      <c r="AX662" s="275">
        <f>AT649+AT661</f>
        <v>0</v>
      </c>
      <c r="AY662" s="274">
        <f t="shared" si="311"/>
        <v>0</v>
      </c>
      <c r="AZ662" s="275">
        <f t="shared" si="311"/>
        <v>0</v>
      </c>
      <c r="BA662" s="275">
        <f t="shared" si="311"/>
        <v>0</v>
      </c>
      <c r="BB662" s="274">
        <f t="shared" si="311"/>
        <v>0</v>
      </c>
      <c r="BC662" s="277">
        <f t="shared" si="311"/>
        <v>0</v>
      </c>
      <c r="BD662" s="275">
        <f t="shared" si="311"/>
        <v>0</v>
      </c>
      <c r="BE662" s="274">
        <f t="shared" si="311"/>
        <v>0</v>
      </c>
      <c r="BF662" s="275">
        <f t="shared" si="311"/>
        <v>0</v>
      </c>
      <c r="BG662" s="275">
        <f t="shared" si="311"/>
        <v>0</v>
      </c>
      <c r="BH662" s="274">
        <f t="shared" si="311"/>
        <v>0</v>
      </c>
      <c r="BI662" s="275">
        <f t="shared" si="311"/>
        <v>0</v>
      </c>
      <c r="BJ662" s="275">
        <f t="shared" si="311"/>
        <v>0</v>
      </c>
      <c r="BK662" s="277">
        <f t="shared" si="311"/>
        <v>0</v>
      </c>
      <c r="BL662" s="274">
        <f t="shared" si="311"/>
        <v>0</v>
      </c>
      <c r="BM662" s="275">
        <f t="shared" si="311"/>
        <v>0</v>
      </c>
      <c r="BN662" s="275">
        <f t="shared" si="311"/>
        <v>0</v>
      </c>
      <c r="BO662" s="275">
        <f t="shared" si="311"/>
        <v>0</v>
      </c>
      <c r="BP662" s="274">
        <f t="shared" si="311"/>
        <v>0</v>
      </c>
      <c r="BQ662" s="321" t="s">
        <v>136</v>
      </c>
      <c r="BV662" s="1099"/>
    </row>
    <row r="663">
      <c r="A663" s="167"/>
      <c r="B663" s="168"/>
      <c r="C663" s="169"/>
      <c r="D663" s="104"/>
      <c r="E663" s="170"/>
      <c r="F663" s="169"/>
      <c r="G663" s="170"/>
      <c r="H663" s="126"/>
      <c r="I663" s="128"/>
      <c r="J663" s="128"/>
      <c r="K663" s="128"/>
      <c r="L663" s="128"/>
      <c r="M663" s="128"/>
      <c r="N663" s="128"/>
      <c r="O663" s="128"/>
      <c r="P663" s="102"/>
      <c r="Q663" s="285"/>
      <c r="R663" s="231"/>
      <c r="S663" s="232"/>
      <c r="T663" s="843"/>
      <c r="U663" s="843"/>
      <c r="V663" s="843"/>
      <c r="W663" s="843"/>
      <c r="X663" s="843"/>
      <c r="Y663" s="843"/>
      <c r="Z663" s="843"/>
      <c r="AA663" s="843"/>
      <c r="AB663" s="843"/>
      <c r="AC663" s="843"/>
      <c r="AD663" s="845"/>
      <c r="AE663" s="843"/>
      <c r="AF663" s="843"/>
      <c r="AG663" s="843"/>
      <c r="AH663" s="843"/>
      <c r="AI663" s="843"/>
      <c r="AJ663" s="843"/>
      <c r="AK663" s="843"/>
      <c r="AL663" s="845"/>
      <c r="AM663" s="843"/>
      <c r="AN663" s="843"/>
      <c r="AO663" s="843"/>
      <c r="AP663" s="843"/>
      <c r="AQ663" s="846"/>
      <c r="AR663" s="62"/>
      <c r="AS663" s="62"/>
      <c r="AT663" s="62"/>
      <c r="AU663" s="62"/>
      <c r="AV663" s="62"/>
      <c r="AW663" s="98"/>
      <c r="AX663" s="62"/>
      <c r="AY663" s="62"/>
      <c r="AZ663" s="62"/>
      <c r="BA663" s="62"/>
      <c r="BB663" s="62"/>
      <c r="BC663" s="98"/>
      <c r="BD663" s="62"/>
      <c r="BE663" s="62"/>
      <c r="BF663" s="62"/>
      <c r="BG663" s="62"/>
      <c r="BH663" s="62"/>
      <c r="BI663" s="62"/>
      <c r="BJ663" s="62"/>
      <c r="BK663" s="98"/>
      <c r="BL663" s="62"/>
      <c r="BM663" s="62"/>
      <c r="BN663" s="62"/>
      <c r="BO663" s="62"/>
      <c r="BP663" s="62"/>
      <c r="BV663" s="446"/>
    </row>
    <row r="664">
      <c r="A664" s="145"/>
      <c r="B664" s="146"/>
      <c r="C664" s="124"/>
      <c r="D664" s="125"/>
      <c r="E664" s="126"/>
      <c r="F664" s="124"/>
      <c r="G664" s="126"/>
      <c r="H664" s="126">
        <v>1</v>
      </c>
      <c r="I664" s="128">
        <v>24</v>
      </c>
      <c r="J664" s="128"/>
      <c r="K664" s="128"/>
      <c r="L664" s="128"/>
      <c r="M664" s="128"/>
      <c r="N664" s="128"/>
      <c r="O664" s="128"/>
      <c r="P664" s="125"/>
      <c r="Q664" s="291" t="s">
        <v>140</v>
      </c>
      <c r="R664" s="132" t="s">
        <v>217</v>
      </c>
      <c r="S664" s="133"/>
      <c r="T664" s="1100"/>
      <c r="U664" s="1100"/>
      <c r="V664" s="1100"/>
      <c r="W664" s="1100"/>
      <c r="X664" s="1100"/>
      <c r="Y664" s="1100"/>
      <c r="Z664" s="1100"/>
      <c r="AA664" s="1100"/>
      <c r="AB664" s="1100"/>
      <c r="AC664" s="1100"/>
      <c r="AD664" s="1100"/>
      <c r="AE664" s="1100"/>
      <c r="AF664" s="1100"/>
      <c r="AG664" s="1100"/>
      <c r="AH664" s="1100"/>
      <c r="AI664" s="1100"/>
      <c r="AJ664" s="1100"/>
      <c r="AK664" s="1100"/>
      <c r="AL664" s="1100"/>
      <c r="AM664" s="1100"/>
      <c r="AN664" s="1100"/>
      <c r="AO664" s="1100"/>
      <c r="AP664" s="1100"/>
      <c r="AQ664" s="1100"/>
      <c r="AR664" s="62"/>
      <c r="AS664" s="274">
        <f>AS640+AS652</f>
        <v>0</v>
      </c>
      <c r="AT664" s="274">
        <f>AT640+AT652</f>
        <v>0</v>
      </c>
      <c r="AU664" s="275">
        <f>AU640+AU652</f>
        <v>0</v>
      </c>
      <c r="AV664" s="274">
        <f>AV640+AV652</f>
        <v>0</v>
      </c>
      <c r="AW664" s="517">
        <f>AW640+AW652</f>
        <v>0</v>
      </c>
      <c r="AX664" s="275">
        <f>AT640+AT652</f>
        <v>0</v>
      </c>
      <c r="AY664" s="274">
        <f t="shared" ref="AY664:BP664" si="312">AY640+AY652</f>
        <v>0</v>
      </c>
      <c r="AZ664" s="274">
        <f t="shared" si="312"/>
        <v>0</v>
      </c>
      <c r="BA664" s="275">
        <f t="shared" si="312"/>
        <v>0</v>
      </c>
      <c r="BB664" s="274">
        <f t="shared" si="312"/>
        <v>0</v>
      </c>
      <c r="BC664" s="517">
        <f t="shared" si="312"/>
        <v>0</v>
      </c>
      <c r="BD664" s="275">
        <f t="shared" si="312"/>
        <v>0</v>
      </c>
      <c r="BE664" s="274">
        <f t="shared" si="312"/>
        <v>0</v>
      </c>
      <c r="BF664" s="274">
        <f t="shared" si="312"/>
        <v>0</v>
      </c>
      <c r="BG664" s="275">
        <f t="shared" si="312"/>
        <v>0</v>
      </c>
      <c r="BH664" s="274">
        <f t="shared" si="312"/>
        <v>0</v>
      </c>
      <c r="BI664" s="274">
        <f t="shared" si="312"/>
        <v>0</v>
      </c>
      <c r="BJ664" s="275">
        <f t="shared" si="312"/>
        <v>0</v>
      </c>
      <c r="BK664" s="277">
        <f t="shared" si="312"/>
        <v>0</v>
      </c>
      <c r="BL664" s="274">
        <f t="shared" si="312"/>
        <v>0</v>
      </c>
      <c r="BM664" s="274">
        <f t="shared" si="312"/>
        <v>0</v>
      </c>
      <c r="BN664" s="275">
        <f t="shared" si="312"/>
        <v>0</v>
      </c>
      <c r="BO664" s="275">
        <f t="shared" si="312"/>
        <v>0</v>
      </c>
      <c r="BP664" s="274">
        <f t="shared" si="312"/>
        <v>0</v>
      </c>
      <c r="BQ664" s="19" t="s">
        <v>303</v>
      </c>
      <c r="BV664" s="629"/>
    </row>
    <row r="665">
      <c r="A665" s="145"/>
      <c r="B665" s="146"/>
      <c r="C665" s="124"/>
      <c r="D665" s="125"/>
      <c r="E665" s="126"/>
      <c r="F665" s="124"/>
      <c r="G665" s="126"/>
      <c r="H665" s="126">
        <v>2</v>
      </c>
      <c r="I665" s="128">
        <v>25</v>
      </c>
      <c r="J665" s="128"/>
      <c r="K665" s="128"/>
      <c r="L665" s="128"/>
      <c r="M665" s="128"/>
      <c r="N665" s="128"/>
      <c r="O665" s="128"/>
      <c r="P665" s="125"/>
      <c r="Q665" s="291"/>
      <c r="R665" s="132" t="s">
        <v>219</v>
      </c>
      <c r="S665" s="133"/>
      <c r="T665" s="1100"/>
      <c r="U665" s="1100"/>
      <c r="V665" s="1100"/>
      <c r="W665" s="1100"/>
      <c r="X665" s="1100"/>
      <c r="Y665" s="1100"/>
      <c r="Z665" s="1100"/>
      <c r="AA665" s="1100"/>
      <c r="AB665" s="1100"/>
      <c r="AC665" s="1100"/>
      <c r="AD665" s="1100"/>
      <c r="AE665" s="1100"/>
      <c r="AF665" s="1100"/>
      <c r="AG665" s="1100"/>
      <c r="AH665" s="1100"/>
      <c r="AI665" s="1100"/>
      <c r="AJ665" s="1100"/>
      <c r="AK665" s="1100"/>
      <c r="AL665" s="1100"/>
      <c r="AM665" s="1100"/>
      <c r="AN665" s="1100"/>
      <c r="AO665" s="1100"/>
      <c r="AP665" s="1100"/>
      <c r="AQ665" s="1100"/>
      <c r="AR665" s="62"/>
      <c r="AS665" s="62"/>
      <c r="AT665" s="62"/>
      <c r="AU665" s="62"/>
      <c r="AV665" s="62"/>
      <c r="AW665" s="98"/>
      <c r="AX665" s="62"/>
      <c r="AY665" s="62"/>
      <c r="AZ665" s="62"/>
      <c r="BA665" s="62"/>
      <c r="BB665" s="62"/>
      <c r="BC665" s="98"/>
      <c r="BD665" s="62"/>
      <c r="BE665" s="62"/>
      <c r="BF665" s="62"/>
      <c r="BG665" s="62"/>
      <c r="BH665" s="62"/>
      <c r="BI665" s="62"/>
      <c r="BJ665" s="62"/>
      <c r="BK665" s="98"/>
      <c r="BL665" s="62"/>
      <c r="BM665" s="62"/>
      <c r="BN665" s="62"/>
      <c r="BO665" s="62"/>
      <c r="BP665" s="62"/>
      <c r="BV665" s="629"/>
    </row>
    <row r="666">
      <c r="A666" s="145"/>
      <c r="B666" s="146"/>
      <c r="C666" s="124"/>
      <c r="D666" s="125"/>
      <c r="E666" s="126"/>
      <c r="F666" s="124"/>
      <c r="G666" s="126"/>
      <c r="H666" s="126">
        <v>3</v>
      </c>
      <c r="I666" s="128">
        <v>26</v>
      </c>
      <c r="J666" s="128"/>
      <c r="K666" s="128"/>
      <c r="L666" s="128"/>
      <c r="M666" s="128"/>
      <c r="N666" s="128"/>
      <c r="O666" s="128"/>
      <c r="P666" s="125"/>
      <c r="Q666" s="291" t="s">
        <v>145</v>
      </c>
      <c r="R666" s="132" t="s">
        <v>217</v>
      </c>
      <c r="S666" s="133"/>
      <c r="T666" s="1100"/>
      <c r="U666" s="1100"/>
      <c r="V666" s="1100"/>
      <c r="W666" s="1100"/>
      <c r="X666" s="1100"/>
      <c r="Y666" s="1100"/>
      <c r="Z666" s="1100"/>
      <c r="AA666" s="1100"/>
      <c r="AB666" s="1100"/>
      <c r="AC666" s="1100"/>
      <c r="AD666" s="1100"/>
      <c r="AE666" s="1100"/>
      <c r="AF666" s="1100"/>
      <c r="AG666" s="1100"/>
      <c r="AH666" s="1100"/>
      <c r="AI666" s="1100"/>
      <c r="AJ666" s="1100"/>
      <c r="AK666" s="1100"/>
      <c r="AL666" s="1100"/>
      <c r="AM666" s="1100"/>
      <c r="AN666" s="1100"/>
      <c r="AO666" s="1100"/>
      <c r="AP666" s="1100"/>
      <c r="AQ666" s="1100"/>
      <c r="AR666" s="62"/>
      <c r="AS666" s="274">
        <f t="shared" ref="AS666:BP666" si="313">AS643+AS655</f>
        <v>0</v>
      </c>
      <c r="AT666" s="275">
        <f t="shared" si="313"/>
        <v>0</v>
      </c>
      <c r="AU666" s="275">
        <f t="shared" si="313"/>
        <v>0</v>
      </c>
      <c r="AV666" s="274">
        <f t="shared" si="313"/>
        <v>0</v>
      </c>
      <c r="AW666" s="277">
        <f t="shared" si="313"/>
        <v>0</v>
      </c>
      <c r="AX666" s="275">
        <f>AT643+AT655</f>
        <v>0</v>
      </c>
      <c r="AY666" s="274">
        <f t="shared" si="313"/>
        <v>0</v>
      </c>
      <c r="AZ666" s="275">
        <f t="shared" si="313"/>
        <v>0</v>
      </c>
      <c r="BA666" s="275">
        <f t="shared" si="313"/>
        <v>0</v>
      </c>
      <c r="BB666" s="274">
        <f t="shared" si="313"/>
        <v>0</v>
      </c>
      <c r="BC666" s="277">
        <f t="shared" si="313"/>
        <v>0</v>
      </c>
      <c r="BD666" s="275">
        <f t="shared" si="313"/>
        <v>0</v>
      </c>
      <c r="BE666" s="274">
        <f t="shared" si="313"/>
        <v>0</v>
      </c>
      <c r="BF666" s="275">
        <f t="shared" si="313"/>
        <v>0</v>
      </c>
      <c r="BG666" s="275">
        <f t="shared" si="313"/>
        <v>0</v>
      </c>
      <c r="BH666" s="274">
        <f t="shared" si="313"/>
        <v>0</v>
      </c>
      <c r="BI666" s="275">
        <f t="shared" si="313"/>
        <v>0</v>
      </c>
      <c r="BJ666" s="275">
        <f t="shared" si="313"/>
        <v>0</v>
      </c>
      <c r="BK666" s="277">
        <f t="shared" si="313"/>
        <v>0</v>
      </c>
      <c r="BL666" s="274">
        <f t="shared" si="313"/>
        <v>0</v>
      </c>
      <c r="BM666" s="275">
        <f t="shared" si="313"/>
        <v>0</v>
      </c>
      <c r="BN666" s="275">
        <f t="shared" si="313"/>
        <v>0</v>
      </c>
      <c r="BO666" s="275">
        <f t="shared" si="313"/>
        <v>0</v>
      </c>
      <c r="BP666" s="274">
        <f t="shared" si="313"/>
        <v>0</v>
      </c>
      <c r="BQ666" s="321" t="s">
        <v>216</v>
      </c>
      <c r="BV666" s="629"/>
    </row>
    <row r="667">
      <c r="A667" s="147"/>
      <c r="B667" s="148"/>
      <c r="C667" s="345"/>
      <c r="D667" s="346"/>
      <c r="E667" s="347"/>
      <c r="F667" s="345"/>
      <c r="G667" s="347"/>
      <c r="H667" s="126">
        <v>4</v>
      </c>
      <c r="I667" s="128">
        <v>27</v>
      </c>
      <c r="J667" s="128"/>
      <c r="K667" s="128"/>
      <c r="L667" s="128"/>
      <c r="M667" s="128"/>
      <c r="N667" s="128"/>
      <c r="O667" s="128"/>
      <c r="P667" s="150"/>
      <c r="Q667" s="526"/>
      <c r="R667" s="155" t="s">
        <v>219</v>
      </c>
      <c r="S667" s="156"/>
      <c r="T667" s="1100"/>
      <c r="U667" s="1100"/>
      <c r="V667" s="1100"/>
      <c r="W667" s="1100"/>
      <c r="X667" s="1100"/>
      <c r="Y667" s="1100"/>
      <c r="Z667" s="1100"/>
      <c r="AA667" s="1100"/>
      <c r="AB667" s="1100"/>
      <c r="AC667" s="1100"/>
      <c r="AD667" s="1100"/>
      <c r="AE667" s="1100"/>
      <c r="AF667" s="1100"/>
      <c r="AG667" s="1100"/>
      <c r="AH667" s="1100"/>
      <c r="AI667" s="1100"/>
      <c r="AJ667" s="1100"/>
      <c r="AK667" s="1100"/>
      <c r="AL667" s="1100"/>
      <c r="AM667" s="1100"/>
      <c r="AN667" s="1100"/>
      <c r="AO667" s="1100"/>
      <c r="AP667" s="1100"/>
      <c r="AQ667" s="1100"/>
      <c r="AR667" s="62"/>
      <c r="AS667" s="62"/>
      <c r="AT667" s="62"/>
      <c r="AU667" s="62"/>
      <c r="AV667" s="62"/>
      <c r="AW667" s="98"/>
      <c r="AX667" s="62"/>
      <c r="AY667" s="62"/>
      <c r="AZ667" s="62"/>
      <c r="BA667" s="62"/>
      <c r="BB667" s="62"/>
      <c r="BC667" s="98"/>
      <c r="BD667" s="62"/>
      <c r="BE667" s="62"/>
      <c r="BF667" s="62"/>
      <c r="BG667" s="62"/>
      <c r="BH667" s="62"/>
      <c r="BI667" s="62"/>
      <c r="BJ667" s="62"/>
      <c r="BK667" s="98"/>
      <c r="BL667" s="62"/>
      <c r="BM667" s="62"/>
      <c r="BN667" s="62"/>
      <c r="BO667" s="62"/>
      <c r="BP667" s="62"/>
      <c r="BV667" s="629"/>
    </row>
    <row r="668">
      <c r="A668" s="349"/>
      <c r="B668" s="350" t="s">
        <v>146</v>
      </c>
      <c r="C668" s="351">
        <f t="shared" ref="C668:I668" si="314">COUNTA(C627:C667)</f>
        <v>10</v>
      </c>
      <c r="D668" s="352">
        <f t="shared" si="314"/>
        <v>10</v>
      </c>
      <c r="E668" s="527">
        <f t="shared" si="314"/>
        <v>0</v>
      </c>
      <c r="F668" s="528">
        <f t="shared" si="314"/>
        <v>0</v>
      </c>
      <c r="G668" s="529">
        <f t="shared" si="314"/>
        <v>2</v>
      </c>
      <c r="H668" s="530">
        <f t="shared" si="314"/>
        <v>4</v>
      </c>
      <c r="I668" s="531">
        <f t="shared" si="314"/>
        <v>27</v>
      </c>
      <c r="J668" s="532">
        <f>D668+G668</f>
        <v>12</v>
      </c>
      <c r="K668" s="357">
        <f>J668/I668*100</f>
        <v>44.444444444444443</v>
      </c>
      <c r="L668" s="533"/>
      <c r="M668" s="534">
        <v>13</v>
      </c>
      <c r="N668" s="533"/>
      <c r="O668" s="533"/>
      <c r="P668" s="214"/>
      <c r="Q668" s="215" t="s">
        <v>247</v>
      </c>
      <c r="R668" s="216" t="s">
        <v>189</v>
      </c>
      <c r="S668" s="217"/>
      <c r="T668" s="377"/>
      <c r="U668" s="377"/>
      <c r="V668" s="377"/>
      <c r="W668" s="377"/>
      <c r="X668" s="377"/>
      <c r="Y668" s="377"/>
      <c r="Z668" s="377"/>
      <c r="AA668" s="377"/>
      <c r="AB668" s="377"/>
      <c r="AC668" s="377"/>
      <c r="AD668" s="378"/>
      <c r="AE668" s="377"/>
      <c r="AF668" s="377"/>
      <c r="AG668" s="377"/>
      <c r="AH668" s="377"/>
      <c r="AI668" s="377"/>
      <c r="AJ668" s="377"/>
      <c r="AK668" s="377"/>
      <c r="AL668" s="536"/>
      <c r="AM668" s="377"/>
      <c r="AN668" s="377"/>
      <c r="AO668" s="377"/>
      <c r="AP668" s="377"/>
      <c r="AQ668" s="537"/>
      <c r="AR668" s="62"/>
      <c r="AS668" s="62"/>
      <c r="AT668" s="62"/>
      <c r="AU668" s="62"/>
      <c r="AV668" s="62"/>
      <c r="AW668" s="98"/>
      <c r="AX668" s="62"/>
      <c r="AY668" s="62"/>
      <c r="AZ668" s="62"/>
      <c r="BA668" s="62"/>
      <c r="BB668" s="62"/>
      <c r="BC668" s="98"/>
      <c r="BD668" s="62"/>
      <c r="BE668" s="62"/>
      <c r="BF668" s="62"/>
      <c r="BG668" s="62"/>
      <c r="BH668" s="62"/>
      <c r="BI668" s="62"/>
      <c r="BJ668" s="62"/>
      <c r="BK668" s="98"/>
      <c r="BL668" s="62"/>
      <c r="BM668" s="62"/>
      <c r="BN668" s="62"/>
      <c r="BO668" s="62"/>
      <c r="BP668" s="62"/>
      <c r="BV668" s="1101"/>
    </row>
    <row r="669">
      <c r="A669" s="368"/>
      <c r="B669" s="369"/>
      <c r="C669" s="370" t="s">
        <v>148</v>
      </c>
      <c r="D669" s="371"/>
      <c r="E669" s="372">
        <f>C668+E668</f>
        <v>10</v>
      </c>
      <c r="F669" s="373"/>
      <c r="G669" s="372">
        <f>F668+G668</f>
        <v>2</v>
      </c>
      <c r="H669" s="374"/>
      <c r="I669" s="375">
        <f>I668</f>
        <v>27</v>
      </c>
      <c r="J669" s="376"/>
      <c r="K669" s="376"/>
      <c r="L669" s="376"/>
      <c r="M669" s="376"/>
      <c r="N669" s="376"/>
      <c r="O669" s="376"/>
      <c r="P669" s="935"/>
      <c r="Q669" s="540" t="s">
        <v>151</v>
      </c>
      <c r="R669" s="541"/>
      <c r="S669" s="542"/>
      <c r="T669" s="543"/>
      <c r="U669" s="543"/>
      <c r="V669" s="543"/>
      <c r="W669" s="543"/>
      <c r="X669" s="543"/>
      <c r="Y669" s="543"/>
      <c r="Z669" s="543"/>
      <c r="AA669" s="543"/>
      <c r="AB669" s="543"/>
      <c r="AC669" s="543"/>
      <c r="AD669" s="684"/>
      <c r="AE669" s="543"/>
      <c r="AF669" s="543"/>
      <c r="AG669" s="543"/>
      <c r="AH669" s="543"/>
      <c r="AI669" s="543"/>
      <c r="AJ669" s="543"/>
      <c r="AK669" s="543"/>
      <c r="AL669" s="545"/>
      <c r="AM669" s="543"/>
      <c r="AN669" s="543"/>
      <c r="AO669" s="543"/>
      <c r="AP669" s="543"/>
      <c r="AQ669" s="546"/>
      <c r="AR669" s="62"/>
      <c r="AS669" s="62"/>
      <c r="AT669" s="62"/>
      <c r="AU669" s="62"/>
      <c r="AV669" s="62"/>
      <c r="AW669" s="98"/>
      <c r="AX669" s="62"/>
      <c r="AY669" s="62"/>
      <c r="AZ669" s="62"/>
      <c r="BA669" s="62"/>
      <c r="BB669" s="62"/>
      <c r="BC669" s="98"/>
      <c r="BD669" s="62"/>
      <c r="BE669" s="62"/>
      <c r="BF669" s="62"/>
      <c r="BG669" s="62"/>
      <c r="BH669" s="62"/>
      <c r="BI669" s="62"/>
      <c r="BJ669" s="62"/>
      <c r="BK669" s="98"/>
      <c r="BL669" s="62"/>
      <c r="BM669" s="62"/>
      <c r="BN669" s="62"/>
      <c r="BO669" s="62"/>
      <c r="BP669" s="62"/>
    </row>
    <row r="670">
      <c r="A670" s="368"/>
      <c r="B670" s="382"/>
      <c r="C670" s="383" t="s">
        <v>150</v>
      </c>
      <c r="D670" s="371"/>
      <c r="E670" s="384">
        <f>E669/I669*100</f>
        <v>37.037037037037038</v>
      </c>
      <c r="F670" s="385"/>
      <c r="G670" s="384">
        <f>G669/I669*100</f>
        <v>7.4074074074074066</v>
      </c>
      <c r="H670" s="386"/>
      <c r="I670" s="387"/>
      <c r="J670" s="388"/>
      <c r="K670" s="388"/>
      <c r="L670" s="388"/>
      <c r="M670" s="388"/>
      <c r="N670" s="388"/>
      <c r="O670" s="388"/>
      <c r="P670" s="110"/>
      <c r="Q670" s="396"/>
      <c r="R670" s="397"/>
      <c r="S670" s="396"/>
      <c r="T670" s="398"/>
      <c r="U670" s="398"/>
      <c r="V670" s="398"/>
      <c r="W670" s="398"/>
      <c r="X670" s="398"/>
      <c r="Y670" s="398"/>
      <c r="Z670" s="398"/>
      <c r="AA670" s="398"/>
      <c r="AB670" s="398"/>
      <c r="AC670" s="398"/>
      <c r="AD670" s="399"/>
      <c r="AE670" s="398"/>
      <c r="AF670" s="398"/>
      <c r="AG670" s="398"/>
      <c r="AH670" s="398"/>
      <c r="AI670" s="398"/>
      <c r="AJ670" s="398"/>
      <c r="AK670" s="398"/>
      <c r="AL670" s="400"/>
      <c r="AM670" s="398"/>
      <c r="AN670" s="398"/>
      <c r="AO670" s="398"/>
      <c r="AP670" s="398"/>
      <c r="AQ670" s="401"/>
      <c r="AR670" s="62"/>
      <c r="AS670" s="62"/>
      <c r="AT670" s="62"/>
      <c r="AU670" s="62"/>
      <c r="AV670" s="62"/>
      <c r="AW670" s="98"/>
      <c r="AX670" s="62"/>
      <c r="AY670" s="62"/>
      <c r="AZ670" s="62"/>
      <c r="BA670" s="62"/>
      <c r="BB670" s="62"/>
      <c r="BC670" s="98"/>
      <c r="BD670" s="62"/>
      <c r="BE670" s="62"/>
      <c r="BF670" s="62"/>
      <c r="BG670" s="62"/>
      <c r="BH670" s="62"/>
      <c r="BI670" s="62"/>
      <c r="BJ670" s="62"/>
      <c r="BK670" s="98"/>
      <c r="BL670" s="62"/>
      <c r="BM670" s="62"/>
      <c r="BN670" s="62"/>
      <c r="BO670" s="62"/>
      <c r="BP670" s="62"/>
    </row>
    <row r="671">
      <c r="A671" s="2"/>
      <c r="B671" s="2"/>
      <c r="C671" s="2"/>
      <c r="D671" s="2"/>
      <c r="E671" s="2"/>
      <c r="F671" s="2"/>
      <c r="G671" s="2"/>
      <c r="P671" s="110"/>
      <c r="Q671" s="402" t="s">
        <v>304</v>
      </c>
      <c r="R671" s="397"/>
      <c r="S671" s="396"/>
      <c r="T671" s="398"/>
      <c r="U671" s="398"/>
      <c r="V671" s="398"/>
      <c r="W671" s="398"/>
      <c r="X671" s="398"/>
      <c r="Y671" s="398"/>
      <c r="Z671" s="398"/>
      <c r="AA671" s="398"/>
      <c r="AB671" s="398"/>
      <c r="AC671" s="398"/>
      <c r="AD671" s="399"/>
      <c r="AE671" s="398"/>
      <c r="AF671" s="398"/>
      <c r="AG671" s="398"/>
      <c r="AH671" s="398"/>
      <c r="AI671" s="398"/>
      <c r="AJ671" s="398"/>
      <c r="AK671" s="398"/>
      <c r="AL671" s="400"/>
      <c r="AM671" s="398"/>
      <c r="AN671" s="398"/>
      <c r="AO671" s="398"/>
      <c r="AP671" s="398"/>
      <c r="AQ671" s="401"/>
      <c r="AR671" s="62"/>
      <c r="AS671" s="62"/>
      <c r="AT671" s="62"/>
      <c r="AU671" s="62"/>
      <c r="AV671" s="62"/>
      <c r="AW671" s="98"/>
      <c r="AX671" s="62"/>
      <c r="AY671" s="62"/>
      <c r="AZ671" s="62"/>
      <c r="BA671" s="62"/>
      <c r="BB671" s="62"/>
      <c r="BC671" s="98"/>
      <c r="BD671" s="62"/>
      <c r="BE671" s="62"/>
      <c r="BF671" s="62"/>
      <c r="BG671" s="62"/>
      <c r="BH671" s="62"/>
      <c r="BI671" s="62"/>
      <c r="BJ671" s="62"/>
      <c r="BK671" s="98"/>
      <c r="BL671" s="62"/>
      <c r="BM671" s="62"/>
      <c r="BN671" s="62"/>
      <c r="BO671" s="62"/>
      <c r="BP671" s="62"/>
    </row>
    <row r="672" ht="16.5" customHeight="1">
      <c r="A672" s="781"/>
      <c r="B672" s="781"/>
      <c r="C672" s="404"/>
      <c r="D672" s="405"/>
      <c r="E672" s="406"/>
      <c r="F672" s="404"/>
      <c r="G672" s="406"/>
      <c r="H672" s="407"/>
      <c r="I672" s="408"/>
      <c r="J672" s="407"/>
      <c r="K672" s="408"/>
      <c r="L672" s="407"/>
      <c r="M672" s="408"/>
      <c r="N672" s="407"/>
      <c r="O672" s="408"/>
      <c r="P672" s="57" t="s">
        <v>25</v>
      </c>
      <c r="Q672" s="409" t="s">
        <v>26</v>
      </c>
      <c r="R672" s="314" t="s">
        <v>27</v>
      </c>
      <c r="S672" s="559" t="s">
        <v>28</v>
      </c>
      <c r="T672" s="559"/>
      <c r="U672" s="559"/>
      <c r="V672" s="559"/>
      <c r="W672" s="559"/>
      <c r="X672" s="411"/>
      <c r="Y672" s="412"/>
      <c r="Z672" s="412"/>
      <c r="AA672" s="412"/>
      <c r="AB672" s="412"/>
      <c r="AC672" s="412"/>
      <c r="AD672" s="412"/>
      <c r="AE672" s="412"/>
      <c r="AF672" s="412"/>
      <c r="AG672" s="412"/>
      <c r="AH672" s="412"/>
      <c r="AI672" s="412"/>
      <c r="AJ672" s="412"/>
      <c r="AK672" s="412"/>
      <c r="AL672" s="413"/>
      <c r="AM672" s="559"/>
      <c r="AN672" s="559"/>
      <c r="AO672" s="559"/>
      <c r="AP672" s="559"/>
      <c r="AQ672" s="560"/>
      <c r="AR672" s="62"/>
      <c r="AS672" s="62"/>
      <c r="AT672" s="62"/>
      <c r="AU672" s="62"/>
      <c r="AV672" s="62"/>
      <c r="AW672" s="98"/>
      <c r="AX672" s="62"/>
      <c r="AY672" s="62"/>
      <c r="AZ672" s="62"/>
      <c r="BA672" s="62"/>
      <c r="BB672" s="62"/>
      <c r="BC672" s="98"/>
      <c r="BD672" s="62"/>
      <c r="BE672" s="62"/>
      <c r="BF672" s="62"/>
      <c r="BG672" s="62"/>
      <c r="BH672" s="62"/>
      <c r="BI672" s="62"/>
      <c r="BJ672" s="62"/>
      <c r="BK672" s="98"/>
      <c r="BL672" s="62"/>
      <c r="BM672" s="62"/>
      <c r="BN672" s="62"/>
      <c r="BO672" s="62"/>
      <c r="BP672" s="62"/>
    </row>
    <row r="673">
      <c r="A673" s="561" t="s">
        <v>57</v>
      </c>
      <c r="B673" s="561" t="s">
        <v>58</v>
      </c>
      <c r="C673" s="416"/>
      <c r="D673" s="417"/>
      <c r="E673" s="418"/>
      <c r="F673" s="416"/>
      <c r="G673" s="419" t="s">
        <v>153</v>
      </c>
      <c r="H673" s="420"/>
      <c r="I673" s="421"/>
      <c r="J673" s="420"/>
      <c r="K673" s="421"/>
      <c r="L673" s="422" t="s">
        <v>261</v>
      </c>
      <c r="M673" s="421"/>
      <c r="N673" s="420"/>
      <c r="O673" s="421"/>
      <c r="P673" s="65"/>
      <c r="Q673" s="423"/>
      <c r="R673" s="397" t="s">
        <v>31</v>
      </c>
      <c r="S673" s="562"/>
      <c r="T673" s="69"/>
      <c r="U673" s="69"/>
      <c r="V673" s="69"/>
      <c r="W673" s="69"/>
      <c r="X673" s="69"/>
      <c r="Y673" s="69"/>
      <c r="Z673" s="69"/>
      <c r="AA673" s="69"/>
      <c r="AB673" s="69"/>
      <c r="AC673" s="69"/>
      <c r="AD673" s="69"/>
      <c r="AE673" s="69"/>
      <c r="AF673" s="69"/>
      <c r="AG673" s="69"/>
      <c r="AH673" s="69"/>
      <c r="AI673" s="69"/>
      <c r="AJ673" s="69"/>
      <c r="AK673" s="69"/>
      <c r="AL673" s="69"/>
      <c r="AM673" s="69"/>
      <c r="AN673" s="69"/>
      <c r="AO673" s="69"/>
      <c r="AP673" s="69"/>
      <c r="AQ673" s="69"/>
      <c r="AR673" s="62"/>
      <c r="AS673" s="62"/>
      <c r="AT673" s="62"/>
      <c r="AU673" s="62"/>
      <c r="AV673" s="62"/>
      <c r="AW673" s="98"/>
      <c r="AX673" s="62"/>
      <c r="AY673" s="62"/>
      <c r="AZ673" s="62"/>
      <c r="BA673" s="62"/>
      <c r="BB673" s="62"/>
      <c r="BC673" s="98"/>
      <c r="BD673" s="62"/>
      <c r="BE673" s="62"/>
      <c r="BF673" s="62"/>
      <c r="BG673" s="62"/>
      <c r="BH673" s="62"/>
      <c r="BI673" s="62"/>
      <c r="BJ673" s="62"/>
      <c r="BK673" s="98"/>
      <c r="BL673" s="62"/>
      <c r="BM673" s="62"/>
      <c r="BN673" s="62"/>
      <c r="BO673" s="62"/>
      <c r="BP673" s="62"/>
    </row>
    <row r="674">
      <c r="A674" s="782"/>
      <c r="B674" s="782"/>
      <c r="C674" s="427"/>
      <c r="D674" s="428"/>
      <c r="E674" s="429"/>
      <c r="F674" s="427"/>
      <c r="G674" s="429"/>
      <c r="H674" s="430"/>
      <c r="I674" s="431"/>
      <c r="J674" s="430"/>
      <c r="K674" s="431"/>
      <c r="L674" s="430"/>
      <c r="M674" s="431"/>
      <c r="N674" s="430"/>
      <c r="O674" s="431"/>
      <c r="P674" s="78"/>
      <c r="Q674" s="432"/>
      <c r="R674" s="553" t="s">
        <v>56</v>
      </c>
      <c r="S674" s="746"/>
      <c r="T674" s="82"/>
      <c r="U674" s="82"/>
      <c r="V674" s="82"/>
      <c r="W674" s="82"/>
      <c r="X674" s="82"/>
      <c r="Y674" s="82"/>
      <c r="Z674" s="82"/>
      <c r="AA674" s="82"/>
      <c r="AB674" s="82"/>
      <c r="AC674" s="82"/>
      <c r="AD674" s="82"/>
      <c r="AE674" s="82"/>
      <c r="AF674" s="82"/>
      <c r="AG674" s="82"/>
      <c r="AH674" s="82"/>
      <c r="AI674" s="82"/>
      <c r="AJ674" s="82"/>
      <c r="AK674" s="82"/>
      <c r="AL674" s="82"/>
      <c r="AM674" s="82"/>
      <c r="AN674" s="82"/>
      <c r="AO674" s="82"/>
      <c r="AP674" s="82"/>
      <c r="AQ674" s="82"/>
      <c r="AR674" s="62"/>
      <c r="AS674" s="62"/>
      <c r="AT674" s="62"/>
      <c r="AU674" s="62"/>
      <c r="AV674" s="62"/>
      <c r="AW674" s="98"/>
      <c r="AX674" s="62"/>
      <c r="AY674" s="62"/>
      <c r="AZ674" s="62"/>
      <c r="BA674" s="62"/>
      <c r="BB674" s="62"/>
      <c r="BC674" s="98"/>
      <c r="BD674" s="62"/>
      <c r="BE674" s="62"/>
      <c r="BF674" s="62"/>
      <c r="BG674" s="62"/>
      <c r="BH674" s="62"/>
      <c r="BI674" s="62"/>
      <c r="BJ674" s="62"/>
      <c r="BK674" s="98"/>
      <c r="BL674" s="62"/>
      <c r="BM674" s="62"/>
      <c r="BN674" s="62"/>
      <c r="BO674" s="62"/>
      <c r="BP674" s="62"/>
    </row>
    <row r="675">
      <c r="A675" s="564"/>
      <c r="B675" s="565"/>
      <c r="C675" s="101"/>
      <c r="D675" s="102"/>
      <c r="E675" s="103"/>
      <c r="F675" s="101"/>
      <c r="G675" s="103"/>
      <c r="H675" s="126"/>
      <c r="I675" s="128"/>
      <c r="J675" s="128"/>
      <c r="K675" s="128"/>
      <c r="L675" s="128"/>
      <c r="M675" s="128"/>
      <c r="N675" s="128"/>
      <c r="O675" s="128"/>
      <c r="P675" s="102"/>
      <c r="Q675" s="285"/>
      <c r="R675" s="231"/>
      <c r="S675" s="232"/>
      <c r="T675" s="442"/>
      <c r="U675" s="442"/>
      <c r="V675" s="442"/>
      <c r="W675" s="442"/>
      <c r="X675" s="442"/>
      <c r="Y675" s="442"/>
      <c r="Z675" s="442"/>
      <c r="AA675" s="442"/>
      <c r="AB675" s="442"/>
      <c r="AC675" s="442"/>
      <c r="AD675" s="443"/>
      <c r="AE675" s="442"/>
      <c r="AF675" s="442"/>
      <c r="AG675" s="442"/>
      <c r="AH675" s="442"/>
      <c r="AI675" s="442"/>
      <c r="AJ675" s="442"/>
      <c r="AK675" s="442"/>
      <c r="AL675" s="444"/>
      <c r="AM675" s="442"/>
      <c r="AN675" s="442"/>
      <c r="AO675" s="442"/>
      <c r="AP675" s="442"/>
      <c r="AQ675" s="445"/>
      <c r="AR675" s="62"/>
      <c r="AS675" s="62"/>
      <c r="AT675" s="62"/>
      <c r="AU675" s="62"/>
      <c r="AV675" s="62"/>
      <c r="AW675" s="98"/>
      <c r="AX675" s="62"/>
      <c r="AY675" s="62"/>
      <c r="AZ675" s="62"/>
      <c r="BA675" s="62"/>
      <c r="BB675" s="62"/>
      <c r="BC675" s="98"/>
      <c r="BD675" s="62"/>
      <c r="BE675" s="62"/>
      <c r="BF675" s="62"/>
      <c r="BG675" s="62"/>
      <c r="BH675" s="62"/>
      <c r="BI675" s="62"/>
      <c r="BJ675" s="62"/>
      <c r="BK675" s="98"/>
      <c r="BL675" s="62"/>
      <c r="BM675" s="62"/>
      <c r="BN675" s="62"/>
      <c r="BO675" s="62"/>
      <c r="BP675" s="62"/>
    </row>
    <row r="676">
      <c r="A676" s="145"/>
      <c r="B676" s="146"/>
      <c r="C676" s="807"/>
      <c r="D676" s="1092"/>
      <c r="E676" s="995"/>
      <c r="F676" s="807"/>
      <c r="G676" s="995"/>
      <c r="H676" s="126"/>
      <c r="I676" s="128">
        <v>1</v>
      </c>
      <c r="J676" s="128"/>
      <c r="K676" s="128"/>
      <c r="L676" s="128"/>
      <c r="M676" s="128"/>
      <c r="N676" s="128"/>
      <c r="O676" s="128"/>
      <c r="P676" s="125"/>
      <c r="Q676" s="291"/>
      <c r="R676" s="132" t="s">
        <v>74</v>
      </c>
      <c r="S676" s="133" t="s">
        <v>156</v>
      </c>
      <c r="T676" s="450"/>
      <c r="U676" s="450"/>
      <c r="V676" s="450"/>
      <c r="W676" s="450"/>
      <c r="X676" s="451"/>
      <c r="Y676" s="450"/>
      <c r="Z676" s="450"/>
      <c r="AA676" s="450"/>
      <c r="AB676" s="450"/>
      <c r="AC676" s="450"/>
      <c r="AD676" s="451"/>
      <c r="AE676" s="450"/>
      <c r="AF676" s="450"/>
      <c r="AG676" s="450"/>
      <c r="AH676" s="450"/>
      <c r="AI676" s="450"/>
      <c r="AJ676" s="450"/>
      <c r="AK676" s="450"/>
      <c r="AL676" s="452"/>
      <c r="AM676" s="451"/>
      <c r="AN676" s="451"/>
      <c r="AO676" s="451"/>
      <c r="AP676" s="451"/>
      <c r="AQ676" s="452"/>
      <c r="AR676" s="62"/>
      <c r="AS676" s="338">
        <f>T676*T724*1.73*0.875/1000</f>
        <v>0</v>
      </c>
      <c r="AT676" s="338">
        <f t="shared" ref="AT676:BP676" si="315">U676*U724*1.73*0.875/1000</f>
        <v>0</v>
      </c>
      <c r="AU676" s="338">
        <f t="shared" si="315"/>
        <v>0</v>
      </c>
      <c r="AV676" s="338">
        <f t="shared" si="315"/>
        <v>0</v>
      </c>
      <c r="AW676" s="453">
        <f t="shared" si="315"/>
        <v>0</v>
      </c>
      <c r="AX676" s="338">
        <f t="shared" si="315"/>
        <v>0</v>
      </c>
      <c r="AY676" s="338">
        <f t="shared" si="315"/>
        <v>0</v>
      </c>
      <c r="AZ676" s="338">
        <f t="shared" si="315"/>
        <v>0</v>
      </c>
      <c r="BA676" s="338">
        <f t="shared" si="315"/>
        <v>0</v>
      </c>
      <c r="BB676" s="338">
        <f t="shared" si="315"/>
        <v>0</v>
      </c>
      <c r="BC676" s="453">
        <f t="shared" si="315"/>
        <v>0</v>
      </c>
      <c r="BD676" s="338">
        <f t="shared" si="315"/>
        <v>0</v>
      </c>
      <c r="BE676" s="338">
        <f t="shared" si="315"/>
        <v>0</v>
      </c>
      <c r="BF676" s="338">
        <f t="shared" si="315"/>
        <v>0</v>
      </c>
      <c r="BG676" s="338">
        <f t="shared" si="315"/>
        <v>0</v>
      </c>
      <c r="BH676" s="338">
        <f t="shared" si="315"/>
        <v>0</v>
      </c>
      <c r="BI676" s="338">
        <f t="shared" si="315"/>
        <v>0</v>
      </c>
      <c r="BJ676" s="338">
        <f t="shared" si="315"/>
        <v>0</v>
      </c>
      <c r="BK676" s="453">
        <f t="shared" si="315"/>
        <v>0</v>
      </c>
      <c r="BL676" s="338">
        <f t="shared" si="315"/>
        <v>0</v>
      </c>
      <c r="BM676" s="338">
        <f t="shared" si="315"/>
        <v>0</v>
      </c>
      <c r="BN676" s="338">
        <f t="shared" si="315"/>
        <v>0</v>
      </c>
      <c r="BO676" s="338">
        <f t="shared" si="315"/>
        <v>0</v>
      </c>
      <c r="BP676" s="338">
        <f t="shared" si="315"/>
        <v>0</v>
      </c>
      <c r="BQ676" s="19" t="s">
        <v>302</v>
      </c>
    </row>
    <row r="677">
      <c r="A677" s="145"/>
      <c r="B677" s="146"/>
      <c r="C677" s="169"/>
      <c r="D677" s="1092"/>
      <c r="E677" s="995"/>
      <c r="F677" s="807"/>
      <c r="G677" s="995"/>
      <c r="H677" s="126"/>
      <c r="I677" s="128">
        <v>2</v>
      </c>
      <c r="J677" s="128"/>
      <c r="K677" s="128"/>
      <c r="L677" s="128"/>
      <c r="M677" s="128"/>
      <c r="N677" s="128"/>
      <c r="O677" s="128"/>
      <c r="P677" s="125"/>
      <c r="Q677" s="291" t="s">
        <v>305</v>
      </c>
      <c r="R677" s="132" t="s">
        <v>67</v>
      </c>
      <c r="S677" s="133" t="s">
        <v>156</v>
      </c>
      <c r="T677" s="450"/>
      <c r="U677" s="450"/>
      <c r="V677" s="450"/>
      <c r="W677" s="450"/>
      <c r="X677" s="451"/>
      <c r="Y677" s="450"/>
      <c r="Z677" s="450"/>
      <c r="AA677" s="450"/>
      <c r="AB677" s="450"/>
      <c r="AC677" s="450"/>
      <c r="AD677" s="451"/>
      <c r="AE677" s="450"/>
      <c r="AF677" s="450"/>
      <c r="AG677" s="450"/>
      <c r="AH677" s="450"/>
      <c r="AI677" s="450"/>
      <c r="AJ677" s="450"/>
      <c r="AK677" s="450"/>
      <c r="AL677" s="452"/>
      <c r="AM677" s="451"/>
      <c r="AN677" s="451"/>
      <c r="AO677" s="451"/>
      <c r="AP677" s="451"/>
      <c r="AQ677" s="452"/>
      <c r="AR677" s="62"/>
      <c r="AS677" s="62"/>
      <c r="AT677" s="62"/>
      <c r="AU677" s="62"/>
      <c r="AV677" s="62"/>
      <c r="AW677" s="98"/>
      <c r="AX677" s="62"/>
      <c r="AY677" s="62"/>
      <c r="AZ677" s="62"/>
      <c r="BA677" s="62"/>
      <c r="BB677" s="62"/>
      <c r="BC677" s="98"/>
      <c r="BD677" s="62"/>
      <c r="BE677" s="62"/>
      <c r="BF677" s="62"/>
      <c r="BG677" s="62"/>
      <c r="BH677" s="62"/>
      <c r="BI677" s="62"/>
      <c r="BJ677" s="62"/>
      <c r="BK677" s="98"/>
      <c r="BL677" s="62"/>
      <c r="BM677" s="62"/>
      <c r="BN677" s="62"/>
      <c r="BO677" s="62"/>
      <c r="BP677" s="62"/>
    </row>
    <row r="678">
      <c r="A678" s="145"/>
      <c r="B678" s="146"/>
      <c r="C678" s="124"/>
      <c r="D678" s="1092"/>
      <c r="E678" s="995"/>
      <c r="F678" s="807"/>
      <c r="G678" s="995"/>
      <c r="H678" s="126"/>
      <c r="I678" s="128">
        <v>3</v>
      </c>
      <c r="J678" s="128"/>
      <c r="K678" s="128"/>
      <c r="L678" s="128"/>
      <c r="M678" s="128"/>
      <c r="N678" s="128"/>
      <c r="O678" s="128"/>
      <c r="P678" s="125"/>
      <c r="Q678" s="291"/>
      <c r="R678" s="132" t="s">
        <v>69</v>
      </c>
      <c r="S678" s="133" t="s">
        <v>156</v>
      </c>
      <c r="T678" s="450"/>
      <c r="U678" s="450"/>
      <c r="V678" s="450"/>
      <c r="W678" s="450"/>
      <c r="X678" s="451"/>
      <c r="Y678" s="450"/>
      <c r="Z678" s="450"/>
      <c r="AA678" s="450"/>
      <c r="AB678" s="450"/>
      <c r="AC678" s="450"/>
      <c r="AD678" s="451"/>
      <c r="AE678" s="450"/>
      <c r="AF678" s="450"/>
      <c r="AG678" s="450"/>
      <c r="AH678" s="450"/>
      <c r="AI678" s="450"/>
      <c r="AJ678" s="450"/>
      <c r="AK678" s="450"/>
      <c r="AL678" s="452"/>
      <c r="AM678" s="451"/>
      <c r="AN678" s="451"/>
      <c r="AO678" s="451"/>
      <c r="AP678" s="451"/>
      <c r="AQ678" s="452"/>
      <c r="AR678" s="62"/>
      <c r="AS678" s="62"/>
      <c r="AT678" s="62"/>
      <c r="AU678" s="62"/>
      <c r="AV678" s="62"/>
      <c r="AW678" s="98"/>
      <c r="AX678" s="62"/>
      <c r="AY678" s="62"/>
      <c r="AZ678" s="62"/>
      <c r="BA678" s="62"/>
      <c r="BB678" s="62"/>
      <c r="BC678" s="98"/>
      <c r="BD678" s="62"/>
      <c r="BE678" s="62"/>
      <c r="BF678" s="62"/>
      <c r="BG678" s="62"/>
      <c r="BH678" s="62"/>
      <c r="BI678" s="62"/>
      <c r="BJ678" s="62"/>
      <c r="BK678" s="98"/>
      <c r="BL678" s="62"/>
      <c r="BM678" s="62"/>
      <c r="BN678" s="62"/>
      <c r="BO678" s="62"/>
      <c r="BP678" s="62"/>
    </row>
    <row r="679">
      <c r="A679" s="145"/>
      <c r="B679" s="146"/>
      <c r="C679" s="124"/>
      <c r="D679" s="1092"/>
      <c r="E679" s="995"/>
      <c r="F679" s="807"/>
      <c r="G679" s="995"/>
      <c r="H679" s="126"/>
      <c r="I679" s="128"/>
      <c r="J679" s="128"/>
      <c r="K679" s="128"/>
      <c r="L679" s="128"/>
      <c r="M679" s="128"/>
      <c r="N679" s="128"/>
      <c r="O679" s="128"/>
      <c r="P679" s="125"/>
      <c r="Q679" s="291"/>
      <c r="R679" s="132"/>
      <c r="S679" s="133"/>
      <c r="T679" s="450"/>
      <c r="U679" s="450"/>
      <c r="V679" s="450"/>
      <c r="W679" s="450"/>
      <c r="X679" s="451"/>
      <c r="Y679" s="450"/>
      <c r="Z679" s="450"/>
      <c r="AA679" s="450"/>
      <c r="AB679" s="450"/>
      <c r="AC679" s="450"/>
      <c r="AD679" s="451"/>
      <c r="AE679" s="450"/>
      <c r="AF679" s="450"/>
      <c r="AG679" s="450"/>
      <c r="AH679" s="450"/>
      <c r="AI679" s="450"/>
      <c r="AJ679" s="450"/>
      <c r="AK679" s="450"/>
      <c r="AL679" s="452"/>
      <c r="AM679" s="451"/>
      <c r="AN679" s="451"/>
      <c r="AO679" s="451"/>
      <c r="AP679" s="451"/>
      <c r="AQ679" s="452"/>
      <c r="AR679" s="62"/>
      <c r="AS679" s="62"/>
      <c r="AT679" s="62"/>
      <c r="AU679" s="62"/>
      <c r="AV679" s="62"/>
      <c r="AW679" s="98"/>
      <c r="AX679" s="62"/>
      <c r="AY679" s="62"/>
      <c r="AZ679" s="62"/>
      <c r="BA679" s="62"/>
      <c r="BB679" s="62"/>
      <c r="BC679" s="98"/>
      <c r="BD679" s="62"/>
      <c r="BE679" s="62"/>
      <c r="BF679" s="62"/>
      <c r="BG679" s="62"/>
      <c r="BH679" s="62"/>
      <c r="BI679" s="62"/>
      <c r="BJ679" s="62"/>
      <c r="BK679" s="98"/>
      <c r="BL679" s="62"/>
      <c r="BM679" s="62"/>
      <c r="BN679" s="62"/>
      <c r="BO679" s="62"/>
      <c r="BP679" s="62"/>
    </row>
    <row r="680">
      <c r="A680" s="145"/>
      <c r="B680" s="146"/>
      <c r="C680" s="124" t="s">
        <v>59</v>
      </c>
      <c r="D680" s="1092"/>
      <c r="E680" s="995"/>
      <c r="F680" s="807"/>
      <c r="G680" s="995"/>
      <c r="H680" s="126"/>
      <c r="I680" s="128">
        <v>4</v>
      </c>
      <c r="J680" s="128"/>
      <c r="K680" s="128"/>
      <c r="L680" s="128"/>
      <c r="M680" s="128"/>
      <c r="N680" s="128"/>
      <c r="O680" s="128"/>
      <c r="P680" s="1052"/>
      <c r="Q680" s="291"/>
      <c r="R680" s="132" t="s">
        <v>89</v>
      </c>
      <c r="S680" s="133"/>
      <c r="T680" s="1102"/>
      <c r="U680" s="1102"/>
      <c r="V680" s="1102"/>
      <c r="W680" s="1102"/>
      <c r="X680" s="1102"/>
      <c r="Y680" s="1102"/>
      <c r="Z680" s="1102"/>
      <c r="AA680" s="1102"/>
      <c r="AB680" s="1102"/>
      <c r="AC680" s="1102"/>
      <c r="AD680" s="1102"/>
      <c r="AE680" s="1102"/>
      <c r="AF680" s="1102"/>
      <c r="AG680" s="1102"/>
      <c r="AH680" s="1102"/>
      <c r="AI680" s="1102"/>
      <c r="AJ680" s="1102"/>
      <c r="AK680" s="1102"/>
      <c r="AL680" s="1102"/>
      <c r="AM680" s="1102"/>
      <c r="AN680" s="1102"/>
      <c r="AO680" s="1102"/>
      <c r="AP680" s="1102"/>
      <c r="AQ680" s="1102"/>
      <c r="AR680" s="62"/>
      <c r="AS680" s="274">
        <f>T680*T695*1.73*0.875/1000</f>
        <v>0</v>
      </c>
      <c r="AT680" s="274">
        <f t="shared" ref="AT680:BP680" si="316">U680*U695*1.73*0.875/1000</f>
        <v>0</v>
      </c>
      <c r="AU680" s="274">
        <f t="shared" si="316"/>
        <v>0</v>
      </c>
      <c r="AV680" s="274">
        <f t="shared" si="316"/>
        <v>0</v>
      </c>
      <c r="AW680" s="517">
        <f t="shared" si="316"/>
        <v>0</v>
      </c>
      <c r="AX680" s="274">
        <f t="shared" si="316"/>
        <v>0</v>
      </c>
      <c r="AY680" s="274">
        <f t="shared" si="316"/>
        <v>0</v>
      </c>
      <c r="AZ680" s="274">
        <f t="shared" si="316"/>
        <v>0</v>
      </c>
      <c r="BA680" s="274">
        <f t="shared" si="316"/>
        <v>0</v>
      </c>
      <c r="BB680" s="274">
        <f t="shared" si="316"/>
        <v>0</v>
      </c>
      <c r="BC680" s="517">
        <f t="shared" si="316"/>
        <v>0</v>
      </c>
      <c r="BD680" s="274">
        <f t="shared" si="316"/>
        <v>0</v>
      </c>
      <c r="BE680" s="274">
        <f t="shared" si="316"/>
        <v>0</v>
      </c>
      <c r="BF680" s="274">
        <f t="shared" si="316"/>
        <v>0</v>
      </c>
      <c r="BG680" s="274">
        <f t="shared" si="316"/>
        <v>0</v>
      </c>
      <c r="BH680" s="274">
        <f t="shared" si="316"/>
        <v>0</v>
      </c>
      <c r="BI680" s="274">
        <f t="shared" si="316"/>
        <v>0</v>
      </c>
      <c r="BJ680" s="274">
        <f t="shared" si="316"/>
        <v>0</v>
      </c>
      <c r="BK680" s="517">
        <f t="shared" si="316"/>
        <v>0</v>
      </c>
      <c r="BL680" s="274">
        <f t="shared" si="316"/>
        <v>0</v>
      </c>
      <c r="BM680" s="274">
        <f t="shared" si="316"/>
        <v>0</v>
      </c>
      <c r="BN680" s="274">
        <f t="shared" si="316"/>
        <v>0</v>
      </c>
      <c r="BO680" s="274">
        <f t="shared" si="316"/>
        <v>0</v>
      </c>
      <c r="BP680" s="274">
        <f t="shared" si="316"/>
        <v>0</v>
      </c>
      <c r="BQ680" s="929" t="s">
        <v>115</v>
      </c>
    </row>
    <row r="681">
      <c r="A681" s="145"/>
      <c r="B681" s="146"/>
      <c r="C681" s="124"/>
      <c r="D681" s="1092" t="s">
        <v>60</v>
      </c>
      <c r="E681" s="995"/>
      <c r="F681" s="807"/>
      <c r="G681" s="995"/>
      <c r="H681" s="126"/>
      <c r="I681" s="128">
        <v>5</v>
      </c>
      <c r="J681" s="128"/>
      <c r="K681" s="128"/>
      <c r="L681" s="128"/>
      <c r="M681" s="128"/>
      <c r="N681" s="128"/>
      <c r="O681" s="128"/>
      <c r="P681" s="1052" t="s">
        <v>72</v>
      </c>
      <c r="Q681" s="291" t="s">
        <v>240</v>
      </c>
      <c r="R681" s="132" t="s">
        <v>67</v>
      </c>
      <c r="S681" s="133"/>
      <c r="T681" s="1102"/>
      <c r="U681" s="1102"/>
      <c r="V681" s="1102"/>
      <c r="W681" s="1102"/>
      <c r="X681" s="1102"/>
      <c r="Y681" s="1102"/>
      <c r="Z681" s="1102"/>
      <c r="AA681" s="1102"/>
      <c r="AB681" s="1102"/>
      <c r="AC681" s="1102"/>
      <c r="AD681" s="1102"/>
      <c r="AE681" s="1102"/>
      <c r="AF681" s="1102"/>
      <c r="AG681" s="1102"/>
      <c r="AH681" s="1102"/>
      <c r="AI681" s="1102"/>
      <c r="AJ681" s="1102"/>
      <c r="AK681" s="1102"/>
      <c r="AL681" s="1102"/>
      <c r="AM681" s="1102"/>
      <c r="AN681" s="1102"/>
      <c r="AO681" s="1102"/>
      <c r="AP681" s="1102"/>
      <c r="AQ681" s="1102"/>
      <c r="AR681" s="62"/>
      <c r="AS681" s="187" t="e">
        <f>T681*1000/T695/1.73/0.875</f>
        <v>#DIV/0!</v>
      </c>
      <c r="AT681" s="187" t="e">
        <f t="shared" ref="AT681:BP681" si="317">U681*1000/U695/1.73/0.875</f>
        <v>#DIV/0!</v>
      </c>
      <c r="AU681" s="187" t="e">
        <f t="shared" si="317"/>
        <v>#DIV/0!</v>
      </c>
      <c r="AV681" s="187" t="e">
        <f t="shared" si="317"/>
        <v>#DIV/0!</v>
      </c>
      <c r="AW681" s="188" t="e">
        <f t="shared" si="317"/>
        <v>#DIV/0!</v>
      </c>
      <c r="AX681" s="187" t="e">
        <f t="shared" si="317"/>
        <v>#DIV/0!</v>
      </c>
      <c r="AY681" s="187" t="e">
        <f t="shared" si="317"/>
        <v>#DIV/0!</v>
      </c>
      <c r="AZ681" s="187" t="e">
        <f t="shared" si="317"/>
        <v>#DIV/0!</v>
      </c>
      <c r="BA681" s="187" t="e">
        <f t="shared" si="317"/>
        <v>#DIV/0!</v>
      </c>
      <c r="BB681" s="187" t="e">
        <f t="shared" si="317"/>
        <v>#DIV/0!</v>
      </c>
      <c r="BC681" s="188" t="e">
        <f t="shared" si="317"/>
        <v>#DIV/0!</v>
      </c>
      <c r="BD681" s="187" t="e">
        <f t="shared" si="317"/>
        <v>#DIV/0!</v>
      </c>
      <c r="BE681" s="187" t="e">
        <f t="shared" si="317"/>
        <v>#DIV/0!</v>
      </c>
      <c r="BF681" s="187" t="e">
        <f t="shared" si="317"/>
        <v>#DIV/0!</v>
      </c>
      <c r="BG681" s="187" t="e">
        <f t="shared" si="317"/>
        <v>#DIV/0!</v>
      </c>
      <c r="BH681" s="187" t="e">
        <f t="shared" si="317"/>
        <v>#DIV/0!</v>
      </c>
      <c r="BI681" s="187" t="e">
        <f t="shared" si="317"/>
        <v>#DIV/0!</v>
      </c>
      <c r="BJ681" s="187" t="e">
        <f t="shared" si="317"/>
        <v>#DIV/0!</v>
      </c>
      <c r="BK681" s="188" t="e">
        <f t="shared" si="317"/>
        <v>#DIV/0!</v>
      </c>
      <c r="BL681" s="187" t="e">
        <f t="shared" si="317"/>
        <v>#DIV/0!</v>
      </c>
      <c r="BM681" s="187" t="e">
        <f t="shared" si="317"/>
        <v>#DIV/0!</v>
      </c>
      <c r="BN681" s="187" t="e">
        <f t="shared" si="317"/>
        <v>#DIV/0!</v>
      </c>
      <c r="BO681" s="187" t="e">
        <f t="shared" si="317"/>
        <v>#DIV/0!</v>
      </c>
      <c r="BP681" s="187" t="e">
        <f t="shared" si="317"/>
        <v>#DIV/0!</v>
      </c>
      <c r="BQ681" s="189"/>
    </row>
    <row r="682">
      <c r="A682" s="145"/>
      <c r="B682" s="146"/>
      <c r="C682" s="124"/>
      <c r="D682" s="1092" t="s">
        <v>60</v>
      </c>
      <c r="E682" s="995"/>
      <c r="F682" s="807"/>
      <c r="G682" s="995"/>
      <c r="H682" s="126"/>
      <c r="I682" s="128">
        <v>6</v>
      </c>
      <c r="J682" s="128"/>
      <c r="K682" s="128"/>
      <c r="L682" s="128"/>
      <c r="M682" s="128"/>
      <c r="N682" s="128"/>
      <c r="O682" s="128"/>
      <c r="P682" s="1052" t="s">
        <v>72</v>
      </c>
      <c r="Q682" s="291"/>
      <c r="R682" s="132" t="s">
        <v>69</v>
      </c>
      <c r="S682" s="133"/>
      <c r="T682" s="1102"/>
      <c r="U682" s="1102"/>
      <c r="V682" s="1102"/>
      <c r="W682" s="1102"/>
      <c r="X682" s="1102"/>
      <c r="Y682" s="1102"/>
      <c r="Z682" s="1102"/>
      <c r="AA682" s="1102"/>
      <c r="AB682" s="1102"/>
      <c r="AC682" s="1102"/>
      <c r="AD682" s="1102"/>
      <c r="AE682" s="1102"/>
      <c r="AF682" s="1102"/>
      <c r="AG682" s="1102"/>
      <c r="AH682" s="1102"/>
      <c r="AI682" s="1102"/>
      <c r="AJ682" s="1102"/>
      <c r="AK682" s="1102"/>
      <c r="AL682" s="1102"/>
      <c r="AM682" s="1102"/>
      <c r="AN682" s="1102"/>
      <c r="AO682" s="1102"/>
      <c r="AP682" s="1102"/>
      <c r="AQ682" s="1102"/>
      <c r="AR682" s="62"/>
      <c r="AS682" s="62"/>
      <c r="AT682" s="62"/>
      <c r="AU682" s="62"/>
      <c r="AV682" s="62"/>
      <c r="AW682" s="98"/>
      <c r="AX682" s="62"/>
      <c r="AY682" s="62"/>
      <c r="AZ682" s="62"/>
      <c r="BA682" s="62"/>
      <c r="BB682" s="62"/>
      <c r="BC682" s="98"/>
      <c r="BD682" s="62"/>
      <c r="BE682" s="62"/>
      <c r="BF682" s="62"/>
      <c r="BG682" s="62"/>
      <c r="BH682" s="62"/>
      <c r="BI682" s="62"/>
      <c r="BJ682" s="62"/>
      <c r="BK682" s="98"/>
      <c r="BL682" s="62"/>
      <c r="BM682" s="62"/>
      <c r="BN682" s="62"/>
      <c r="BO682" s="62"/>
      <c r="BP682" s="62"/>
    </row>
    <row r="683">
      <c r="A683" s="145"/>
      <c r="B683" s="146"/>
      <c r="C683" s="124"/>
      <c r="D683" s="1092"/>
      <c r="E683" s="995"/>
      <c r="F683" s="807"/>
      <c r="G683" s="995"/>
      <c r="H683" s="126"/>
      <c r="I683" s="128"/>
      <c r="J683" s="128"/>
      <c r="K683" s="128"/>
      <c r="L683" s="128"/>
      <c r="M683" s="128"/>
      <c r="N683" s="128"/>
      <c r="O683" s="128"/>
      <c r="P683" s="125"/>
      <c r="Q683" s="291">
        <v>110</v>
      </c>
      <c r="R683" s="132" t="s">
        <v>89</v>
      </c>
      <c r="S683" s="133"/>
      <c r="T683" s="450"/>
      <c r="U683" s="450"/>
      <c r="V683" s="450"/>
      <c r="W683" s="450"/>
      <c r="X683" s="451"/>
      <c r="Y683" s="450"/>
      <c r="Z683" s="450"/>
      <c r="AA683" s="450"/>
      <c r="AB683" s="450"/>
      <c r="AC683" s="450"/>
      <c r="AD683" s="451"/>
      <c r="AE683" s="450"/>
      <c r="AF683" s="450"/>
      <c r="AG683" s="450"/>
      <c r="AH683" s="450"/>
      <c r="AI683" s="450"/>
      <c r="AJ683" s="450"/>
      <c r="AK683" s="450"/>
      <c r="AL683" s="452"/>
      <c r="AM683" s="451"/>
      <c r="AN683" s="451"/>
      <c r="AO683" s="451"/>
      <c r="AP683" s="451"/>
      <c r="AQ683" s="452"/>
      <c r="AR683" s="62"/>
      <c r="AS683" s="62"/>
      <c r="AT683" s="62"/>
      <c r="AU683" s="62"/>
      <c r="AV683" s="62"/>
      <c r="AW683" s="98"/>
      <c r="AX683" s="62"/>
      <c r="AY683" s="62"/>
      <c r="AZ683" s="62"/>
      <c r="BA683" s="62"/>
      <c r="BB683" s="62"/>
      <c r="BC683" s="98"/>
      <c r="BD683" s="62"/>
      <c r="BE683" s="62"/>
      <c r="BF683" s="62"/>
      <c r="BG683" s="62"/>
      <c r="BH683" s="62"/>
      <c r="BI683" s="62"/>
      <c r="BJ683" s="62"/>
      <c r="BK683" s="98"/>
      <c r="BL683" s="62"/>
      <c r="BM683" s="62"/>
      <c r="BN683" s="62"/>
      <c r="BO683" s="62"/>
      <c r="BP683" s="62"/>
    </row>
    <row r="684">
      <c r="A684" s="145"/>
      <c r="B684" s="146"/>
      <c r="C684" s="124"/>
      <c r="D684" s="1092"/>
      <c r="E684" s="995"/>
      <c r="F684" s="807"/>
      <c r="G684" s="995"/>
      <c r="H684" s="126"/>
      <c r="I684" s="128"/>
      <c r="J684" s="128"/>
      <c r="K684" s="128"/>
      <c r="L684" s="128"/>
      <c r="M684" s="128"/>
      <c r="N684" s="128"/>
      <c r="O684" s="128"/>
      <c r="P684" s="125"/>
      <c r="Q684" s="291"/>
      <c r="R684" s="132"/>
      <c r="S684" s="133"/>
      <c r="T684" s="450"/>
      <c r="U684" s="450"/>
      <c r="V684" s="450"/>
      <c r="W684" s="450"/>
      <c r="X684" s="451"/>
      <c r="Y684" s="450"/>
      <c r="Z684" s="450"/>
      <c r="AA684" s="450"/>
      <c r="AB684" s="450"/>
      <c r="AC684" s="450"/>
      <c r="AD684" s="451"/>
      <c r="AE684" s="450"/>
      <c r="AF684" s="450"/>
      <c r="AG684" s="450"/>
      <c r="AH684" s="450"/>
      <c r="AI684" s="450"/>
      <c r="AJ684" s="450"/>
      <c r="AK684" s="450"/>
      <c r="AL684" s="452"/>
      <c r="AM684" s="451"/>
      <c r="AN684" s="451"/>
      <c r="AO684" s="451"/>
      <c r="AP684" s="451"/>
      <c r="AQ684" s="452"/>
      <c r="AR684" s="62"/>
      <c r="AS684" s="224" t="s">
        <v>95</v>
      </c>
      <c r="AT684" s="225"/>
      <c r="AU684" s="226"/>
      <c r="AV684" s="224"/>
      <c r="AW684" s="225"/>
      <c r="AX684" s="226"/>
      <c r="AY684" s="224"/>
      <c r="AZ684" s="225"/>
      <c r="BA684" s="226"/>
      <c r="BB684" s="224"/>
      <c r="BC684" s="225"/>
      <c r="BD684" s="226"/>
      <c r="BE684" s="224"/>
      <c r="BF684" s="225"/>
      <c r="BG684" s="226"/>
      <c r="BH684" s="224"/>
      <c r="BI684" s="225"/>
      <c r="BJ684" s="226"/>
      <c r="BK684" s="64"/>
      <c r="BL684" s="224"/>
      <c r="BM684" s="225"/>
      <c r="BN684" s="226"/>
      <c r="BO684" s="63"/>
      <c r="BP684" s="224"/>
      <c r="BQ684" s="19"/>
    </row>
    <row r="685" ht="18.75">
      <c r="A685" s="145"/>
      <c r="B685" s="146"/>
      <c r="C685" s="124"/>
      <c r="D685" s="1092"/>
      <c r="E685" s="995"/>
      <c r="F685" s="807"/>
      <c r="G685" s="995"/>
      <c r="H685" s="126"/>
      <c r="I685" s="128"/>
      <c r="J685" s="128"/>
      <c r="K685" s="128"/>
      <c r="L685" s="128"/>
      <c r="M685" s="128"/>
      <c r="N685" s="128"/>
      <c r="O685" s="128"/>
      <c r="P685" s="125"/>
      <c r="Q685" s="291" t="s">
        <v>276</v>
      </c>
      <c r="R685" s="132"/>
      <c r="S685" s="133"/>
      <c r="T685" s="450"/>
      <c r="U685" s="450"/>
      <c r="V685" s="450"/>
      <c r="W685" s="450"/>
      <c r="X685" s="451"/>
      <c r="Y685" s="450"/>
      <c r="Z685" s="450"/>
      <c r="AA685" s="450"/>
      <c r="AB685" s="450"/>
      <c r="AC685" s="450"/>
      <c r="AD685" s="451"/>
      <c r="AE685" s="450"/>
      <c r="AF685" s="450"/>
      <c r="AG685" s="450"/>
      <c r="AH685" s="450"/>
      <c r="AI685" s="450"/>
      <c r="AJ685" s="450"/>
      <c r="AK685" s="450"/>
      <c r="AL685" s="452"/>
      <c r="AM685" s="451"/>
      <c r="AN685" s="451"/>
      <c r="AO685" s="451"/>
      <c r="AP685" s="451"/>
      <c r="AQ685" s="452"/>
      <c r="AR685" s="62"/>
      <c r="AS685" s="236" t="s">
        <v>32</v>
      </c>
      <c r="AT685" s="236" t="s">
        <v>33</v>
      </c>
      <c r="AU685" s="236" t="s">
        <v>34</v>
      </c>
      <c r="AV685" s="236" t="s">
        <v>35</v>
      </c>
      <c r="AW685" s="237" t="s">
        <v>36</v>
      </c>
      <c r="AX685" s="236" t="s">
        <v>37</v>
      </c>
      <c r="AY685" s="236" t="s">
        <v>38</v>
      </c>
      <c r="AZ685" s="236" t="s">
        <v>39</v>
      </c>
      <c r="BA685" s="236" t="s">
        <v>40</v>
      </c>
      <c r="BB685" s="236" t="s">
        <v>41</v>
      </c>
      <c r="BC685" s="237" t="s">
        <v>42</v>
      </c>
      <c r="BD685" s="236" t="s">
        <v>43</v>
      </c>
      <c r="BE685" s="236" t="s">
        <v>44</v>
      </c>
      <c r="BF685" s="236" t="s">
        <v>45</v>
      </c>
      <c r="BG685" s="236" t="s">
        <v>46</v>
      </c>
      <c r="BH685" s="236" t="s">
        <v>47</v>
      </c>
      <c r="BI685" s="236" t="s">
        <v>48</v>
      </c>
      <c r="BJ685" s="236" t="s">
        <v>49</v>
      </c>
      <c r="BK685" s="238" t="s">
        <v>50</v>
      </c>
      <c r="BL685" s="239" t="s">
        <v>51</v>
      </c>
      <c r="BM685" s="239" t="s">
        <v>52</v>
      </c>
      <c r="BN685" s="239" t="s">
        <v>53</v>
      </c>
      <c r="BO685" s="239" t="s">
        <v>54</v>
      </c>
      <c r="BP685" s="239" t="s">
        <v>55</v>
      </c>
      <c r="BQ685" s="19"/>
    </row>
    <row r="686">
      <c r="A686" s="145"/>
      <c r="B686" s="146"/>
      <c r="C686" s="124" t="s">
        <v>59</v>
      </c>
      <c r="D686" s="1092" t="s">
        <v>59</v>
      </c>
      <c r="E686" s="995"/>
      <c r="F686" s="807"/>
      <c r="G686" s="995"/>
      <c r="H686" s="126"/>
      <c r="I686" s="128">
        <v>7</v>
      </c>
      <c r="J686" s="128"/>
      <c r="K686" s="128"/>
      <c r="L686" s="128"/>
      <c r="M686" s="128"/>
      <c r="N686" s="128"/>
      <c r="O686" s="128"/>
      <c r="P686" s="1052" t="s">
        <v>72</v>
      </c>
      <c r="Q686" s="242" t="s">
        <v>106</v>
      </c>
      <c r="R686" s="132"/>
      <c r="S686" s="133"/>
      <c r="T686" s="1102"/>
      <c r="U686" s="1102"/>
      <c r="V686" s="1102"/>
      <c r="W686" s="1102"/>
      <c r="X686" s="1102"/>
      <c r="Y686" s="1102"/>
      <c r="Z686" s="1102"/>
      <c r="AA686" s="1102"/>
      <c r="AB686" s="1102"/>
      <c r="AC686" s="1102"/>
      <c r="AD686" s="1102"/>
      <c r="AE686" s="1102"/>
      <c r="AF686" s="1102"/>
      <c r="AG686" s="1102"/>
      <c r="AH686" s="1102"/>
      <c r="AI686" s="1102"/>
      <c r="AJ686" s="1102"/>
      <c r="AK686" s="1102"/>
      <c r="AL686" s="1102"/>
      <c r="AM686" s="1102"/>
      <c r="AN686" s="1102"/>
      <c r="AO686" s="1102"/>
      <c r="AP686" s="1102"/>
      <c r="AQ686" s="1102"/>
      <c r="AR686" s="62"/>
      <c r="AS686" s="309">
        <f t="shared" ref="AS686:AS688" si="318">T686*T$694*1.73*0.875/1000</f>
        <v>0</v>
      </c>
      <c r="AT686" s="309">
        <f t="shared" ref="AT686:BP688" si="319">U686*U$694*1.73*0.875/1000</f>
        <v>0</v>
      </c>
      <c r="AU686" s="309">
        <f t="shared" si="319"/>
        <v>0</v>
      </c>
      <c r="AV686" s="309">
        <f t="shared" si="319"/>
        <v>0</v>
      </c>
      <c r="AW686" s="310">
        <f t="shared" si="319"/>
        <v>0</v>
      </c>
      <c r="AX686" s="309">
        <f t="shared" si="319"/>
        <v>0</v>
      </c>
      <c r="AY686" s="309">
        <f t="shared" si="319"/>
        <v>0</v>
      </c>
      <c r="AZ686" s="309">
        <f t="shared" si="319"/>
        <v>0</v>
      </c>
      <c r="BA686" s="309">
        <f t="shared" si="319"/>
        <v>0</v>
      </c>
      <c r="BB686" s="309">
        <f t="shared" si="319"/>
        <v>0</v>
      </c>
      <c r="BC686" s="310">
        <f t="shared" si="319"/>
        <v>0</v>
      </c>
      <c r="BD686" s="309">
        <f t="shared" si="319"/>
        <v>0</v>
      </c>
      <c r="BE686" s="309">
        <f t="shared" si="319"/>
        <v>0</v>
      </c>
      <c r="BF686" s="309">
        <f t="shared" si="319"/>
        <v>0</v>
      </c>
      <c r="BG686" s="309">
        <f t="shared" si="319"/>
        <v>0</v>
      </c>
      <c r="BH686" s="309">
        <f t="shared" si="319"/>
        <v>0</v>
      </c>
      <c r="BI686" s="309">
        <f t="shared" si="319"/>
        <v>0</v>
      </c>
      <c r="BJ686" s="309">
        <f t="shared" si="319"/>
        <v>0</v>
      </c>
      <c r="BK686" s="310">
        <f t="shared" si="319"/>
        <v>0</v>
      </c>
      <c r="BL686" s="309">
        <f t="shared" si="319"/>
        <v>0</v>
      </c>
      <c r="BM686" s="309">
        <f t="shared" si="319"/>
        <v>0</v>
      </c>
      <c r="BN686" s="309">
        <f t="shared" si="319"/>
        <v>0</v>
      </c>
      <c r="BO686" s="309">
        <f t="shared" si="319"/>
        <v>0</v>
      </c>
      <c r="BP686" s="309">
        <f t="shared" si="319"/>
        <v>0</v>
      </c>
      <c r="BQ686" s="247"/>
    </row>
    <row r="687">
      <c r="A687" s="145"/>
      <c r="B687" s="146"/>
      <c r="C687" s="124" t="s">
        <v>59</v>
      </c>
      <c r="D687" s="1092" t="s">
        <v>59</v>
      </c>
      <c r="E687" s="995"/>
      <c r="F687" s="807"/>
      <c r="G687" s="995"/>
      <c r="H687" s="126"/>
      <c r="I687" s="128">
        <v>8</v>
      </c>
      <c r="J687" s="128"/>
      <c r="K687" s="128"/>
      <c r="L687" s="128"/>
      <c r="M687" s="128"/>
      <c r="N687" s="128"/>
      <c r="O687" s="128"/>
      <c r="P687" s="1052" t="s">
        <v>72</v>
      </c>
      <c r="Q687" s="242" t="s">
        <v>100</v>
      </c>
      <c r="R687" s="132"/>
      <c r="S687" s="133"/>
      <c r="T687" s="1102"/>
      <c r="U687" s="1102"/>
      <c r="V687" s="1102"/>
      <c r="W687" s="1102"/>
      <c r="X687" s="1102"/>
      <c r="Y687" s="1102"/>
      <c r="Z687" s="1102"/>
      <c r="AA687" s="1102"/>
      <c r="AB687" s="1102"/>
      <c r="AC687" s="1102"/>
      <c r="AD687" s="1102"/>
      <c r="AE687" s="1102"/>
      <c r="AF687" s="1102"/>
      <c r="AG687" s="1102"/>
      <c r="AH687" s="1102"/>
      <c r="AI687" s="1102"/>
      <c r="AJ687" s="1102"/>
      <c r="AK687" s="1102"/>
      <c r="AL687" s="1102"/>
      <c r="AM687" s="1102"/>
      <c r="AN687" s="1102"/>
      <c r="AO687" s="1102"/>
      <c r="AP687" s="1102"/>
      <c r="AQ687" s="1102"/>
      <c r="AR687" s="62"/>
      <c r="AS687" s="878">
        <f t="shared" si="318"/>
        <v>0</v>
      </c>
      <c r="AT687" s="878">
        <f t="shared" si="319"/>
        <v>0</v>
      </c>
      <c r="AU687" s="878">
        <f t="shared" si="319"/>
        <v>0</v>
      </c>
      <c r="AV687" s="878">
        <f t="shared" si="319"/>
        <v>0</v>
      </c>
      <c r="AW687" s="879">
        <f t="shared" si="319"/>
        <v>0</v>
      </c>
      <c r="AX687" s="878">
        <f t="shared" si="319"/>
        <v>0</v>
      </c>
      <c r="AY687" s="878">
        <f t="shared" si="319"/>
        <v>0</v>
      </c>
      <c r="AZ687" s="878">
        <f t="shared" si="319"/>
        <v>0</v>
      </c>
      <c r="BA687" s="878">
        <f t="shared" si="319"/>
        <v>0</v>
      </c>
      <c r="BB687" s="878">
        <f t="shared" si="319"/>
        <v>0</v>
      </c>
      <c r="BC687" s="879">
        <f t="shared" si="319"/>
        <v>0</v>
      </c>
      <c r="BD687" s="878">
        <f t="shared" si="319"/>
        <v>0</v>
      </c>
      <c r="BE687" s="878">
        <f t="shared" si="319"/>
        <v>0</v>
      </c>
      <c r="BF687" s="878">
        <f t="shared" si="319"/>
        <v>0</v>
      </c>
      <c r="BG687" s="878">
        <f t="shared" si="319"/>
        <v>0</v>
      </c>
      <c r="BH687" s="878">
        <f t="shared" si="319"/>
        <v>0</v>
      </c>
      <c r="BI687" s="878">
        <f t="shared" si="319"/>
        <v>0</v>
      </c>
      <c r="BJ687" s="878">
        <f t="shared" si="319"/>
        <v>0</v>
      </c>
      <c r="BK687" s="879">
        <f t="shared" si="319"/>
        <v>0</v>
      </c>
      <c r="BL687" s="878">
        <f t="shared" si="319"/>
        <v>0</v>
      </c>
      <c r="BM687" s="878">
        <f t="shared" si="319"/>
        <v>0</v>
      </c>
      <c r="BN687" s="878">
        <f t="shared" si="319"/>
        <v>0</v>
      </c>
      <c r="BO687" s="878">
        <f t="shared" si="319"/>
        <v>0</v>
      </c>
      <c r="BP687" s="878">
        <f t="shared" si="319"/>
        <v>0</v>
      </c>
      <c r="BQ687" s="247"/>
    </row>
    <row r="688">
      <c r="A688" s="145"/>
      <c r="B688" s="146"/>
      <c r="C688" s="124" t="s">
        <v>59</v>
      </c>
      <c r="D688" s="1092" t="s">
        <v>59</v>
      </c>
      <c r="E688" s="995"/>
      <c r="F688" s="807"/>
      <c r="G688" s="995"/>
      <c r="H688" s="126"/>
      <c r="I688" s="128">
        <v>9</v>
      </c>
      <c r="J688" s="128"/>
      <c r="K688" s="128"/>
      <c r="L688" s="128"/>
      <c r="M688" s="128"/>
      <c r="N688" s="128"/>
      <c r="O688" s="128"/>
      <c r="P688" s="1052" t="s">
        <v>72</v>
      </c>
      <c r="Q688" s="254" t="s">
        <v>104</v>
      </c>
      <c r="R688" s="196"/>
      <c r="S688" s="197"/>
      <c r="T688" s="1102"/>
      <c r="U688" s="1102"/>
      <c r="V688" s="1102"/>
      <c r="W688" s="1102"/>
      <c r="X688" s="1102"/>
      <c r="Y688" s="1102"/>
      <c r="Z688" s="1102"/>
      <c r="AA688" s="1102"/>
      <c r="AB688" s="1102"/>
      <c r="AC688" s="1102"/>
      <c r="AD688" s="1102"/>
      <c r="AE688" s="1102"/>
      <c r="AF688" s="1102"/>
      <c r="AG688" s="1102"/>
      <c r="AH688" s="1102"/>
      <c r="AI688" s="1102"/>
      <c r="AJ688" s="1102"/>
      <c r="AK688" s="1102"/>
      <c r="AL688" s="1102"/>
      <c r="AM688" s="1102"/>
      <c r="AN688" s="1102"/>
      <c r="AO688" s="1102"/>
      <c r="AP688" s="1102"/>
      <c r="AQ688" s="1102"/>
      <c r="AR688" s="62"/>
      <c r="AS688" s="880">
        <f t="shared" si="318"/>
        <v>0</v>
      </c>
      <c r="AT688" s="880">
        <f t="shared" si="319"/>
        <v>0</v>
      </c>
      <c r="AU688" s="880">
        <f t="shared" si="319"/>
        <v>0</v>
      </c>
      <c r="AV688" s="880">
        <f t="shared" si="319"/>
        <v>0</v>
      </c>
      <c r="AW688" s="881">
        <f t="shared" si="319"/>
        <v>0</v>
      </c>
      <c r="AX688" s="880">
        <f t="shared" si="319"/>
        <v>0</v>
      </c>
      <c r="AY688" s="880">
        <f t="shared" si="319"/>
        <v>0</v>
      </c>
      <c r="AZ688" s="880">
        <f t="shared" si="319"/>
        <v>0</v>
      </c>
      <c r="BA688" s="880">
        <f t="shared" si="319"/>
        <v>0</v>
      </c>
      <c r="BB688" s="880">
        <f t="shared" si="319"/>
        <v>0</v>
      </c>
      <c r="BC688" s="881">
        <f t="shared" si="319"/>
        <v>0</v>
      </c>
      <c r="BD688" s="880">
        <f t="shared" si="319"/>
        <v>0</v>
      </c>
      <c r="BE688" s="880">
        <f t="shared" si="319"/>
        <v>0</v>
      </c>
      <c r="BF688" s="880">
        <f t="shared" si="319"/>
        <v>0</v>
      </c>
      <c r="BG688" s="880">
        <f t="shared" si="319"/>
        <v>0</v>
      </c>
      <c r="BH688" s="880">
        <f t="shared" si="319"/>
        <v>0</v>
      </c>
      <c r="BI688" s="880">
        <f t="shared" si="319"/>
        <v>0</v>
      </c>
      <c r="BJ688" s="880">
        <f t="shared" si="319"/>
        <v>0</v>
      </c>
      <c r="BK688" s="881">
        <f t="shared" si="319"/>
        <v>0</v>
      </c>
      <c r="BL688" s="880">
        <f t="shared" si="319"/>
        <v>0</v>
      </c>
      <c r="BM688" s="880">
        <f t="shared" si="319"/>
        <v>0</v>
      </c>
      <c r="BN688" s="880">
        <f t="shared" si="319"/>
        <v>0</v>
      </c>
      <c r="BO688" s="880">
        <f t="shared" si="319"/>
        <v>0</v>
      </c>
      <c r="BP688" s="880">
        <f t="shared" si="319"/>
        <v>0</v>
      </c>
      <c r="BQ688" s="247"/>
    </row>
    <row r="689">
      <c r="A689" s="942"/>
      <c r="B689" s="943"/>
      <c r="C689" s="882"/>
      <c r="D689" s="1092"/>
      <c r="E689" s="995"/>
      <c r="F689" s="807"/>
      <c r="G689" s="995"/>
      <c r="H689" s="126"/>
      <c r="I689" s="128"/>
      <c r="J689" s="128"/>
      <c r="K689" s="128"/>
      <c r="L689" s="128"/>
      <c r="M689" s="128"/>
      <c r="N689" s="128"/>
      <c r="O689" s="128"/>
      <c r="P689" s="883"/>
      <c r="Q689" s="660" t="s">
        <v>135</v>
      </c>
      <c r="R689" s="661"/>
      <c r="S689" s="662"/>
      <c r="T689" s="755"/>
      <c r="U689" s="755"/>
      <c r="V689" s="755"/>
      <c r="W689" s="755"/>
      <c r="X689" s="755"/>
      <c r="Y689" s="755"/>
      <c r="Z689" s="755"/>
      <c r="AA689" s="755"/>
      <c r="AB689" s="755"/>
      <c r="AC689" s="755"/>
      <c r="AD689" s="756"/>
      <c r="AE689" s="755"/>
      <c r="AF689" s="755"/>
      <c r="AG689" s="755"/>
      <c r="AH689" s="755"/>
      <c r="AI689" s="755"/>
      <c r="AJ689" s="755"/>
      <c r="AK689" s="755"/>
      <c r="AL689" s="757"/>
      <c r="AM689" s="755"/>
      <c r="AN689" s="755"/>
      <c r="AO689" s="755"/>
      <c r="AP689" s="755"/>
      <c r="AQ689" s="758"/>
      <c r="AR689" s="62"/>
      <c r="AS689" s="274">
        <f t="shared" ref="AS689:BP689" si="320">SUM(AS686:AS688)</f>
        <v>0</v>
      </c>
      <c r="AT689" s="275">
        <f t="shared" si="320"/>
        <v>0</v>
      </c>
      <c r="AU689" s="276">
        <f t="shared" si="320"/>
        <v>0</v>
      </c>
      <c r="AV689" s="274">
        <f t="shared" si="320"/>
        <v>0</v>
      </c>
      <c r="AW689" s="277">
        <f t="shared" si="320"/>
        <v>0</v>
      </c>
      <c r="AX689" s="276">
        <f>SUM(AT686:AT688)</f>
        <v>0</v>
      </c>
      <c r="AY689" s="274">
        <f t="shared" si="320"/>
        <v>0</v>
      </c>
      <c r="AZ689" s="275">
        <f t="shared" si="320"/>
        <v>0</v>
      </c>
      <c r="BA689" s="276">
        <f t="shared" si="320"/>
        <v>0</v>
      </c>
      <c r="BB689" s="274">
        <f t="shared" si="320"/>
        <v>0</v>
      </c>
      <c r="BC689" s="277">
        <f t="shared" si="320"/>
        <v>0</v>
      </c>
      <c r="BD689" s="276">
        <f t="shared" si="320"/>
        <v>0</v>
      </c>
      <c r="BE689" s="274">
        <f t="shared" si="320"/>
        <v>0</v>
      </c>
      <c r="BF689" s="275">
        <f t="shared" si="320"/>
        <v>0</v>
      </c>
      <c r="BG689" s="276">
        <f t="shared" si="320"/>
        <v>0</v>
      </c>
      <c r="BH689" s="274">
        <f t="shared" si="320"/>
        <v>0</v>
      </c>
      <c r="BI689" s="275">
        <f t="shared" si="320"/>
        <v>0</v>
      </c>
      <c r="BJ689" s="276">
        <f t="shared" si="320"/>
        <v>0</v>
      </c>
      <c r="BK689" s="278">
        <f t="shared" si="320"/>
        <v>0</v>
      </c>
      <c r="BL689" s="274">
        <f t="shared" si="320"/>
        <v>0</v>
      </c>
      <c r="BM689" s="275">
        <f t="shared" si="320"/>
        <v>0</v>
      </c>
      <c r="BN689" s="276">
        <f t="shared" si="320"/>
        <v>0</v>
      </c>
      <c r="BO689" s="276">
        <f t="shared" si="320"/>
        <v>0</v>
      </c>
      <c r="BP689" s="274">
        <f t="shared" si="320"/>
        <v>0</v>
      </c>
      <c r="BQ689" s="321" t="s">
        <v>136</v>
      </c>
    </row>
    <row r="690">
      <c r="A690" s="145"/>
      <c r="B690" s="146"/>
      <c r="C690" s="124"/>
      <c r="D690" s="1092"/>
      <c r="E690" s="995"/>
      <c r="F690" s="807"/>
      <c r="G690" s="995"/>
      <c r="H690" s="126"/>
      <c r="I690" s="128"/>
      <c r="J690" s="128"/>
      <c r="K690" s="128"/>
      <c r="L690" s="128"/>
      <c r="M690" s="128"/>
      <c r="N690" s="128"/>
      <c r="O690" s="128"/>
      <c r="P690" s="259"/>
      <c r="Q690" s="279" t="s">
        <v>114</v>
      </c>
      <c r="R690" s="280"/>
      <c r="S690" s="281"/>
      <c r="T690" s="1002"/>
      <c r="U690" s="1002"/>
      <c r="V690" s="1002"/>
      <c r="W690" s="1002"/>
      <c r="X690" s="1002"/>
      <c r="Y690" s="1002"/>
      <c r="Z690" s="1002"/>
      <c r="AA690" s="1002"/>
      <c r="AB690" s="1002"/>
      <c r="AC690" s="1002"/>
      <c r="AD690" s="1103"/>
      <c r="AE690" s="1002"/>
      <c r="AF690" s="1002"/>
      <c r="AG690" s="1002"/>
      <c r="AH690" s="1002"/>
      <c r="AI690" s="1002"/>
      <c r="AJ690" s="1002"/>
      <c r="AK690" s="1002"/>
      <c r="AL690" s="1004"/>
      <c r="AM690" s="1002"/>
      <c r="AN690" s="1002"/>
      <c r="AO690" s="1002"/>
      <c r="AP690" s="1002"/>
      <c r="AQ690" s="1005"/>
      <c r="AR690" s="62"/>
      <c r="AS690" s="62"/>
      <c r="AT690" s="62"/>
      <c r="AU690" s="62"/>
      <c r="AV690" s="62"/>
      <c r="AW690" s="98"/>
      <c r="AX690" s="62"/>
      <c r="AY690" s="62"/>
      <c r="AZ690" s="62"/>
      <c r="BA690" s="62"/>
      <c r="BB690" s="62"/>
      <c r="BC690" s="98"/>
      <c r="BD690" s="62"/>
      <c r="BE690" s="62"/>
      <c r="BF690" s="62"/>
      <c r="BG690" s="62"/>
      <c r="BH690" s="62"/>
      <c r="BI690" s="62"/>
      <c r="BJ690" s="62"/>
      <c r="BK690" s="98"/>
      <c r="BL690" s="62"/>
      <c r="BM690" s="62"/>
      <c r="BN690" s="62"/>
      <c r="BO690" s="62"/>
      <c r="BP690" s="62"/>
    </row>
    <row r="691">
      <c r="A691" s="167"/>
      <c r="B691" s="168"/>
      <c r="C691" s="169"/>
      <c r="D691" s="1092"/>
      <c r="E691" s="995"/>
      <c r="F691" s="807"/>
      <c r="G691" s="995"/>
      <c r="H691" s="126"/>
      <c r="I691" s="128"/>
      <c r="J691" s="128"/>
      <c r="K691" s="128"/>
      <c r="L691" s="128"/>
      <c r="M691" s="128"/>
      <c r="N691" s="128"/>
      <c r="O691" s="128"/>
      <c r="P691" s="102"/>
      <c r="Q691" s="285"/>
      <c r="R691" s="231"/>
      <c r="S691" s="232"/>
      <c r="T691" s="654"/>
      <c r="U691" s="654"/>
      <c r="V691" s="654"/>
      <c r="W691" s="654"/>
      <c r="X691" s="654"/>
      <c r="Y691" s="654"/>
      <c r="Z691" s="654"/>
      <c r="AA691" s="654"/>
      <c r="AB691" s="654"/>
      <c r="AC691" s="654"/>
      <c r="AD691" s="498"/>
      <c r="AE691" s="654"/>
      <c r="AF691" s="654"/>
      <c r="AG691" s="654"/>
      <c r="AH691" s="654"/>
      <c r="AI691" s="654"/>
      <c r="AJ691" s="654"/>
      <c r="AK691" s="654"/>
      <c r="AL691" s="499"/>
      <c r="AM691" s="654"/>
      <c r="AN691" s="654"/>
      <c r="AO691" s="654"/>
      <c r="AP691" s="654"/>
      <c r="AQ691" s="233"/>
      <c r="AR691" s="62"/>
      <c r="AS691" s="62"/>
      <c r="AT691" s="62"/>
      <c r="AU691" s="62"/>
      <c r="AV691" s="62"/>
      <c r="AW691" s="98"/>
      <c r="AX691" s="62"/>
      <c r="AY691" s="62"/>
      <c r="AZ691" s="62"/>
      <c r="BA691" s="62"/>
      <c r="BB691" s="62"/>
      <c r="BC691" s="98"/>
      <c r="BD691" s="62"/>
      <c r="BE691" s="62"/>
      <c r="BF691" s="62"/>
      <c r="BG691" s="62"/>
      <c r="BH691" s="62"/>
      <c r="BI691" s="62"/>
      <c r="BJ691" s="62"/>
      <c r="BK691" s="98"/>
      <c r="BL691" s="62"/>
      <c r="BM691" s="62"/>
      <c r="BN691" s="62"/>
      <c r="BO691" s="62"/>
      <c r="BP691" s="62"/>
    </row>
    <row r="692">
      <c r="A692" s="145"/>
      <c r="B692" s="146"/>
      <c r="C692" s="124"/>
      <c r="D692" s="1092"/>
      <c r="E692" s="995"/>
      <c r="F692" s="807"/>
      <c r="G692" s="995"/>
      <c r="H692" s="126">
        <v>1</v>
      </c>
      <c r="I692" s="128">
        <v>10</v>
      </c>
      <c r="J692" s="128"/>
      <c r="K692" s="128"/>
      <c r="L692" s="128"/>
      <c r="M692" s="128"/>
      <c r="N692" s="128"/>
      <c r="O692" s="128"/>
      <c r="P692" s="125"/>
      <c r="Q692" s="291" t="s">
        <v>140</v>
      </c>
      <c r="R692" s="132" t="s">
        <v>217</v>
      </c>
      <c r="S692" s="133" t="s">
        <v>156</v>
      </c>
      <c r="T692" s="1102"/>
      <c r="U692" s="1102"/>
      <c r="V692" s="1102"/>
      <c r="W692" s="1102"/>
      <c r="X692" s="1102"/>
      <c r="Y692" s="1102"/>
      <c r="Z692" s="1102"/>
      <c r="AA692" s="1102"/>
      <c r="AB692" s="1102"/>
      <c r="AC692" s="1102"/>
      <c r="AD692" s="1102"/>
      <c r="AE692" s="1102"/>
      <c r="AF692" s="1102"/>
      <c r="AG692" s="1102"/>
      <c r="AH692" s="1102"/>
      <c r="AI692" s="1102"/>
      <c r="AJ692" s="1102"/>
      <c r="AK692" s="1102"/>
      <c r="AL692" s="1102"/>
      <c r="AM692" s="1102"/>
      <c r="AN692" s="1102"/>
      <c r="AO692" s="1102"/>
      <c r="AP692" s="1102"/>
      <c r="AQ692" s="1102"/>
      <c r="AR692" s="62"/>
      <c r="AS692" s="62"/>
      <c r="AT692" s="62"/>
      <c r="AU692" s="62"/>
      <c r="AV692" s="62"/>
      <c r="AW692" s="98"/>
      <c r="AX692" s="62"/>
      <c r="AY692" s="62"/>
      <c r="AZ692" s="62"/>
      <c r="BA692" s="62"/>
      <c r="BB692" s="62"/>
      <c r="BC692" s="98"/>
      <c r="BD692" s="62"/>
      <c r="BE692" s="62"/>
      <c r="BF692" s="62"/>
      <c r="BG692" s="62"/>
      <c r="BH692" s="62"/>
      <c r="BI692" s="62"/>
      <c r="BJ692" s="62"/>
      <c r="BK692" s="98"/>
      <c r="BL692" s="62"/>
      <c r="BM692" s="62"/>
      <c r="BN692" s="62"/>
      <c r="BO692" s="62"/>
      <c r="BP692" s="62"/>
    </row>
    <row r="693">
      <c r="A693" s="145"/>
      <c r="B693" s="146"/>
      <c r="C693" s="124"/>
      <c r="D693" s="1092"/>
      <c r="E693" s="995"/>
      <c r="F693" s="807"/>
      <c r="G693" s="995"/>
      <c r="H693" s="126">
        <v>2</v>
      </c>
      <c r="I693" s="128">
        <v>11</v>
      </c>
      <c r="J693" s="128"/>
      <c r="K693" s="128"/>
      <c r="L693" s="128"/>
      <c r="M693" s="128"/>
      <c r="N693" s="128"/>
      <c r="O693" s="128"/>
      <c r="P693" s="125"/>
      <c r="Q693" s="291"/>
      <c r="R693" s="132" t="s">
        <v>219</v>
      </c>
      <c r="S693" s="133" t="s">
        <v>156</v>
      </c>
      <c r="T693" s="1102"/>
      <c r="U693" s="1102"/>
      <c r="V693" s="1102"/>
      <c r="W693" s="1102"/>
      <c r="X693" s="1102"/>
      <c r="Y693" s="1102"/>
      <c r="Z693" s="1102"/>
      <c r="AA693" s="1102"/>
      <c r="AB693" s="1102"/>
      <c r="AC693" s="1102"/>
      <c r="AD693" s="1102"/>
      <c r="AE693" s="1102"/>
      <c r="AF693" s="1102"/>
      <c r="AG693" s="1102"/>
      <c r="AH693" s="1102"/>
      <c r="AI693" s="1102"/>
      <c r="AJ693" s="1102"/>
      <c r="AK693" s="1102"/>
      <c r="AL693" s="1102"/>
      <c r="AM693" s="1102"/>
      <c r="AN693" s="1102"/>
      <c r="AO693" s="1102"/>
      <c r="AP693" s="1102"/>
      <c r="AQ693" s="1102"/>
      <c r="AR693" s="62"/>
      <c r="AS693" s="62"/>
      <c r="AT693" s="62"/>
      <c r="AU693" s="62"/>
      <c r="AV693" s="62"/>
      <c r="AW693" s="98"/>
      <c r="AX693" s="62"/>
      <c r="AY693" s="62"/>
      <c r="AZ693" s="62"/>
      <c r="BA693" s="62"/>
      <c r="BB693" s="62"/>
      <c r="BC693" s="98"/>
      <c r="BD693" s="62"/>
      <c r="BE693" s="62"/>
      <c r="BF693" s="62"/>
      <c r="BG693" s="62"/>
      <c r="BH693" s="62"/>
      <c r="BI693" s="62"/>
      <c r="BJ693" s="62"/>
      <c r="BK693" s="98"/>
      <c r="BL693" s="62"/>
      <c r="BM693" s="62"/>
      <c r="BN693" s="62"/>
      <c r="BO693" s="62"/>
      <c r="BP693" s="62"/>
    </row>
    <row r="694">
      <c r="A694" s="145"/>
      <c r="B694" s="146"/>
      <c r="C694" s="124"/>
      <c r="D694" s="1092"/>
      <c r="E694" s="995"/>
      <c r="F694" s="807"/>
      <c r="G694" s="995"/>
      <c r="H694" s="126">
        <v>3</v>
      </c>
      <c r="I694" s="128">
        <v>12</v>
      </c>
      <c r="J694" s="128"/>
      <c r="K694" s="128"/>
      <c r="L694" s="128"/>
      <c r="M694" s="128"/>
      <c r="N694" s="128"/>
      <c r="O694" s="128"/>
      <c r="P694" s="125"/>
      <c r="Q694" s="291" t="s">
        <v>145</v>
      </c>
      <c r="R694" s="132" t="s">
        <v>217</v>
      </c>
      <c r="S694" s="133"/>
      <c r="T694" s="1100"/>
      <c r="U694" s="1100"/>
      <c r="V694" s="1100"/>
      <c r="W694" s="1100"/>
      <c r="X694" s="1100"/>
      <c r="Y694" s="1100"/>
      <c r="Z694" s="1100"/>
      <c r="AA694" s="1100"/>
      <c r="AB694" s="1100"/>
      <c r="AC694" s="1100"/>
      <c r="AD694" s="1100"/>
      <c r="AE694" s="1100"/>
      <c r="AF694" s="1100"/>
      <c r="AG694" s="1100"/>
      <c r="AH694" s="1100"/>
      <c r="AI694" s="1100"/>
      <c r="AJ694" s="1100"/>
      <c r="AK694" s="1100"/>
      <c r="AL694" s="1100"/>
      <c r="AM694" s="1100"/>
      <c r="AN694" s="1100"/>
      <c r="AO694" s="1100"/>
      <c r="AP694" s="1100"/>
      <c r="AQ694" s="1100"/>
      <c r="AR694" s="62"/>
      <c r="AS694" s="62"/>
      <c r="AT694" s="62"/>
      <c r="AU694" s="62"/>
      <c r="AV694" s="62"/>
      <c r="AW694" s="98"/>
      <c r="AX694" s="62"/>
      <c r="AY694" s="62"/>
      <c r="AZ694" s="62"/>
      <c r="BA694" s="62"/>
      <c r="BB694" s="62"/>
      <c r="BC694" s="98"/>
      <c r="BD694" s="62"/>
      <c r="BE694" s="62"/>
      <c r="BF694" s="62"/>
      <c r="BG694" s="62"/>
      <c r="BH694" s="62"/>
      <c r="BI694" s="62"/>
      <c r="BJ694" s="62"/>
      <c r="BK694" s="98"/>
      <c r="BL694" s="62"/>
      <c r="BM694" s="62"/>
      <c r="BN694" s="62"/>
      <c r="BO694" s="62"/>
      <c r="BP694" s="62"/>
    </row>
    <row r="695">
      <c r="A695" s="145"/>
      <c r="B695" s="146"/>
      <c r="C695" s="345"/>
      <c r="D695" s="1104"/>
      <c r="E695" s="1105"/>
      <c r="F695" s="807"/>
      <c r="G695" s="995"/>
      <c r="H695" s="126">
        <v>4</v>
      </c>
      <c r="I695" s="128">
        <v>13</v>
      </c>
      <c r="J695" s="128"/>
      <c r="K695" s="128"/>
      <c r="L695" s="128"/>
      <c r="M695" s="128"/>
      <c r="N695" s="128"/>
      <c r="O695" s="128"/>
      <c r="P695" s="125"/>
      <c r="Q695" s="291"/>
      <c r="R695" s="132" t="s">
        <v>219</v>
      </c>
      <c r="S695" s="133"/>
      <c r="T695" s="1100"/>
      <c r="U695" s="1100"/>
      <c r="V695" s="1100"/>
      <c r="W695" s="1100"/>
      <c r="X695" s="1100"/>
      <c r="Y695" s="1100"/>
      <c r="Z695" s="1100"/>
      <c r="AA695" s="1100"/>
      <c r="AB695" s="1100"/>
      <c r="AC695" s="1100"/>
      <c r="AD695" s="1100"/>
      <c r="AE695" s="1100"/>
      <c r="AF695" s="1100"/>
      <c r="AG695" s="1100"/>
      <c r="AH695" s="1100"/>
      <c r="AI695" s="1100"/>
      <c r="AJ695" s="1100"/>
      <c r="AK695" s="1100"/>
      <c r="AL695" s="1100"/>
      <c r="AM695" s="1100"/>
      <c r="AN695" s="1100"/>
      <c r="AO695" s="1100"/>
      <c r="AP695" s="1100"/>
      <c r="AQ695" s="1100"/>
      <c r="AR695" s="62"/>
      <c r="AS695" s="62"/>
      <c r="AT695" s="62"/>
      <c r="AU695" s="62"/>
      <c r="AV695" s="62"/>
      <c r="AW695" s="98"/>
      <c r="AX695" s="62"/>
      <c r="AY695" s="62"/>
      <c r="AZ695" s="62"/>
      <c r="BA695" s="62"/>
      <c r="BB695" s="62"/>
      <c r="BC695" s="98"/>
      <c r="BD695" s="62"/>
      <c r="BE695" s="62"/>
      <c r="BF695" s="62"/>
      <c r="BG695" s="62"/>
      <c r="BH695" s="62"/>
      <c r="BI695" s="62"/>
      <c r="BJ695" s="62"/>
      <c r="BK695" s="98"/>
      <c r="BL695" s="62"/>
      <c r="BM695" s="62"/>
      <c r="BN695" s="62"/>
      <c r="BO695" s="62"/>
      <c r="BP695" s="62"/>
    </row>
    <row r="696">
      <c r="A696" s="349"/>
      <c r="B696" s="350" t="s">
        <v>146</v>
      </c>
      <c r="C696" s="351">
        <f t="shared" ref="C696:I740" si="321">COUNTA(C675:C695)</f>
        <v>4</v>
      </c>
      <c r="D696" s="352">
        <f t="shared" si="321"/>
        <v>5</v>
      </c>
      <c r="E696" s="527">
        <f t="shared" si="321"/>
        <v>0</v>
      </c>
      <c r="F696" s="528">
        <f t="shared" si="321"/>
        <v>0</v>
      </c>
      <c r="G696" s="529">
        <f t="shared" si="321"/>
        <v>0</v>
      </c>
      <c r="H696" s="530">
        <f t="shared" si="321"/>
        <v>4</v>
      </c>
      <c r="I696" s="531">
        <f t="shared" si="321"/>
        <v>13</v>
      </c>
      <c r="J696" s="532">
        <f>D696+G696</f>
        <v>5</v>
      </c>
      <c r="K696" s="357">
        <f>J696/I696*100</f>
        <v>38.461538461538467</v>
      </c>
      <c r="L696" s="533"/>
      <c r="M696" s="534">
        <v>14</v>
      </c>
      <c r="N696" s="533"/>
      <c r="O696" s="533"/>
      <c r="P696" s="346"/>
      <c r="Q696" s="295"/>
      <c r="R696" s="196"/>
      <c r="S696" s="197"/>
      <c r="T696" s="963"/>
      <c r="U696" s="963"/>
      <c r="V696" s="963"/>
      <c r="W696" s="963"/>
      <c r="X696" s="963"/>
      <c r="Y696" s="963"/>
      <c r="Z696" s="963"/>
      <c r="AA696" s="963"/>
      <c r="AB696" s="963"/>
      <c r="AC696" s="963"/>
      <c r="AD696" s="964"/>
      <c r="AE696" s="963"/>
      <c r="AF696" s="963"/>
      <c r="AG696" s="963"/>
      <c r="AH696" s="963"/>
      <c r="AI696" s="963"/>
      <c r="AJ696" s="963"/>
      <c r="AK696" s="963"/>
      <c r="AL696" s="965"/>
      <c r="AM696" s="963"/>
      <c r="AN696" s="963"/>
      <c r="AO696" s="963"/>
      <c r="AP696" s="963"/>
      <c r="AQ696" s="966"/>
      <c r="AR696" s="62"/>
      <c r="AS696" s="62"/>
      <c r="AT696" s="62"/>
      <c r="AU696" s="62"/>
      <c r="AV696" s="62"/>
      <c r="AW696" s="98"/>
      <c r="AX696" s="62"/>
      <c r="AY696" s="62"/>
      <c r="AZ696" s="62"/>
      <c r="BA696" s="62"/>
      <c r="BB696" s="62"/>
      <c r="BC696" s="98"/>
      <c r="BD696" s="62"/>
      <c r="BE696" s="62"/>
      <c r="BF696" s="62"/>
      <c r="BG696" s="62"/>
      <c r="BH696" s="62"/>
      <c r="BI696" s="62"/>
      <c r="BJ696" s="62"/>
      <c r="BK696" s="98"/>
      <c r="BL696" s="62"/>
      <c r="BM696" s="62"/>
      <c r="BN696" s="62"/>
      <c r="BO696" s="62"/>
      <c r="BP696" s="62"/>
    </row>
    <row r="697">
      <c r="A697" s="368"/>
      <c r="B697" s="369"/>
      <c r="C697" s="370" t="s">
        <v>148</v>
      </c>
      <c r="D697" s="371"/>
      <c r="E697" s="372">
        <f>C696+E696</f>
        <v>4</v>
      </c>
      <c r="F697" s="373"/>
      <c r="G697" s="372">
        <f>F696+G696</f>
        <v>0</v>
      </c>
      <c r="H697" s="374"/>
      <c r="I697" s="375">
        <f>I696</f>
        <v>13</v>
      </c>
      <c r="J697" s="376"/>
      <c r="K697" s="376"/>
      <c r="L697" s="376"/>
      <c r="M697" s="376"/>
      <c r="N697" s="376"/>
      <c r="O697" s="376"/>
      <c r="P697" s="935"/>
      <c r="Q697" s="540" t="s">
        <v>151</v>
      </c>
      <c r="R697" s="541"/>
      <c r="S697" s="542"/>
      <c r="T697" s="543"/>
      <c r="U697" s="543"/>
      <c r="V697" s="543"/>
      <c r="W697" s="543"/>
      <c r="X697" s="543"/>
      <c r="Y697" s="543"/>
      <c r="Z697" s="543"/>
      <c r="AA697" s="543"/>
      <c r="AB697" s="543"/>
      <c r="AC697" s="543"/>
      <c r="AD697" s="684"/>
      <c r="AE697" s="543"/>
      <c r="AF697" s="543"/>
      <c r="AG697" s="543"/>
      <c r="AH697" s="543"/>
      <c r="AI697" s="543"/>
      <c r="AJ697" s="543"/>
      <c r="AK697" s="543"/>
      <c r="AL697" s="545"/>
      <c r="AM697" s="543"/>
      <c r="AN697" s="543"/>
      <c r="AO697" s="543"/>
      <c r="AP697" s="543"/>
      <c r="AQ697" s="546"/>
      <c r="AR697" s="62"/>
      <c r="AS697" s="62"/>
      <c r="AT697" s="62"/>
      <c r="AU697" s="62"/>
      <c r="AV697" s="62"/>
      <c r="AW697" s="98"/>
      <c r="AX697" s="62"/>
      <c r="AY697" s="62"/>
      <c r="AZ697" s="62"/>
      <c r="BA697" s="62"/>
      <c r="BB697" s="62"/>
      <c r="BC697" s="98"/>
      <c r="BD697" s="62"/>
      <c r="BE697" s="62"/>
      <c r="BF697" s="62"/>
      <c r="BG697" s="62"/>
      <c r="BH697" s="62"/>
      <c r="BI697" s="62"/>
      <c r="BJ697" s="62"/>
      <c r="BK697" s="98"/>
      <c r="BL697" s="62"/>
      <c r="BM697" s="62"/>
      <c r="BN697" s="62"/>
      <c r="BO697" s="62"/>
      <c r="BP697" s="62"/>
    </row>
    <row r="698">
      <c r="A698" s="368"/>
      <c r="B698" s="382"/>
      <c r="C698" s="383" t="s">
        <v>150</v>
      </c>
      <c r="D698" s="371"/>
      <c r="E698" s="384">
        <f>E697/I697*100</f>
        <v>30.76923076923077</v>
      </c>
      <c r="F698" s="385"/>
      <c r="G698" s="384">
        <f>G697/I697*100</f>
        <v>0</v>
      </c>
      <c r="H698" s="386"/>
      <c r="I698" s="387"/>
      <c r="J698" s="388"/>
      <c r="K698" s="388"/>
      <c r="L698" s="388"/>
      <c r="M698" s="388"/>
      <c r="N698" s="388"/>
      <c r="O698" s="388"/>
      <c r="P698" s="110"/>
      <c r="Q698" s="396"/>
      <c r="R698" s="397"/>
      <c r="S698" s="396"/>
      <c r="T698" s="398"/>
      <c r="U698" s="398"/>
      <c r="V698" s="398"/>
      <c r="W698" s="398"/>
      <c r="X698" s="398"/>
      <c r="Y698" s="398"/>
      <c r="Z698" s="398"/>
      <c r="AA698" s="398"/>
      <c r="AB698" s="398"/>
      <c r="AC698" s="398"/>
      <c r="AD698" s="399"/>
      <c r="AE698" s="398"/>
      <c r="AF698" s="398"/>
      <c r="AG698" s="398"/>
      <c r="AH698" s="398"/>
      <c r="AI698" s="398"/>
      <c r="AJ698" s="398"/>
      <c r="AK698" s="398"/>
      <c r="AL698" s="400"/>
      <c r="AM698" s="398"/>
      <c r="AN698" s="398"/>
      <c r="AO698" s="398"/>
      <c r="AP698" s="398"/>
      <c r="AQ698" s="401"/>
      <c r="AR698" s="62"/>
      <c r="AS698" s="62"/>
      <c r="AT698" s="62"/>
      <c r="AU698" s="62"/>
      <c r="AV698" s="62"/>
      <c r="AW698" s="98"/>
      <c r="AX698" s="62"/>
      <c r="AY698" s="62"/>
      <c r="AZ698" s="62"/>
      <c r="BA698" s="62"/>
      <c r="BB698" s="62"/>
      <c r="BC698" s="98"/>
      <c r="BD698" s="62"/>
      <c r="BE698" s="62"/>
      <c r="BF698" s="62"/>
      <c r="BG698" s="62"/>
      <c r="BH698" s="62"/>
      <c r="BI698" s="62"/>
      <c r="BJ698" s="62"/>
      <c r="BK698" s="98"/>
      <c r="BL698" s="62"/>
      <c r="BM698" s="62"/>
      <c r="BN698" s="62"/>
      <c r="BO698" s="62"/>
      <c r="BP698" s="62"/>
    </row>
    <row r="699">
      <c r="A699" s="2"/>
      <c r="B699" s="2"/>
      <c r="C699" s="2"/>
      <c r="D699" s="2"/>
      <c r="E699" s="2"/>
      <c r="F699" s="2"/>
      <c r="G699" s="2"/>
      <c r="P699" s="110"/>
      <c r="Q699" s="402" t="s">
        <v>306</v>
      </c>
      <c r="R699" s="397"/>
      <c r="S699" s="396"/>
      <c r="T699" s="398"/>
      <c r="U699" s="398"/>
      <c r="V699" s="398"/>
      <c r="W699" s="398"/>
      <c r="X699" s="398"/>
      <c r="Y699" s="398"/>
      <c r="Z699" s="398"/>
      <c r="AA699" s="398"/>
      <c r="AB699" s="398"/>
      <c r="AC699" s="398"/>
      <c r="AD699" s="399"/>
      <c r="AE699" s="398"/>
      <c r="AF699" s="398"/>
      <c r="AG699" s="398"/>
      <c r="AH699" s="398"/>
      <c r="AI699" s="398"/>
      <c r="AJ699" s="398"/>
      <c r="AK699" s="398"/>
      <c r="AL699" s="400"/>
      <c r="AM699" s="398"/>
      <c r="AN699" s="398"/>
      <c r="AO699" s="398"/>
      <c r="AP699" s="398"/>
      <c r="AQ699" s="401"/>
      <c r="AR699" s="62"/>
      <c r="AS699" s="62"/>
      <c r="AT699" s="62"/>
      <c r="AU699" s="62"/>
      <c r="AV699" s="62"/>
      <c r="AW699" s="98"/>
      <c r="AX699" s="62"/>
      <c r="AY699" s="62"/>
      <c r="AZ699" s="62"/>
      <c r="BA699" s="62"/>
      <c r="BB699" s="62"/>
      <c r="BC699" s="98"/>
      <c r="BD699" s="62"/>
      <c r="BE699" s="62"/>
      <c r="BF699" s="62"/>
      <c r="BG699" s="62"/>
      <c r="BH699" s="62"/>
      <c r="BI699" s="62"/>
      <c r="BJ699" s="62"/>
      <c r="BK699" s="98"/>
      <c r="BL699" s="62"/>
      <c r="BM699" s="62"/>
      <c r="BN699" s="62"/>
      <c r="BO699" s="62"/>
      <c r="BP699" s="62"/>
    </row>
    <row r="700" ht="16.5" customHeight="1">
      <c r="A700" s="781"/>
      <c r="B700" s="781"/>
      <c r="C700" s="404"/>
      <c r="D700" s="405"/>
      <c r="E700" s="406"/>
      <c r="F700" s="404"/>
      <c r="G700" s="406"/>
      <c r="H700" s="407"/>
      <c r="I700" s="408"/>
      <c r="J700" s="407"/>
      <c r="K700" s="408"/>
      <c r="L700" s="407"/>
      <c r="M700" s="408"/>
      <c r="N700" s="407"/>
      <c r="O700" s="408"/>
      <c r="P700" s="57" t="s">
        <v>25</v>
      </c>
      <c r="Q700" s="409" t="s">
        <v>26</v>
      </c>
      <c r="R700" s="314" t="s">
        <v>27</v>
      </c>
      <c r="S700" s="559" t="s">
        <v>28</v>
      </c>
      <c r="T700" s="559"/>
      <c r="U700" s="559"/>
      <c r="V700" s="559"/>
      <c r="W700" s="559"/>
      <c r="X700" s="411"/>
      <c r="Y700" s="412"/>
      <c r="Z700" s="412"/>
      <c r="AA700" s="412"/>
      <c r="AB700" s="412"/>
      <c r="AC700" s="412"/>
      <c r="AD700" s="412"/>
      <c r="AE700" s="412"/>
      <c r="AF700" s="412"/>
      <c r="AG700" s="412"/>
      <c r="AH700" s="412"/>
      <c r="AI700" s="412"/>
      <c r="AJ700" s="412"/>
      <c r="AK700" s="412"/>
      <c r="AL700" s="413"/>
      <c r="AM700" s="559"/>
      <c r="AN700" s="559"/>
      <c r="AO700" s="559"/>
      <c r="AP700" s="559"/>
      <c r="AQ700" s="560"/>
      <c r="AR700" s="62"/>
      <c r="AS700" s="62"/>
      <c r="AT700" s="62"/>
      <c r="AU700" s="62"/>
      <c r="AV700" s="62"/>
      <c r="AW700" s="98"/>
      <c r="AX700" s="62"/>
      <c r="AY700" s="62"/>
      <c r="AZ700" s="62"/>
      <c r="BA700" s="62"/>
      <c r="BB700" s="62"/>
      <c r="BC700" s="98"/>
      <c r="BD700" s="62"/>
      <c r="BE700" s="62"/>
      <c r="BF700" s="62"/>
      <c r="BG700" s="62"/>
      <c r="BH700" s="62"/>
      <c r="BI700" s="62"/>
      <c r="BJ700" s="62"/>
      <c r="BK700" s="98"/>
      <c r="BL700" s="62"/>
      <c r="BM700" s="62"/>
      <c r="BN700" s="62"/>
      <c r="BO700" s="62"/>
      <c r="BP700" s="62"/>
    </row>
    <row r="701">
      <c r="A701" s="561" t="s">
        <v>57</v>
      </c>
      <c r="B701" s="561" t="s">
        <v>58</v>
      </c>
      <c r="C701" s="416"/>
      <c r="D701" s="417"/>
      <c r="E701" s="418"/>
      <c r="F701" s="416"/>
      <c r="G701" s="419" t="s">
        <v>153</v>
      </c>
      <c r="H701" s="420"/>
      <c r="I701" s="421"/>
      <c r="J701" s="420"/>
      <c r="K701" s="421"/>
      <c r="L701" s="422" t="s">
        <v>261</v>
      </c>
      <c r="M701" s="421"/>
      <c r="N701" s="420"/>
      <c r="O701" s="421"/>
      <c r="P701" s="65"/>
      <c r="Q701" s="423"/>
      <c r="R701" s="397" t="s">
        <v>31</v>
      </c>
      <c r="S701" s="562"/>
      <c r="T701" s="69"/>
      <c r="U701" s="69"/>
      <c r="V701" s="69"/>
      <c r="W701" s="69"/>
      <c r="X701" s="69"/>
      <c r="Y701" s="69"/>
      <c r="Z701" s="69"/>
      <c r="AA701" s="69"/>
      <c r="AB701" s="69"/>
      <c r="AC701" s="69"/>
      <c r="AD701" s="69"/>
      <c r="AE701" s="69"/>
      <c r="AF701" s="69"/>
      <c r="AG701" s="69"/>
      <c r="AH701" s="69"/>
      <c r="AI701" s="69"/>
      <c r="AJ701" s="69"/>
      <c r="AK701" s="69"/>
      <c r="AL701" s="69"/>
      <c r="AM701" s="69"/>
      <c r="AN701" s="69"/>
      <c r="AO701" s="69"/>
      <c r="AP701" s="69"/>
      <c r="AQ701" s="69"/>
      <c r="AR701" s="62"/>
      <c r="AS701" s="62"/>
      <c r="AT701" s="62"/>
      <c r="AU701" s="62"/>
      <c r="AV701" s="62"/>
      <c r="AW701" s="98"/>
      <c r="AX701" s="62"/>
      <c r="AY701" s="62"/>
      <c r="AZ701" s="62"/>
      <c r="BA701" s="62"/>
      <c r="BB701" s="62"/>
      <c r="BC701" s="98"/>
      <c r="BD701" s="62"/>
      <c r="BE701" s="62"/>
      <c r="BF701" s="62"/>
      <c r="BG701" s="62"/>
      <c r="BH701" s="62"/>
      <c r="BI701" s="62"/>
      <c r="BJ701" s="62"/>
      <c r="BK701" s="98"/>
      <c r="BL701" s="62"/>
      <c r="BM701" s="62"/>
      <c r="BN701" s="62"/>
      <c r="BO701" s="62"/>
      <c r="BP701" s="62"/>
    </row>
    <row r="702">
      <c r="A702" s="782"/>
      <c r="B702" s="782"/>
      <c r="C702" s="427"/>
      <c r="D702" s="428"/>
      <c r="E702" s="429"/>
      <c r="F702" s="427"/>
      <c r="G702" s="429"/>
      <c r="H702" s="430"/>
      <c r="I702" s="431"/>
      <c r="J702" s="430"/>
      <c r="K702" s="431"/>
      <c r="L702" s="430"/>
      <c r="M702" s="431"/>
      <c r="N702" s="430"/>
      <c r="O702" s="431"/>
      <c r="P702" s="78"/>
      <c r="Q702" s="432"/>
      <c r="R702" s="553" t="s">
        <v>56</v>
      </c>
      <c r="S702" s="746"/>
      <c r="T702" s="82"/>
      <c r="U702" s="82"/>
      <c r="V702" s="82"/>
      <c r="W702" s="82"/>
      <c r="X702" s="82"/>
      <c r="Y702" s="82"/>
      <c r="Z702" s="82"/>
      <c r="AA702" s="82"/>
      <c r="AB702" s="82"/>
      <c r="AC702" s="82"/>
      <c r="AD702" s="82"/>
      <c r="AE702" s="82"/>
      <c r="AF702" s="82"/>
      <c r="AG702" s="82"/>
      <c r="AH702" s="82"/>
      <c r="AI702" s="82"/>
      <c r="AJ702" s="82"/>
      <c r="AK702" s="82"/>
      <c r="AL702" s="82"/>
      <c r="AM702" s="82"/>
      <c r="AN702" s="82"/>
      <c r="AO702" s="82"/>
      <c r="AP702" s="82"/>
      <c r="AQ702" s="82"/>
      <c r="AR702" s="62"/>
      <c r="AS702" s="62"/>
      <c r="AT702" s="62"/>
      <c r="AU702" s="62"/>
      <c r="AV702" s="62"/>
      <c r="AW702" s="98"/>
      <c r="AX702" s="62"/>
      <c r="AY702" s="62"/>
      <c r="AZ702" s="62"/>
      <c r="BA702" s="62"/>
      <c r="BB702" s="62"/>
      <c r="BC702" s="98"/>
      <c r="BD702" s="62"/>
      <c r="BE702" s="62"/>
      <c r="BF702" s="62"/>
      <c r="BG702" s="62"/>
      <c r="BH702" s="62"/>
      <c r="BI702" s="62"/>
      <c r="BJ702" s="62"/>
      <c r="BK702" s="98"/>
      <c r="BL702" s="62"/>
      <c r="BM702" s="62"/>
      <c r="BN702" s="62"/>
      <c r="BO702" s="62"/>
      <c r="BP702" s="62"/>
    </row>
    <row r="703">
      <c r="A703" s="145"/>
      <c r="B703" s="146"/>
      <c r="C703" s="101"/>
      <c r="D703" s="1106"/>
      <c r="E703" s="1107"/>
      <c r="F703" s="807"/>
      <c r="G703" s="995"/>
      <c r="H703" s="126"/>
      <c r="I703" s="128"/>
      <c r="J703" s="128"/>
      <c r="K703" s="128"/>
      <c r="L703" s="128"/>
      <c r="M703" s="128"/>
      <c r="N703" s="128"/>
      <c r="O703" s="128"/>
      <c r="P703" s="102"/>
      <c r="Q703" s="285"/>
      <c r="R703" s="231"/>
      <c r="S703" s="232"/>
      <c r="T703" s="442"/>
      <c r="U703" s="442"/>
      <c r="V703" s="442"/>
      <c r="W703" s="442"/>
      <c r="X703" s="442"/>
      <c r="Y703" s="442"/>
      <c r="Z703" s="442"/>
      <c r="AA703" s="442"/>
      <c r="AB703" s="442"/>
      <c r="AC703" s="442"/>
      <c r="AD703" s="443"/>
      <c r="AE703" s="442"/>
      <c r="AF703" s="442"/>
      <c r="AG703" s="442"/>
      <c r="AH703" s="442"/>
      <c r="AI703" s="442"/>
      <c r="AJ703" s="442"/>
      <c r="AK703" s="442"/>
      <c r="AL703" s="444"/>
      <c r="AM703" s="442"/>
      <c r="AN703" s="442"/>
      <c r="AO703" s="442"/>
      <c r="AP703" s="442"/>
      <c r="AQ703" s="445"/>
      <c r="AR703" s="62"/>
      <c r="AS703" s="62"/>
      <c r="AT703" s="62"/>
      <c r="AU703" s="62"/>
      <c r="AV703" s="62"/>
      <c r="AW703" s="98"/>
      <c r="AX703" s="62"/>
      <c r="AY703" s="62"/>
      <c r="AZ703" s="62"/>
      <c r="BA703" s="62"/>
      <c r="BB703" s="62"/>
      <c r="BC703" s="98"/>
      <c r="BD703" s="62"/>
      <c r="BE703" s="62"/>
      <c r="BF703" s="62"/>
      <c r="BG703" s="62"/>
      <c r="BH703" s="62"/>
      <c r="BI703" s="62"/>
      <c r="BJ703" s="62"/>
      <c r="BK703" s="98"/>
      <c r="BL703" s="62"/>
      <c r="BM703" s="62"/>
      <c r="BN703" s="62"/>
      <c r="BO703" s="62"/>
      <c r="BP703" s="62"/>
    </row>
    <row r="704">
      <c r="A704" s="145"/>
      <c r="B704" s="146"/>
      <c r="C704" s="124"/>
      <c r="D704" s="1092"/>
      <c r="E704" s="995"/>
      <c r="F704" s="807"/>
      <c r="G704" s="995"/>
      <c r="H704" s="126"/>
      <c r="I704" s="128">
        <v>1</v>
      </c>
      <c r="J704" s="128"/>
      <c r="K704" s="128"/>
      <c r="L704" s="128"/>
      <c r="M704" s="128"/>
      <c r="N704" s="128"/>
      <c r="O704" s="128"/>
      <c r="P704" s="125"/>
      <c r="Q704" s="291"/>
      <c r="R704" s="132" t="s">
        <v>76</v>
      </c>
      <c r="S704" s="133" t="s">
        <v>156</v>
      </c>
      <c r="T704" s="161"/>
      <c r="U704" s="161"/>
      <c r="V704" s="161"/>
      <c r="W704" s="161"/>
      <c r="X704" s="928"/>
      <c r="Y704" s="161"/>
      <c r="Z704" s="161"/>
      <c r="AA704" s="161"/>
      <c r="AB704" s="161"/>
      <c r="AC704" s="161"/>
      <c r="AD704" s="928"/>
      <c r="AE704" s="161"/>
      <c r="AF704" s="161"/>
      <c r="AG704" s="161"/>
      <c r="AH704" s="161"/>
      <c r="AI704" s="161"/>
      <c r="AJ704" s="161"/>
      <c r="AK704" s="161"/>
      <c r="AL704" s="452"/>
      <c r="AM704" s="928"/>
      <c r="AN704" s="928"/>
      <c r="AO704" s="928"/>
      <c r="AP704" s="928"/>
      <c r="AQ704" s="452"/>
      <c r="AR704" s="62"/>
      <c r="AS704" s="119">
        <f>T704*T752*1.73*0.875/1000</f>
        <v>0</v>
      </c>
      <c r="AT704" s="119">
        <f t="shared" ref="AT704:BP708" si="322">U704*U752*1.73*0.875/1000</f>
        <v>0</v>
      </c>
      <c r="AU704" s="119">
        <f t="shared" si="322"/>
        <v>0</v>
      </c>
      <c r="AV704" s="119">
        <f t="shared" si="322"/>
        <v>0</v>
      </c>
      <c r="AW704" s="120">
        <f t="shared" si="322"/>
        <v>0</v>
      </c>
      <c r="AX704" s="119">
        <f t="shared" si="322"/>
        <v>0</v>
      </c>
      <c r="AY704" s="119">
        <f t="shared" si="322"/>
        <v>0</v>
      </c>
      <c r="AZ704" s="119">
        <f t="shared" si="322"/>
        <v>0</v>
      </c>
      <c r="BA704" s="119">
        <f t="shared" si="322"/>
        <v>0</v>
      </c>
      <c r="BB704" s="119">
        <f t="shared" si="322"/>
        <v>0</v>
      </c>
      <c r="BC704" s="120">
        <f t="shared" si="322"/>
        <v>0</v>
      </c>
      <c r="BD704" s="119">
        <f t="shared" si="322"/>
        <v>0</v>
      </c>
      <c r="BE704" s="119">
        <f t="shared" si="322"/>
        <v>0</v>
      </c>
      <c r="BF704" s="119">
        <f t="shared" si="322"/>
        <v>0</v>
      </c>
      <c r="BG704" s="119">
        <f t="shared" si="322"/>
        <v>0</v>
      </c>
      <c r="BH704" s="119">
        <f t="shared" si="322"/>
        <v>0</v>
      </c>
      <c r="BI704" s="119">
        <f t="shared" si="322"/>
        <v>0</v>
      </c>
      <c r="BJ704" s="119">
        <f t="shared" si="322"/>
        <v>0</v>
      </c>
      <c r="BK704" s="120">
        <f t="shared" si="322"/>
        <v>0</v>
      </c>
      <c r="BL704" s="119">
        <f t="shared" si="322"/>
        <v>0</v>
      </c>
      <c r="BM704" s="119">
        <f t="shared" si="322"/>
        <v>0</v>
      </c>
      <c r="BN704" s="119">
        <f t="shared" si="322"/>
        <v>0</v>
      </c>
      <c r="BO704" s="119">
        <f t="shared" si="322"/>
        <v>0</v>
      </c>
      <c r="BP704" s="119">
        <f t="shared" si="322"/>
        <v>0</v>
      </c>
      <c r="BR704" s="2"/>
      <c r="BS704" s="2"/>
      <c r="BT704" s="2"/>
    </row>
    <row r="705" ht="15">
      <c r="A705" s="145"/>
      <c r="B705" s="146"/>
      <c r="C705" s="124"/>
      <c r="D705" s="1092"/>
      <c r="E705" s="995"/>
      <c r="F705" s="807"/>
      <c r="G705" s="995"/>
      <c r="H705" s="126"/>
      <c r="I705" s="128">
        <v>2</v>
      </c>
      <c r="J705" s="128"/>
      <c r="K705" s="128"/>
      <c r="L705" s="128"/>
      <c r="M705" s="128"/>
      <c r="N705" s="128"/>
      <c r="O705" s="128"/>
      <c r="P705" s="975" t="s">
        <v>263</v>
      </c>
      <c r="Q705" s="291" t="s">
        <v>307</v>
      </c>
      <c r="R705" s="132" t="s">
        <v>67</v>
      </c>
      <c r="S705" s="133" t="s">
        <v>156</v>
      </c>
      <c r="T705" s="161"/>
      <c r="U705" s="161"/>
      <c r="V705" s="161"/>
      <c r="W705" s="161"/>
      <c r="X705" s="928"/>
      <c r="Y705" s="161"/>
      <c r="Z705" s="161"/>
      <c r="AA705" s="161"/>
      <c r="AB705" s="161"/>
      <c r="AC705" s="161"/>
      <c r="AD705" s="928"/>
      <c r="AE705" s="161"/>
      <c r="AF705" s="161"/>
      <c r="AG705" s="161"/>
      <c r="AH705" s="161"/>
      <c r="AI705" s="161"/>
      <c r="AJ705" s="161"/>
      <c r="AK705" s="161"/>
      <c r="AL705" s="452"/>
      <c r="AM705" s="928"/>
      <c r="AN705" s="928"/>
      <c r="AO705" s="928"/>
      <c r="AP705" s="928"/>
      <c r="AQ705" s="452"/>
      <c r="AR705" s="62"/>
      <c r="AS705" s="62"/>
      <c r="AT705" s="62"/>
      <c r="AU705" s="62"/>
      <c r="AV705" s="62"/>
      <c r="AW705" s="98"/>
      <c r="AX705" s="62"/>
      <c r="AY705" s="62"/>
      <c r="AZ705" s="62"/>
      <c r="BA705" s="62"/>
      <c r="BB705" s="62"/>
      <c r="BC705" s="98"/>
      <c r="BD705" s="62"/>
      <c r="BE705" s="62"/>
      <c r="BF705" s="62"/>
      <c r="BG705" s="62"/>
      <c r="BH705" s="62"/>
      <c r="BI705" s="62"/>
      <c r="BJ705" s="62"/>
      <c r="BK705" s="98"/>
      <c r="BL705" s="62"/>
      <c r="BM705" s="62"/>
      <c r="BN705" s="62"/>
      <c r="BO705" s="62"/>
      <c r="BP705" s="62"/>
      <c r="BR705" s="2"/>
      <c r="BS705" s="2"/>
      <c r="BT705" s="2"/>
    </row>
    <row r="706" ht="15">
      <c r="A706" s="145"/>
      <c r="B706" s="146"/>
      <c r="C706" s="124"/>
      <c r="D706" s="1092"/>
      <c r="E706" s="995"/>
      <c r="F706" s="807"/>
      <c r="G706" s="995"/>
      <c r="H706" s="126"/>
      <c r="I706" s="128">
        <v>3</v>
      </c>
      <c r="J706" s="128"/>
      <c r="K706" s="128"/>
      <c r="L706" s="128"/>
      <c r="M706" s="128"/>
      <c r="N706" s="128"/>
      <c r="O706" s="128"/>
      <c r="P706" s="125"/>
      <c r="Q706" s="291"/>
      <c r="R706" s="132" t="s">
        <v>69</v>
      </c>
      <c r="S706" s="133" t="s">
        <v>156</v>
      </c>
      <c r="T706" s="161"/>
      <c r="U706" s="161"/>
      <c r="V706" s="161"/>
      <c r="W706" s="161"/>
      <c r="X706" s="928"/>
      <c r="Y706" s="161"/>
      <c r="Z706" s="161"/>
      <c r="AA706" s="161"/>
      <c r="AB706" s="161"/>
      <c r="AC706" s="161"/>
      <c r="AD706" s="928"/>
      <c r="AE706" s="161"/>
      <c r="AF706" s="161"/>
      <c r="AG706" s="161"/>
      <c r="AH706" s="161"/>
      <c r="AI706" s="161"/>
      <c r="AJ706" s="161"/>
      <c r="AK706" s="161"/>
      <c r="AL706" s="452"/>
      <c r="AM706" s="928"/>
      <c r="AN706" s="928"/>
      <c r="AO706" s="928"/>
      <c r="AP706" s="928"/>
      <c r="AQ706" s="452"/>
      <c r="AR706" s="62"/>
      <c r="AS706" s="62"/>
      <c r="AT706" s="62"/>
      <c r="AU706" s="62"/>
      <c r="AV706" s="62"/>
      <c r="AW706" s="98"/>
      <c r="AX706" s="62"/>
      <c r="AY706" s="62"/>
      <c r="AZ706" s="62"/>
      <c r="BA706" s="62"/>
      <c r="BB706" s="62"/>
      <c r="BC706" s="98"/>
      <c r="BD706" s="62"/>
      <c r="BE706" s="62"/>
      <c r="BF706" s="62"/>
      <c r="BG706" s="62"/>
      <c r="BH706" s="62"/>
      <c r="BI706" s="62"/>
      <c r="BJ706" s="62"/>
      <c r="BK706" s="98"/>
      <c r="BL706" s="62"/>
      <c r="BM706" s="62"/>
      <c r="BN706" s="62"/>
      <c r="BO706" s="62"/>
      <c r="BP706" s="62"/>
      <c r="BR706" s="2"/>
      <c r="BS706" s="2"/>
      <c r="BT706" s="2"/>
    </row>
    <row r="707" ht="15">
      <c r="A707" s="145"/>
      <c r="B707" s="146"/>
      <c r="C707" s="124"/>
      <c r="D707" s="1092"/>
      <c r="E707" s="995"/>
      <c r="F707" s="807"/>
      <c r="G707" s="995"/>
      <c r="H707" s="126"/>
      <c r="I707" s="128"/>
      <c r="J707" s="128"/>
      <c r="K707" s="128"/>
      <c r="L707" s="128"/>
      <c r="M707" s="128"/>
      <c r="N707" s="128"/>
      <c r="O707" s="128"/>
      <c r="P707" s="125"/>
      <c r="Q707" s="291"/>
      <c r="R707" s="132"/>
      <c r="S707" s="133"/>
      <c r="T707" s="161"/>
      <c r="U707" s="161"/>
      <c r="V707" s="161"/>
      <c r="W707" s="161"/>
      <c r="X707" s="928"/>
      <c r="Y707" s="161"/>
      <c r="Z707" s="161"/>
      <c r="AA707" s="161"/>
      <c r="AB707" s="161"/>
      <c r="AC707" s="161"/>
      <c r="AD707" s="928"/>
      <c r="AE707" s="161"/>
      <c r="AF707" s="161"/>
      <c r="AG707" s="161"/>
      <c r="AH707" s="161"/>
      <c r="AI707" s="161"/>
      <c r="AJ707" s="161"/>
      <c r="AK707" s="161"/>
      <c r="AL707" s="452"/>
      <c r="AM707" s="928"/>
      <c r="AN707" s="928"/>
      <c r="AO707" s="928"/>
      <c r="AP707" s="928"/>
      <c r="AQ707" s="452"/>
      <c r="AR707" s="62"/>
      <c r="AS707" s="62"/>
      <c r="AT707" s="62"/>
      <c r="AU707" s="62"/>
      <c r="AV707" s="62"/>
      <c r="AW707" s="98"/>
      <c r="AX707" s="62"/>
      <c r="AY707" s="62"/>
      <c r="AZ707" s="62"/>
      <c r="BA707" s="62"/>
      <c r="BB707" s="62"/>
      <c r="BC707" s="98"/>
      <c r="BD707" s="62"/>
      <c r="BE707" s="62"/>
      <c r="BF707" s="62"/>
      <c r="BG707" s="62"/>
      <c r="BH707" s="62"/>
      <c r="BI707" s="62"/>
      <c r="BJ707" s="62"/>
      <c r="BK707" s="98"/>
      <c r="BL707" s="62"/>
      <c r="BM707" s="62"/>
      <c r="BN707" s="62"/>
      <c r="BO707" s="62"/>
      <c r="BP707" s="62"/>
      <c r="BR707" s="2"/>
      <c r="BS707" s="2"/>
      <c r="BT707" s="2"/>
    </row>
    <row r="708" ht="15">
      <c r="A708" s="145"/>
      <c r="B708" s="146"/>
      <c r="C708" s="124"/>
      <c r="D708" s="1092"/>
      <c r="E708" s="995"/>
      <c r="F708" s="807"/>
      <c r="G708" s="995"/>
      <c r="H708" s="126"/>
      <c r="I708" s="128">
        <v>4</v>
      </c>
      <c r="J708" s="128"/>
      <c r="K708" s="128"/>
      <c r="L708" s="128"/>
      <c r="M708" s="128"/>
      <c r="N708" s="128"/>
      <c r="O708" s="128"/>
      <c r="P708" s="125"/>
      <c r="Q708" s="291"/>
      <c r="R708" s="132" t="s">
        <v>76</v>
      </c>
      <c r="S708" s="133" t="s">
        <v>156</v>
      </c>
      <c r="T708" s="161"/>
      <c r="U708" s="161"/>
      <c r="V708" s="161"/>
      <c r="W708" s="161"/>
      <c r="X708" s="928"/>
      <c r="Y708" s="161"/>
      <c r="Z708" s="161"/>
      <c r="AA708" s="161"/>
      <c r="AB708" s="161"/>
      <c r="AC708" s="161"/>
      <c r="AD708" s="928"/>
      <c r="AE708" s="161"/>
      <c r="AF708" s="161"/>
      <c r="AG708" s="161"/>
      <c r="AH708" s="161"/>
      <c r="AI708" s="161"/>
      <c r="AJ708" s="161"/>
      <c r="AK708" s="161"/>
      <c r="AL708" s="452"/>
      <c r="AM708" s="928"/>
      <c r="AN708" s="928"/>
      <c r="AO708" s="928"/>
      <c r="AP708" s="928"/>
      <c r="AQ708" s="452"/>
      <c r="AR708" s="62"/>
      <c r="AS708" s="119">
        <f>T708*T756*1.73*0.875/1000</f>
        <v>0</v>
      </c>
      <c r="AT708" s="119">
        <f t="shared" si="322"/>
        <v>0</v>
      </c>
      <c r="AU708" s="119">
        <f t="shared" si="322"/>
        <v>0</v>
      </c>
      <c r="AV708" s="119">
        <f t="shared" si="322"/>
        <v>0</v>
      </c>
      <c r="AW708" s="120">
        <f t="shared" si="322"/>
        <v>0</v>
      </c>
      <c r="AX708" s="119">
        <f t="shared" si="322"/>
        <v>0</v>
      </c>
      <c r="AY708" s="119">
        <f t="shared" si="322"/>
        <v>0</v>
      </c>
      <c r="AZ708" s="119">
        <f t="shared" si="322"/>
        <v>0</v>
      </c>
      <c r="BA708" s="119">
        <f t="shared" si="322"/>
        <v>0</v>
      </c>
      <c r="BB708" s="119">
        <f t="shared" si="322"/>
        <v>0</v>
      </c>
      <c r="BC708" s="120">
        <f t="shared" si="322"/>
        <v>0</v>
      </c>
      <c r="BD708" s="119">
        <f t="shared" si="322"/>
        <v>0</v>
      </c>
      <c r="BE708" s="119">
        <f t="shared" si="322"/>
        <v>0</v>
      </c>
      <c r="BF708" s="119">
        <f t="shared" si="322"/>
        <v>0</v>
      </c>
      <c r="BG708" s="119">
        <f t="shared" si="322"/>
        <v>0</v>
      </c>
      <c r="BH708" s="119">
        <f t="shared" si="322"/>
        <v>0</v>
      </c>
      <c r="BI708" s="119">
        <f t="shared" si="322"/>
        <v>0</v>
      </c>
      <c r="BJ708" s="119">
        <f t="shared" si="322"/>
        <v>0</v>
      </c>
      <c r="BK708" s="120">
        <f t="shared" si="322"/>
        <v>0</v>
      </c>
      <c r="BL708" s="119">
        <f t="shared" si="322"/>
        <v>0</v>
      </c>
      <c r="BM708" s="119">
        <f t="shared" si="322"/>
        <v>0</v>
      </c>
      <c r="BN708" s="119">
        <f t="shared" si="322"/>
        <v>0</v>
      </c>
      <c r="BO708" s="119">
        <f t="shared" si="322"/>
        <v>0</v>
      </c>
      <c r="BP708" s="119">
        <f t="shared" si="322"/>
        <v>0</v>
      </c>
      <c r="BR708" s="2"/>
      <c r="BS708" s="2"/>
      <c r="BT708" s="2"/>
    </row>
    <row r="709" ht="15">
      <c r="A709" s="145"/>
      <c r="B709" s="146"/>
      <c r="C709" s="124"/>
      <c r="D709" s="1092"/>
      <c r="E709" s="995"/>
      <c r="F709" s="807"/>
      <c r="G709" s="995"/>
      <c r="H709" s="126"/>
      <c r="I709" s="128">
        <v>5</v>
      </c>
      <c r="J709" s="128"/>
      <c r="K709" s="128"/>
      <c r="L709" s="128"/>
      <c r="M709" s="128"/>
      <c r="N709" s="128"/>
      <c r="O709" s="128"/>
      <c r="P709" s="975" t="s">
        <v>263</v>
      </c>
      <c r="Q709" s="291" t="s">
        <v>301</v>
      </c>
      <c r="R709" s="132" t="s">
        <v>67</v>
      </c>
      <c r="S709" s="133" t="s">
        <v>156</v>
      </c>
      <c r="T709" s="161"/>
      <c r="U709" s="161"/>
      <c r="V709" s="161"/>
      <c r="W709" s="161"/>
      <c r="X709" s="928"/>
      <c r="Y709" s="161"/>
      <c r="Z709" s="161"/>
      <c r="AA709" s="161"/>
      <c r="AB709" s="161"/>
      <c r="AC709" s="161"/>
      <c r="AD709" s="928"/>
      <c r="AE709" s="161"/>
      <c r="AF709" s="161"/>
      <c r="AG709" s="161"/>
      <c r="AH709" s="161"/>
      <c r="AI709" s="161"/>
      <c r="AJ709" s="161"/>
      <c r="AK709" s="161"/>
      <c r="AL709" s="452"/>
      <c r="AM709" s="928"/>
      <c r="AN709" s="928"/>
      <c r="AO709" s="928"/>
      <c r="AP709" s="928"/>
      <c r="AQ709" s="452"/>
      <c r="AR709" s="62"/>
      <c r="AS709" s="1043">
        <f>AS704+AS708</f>
        <v>0</v>
      </c>
      <c r="AT709" s="1108">
        <f>AT704+AT708</f>
        <v>0</v>
      </c>
      <c r="AU709" s="1108">
        <f>AU704+AU708</f>
        <v>0</v>
      </c>
      <c r="AV709" s="1043">
        <f>AV704+AV708</f>
        <v>0</v>
      </c>
      <c r="AW709" s="1109">
        <f>AW704+AW708</f>
        <v>0</v>
      </c>
      <c r="AX709" s="1108">
        <f>AT704+AT708</f>
        <v>0</v>
      </c>
      <c r="AY709" s="1043">
        <f t="shared" ref="AY709:BP709" si="323">AY704+AY708</f>
        <v>0</v>
      </c>
      <c r="AZ709" s="1108">
        <f t="shared" si="323"/>
        <v>0</v>
      </c>
      <c r="BA709" s="1108">
        <f t="shared" si="323"/>
        <v>0</v>
      </c>
      <c r="BB709" s="1043">
        <f t="shared" si="323"/>
        <v>0</v>
      </c>
      <c r="BC709" s="1109">
        <f t="shared" si="323"/>
        <v>0</v>
      </c>
      <c r="BD709" s="1108">
        <f t="shared" si="323"/>
        <v>0</v>
      </c>
      <c r="BE709" s="1043">
        <f t="shared" si="323"/>
        <v>0</v>
      </c>
      <c r="BF709" s="1108">
        <f t="shared" si="323"/>
        <v>0</v>
      </c>
      <c r="BG709" s="1108">
        <f t="shared" si="323"/>
        <v>0</v>
      </c>
      <c r="BH709" s="1043">
        <f t="shared" si="323"/>
        <v>0</v>
      </c>
      <c r="BI709" s="1108">
        <f t="shared" si="323"/>
        <v>0</v>
      </c>
      <c r="BJ709" s="1108">
        <f t="shared" si="323"/>
        <v>0</v>
      </c>
      <c r="BK709" s="1109">
        <f t="shared" si="323"/>
        <v>0</v>
      </c>
      <c r="BL709" s="1043">
        <f t="shared" si="323"/>
        <v>0</v>
      </c>
      <c r="BM709" s="1108">
        <f t="shared" si="323"/>
        <v>0</v>
      </c>
      <c r="BN709" s="1108">
        <f t="shared" si="323"/>
        <v>0</v>
      </c>
      <c r="BO709" s="1108">
        <f t="shared" si="323"/>
        <v>0</v>
      </c>
      <c r="BP709" s="1043">
        <f t="shared" si="323"/>
        <v>0</v>
      </c>
      <c r="BQ709" s="19" t="s">
        <v>302</v>
      </c>
      <c r="BR709" s="2"/>
      <c r="BS709" s="2"/>
      <c r="BT709" s="2"/>
    </row>
    <row r="710" ht="15">
      <c r="A710" s="145"/>
      <c r="B710" s="146"/>
      <c r="C710" s="124"/>
      <c r="D710" s="1092"/>
      <c r="E710" s="995"/>
      <c r="F710" s="807"/>
      <c r="G710" s="995"/>
      <c r="H710" s="126"/>
      <c r="I710" s="128">
        <v>6</v>
      </c>
      <c r="J710" s="128"/>
      <c r="K710" s="128"/>
      <c r="L710" s="128"/>
      <c r="M710" s="128"/>
      <c r="N710" s="128"/>
      <c r="O710" s="128"/>
      <c r="P710" s="125"/>
      <c r="Q710" s="291"/>
      <c r="R710" s="132" t="s">
        <v>69</v>
      </c>
      <c r="S710" s="133" t="s">
        <v>156</v>
      </c>
      <c r="T710" s="161"/>
      <c r="U710" s="161"/>
      <c r="V710" s="161"/>
      <c r="W710" s="161"/>
      <c r="X710" s="928"/>
      <c r="Y710" s="161"/>
      <c r="Z710" s="161"/>
      <c r="AA710" s="161"/>
      <c r="AB710" s="161"/>
      <c r="AC710" s="161"/>
      <c r="AD710" s="928"/>
      <c r="AE710" s="161"/>
      <c r="AF710" s="161"/>
      <c r="AG710" s="161"/>
      <c r="AH710" s="161"/>
      <c r="AI710" s="161"/>
      <c r="AJ710" s="161"/>
      <c r="AK710" s="161"/>
      <c r="AL710" s="452"/>
      <c r="AM710" s="928"/>
      <c r="AN710" s="928"/>
      <c r="AO710" s="928"/>
      <c r="AP710" s="928"/>
      <c r="AQ710" s="452"/>
      <c r="AR710" s="62"/>
      <c r="AS710" s="62"/>
      <c r="AT710" s="62"/>
      <c r="AU710" s="62"/>
      <c r="AV710" s="62"/>
      <c r="AW710" s="98"/>
      <c r="AX710" s="62"/>
      <c r="AY710" s="62"/>
      <c r="AZ710" s="62"/>
      <c r="BA710" s="62"/>
      <c r="BB710" s="62"/>
      <c r="BC710" s="98"/>
      <c r="BD710" s="62"/>
      <c r="BE710" s="62"/>
      <c r="BF710" s="62"/>
      <c r="BG710" s="62"/>
      <c r="BH710" s="62"/>
      <c r="BI710" s="62"/>
      <c r="BJ710" s="62"/>
      <c r="BK710" s="98"/>
      <c r="BL710" s="62"/>
      <c r="BM710" s="62"/>
      <c r="BN710" s="62"/>
      <c r="BO710" s="62"/>
      <c r="BP710" s="62"/>
      <c r="BR710" s="2"/>
      <c r="BS710" s="2"/>
      <c r="BT710" s="2"/>
    </row>
    <row r="711" ht="15">
      <c r="A711" s="145"/>
      <c r="B711" s="146"/>
      <c r="C711" s="124"/>
      <c r="D711" s="1092"/>
      <c r="E711" s="995"/>
      <c r="F711" s="807"/>
      <c r="G711" s="995"/>
      <c r="H711" s="126"/>
      <c r="I711" s="128"/>
      <c r="J711" s="128"/>
      <c r="K711" s="128"/>
      <c r="L711" s="128"/>
      <c r="M711" s="128"/>
      <c r="N711" s="128"/>
      <c r="O711" s="128"/>
      <c r="P711" s="125"/>
      <c r="Q711" s="291"/>
      <c r="R711" s="132"/>
      <c r="S711" s="133"/>
      <c r="T711" s="161"/>
      <c r="U711" s="161"/>
      <c r="V711" s="161"/>
      <c r="W711" s="161"/>
      <c r="X711" s="928"/>
      <c r="Y711" s="161"/>
      <c r="Z711" s="161"/>
      <c r="AA711" s="161"/>
      <c r="AB711" s="161"/>
      <c r="AC711" s="161"/>
      <c r="AD711" s="928"/>
      <c r="AE711" s="161"/>
      <c r="AF711" s="161"/>
      <c r="AG711" s="161"/>
      <c r="AH711" s="161"/>
      <c r="AI711" s="161"/>
      <c r="AJ711" s="161"/>
      <c r="AK711" s="161"/>
      <c r="AL711" s="452"/>
      <c r="AM711" s="928"/>
      <c r="AN711" s="928"/>
      <c r="AO711" s="928"/>
      <c r="AP711" s="928"/>
      <c r="AQ711" s="452"/>
      <c r="AR711" s="62"/>
      <c r="AS711" s="62"/>
      <c r="AT711" s="62"/>
      <c r="AU711" s="62"/>
      <c r="AV711" s="62"/>
      <c r="AW711" s="98"/>
      <c r="AX711" s="62"/>
      <c r="AY711" s="62"/>
      <c r="AZ711" s="62"/>
      <c r="BA711" s="62"/>
      <c r="BB711" s="62"/>
      <c r="BC711" s="98"/>
      <c r="BD711" s="62"/>
      <c r="BE711" s="62"/>
      <c r="BF711" s="62"/>
      <c r="BG711" s="62"/>
      <c r="BH711" s="62"/>
      <c r="BI711" s="62"/>
      <c r="BJ711" s="62"/>
      <c r="BK711" s="98"/>
      <c r="BL711" s="62"/>
      <c r="BM711" s="62"/>
      <c r="BN711" s="62"/>
      <c r="BO711" s="62"/>
      <c r="BP711" s="62"/>
      <c r="BR711" s="2"/>
      <c r="BS711" s="2"/>
      <c r="BT711" s="2"/>
    </row>
    <row r="712" ht="15">
      <c r="A712" s="145"/>
      <c r="B712" s="146"/>
      <c r="C712" s="124" t="s">
        <v>59</v>
      </c>
      <c r="D712" s="1092"/>
      <c r="E712" s="995"/>
      <c r="F712" s="807"/>
      <c r="G712" s="995"/>
      <c r="H712" s="126"/>
      <c r="I712" s="128">
        <v>7</v>
      </c>
      <c r="J712" s="128"/>
      <c r="K712" s="128"/>
      <c r="L712" s="128"/>
      <c r="M712" s="128"/>
      <c r="N712" s="128"/>
      <c r="O712" s="128"/>
      <c r="P712" s="125"/>
      <c r="Q712" s="291"/>
      <c r="R712" s="132" t="s">
        <v>89</v>
      </c>
      <c r="S712" s="133"/>
      <c r="T712" s="161"/>
      <c r="U712" s="161"/>
      <c r="V712" s="161"/>
      <c r="W712" s="161"/>
      <c r="X712" s="928"/>
      <c r="Y712" s="161"/>
      <c r="Z712" s="161"/>
      <c r="AA712" s="161"/>
      <c r="AB712" s="161"/>
      <c r="AC712" s="161"/>
      <c r="AD712" s="928"/>
      <c r="AE712" s="161"/>
      <c r="AF712" s="161"/>
      <c r="AG712" s="161"/>
      <c r="AH712" s="161"/>
      <c r="AI712" s="161"/>
      <c r="AJ712" s="161"/>
      <c r="AK712" s="161"/>
      <c r="AL712" s="452"/>
      <c r="AM712" s="928"/>
      <c r="AN712" s="928"/>
      <c r="AO712" s="928"/>
      <c r="AP712" s="928"/>
      <c r="AQ712" s="452"/>
      <c r="AR712" s="62"/>
      <c r="AS712" s="274">
        <f>T712*T738*1.73*0.875/1000</f>
        <v>0</v>
      </c>
      <c r="AT712" s="274">
        <f t="shared" ref="AT712:BO712" si="324">U712*U738*1.73*0.875/1000</f>
        <v>0</v>
      </c>
      <c r="AU712" s="274">
        <f t="shared" si="324"/>
        <v>0</v>
      </c>
      <c r="AV712" s="274">
        <f t="shared" si="324"/>
        <v>0</v>
      </c>
      <c r="AW712" s="517">
        <f t="shared" si="324"/>
        <v>0</v>
      </c>
      <c r="AX712" s="274">
        <f t="shared" si="324"/>
        <v>0</v>
      </c>
      <c r="AY712" s="274">
        <f t="shared" si="324"/>
        <v>0</v>
      </c>
      <c r="AZ712" s="274">
        <f t="shared" si="324"/>
        <v>0</v>
      </c>
      <c r="BA712" s="274">
        <f t="shared" si="324"/>
        <v>0</v>
      </c>
      <c r="BB712" s="274">
        <f t="shared" si="324"/>
        <v>0</v>
      </c>
      <c r="BC712" s="517">
        <f t="shared" si="324"/>
        <v>0</v>
      </c>
      <c r="BD712" s="274">
        <f t="shared" si="324"/>
        <v>0</v>
      </c>
      <c r="BE712" s="274">
        <f t="shared" si="324"/>
        <v>0</v>
      </c>
      <c r="BF712" s="274">
        <f t="shared" si="324"/>
        <v>0</v>
      </c>
      <c r="BG712" s="274">
        <f t="shared" si="324"/>
        <v>0</v>
      </c>
      <c r="BH712" s="274">
        <f t="shared" si="324"/>
        <v>0</v>
      </c>
      <c r="BI712" s="274">
        <f t="shared" si="324"/>
        <v>0</v>
      </c>
      <c r="BJ712" s="274">
        <f t="shared" si="324"/>
        <v>0</v>
      </c>
      <c r="BK712" s="517">
        <f t="shared" si="324"/>
        <v>0</v>
      </c>
      <c r="BL712" s="274">
        <f t="shared" si="324"/>
        <v>0</v>
      </c>
      <c r="BM712" s="274">
        <f t="shared" si="324"/>
        <v>0</v>
      </c>
      <c r="BN712" s="274">
        <f t="shared" si="324"/>
        <v>0</v>
      </c>
      <c r="BO712" s="274">
        <f t="shared" si="324"/>
        <v>0</v>
      </c>
      <c r="BP712" s="274">
        <f>AQ712*AQ738*1.73*0.875/1000</f>
        <v>0</v>
      </c>
      <c r="BQ712" s="929" t="s">
        <v>86</v>
      </c>
      <c r="BR712" s="19"/>
      <c r="BS712" s="19"/>
      <c r="BT712" s="2"/>
    </row>
    <row r="713" ht="15">
      <c r="A713" s="145"/>
      <c r="B713" s="146"/>
      <c r="C713" s="124"/>
      <c r="D713" s="1092" t="s">
        <v>60</v>
      </c>
      <c r="E713" s="995"/>
      <c r="F713" s="807"/>
      <c r="G713" s="995"/>
      <c r="H713" s="126"/>
      <c r="I713" s="128">
        <v>8</v>
      </c>
      <c r="J713" s="128"/>
      <c r="K713" s="128"/>
      <c r="L713" s="128"/>
      <c r="M713" s="128"/>
      <c r="N713" s="128"/>
      <c r="O713" s="128"/>
      <c r="P713" s="1052" t="s">
        <v>72</v>
      </c>
      <c r="Q713" s="291" t="s">
        <v>308</v>
      </c>
      <c r="R713" s="132" t="s">
        <v>67</v>
      </c>
      <c r="S713" s="133"/>
      <c r="T713" s="161"/>
      <c r="U713" s="161"/>
      <c r="V713" s="161"/>
      <c r="W713" s="161"/>
      <c r="X713" s="928"/>
      <c r="Y713" s="161"/>
      <c r="Z713" s="161"/>
      <c r="AA713" s="161"/>
      <c r="AB713" s="161"/>
      <c r="AC713" s="161"/>
      <c r="AD713" s="928"/>
      <c r="AE713" s="161"/>
      <c r="AF713" s="161"/>
      <c r="AG713" s="161"/>
      <c r="AH713" s="161"/>
      <c r="AI713" s="161"/>
      <c r="AJ713" s="161"/>
      <c r="AK713" s="161"/>
      <c r="AL713" s="452"/>
      <c r="AM713" s="928"/>
      <c r="AN713" s="928"/>
      <c r="AO713" s="928"/>
      <c r="AP713" s="928"/>
      <c r="AQ713" s="452"/>
      <c r="AR713" s="62"/>
      <c r="AS713" s="187" t="e">
        <f>T713*1000/T738/1.73/0.875</f>
        <v>#DIV/0!</v>
      </c>
      <c r="AT713" s="187" t="e">
        <f t="shared" ref="AT713:BP713" si="325">U713*1000/U738/1.73/0.875</f>
        <v>#DIV/0!</v>
      </c>
      <c r="AU713" s="187" t="e">
        <f t="shared" si="325"/>
        <v>#DIV/0!</v>
      </c>
      <c r="AV713" s="187" t="e">
        <f t="shared" si="325"/>
        <v>#DIV/0!</v>
      </c>
      <c r="AW713" s="188" t="e">
        <f t="shared" si="325"/>
        <v>#DIV/0!</v>
      </c>
      <c r="AX713" s="187" t="e">
        <f t="shared" si="325"/>
        <v>#DIV/0!</v>
      </c>
      <c r="AY713" s="187" t="e">
        <f t="shared" si="325"/>
        <v>#DIV/0!</v>
      </c>
      <c r="AZ713" s="187" t="e">
        <f t="shared" si="325"/>
        <v>#DIV/0!</v>
      </c>
      <c r="BA713" s="187" t="e">
        <f t="shared" si="325"/>
        <v>#DIV/0!</v>
      </c>
      <c r="BB713" s="187" t="e">
        <f t="shared" si="325"/>
        <v>#DIV/0!</v>
      </c>
      <c r="BC713" s="188" t="e">
        <f t="shared" si="325"/>
        <v>#DIV/0!</v>
      </c>
      <c r="BD713" s="187" t="e">
        <f t="shared" si="325"/>
        <v>#DIV/0!</v>
      </c>
      <c r="BE713" s="187" t="e">
        <f t="shared" si="325"/>
        <v>#DIV/0!</v>
      </c>
      <c r="BF713" s="187" t="e">
        <f t="shared" si="325"/>
        <v>#DIV/0!</v>
      </c>
      <c r="BG713" s="187" t="e">
        <f t="shared" si="325"/>
        <v>#DIV/0!</v>
      </c>
      <c r="BH713" s="187" t="e">
        <f t="shared" si="325"/>
        <v>#DIV/0!</v>
      </c>
      <c r="BI713" s="187" t="e">
        <f t="shared" si="325"/>
        <v>#DIV/0!</v>
      </c>
      <c r="BJ713" s="187" t="e">
        <f t="shared" si="325"/>
        <v>#DIV/0!</v>
      </c>
      <c r="BK713" s="188" t="e">
        <f t="shared" si="325"/>
        <v>#DIV/0!</v>
      </c>
      <c r="BL713" s="187" t="e">
        <f t="shared" si="325"/>
        <v>#DIV/0!</v>
      </c>
      <c r="BM713" s="187" t="e">
        <f t="shared" si="325"/>
        <v>#DIV/0!</v>
      </c>
      <c r="BN713" s="187" t="e">
        <f t="shared" si="325"/>
        <v>#DIV/0!</v>
      </c>
      <c r="BO713" s="187" t="e">
        <f t="shared" si="325"/>
        <v>#DIV/0!</v>
      </c>
      <c r="BP713" s="187" t="e">
        <f t="shared" si="325"/>
        <v>#DIV/0!</v>
      </c>
      <c r="BQ713" s="189"/>
      <c r="BR713" s="1110"/>
      <c r="BS713" s="1110"/>
      <c r="BT713" s="1110"/>
    </row>
    <row r="714" ht="15">
      <c r="A714" s="145"/>
      <c r="B714" s="146"/>
      <c r="C714" s="124"/>
      <c r="D714" s="1092" t="s">
        <v>60</v>
      </c>
      <c r="E714" s="995"/>
      <c r="F714" s="807"/>
      <c r="G714" s="995"/>
      <c r="H714" s="126"/>
      <c r="I714" s="128">
        <v>9</v>
      </c>
      <c r="J714" s="128"/>
      <c r="K714" s="128"/>
      <c r="L714" s="128"/>
      <c r="M714" s="128"/>
      <c r="N714" s="128"/>
      <c r="O714" s="128"/>
      <c r="P714" s="1052" t="s">
        <v>72</v>
      </c>
      <c r="Q714" s="291"/>
      <c r="R714" s="132" t="s">
        <v>69</v>
      </c>
      <c r="S714" s="133"/>
      <c r="T714" s="161"/>
      <c r="U714" s="161"/>
      <c r="V714" s="161"/>
      <c r="W714" s="161"/>
      <c r="X714" s="928"/>
      <c r="Y714" s="161"/>
      <c r="Z714" s="161"/>
      <c r="AA714" s="161"/>
      <c r="AB714" s="161"/>
      <c r="AC714" s="161"/>
      <c r="AD714" s="928"/>
      <c r="AE714" s="161"/>
      <c r="AF714" s="161"/>
      <c r="AG714" s="161"/>
      <c r="AH714" s="161"/>
      <c r="AI714" s="161"/>
      <c r="AJ714" s="161"/>
      <c r="AK714" s="161"/>
      <c r="AL714" s="452"/>
      <c r="AM714" s="928"/>
      <c r="AN714" s="928"/>
      <c r="AO714" s="928"/>
      <c r="AP714" s="928"/>
      <c r="AQ714" s="452"/>
      <c r="AR714" s="62"/>
      <c r="AS714" s="62"/>
      <c r="AT714" s="62"/>
      <c r="AU714" s="62"/>
      <c r="AV714" s="62"/>
      <c r="AW714" s="98"/>
      <c r="AX714" s="62"/>
      <c r="AY714" s="62"/>
      <c r="AZ714" s="62"/>
      <c r="BA714" s="62"/>
      <c r="BB714" s="62"/>
      <c r="BC714" s="98"/>
      <c r="BD714" s="62"/>
      <c r="BE714" s="62"/>
      <c r="BF714" s="62"/>
      <c r="BG714" s="62"/>
      <c r="BH714" s="62"/>
      <c r="BI714" s="62"/>
      <c r="BJ714" s="62"/>
      <c r="BK714" s="98"/>
      <c r="BL714" s="62"/>
      <c r="BM714" s="62"/>
      <c r="BN714" s="62"/>
      <c r="BO714" s="62"/>
      <c r="BP714" s="62"/>
      <c r="BR714" s="1110"/>
      <c r="BS714" s="1110"/>
      <c r="BT714" s="1110"/>
    </row>
    <row r="715" ht="15">
      <c r="A715" s="145"/>
      <c r="B715" s="146"/>
      <c r="C715" s="124"/>
      <c r="D715" s="1092"/>
      <c r="E715" s="995"/>
      <c r="F715" s="807"/>
      <c r="G715" s="995"/>
      <c r="H715" s="126"/>
      <c r="I715" s="128">
        <v>10</v>
      </c>
      <c r="J715" s="128"/>
      <c r="K715" s="128"/>
      <c r="L715" s="128"/>
      <c r="M715" s="128"/>
      <c r="N715" s="128"/>
      <c r="O715" s="128"/>
      <c r="P715" s="125"/>
      <c r="Q715" s="291">
        <v>110</v>
      </c>
      <c r="R715" s="132" t="s">
        <v>89</v>
      </c>
      <c r="S715" s="133"/>
      <c r="T715" s="161"/>
      <c r="U715" s="161"/>
      <c r="V715" s="161"/>
      <c r="W715" s="161"/>
      <c r="X715" s="928"/>
      <c r="Y715" s="161"/>
      <c r="Z715" s="161"/>
      <c r="AA715" s="161"/>
      <c r="AB715" s="161"/>
      <c r="AC715" s="161"/>
      <c r="AD715" s="928"/>
      <c r="AE715" s="161"/>
      <c r="AF715" s="161"/>
      <c r="AG715" s="161"/>
      <c r="AH715" s="161"/>
      <c r="AI715" s="161"/>
      <c r="AJ715" s="161"/>
      <c r="AK715" s="161"/>
      <c r="AL715" s="452"/>
      <c r="AM715" s="928"/>
      <c r="AN715" s="928"/>
      <c r="AO715" s="928"/>
      <c r="AP715" s="928"/>
      <c r="AQ715" s="452"/>
      <c r="AR715" s="62"/>
      <c r="AS715" s="62"/>
      <c r="AT715" s="62"/>
      <c r="AU715" s="62"/>
      <c r="AV715" s="62"/>
      <c r="AW715" s="98"/>
      <c r="AX715" s="62"/>
      <c r="AY715" s="62"/>
      <c r="AZ715" s="62"/>
      <c r="BA715" s="62"/>
      <c r="BB715" s="62"/>
      <c r="BC715" s="98"/>
      <c r="BD715" s="62"/>
      <c r="BE715" s="62"/>
      <c r="BF715" s="62"/>
      <c r="BG715" s="62"/>
      <c r="BH715" s="62"/>
      <c r="BI715" s="62"/>
      <c r="BJ715" s="62"/>
      <c r="BK715" s="98"/>
      <c r="BL715" s="62"/>
      <c r="BM715" s="62"/>
      <c r="BN715" s="62"/>
      <c r="BO715" s="62"/>
      <c r="BP715" s="62"/>
      <c r="BR715" s="2"/>
      <c r="BS715" s="2"/>
      <c r="BT715" s="2"/>
    </row>
    <row r="716" ht="15">
      <c r="A716" s="145"/>
      <c r="B716" s="146"/>
      <c r="C716" s="124"/>
      <c r="D716" s="1092"/>
      <c r="E716" s="995"/>
      <c r="F716" s="807"/>
      <c r="G716" s="995"/>
      <c r="H716" s="126"/>
      <c r="I716" s="128"/>
      <c r="J716" s="128"/>
      <c r="K716" s="128"/>
      <c r="L716" s="128"/>
      <c r="M716" s="128"/>
      <c r="N716" s="128"/>
      <c r="O716" s="128"/>
      <c r="P716" s="125"/>
      <c r="Q716" s="291"/>
      <c r="R716" s="132"/>
      <c r="S716" s="133"/>
      <c r="T716" s="161"/>
      <c r="U716" s="161"/>
      <c r="V716" s="161"/>
      <c r="W716" s="161"/>
      <c r="X716" s="928"/>
      <c r="Y716" s="161"/>
      <c r="Z716" s="161"/>
      <c r="AA716" s="161"/>
      <c r="AB716" s="161"/>
      <c r="AC716" s="161"/>
      <c r="AD716" s="928"/>
      <c r="AE716" s="161"/>
      <c r="AF716" s="161"/>
      <c r="AG716" s="161"/>
      <c r="AH716" s="161"/>
      <c r="AI716" s="161"/>
      <c r="AJ716" s="161"/>
      <c r="AK716" s="161"/>
      <c r="AL716" s="452"/>
      <c r="AM716" s="928"/>
      <c r="AN716" s="928"/>
      <c r="AO716" s="928"/>
      <c r="AP716" s="928"/>
      <c r="AQ716" s="452"/>
      <c r="AR716" s="62"/>
      <c r="AS716" s="224" t="s">
        <v>95</v>
      </c>
      <c r="AT716" s="225"/>
      <c r="AU716" s="226"/>
      <c r="AV716" s="224"/>
      <c r="AW716" s="225"/>
      <c r="AX716" s="226"/>
      <c r="AY716" s="224"/>
      <c r="AZ716" s="225"/>
      <c r="BA716" s="226"/>
      <c r="BB716" s="224"/>
      <c r="BC716" s="225"/>
      <c r="BD716" s="226"/>
      <c r="BE716" s="224"/>
      <c r="BF716" s="225"/>
      <c r="BG716" s="226"/>
      <c r="BH716" s="224"/>
      <c r="BI716" s="225"/>
      <c r="BJ716" s="226"/>
      <c r="BK716" s="64"/>
      <c r="BL716" s="224"/>
      <c r="BM716" s="225"/>
      <c r="BN716" s="226"/>
      <c r="BO716" s="63"/>
      <c r="BP716" s="224"/>
      <c r="BQ716" s="19"/>
      <c r="BR716" s="2"/>
      <c r="BS716" s="2"/>
      <c r="BT716" s="2"/>
    </row>
    <row r="717" ht="17.25">
      <c r="A717" s="145"/>
      <c r="B717" s="146"/>
      <c r="C717" s="124"/>
      <c r="D717" s="1092"/>
      <c r="E717" s="995"/>
      <c r="F717" s="807"/>
      <c r="G717" s="995"/>
      <c r="H717" s="126"/>
      <c r="I717" s="128"/>
      <c r="J717" s="128"/>
      <c r="K717" s="128"/>
      <c r="L717" s="128"/>
      <c r="M717" s="128"/>
      <c r="N717" s="128"/>
      <c r="O717" s="128"/>
      <c r="P717" s="125"/>
      <c r="Q717" s="291" t="s">
        <v>172</v>
      </c>
      <c r="R717" s="132"/>
      <c r="S717" s="133"/>
      <c r="T717" s="1111"/>
      <c r="U717" s="1111"/>
      <c r="V717" s="1111"/>
      <c r="W717" s="1111"/>
      <c r="X717" s="1112"/>
      <c r="Y717" s="1111"/>
      <c r="Z717" s="1111"/>
      <c r="AA717" s="1111"/>
      <c r="AB717" s="1111"/>
      <c r="AC717" s="1111"/>
      <c r="AD717" s="1112"/>
      <c r="AE717" s="1111"/>
      <c r="AF717" s="1111"/>
      <c r="AG717" s="1111"/>
      <c r="AH717" s="1111"/>
      <c r="AI717" s="1111"/>
      <c r="AJ717" s="1111"/>
      <c r="AK717" s="1111"/>
      <c r="AL717" s="1113"/>
      <c r="AM717" s="1112"/>
      <c r="AN717" s="1112"/>
      <c r="AO717" s="1112"/>
      <c r="AP717" s="1112"/>
      <c r="AQ717" s="1113"/>
      <c r="AR717" s="62"/>
      <c r="AS717" s="236" t="s">
        <v>32</v>
      </c>
      <c r="AT717" s="236" t="s">
        <v>33</v>
      </c>
      <c r="AU717" s="236" t="s">
        <v>34</v>
      </c>
      <c r="AV717" s="236" t="s">
        <v>35</v>
      </c>
      <c r="AW717" s="237" t="s">
        <v>36</v>
      </c>
      <c r="AX717" s="236" t="s">
        <v>37</v>
      </c>
      <c r="AY717" s="236" t="s">
        <v>38</v>
      </c>
      <c r="AZ717" s="236" t="s">
        <v>39</v>
      </c>
      <c r="BA717" s="236" t="s">
        <v>40</v>
      </c>
      <c r="BB717" s="236" t="s">
        <v>41</v>
      </c>
      <c r="BC717" s="237" t="s">
        <v>42</v>
      </c>
      <c r="BD717" s="236" t="s">
        <v>43</v>
      </c>
      <c r="BE717" s="236" t="s">
        <v>44</v>
      </c>
      <c r="BF717" s="236" t="s">
        <v>45</v>
      </c>
      <c r="BG717" s="236" t="s">
        <v>46</v>
      </c>
      <c r="BH717" s="236" t="s">
        <v>47</v>
      </c>
      <c r="BI717" s="236" t="s">
        <v>48</v>
      </c>
      <c r="BJ717" s="236" t="s">
        <v>49</v>
      </c>
      <c r="BK717" s="238" t="s">
        <v>50</v>
      </c>
      <c r="BL717" s="239" t="s">
        <v>51</v>
      </c>
      <c r="BM717" s="239" t="s">
        <v>52</v>
      </c>
      <c r="BN717" s="239" t="s">
        <v>53</v>
      </c>
      <c r="BO717" s="239" t="s">
        <v>54</v>
      </c>
      <c r="BP717" s="239" t="s">
        <v>55</v>
      </c>
      <c r="BQ717" s="19"/>
      <c r="BR717" s="2"/>
      <c r="BS717" s="2"/>
      <c r="BT717" s="2"/>
    </row>
    <row r="718" ht="15">
      <c r="A718" s="145"/>
      <c r="B718" s="146"/>
      <c r="C718" s="124" t="s">
        <v>59</v>
      </c>
      <c r="D718" s="1092" t="s">
        <v>59</v>
      </c>
      <c r="E718" s="995"/>
      <c r="F718" s="807"/>
      <c r="G718" s="995"/>
      <c r="H718" s="126"/>
      <c r="I718" s="128">
        <v>11</v>
      </c>
      <c r="J718" s="128"/>
      <c r="K718" s="128"/>
      <c r="L718" s="128"/>
      <c r="M718" s="128"/>
      <c r="N718" s="128"/>
      <c r="O718" s="128"/>
      <c r="P718" s="1052" t="s">
        <v>72</v>
      </c>
      <c r="Q718" s="242" t="s">
        <v>100</v>
      </c>
      <c r="R718" s="132"/>
      <c r="S718" s="133"/>
      <c r="T718" s="1102"/>
      <c r="U718" s="1102"/>
      <c r="V718" s="1102"/>
      <c r="W718" s="1102"/>
      <c r="X718" s="1102"/>
      <c r="Y718" s="1102"/>
      <c r="Z718" s="1102"/>
      <c r="AA718" s="1102"/>
      <c r="AB718" s="1102"/>
      <c r="AC718" s="1102"/>
      <c r="AD718" s="1102"/>
      <c r="AE718" s="1102"/>
      <c r="AF718" s="1102"/>
      <c r="AG718" s="1102"/>
      <c r="AH718" s="1102"/>
      <c r="AI718" s="1102"/>
      <c r="AJ718" s="1102"/>
      <c r="AK718" s="1102"/>
      <c r="AL718" s="1102"/>
      <c r="AM718" s="1102"/>
      <c r="AN718" s="1102"/>
      <c r="AO718" s="1102"/>
      <c r="AP718" s="1102"/>
      <c r="AQ718" s="1102"/>
      <c r="AR718" s="62"/>
      <c r="AS718" s="309">
        <f t="shared" ref="AS718:AS720" si="326">T718*T$738*1.73*0.875/1000</f>
        <v>0</v>
      </c>
      <c r="AT718" s="309">
        <f t="shared" ref="AT718:BP720" si="327">U718*U$738*1.73*0.875/1000</f>
        <v>0</v>
      </c>
      <c r="AU718" s="309">
        <f t="shared" si="327"/>
        <v>0</v>
      </c>
      <c r="AV718" s="309">
        <f t="shared" si="327"/>
        <v>0</v>
      </c>
      <c r="AW718" s="310">
        <f t="shared" si="327"/>
        <v>0</v>
      </c>
      <c r="AX718" s="309">
        <f t="shared" si="327"/>
        <v>0</v>
      </c>
      <c r="AY718" s="309">
        <f t="shared" si="327"/>
        <v>0</v>
      </c>
      <c r="AZ718" s="309">
        <f t="shared" si="327"/>
        <v>0</v>
      </c>
      <c r="BA718" s="309">
        <f t="shared" si="327"/>
        <v>0</v>
      </c>
      <c r="BB718" s="309">
        <f t="shared" si="327"/>
        <v>0</v>
      </c>
      <c r="BC718" s="310">
        <f t="shared" si="327"/>
        <v>0</v>
      </c>
      <c r="BD718" s="309">
        <f t="shared" si="327"/>
        <v>0</v>
      </c>
      <c r="BE718" s="309">
        <f t="shared" si="327"/>
        <v>0</v>
      </c>
      <c r="BF718" s="309">
        <f t="shared" si="327"/>
        <v>0</v>
      </c>
      <c r="BG718" s="309">
        <f t="shared" si="327"/>
        <v>0</v>
      </c>
      <c r="BH718" s="309">
        <f t="shared" si="327"/>
        <v>0</v>
      </c>
      <c r="BI718" s="309">
        <f t="shared" si="327"/>
        <v>0</v>
      </c>
      <c r="BJ718" s="309">
        <f t="shared" si="327"/>
        <v>0</v>
      </c>
      <c r="BK718" s="310">
        <f t="shared" si="327"/>
        <v>0</v>
      </c>
      <c r="BL718" s="309">
        <f t="shared" si="327"/>
        <v>0</v>
      </c>
      <c r="BM718" s="309">
        <f t="shared" si="327"/>
        <v>0</v>
      </c>
      <c r="BN718" s="309">
        <f t="shared" si="327"/>
        <v>0</v>
      </c>
      <c r="BO718" s="309">
        <f t="shared" si="327"/>
        <v>0</v>
      </c>
      <c r="BP718" s="309">
        <f t="shared" si="327"/>
        <v>0</v>
      </c>
      <c r="BQ718" s="247"/>
      <c r="BR718" s="1110"/>
      <c r="BS718" s="1110"/>
      <c r="BT718" s="1110"/>
    </row>
    <row r="719" ht="15">
      <c r="A719" s="145"/>
      <c r="B719" s="146"/>
      <c r="C719" s="124" t="s">
        <v>59</v>
      </c>
      <c r="D719" s="1092" t="s">
        <v>59</v>
      </c>
      <c r="E719" s="995"/>
      <c r="F719" s="807"/>
      <c r="G719" s="995"/>
      <c r="H719" s="126"/>
      <c r="I719" s="128">
        <v>12</v>
      </c>
      <c r="J719" s="128"/>
      <c r="K719" s="128"/>
      <c r="L719" s="128"/>
      <c r="M719" s="128"/>
      <c r="N719" s="128"/>
      <c r="O719" s="128"/>
      <c r="P719" s="1052" t="s">
        <v>72</v>
      </c>
      <c r="Q719" s="242" t="s">
        <v>104</v>
      </c>
      <c r="R719" s="132"/>
      <c r="S719" s="133"/>
      <c r="T719" s="1102"/>
      <c r="U719" s="1102"/>
      <c r="V719" s="1102"/>
      <c r="W719" s="1102"/>
      <c r="X719" s="1102"/>
      <c r="Y719" s="1102"/>
      <c r="Z719" s="1102"/>
      <c r="AA719" s="1102"/>
      <c r="AB719" s="1102"/>
      <c r="AC719" s="1102"/>
      <c r="AD719" s="1102"/>
      <c r="AE719" s="1102"/>
      <c r="AF719" s="1102"/>
      <c r="AG719" s="1102"/>
      <c r="AH719" s="1102"/>
      <c r="AI719" s="1102"/>
      <c r="AJ719" s="1102"/>
      <c r="AK719" s="1102"/>
      <c r="AL719" s="1102"/>
      <c r="AM719" s="1102"/>
      <c r="AN719" s="1102"/>
      <c r="AO719" s="1102"/>
      <c r="AP719" s="1102"/>
      <c r="AQ719" s="1102"/>
      <c r="AR719" s="62"/>
      <c r="AS719" s="878">
        <f t="shared" si="326"/>
        <v>0</v>
      </c>
      <c r="AT719" s="878">
        <f t="shared" si="327"/>
        <v>0</v>
      </c>
      <c r="AU719" s="878">
        <f t="shared" si="327"/>
        <v>0</v>
      </c>
      <c r="AV719" s="878">
        <f t="shared" si="327"/>
        <v>0</v>
      </c>
      <c r="AW719" s="879">
        <f t="shared" si="327"/>
        <v>0</v>
      </c>
      <c r="AX719" s="878">
        <f t="shared" si="327"/>
        <v>0</v>
      </c>
      <c r="AY719" s="878">
        <f t="shared" si="327"/>
        <v>0</v>
      </c>
      <c r="AZ719" s="878">
        <f t="shared" si="327"/>
        <v>0</v>
      </c>
      <c r="BA719" s="878">
        <f t="shared" si="327"/>
        <v>0</v>
      </c>
      <c r="BB719" s="878">
        <f t="shared" si="327"/>
        <v>0</v>
      </c>
      <c r="BC719" s="879">
        <f t="shared" si="327"/>
        <v>0</v>
      </c>
      <c r="BD719" s="878">
        <f t="shared" si="327"/>
        <v>0</v>
      </c>
      <c r="BE719" s="878">
        <f t="shared" si="327"/>
        <v>0</v>
      </c>
      <c r="BF719" s="878">
        <f t="shared" si="327"/>
        <v>0</v>
      </c>
      <c r="BG719" s="878">
        <f t="shared" si="327"/>
        <v>0</v>
      </c>
      <c r="BH719" s="878">
        <f t="shared" si="327"/>
        <v>0</v>
      </c>
      <c r="BI719" s="878">
        <f t="shared" si="327"/>
        <v>0</v>
      </c>
      <c r="BJ719" s="878">
        <f t="shared" si="327"/>
        <v>0</v>
      </c>
      <c r="BK719" s="879">
        <f t="shared" si="327"/>
        <v>0</v>
      </c>
      <c r="BL719" s="878">
        <f t="shared" si="327"/>
        <v>0</v>
      </c>
      <c r="BM719" s="878">
        <f t="shared" si="327"/>
        <v>0</v>
      </c>
      <c r="BN719" s="878">
        <f t="shared" si="327"/>
        <v>0</v>
      </c>
      <c r="BO719" s="878">
        <f t="shared" si="327"/>
        <v>0</v>
      </c>
      <c r="BP719" s="878">
        <f t="shared" si="327"/>
        <v>0</v>
      </c>
      <c r="BQ719" s="247"/>
      <c r="BR719" s="1110"/>
      <c r="BS719" s="1110"/>
      <c r="BT719" s="1110"/>
    </row>
    <row r="720" ht="15">
      <c r="A720" s="145"/>
      <c r="B720" s="146"/>
      <c r="C720" s="124" t="s">
        <v>59</v>
      </c>
      <c r="D720" s="1092" t="s">
        <v>59</v>
      </c>
      <c r="E720" s="995"/>
      <c r="F720" s="807"/>
      <c r="G720" s="995"/>
      <c r="H720" s="126"/>
      <c r="I720" s="128">
        <v>13</v>
      </c>
      <c r="J720" s="128"/>
      <c r="K720" s="128"/>
      <c r="L720" s="128"/>
      <c r="M720" s="128"/>
      <c r="N720" s="128"/>
      <c r="O720" s="128"/>
      <c r="P720" s="1052" t="s">
        <v>72</v>
      </c>
      <c r="Q720" s="761" t="s">
        <v>180</v>
      </c>
      <c r="R720" s="155"/>
      <c r="S720" s="156"/>
      <c r="T720" s="1102"/>
      <c r="U720" s="1102"/>
      <c r="V720" s="1102"/>
      <c r="W720" s="1102"/>
      <c r="X720" s="1102"/>
      <c r="Y720" s="1102"/>
      <c r="Z720" s="1102"/>
      <c r="AA720" s="1102"/>
      <c r="AB720" s="1102"/>
      <c r="AC720" s="1102"/>
      <c r="AD720" s="1102"/>
      <c r="AE720" s="1102"/>
      <c r="AF720" s="1102"/>
      <c r="AG720" s="1102"/>
      <c r="AH720" s="1102"/>
      <c r="AI720" s="1102"/>
      <c r="AJ720" s="1102"/>
      <c r="AK720" s="1102"/>
      <c r="AL720" s="1102"/>
      <c r="AM720" s="1102"/>
      <c r="AN720" s="1102"/>
      <c r="AO720" s="1102"/>
      <c r="AP720" s="1102"/>
      <c r="AQ720" s="1102"/>
      <c r="AR720" s="62"/>
      <c r="AS720" s="880">
        <f t="shared" si="326"/>
        <v>0</v>
      </c>
      <c r="AT720" s="880">
        <f t="shared" si="327"/>
        <v>0</v>
      </c>
      <c r="AU720" s="880">
        <f t="shared" si="327"/>
        <v>0</v>
      </c>
      <c r="AV720" s="880">
        <f t="shared" si="327"/>
        <v>0</v>
      </c>
      <c r="AW720" s="881">
        <f t="shared" si="327"/>
        <v>0</v>
      </c>
      <c r="AX720" s="880">
        <f t="shared" si="327"/>
        <v>0</v>
      </c>
      <c r="AY720" s="880">
        <f t="shared" si="327"/>
        <v>0</v>
      </c>
      <c r="AZ720" s="880">
        <f t="shared" si="327"/>
        <v>0</v>
      </c>
      <c r="BA720" s="880">
        <f t="shared" si="327"/>
        <v>0</v>
      </c>
      <c r="BB720" s="880">
        <f t="shared" si="327"/>
        <v>0</v>
      </c>
      <c r="BC720" s="881">
        <f t="shared" si="327"/>
        <v>0</v>
      </c>
      <c r="BD720" s="880">
        <f t="shared" si="327"/>
        <v>0</v>
      </c>
      <c r="BE720" s="880">
        <f t="shared" si="327"/>
        <v>0</v>
      </c>
      <c r="BF720" s="880">
        <f t="shared" si="327"/>
        <v>0</v>
      </c>
      <c r="BG720" s="880">
        <f t="shared" si="327"/>
        <v>0</v>
      </c>
      <c r="BH720" s="880">
        <f t="shared" si="327"/>
        <v>0</v>
      </c>
      <c r="BI720" s="880">
        <f t="shared" si="327"/>
        <v>0</v>
      </c>
      <c r="BJ720" s="880">
        <f t="shared" si="327"/>
        <v>0</v>
      </c>
      <c r="BK720" s="881">
        <f t="shared" si="327"/>
        <v>0</v>
      </c>
      <c r="BL720" s="880">
        <f t="shared" si="327"/>
        <v>0</v>
      </c>
      <c r="BM720" s="880">
        <f t="shared" si="327"/>
        <v>0</v>
      </c>
      <c r="BN720" s="880">
        <f t="shared" si="327"/>
        <v>0</v>
      </c>
      <c r="BO720" s="880">
        <f t="shared" si="327"/>
        <v>0</v>
      </c>
      <c r="BP720" s="880">
        <f t="shared" si="327"/>
        <v>0</v>
      </c>
      <c r="BQ720" s="247"/>
      <c r="BR720" s="1110"/>
      <c r="BS720" s="1110"/>
      <c r="BT720" s="1110"/>
    </row>
    <row r="721" ht="15">
      <c r="A721" s="942"/>
      <c r="B721" s="943"/>
      <c r="C721" s="1016"/>
      <c r="D721" s="1092"/>
      <c r="E721" s="995"/>
      <c r="F721" s="807"/>
      <c r="G721" s="995"/>
      <c r="H721" s="126"/>
      <c r="I721" s="128"/>
      <c r="J721" s="128"/>
      <c r="K721" s="128"/>
      <c r="L721" s="128"/>
      <c r="M721" s="128"/>
      <c r="N721" s="128"/>
      <c r="O721" s="128"/>
      <c r="P721" s="883"/>
      <c r="Q721" s="660" t="s">
        <v>309</v>
      </c>
      <c r="R721" s="661"/>
      <c r="S721" s="662"/>
      <c r="T721" s="755"/>
      <c r="U721" s="755"/>
      <c r="V721" s="755"/>
      <c r="W721" s="755"/>
      <c r="X721" s="755"/>
      <c r="Y721" s="755"/>
      <c r="Z721" s="755"/>
      <c r="AA721" s="755"/>
      <c r="AB721" s="755"/>
      <c r="AC721" s="755"/>
      <c r="AD721" s="756"/>
      <c r="AE721" s="755"/>
      <c r="AF721" s="755"/>
      <c r="AG721" s="755"/>
      <c r="AH721" s="755"/>
      <c r="AI721" s="755"/>
      <c r="AJ721" s="755"/>
      <c r="AK721" s="755"/>
      <c r="AL721" s="757"/>
      <c r="AM721" s="755"/>
      <c r="AN721" s="755"/>
      <c r="AO721" s="755"/>
      <c r="AP721" s="755"/>
      <c r="AQ721" s="758"/>
      <c r="AR721" s="62"/>
      <c r="AS721" s="274">
        <f t="shared" ref="AS721:BP721" si="328">SUM(AS718:AS720)</f>
        <v>0</v>
      </c>
      <c r="AT721" s="275">
        <f t="shared" si="328"/>
        <v>0</v>
      </c>
      <c r="AU721" s="276">
        <f t="shared" si="328"/>
        <v>0</v>
      </c>
      <c r="AV721" s="274">
        <f t="shared" si="328"/>
        <v>0</v>
      </c>
      <c r="AW721" s="277">
        <f t="shared" si="328"/>
        <v>0</v>
      </c>
      <c r="AX721" s="276">
        <f>SUM(AT718:AT720)</f>
        <v>0</v>
      </c>
      <c r="AY721" s="274">
        <f t="shared" si="328"/>
        <v>0</v>
      </c>
      <c r="AZ721" s="275">
        <f t="shared" si="328"/>
        <v>0</v>
      </c>
      <c r="BA721" s="276">
        <f t="shared" si="328"/>
        <v>0</v>
      </c>
      <c r="BB721" s="274">
        <f t="shared" si="328"/>
        <v>0</v>
      </c>
      <c r="BC721" s="277">
        <f t="shared" si="328"/>
        <v>0</v>
      </c>
      <c r="BD721" s="276">
        <f t="shared" si="328"/>
        <v>0</v>
      </c>
      <c r="BE721" s="274">
        <f t="shared" si="328"/>
        <v>0</v>
      </c>
      <c r="BF721" s="275">
        <f t="shared" si="328"/>
        <v>0</v>
      </c>
      <c r="BG721" s="276">
        <f t="shared" si="328"/>
        <v>0</v>
      </c>
      <c r="BH721" s="274">
        <f t="shared" si="328"/>
        <v>0</v>
      </c>
      <c r="BI721" s="275">
        <f t="shared" si="328"/>
        <v>0</v>
      </c>
      <c r="BJ721" s="276">
        <f t="shared" si="328"/>
        <v>0</v>
      </c>
      <c r="BK721" s="278">
        <f t="shared" si="328"/>
        <v>0</v>
      </c>
      <c r="BL721" s="274">
        <f t="shared" si="328"/>
        <v>0</v>
      </c>
      <c r="BM721" s="275">
        <f t="shared" si="328"/>
        <v>0</v>
      </c>
      <c r="BN721" s="276">
        <f t="shared" si="328"/>
        <v>0</v>
      </c>
      <c r="BO721" s="276">
        <f t="shared" si="328"/>
        <v>0</v>
      </c>
      <c r="BP721" s="274">
        <f t="shared" si="328"/>
        <v>0</v>
      </c>
      <c r="BQ721" s="247" t="s">
        <v>175</v>
      </c>
      <c r="BR721" s="1114"/>
      <c r="BS721" s="1114"/>
      <c r="BT721" s="1114"/>
    </row>
    <row r="722" ht="15">
      <c r="A722" s="812"/>
      <c r="B722" s="813"/>
      <c r="C722" s="814"/>
      <c r="D722" s="1092"/>
      <c r="E722" s="995"/>
      <c r="F722" s="807"/>
      <c r="G722" s="995"/>
      <c r="H722" s="126"/>
      <c r="I722" s="128"/>
      <c r="J722" s="128"/>
      <c r="K722" s="128"/>
      <c r="L722" s="128"/>
      <c r="M722" s="128"/>
      <c r="N722" s="128"/>
      <c r="O722" s="128"/>
      <c r="P722" s="531"/>
      <c r="Q722" s="1115" t="s">
        <v>237</v>
      </c>
      <c r="R722" s="817"/>
      <c r="S722" s="818"/>
      <c r="T722" s="1002"/>
      <c r="U722" s="1002"/>
      <c r="V722" s="1002"/>
      <c r="W722" s="1002"/>
      <c r="X722" s="1002"/>
      <c r="Y722" s="1002"/>
      <c r="Z722" s="1002"/>
      <c r="AA722" s="1002"/>
      <c r="AB722" s="1002"/>
      <c r="AC722" s="1002"/>
      <c r="AD722" s="1003"/>
      <c r="AE722" s="1002"/>
      <c r="AF722" s="1002"/>
      <c r="AG722" s="1002"/>
      <c r="AH722" s="1002"/>
      <c r="AI722" s="1002"/>
      <c r="AJ722" s="1002"/>
      <c r="AK722" s="1002"/>
      <c r="AL722" s="1004"/>
      <c r="AM722" s="1002"/>
      <c r="AN722" s="1002"/>
      <c r="AO722" s="1002"/>
      <c r="AP722" s="1002"/>
      <c r="AQ722" s="1005"/>
      <c r="AR722" s="62"/>
      <c r="AS722" s="62"/>
      <c r="AT722" s="62"/>
      <c r="AU722" s="62"/>
      <c r="AV722" s="62"/>
      <c r="AW722" s="98"/>
      <c r="AX722" s="62"/>
      <c r="AY722" s="62"/>
      <c r="AZ722" s="62"/>
      <c r="BA722" s="62"/>
      <c r="BB722" s="62"/>
      <c r="BC722" s="98"/>
      <c r="BD722" s="62"/>
      <c r="BE722" s="62"/>
      <c r="BF722" s="62"/>
      <c r="BG722" s="62"/>
      <c r="BH722" s="62"/>
      <c r="BI722" s="62"/>
      <c r="BJ722" s="62"/>
      <c r="BK722" s="98"/>
      <c r="BL722" s="62"/>
      <c r="BM722" s="62"/>
      <c r="BN722" s="62"/>
      <c r="BO722" s="62"/>
      <c r="BP722" s="62"/>
      <c r="BR722" s="1116"/>
      <c r="BS722" s="1116"/>
      <c r="BT722" s="1116"/>
    </row>
    <row r="723" ht="15">
      <c r="A723" s="145"/>
      <c r="B723" s="146"/>
      <c r="C723" s="124"/>
      <c r="D723" s="1092"/>
      <c r="E723" s="995"/>
      <c r="F723" s="807"/>
      <c r="G723" s="995"/>
      <c r="H723" s="126"/>
      <c r="I723" s="128"/>
      <c r="J723" s="128"/>
      <c r="K723" s="128"/>
      <c r="L723" s="128"/>
      <c r="M723" s="128"/>
      <c r="N723" s="128"/>
      <c r="O723" s="128"/>
      <c r="P723" s="487"/>
      <c r="Q723" s="1115" t="s">
        <v>238</v>
      </c>
      <c r="R723" s="280"/>
      <c r="S723" s="281"/>
      <c r="T723" s="1117"/>
      <c r="U723" s="1117"/>
      <c r="V723" s="1117"/>
      <c r="W723" s="1117"/>
      <c r="X723" s="1117"/>
      <c r="Y723" s="1117"/>
      <c r="Z723" s="1117"/>
      <c r="AA723" s="1117"/>
      <c r="AB723" s="1117"/>
      <c r="AC723" s="1117"/>
      <c r="AD723" s="1118"/>
      <c r="AE723" s="1117"/>
      <c r="AF723" s="1117"/>
      <c r="AG723" s="1117"/>
      <c r="AH723" s="1117"/>
      <c r="AI723" s="1117"/>
      <c r="AJ723" s="1117"/>
      <c r="AK723" s="1117"/>
      <c r="AL723" s="1119"/>
      <c r="AM723" s="1117"/>
      <c r="AN723" s="1117"/>
      <c r="AO723" s="1117"/>
      <c r="AP723" s="1117"/>
      <c r="AQ723" s="1120"/>
      <c r="AR723" s="62"/>
      <c r="AS723" s="62"/>
      <c r="AT723" s="62"/>
      <c r="AU723" s="62"/>
      <c r="AV723" s="62"/>
      <c r="AW723" s="98"/>
      <c r="AX723" s="62"/>
      <c r="AY723" s="62"/>
      <c r="AZ723" s="62"/>
      <c r="BA723" s="62"/>
      <c r="BB723" s="62"/>
      <c r="BC723" s="98"/>
      <c r="BD723" s="62"/>
      <c r="BE723" s="62"/>
      <c r="BF723" s="62"/>
      <c r="BG723" s="62"/>
      <c r="BH723" s="62"/>
      <c r="BI723" s="62"/>
      <c r="BJ723" s="62"/>
      <c r="BK723" s="98"/>
      <c r="BL723" s="62"/>
      <c r="BM723" s="62"/>
      <c r="BN723" s="62"/>
      <c r="BO723" s="62"/>
      <c r="BP723" s="62"/>
      <c r="BR723" s="750"/>
      <c r="BS723" s="750"/>
      <c r="BT723" s="750"/>
    </row>
    <row r="724" ht="15">
      <c r="A724" s="167"/>
      <c r="B724" s="168"/>
      <c r="C724" s="169" t="s">
        <v>59</v>
      </c>
      <c r="D724" s="1092"/>
      <c r="E724" s="995"/>
      <c r="F724" s="807"/>
      <c r="G724" s="995"/>
      <c r="H724" s="126"/>
      <c r="I724" s="128">
        <v>14</v>
      </c>
      <c r="J724" s="128"/>
      <c r="K724" s="128"/>
      <c r="L724" s="128"/>
      <c r="M724" s="128"/>
      <c r="N724" s="128"/>
      <c r="O724" s="128"/>
      <c r="P724" s="104"/>
      <c r="Q724" s="470"/>
      <c r="R724" s="113" t="s">
        <v>89</v>
      </c>
      <c r="S724" s="114"/>
      <c r="T724" s="1102"/>
      <c r="U724" s="1102"/>
      <c r="V724" s="1102"/>
      <c r="W724" s="1102"/>
      <c r="X724" s="1102"/>
      <c r="Y724" s="1102"/>
      <c r="Z724" s="1102"/>
      <c r="AA724" s="1102"/>
      <c r="AB724" s="1102"/>
      <c r="AC724" s="1102"/>
      <c r="AD724" s="1102"/>
      <c r="AE724" s="1102"/>
      <c r="AF724" s="1102"/>
      <c r="AG724" s="1102"/>
      <c r="AH724" s="1102"/>
      <c r="AI724" s="1102"/>
      <c r="AJ724" s="1102"/>
      <c r="AK724" s="1102"/>
      <c r="AL724" s="1102"/>
      <c r="AM724" s="1102"/>
      <c r="AN724" s="1102"/>
      <c r="AO724" s="1102"/>
      <c r="AP724" s="1102"/>
      <c r="AQ724" s="1102"/>
      <c r="AR724" s="62"/>
      <c r="AS724" s="695">
        <f>T724*T739*1.73*0.875/1000</f>
        <v>0</v>
      </c>
      <c r="AT724" s="695">
        <f t="shared" ref="AT724:BP724" si="329">U724*U739*1.73*0.875/1000</f>
        <v>0</v>
      </c>
      <c r="AU724" s="695">
        <f t="shared" si="329"/>
        <v>0</v>
      </c>
      <c r="AV724" s="695">
        <f t="shared" si="329"/>
        <v>0</v>
      </c>
      <c r="AW724" s="696">
        <f t="shared" si="329"/>
        <v>0</v>
      </c>
      <c r="AX724" s="695">
        <f t="shared" si="329"/>
        <v>0</v>
      </c>
      <c r="AY724" s="695">
        <f t="shared" si="329"/>
        <v>0</v>
      </c>
      <c r="AZ724" s="695">
        <f t="shared" si="329"/>
        <v>0</v>
      </c>
      <c r="BA724" s="695">
        <f t="shared" si="329"/>
        <v>0</v>
      </c>
      <c r="BB724" s="695">
        <f t="shared" si="329"/>
        <v>0</v>
      </c>
      <c r="BC724" s="696">
        <f t="shared" si="329"/>
        <v>0</v>
      </c>
      <c r="BD724" s="695">
        <f t="shared" si="329"/>
        <v>0</v>
      </c>
      <c r="BE724" s="695">
        <f t="shared" si="329"/>
        <v>0</v>
      </c>
      <c r="BF724" s="695">
        <f t="shared" si="329"/>
        <v>0</v>
      </c>
      <c r="BG724" s="695">
        <f t="shared" si="329"/>
        <v>0</v>
      </c>
      <c r="BH724" s="695">
        <f t="shared" si="329"/>
        <v>0</v>
      </c>
      <c r="BI724" s="695">
        <f t="shared" si="329"/>
        <v>0</v>
      </c>
      <c r="BJ724" s="695">
        <f t="shared" si="329"/>
        <v>0</v>
      </c>
      <c r="BK724" s="696">
        <f t="shared" si="329"/>
        <v>0</v>
      </c>
      <c r="BL724" s="695">
        <f t="shared" si="329"/>
        <v>0</v>
      </c>
      <c r="BM724" s="695">
        <f t="shared" si="329"/>
        <v>0</v>
      </c>
      <c r="BN724" s="695">
        <f t="shared" si="329"/>
        <v>0</v>
      </c>
      <c r="BO724" s="695">
        <f t="shared" si="329"/>
        <v>0</v>
      </c>
      <c r="BP724" s="695">
        <f t="shared" si="329"/>
        <v>0</v>
      </c>
      <c r="BQ724" s="929" t="s">
        <v>115</v>
      </c>
      <c r="BR724" s="2"/>
      <c r="BS724" s="2"/>
      <c r="BT724" s="2"/>
    </row>
    <row r="725" ht="15">
      <c r="A725" s="145"/>
      <c r="B725" s="146"/>
      <c r="C725" s="124"/>
      <c r="D725" s="1092" t="s">
        <v>60</v>
      </c>
      <c r="E725" s="995"/>
      <c r="F725" s="807"/>
      <c r="G725" s="995"/>
      <c r="H725" s="126"/>
      <c r="I725" s="128">
        <v>15</v>
      </c>
      <c r="J725" s="128"/>
      <c r="K725" s="128"/>
      <c r="L725" s="128"/>
      <c r="M725" s="128"/>
      <c r="N725" s="128"/>
      <c r="O725" s="128"/>
      <c r="P725" s="1052" t="s">
        <v>72</v>
      </c>
      <c r="Q725" s="291" t="s">
        <v>310</v>
      </c>
      <c r="R725" s="132" t="s">
        <v>67</v>
      </c>
      <c r="S725" s="133"/>
      <c r="T725" s="1102"/>
      <c r="U725" s="1102"/>
      <c r="V725" s="1102"/>
      <c r="W725" s="1102"/>
      <c r="X725" s="1102"/>
      <c r="Y725" s="1102"/>
      <c r="Z725" s="1102"/>
      <c r="AA725" s="1102"/>
      <c r="AB725" s="1102"/>
      <c r="AC725" s="1102"/>
      <c r="AD725" s="1102"/>
      <c r="AE725" s="1102"/>
      <c r="AF725" s="1102"/>
      <c r="AG725" s="1102"/>
      <c r="AH725" s="1102"/>
      <c r="AI725" s="1102"/>
      <c r="AJ725" s="1102"/>
      <c r="AK725" s="1102"/>
      <c r="AL725" s="1102"/>
      <c r="AM725" s="1102"/>
      <c r="AN725" s="1102"/>
      <c r="AO725" s="1102"/>
      <c r="AP725" s="1102"/>
      <c r="AQ725" s="1102"/>
      <c r="AR725" s="62"/>
      <c r="AS725" s="1121" t="e">
        <f>T725*1000/T739/1.73/0.875</f>
        <v>#DIV/0!</v>
      </c>
      <c r="AT725" s="1121" t="e">
        <f t="shared" ref="AT725:BP725" si="330">U725*1000/U739/1.73/0.875</f>
        <v>#DIV/0!</v>
      </c>
      <c r="AU725" s="1121" t="e">
        <f t="shared" si="330"/>
        <v>#DIV/0!</v>
      </c>
      <c r="AV725" s="1121" t="e">
        <f t="shared" si="330"/>
        <v>#DIV/0!</v>
      </c>
      <c r="AW725" s="1122" t="e">
        <f t="shared" si="330"/>
        <v>#DIV/0!</v>
      </c>
      <c r="AX725" s="1121" t="e">
        <f t="shared" si="330"/>
        <v>#DIV/0!</v>
      </c>
      <c r="AY725" s="1121" t="e">
        <f t="shared" si="330"/>
        <v>#DIV/0!</v>
      </c>
      <c r="AZ725" s="1121" t="e">
        <f t="shared" si="330"/>
        <v>#DIV/0!</v>
      </c>
      <c r="BA725" s="1121" t="e">
        <f t="shared" si="330"/>
        <v>#DIV/0!</v>
      </c>
      <c r="BB725" s="1121" t="e">
        <f t="shared" si="330"/>
        <v>#DIV/0!</v>
      </c>
      <c r="BC725" s="1122" t="e">
        <f t="shared" si="330"/>
        <v>#DIV/0!</v>
      </c>
      <c r="BD725" s="1121" t="e">
        <f t="shared" si="330"/>
        <v>#DIV/0!</v>
      </c>
      <c r="BE725" s="1121" t="e">
        <f t="shared" si="330"/>
        <v>#DIV/0!</v>
      </c>
      <c r="BF725" s="1121" t="e">
        <f t="shared" si="330"/>
        <v>#DIV/0!</v>
      </c>
      <c r="BG725" s="1121" t="e">
        <f t="shared" si="330"/>
        <v>#DIV/0!</v>
      </c>
      <c r="BH725" s="1121" t="e">
        <f t="shared" si="330"/>
        <v>#DIV/0!</v>
      </c>
      <c r="BI725" s="1121" t="e">
        <f t="shared" si="330"/>
        <v>#DIV/0!</v>
      </c>
      <c r="BJ725" s="1121" t="e">
        <f t="shared" si="330"/>
        <v>#DIV/0!</v>
      </c>
      <c r="BK725" s="1122" t="e">
        <f t="shared" si="330"/>
        <v>#DIV/0!</v>
      </c>
      <c r="BL725" s="1121" t="e">
        <f t="shared" si="330"/>
        <v>#DIV/0!</v>
      </c>
      <c r="BM725" s="1121" t="e">
        <f t="shared" si="330"/>
        <v>#DIV/0!</v>
      </c>
      <c r="BN725" s="1121" t="e">
        <f t="shared" si="330"/>
        <v>#DIV/0!</v>
      </c>
      <c r="BO725" s="1121" t="e">
        <f t="shared" si="330"/>
        <v>#DIV/0!</v>
      </c>
      <c r="BP725" s="1121" t="e">
        <f t="shared" si="330"/>
        <v>#DIV/0!</v>
      </c>
      <c r="BR725" s="2"/>
      <c r="BS725" s="2"/>
      <c r="BT725" s="2"/>
    </row>
    <row r="726" ht="15">
      <c r="A726" s="145"/>
      <c r="B726" s="146"/>
      <c r="C726" s="124"/>
      <c r="D726" s="1092" t="s">
        <v>60</v>
      </c>
      <c r="E726" s="995"/>
      <c r="F726" s="807"/>
      <c r="G726" s="995"/>
      <c r="H726" s="126"/>
      <c r="I726" s="128">
        <v>16</v>
      </c>
      <c r="J726" s="128"/>
      <c r="K726" s="128"/>
      <c r="L726" s="128"/>
      <c r="M726" s="128"/>
      <c r="N726" s="128"/>
      <c r="O726" s="128"/>
      <c r="P726" s="1052" t="s">
        <v>72</v>
      </c>
      <c r="Q726" s="291"/>
      <c r="R726" s="132" t="s">
        <v>69</v>
      </c>
      <c r="S726" s="133"/>
      <c r="T726" s="1102"/>
      <c r="U726" s="1102"/>
      <c r="V726" s="1102"/>
      <c r="W726" s="1102"/>
      <c r="X726" s="1102"/>
      <c r="Y726" s="1102"/>
      <c r="Z726" s="1102"/>
      <c r="AA726" s="1102"/>
      <c r="AB726" s="1102"/>
      <c r="AC726" s="1102"/>
      <c r="AD726" s="1102"/>
      <c r="AE726" s="1102"/>
      <c r="AF726" s="1102"/>
      <c r="AG726" s="1102"/>
      <c r="AH726" s="1102"/>
      <c r="AI726" s="1102"/>
      <c r="AJ726" s="1102"/>
      <c r="AK726" s="1102"/>
      <c r="AL726" s="1102"/>
      <c r="AM726" s="1102"/>
      <c r="AN726" s="1102"/>
      <c r="AO726" s="1102"/>
      <c r="AP726" s="1102"/>
      <c r="AQ726" s="1102"/>
      <c r="AR726" s="62"/>
      <c r="AS726" s="62"/>
      <c r="AT726" s="62"/>
      <c r="AU726" s="62"/>
      <c r="AV726" s="62"/>
      <c r="AW726" s="98"/>
      <c r="AX726" s="62"/>
      <c r="AY726" s="62"/>
      <c r="AZ726" s="62"/>
      <c r="BA726" s="62"/>
      <c r="BB726" s="62"/>
      <c r="BC726" s="98"/>
      <c r="BD726" s="62"/>
      <c r="BE726" s="62"/>
      <c r="BF726" s="62"/>
      <c r="BG726" s="62"/>
      <c r="BH726" s="62"/>
      <c r="BI726" s="62"/>
      <c r="BJ726" s="62"/>
      <c r="BK726" s="98"/>
      <c r="BL726" s="62"/>
      <c r="BM726" s="62"/>
      <c r="BN726" s="62"/>
      <c r="BO726" s="62"/>
      <c r="BP726" s="62"/>
      <c r="BR726" s="2"/>
      <c r="BS726" s="2"/>
      <c r="BT726" s="2"/>
    </row>
    <row r="727" ht="15">
      <c r="A727" s="145"/>
      <c r="B727" s="146"/>
      <c r="C727" s="124"/>
      <c r="D727" s="1092"/>
      <c r="E727" s="995"/>
      <c r="F727" s="807"/>
      <c r="G727" s="995"/>
      <c r="H727" s="126"/>
      <c r="I727" s="128">
        <v>17</v>
      </c>
      <c r="J727" s="128"/>
      <c r="K727" s="128"/>
      <c r="L727" s="128"/>
      <c r="M727" s="128"/>
      <c r="N727" s="128"/>
      <c r="O727" s="128"/>
      <c r="P727" s="125"/>
      <c r="Q727" s="291">
        <v>110</v>
      </c>
      <c r="R727" s="132" t="s">
        <v>89</v>
      </c>
      <c r="S727" s="133"/>
      <c r="T727" s="1102"/>
      <c r="U727" s="1102"/>
      <c r="V727" s="1102"/>
      <c r="W727" s="1102"/>
      <c r="X727" s="1102"/>
      <c r="Y727" s="1102"/>
      <c r="Z727" s="1102"/>
      <c r="AA727" s="1102"/>
      <c r="AB727" s="1102"/>
      <c r="AC727" s="1102"/>
      <c r="AD727" s="1102"/>
      <c r="AE727" s="1102"/>
      <c r="AF727" s="1102"/>
      <c r="AG727" s="1102"/>
      <c r="AH727" s="1102"/>
      <c r="AI727" s="1102"/>
      <c r="AJ727" s="1102"/>
      <c r="AK727" s="1102"/>
      <c r="AL727" s="1102"/>
      <c r="AM727" s="1102"/>
      <c r="AN727" s="1102"/>
      <c r="AO727" s="1102"/>
      <c r="AP727" s="1102"/>
      <c r="AQ727" s="1102"/>
      <c r="AR727" s="62"/>
      <c r="AS727" s="62"/>
      <c r="AT727" s="62"/>
      <c r="AU727" s="62"/>
      <c r="AV727" s="62"/>
      <c r="AW727" s="98"/>
      <c r="AX727" s="62"/>
      <c r="AY727" s="62"/>
      <c r="AZ727" s="62"/>
      <c r="BA727" s="62"/>
      <c r="BB727" s="62"/>
      <c r="BC727" s="98"/>
      <c r="BD727" s="62"/>
      <c r="BE727" s="62"/>
      <c r="BF727" s="62"/>
      <c r="BG727" s="62"/>
      <c r="BH727" s="62"/>
      <c r="BI727" s="62"/>
      <c r="BJ727" s="62"/>
      <c r="BK727" s="98"/>
      <c r="BL727" s="62"/>
      <c r="BM727" s="62"/>
      <c r="BN727" s="62"/>
      <c r="BO727" s="62"/>
      <c r="BP727" s="62"/>
      <c r="BR727" s="2"/>
      <c r="BS727" s="2"/>
      <c r="BT727" s="2"/>
    </row>
    <row r="728" ht="15">
      <c r="A728" s="145"/>
      <c r="B728" s="146"/>
      <c r="C728" s="124"/>
      <c r="D728" s="1092"/>
      <c r="E728" s="995"/>
      <c r="F728" s="807"/>
      <c r="G728" s="995"/>
      <c r="H728" s="126"/>
      <c r="I728" s="128"/>
      <c r="J728" s="128"/>
      <c r="K728" s="128"/>
      <c r="L728" s="128"/>
      <c r="M728" s="128"/>
      <c r="N728" s="128"/>
      <c r="O728" s="128"/>
      <c r="P728" s="125"/>
      <c r="Q728" s="291"/>
      <c r="R728" s="132"/>
      <c r="S728" s="133"/>
      <c r="T728" s="161"/>
      <c r="U728" s="161"/>
      <c r="V728" s="161"/>
      <c r="W728" s="161"/>
      <c r="X728" s="928"/>
      <c r="Y728" s="161"/>
      <c r="Z728" s="161"/>
      <c r="AA728" s="161"/>
      <c r="AB728" s="161"/>
      <c r="AC728" s="161"/>
      <c r="AD728" s="928"/>
      <c r="AE728" s="161"/>
      <c r="AF728" s="161"/>
      <c r="AG728" s="161"/>
      <c r="AH728" s="161"/>
      <c r="AI728" s="161"/>
      <c r="AJ728" s="161"/>
      <c r="AK728" s="161"/>
      <c r="AL728" s="452"/>
      <c r="AM728" s="928"/>
      <c r="AN728" s="928"/>
      <c r="AO728" s="928"/>
      <c r="AP728" s="928"/>
      <c r="AQ728" s="452"/>
      <c r="AR728" s="62"/>
      <c r="AS728" s="224" t="s">
        <v>95</v>
      </c>
      <c r="AT728" s="225"/>
      <c r="AU728" s="226"/>
      <c r="AV728" s="224"/>
      <c r="AW728" s="225"/>
      <c r="AX728" s="226"/>
      <c r="AY728" s="224"/>
      <c r="AZ728" s="225"/>
      <c r="BA728" s="226"/>
      <c r="BB728" s="224"/>
      <c r="BC728" s="225"/>
      <c r="BD728" s="226"/>
      <c r="BE728" s="224"/>
      <c r="BF728" s="225"/>
      <c r="BG728" s="226"/>
      <c r="BH728" s="224"/>
      <c r="BI728" s="225"/>
      <c r="BJ728" s="226"/>
      <c r="BK728" s="64"/>
      <c r="BL728" s="224"/>
      <c r="BM728" s="225"/>
      <c r="BN728" s="226"/>
      <c r="BO728" s="63"/>
      <c r="BP728" s="224"/>
      <c r="BQ728" s="19"/>
      <c r="BR728" s="2"/>
      <c r="BS728" s="2"/>
      <c r="BT728" s="2"/>
    </row>
    <row r="729" ht="17.25">
      <c r="A729" s="145"/>
      <c r="B729" s="146"/>
      <c r="C729" s="124"/>
      <c r="D729" s="1092"/>
      <c r="E729" s="995"/>
      <c r="F729" s="807"/>
      <c r="G729" s="995"/>
      <c r="H729" s="126"/>
      <c r="I729" s="128"/>
      <c r="J729" s="128"/>
      <c r="K729" s="128"/>
      <c r="L729" s="128"/>
      <c r="M729" s="128"/>
      <c r="N729" s="128"/>
      <c r="O729" s="128"/>
      <c r="P729" s="125"/>
      <c r="Q729" s="291" t="s">
        <v>179</v>
      </c>
      <c r="R729" s="132"/>
      <c r="S729" s="133"/>
      <c r="T729" s="161"/>
      <c r="U729" s="161"/>
      <c r="V729" s="161"/>
      <c r="W729" s="161"/>
      <c r="X729" s="928"/>
      <c r="Y729" s="161"/>
      <c r="Z729" s="161"/>
      <c r="AA729" s="161"/>
      <c r="AB729" s="161"/>
      <c r="AC729" s="161"/>
      <c r="AD729" s="928"/>
      <c r="AE729" s="161"/>
      <c r="AF729" s="161"/>
      <c r="AG729" s="161"/>
      <c r="AH729" s="161"/>
      <c r="AI729" s="161"/>
      <c r="AJ729" s="161"/>
      <c r="AK729" s="161"/>
      <c r="AL729" s="452"/>
      <c r="AM729" s="928"/>
      <c r="AN729" s="928"/>
      <c r="AO729" s="928"/>
      <c r="AP729" s="928"/>
      <c r="AQ729" s="452"/>
      <c r="AR729" s="62"/>
      <c r="AS729" s="236" t="s">
        <v>32</v>
      </c>
      <c r="AT729" s="236" t="s">
        <v>33</v>
      </c>
      <c r="AU729" s="236" t="s">
        <v>34</v>
      </c>
      <c r="AV729" s="236" t="s">
        <v>35</v>
      </c>
      <c r="AW729" s="237" t="s">
        <v>36</v>
      </c>
      <c r="AX729" s="236" t="s">
        <v>37</v>
      </c>
      <c r="AY729" s="236" t="s">
        <v>38</v>
      </c>
      <c r="AZ729" s="236" t="s">
        <v>39</v>
      </c>
      <c r="BA729" s="236" t="s">
        <v>40</v>
      </c>
      <c r="BB729" s="236" t="s">
        <v>41</v>
      </c>
      <c r="BC729" s="237" t="s">
        <v>42</v>
      </c>
      <c r="BD729" s="236" t="s">
        <v>43</v>
      </c>
      <c r="BE729" s="236" t="s">
        <v>44</v>
      </c>
      <c r="BF729" s="236" t="s">
        <v>45</v>
      </c>
      <c r="BG729" s="236" t="s">
        <v>46</v>
      </c>
      <c r="BH729" s="236" t="s">
        <v>47</v>
      </c>
      <c r="BI729" s="236" t="s">
        <v>48</v>
      </c>
      <c r="BJ729" s="236" t="s">
        <v>49</v>
      </c>
      <c r="BK729" s="238" t="s">
        <v>50</v>
      </c>
      <c r="BL729" s="239" t="s">
        <v>51</v>
      </c>
      <c r="BM729" s="239" t="s">
        <v>52</v>
      </c>
      <c r="BN729" s="239" t="s">
        <v>53</v>
      </c>
      <c r="BO729" s="239" t="s">
        <v>54</v>
      </c>
      <c r="BP729" s="239" t="s">
        <v>55</v>
      </c>
      <c r="BQ729" s="19"/>
      <c r="BR729" s="2"/>
      <c r="BS729" s="2"/>
      <c r="BT729" s="2"/>
    </row>
    <row r="730" ht="15">
      <c r="A730" s="145"/>
      <c r="B730" s="146"/>
      <c r="C730" s="124" t="s">
        <v>59</v>
      </c>
      <c r="D730" s="1092" t="s">
        <v>59</v>
      </c>
      <c r="E730" s="995"/>
      <c r="F730" s="807"/>
      <c r="G730" s="995"/>
      <c r="H730" s="126"/>
      <c r="I730" s="128">
        <v>18</v>
      </c>
      <c r="J730" s="128"/>
      <c r="K730" s="128"/>
      <c r="L730" s="128"/>
      <c r="M730" s="128"/>
      <c r="N730" s="128"/>
      <c r="O730" s="128"/>
      <c r="P730" s="1052" t="s">
        <v>72</v>
      </c>
      <c r="Q730" s="242" t="s">
        <v>126</v>
      </c>
      <c r="R730" s="132"/>
      <c r="S730" s="133"/>
      <c r="T730" s="1102"/>
      <c r="U730" s="1102"/>
      <c r="V730" s="1102"/>
      <c r="W730" s="1102"/>
      <c r="X730" s="1102"/>
      <c r="Y730" s="1102"/>
      <c r="Z730" s="1102"/>
      <c r="AA730" s="1102"/>
      <c r="AB730" s="1102"/>
      <c r="AC730" s="1102"/>
      <c r="AD730" s="1102"/>
      <c r="AE730" s="1102"/>
      <c r="AF730" s="1102"/>
      <c r="AG730" s="1102"/>
      <c r="AH730" s="1102"/>
      <c r="AI730" s="1102"/>
      <c r="AJ730" s="1102"/>
      <c r="AK730" s="1102"/>
      <c r="AL730" s="1102"/>
      <c r="AM730" s="1102"/>
      <c r="AN730" s="1102"/>
      <c r="AO730" s="1102"/>
      <c r="AP730" s="1102"/>
      <c r="AQ730" s="1102"/>
      <c r="AR730" s="62"/>
      <c r="AS730" s="309">
        <f t="shared" ref="AS730:AS732" si="331">T730*T$739*1.73*0.875/1000</f>
        <v>0</v>
      </c>
      <c r="AT730" s="309">
        <f t="shared" ref="AT730:BP732" si="332">U730*U$739*1.73*0.875/1000</f>
        <v>0</v>
      </c>
      <c r="AU730" s="309">
        <f t="shared" si="332"/>
        <v>0</v>
      </c>
      <c r="AV730" s="309">
        <f t="shared" si="332"/>
        <v>0</v>
      </c>
      <c r="AW730" s="310">
        <f t="shared" si="332"/>
        <v>0</v>
      </c>
      <c r="AX730" s="309">
        <f t="shared" si="332"/>
        <v>0</v>
      </c>
      <c r="AY730" s="309">
        <f t="shared" si="332"/>
        <v>0</v>
      </c>
      <c r="AZ730" s="309">
        <f t="shared" si="332"/>
        <v>0</v>
      </c>
      <c r="BA730" s="309">
        <f t="shared" si="332"/>
        <v>0</v>
      </c>
      <c r="BB730" s="309">
        <f t="shared" si="332"/>
        <v>0</v>
      </c>
      <c r="BC730" s="310">
        <f t="shared" si="332"/>
        <v>0</v>
      </c>
      <c r="BD730" s="309">
        <f t="shared" si="332"/>
        <v>0</v>
      </c>
      <c r="BE730" s="309">
        <f t="shared" si="332"/>
        <v>0</v>
      </c>
      <c r="BF730" s="309">
        <f t="shared" si="332"/>
        <v>0</v>
      </c>
      <c r="BG730" s="309">
        <f t="shared" si="332"/>
        <v>0</v>
      </c>
      <c r="BH730" s="309">
        <f t="shared" si="332"/>
        <v>0</v>
      </c>
      <c r="BI730" s="309">
        <f t="shared" si="332"/>
        <v>0</v>
      </c>
      <c r="BJ730" s="309">
        <f t="shared" si="332"/>
        <v>0</v>
      </c>
      <c r="BK730" s="310">
        <f t="shared" si="332"/>
        <v>0</v>
      </c>
      <c r="BL730" s="309">
        <f t="shared" si="332"/>
        <v>0</v>
      </c>
      <c r="BM730" s="309">
        <f t="shared" si="332"/>
        <v>0</v>
      </c>
      <c r="BN730" s="309">
        <f t="shared" si="332"/>
        <v>0</v>
      </c>
      <c r="BO730" s="309">
        <f t="shared" si="332"/>
        <v>0</v>
      </c>
      <c r="BP730" s="309">
        <f t="shared" si="332"/>
        <v>0</v>
      </c>
      <c r="BQ730" s="247"/>
      <c r="BR730" s="1110"/>
      <c r="BS730" s="1110"/>
      <c r="BT730" s="1110"/>
    </row>
    <row r="731" ht="15">
      <c r="A731" s="145"/>
      <c r="B731" s="146"/>
      <c r="C731" s="124" t="s">
        <v>59</v>
      </c>
      <c r="D731" s="1092" t="s">
        <v>59</v>
      </c>
      <c r="E731" s="995"/>
      <c r="F731" s="807"/>
      <c r="G731" s="995"/>
      <c r="H731" s="126"/>
      <c r="I731" s="128">
        <v>19</v>
      </c>
      <c r="J731" s="128"/>
      <c r="K731" s="128"/>
      <c r="L731" s="128"/>
      <c r="M731" s="128"/>
      <c r="N731" s="128"/>
      <c r="O731" s="128"/>
      <c r="P731" s="1052" t="s">
        <v>72</v>
      </c>
      <c r="Q731" s="242" t="s">
        <v>125</v>
      </c>
      <c r="R731" s="132"/>
      <c r="S731" s="133"/>
      <c r="T731" s="1102"/>
      <c r="U731" s="1102"/>
      <c r="V731" s="1102"/>
      <c r="W731" s="1102"/>
      <c r="X731" s="1102"/>
      <c r="Y731" s="1102"/>
      <c r="Z731" s="1102"/>
      <c r="AA731" s="1102"/>
      <c r="AB731" s="1102"/>
      <c r="AC731" s="1102"/>
      <c r="AD731" s="1102"/>
      <c r="AE731" s="1102"/>
      <c r="AF731" s="1102"/>
      <c r="AG731" s="1102"/>
      <c r="AH731" s="1102"/>
      <c r="AI731" s="1102"/>
      <c r="AJ731" s="1102"/>
      <c r="AK731" s="1102"/>
      <c r="AL731" s="1102"/>
      <c r="AM731" s="1102"/>
      <c r="AN731" s="1102"/>
      <c r="AO731" s="1102"/>
      <c r="AP731" s="1102"/>
      <c r="AQ731" s="1102"/>
      <c r="AR731" s="62"/>
      <c r="AS731" s="878">
        <f t="shared" si="331"/>
        <v>0</v>
      </c>
      <c r="AT731" s="878">
        <f t="shared" si="332"/>
        <v>0</v>
      </c>
      <c r="AU731" s="878">
        <f t="shared" si="332"/>
        <v>0</v>
      </c>
      <c r="AV731" s="878">
        <f t="shared" si="332"/>
        <v>0</v>
      </c>
      <c r="AW731" s="879">
        <f t="shared" si="332"/>
        <v>0</v>
      </c>
      <c r="AX731" s="878">
        <f t="shared" si="332"/>
        <v>0</v>
      </c>
      <c r="AY731" s="878">
        <f t="shared" si="332"/>
        <v>0</v>
      </c>
      <c r="AZ731" s="878">
        <f t="shared" si="332"/>
        <v>0</v>
      </c>
      <c r="BA731" s="878">
        <f t="shared" si="332"/>
        <v>0</v>
      </c>
      <c r="BB731" s="878">
        <f t="shared" si="332"/>
        <v>0</v>
      </c>
      <c r="BC731" s="879">
        <f t="shared" si="332"/>
        <v>0</v>
      </c>
      <c r="BD731" s="878">
        <f t="shared" si="332"/>
        <v>0</v>
      </c>
      <c r="BE731" s="878">
        <f t="shared" si="332"/>
        <v>0</v>
      </c>
      <c r="BF731" s="878">
        <f t="shared" si="332"/>
        <v>0</v>
      </c>
      <c r="BG731" s="878">
        <f t="shared" si="332"/>
        <v>0</v>
      </c>
      <c r="BH731" s="878">
        <f t="shared" si="332"/>
        <v>0</v>
      </c>
      <c r="BI731" s="878">
        <f t="shared" si="332"/>
        <v>0</v>
      </c>
      <c r="BJ731" s="878">
        <f t="shared" si="332"/>
        <v>0</v>
      </c>
      <c r="BK731" s="879">
        <f t="shared" si="332"/>
        <v>0</v>
      </c>
      <c r="BL731" s="878">
        <f t="shared" si="332"/>
        <v>0</v>
      </c>
      <c r="BM731" s="878">
        <f t="shared" si="332"/>
        <v>0</v>
      </c>
      <c r="BN731" s="878">
        <f t="shared" si="332"/>
        <v>0</v>
      </c>
      <c r="BO731" s="878">
        <f t="shared" si="332"/>
        <v>0</v>
      </c>
      <c r="BP731" s="878">
        <f t="shared" si="332"/>
        <v>0</v>
      </c>
      <c r="BQ731" s="247"/>
      <c r="BR731" s="1110"/>
      <c r="BS731" s="1110"/>
      <c r="BT731" s="1110"/>
    </row>
    <row r="732" ht="15">
      <c r="A732" s="145"/>
      <c r="B732" s="146"/>
      <c r="C732" s="124" t="s">
        <v>59</v>
      </c>
      <c r="D732" s="1092" t="s">
        <v>59</v>
      </c>
      <c r="E732" s="995"/>
      <c r="F732" s="807"/>
      <c r="G732" s="995"/>
      <c r="H732" s="126"/>
      <c r="I732" s="128">
        <v>20</v>
      </c>
      <c r="J732" s="128"/>
      <c r="K732" s="128"/>
      <c r="L732" s="128"/>
      <c r="M732" s="128"/>
      <c r="N732" s="128"/>
      <c r="O732" s="128"/>
      <c r="P732" s="1052" t="s">
        <v>72</v>
      </c>
      <c r="Q732" s="761" t="s">
        <v>106</v>
      </c>
      <c r="R732" s="155"/>
      <c r="S732" s="156"/>
      <c r="T732" s="1102"/>
      <c r="U732" s="1102"/>
      <c r="V732" s="1102"/>
      <c r="W732" s="1102"/>
      <c r="X732" s="1102"/>
      <c r="Y732" s="1102"/>
      <c r="Z732" s="1102"/>
      <c r="AA732" s="1102"/>
      <c r="AB732" s="1102"/>
      <c r="AC732" s="1102"/>
      <c r="AD732" s="1102"/>
      <c r="AE732" s="1102"/>
      <c r="AF732" s="1102"/>
      <c r="AG732" s="1102"/>
      <c r="AH732" s="1102"/>
      <c r="AI732" s="1102"/>
      <c r="AJ732" s="1102"/>
      <c r="AK732" s="1102"/>
      <c r="AL732" s="1102"/>
      <c r="AM732" s="1102"/>
      <c r="AN732" s="1102"/>
      <c r="AO732" s="1102"/>
      <c r="AP732" s="1102"/>
      <c r="AQ732" s="1102"/>
      <c r="AR732" s="62"/>
      <c r="AS732" s="880">
        <f t="shared" si="331"/>
        <v>0</v>
      </c>
      <c r="AT732" s="880">
        <f t="shared" si="332"/>
        <v>0</v>
      </c>
      <c r="AU732" s="880">
        <f t="shared" si="332"/>
        <v>0</v>
      </c>
      <c r="AV732" s="880">
        <f t="shared" si="332"/>
        <v>0</v>
      </c>
      <c r="AW732" s="881">
        <f t="shared" si="332"/>
        <v>0</v>
      </c>
      <c r="AX732" s="880">
        <f t="shared" si="332"/>
        <v>0</v>
      </c>
      <c r="AY732" s="880">
        <f t="shared" si="332"/>
        <v>0</v>
      </c>
      <c r="AZ732" s="880">
        <f t="shared" si="332"/>
        <v>0</v>
      </c>
      <c r="BA732" s="880">
        <f t="shared" si="332"/>
        <v>0</v>
      </c>
      <c r="BB732" s="880">
        <f t="shared" si="332"/>
        <v>0</v>
      </c>
      <c r="BC732" s="881">
        <f t="shared" si="332"/>
        <v>0</v>
      </c>
      <c r="BD732" s="880">
        <f t="shared" si="332"/>
        <v>0</v>
      </c>
      <c r="BE732" s="880">
        <f t="shared" si="332"/>
        <v>0</v>
      </c>
      <c r="BF732" s="880">
        <f t="shared" si="332"/>
        <v>0</v>
      </c>
      <c r="BG732" s="880">
        <f t="shared" si="332"/>
        <v>0</v>
      </c>
      <c r="BH732" s="880">
        <f t="shared" si="332"/>
        <v>0</v>
      </c>
      <c r="BI732" s="880">
        <f t="shared" si="332"/>
        <v>0</v>
      </c>
      <c r="BJ732" s="880">
        <f t="shared" si="332"/>
        <v>0</v>
      </c>
      <c r="BK732" s="881">
        <f t="shared" si="332"/>
        <v>0</v>
      </c>
      <c r="BL732" s="880">
        <f t="shared" si="332"/>
        <v>0</v>
      </c>
      <c r="BM732" s="880">
        <f t="shared" si="332"/>
        <v>0</v>
      </c>
      <c r="BN732" s="880">
        <f t="shared" si="332"/>
        <v>0</v>
      </c>
      <c r="BO732" s="880">
        <f t="shared" si="332"/>
        <v>0</v>
      </c>
      <c r="BP732" s="880">
        <f t="shared" si="332"/>
        <v>0</v>
      </c>
      <c r="BQ732" s="247"/>
      <c r="BR732" s="1110"/>
      <c r="BS732" s="1110"/>
      <c r="BT732" s="1110"/>
    </row>
    <row r="733" ht="15">
      <c r="A733" s="805"/>
      <c r="B733" s="806"/>
      <c r="C733" s="992"/>
      <c r="D733" s="1092"/>
      <c r="E733" s="995"/>
      <c r="F733" s="807"/>
      <c r="G733" s="995"/>
      <c r="H733" s="126"/>
      <c r="I733" s="128"/>
      <c r="J733" s="128"/>
      <c r="K733" s="128"/>
      <c r="L733" s="128"/>
      <c r="M733" s="128"/>
      <c r="N733" s="128"/>
      <c r="O733" s="128"/>
      <c r="P733" s="808"/>
      <c r="Q733" s="660" t="s">
        <v>257</v>
      </c>
      <c r="R733" s="915"/>
      <c r="S733" s="916"/>
      <c r="T733" s="1123"/>
      <c r="U733" s="1123"/>
      <c r="V733" s="1123"/>
      <c r="W733" s="1123"/>
      <c r="X733" s="1123"/>
      <c r="Y733" s="1123"/>
      <c r="Z733" s="1123"/>
      <c r="AA733" s="1123"/>
      <c r="AB733" s="1123"/>
      <c r="AC733" s="1123"/>
      <c r="AD733" s="1124"/>
      <c r="AE733" s="1123"/>
      <c r="AF733" s="1123"/>
      <c r="AG733" s="1123"/>
      <c r="AH733" s="1123"/>
      <c r="AI733" s="1123"/>
      <c r="AJ733" s="1123"/>
      <c r="AK733" s="1123"/>
      <c r="AL733" s="757"/>
      <c r="AM733" s="1123"/>
      <c r="AN733" s="1123"/>
      <c r="AO733" s="1123"/>
      <c r="AP733" s="1123"/>
      <c r="AQ733" s="758"/>
      <c r="AR733" s="62"/>
      <c r="AS733" s="274">
        <f t="shared" ref="AS733:BP733" si="333">SUM(AS730:AS732)</f>
        <v>0</v>
      </c>
      <c r="AT733" s="275">
        <f t="shared" si="333"/>
        <v>0</v>
      </c>
      <c r="AU733" s="276">
        <f t="shared" si="333"/>
        <v>0</v>
      </c>
      <c r="AV733" s="274">
        <f t="shared" si="333"/>
        <v>0</v>
      </c>
      <c r="AW733" s="277">
        <f t="shared" si="333"/>
        <v>0</v>
      </c>
      <c r="AX733" s="276">
        <f>SUM(AT730:AT732)</f>
        <v>0</v>
      </c>
      <c r="AY733" s="274">
        <f t="shared" si="333"/>
        <v>0</v>
      </c>
      <c r="AZ733" s="275">
        <f t="shared" si="333"/>
        <v>0</v>
      </c>
      <c r="BA733" s="276">
        <f t="shared" si="333"/>
        <v>0</v>
      </c>
      <c r="BB733" s="274">
        <f t="shared" si="333"/>
        <v>0</v>
      </c>
      <c r="BC733" s="277">
        <f t="shared" si="333"/>
        <v>0</v>
      </c>
      <c r="BD733" s="276">
        <f t="shared" si="333"/>
        <v>0</v>
      </c>
      <c r="BE733" s="274">
        <f t="shared" si="333"/>
        <v>0</v>
      </c>
      <c r="BF733" s="275">
        <f t="shared" si="333"/>
        <v>0</v>
      </c>
      <c r="BG733" s="276">
        <f t="shared" si="333"/>
        <v>0</v>
      </c>
      <c r="BH733" s="274">
        <f t="shared" si="333"/>
        <v>0</v>
      </c>
      <c r="BI733" s="275">
        <f t="shared" si="333"/>
        <v>0</v>
      </c>
      <c r="BJ733" s="276">
        <f t="shared" si="333"/>
        <v>0</v>
      </c>
      <c r="BK733" s="278">
        <f t="shared" si="333"/>
        <v>0</v>
      </c>
      <c r="BL733" s="274">
        <f t="shared" si="333"/>
        <v>0</v>
      </c>
      <c r="BM733" s="275">
        <f t="shared" si="333"/>
        <v>0</v>
      </c>
      <c r="BN733" s="276">
        <f t="shared" si="333"/>
        <v>0</v>
      </c>
      <c r="BO733" s="276">
        <f t="shared" si="333"/>
        <v>0</v>
      </c>
      <c r="BP733" s="274">
        <f t="shared" si="333"/>
        <v>0</v>
      </c>
      <c r="BQ733" s="247" t="s">
        <v>183</v>
      </c>
      <c r="BR733" s="1114"/>
      <c r="BS733" s="1114"/>
      <c r="BT733" s="1114"/>
    </row>
    <row r="734" ht="15">
      <c r="A734" s="942"/>
      <c r="B734" s="943"/>
      <c r="C734" s="1016"/>
      <c r="D734" s="1092"/>
      <c r="E734" s="995"/>
      <c r="F734" s="807"/>
      <c r="G734" s="995"/>
      <c r="H734" s="126"/>
      <c r="I734" s="128"/>
      <c r="J734" s="128"/>
      <c r="K734" s="128"/>
      <c r="L734" s="128"/>
      <c r="M734" s="128"/>
      <c r="N734" s="128"/>
      <c r="O734" s="128"/>
      <c r="P734" s="883"/>
      <c r="Q734" s="660" t="s">
        <v>135</v>
      </c>
      <c r="R734" s="661"/>
      <c r="S734" s="662"/>
      <c r="T734" s="1125"/>
      <c r="U734" s="1125"/>
      <c r="V734" s="1125"/>
      <c r="W734" s="1125"/>
      <c r="X734" s="1125"/>
      <c r="Y734" s="1125"/>
      <c r="Z734" s="1125"/>
      <c r="AA734" s="1125"/>
      <c r="AB734" s="1125"/>
      <c r="AC734" s="1125"/>
      <c r="AD734" s="1126"/>
      <c r="AE734" s="1125"/>
      <c r="AF734" s="1125"/>
      <c r="AG734" s="1125"/>
      <c r="AH734" s="1125"/>
      <c r="AI734" s="1125"/>
      <c r="AJ734" s="1125"/>
      <c r="AK734" s="1125"/>
      <c r="AL734" s="1127"/>
      <c r="AM734" s="1125"/>
      <c r="AN734" s="1125"/>
      <c r="AO734" s="1125"/>
      <c r="AP734" s="1125"/>
      <c r="AQ734" s="1128"/>
      <c r="AR734" s="62"/>
      <c r="AS734" s="274">
        <f t="shared" ref="AS734:BP734" si="334">AS721+AS733</f>
        <v>0</v>
      </c>
      <c r="AT734" s="275">
        <f t="shared" si="334"/>
        <v>0</v>
      </c>
      <c r="AU734" s="276">
        <f t="shared" si="334"/>
        <v>0</v>
      </c>
      <c r="AV734" s="274">
        <f t="shared" si="334"/>
        <v>0</v>
      </c>
      <c r="AW734" s="277">
        <f t="shared" si="334"/>
        <v>0</v>
      </c>
      <c r="AX734" s="276">
        <f>AT721+AT733</f>
        <v>0</v>
      </c>
      <c r="AY734" s="274">
        <f t="shared" si="334"/>
        <v>0</v>
      </c>
      <c r="AZ734" s="275">
        <f t="shared" si="334"/>
        <v>0</v>
      </c>
      <c r="BA734" s="276">
        <f t="shared" si="334"/>
        <v>0</v>
      </c>
      <c r="BB734" s="274">
        <f t="shared" si="334"/>
        <v>0</v>
      </c>
      <c r="BC734" s="277">
        <f t="shared" si="334"/>
        <v>0</v>
      </c>
      <c r="BD734" s="276">
        <f t="shared" si="334"/>
        <v>0</v>
      </c>
      <c r="BE734" s="274">
        <f t="shared" si="334"/>
        <v>0</v>
      </c>
      <c r="BF734" s="275">
        <f t="shared" si="334"/>
        <v>0</v>
      </c>
      <c r="BG734" s="276">
        <f t="shared" si="334"/>
        <v>0</v>
      </c>
      <c r="BH734" s="274">
        <f t="shared" si="334"/>
        <v>0</v>
      </c>
      <c r="BI734" s="275">
        <f t="shared" si="334"/>
        <v>0</v>
      </c>
      <c r="BJ734" s="276">
        <f t="shared" si="334"/>
        <v>0</v>
      </c>
      <c r="BK734" s="278">
        <f t="shared" si="334"/>
        <v>0</v>
      </c>
      <c r="BL734" s="274">
        <f t="shared" si="334"/>
        <v>0</v>
      </c>
      <c r="BM734" s="275">
        <f t="shared" si="334"/>
        <v>0</v>
      </c>
      <c r="BN734" s="276">
        <f t="shared" si="334"/>
        <v>0</v>
      </c>
      <c r="BO734" s="276">
        <f t="shared" si="334"/>
        <v>0</v>
      </c>
      <c r="BP734" s="274">
        <f t="shared" si="334"/>
        <v>0</v>
      </c>
      <c r="BQ734" s="321" t="s">
        <v>136</v>
      </c>
      <c r="BR734" s="1129"/>
      <c r="BS734" s="1129"/>
      <c r="BT734" s="1129"/>
    </row>
    <row r="735" ht="15">
      <c r="A735" s="167"/>
      <c r="B735" s="168"/>
      <c r="C735" s="713"/>
      <c r="D735" s="1092"/>
      <c r="E735" s="995"/>
      <c r="F735" s="807"/>
      <c r="G735" s="995"/>
      <c r="H735" s="126"/>
      <c r="I735" s="128"/>
      <c r="J735" s="128"/>
      <c r="K735" s="128"/>
      <c r="L735" s="128"/>
      <c r="M735" s="128"/>
      <c r="N735" s="128"/>
      <c r="O735" s="128"/>
      <c r="P735" s="104"/>
      <c r="Q735" s="470"/>
      <c r="R735" s="113"/>
      <c r="S735" s="114"/>
      <c r="T735" s="303"/>
      <c r="U735" s="303"/>
      <c r="V735" s="303"/>
      <c r="W735" s="303"/>
      <c r="X735" s="303"/>
      <c r="Y735" s="303"/>
      <c r="Z735" s="303"/>
      <c r="AA735" s="303"/>
      <c r="AB735" s="303"/>
      <c r="AC735" s="303"/>
      <c r="AD735" s="991"/>
      <c r="AE735" s="303"/>
      <c r="AF735" s="303"/>
      <c r="AG735" s="303"/>
      <c r="AH735" s="303"/>
      <c r="AI735" s="303"/>
      <c r="AJ735" s="303"/>
      <c r="AK735" s="303"/>
      <c r="AL735" s="733"/>
      <c r="AM735" s="303"/>
      <c r="AN735" s="303"/>
      <c r="AO735" s="303"/>
      <c r="AP735" s="303"/>
      <c r="AQ735" s="307"/>
      <c r="AR735" s="62"/>
      <c r="AS735" s="62"/>
      <c r="AT735" s="62"/>
      <c r="AU735" s="62"/>
      <c r="AV735" s="62"/>
      <c r="AW735" s="98"/>
      <c r="AX735" s="62"/>
      <c r="AY735" s="62"/>
      <c r="AZ735" s="62"/>
      <c r="BA735" s="62"/>
      <c r="BB735" s="62"/>
      <c r="BC735" s="98"/>
      <c r="BD735" s="62"/>
      <c r="BE735" s="62"/>
      <c r="BF735" s="62"/>
      <c r="BG735" s="62"/>
      <c r="BH735" s="62"/>
      <c r="BI735" s="62"/>
      <c r="BJ735" s="62"/>
      <c r="BK735" s="98"/>
      <c r="BL735" s="62"/>
      <c r="BM735" s="62"/>
      <c r="BN735" s="62"/>
      <c r="BO735" s="62"/>
      <c r="BP735" s="62"/>
      <c r="BR735" s="750"/>
      <c r="BS735" s="750"/>
      <c r="BT735" s="750"/>
    </row>
    <row r="736" ht="15">
      <c r="A736" s="145"/>
      <c r="B736" s="146"/>
      <c r="C736" s="521"/>
      <c r="D736" s="1092"/>
      <c r="E736" s="995"/>
      <c r="F736" s="807"/>
      <c r="G736" s="995"/>
      <c r="H736" s="126">
        <v>1</v>
      </c>
      <c r="I736" s="128">
        <v>21</v>
      </c>
      <c r="J736" s="128"/>
      <c r="K736" s="128"/>
      <c r="L736" s="128"/>
      <c r="M736" s="128"/>
      <c r="N736" s="128"/>
      <c r="O736" s="128"/>
      <c r="P736" s="125"/>
      <c r="Q736" s="291" t="s">
        <v>140</v>
      </c>
      <c r="R736" s="132" t="s">
        <v>217</v>
      </c>
      <c r="S736" s="133" t="s">
        <v>156</v>
      </c>
      <c r="T736" s="1100"/>
      <c r="U736" s="1100"/>
      <c r="V736" s="1100"/>
      <c r="W736" s="1100"/>
      <c r="X736" s="1100"/>
      <c r="Y736" s="1100"/>
      <c r="Z736" s="1100"/>
      <c r="AA736" s="1100"/>
      <c r="AB736" s="1100"/>
      <c r="AC736" s="1100"/>
      <c r="AD736" s="1100"/>
      <c r="AE736" s="1100"/>
      <c r="AF736" s="1100"/>
      <c r="AG736" s="1100"/>
      <c r="AH736" s="1100"/>
      <c r="AI736" s="1100"/>
      <c r="AJ736" s="1100"/>
      <c r="AK736" s="1100"/>
      <c r="AL736" s="1100"/>
      <c r="AM736" s="1100"/>
      <c r="AN736" s="1100"/>
      <c r="AO736" s="1100"/>
      <c r="AP736" s="1100"/>
      <c r="AQ736" s="1100"/>
      <c r="AR736" s="62"/>
      <c r="AS736" s="1130">
        <f>AS712+AS724</f>
        <v>0</v>
      </c>
      <c r="AT736" s="1130">
        <f>AT712+AT724</f>
        <v>0</v>
      </c>
      <c r="AU736" s="1130">
        <f>AU712+AU724</f>
        <v>0</v>
      </c>
      <c r="AV736" s="1130">
        <f>AV712+AV724</f>
        <v>0</v>
      </c>
      <c r="AW736" s="377">
        <f>AW712+AW724</f>
        <v>0</v>
      </c>
      <c r="AX736" s="1130">
        <f>AT712+AT724</f>
        <v>0</v>
      </c>
      <c r="AY736" s="1130">
        <f t="shared" ref="AY736:BP736" si="335">AY712+AY724</f>
        <v>0</v>
      </c>
      <c r="AZ736" s="1130">
        <f t="shared" si="335"/>
        <v>0</v>
      </c>
      <c r="BA736" s="1130">
        <f t="shared" si="335"/>
        <v>0</v>
      </c>
      <c r="BB736" s="1130">
        <f t="shared" si="335"/>
        <v>0</v>
      </c>
      <c r="BC736" s="377">
        <f t="shared" si="335"/>
        <v>0</v>
      </c>
      <c r="BD736" s="1130">
        <f t="shared" si="335"/>
        <v>0</v>
      </c>
      <c r="BE736" s="1130">
        <f t="shared" si="335"/>
        <v>0</v>
      </c>
      <c r="BF736" s="1130">
        <f t="shared" si="335"/>
        <v>0</v>
      </c>
      <c r="BG736" s="1130">
        <f t="shared" si="335"/>
        <v>0</v>
      </c>
      <c r="BH736" s="1130">
        <f t="shared" si="335"/>
        <v>0</v>
      </c>
      <c r="BI736" s="1130">
        <f t="shared" si="335"/>
        <v>0</v>
      </c>
      <c r="BJ736" s="1130">
        <f t="shared" si="335"/>
        <v>0</v>
      </c>
      <c r="BK736" s="377">
        <f t="shared" si="335"/>
        <v>0</v>
      </c>
      <c r="BL736" s="1130">
        <f t="shared" si="335"/>
        <v>0</v>
      </c>
      <c r="BM736" s="1130">
        <f t="shared" si="335"/>
        <v>0</v>
      </c>
      <c r="BN736" s="1130">
        <f t="shared" si="335"/>
        <v>0</v>
      </c>
      <c r="BO736" s="1130">
        <f t="shared" si="335"/>
        <v>0</v>
      </c>
      <c r="BP736" s="1130">
        <f t="shared" si="335"/>
        <v>0</v>
      </c>
      <c r="BQ736" s="321" t="s">
        <v>303</v>
      </c>
      <c r="BR736" s="2"/>
      <c r="BS736" s="2"/>
      <c r="BT736" s="2"/>
    </row>
    <row r="737" ht="15">
      <c r="A737" s="145"/>
      <c r="B737" s="146"/>
      <c r="C737" s="521"/>
      <c r="D737" s="1092"/>
      <c r="E737" s="995"/>
      <c r="F737" s="807"/>
      <c r="G737" s="995"/>
      <c r="H737" s="126">
        <v>2</v>
      </c>
      <c r="I737" s="128">
        <v>22</v>
      </c>
      <c r="J737" s="128"/>
      <c r="K737" s="128"/>
      <c r="L737" s="128"/>
      <c r="M737" s="128"/>
      <c r="N737" s="128"/>
      <c r="O737" s="128"/>
      <c r="P737" s="125"/>
      <c r="Q737" s="291"/>
      <c r="R737" s="132" t="s">
        <v>219</v>
      </c>
      <c r="S737" s="133" t="s">
        <v>156</v>
      </c>
      <c r="T737" s="1100"/>
      <c r="U737" s="1100"/>
      <c r="V737" s="1100"/>
      <c r="W737" s="1100"/>
      <c r="X737" s="1100"/>
      <c r="Y737" s="1100"/>
      <c r="Z737" s="1100"/>
      <c r="AA737" s="1100"/>
      <c r="AB737" s="1100"/>
      <c r="AC737" s="1100"/>
      <c r="AD737" s="1100"/>
      <c r="AE737" s="1100"/>
      <c r="AF737" s="1100"/>
      <c r="AG737" s="1100"/>
      <c r="AH737" s="1100"/>
      <c r="AI737" s="1100"/>
      <c r="AJ737" s="1100"/>
      <c r="AK737" s="1100"/>
      <c r="AL737" s="1100"/>
      <c r="AM737" s="1100"/>
      <c r="AN737" s="1100"/>
      <c r="AO737" s="1100"/>
      <c r="AP737" s="1100"/>
      <c r="AQ737" s="1100"/>
      <c r="AR737" s="62"/>
      <c r="AS737" s="62"/>
      <c r="AT737" s="62"/>
      <c r="AU737" s="62"/>
      <c r="AV737" s="62"/>
      <c r="AW737" s="98"/>
      <c r="AX737" s="62"/>
      <c r="AY737" s="62"/>
      <c r="AZ737" s="62"/>
      <c r="BA737" s="62"/>
      <c r="BB737" s="62"/>
      <c r="BC737" s="98"/>
      <c r="BD737" s="62"/>
      <c r="BE737" s="62"/>
      <c r="BF737" s="62"/>
      <c r="BG737" s="62"/>
      <c r="BH737" s="62"/>
      <c r="BI737" s="62"/>
      <c r="BJ737" s="62"/>
      <c r="BK737" s="98"/>
      <c r="BL737" s="62"/>
      <c r="BM737" s="62"/>
      <c r="BN737" s="62"/>
      <c r="BO737" s="62"/>
      <c r="BP737" s="62"/>
      <c r="BR737" s="2"/>
      <c r="BS737" s="2"/>
      <c r="BT737" s="2"/>
    </row>
    <row r="738" ht="15">
      <c r="A738" s="145"/>
      <c r="B738" s="146"/>
      <c r="C738" s="521"/>
      <c r="D738" s="1092"/>
      <c r="E738" s="995"/>
      <c r="F738" s="807"/>
      <c r="G738" s="995"/>
      <c r="H738" s="126">
        <v>3</v>
      </c>
      <c r="I738" s="128">
        <v>23</v>
      </c>
      <c r="J738" s="128"/>
      <c r="K738" s="128"/>
      <c r="L738" s="128"/>
      <c r="M738" s="128"/>
      <c r="N738" s="128"/>
      <c r="O738" s="128"/>
      <c r="P738" s="125"/>
      <c r="Q738" s="291" t="s">
        <v>145</v>
      </c>
      <c r="R738" s="132" t="s">
        <v>217</v>
      </c>
      <c r="S738" s="133"/>
      <c r="T738" s="1100"/>
      <c r="U738" s="1100"/>
      <c r="V738" s="1100"/>
      <c r="W738" s="1100"/>
      <c r="X738" s="1100"/>
      <c r="Y738" s="1100"/>
      <c r="Z738" s="1100"/>
      <c r="AA738" s="1100"/>
      <c r="AB738" s="1100"/>
      <c r="AC738" s="1100"/>
      <c r="AD738" s="1100"/>
      <c r="AE738" s="1100"/>
      <c r="AF738" s="1100"/>
      <c r="AG738" s="1100"/>
      <c r="AH738" s="1100"/>
      <c r="AI738" s="1100"/>
      <c r="AJ738" s="1100"/>
      <c r="AK738" s="1100"/>
      <c r="AL738" s="1100"/>
      <c r="AM738" s="1100"/>
      <c r="AN738" s="1100"/>
      <c r="AO738" s="1100"/>
      <c r="AP738" s="1100"/>
      <c r="AQ738" s="1100"/>
      <c r="AR738" s="62"/>
      <c r="AS738" s="62"/>
      <c r="AT738" s="62"/>
      <c r="AU738" s="62"/>
      <c r="AV738" s="62"/>
      <c r="AW738" s="98"/>
      <c r="AX738" s="62"/>
      <c r="AY738" s="62"/>
      <c r="AZ738" s="62"/>
      <c r="BA738" s="62"/>
      <c r="BB738" s="62"/>
      <c r="BC738" s="98"/>
      <c r="BD738" s="62"/>
      <c r="BE738" s="62"/>
      <c r="BF738" s="62"/>
      <c r="BG738" s="62"/>
      <c r="BH738" s="62"/>
      <c r="BI738" s="62"/>
      <c r="BJ738" s="62"/>
      <c r="BK738" s="98"/>
      <c r="BL738" s="62"/>
      <c r="BM738" s="62"/>
      <c r="BN738" s="62"/>
      <c r="BO738" s="62"/>
      <c r="BP738" s="62"/>
      <c r="BR738" s="1110"/>
      <c r="BS738" s="1110"/>
      <c r="BT738" s="1110"/>
    </row>
    <row r="739" ht="15">
      <c r="A739" s="145"/>
      <c r="B739" s="146"/>
      <c r="C739" s="973"/>
      <c r="D739" s="1104"/>
      <c r="E739" s="1105"/>
      <c r="F739" s="807"/>
      <c r="G739" s="995"/>
      <c r="H739" s="126">
        <v>4</v>
      </c>
      <c r="I739" s="128">
        <v>24</v>
      </c>
      <c r="J739" s="128"/>
      <c r="K739" s="128"/>
      <c r="L739" s="128"/>
      <c r="M739" s="128"/>
      <c r="N739" s="128"/>
      <c r="O739" s="128"/>
      <c r="P739" s="125"/>
      <c r="Q739" s="291"/>
      <c r="R739" s="132" t="s">
        <v>219</v>
      </c>
      <c r="S739" s="133"/>
      <c r="T739" s="1100"/>
      <c r="U739" s="1100"/>
      <c r="V739" s="1100"/>
      <c r="W739" s="1100"/>
      <c r="X739" s="1100"/>
      <c r="Y739" s="1100"/>
      <c r="Z739" s="1100"/>
      <c r="AA739" s="1100"/>
      <c r="AB739" s="1100"/>
      <c r="AC739" s="1100"/>
      <c r="AD739" s="1100"/>
      <c r="AE739" s="1100"/>
      <c r="AF739" s="1100"/>
      <c r="AG739" s="1100"/>
      <c r="AH739" s="1100"/>
      <c r="AI739" s="1100"/>
      <c r="AJ739" s="1100"/>
      <c r="AK739" s="1100"/>
      <c r="AL739" s="1100"/>
      <c r="AM739" s="1100"/>
      <c r="AN739" s="1100"/>
      <c r="AO739" s="1100"/>
      <c r="AP739" s="1100"/>
      <c r="AQ739" s="1100"/>
      <c r="AR739" s="62"/>
      <c r="AS739" s="62"/>
      <c r="AT739" s="62"/>
      <c r="AU739" s="62"/>
      <c r="AV739" s="62"/>
      <c r="AW739" s="98"/>
      <c r="AX739" s="62"/>
      <c r="AY739" s="62"/>
      <c r="AZ739" s="62"/>
      <c r="BA739" s="62"/>
      <c r="BB739" s="62"/>
      <c r="BC739" s="98"/>
      <c r="BD739" s="62"/>
      <c r="BE739" s="62"/>
      <c r="BF739" s="62"/>
      <c r="BG739" s="62"/>
      <c r="BH739" s="62"/>
      <c r="BI739" s="62"/>
      <c r="BJ739" s="62"/>
      <c r="BK739" s="98"/>
      <c r="BL739" s="62"/>
      <c r="BM739" s="62"/>
      <c r="BN739" s="62"/>
      <c r="BO739" s="62"/>
      <c r="BP739" s="62"/>
      <c r="BR739" s="1110"/>
      <c r="BS739" s="1110"/>
      <c r="BT739" s="1110"/>
    </row>
    <row r="740" ht="15">
      <c r="A740" s="349"/>
      <c r="B740" s="350" t="s">
        <v>146</v>
      </c>
      <c r="C740" s="351">
        <f t="shared" si="321"/>
        <v>6</v>
      </c>
      <c r="D740" s="352">
        <f t="shared" si="321"/>
        <v>7</v>
      </c>
      <c r="E740" s="527">
        <f t="shared" si="321"/>
        <v>0</v>
      </c>
      <c r="F740" s="528">
        <f t="shared" si="321"/>
        <v>0</v>
      </c>
      <c r="G740" s="529">
        <f t="shared" si="321"/>
        <v>0</v>
      </c>
      <c r="H740" s="530">
        <f t="shared" si="321"/>
        <v>4</v>
      </c>
      <c r="I740" s="531">
        <f t="shared" si="321"/>
        <v>13</v>
      </c>
      <c r="J740" s="532">
        <f>D740+G740</f>
        <v>7</v>
      </c>
      <c r="K740" s="357">
        <f>J740/I740*100</f>
        <v>53.846153846153847</v>
      </c>
      <c r="L740" s="533"/>
      <c r="M740" s="534">
        <v>15</v>
      </c>
      <c r="N740" s="533"/>
      <c r="O740" s="533"/>
      <c r="P740" s="346"/>
      <c r="Q740" s="295"/>
      <c r="R740" s="196"/>
      <c r="S740" s="197"/>
      <c r="T740" s="963"/>
      <c r="U740" s="963"/>
      <c r="V740" s="963"/>
      <c r="W740" s="963"/>
      <c r="X740" s="963"/>
      <c r="Y740" s="963"/>
      <c r="Z740" s="963"/>
      <c r="AA740" s="963"/>
      <c r="AB740" s="963"/>
      <c r="AC740" s="963"/>
      <c r="AD740" s="964"/>
      <c r="AE740" s="963"/>
      <c r="AF740" s="963"/>
      <c r="AG740" s="963"/>
      <c r="AH740" s="963"/>
      <c r="AI740" s="963"/>
      <c r="AJ740" s="963"/>
      <c r="AK740" s="963"/>
      <c r="AL740" s="965"/>
      <c r="AM740" s="963"/>
      <c r="AN740" s="963"/>
      <c r="AO740" s="963"/>
      <c r="AP740" s="963"/>
      <c r="AQ740" s="966"/>
      <c r="AR740" s="62"/>
      <c r="AS740" s="62"/>
      <c r="AT740" s="62"/>
      <c r="AU740" s="62"/>
      <c r="AV740" s="62"/>
      <c r="AW740" s="98"/>
      <c r="AX740" s="62"/>
      <c r="AY740" s="62"/>
      <c r="AZ740" s="62"/>
      <c r="BA740" s="62"/>
      <c r="BB740" s="62"/>
      <c r="BC740" s="98"/>
      <c r="BD740" s="62"/>
      <c r="BE740" s="62"/>
      <c r="BF740" s="62"/>
      <c r="BG740" s="62"/>
      <c r="BH740" s="62"/>
      <c r="BI740" s="62"/>
      <c r="BJ740" s="62"/>
      <c r="BK740" s="98"/>
      <c r="BL740" s="62"/>
      <c r="BM740" s="62"/>
      <c r="BN740" s="62"/>
      <c r="BO740" s="62"/>
      <c r="BP740" s="62"/>
    </row>
    <row r="741" ht="15">
      <c r="A741" s="368"/>
      <c r="B741" s="369"/>
      <c r="C741" s="370" t="s">
        <v>148</v>
      </c>
      <c r="D741" s="371"/>
      <c r="E741" s="372">
        <f>C740+E740</f>
        <v>6</v>
      </c>
      <c r="F741" s="373"/>
      <c r="G741" s="372">
        <f>F740+G740</f>
        <v>0</v>
      </c>
      <c r="H741" s="374"/>
      <c r="I741" s="375">
        <f>I740</f>
        <v>13</v>
      </c>
      <c r="J741" s="376"/>
      <c r="K741" s="376"/>
      <c r="L741" s="376"/>
      <c r="M741" s="376"/>
      <c r="N741" s="376"/>
      <c r="O741" s="376"/>
      <c r="P741" s="741"/>
      <c r="Q741" s="389" t="s">
        <v>151</v>
      </c>
      <c r="R741" s="390"/>
      <c r="S741" s="391"/>
      <c r="T741" s="392"/>
      <c r="U741" s="392"/>
      <c r="V741" s="392"/>
      <c r="W741" s="392"/>
      <c r="X741" s="392"/>
      <c r="Y741" s="392"/>
      <c r="Z741" s="392"/>
      <c r="AA741" s="392"/>
      <c r="AB741" s="392"/>
      <c r="AC741" s="392"/>
      <c r="AD741" s="393"/>
      <c r="AE741" s="392"/>
      <c r="AF741" s="392"/>
      <c r="AG741" s="392"/>
      <c r="AH741" s="392"/>
      <c r="AI741" s="392"/>
      <c r="AJ741" s="392"/>
      <c r="AK741" s="392"/>
      <c r="AL741" s="742"/>
      <c r="AM741" s="392"/>
      <c r="AN741" s="392"/>
      <c r="AO741" s="392"/>
      <c r="AP741" s="392"/>
      <c r="AQ741" s="395"/>
      <c r="AR741" s="62"/>
      <c r="AS741" s="62"/>
      <c r="AT741" s="62"/>
      <c r="AU741" s="62"/>
      <c r="AV741" s="62"/>
      <c r="AW741" s="98"/>
      <c r="AX741" s="62"/>
      <c r="AY741" s="62"/>
      <c r="AZ741" s="62"/>
      <c r="BA741" s="62"/>
      <c r="BB741" s="62"/>
      <c r="BC741" s="98"/>
      <c r="BD741" s="62"/>
      <c r="BE741" s="62"/>
      <c r="BF741" s="62"/>
      <c r="BG741" s="62"/>
      <c r="BH741" s="62"/>
      <c r="BI741" s="62"/>
      <c r="BJ741" s="62"/>
      <c r="BK741" s="98"/>
      <c r="BL741" s="62"/>
      <c r="BM741" s="62"/>
      <c r="BN741" s="62"/>
      <c r="BO741" s="62"/>
      <c r="BP741" s="62"/>
    </row>
    <row r="742" ht="15">
      <c r="A742" s="368"/>
      <c r="B742" s="382"/>
      <c r="C742" s="383" t="s">
        <v>150</v>
      </c>
      <c r="D742" s="371"/>
      <c r="E742" s="384">
        <f>E741/I741*100</f>
        <v>46.153846153846153</v>
      </c>
      <c r="F742" s="385"/>
      <c r="G742" s="384">
        <f>G741/I741*100</f>
        <v>0</v>
      </c>
      <c r="H742" s="386"/>
      <c r="I742" s="387"/>
      <c r="J742" s="388"/>
      <c r="K742" s="388"/>
      <c r="L742" s="388"/>
      <c r="M742" s="388"/>
      <c r="N742" s="388"/>
      <c r="O742" s="388"/>
      <c r="P742" s="110"/>
      <c r="Q742" s="1131"/>
      <c r="R742" s="397"/>
      <c r="S742" s="396"/>
      <c r="T742" s="398"/>
      <c r="U742" s="398"/>
      <c r="V742" s="398"/>
      <c r="W742" s="398"/>
      <c r="X742" s="398"/>
      <c r="Y742" s="398"/>
      <c r="Z742" s="398"/>
      <c r="AA742" s="398"/>
      <c r="AB742" s="398"/>
      <c r="AC742" s="398"/>
      <c r="AD742" s="399"/>
      <c r="AE742" s="398"/>
      <c r="AF742" s="398"/>
      <c r="AG742" s="398"/>
      <c r="AH742" s="398"/>
      <c r="AI742" s="398"/>
      <c r="AJ742" s="398"/>
      <c r="AK742" s="398"/>
      <c r="AL742" s="400"/>
      <c r="AM742" s="398"/>
      <c r="AN742" s="398"/>
      <c r="AO742" s="398"/>
      <c r="AP742" s="398"/>
      <c r="AQ742" s="401"/>
      <c r="AR742" s="62"/>
      <c r="AS742" s="62"/>
      <c r="AT742" s="62"/>
      <c r="AU742" s="62"/>
      <c r="AV742" s="62"/>
      <c r="AW742" s="98"/>
      <c r="AX742" s="62"/>
      <c r="AY742" s="62"/>
      <c r="AZ742" s="62"/>
      <c r="BA742" s="62"/>
      <c r="BB742" s="62"/>
      <c r="BC742" s="98"/>
      <c r="BD742" s="62"/>
      <c r="BE742" s="62"/>
      <c r="BF742" s="62"/>
      <c r="BG742" s="62"/>
      <c r="BH742" s="62"/>
      <c r="BI742" s="62"/>
      <c r="BJ742" s="62"/>
      <c r="BK742" s="98"/>
      <c r="BL742" s="62"/>
      <c r="BM742" s="62"/>
      <c r="BN742" s="62"/>
      <c r="BO742" s="62"/>
      <c r="BP742" s="62"/>
    </row>
    <row r="743" ht="15">
      <c r="A743" s="2"/>
      <c r="B743" s="2"/>
      <c r="C743" s="2"/>
      <c r="D743" s="2"/>
      <c r="E743" s="2"/>
      <c r="F743" s="2"/>
      <c r="G743" s="2"/>
      <c r="P743" s="110"/>
      <c r="Q743" s="402" t="s">
        <v>311</v>
      </c>
      <c r="R743" s="397"/>
      <c r="S743" s="396"/>
      <c r="T743" s="398"/>
      <c r="U743" s="398"/>
      <c r="V743" s="398"/>
      <c r="W743" s="398"/>
      <c r="X743" s="398"/>
      <c r="Y743" s="398"/>
      <c r="Z743" s="398"/>
      <c r="AA743" s="398"/>
      <c r="AB743" s="398"/>
      <c r="AC743" s="398"/>
      <c r="AD743" s="399"/>
      <c r="AE743" s="398"/>
      <c r="AF743" s="398"/>
      <c r="AG743" s="398"/>
      <c r="AH743" s="398"/>
      <c r="AI743" s="398"/>
      <c r="AJ743" s="398"/>
      <c r="AK743" s="398"/>
      <c r="AL743" s="400"/>
      <c r="AM743" s="398"/>
      <c r="AN743" s="398"/>
      <c r="AO743" s="398"/>
      <c r="AP743" s="398"/>
      <c r="AQ743" s="401"/>
      <c r="AR743" s="62"/>
      <c r="AS743" s="62"/>
      <c r="AT743" s="62"/>
      <c r="AU743" s="62"/>
      <c r="AV743" s="62"/>
      <c r="AW743" s="98"/>
      <c r="AX743" s="62"/>
      <c r="AY743" s="62"/>
      <c r="AZ743" s="62"/>
      <c r="BA743" s="62"/>
      <c r="BB743" s="62"/>
      <c r="BC743" s="98"/>
      <c r="BD743" s="62"/>
      <c r="BE743" s="62"/>
      <c r="BF743" s="62"/>
      <c r="BG743" s="62"/>
      <c r="BH743" s="62"/>
      <c r="BI743" s="62"/>
      <c r="BJ743" s="62"/>
      <c r="BK743" s="98"/>
      <c r="BL743" s="62"/>
      <c r="BM743" s="62"/>
      <c r="BN743" s="62"/>
      <c r="BO743" s="62"/>
      <c r="BP743" s="62"/>
    </row>
    <row r="744" ht="16.5" customHeight="1">
      <c r="A744" s="781"/>
      <c r="B744" s="781"/>
      <c r="C744" s="404"/>
      <c r="D744" s="405"/>
      <c r="E744" s="406"/>
      <c r="F744" s="404"/>
      <c r="G744" s="406"/>
      <c r="H744" s="407"/>
      <c r="I744" s="408"/>
      <c r="J744" s="407"/>
      <c r="K744" s="408"/>
      <c r="L744" s="407"/>
      <c r="M744" s="408"/>
      <c r="N744" s="407"/>
      <c r="O744" s="408"/>
      <c r="P744" s="57" t="s">
        <v>25</v>
      </c>
      <c r="Q744" s="409" t="s">
        <v>26</v>
      </c>
      <c r="R744" s="314" t="s">
        <v>27</v>
      </c>
      <c r="S744" s="559" t="s">
        <v>28</v>
      </c>
      <c r="T744" s="559"/>
      <c r="U744" s="559"/>
      <c r="V744" s="559"/>
      <c r="W744" s="559"/>
      <c r="X744" s="411"/>
      <c r="Y744" s="412"/>
      <c r="Z744" s="412"/>
      <c r="AA744" s="412"/>
      <c r="AB744" s="412"/>
      <c r="AC744" s="412"/>
      <c r="AD744" s="412"/>
      <c r="AE744" s="412"/>
      <c r="AF744" s="412"/>
      <c r="AG744" s="412"/>
      <c r="AH744" s="412"/>
      <c r="AI744" s="412"/>
      <c r="AJ744" s="412"/>
      <c r="AK744" s="412"/>
      <c r="AL744" s="413"/>
      <c r="AM744" s="559"/>
      <c r="AN744" s="559"/>
      <c r="AO744" s="559"/>
      <c r="AP744" s="559"/>
      <c r="AQ744" s="560"/>
      <c r="AR744" s="62"/>
      <c r="AS744" s="62"/>
      <c r="AT744" s="62"/>
      <c r="AU744" s="62"/>
      <c r="AV744" s="62"/>
      <c r="AW744" s="98"/>
      <c r="AX744" s="62"/>
      <c r="AY744" s="62"/>
      <c r="AZ744" s="62"/>
      <c r="BA744" s="62"/>
      <c r="BB744" s="62"/>
      <c r="BC744" s="98"/>
      <c r="BD744" s="62"/>
      <c r="BE744" s="62"/>
      <c r="BF744" s="62"/>
      <c r="BG744" s="62"/>
      <c r="BH744" s="62"/>
      <c r="BI744" s="62"/>
      <c r="BJ744" s="62"/>
      <c r="BK744" s="98"/>
      <c r="BL744" s="62"/>
      <c r="BM744" s="62"/>
      <c r="BN744" s="62"/>
      <c r="BO744" s="62"/>
      <c r="BP744" s="62"/>
    </row>
    <row r="745" ht="15">
      <c r="A745" s="561" t="s">
        <v>57</v>
      </c>
      <c r="B745" s="561" t="s">
        <v>58</v>
      </c>
      <c r="C745" s="416"/>
      <c r="D745" s="417"/>
      <c r="E745" s="418"/>
      <c r="F745" s="416"/>
      <c r="G745" s="419" t="s">
        <v>153</v>
      </c>
      <c r="H745" s="420"/>
      <c r="I745" s="421"/>
      <c r="J745" s="420"/>
      <c r="K745" s="421"/>
      <c r="L745" s="422" t="s">
        <v>261</v>
      </c>
      <c r="M745" s="421"/>
      <c r="N745" s="420"/>
      <c r="O745" s="421"/>
      <c r="P745" s="65"/>
      <c r="Q745" s="423"/>
      <c r="R745" s="397" t="s">
        <v>31</v>
      </c>
      <c r="S745" s="562"/>
      <c r="T745" s="69"/>
      <c r="U745" s="69"/>
      <c r="V745" s="69"/>
      <c r="W745" s="69"/>
      <c r="X745" s="69"/>
      <c r="Y745" s="69"/>
      <c r="Z745" s="69"/>
      <c r="AA745" s="69"/>
      <c r="AB745" s="69"/>
      <c r="AC745" s="69"/>
      <c r="AD745" s="69"/>
      <c r="AE745" s="69"/>
      <c r="AF745" s="69"/>
      <c r="AG745" s="69"/>
      <c r="AH745" s="69"/>
      <c r="AI745" s="69"/>
      <c r="AJ745" s="69"/>
      <c r="AK745" s="69"/>
      <c r="AL745" s="69"/>
      <c r="AM745" s="69"/>
      <c r="AN745" s="69"/>
      <c r="AO745" s="69"/>
      <c r="AP745" s="69"/>
      <c r="AQ745" s="69"/>
      <c r="AR745" s="62"/>
      <c r="AS745" s="62"/>
      <c r="AT745" s="62"/>
      <c r="AU745" s="62"/>
      <c r="AV745" s="62"/>
      <c r="AW745" s="98"/>
      <c r="AX745" s="62"/>
      <c r="AY745" s="62"/>
      <c r="AZ745" s="62"/>
      <c r="BA745" s="62"/>
      <c r="BB745" s="62"/>
      <c r="BC745" s="98"/>
      <c r="BD745" s="62"/>
      <c r="BE745" s="62"/>
      <c r="BF745" s="62"/>
      <c r="BG745" s="62"/>
      <c r="BH745" s="62"/>
      <c r="BI745" s="62"/>
      <c r="BJ745" s="62"/>
      <c r="BK745" s="98"/>
      <c r="BL745" s="62"/>
      <c r="BM745" s="62"/>
      <c r="BN745" s="62"/>
      <c r="BO745" s="62"/>
      <c r="BP745" s="62"/>
    </row>
    <row r="746" ht="15">
      <c r="A746" s="782"/>
      <c r="B746" s="782"/>
      <c r="C746" s="427"/>
      <c r="D746" s="428"/>
      <c r="E746" s="429"/>
      <c r="F746" s="427"/>
      <c r="G746" s="429"/>
      <c r="H746" s="430"/>
      <c r="I746" s="431"/>
      <c r="J746" s="430"/>
      <c r="K746" s="431"/>
      <c r="L746" s="430"/>
      <c r="M746" s="431"/>
      <c r="N746" s="430"/>
      <c r="O746" s="431"/>
      <c r="P746" s="78"/>
      <c r="Q746" s="432"/>
      <c r="R746" s="553" t="s">
        <v>56</v>
      </c>
      <c r="S746" s="746"/>
      <c r="T746" s="82"/>
      <c r="U746" s="82"/>
      <c r="V746" s="82"/>
      <c r="W746" s="82"/>
      <c r="X746" s="82"/>
      <c r="Y746" s="82"/>
      <c r="Z746" s="82"/>
      <c r="AA746" s="82"/>
      <c r="AB746" s="82"/>
      <c r="AC746" s="82"/>
      <c r="AD746" s="82"/>
      <c r="AE746" s="82"/>
      <c r="AF746" s="82"/>
      <c r="AG746" s="82"/>
      <c r="AH746" s="82"/>
      <c r="AI746" s="82"/>
      <c r="AJ746" s="82"/>
      <c r="AK746" s="82"/>
      <c r="AL746" s="82"/>
      <c r="AM746" s="82"/>
      <c r="AN746" s="82"/>
      <c r="AO746" s="82"/>
      <c r="AP746" s="82"/>
      <c r="AQ746" s="82"/>
      <c r="AR746" s="62"/>
      <c r="AS746" s="62"/>
      <c r="AT746" s="62"/>
      <c r="AU746" s="62"/>
      <c r="AV746" s="62"/>
      <c r="AW746" s="98"/>
      <c r="AX746" s="62"/>
      <c r="AY746" s="62"/>
      <c r="AZ746" s="62"/>
      <c r="BA746" s="62"/>
      <c r="BB746" s="62"/>
      <c r="BC746" s="98"/>
      <c r="BD746" s="62"/>
      <c r="BE746" s="62"/>
      <c r="BF746" s="62"/>
      <c r="BG746" s="62"/>
      <c r="BH746" s="62"/>
      <c r="BI746" s="62"/>
      <c r="BJ746" s="62"/>
      <c r="BK746" s="98"/>
      <c r="BL746" s="62"/>
      <c r="BM746" s="62"/>
      <c r="BN746" s="62"/>
      <c r="BO746" s="62"/>
      <c r="BP746" s="62"/>
    </row>
    <row r="747" ht="15">
      <c r="A747" s="564"/>
      <c r="B747" s="565"/>
      <c r="C747" s="101"/>
      <c r="D747" s="1106"/>
      <c r="E747" s="1107"/>
      <c r="F747" s="807"/>
      <c r="G747" s="995"/>
      <c r="H747" s="126"/>
      <c r="I747" s="128"/>
      <c r="J747" s="128"/>
      <c r="K747" s="128"/>
      <c r="L747" s="128"/>
      <c r="M747" s="128"/>
      <c r="N747" s="128"/>
      <c r="O747" s="128"/>
      <c r="P747" s="102"/>
      <c r="Q747" s="285"/>
      <c r="R747" s="231"/>
      <c r="S747" s="232"/>
      <c r="T747" s="442"/>
      <c r="U747" s="442"/>
      <c r="V747" s="442"/>
      <c r="W747" s="442"/>
      <c r="X747" s="442"/>
      <c r="Y747" s="442"/>
      <c r="Z747" s="442"/>
      <c r="AA747" s="442"/>
      <c r="AB747" s="442"/>
      <c r="AC747" s="442"/>
      <c r="AD747" s="443"/>
      <c r="AE747" s="442"/>
      <c r="AF747" s="442"/>
      <c r="AG747" s="442"/>
      <c r="AH747" s="442"/>
      <c r="AI747" s="442"/>
      <c r="AJ747" s="442"/>
      <c r="AK747" s="442"/>
      <c r="AL747" s="444"/>
      <c r="AM747" s="442"/>
      <c r="AN747" s="442"/>
      <c r="AO747" s="442"/>
      <c r="AP747" s="442"/>
      <c r="AQ747" s="445"/>
      <c r="AR747" s="62"/>
      <c r="AS747" s="62"/>
      <c r="AT747" s="62"/>
      <c r="AU747" s="62"/>
      <c r="AV747" s="62"/>
      <c r="AW747" s="98"/>
      <c r="AX747" s="62"/>
      <c r="AY747" s="62"/>
      <c r="AZ747" s="62"/>
      <c r="BA747" s="62"/>
      <c r="BB747" s="62"/>
      <c r="BC747" s="98"/>
      <c r="BD747" s="62"/>
      <c r="BE747" s="62"/>
      <c r="BF747" s="62"/>
      <c r="BG747" s="62"/>
      <c r="BH747" s="62"/>
      <c r="BI747" s="62"/>
      <c r="BJ747" s="62"/>
      <c r="BK747" s="98"/>
      <c r="BL747" s="62"/>
      <c r="BM747" s="62"/>
      <c r="BN747" s="62"/>
      <c r="BO747" s="62"/>
      <c r="BP747" s="62"/>
    </row>
    <row r="748" ht="15">
      <c r="A748" s="145"/>
      <c r="B748" s="146"/>
      <c r="C748" s="124"/>
      <c r="D748" s="1092"/>
      <c r="E748" s="995"/>
      <c r="F748" s="807"/>
      <c r="G748" s="995"/>
      <c r="H748" s="126"/>
      <c r="I748" s="128">
        <v>1</v>
      </c>
      <c r="J748" s="128"/>
      <c r="K748" s="128"/>
      <c r="L748" s="128"/>
      <c r="M748" s="128"/>
      <c r="N748" s="128"/>
      <c r="O748" s="128"/>
      <c r="P748" s="125"/>
      <c r="Q748" s="291"/>
      <c r="R748" s="132" t="s">
        <v>70</v>
      </c>
      <c r="S748" s="133" t="s">
        <v>156</v>
      </c>
      <c r="T748" s="450"/>
      <c r="U748" s="450"/>
      <c r="V748" s="450"/>
      <c r="W748" s="450"/>
      <c r="X748" s="451"/>
      <c r="Y748" s="450"/>
      <c r="Z748" s="450"/>
      <c r="AA748" s="450"/>
      <c r="AB748" s="450"/>
      <c r="AC748" s="450"/>
      <c r="AD748" s="451"/>
      <c r="AE748" s="450"/>
      <c r="AF748" s="450"/>
      <c r="AG748" s="450"/>
      <c r="AH748" s="450"/>
      <c r="AI748" s="450"/>
      <c r="AJ748" s="450"/>
      <c r="AK748" s="450"/>
      <c r="AL748" s="452"/>
      <c r="AM748" s="451"/>
      <c r="AN748" s="451"/>
      <c r="AO748" s="451"/>
      <c r="AP748" s="451"/>
      <c r="AQ748" s="452"/>
      <c r="AR748" s="62"/>
      <c r="AS748" s="119">
        <f t="shared" ref="AS748:AS749" si="336">T748*T775*1.73*0.875/1000</f>
        <v>0</v>
      </c>
      <c r="AT748" s="119">
        <f t="shared" ref="AT748:BP749" si="337">U748*U775*1.73*0.875/1000</f>
        <v>0</v>
      </c>
      <c r="AU748" s="119">
        <f t="shared" si="337"/>
        <v>0</v>
      </c>
      <c r="AV748" s="119">
        <f t="shared" si="337"/>
        <v>0</v>
      </c>
      <c r="AW748" s="120">
        <f t="shared" si="337"/>
        <v>0</v>
      </c>
      <c r="AX748" s="119">
        <f t="shared" si="337"/>
        <v>0</v>
      </c>
      <c r="AY748" s="119">
        <f t="shared" si="337"/>
        <v>0</v>
      </c>
      <c r="AZ748" s="119">
        <f t="shared" si="337"/>
        <v>0</v>
      </c>
      <c r="BA748" s="119">
        <f t="shared" si="337"/>
        <v>0</v>
      </c>
      <c r="BB748" s="119">
        <f t="shared" si="337"/>
        <v>0</v>
      </c>
      <c r="BC748" s="120">
        <f t="shared" si="337"/>
        <v>0</v>
      </c>
      <c r="BD748" s="119">
        <f t="shared" si="337"/>
        <v>0</v>
      </c>
      <c r="BE748" s="119">
        <f t="shared" si="337"/>
        <v>0</v>
      </c>
      <c r="BF748" s="119">
        <f t="shared" si="337"/>
        <v>0</v>
      </c>
      <c r="BG748" s="119">
        <f t="shared" si="337"/>
        <v>0</v>
      </c>
      <c r="BH748" s="119">
        <f t="shared" si="337"/>
        <v>0</v>
      </c>
      <c r="BI748" s="119">
        <f t="shared" si="337"/>
        <v>0</v>
      </c>
      <c r="BJ748" s="119">
        <f t="shared" si="337"/>
        <v>0</v>
      </c>
      <c r="BK748" s="120">
        <f t="shared" si="337"/>
        <v>0</v>
      </c>
      <c r="BL748" s="119">
        <f t="shared" si="337"/>
        <v>0</v>
      </c>
      <c r="BM748" s="119">
        <f t="shared" si="337"/>
        <v>0</v>
      </c>
      <c r="BN748" s="119">
        <f t="shared" si="337"/>
        <v>0</v>
      </c>
      <c r="BO748" s="119">
        <f t="shared" si="337"/>
        <v>0</v>
      </c>
      <c r="BP748" s="119">
        <f t="shared" si="337"/>
        <v>0</v>
      </c>
      <c r="BQ748" s="121"/>
      <c r="BR748" s="247"/>
      <c r="BS748" s="247"/>
      <c r="BT748" s="247"/>
    </row>
    <row r="749" ht="15">
      <c r="A749" s="145"/>
      <c r="B749" s="146"/>
      <c r="C749" s="124"/>
      <c r="D749" s="1092"/>
      <c r="E749" s="995"/>
      <c r="F749" s="807"/>
      <c r="G749" s="995"/>
      <c r="H749" s="126"/>
      <c r="I749" s="128">
        <v>2</v>
      </c>
      <c r="J749" s="128"/>
      <c r="K749" s="128"/>
      <c r="L749" s="128"/>
      <c r="M749" s="128"/>
      <c r="N749" s="128"/>
      <c r="O749" s="128"/>
      <c r="P749" s="975" t="s">
        <v>263</v>
      </c>
      <c r="Q749" s="291" t="s">
        <v>66</v>
      </c>
      <c r="R749" s="132" t="s">
        <v>67</v>
      </c>
      <c r="S749" s="133" t="s">
        <v>156</v>
      </c>
      <c r="T749" s="450"/>
      <c r="U749" s="450"/>
      <c r="V749" s="450"/>
      <c r="W749" s="450"/>
      <c r="X749" s="451"/>
      <c r="Y749" s="450"/>
      <c r="Z749" s="450"/>
      <c r="AA749" s="450"/>
      <c r="AB749" s="450"/>
      <c r="AC749" s="450"/>
      <c r="AD749" s="451"/>
      <c r="AE749" s="450"/>
      <c r="AF749" s="450"/>
      <c r="AG749" s="450"/>
      <c r="AH749" s="450"/>
      <c r="AI749" s="450"/>
      <c r="AJ749" s="450"/>
      <c r="AK749" s="450"/>
      <c r="AL749" s="452"/>
      <c r="AM749" s="451"/>
      <c r="AN749" s="451"/>
      <c r="AO749" s="451"/>
      <c r="AP749" s="451"/>
      <c r="AQ749" s="452"/>
      <c r="AR749" s="62"/>
      <c r="AS749" s="119">
        <f t="shared" si="336"/>
        <v>0</v>
      </c>
      <c r="AT749" s="119">
        <f t="shared" si="337"/>
        <v>0</v>
      </c>
      <c r="AU749" s="119">
        <f t="shared" si="337"/>
        <v>0</v>
      </c>
      <c r="AV749" s="119">
        <f t="shared" si="337"/>
        <v>0</v>
      </c>
      <c r="AW749" s="120">
        <f t="shared" si="337"/>
        <v>0</v>
      </c>
      <c r="AX749" s="119">
        <f t="shared" si="337"/>
        <v>0</v>
      </c>
      <c r="AY749" s="119">
        <f t="shared" si="337"/>
        <v>0</v>
      </c>
      <c r="AZ749" s="119">
        <f t="shared" si="337"/>
        <v>0</v>
      </c>
      <c r="BA749" s="119">
        <f t="shared" si="337"/>
        <v>0</v>
      </c>
      <c r="BB749" s="119">
        <f t="shared" si="337"/>
        <v>0</v>
      </c>
      <c r="BC749" s="120">
        <f t="shared" si="337"/>
        <v>0</v>
      </c>
      <c r="BD749" s="119">
        <f t="shared" si="337"/>
        <v>0</v>
      </c>
      <c r="BE749" s="119">
        <f t="shared" si="337"/>
        <v>0</v>
      </c>
      <c r="BF749" s="119">
        <f t="shared" si="337"/>
        <v>0</v>
      </c>
      <c r="BG749" s="119">
        <f t="shared" si="337"/>
        <v>0</v>
      </c>
      <c r="BH749" s="119">
        <f t="shared" si="337"/>
        <v>0</v>
      </c>
      <c r="BI749" s="119">
        <f t="shared" si="337"/>
        <v>0</v>
      </c>
      <c r="BJ749" s="119">
        <f t="shared" si="337"/>
        <v>0</v>
      </c>
      <c r="BK749" s="120">
        <f t="shared" si="337"/>
        <v>0</v>
      </c>
      <c r="BL749" s="119">
        <f t="shared" si="337"/>
        <v>0</v>
      </c>
      <c r="BM749" s="119">
        <f t="shared" si="337"/>
        <v>0</v>
      </c>
      <c r="BN749" s="119">
        <f t="shared" si="337"/>
        <v>0</v>
      </c>
      <c r="BO749" s="119">
        <f t="shared" si="337"/>
        <v>0</v>
      </c>
      <c r="BP749" s="119">
        <f t="shared" si="337"/>
        <v>0</v>
      </c>
      <c r="BQ749" s="121"/>
      <c r="BR749" s="247"/>
      <c r="BS749" s="247"/>
      <c r="BT749" s="247"/>
    </row>
    <row r="750" ht="15">
      <c r="A750" s="145"/>
      <c r="B750" s="146"/>
      <c r="C750" s="124"/>
      <c r="D750" s="1092"/>
      <c r="E750" s="995"/>
      <c r="F750" s="807"/>
      <c r="G750" s="995"/>
      <c r="H750" s="126"/>
      <c r="I750" s="128">
        <v>3</v>
      </c>
      <c r="J750" s="128"/>
      <c r="K750" s="128"/>
      <c r="L750" s="128"/>
      <c r="M750" s="128"/>
      <c r="N750" s="128"/>
      <c r="O750" s="128"/>
      <c r="P750" s="125"/>
      <c r="Q750" s="291"/>
      <c r="R750" s="132" t="s">
        <v>69</v>
      </c>
      <c r="S750" s="133" t="s">
        <v>156</v>
      </c>
      <c r="T750" s="450"/>
      <c r="U750" s="450"/>
      <c r="V750" s="450"/>
      <c r="W750" s="450"/>
      <c r="X750" s="451"/>
      <c r="Y750" s="450"/>
      <c r="Z750" s="450"/>
      <c r="AA750" s="450"/>
      <c r="AB750" s="450"/>
      <c r="AC750" s="450"/>
      <c r="AD750" s="451"/>
      <c r="AE750" s="450"/>
      <c r="AF750" s="450"/>
      <c r="AG750" s="450"/>
      <c r="AH750" s="450"/>
      <c r="AI750" s="450"/>
      <c r="AJ750" s="450"/>
      <c r="AK750" s="450"/>
      <c r="AL750" s="452"/>
      <c r="AM750" s="451"/>
      <c r="AN750" s="451"/>
      <c r="AO750" s="451"/>
      <c r="AP750" s="451"/>
      <c r="AQ750" s="452"/>
      <c r="AR750" s="62"/>
      <c r="AS750" s="143"/>
      <c r="AT750" s="143"/>
      <c r="AU750" s="143"/>
      <c r="AV750" s="143"/>
      <c r="AW750" s="144"/>
      <c r="AX750" s="143"/>
      <c r="AY750" s="143"/>
      <c r="AZ750" s="143"/>
      <c r="BA750" s="143"/>
      <c r="BB750" s="143"/>
      <c r="BC750" s="144"/>
      <c r="BD750" s="143"/>
      <c r="BE750" s="143"/>
      <c r="BF750" s="143"/>
      <c r="BG750" s="143"/>
      <c r="BH750" s="143"/>
      <c r="BI750" s="143"/>
      <c r="BJ750" s="143"/>
      <c r="BK750" s="144"/>
      <c r="BL750" s="143"/>
      <c r="BM750" s="143"/>
      <c r="BN750" s="143"/>
      <c r="BO750" s="143"/>
      <c r="BP750" s="143"/>
      <c r="BR750" s="247"/>
      <c r="BS750" s="247"/>
      <c r="BT750" s="247"/>
    </row>
    <row r="751" ht="15">
      <c r="A751" s="145"/>
      <c r="B751" s="146"/>
      <c r="C751" s="124"/>
      <c r="D751" s="1092"/>
      <c r="E751" s="995"/>
      <c r="F751" s="807"/>
      <c r="G751" s="995"/>
      <c r="H751" s="126"/>
      <c r="I751" s="128"/>
      <c r="J751" s="128"/>
      <c r="K751" s="128"/>
      <c r="L751" s="128"/>
      <c r="M751" s="128"/>
      <c r="N751" s="128"/>
      <c r="O751" s="128"/>
      <c r="P751" s="125"/>
      <c r="Q751" s="291"/>
      <c r="R751" s="132"/>
      <c r="S751" s="133"/>
      <c r="T751" s="450"/>
      <c r="U751" s="450"/>
      <c r="V751" s="450"/>
      <c r="W751" s="450"/>
      <c r="X751" s="451"/>
      <c r="Y751" s="450"/>
      <c r="Z751" s="450"/>
      <c r="AA751" s="450"/>
      <c r="AB751" s="450"/>
      <c r="AC751" s="450"/>
      <c r="AD751" s="451"/>
      <c r="AE751" s="450"/>
      <c r="AF751" s="450"/>
      <c r="AG751" s="450"/>
      <c r="AH751" s="450"/>
      <c r="AI751" s="450"/>
      <c r="AJ751" s="450"/>
      <c r="AK751" s="450"/>
      <c r="AL751" s="452"/>
      <c r="AM751" s="451"/>
      <c r="AN751" s="451"/>
      <c r="AO751" s="451"/>
      <c r="AP751" s="451"/>
      <c r="AQ751" s="452"/>
      <c r="AR751" s="1132"/>
      <c r="AS751" s="143"/>
      <c r="AT751" s="143"/>
      <c r="AU751" s="143"/>
      <c r="AV751" s="143"/>
      <c r="AW751" s="144"/>
      <c r="AX751" s="143"/>
      <c r="AY751" s="143"/>
      <c r="AZ751" s="143"/>
      <c r="BA751" s="143"/>
      <c r="BB751" s="143"/>
      <c r="BC751" s="144"/>
      <c r="BD751" s="143"/>
      <c r="BE751" s="143"/>
      <c r="BF751" s="143"/>
      <c r="BG751" s="143"/>
      <c r="BH751" s="143"/>
      <c r="BI751" s="143"/>
      <c r="BJ751" s="143"/>
      <c r="BK751" s="144"/>
      <c r="BL751" s="143"/>
      <c r="BM751" s="143"/>
      <c r="BN751" s="143"/>
      <c r="BO751" s="143"/>
      <c r="BP751" s="143"/>
      <c r="BR751" s="750"/>
      <c r="BS751" s="750"/>
      <c r="BT751" s="750"/>
    </row>
    <row r="752" ht="15">
      <c r="A752" s="145"/>
      <c r="B752" s="146"/>
      <c r="C752" s="124"/>
      <c r="D752" s="1092"/>
      <c r="E752" s="995"/>
      <c r="F752" s="807"/>
      <c r="G752" s="995"/>
      <c r="H752" s="126"/>
      <c r="I752" s="128">
        <v>4</v>
      </c>
      <c r="J752" s="128"/>
      <c r="K752" s="128"/>
      <c r="L752" s="128"/>
      <c r="M752" s="128"/>
      <c r="N752" s="128"/>
      <c r="O752" s="128"/>
      <c r="P752" s="125"/>
      <c r="Q752" s="291"/>
      <c r="R752" s="132" t="s">
        <v>249</v>
      </c>
      <c r="S752" s="133" t="s">
        <v>156</v>
      </c>
      <c r="T752" s="450"/>
      <c r="U752" s="450"/>
      <c r="V752" s="450"/>
      <c r="W752" s="450"/>
      <c r="X752" s="451"/>
      <c r="Y752" s="450"/>
      <c r="Z752" s="450"/>
      <c r="AA752" s="450"/>
      <c r="AB752" s="450"/>
      <c r="AC752" s="450"/>
      <c r="AD752" s="451"/>
      <c r="AE752" s="450"/>
      <c r="AF752" s="450"/>
      <c r="AG752" s="450"/>
      <c r="AH752" s="450"/>
      <c r="AI752" s="450"/>
      <c r="AJ752" s="450"/>
      <c r="AK752" s="450"/>
      <c r="AL752" s="452"/>
      <c r="AM752" s="451"/>
      <c r="AN752" s="451"/>
      <c r="AO752" s="451"/>
      <c r="AP752" s="451"/>
      <c r="AQ752" s="452"/>
      <c r="AR752" s="1132"/>
      <c r="AS752" s="119">
        <f t="shared" ref="AS752:AS753" si="338">T752*T775*1.73*0.875/1000</f>
        <v>0</v>
      </c>
      <c r="AT752" s="119">
        <f t="shared" ref="AT752:BP753" si="339">U752*U775*1.73*0.875/1000</f>
        <v>0</v>
      </c>
      <c r="AU752" s="119">
        <f t="shared" si="339"/>
        <v>0</v>
      </c>
      <c r="AV752" s="119">
        <f t="shared" si="339"/>
        <v>0</v>
      </c>
      <c r="AW752" s="120">
        <f t="shared" si="339"/>
        <v>0</v>
      </c>
      <c r="AX752" s="119">
        <f t="shared" si="339"/>
        <v>0</v>
      </c>
      <c r="AY752" s="119">
        <f t="shared" si="339"/>
        <v>0</v>
      </c>
      <c r="AZ752" s="119">
        <f t="shared" si="339"/>
        <v>0</v>
      </c>
      <c r="BA752" s="119">
        <f t="shared" si="339"/>
        <v>0</v>
      </c>
      <c r="BB752" s="119">
        <f t="shared" si="339"/>
        <v>0</v>
      </c>
      <c r="BC752" s="120">
        <f t="shared" si="339"/>
        <v>0</v>
      </c>
      <c r="BD752" s="119">
        <f t="shared" si="339"/>
        <v>0</v>
      </c>
      <c r="BE752" s="119">
        <f t="shared" si="339"/>
        <v>0</v>
      </c>
      <c r="BF752" s="119">
        <f t="shared" si="339"/>
        <v>0</v>
      </c>
      <c r="BG752" s="119">
        <f t="shared" si="339"/>
        <v>0</v>
      </c>
      <c r="BH752" s="119">
        <f t="shared" si="339"/>
        <v>0</v>
      </c>
      <c r="BI752" s="119">
        <f t="shared" si="339"/>
        <v>0</v>
      </c>
      <c r="BJ752" s="119">
        <f t="shared" si="339"/>
        <v>0</v>
      </c>
      <c r="BK752" s="120">
        <f t="shared" si="339"/>
        <v>0</v>
      </c>
      <c r="BL752" s="119">
        <f t="shared" si="339"/>
        <v>0</v>
      </c>
      <c r="BM752" s="119">
        <f t="shared" si="339"/>
        <v>0</v>
      </c>
      <c r="BN752" s="119">
        <f t="shared" si="339"/>
        <v>0</v>
      </c>
      <c r="BO752" s="119">
        <f t="shared" si="339"/>
        <v>0</v>
      </c>
      <c r="BP752" s="119">
        <f t="shared" si="339"/>
        <v>0</v>
      </c>
      <c r="BQ752" s="121"/>
      <c r="BR752" s="247"/>
      <c r="BS752" s="247"/>
      <c r="BT752" s="247"/>
    </row>
    <row r="753" ht="15">
      <c r="A753" s="145"/>
      <c r="B753" s="146"/>
      <c r="C753" s="124"/>
      <c r="D753" s="1092"/>
      <c r="E753" s="995"/>
      <c r="F753" s="807"/>
      <c r="G753" s="995"/>
      <c r="H753" s="126"/>
      <c r="I753" s="128">
        <v>5</v>
      </c>
      <c r="J753" s="128"/>
      <c r="K753" s="128"/>
      <c r="L753" s="128"/>
      <c r="M753" s="128"/>
      <c r="N753" s="128"/>
      <c r="O753" s="128"/>
      <c r="P753" s="975" t="s">
        <v>263</v>
      </c>
      <c r="Q753" s="291" t="s">
        <v>312</v>
      </c>
      <c r="R753" s="132" t="s">
        <v>67</v>
      </c>
      <c r="S753" s="133" t="s">
        <v>156</v>
      </c>
      <c r="T753" s="450"/>
      <c r="U753" s="450"/>
      <c r="V753" s="450"/>
      <c r="W753" s="450"/>
      <c r="X753" s="451"/>
      <c r="Y753" s="450"/>
      <c r="Z753" s="450"/>
      <c r="AA753" s="450"/>
      <c r="AB753" s="450"/>
      <c r="AC753" s="450"/>
      <c r="AD753" s="451"/>
      <c r="AE753" s="450"/>
      <c r="AF753" s="450"/>
      <c r="AG753" s="450"/>
      <c r="AH753" s="450"/>
      <c r="AI753" s="450"/>
      <c r="AJ753" s="450"/>
      <c r="AK753" s="450"/>
      <c r="AL753" s="452"/>
      <c r="AM753" s="451"/>
      <c r="AN753" s="451"/>
      <c r="AO753" s="451"/>
      <c r="AP753" s="451"/>
      <c r="AQ753" s="452"/>
      <c r="AR753" s="1132"/>
      <c r="AS753" s="119">
        <f t="shared" si="338"/>
        <v>0</v>
      </c>
      <c r="AT753" s="119">
        <f t="shared" si="339"/>
        <v>0</v>
      </c>
      <c r="AU753" s="119">
        <f t="shared" si="339"/>
        <v>0</v>
      </c>
      <c r="AV753" s="119">
        <f t="shared" si="339"/>
        <v>0</v>
      </c>
      <c r="AW753" s="120">
        <f t="shared" si="339"/>
        <v>0</v>
      </c>
      <c r="AX753" s="119">
        <f t="shared" si="339"/>
        <v>0</v>
      </c>
      <c r="AY753" s="119">
        <f t="shared" si="339"/>
        <v>0</v>
      </c>
      <c r="AZ753" s="119">
        <f t="shared" si="339"/>
        <v>0</v>
      </c>
      <c r="BA753" s="119">
        <f t="shared" si="339"/>
        <v>0</v>
      </c>
      <c r="BB753" s="119">
        <f t="shared" si="339"/>
        <v>0</v>
      </c>
      <c r="BC753" s="120">
        <f t="shared" si="339"/>
        <v>0</v>
      </c>
      <c r="BD753" s="119">
        <f t="shared" si="339"/>
        <v>0</v>
      </c>
      <c r="BE753" s="119">
        <f t="shared" si="339"/>
        <v>0</v>
      </c>
      <c r="BF753" s="119">
        <f t="shared" si="339"/>
        <v>0</v>
      </c>
      <c r="BG753" s="119">
        <f t="shared" si="339"/>
        <v>0</v>
      </c>
      <c r="BH753" s="119">
        <f t="shared" si="339"/>
        <v>0</v>
      </c>
      <c r="BI753" s="119">
        <f t="shared" si="339"/>
        <v>0</v>
      </c>
      <c r="BJ753" s="119">
        <f t="shared" si="339"/>
        <v>0</v>
      </c>
      <c r="BK753" s="120">
        <f t="shared" si="339"/>
        <v>0</v>
      </c>
      <c r="BL753" s="119">
        <f t="shared" si="339"/>
        <v>0</v>
      </c>
      <c r="BM753" s="119">
        <f t="shared" si="339"/>
        <v>0</v>
      </c>
      <c r="BN753" s="119">
        <f t="shared" si="339"/>
        <v>0</v>
      </c>
      <c r="BO753" s="119">
        <f t="shared" si="339"/>
        <v>0</v>
      </c>
      <c r="BP753" s="119">
        <f t="shared" si="339"/>
        <v>0</v>
      </c>
      <c r="BQ753" s="121"/>
      <c r="BR753" s="247"/>
      <c r="BS753" s="247"/>
      <c r="BT753" s="247"/>
    </row>
    <row r="754" ht="15">
      <c r="A754" s="145"/>
      <c r="B754" s="146"/>
      <c r="C754" s="124"/>
      <c r="D754" s="1092"/>
      <c r="E754" s="995"/>
      <c r="F754" s="807"/>
      <c r="G754" s="995"/>
      <c r="H754" s="126"/>
      <c r="I754" s="128">
        <v>6</v>
      </c>
      <c r="J754" s="128"/>
      <c r="K754" s="128"/>
      <c r="L754" s="128"/>
      <c r="M754" s="128"/>
      <c r="N754" s="128"/>
      <c r="O754" s="128"/>
      <c r="P754" s="125"/>
      <c r="Q754" s="291"/>
      <c r="R754" s="132" t="s">
        <v>69</v>
      </c>
      <c r="S754" s="133" t="s">
        <v>156</v>
      </c>
      <c r="T754" s="450"/>
      <c r="U754" s="450"/>
      <c r="V754" s="450"/>
      <c r="W754" s="450"/>
      <c r="X754" s="451"/>
      <c r="Y754" s="450"/>
      <c r="Z754" s="450"/>
      <c r="AA754" s="450"/>
      <c r="AB754" s="450"/>
      <c r="AC754" s="450"/>
      <c r="AD754" s="451"/>
      <c r="AE754" s="450"/>
      <c r="AF754" s="450"/>
      <c r="AG754" s="450"/>
      <c r="AH754" s="450"/>
      <c r="AI754" s="450"/>
      <c r="AJ754" s="450"/>
      <c r="AK754" s="450"/>
      <c r="AL754" s="452"/>
      <c r="AM754" s="451"/>
      <c r="AN754" s="451"/>
      <c r="AO754" s="451"/>
      <c r="AP754" s="451"/>
      <c r="AQ754" s="452"/>
      <c r="AR754" s="62"/>
      <c r="AS754" s="184">
        <f>AS748+AS752</f>
        <v>0</v>
      </c>
      <c r="AT754" s="184">
        <f>AT748+AT752</f>
        <v>0</v>
      </c>
      <c r="AU754" s="184">
        <f>AU748+AU752</f>
        <v>0</v>
      </c>
      <c r="AV754" s="184">
        <f>AV748+AV752</f>
        <v>0</v>
      </c>
      <c r="AW754" s="185">
        <f>AW748+AW752</f>
        <v>0</v>
      </c>
      <c r="AX754" s="184">
        <f>AT748+AT752</f>
        <v>0</v>
      </c>
      <c r="AY754" s="184">
        <f t="shared" ref="AY754:BP754" si="340">AY748+AY752</f>
        <v>0</v>
      </c>
      <c r="AZ754" s="184">
        <f t="shared" si="340"/>
        <v>0</v>
      </c>
      <c r="BA754" s="184">
        <f t="shared" si="340"/>
        <v>0</v>
      </c>
      <c r="BB754" s="184">
        <f t="shared" si="340"/>
        <v>0</v>
      </c>
      <c r="BC754" s="185">
        <f t="shared" si="340"/>
        <v>0</v>
      </c>
      <c r="BD754" s="184">
        <f t="shared" si="340"/>
        <v>0</v>
      </c>
      <c r="BE754" s="184">
        <f t="shared" si="340"/>
        <v>0</v>
      </c>
      <c r="BF754" s="184">
        <f t="shared" si="340"/>
        <v>0</v>
      </c>
      <c r="BG754" s="184">
        <f t="shared" si="340"/>
        <v>0</v>
      </c>
      <c r="BH754" s="184">
        <f t="shared" si="340"/>
        <v>0</v>
      </c>
      <c r="BI754" s="184">
        <f t="shared" si="340"/>
        <v>0</v>
      </c>
      <c r="BJ754" s="184">
        <f t="shared" si="340"/>
        <v>0</v>
      </c>
      <c r="BK754" s="185">
        <f t="shared" si="340"/>
        <v>0</v>
      </c>
      <c r="BL754" s="184">
        <f t="shared" si="340"/>
        <v>0</v>
      </c>
      <c r="BM754" s="184">
        <f t="shared" si="340"/>
        <v>0</v>
      </c>
      <c r="BN754" s="184">
        <f t="shared" si="340"/>
        <v>0</v>
      </c>
      <c r="BO754" s="184">
        <f t="shared" si="340"/>
        <v>0</v>
      </c>
      <c r="BP754" s="184">
        <f t="shared" si="340"/>
        <v>0</v>
      </c>
      <c r="BQ754" s="2" t="s">
        <v>302</v>
      </c>
      <c r="BR754" s="247"/>
      <c r="BS754" s="247"/>
      <c r="BT754" s="247"/>
    </row>
    <row r="755" ht="15">
      <c r="A755" s="145"/>
      <c r="B755" s="146"/>
      <c r="C755" s="124"/>
      <c r="D755" s="1092"/>
      <c r="E755" s="995"/>
      <c r="F755" s="807"/>
      <c r="G755" s="995"/>
      <c r="H755" s="126"/>
      <c r="I755" s="128"/>
      <c r="J755" s="128"/>
      <c r="K755" s="128"/>
      <c r="L755" s="128"/>
      <c r="M755" s="128"/>
      <c r="N755" s="128"/>
      <c r="O755" s="128"/>
      <c r="P755" s="104"/>
      <c r="Q755" s="470"/>
      <c r="R755" s="132"/>
      <c r="S755" s="133"/>
      <c r="T755" s="450"/>
      <c r="U755" s="450"/>
      <c r="V755" s="450"/>
      <c r="W755" s="450"/>
      <c r="X755" s="451"/>
      <c r="Y755" s="450"/>
      <c r="Z755" s="450"/>
      <c r="AA755" s="450"/>
      <c r="AB755" s="450"/>
      <c r="AC755" s="450"/>
      <c r="AD755" s="451"/>
      <c r="AE755" s="450"/>
      <c r="AF755" s="450"/>
      <c r="AG755" s="450"/>
      <c r="AH755" s="450"/>
      <c r="AI755" s="450"/>
      <c r="AJ755" s="450"/>
      <c r="AK755" s="450"/>
      <c r="AL755" s="452"/>
      <c r="AM755" s="451"/>
      <c r="AN755" s="451"/>
      <c r="AO755" s="451"/>
      <c r="AP755" s="451"/>
      <c r="AQ755" s="452"/>
      <c r="AR755" s="62"/>
      <c r="AS755" s="143"/>
      <c r="AT755" s="143"/>
      <c r="AU755" s="143"/>
      <c r="AV755" s="143"/>
      <c r="AW755" s="144"/>
      <c r="AX755" s="143"/>
      <c r="AY755" s="143"/>
      <c r="AZ755" s="143"/>
      <c r="BA755" s="143"/>
      <c r="BB755" s="143"/>
      <c r="BC755" s="144"/>
      <c r="BD755" s="143"/>
      <c r="BE755" s="143"/>
      <c r="BF755" s="143"/>
      <c r="BG755" s="143"/>
      <c r="BH755" s="143"/>
      <c r="BI755" s="143"/>
      <c r="BJ755" s="143"/>
      <c r="BK755" s="144"/>
      <c r="BL755" s="143"/>
      <c r="BM755" s="143"/>
      <c r="BN755" s="143"/>
      <c r="BO755" s="143"/>
      <c r="BP755" s="143"/>
      <c r="BR755" s="750"/>
      <c r="BS755" s="750"/>
      <c r="BT755" s="750"/>
    </row>
    <row r="756" ht="15">
      <c r="A756" s="1133"/>
      <c r="B756" s="1134"/>
      <c r="C756" s="169" t="s">
        <v>59</v>
      </c>
      <c r="D756" s="1092"/>
      <c r="E756" s="995"/>
      <c r="F756" s="807"/>
      <c r="G756" s="995"/>
      <c r="H756" s="126"/>
      <c r="I756" s="128">
        <v>7</v>
      </c>
      <c r="J756" s="128"/>
      <c r="K756" s="128"/>
      <c r="L756" s="128"/>
      <c r="M756" s="128"/>
      <c r="N756" s="128"/>
      <c r="O756" s="128"/>
      <c r="P756" s="1135"/>
      <c r="Q756" s="470"/>
      <c r="R756" s="132" t="s">
        <v>89</v>
      </c>
      <c r="S756" s="1136"/>
      <c r="T756" s="161"/>
      <c r="U756" s="161"/>
      <c r="V756" s="161"/>
      <c r="W756" s="161"/>
      <c r="X756" s="928"/>
      <c r="Y756" s="161"/>
      <c r="Z756" s="161"/>
      <c r="AA756" s="161"/>
      <c r="AB756" s="161"/>
      <c r="AC756" s="161"/>
      <c r="AD756" s="928"/>
      <c r="AE756" s="161"/>
      <c r="AF756" s="161"/>
      <c r="AG756" s="161"/>
      <c r="AH756" s="161"/>
      <c r="AI756" s="161"/>
      <c r="AJ756" s="161"/>
      <c r="AK756" s="161"/>
      <c r="AL756" s="452"/>
      <c r="AM756" s="928"/>
      <c r="AN756" s="928"/>
      <c r="AO756" s="928"/>
      <c r="AP756" s="928"/>
      <c r="AQ756" s="452"/>
      <c r="AR756" s="62"/>
      <c r="AS756" s="274">
        <f>T756*T776*1.73*0.875/1000</f>
        <v>0</v>
      </c>
      <c r="AT756" s="274">
        <f t="shared" ref="AT756:BP756" si="341">U756*U776*1.73*0.875/1000</f>
        <v>0</v>
      </c>
      <c r="AU756" s="274">
        <f t="shared" si="341"/>
        <v>0</v>
      </c>
      <c r="AV756" s="274">
        <f t="shared" si="341"/>
        <v>0</v>
      </c>
      <c r="AW756" s="517">
        <f t="shared" si="341"/>
        <v>0</v>
      </c>
      <c r="AX756" s="274">
        <f t="shared" si="341"/>
        <v>0</v>
      </c>
      <c r="AY756" s="274">
        <f t="shared" si="341"/>
        <v>0</v>
      </c>
      <c r="AZ756" s="274">
        <f t="shared" si="341"/>
        <v>0</v>
      </c>
      <c r="BA756" s="274">
        <f t="shared" si="341"/>
        <v>0</v>
      </c>
      <c r="BB756" s="274">
        <f t="shared" si="341"/>
        <v>0</v>
      </c>
      <c r="BC756" s="517">
        <f t="shared" si="341"/>
        <v>0</v>
      </c>
      <c r="BD756" s="274">
        <f t="shared" si="341"/>
        <v>0</v>
      </c>
      <c r="BE756" s="274">
        <f t="shared" si="341"/>
        <v>0</v>
      </c>
      <c r="BF756" s="274">
        <f t="shared" si="341"/>
        <v>0</v>
      </c>
      <c r="BG756" s="274">
        <f t="shared" si="341"/>
        <v>0</v>
      </c>
      <c r="BH756" s="274">
        <f t="shared" si="341"/>
        <v>0</v>
      </c>
      <c r="BI756" s="274">
        <f t="shared" si="341"/>
        <v>0</v>
      </c>
      <c r="BJ756" s="274">
        <f t="shared" si="341"/>
        <v>0</v>
      </c>
      <c r="BK756" s="517">
        <f t="shared" si="341"/>
        <v>0</v>
      </c>
      <c r="BL756" s="274">
        <f t="shared" si="341"/>
        <v>0</v>
      </c>
      <c r="BM756" s="274">
        <f t="shared" si="341"/>
        <v>0</v>
      </c>
      <c r="BN756" s="274">
        <f t="shared" si="341"/>
        <v>0</v>
      </c>
      <c r="BO756" s="274">
        <f t="shared" si="341"/>
        <v>0</v>
      </c>
      <c r="BP756" s="274">
        <f t="shared" si="341"/>
        <v>0</v>
      </c>
      <c r="BQ756" s="929" t="s">
        <v>313</v>
      </c>
      <c r="BR756" s="2"/>
      <c r="BS756" s="2"/>
      <c r="BT756" s="2"/>
    </row>
    <row r="757" ht="15">
      <c r="A757" s="145"/>
      <c r="B757" s="146"/>
      <c r="C757" s="124"/>
      <c r="D757" s="1092" t="s">
        <v>60</v>
      </c>
      <c r="E757" s="995"/>
      <c r="F757" s="807"/>
      <c r="G757" s="995"/>
      <c r="H757" s="126"/>
      <c r="I757" s="128">
        <v>8</v>
      </c>
      <c r="J757" s="128"/>
      <c r="K757" s="128"/>
      <c r="L757" s="128"/>
      <c r="M757" s="128"/>
      <c r="N757" s="128"/>
      <c r="O757" s="128"/>
      <c r="P757" s="1052" t="s">
        <v>72</v>
      </c>
      <c r="Q757" s="291" t="s">
        <v>161</v>
      </c>
      <c r="R757" s="132" t="s">
        <v>314</v>
      </c>
      <c r="S757" s="133"/>
      <c r="T757" s="161"/>
      <c r="U757" s="161"/>
      <c r="V757" s="161"/>
      <c r="W757" s="161"/>
      <c r="X757" s="928"/>
      <c r="Y757" s="161"/>
      <c r="Z757" s="161"/>
      <c r="AA757" s="161"/>
      <c r="AB757" s="161"/>
      <c r="AC757" s="161"/>
      <c r="AD757" s="928"/>
      <c r="AE757" s="161"/>
      <c r="AF757" s="161"/>
      <c r="AG757" s="161"/>
      <c r="AH757" s="161"/>
      <c r="AI757" s="161"/>
      <c r="AJ757" s="161"/>
      <c r="AK757" s="161"/>
      <c r="AL757" s="452"/>
      <c r="AM757" s="928"/>
      <c r="AN757" s="928"/>
      <c r="AO757" s="928"/>
      <c r="AP757" s="928"/>
      <c r="AQ757" s="452"/>
      <c r="AR757" s="62"/>
      <c r="AS757" s="119" t="e">
        <f>T757*1000/T776/1.73/0.875</f>
        <v>#DIV/0!</v>
      </c>
      <c r="AT757" s="119" t="e">
        <f t="shared" ref="AT757:BP757" si="342">U757*1000/U776/1.73/0.875</f>
        <v>#DIV/0!</v>
      </c>
      <c r="AU757" s="119" t="e">
        <f t="shared" si="342"/>
        <v>#DIV/0!</v>
      </c>
      <c r="AV757" s="119" t="e">
        <f t="shared" si="342"/>
        <v>#DIV/0!</v>
      </c>
      <c r="AW757" s="120" t="e">
        <f t="shared" si="342"/>
        <v>#DIV/0!</v>
      </c>
      <c r="AX757" s="119" t="e">
        <f t="shared" si="342"/>
        <v>#DIV/0!</v>
      </c>
      <c r="AY757" s="119" t="e">
        <f t="shared" si="342"/>
        <v>#DIV/0!</v>
      </c>
      <c r="AZ757" s="119" t="e">
        <f t="shared" si="342"/>
        <v>#DIV/0!</v>
      </c>
      <c r="BA757" s="119" t="e">
        <f t="shared" si="342"/>
        <v>#DIV/0!</v>
      </c>
      <c r="BB757" s="119" t="e">
        <f t="shared" si="342"/>
        <v>#DIV/0!</v>
      </c>
      <c r="BC757" s="120" t="e">
        <f t="shared" si="342"/>
        <v>#DIV/0!</v>
      </c>
      <c r="BD757" s="119" t="e">
        <f t="shared" si="342"/>
        <v>#DIV/0!</v>
      </c>
      <c r="BE757" s="119" t="e">
        <f t="shared" si="342"/>
        <v>#DIV/0!</v>
      </c>
      <c r="BF757" s="119" t="e">
        <f t="shared" si="342"/>
        <v>#DIV/0!</v>
      </c>
      <c r="BG757" s="119" t="e">
        <f t="shared" si="342"/>
        <v>#DIV/0!</v>
      </c>
      <c r="BH757" s="119" t="e">
        <f t="shared" si="342"/>
        <v>#DIV/0!</v>
      </c>
      <c r="BI757" s="119" t="e">
        <f t="shared" si="342"/>
        <v>#DIV/0!</v>
      </c>
      <c r="BJ757" s="119" t="e">
        <f t="shared" si="342"/>
        <v>#DIV/0!</v>
      </c>
      <c r="BK757" s="120" t="e">
        <f t="shared" si="342"/>
        <v>#DIV/0!</v>
      </c>
      <c r="BL757" s="119" t="e">
        <f t="shared" si="342"/>
        <v>#DIV/0!</v>
      </c>
      <c r="BM757" s="119" t="e">
        <f t="shared" si="342"/>
        <v>#DIV/0!</v>
      </c>
      <c r="BN757" s="119" t="e">
        <f t="shared" si="342"/>
        <v>#DIV/0!</v>
      </c>
      <c r="BO757" s="119" t="e">
        <f t="shared" si="342"/>
        <v>#DIV/0!</v>
      </c>
      <c r="BP757" s="119" t="e">
        <f t="shared" si="342"/>
        <v>#DIV/0!</v>
      </c>
      <c r="BQ757" s="121"/>
      <c r="BR757" s="2"/>
      <c r="BS757" s="2"/>
      <c r="BT757" s="2"/>
    </row>
    <row r="758" ht="15">
      <c r="A758" s="145"/>
      <c r="B758" s="146"/>
      <c r="C758" s="124"/>
      <c r="D758" s="1092" t="s">
        <v>60</v>
      </c>
      <c r="E758" s="995"/>
      <c r="F758" s="807"/>
      <c r="G758" s="995"/>
      <c r="H758" s="126"/>
      <c r="I758" s="128">
        <v>9</v>
      </c>
      <c r="J758" s="128"/>
      <c r="K758" s="128"/>
      <c r="L758" s="128"/>
      <c r="M758" s="128"/>
      <c r="N758" s="128"/>
      <c r="O758" s="128"/>
      <c r="P758" s="1052" t="s">
        <v>72</v>
      </c>
      <c r="Q758" s="1137"/>
      <c r="R758" s="155" t="s">
        <v>315</v>
      </c>
      <c r="S758" s="156"/>
      <c r="T758" s="1138"/>
      <c r="U758" s="1138"/>
      <c r="V758" s="1138"/>
      <c r="W758" s="1138"/>
      <c r="X758" s="1139"/>
      <c r="Y758" s="1138"/>
      <c r="Z758" s="1138"/>
      <c r="AA758" s="1138"/>
      <c r="AB758" s="1138"/>
      <c r="AC758" s="1138"/>
      <c r="AD758" s="1139"/>
      <c r="AE758" s="1138"/>
      <c r="AF758" s="1138"/>
      <c r="AG758" s="1138"/>
      <c r="AH758" s="1138"/>
      <c r="AI758" s="1138"/>
      <c r="AJ758" s="1138"/>
      <c r="AK758" s="1138"/>
      <c r="AL758" s="1140"/>
      <c r="AM758" s="1139"/>
      <c r="AN758" s="1139"/>
      <c r="AO758" s="1139"/>
      <c r="AP758" s="1139"/>
      <c r="AQ758" s="1140"/>
      <c r="AR758" s="62"/>
      <c r="AS758" s="62"/>
      <c r="AT758" s="62"/>
      <c r="AU758" s="62"/>
      <c r="AV758" s="62"/>
      <c r="AW758" s="98"/>
      <c r="AX758" s="62"/>
      <c r="AY758" s="62"/>
      <c r="AZ758" s="62"/>
      <c r="BA758" s="62"/>
      <c r="BB758" s="62"/>
      <c r="BC758" s="98"/>
      <c r="BD758" s="62"/>
      <c r="BE758" s="62"/>
      <c r="BF758" s="62"/>
      <c r="BG758" s="62"/>
      <c r="BH758" s="62"/>
      <c r="BI758" s="62"/>
      <c r="BJ758" s="62"/>
      <c r="BK758" s="98"/>
      <c r="BL758" s="62"/>
      <c r="BM758" s="62"/>
      <c r="BN758" s="62"/>
      <c r="BO758" s="62"/>
      <c r="BP758" s="62"/>
      <c r="BR758" s="2"/>
      <c r="BS758" s="2"/>
      <c r="BT758" s="2"/>
    </row>
    <row r="759" ht="15">
      <c r="A759" s="145"/>
      <c r="B759" s="146"/>
      <c r="C759" s="169"/>
      <c r="D759" s="1092"/>
      <c r="E759" s="995"/>
      <c r="F759" s="807"/>
      <c r="G759" s="995"/>
      <c r="H759" s="126"/>
      <c r="I759" s="128"/>
      <c r="J759" s="128"/>
      <c r="K759" s="128"/>
      <c r="L759" s="128"/>
      <c r="M759" s="128"/>
      <c r="N759" s="128"/>
      <c r="O759" s="128"/>
      <c r="P759" s="252"/>
      <c r="Q759" s="279" t="s">
        <v>316</v>
      </c>
      <c r="R759" s="634"/>
      <c r="S759" s="635"/>
      <c r="T759" s="1141"/>
      <c r="U759" s="1141"/>
      <c r="V759" s="1141"/>
      <c r="W759" s="1141"/>
      <c r="X759" s="1142"/>
      <c r="Y759" s="1141"/>
      <c r="Z759" s="1141"/>
      <c r="AA759" s="1141"/>
      <c r="AB759" s="1141"/>
      <c r="AC759" s="1141"/>
      <c r="AD759" s="1142"/>
      <c r="AE759" s="1141"/>
      <c r="AF759" s="1141"/>
      <c r="AG759" s="1141"/>
      <c r="AH759" s="1141"/>
      <c r="AI759" s="1141"/>
      <c r="AJ759" s="1141"/>
      <c r="AK759" s="1141"/>
      <c r="AL759" s="1143"/>
      <c r="AM759" s="1142"/>
      <c r="AN759" s="1142"/>
      <c r="AO759" s="1142"/>
      <c r="AP759" s="1142"/>
      <c r="AQ759" s="1143"/>
      <c r="AR759" s="62"/>
      <c r="AS759" s="62"/>
      <c r="AT759" s="62"/>
      <c r="AU759" s="62"/>
      <c r="AV759" s="62"/>
      <c r="AW759" s="98"/>
      <c r="AX759" s="62"/>
      <c r="AY759" s="62"/>
      <c r="AZ759" s="62"/>
      <c r="BA759" s="62"/>
      <c r="BB759" s="62"/>
      <c r="BC759" s="98"/>
      <c r="BD759" s="62"/>
      <c r="BE759" s="62"/>
      <c r="BF759" s="62"/>
      <c r="BG759" s="62"/>
      <c r="BH759" s="62"/>
      <c r="BI759" s="62"/>
      <c r="BJ759" s="62"/>
      <c r="BK759" s="98"/>
      <c r="BL759" s="62"/>
      <c r="BM759" s="62"/>
      <c r="BN759" s="62"/>
      <c r="BO759" s="62"/>
      <c r="BP759" s="62"/>
      <c r="BR759" s="750"/>
      <c r="BS759" s="750"/>
      <c r="BT759" s="750"/>
    </row>
    <row r="760" ht="15">
      <c r="A760" s="145"/>
      <c r="B760" s="146"/>
      <c r="C760" s="169" t="s">
        <v>59</v>
      </c>
      <c r="D760" s="1092"/>
      <c r="E760" s="995"/>
      <c r="F760" s="807"/>
      <c r="G760" s="995"/>
      <c r="H760" s="126"/>
      <c r="I760" s="128">
        <v>10</v>
      </c>
      <c r="J760" s="128"/>
      <c r="K760" s="128"/>
      <c r="L760" s="128"/>
      <c r="M760" s="128"/>
      <c r="N760" s="128"/>
      <c r="O760" s="128"/>
      <c r="P760" s="1052"/>
      <c r="Q760" s="470">
        <v>10</v>
      </c>
      <c r="R760" s="113" t="s">
        <v>89</v>
      </c>
      <c r="S760" s="114"/>
      <c r="T760" s="1144"/>
      <c r="U760" s="1144"/>
      <c r="V760" s="1144"/>
      <c r="W760" s="1144"/>
      <c r="X760" s="1145"/>
      <c r="Y760" s="1144"/>
      <c r="Z760" s="1144"/>
      <c r="AA760" s="1144"/>
      <c r="AB760" s="1144"/>
      <c r="AC760" s="1144"/>
      <c r="AD760" s="1145"/>
      <c r="AE760" s="1144"/>
      <c r="AF760" s="1144"/>
      <c r="AG760" s="1144"/>
      <c r="AH760" s="1144"/>
      <c r="AI760" s="1144"/>
      <c r="AJ760" s="1144"/>
      <c r="AK760" s="1144"/>
      <c r="AL760" s="1113"/>
      <c r="AM760" s="1145"/>
      <c r="AN760" s="1145"/>
      <c r="AO760" s="1145"/>
      <c r="AP760" s="1145"/>
      <c r="AQ760" s="1113"/>
      <c r="AR760" s="62"/>
      <c r="AS760" s="62"/>
      <c r="AT760" s="62"/>
      <c r="AU760" s="62"/>
      <c r="AV760" s="62"/>
      <c r="AW760" s="98"/>
      <c r="AX760" s="62"/>
      <c r="AY760" s="62"/>
      <c r="AZ760" s="62"/>
      <c r="BA760" s="62"/>
      <c r="BB760" s="62"/>
      <c r="BC760" s="98"/>
      <c r="BD760" s="62"/>
      <c r="BE760" s="62"/>
      <c r="BF760" s="62"/>
      <c r="BG760" s="62"/>
      <c r="BH760" s="62"/>
      <c r="BI760" s="62"/>
      <c r="BJ760" s="62"/>
      <c r="BK760" s="98"/>
      <c r="BL760" s="62"/>
      <c r="BM760" s="62"/>
      <c r="BN760" s="62"/>
      <c r="BO760" s="62"/>
      <c r="BP760" s="62"/>
      <c r="BR760" s="2"/>
      <c r="BS760" s="2"/>
      <c r="BT760" s="2"/>
    </row>
    <row r="761" ht="15">
      <c r="A761" s="145"/>
      <c r="B761" s="146"/>
      <c r="C761" s="124"/>
      <c r="D761" s="1092" t="s">
        <v>60</v>
      </c>
      <c r="E761" s="995"/>
      <c r="F761" s="807"/>
      <c r="G761" s="995"/>
      <c r="H761" s="126"/>
      <c r="I761" s="128">
        <v>11</v>
      </c>
      <c r="J761" s="128"/>
      <c r="K761" s="128"/>
      <c r="L761" s="128"/>
      <c r="M761" s="128"/>
      <c r="N761" s="128"/>
      <c r="O761" s="128"/>
      <c r="P761" s="1052" t="s">
        <v>72</v>
      </c>
      <c r="Q761" s="291" t="s">
        <v>317</v>
      </c>
      <c r="R761" s="132" t="s">
        <v>318</v>
      </c>
      <c r="S761" s="133"/>
      <c r="T761" s="450"/>
      <c r="U761" s="450"/>
      <c r="V761" s="450"/>
      <c r="W761" s="450"/>
      <c r="X761" s="451"/>
      <c r="Y761" s="450"/>
      <c r="Z761" s="450"/>
      <c r="AA761" s="450"/>
      <c r="AB761" s="450"/>
      <c r="AC761" s="450"/>
      <c r="AD761" s="451"/>
      <c r="AE761" s="450"/>
      <c r="AF761" s="450"/>
      <c r="AG761" s="450"/>
      <c r="AH761" s="450"/>
      <c r="AI761" s="450"/>
      <c r="AJ761" s="450"/>
      <c r="AK761" s="450"/>
      <c r="AL761" s="452"/>
      <c r="AM761" s="451"/>
      <c r="AN761" s="451"/>
      <c r="AO761" s="451"/>
      <c r="AP761" s="451"/>
      <c r="AQ761" s="452"/>
      <c r="AR761" s="223"/>
      <c r="AS761" s="62"/>
      <c r="AT761" s="62"/>
      <c r="AU761" s="62"/>
      <c r="AV761" s="62"/>
      <c r="AW761" s="98"/>
      <c r="AX761" s="62"/>
      <c r="AY761" s="62"/>
      <c r="AZ761" s="62"/>
      <c r="BA761" s="62"/>
      <c r="BB761" s="62"/>
      <c r="BC761" s="98"/>
      <c r="BD761" s="62"/>
      <c r="BE761" s="62"/>
      <c r="BF761" s="62"/>
      <c r="BG761" s="62"/>
      <c r="BH761" s="62"/>
      <c r="BI761" s="62"/>
      <c r="BJ761" s="62"/>
      <c r="BK761" s="98"/>
      <c r="BL761" s="62"/>
      <c r="BM761" s="62"/>
      <c r="BN761" s="62"/>
      <c r="BO761" s="62"/>
      <c r="BP761" s="62"/>
      <c r="BR761" s="760"/>
      <c r="BS761" s="760"/>
      <c r="BT761" s="760"/>
    </row>
    <row r="762" ht="15">
      <c r="A762" s="145"/>
      <c r="B762" s="146"/>
      <c r="C762" s="124"/>
      <c r="D762" s="1092" t="s">
        <v>60</v>
      </c>
      <c r="E762" s="995"/>
      <c r="F762" s="807"/>
      <c r="G762" s="995"/>
      <c r="H762" s="126"/>
      <c r="I762" s="128">
        <v>12</v>
      </c>
      <c r="J762" s="128"/>
      <c r="K762" s="128"/>
      <c r="L762" s="128"/>
      <c r="M762" s="128"/>
      <c r="N762" s="128"/>
      <c r="O762" s="128"/>
      <c r="P762" s="1052" t="s">
        <v>72</v>
      </c>
      <c r="Q762" s="1146"/>
      <c r="R762" s="132" t="s">
        <v>315</v>
      </c>
      <c r="S762" s="133"/>
      <c r="T762" s="450"/>
      <c r="U762" s="450"/>
      <c r="V762" s="450"/>
      <c r="W762" s="450"/>
      <c r="X762" s="451"/>
      <c r="Y762" s="450"/>
      <c r="Z762" s="450"/>
      <c r="AA762" s="450"/>
      <c r="AB762" s="450"/>
      <c r="AC762" s="450"/>
      <c r="AD762" s="451"/>
      <c r="AE762" s="450"/>
      <c r="AF762" s="450"/>
      <c r="AG762" s="450"/>
      <c r="AH762" s="450"/>
      <c r="AI762" s="450"/>
      <c r="AJ762" s="450"/>
      <c r="AK762" s="450"/>
      <c r="AL762" s="452"/>
      <c r="AM762" s="451"/>
      <c r="AN762" s="451"/>
      <c r="AO762" s="451"/>
      <c r="AP762" s="451"/>
      <c r="AQ762" s="452"/>
      <c r="AR762" s="62"/>
      <c r="AS762" s="62"/>
      <c r="AT762" s="62"/>
      <c r="AU762" s="62"/>
      <c r="AV762" s="62"/>
      <c r="AW762" s="98"/>
      <c r="AX762" s="62"/>
      <c r="AY762" s="62"/>
      <c r="AZ762" s="62"/>
      <c r="BA762" s="62"/>
      <c r="BB762" s="62"/>
      <c r="BC762" s="98"/>
      <c r="BD762" s="62"/>
      <c r="BE762" s="62"/>
      <c r="BF762" s="62"/>
      <c r="BG762" s="62"/>
      <c r="BH762" s="62"/>
      <c r="BI762" s="62"/>
      <c r="BJ762" s="62"/>
      <c r="BK762" s="98"/>
      <c r="BL762" s="62"/>
      <c r="BM762" s="62"/>
      <c r="BN762" s="62"/>
      <c r="BO762" s="62"/>
      <c r="BP762" s="62"/>
      <c r="BR762" s="760"/>
      <c r="BS762" s="760"/>
      <c r="BT762" s="760"/>
    </row>
    <row r="763" ht="15">
      <c r="A763" s="437"/>
      <c r="B763" s="438"/>
      <c r="C763" s="124"/>
      <c r="D763" s="1092"/>
      <c r="E763" s="995"/>
      <c r="F763" s="807"/>
      <c r="G763" s="995"/>
      <c r="H763" s="126"/>
      <c r="I763" s="128"/>
      <c r="J763" s="128"/>
      <c r="K763" s="128"/>
      <c r="L763" s="128"/>
      <c r="M763" s="128"/>
      <c r="N763" s="128"/>
      <c r="O763" s="128"/>
      <c r="P763" s="125"/>
      <c r="Q763" s="291">
        <v>110</v>
      </c>
      <c r="R763" s="132" t="s">
        <v>89</v>
      </c>
      <c r="S763" s="133"/>
      <c r="T763" s="450"/>
      <c r="U763" s="450"/>
      <c r="V763" s="450"/>
      <c r="W763" s="450"/>
      <c r="X763" s="451"/>
      <c r="Y763" s="450"/>
      <c r="Z763" s="450"/>
      <c r="AA763" s="450"/>
      <c r="AB763" s="450"/>
      <c r="AC763" s="450"/>
      <c r="AD763" s="451"/>
      <c r="AE763" s="450"/>
      <c r="AF763" s="450"/>
      <c r="AG763" s="450"/>
      <c r="AH763" s="450"/>
      <c r="AI763" s="450"/>
      <c r="AJ763" s="450"/>
      <c r="AK763" s="450"/>
      <c r="AL763" s="452"/>
      <c r="AM763" s="451"/>
      <c r="AN763" s="451"/>
      <c r="AO763" s="451"/>
      <c r="AP763" s="451"/>
      <c r="AQ763" s="452"/>
      <c r="AR763" s="62"/>
      <c r="AS763" s="224" t="s">
        <v>95</v>
      </c>
      <c r="AT763" s="225"/>
      <c r="AU763" s="226"/>
      <c r="AV763" s="224"/>
      <c r="AW763" s="225"/>
      <c r="AX763" s="226"/>
      <c r="AY763" s="224"/>
      <c r="AZ763" s="225"/>
      <c r="BA763" s="226"/>
      <c r="BB763" s="224"/>
      <c r="BC763" s="225"/>
      <c r="BD763" s="226"/>
      <c r="BE763" s="224"/>
      <c r="BF763" s="225"/>
      <c r="BG763" s="226"/>
      <c r="BH763" s="224"/>
      <c r="BI763" s="225"/>
      <c r="BJ763" s="226"/>
      <c r="BK763" s="64"/>
      <c r="BL763" s="224"/>
      <c r="BM763" s="225"/>
      <c r="BN763" s="226"/>
      <c r="BO763" s="63"/>
      <c r="BP763" s="224"/>
      <c r="BQ763" s="19"/>
      <c r="BR763" s="294"/>
      <c r="BS763" s="294"/>
      <c r="BT763" s="294"/>
    </row>
    <row r="764" ht="17.25">
      <c r="A764" s="145"/>
      <c r="B764" s="146"/>
      <c r="C764" s="124"/>
      <c r="D764" s="1092"/>
      <c r="E764" s="995"/>
      <c r="F764" s="807"/>
      <c r="G764" s="995"/>
      <c r="H764" s="126"/>
      <c r="I764" s="128"/>
      <c r="J764" s="128"/>
      <c r="K764" s="128"/>
      <c r="L764" s="128"/>
      <c r="M764" s="128"/>
      <c r="N764" s="128"/>
      <c r="O764" s="128"/>
      <c r="P764" s="125"/>
      <c r="Q764" s="291" t="s">
        <v>276</v>
      </c>
      <c r="R764" s="132"/>
      <c r="S764" s="133"/>
      <c r="T764" s="450"/>
      <c r="U764" s="450"/>
      <c r="V764" s="450"/>
      <c r="W764" s="450"/>
      <c r="X764" s="451"/>
      <c r="Y764" s="450"/>
      <c r="Z764" s="450"/>
      <c r="AA764" s="450"/>
      <c r="AB764" s="450"/>
      <c r="AC764" s="450"/>
      <c r="AD764" s="451"/>
      <c r="AE764" s="450"/>
      <c r="AF764" s="450"/>
      <c r="AG764" s="450"/>
      <c r="AH764" s="450"/>
      <c r="AI764" s="450"/>
      <c r="AJ764" s="450"/>
      <c r="AK764" s="450"/>
      <c r="AL764" s="452"/>
      <c r="AM764" s="451"/>
      <c r="AN764" s="451"/>
      <c r="AO764" s="451"/>
      <c r="AP764" s="451"/>
      <c r="AQ764" s="452"/>
      <c r="AR764" s="62"/>
      <c r="AS764" s="236" t="s">
        <v>32</v>
      </c>
      <c r="AT764" s="236" t="s">
        <v>33</v>
      </c>
      <c r="AU764" s="236" t="s">
        <v>34</v>
      </c>
      <c r="AV764" s="236" t="s">
        <v>35</v>
      </c>
      <c r="AW764" s="237" t="s">
        <v>36</v>
      </c>
      <c r="AX764" s="236" t="s">
        <v>37</v>
      </c>
      <c r="AY764" s="236" t="s">
        <v>38</v>
      </c>
      <c r="AZ764" s="236" t="s">
        <v>39</v>
      </c>
      <c r="BA764" s="236" t="s">
        <v>40</v>
      </c>
      <c r="BB764" s="236" t="s">
        <v>41</v>
      </c>
      <c r="BC764" s="237" t="s">
        <v>42</v>
      </c>
      <c r="BD764" s="236" t="s">
        <v>43</v>
      </c>
      <c r="BE764" s="236" t="s">
        <v>44</v>
      </c>
      <c r="BF764" s="236" t="s">
        <v>45</v>
      </c>
      <c r="BG764" s="236" t="s">
        <v>46</v>
      </c>
      <c r="BH764" s="236" t="s">
        <v>47</v>
      </c>
      <c r="BI764" s="236" t="s">
        <v>48</v>
      </c>
      <c r="BJ764" s="236" t="s">
        <v>49</v>
      </c>
      <c r="BK764" s="238" t="s">
        <v>50</v>
      </c>
      <c r="BL764" s="239" t="s">
        <v>51</v>
      </c>
      <c r="BM764" s="239" t="s">
        <v>52</v>
      </c>
      <c r="BN764" s="239" t="s">
        <v>53</v>
      </c>
      <c r="BO764" s="239" t="s">
        <v>54</v>
      </c>
      <c r="BP764" s="239" t="s">
        <v>55</v>
      </c>
      <c r="BQ764" s="19"/>
      <c r="BR764" s="2"/>
      <c r="BS764" s="2"/>
      <c r="BT764" s="2"/>
    </row>
    <row r="765" ht="15">
      <c r="A765" s="145"/>
      <c r="B765" s="146"/>
      <c r="C765" s="124" t="s">
        <v>59</v>
      </c>
      <c r="D765" s="1092" t="s">
        <v>59</v>
      </c>
      <c r="E765" s="995"/>
      <c r="F765" s="807"/>
      <c r="G765" s="995"/>
      <c r="H765" s="126"/>
      <c r="I765" s="128">
        <v>13</v>
      </c>
      <c r="J765" s="128"/>
      <c r="K765" s="128"/>
      <c r="L765" s="128"/>
      <c r="M765" s="128"/>
      <c r="N765" s="128"/>
      <c r="O765" s="128"/>
      <c r="P765" s="1052" t="s">
        <v>72</v>
      </c>
      <c r="Q765" s="242" t="s">
        <v>126</v>
      </c>
      <c r="R765" s="132"/>
      <c r="S765" s="133"/>
      <c r="T765" s="450"/>
      <c r="U765" s="450"/>
      <c r="V765" s="450"/>
      <c r="W765" s="450"/>
      <c r="X765" s="451"/>
      <c r="Y765" s="450"/>
      <c r="Z765" s="450"/>
      <c r="AA765" s="450"/>
      <c r="AB765" s="450"/>
      <c r="AC765" s="450"/>
      <c r="AD765" s="451"/>
      <c r="AE765" s="450"/>
      <c r="AF765" s="450"/>
      <c r="AG765" s="450"/>
      <c r="AH765" s="450"/>
      <c r="AI765" s="450"/>
      <c r="AJ765" s="450"/>
      <c r="AK765" s="450"/>
      <c r="AL765" s="452"/>
      <c r="AM765" s="451"/>
      <c r="AN765" s="451"/>
      <c r="AO765" s="451"/>
      <c r="AP765" s="451"/>
      <c r="AQ765" s="452"/>
      <c r="AR765" s="62" t="s">
        <v>79</v>
      </c>
      <c r="AS765" s="309">
        <f t="shared" ref="AS765:AS772" si="343">T765*T$776*1.73*0.875/1000</f>
        <v>0</v>
      </c>
      <c r="AT765" s="309">
        <f t="shared" ref="AT765:BP772" si="344">U765*U$776*1.73*0.875/1000</f>
        <v>0</v>
      </c>
      <c r="AU765" s="309">
        <f t="shared" si="344"/>
        <v>0</v>
      </c>
      <c r="AV765" s="309">
        <f t="shared" si="344"/>
        <v>0</v>
      </c>
      <c r="AW765" s="310">
        <f t="shared" si="344"/>
        <v>0</v>
      </c>
      <c r="AX765" s="309">
        <f t="shared" si="344"/>
        <v>0</v>
      </c>
      <c r="AY765" s="309">
        <f t="shared" si="344"/>
        <v>0</v>
      </c>
      <c r="AZ765" s="309">
        <f t="shared" si="344"/>
        <v>0</v>
      </c>
      <c r="BA765" s="309">
        <f t="shared" si="344"/>
        <v>0</v>
      </c>
      <c r="BB765" s="309">
        <f t="shared" si="344"/>
        <v>0</v>
      </c>
      <c r="BC765" s="310">
        <f t="shared" si="344"/>
        <v>0</v>
      </c>
      <c r="BD765" s="309">
        <f t="shared" si="344"/>
        <v>0</v>
      </c>
      <c r="BE765" s="309">
        <f t="shared" si="344"/>
        <v>0</v>
      </c>
      <c r="BF765" s="309">
        <f t="shared" si="344"/>
        <v>0</v>
      </c>
      <c r="BG765" s="309">
        <f t="shared" si="344"/>
        <v>0</v>
      </c>
      <c r="BH765" s="309">
        <f t="shared" si="344"/>
        <v>0</v>
      </c>
      <c r="BI765" s="309">
        <f t="shared" si="344"/>
        <v>0</v>
      </c>
      <c r="BJ765" s="309">
        <f t="shared" si="344"/>
        <v>0</v>
      </c>
      <c r="BK765" s="310">
        <f t="shared" si="344"/>
        <v>0</v>
      </c>
      <c r="BL765" s="309">
        <f t="shared" si="344"/>
        <v>0</v>
      </c>
      <c r="BM765" s="309">
        <f t="shared" si="344"/>
        <v>0</v>
      </c>
      <c r="BN765" s="309">
        <f t="shared" si="344"/>
        <v>0</v>
      </c>
      <c r="BO765" s="309">
        <f t="shared" si="344"/>
        <v>0</v>
      </c>
      <c r="BP765" s="309">
        <f t="shared" si="344"/>
        <v>0</v>
      </c>
      <c r="BQ765" s="247"/>
      <c r="BR765" s="2"/>
      <c r="BS765" s="2"/>
      <c r="BT765" s="2"/>
    </row>
    <row r="766" ht="15">
      <c r="A766" s="145"/>
      <c r="B766" s="146"/>
      <c r="C766" s="124" t="s">
        <v>59</v>
      </c>
      <c r="D766" s="1092" t="s">
        <v>59</v>
      </c>
      <c r="E766" s="995"/>
      <c r="F766" s="807"/>
      <c r="G766" s="995"/>
      <c r="H766" s="126"/>
      <c r="I766" s="128">
        <v>14</v>
      </c>
      <c r="J766" s="128"/>
      <c r="K766" s="128"/>
      <c r="L766" s="128"/>
      <c r="M766" s="128"/>
      <c r="N766" s="128"/>
      <c r="O766" s="128"/>
      <c r="P766" s="1052" t="s">
        <v>72</v>
      </c>
      <c r="Q766" s="242" t="s">
        <v>125</v>
      </c>
      <c r="R766" s="132"/>
      <c r="S766" s="133"/>
      <c r="T766" s="450"/>
      <c r="U766" s="450"/>
      <c r="V766" s="450"/>
      <c r="W766" s="450"/>
      <c r="X766" s="451"/>
      <c r="Y766" s="450"/>
      <c r="Z766" s="450"/>
      <c r="AA766" s="450"/>
      <c r="AB766" s="450"/>
      <c r="AC766" s="450"/>
      <c r="AD766" s="451"/>
      <c r="AE766" s="450"/>
      <c r="AF766" s="450"/>
      <c r="AG766" s="450"/>
      <c r="AH766" s="450"/>
      <c r="AI766" s="450"/>
      <c r="AJ766" s="450"/>
      <c r="AK766" s="450"/>
      <c r="AL766" s="452"/>
      <c r="AM766" s="451"/>
      <c r="AN766" s="451"/>
      <c r="AO766" s="451"/>
      <c r="AP766" s="451"/>
      <c r="AQ766" s="452"/>
      <c r="AR766" s="62" t="s">
        <v>79</v>
      </c>
      <c r="AS766" s="878">
        <f t="shared" si="343"/>
        <v>0</v>
      </c>
      <c r="AT766" s="878">
        <f t="shared" si="344"/>
        <v>0</v>
      </c>
      <c r="AU766" s="878">
        <f t="shared" si="344"/>
        <v>0</v>
      </c>
      <c r="AV766" s="878">
        <f t="shared" si="344"/>
        <v>0</v>
      </c>
      <c r="AW766" s="879">
        <f t="shared" si="344"/>
        <v>0</v>
      </c>
      <c r="AX766" s="878">
        <f t="shared" si="344"/>
        <v>0</v>
      </c>
      <c r="AY766" s="878">
        <f t="shared" si="344"/>
        <v>0</v>
      </c>
      <c r="AZ766" s="878">
        <f t="shared" si="344"/>
        <v>0</v>
      </c>
      <c r="BA766" s="878">
        <f t="shared" si="344"/>
        <v>0</v>
      </c>
      <c r="BB766" s="878">
        <f t="shared" si="344"/>
        <v>0</v>
      </c>
      <c r="BC766" s="879">
        <f t="shared" si="344"/>
        <v>0</v>
      </c>
      <c r="BD766" s="878">
        <f t="shared" si="344"/>
        <v>0</v>
      </c>
      <c r="BE766" s="878">
        <f t="shared" si="344"/>
        <v>0</v>
      </c>
      <c r="BF766" s="878">
        <f t="shared" si="344"/>
        <v>0</v>
      </c>
      <c r="BG766" s="878">
        <f t="shared" si="344"/>
        <v>0</v>
      </c>
      <c r="BH766" s="878">
        <f t="shared" si="344"/>
        <v>0</v>
      </c>
      <c r="BI766" s="878">
        <f t="shared" si="344"/>
        <v>0</v>
      </c>
      <c r="BJ766" s="878">
        <f t="shared" si="344"/>
        <v>0</v>
      </c>
      <c r="BK766" s="879">
        <f t="shared" si="344"/>
        <v>0</v>
      </c>
      <c r="BL766" s="878">
        <f t="shared" si="344"/>
        <v>0</v>
      </c>
      <c r="BM766" s="878">
        <f t="shared" si="344"/>
        <v>0</v>
      </c>
      <c r="BN766" s="878">
        <f t="shared" si="344"/>
        <v>0</v>
      </c>
      <c r="BO766" s="878">
        <f t="shared" si="344"/>
        <v>0</v>
      </c>
      <c r="BP766" s="878">
        <f t="shared" si="344"/>
        <v>0</v>
      </c>
      <c r="BQ766" s="247"/>
      <c r="BR766" s="2"/>
      <c r="BS766" s="2"/>
      <c r="BT766" s="2"/>
    </row>
    <row r="767" ht="15">
      <c r="A767" s="145"/>
      <c r="B767" s="146"/>
      <c r="C767" s="124" t="s">
        <v>59</v>
      </c>
      <c r="D767" s="1092" t="s">
        <v>59</v>
      </c>
      <c r="E767" s="995"/>
      <c r="F767" s="807"/>
      <c r="G767" s="995"/>
      <c r="H767" s="126"/>
      <c r="I767" s="128">
        <v>15</v>
      </c>
      <c r="J767" s="128"/>
      <c r="K767" s="128"/>
      <c r="L767" s="128"/>
      <c r="M767" s="128"/>
      <c r="N767" s="128"/>
      <c r="O767" s="128"/>
      <c r="P767" s="1052" t="s">
        <v>72</v>
      </c>
      <c r="Q767" s="242" t="s">
        <v>106</v>
      </c>
      <c r="R767" s="132"/>
      <c r="S767" s="133"/>
      <c r="T767" s="450"/>
      <c r="U767" s="450"/>
      <c r="V767" s="450"/>
      <c r="W767" s="450"/>
      <c r="X767" s="451"/>
      <c r="Y767" s="450"/>
      <c r="Z767" s="450"/>
      <c r="AA767" s="450"/>
      <c r="AB767" s="450"/>
      <c r="AC767" s="450"/>
      <c r="AD767" s="451"/>
      <c r="AE767" s="450"/>
      <c r="AF767" s="450"/>
      <c r="AG767" s="450"/>
      <c r="AH767" s="450"/>
      <c r="AI767" s="450"/>
      <c r="AJ767" s="450"/>
      <c r="AK767" s="450"/>
      <c r="AL767" s="452"/>
      <c r="AM767" s="451"/>
      <c r="AN767" s="451"/>
      <c r="AO767" s="451"/>
      <c r="AP767" s="451"/>
      <c r="AQ767" s="452"/>
      <c r="AR767" s="62" t="s">
        <v>79</v>
      </c>
      <c r="AS767" s="878">
        <f t="shared" si="343"/>
        <v>0</v>
      </c>
      <c r="AT767" s="878">
        <f t="shared" si="344"/>
        <v>0</v>
      </c>
      <c r="AU767" s="878">
        <f t="shared" si="344"/>
        <v>0</v>
      </c>
      <c r="AV767" s="878">
        <f t="shared" si="344"/>
        <v>0</v>
      </c>
      <c r="AW767" s="879">
        <f t="shared" si="344"/>
        <v>0</v>
      </c>
      <c r="AX767" s="878">
        <f t="shared" si="344"/>
        <v>0</v>
      </c>
      <c r="AY767" s="878">
        <f t="shared" si="344"/>
        <v>0</v>
      </c>
      <c r="AZ767" s="878">
        <f t="shared" si="344"/>
        <v>0</v>
      </c>
      <c r="BA767" s="878">
        <f t="shared" si="344"/>
        <v>0</v>
      </c>
      <c r="BB767" s="878">
        <f t="shared" si="344"/>
        <v>0</v>
      </c>
      <c r="BC767" s="879">
        <f t="shared" si="344"/>
        <v>0</v>
      </c>
      <c r="BD767" s="878">
        <f t="shared" si="344"/>
        <v>0</v>
      </c>
      <c r="BE767" s="878">
        <f t="shared" si="344"/>
        <v>0</v>
      </c>
      <c r="BF767" s="878">
        <f t="shared" si="344"/>
        <v>0</v>
      </c>
      <c r="BG767" s="878">
        <f t="shared" si="344"/>
        <v>0</v>
      </c>
      <c r="BH767" s="878">
        <f t="shared" si="344"/>
        <v>0</v>
      </c>
      <c r="BI767" s="878">
        <f t="shared" si="344"/>
        <v>0</v>
      </c>
      <c r="BJ767" s="878">
        <f t="shared" si="344"/>
        <v>0</v>
      </c>
      <c r="BK767" s="879">
        <f t="shared" si="344"/>
        <v>0</v>
      </c>
      <c r="BL767" s="878">
        <f t="shared" si="344"/>
        <v>0</v>
      </c>
      <c r="BM767" s="878">
        <f t="shared" si="344"/>
        <v>0</v>
      </c>
      <c r="BN767" s="878">
        <f t="shared" si="344"/>
        <v>0</v>
      </c>
      <c r="BO767" s="878">
        <f t="shared" si="344"/>
        <v>0</v>
      </c>
      <c r="BP767" s="878">
        <f t="shared" si="344"/>
        <v>0</v>
      </c>
      <c r="BQ767" s="247"/>
      <c r="BR767" s="2"/>
      <c r="BS767" s="2"/>
      <c r="BT767" s="2"/>
    </row>
    <row r="768" ht="15">
      <c r="A768" s="145"/>
      <c r="B768" s="146"/>
      <c r="C768" s="124" t="s">
        <v>59</v>
      </c>
      <c r="D768" s="1092" t="s">
        <v>59</v>
      </c>
      <c r="E768" s="995"/>
      <c r="F768" s="807"/>
      <c r="G768" s="995"/>
      <c r="H768" s="126"/>
      <c r="I768" s="128">
        <v>16</v>
      </c>
      <c r="J768" s="128"/>
      <c r="K768" s="128"/>
      <c r="L768" s="128"/>
      <c r="M768" s="128"/>
      <c r="N768" s="128"/>
      <c r="O768" s="128"/>
      <c r="P768" s="1052" t="s">
        <v>72</v>
      </c>
      <c r="Q768" s="242" t="s">
        <v>100</v>
      </c>
      <c r="R768" s="132"/>
      <c r="S768" s="133"/>
      <c r="T768" s="450"/>
      <c r="U768" s="450"/>
      <c r="V768" s="450"/>
      <c r="W768" s="450"/>
      <c r="X768" s="451"/>
      <c r="Y768" s="450"/>
      <c r="Z768" s="450"/>
      <c r="AA768" s="450"/>
      <c r="AB768" s="450"/>
      <c r="AC768" s="450"/>
      <c r="AD768" s="451"/>
      <c r="AE768" s="450"/>
      <c r="AF768" s="450"/>
      <c r="AG768" s="450"/>
      <c r="AH768" s="450"/>
      <c r="AI768" s="450"/>
      <c r="AJ768" s="450"/>
      <c r="AK768" s="450"/>
      <c r="AL768" s="452"/>
      <c r="AM768" s="451"/>
      <c r="AN768" s="451"/>
      <c r="AO768" s="451"/>
      <c r="AP768" s="451"/>
      <c r="AQ768" s="452"/>
      <c r="AR768" s="62" t="s">
        <v>79</v>
      </c>
      <c r="AS768" s="878">
        <f t="shared" si="343"/>
        <v>0</v>
      </c>
      <c r="AT768" s="878">
        <f t="shared" si="344"/>
        <v>0</v>
      </c>
      <c r="AU768" s="878">
        <f t="shared" si="344"/>
        <v>0</v>
      </c>
      <c r="AV768" s="878">
        <f t="shared" si="344"/>
        <v>0</v>
      </c>
      <c r="AW768" s="879">
        <f t="shared" si="344"/>
        <v>0</v>
      </c>
      <c r="AX768" s="878">
        <f t="shared" si="344"/>
        <v>0</v>
      </c>
      <c r="AY768" s="878">
        <f t="shared" si="344"/>
        <v>0</v>
      </c>
      <c r="AZ768" s="878">
        <f t="shared" si="344"/>
        <v>0</v>
      </c>
      <c r="BA768" s="878">
        <f t="shared" si="344"/>
        <v>0</v>
      </c>
      <c r="BB768" s="878">
        <f t="shared" si="344"/>
        <v>0</v>
      </c>
      <c r="BC768" s="879">
        <f t="shared" si="344"/>
        <v>0</v>
      </c>
      <c r="BD768" s="878">
        <f t="shared" si="344"/>
        <v>0</v>
      </c>
      <c r="BE768" s="878">
        <f t="shared" si="344"/>
        <v>0</v>
      </c>
      <c r="BF768" s="878">
        <f t="shared" si="344"/>
        <v>0</v>
      </c>
      <c r="BG768" s="878">
        <f t="shared" si="344"/>
        <v>0</v>
      </c>
      <c r="BH768" s="878">
        <f t="shared" si="344"/>
        <v>0</v>
      </c>
      <c r="BI768" s="878">
        <f t="shared" si="344"/>
        <v>0</v>
      </c>
      <c r="BJ768" s="878">
        <f t="shared" si="344"/>
        <v>0</v>
      </c>
      <c r="BK768" s="879">
        <f t="shared" si="344"/>
        <v>0</v>
      </c>
      <c r="BL768" s="878">
        <f t="shared" si="344"/>
        <v>0</v>
      </c>
      <c r="BM768" s="878">
        <f t="shared" si="344"/>
        <v>0</v>
      </c>
      <c r="BN768" s="878">
        <f t="shared" si="344"/>
        <v>0</v>
      </c>
      <c r="BO768" s="878">
        <f t="shared" si="344"/>
        <v>0</v>
      </c>
      <c r="BP768" s="878">
        <f t="shared" si="344"/>
        <v>0</v>
      </c>
      <c r="BQ768" s="247"/>
      <c r="BR768" s="2"/>
      <c r="BS768" s="2"/>
      <c r="BT768" s="2"/>
    </row>
    <row r="769">
      <c r="A769" s="145"/>
      <c r="B769" s="146"/>
      <c r="C769" s="124" t="s">
        <v>59</v>
      </c>
      <c r="D769" s="1092" t="s">
        <v>59</v>
      </c>
      <c r="E769" s="995"/>
      <c r="F769" s="807"/>
      <c r="G769" s="995"/>
      <c r="H769" s="126"/>
      <c r="I769" s="128">
        <v>17</v>
      </c>
      <c r="J769" s="128"/>
      <c r="K769" s="128"/>
      <c r="L769" s="128"/>
      <c r="M769" s="128"/>
      <c r="N769" s="128"/>
      <c r="O769" s="128"/>
      <c r="P769" s="1052" t="s">
        <v>72</v>
      </c>
      <c r="Q769" s="242" t="s">
        <v>104</v>
      </c>
      <c r="R769" s="132"/>
      <c r="S769" s="133"/>
      <c r="T769" s="450"/>
      <c r="U769" s="450"/>
      <c r="V769" s="450"/>
      <c r="W769" s="450"/>
      <c r="X769" s="451"/>
      <c r="Y769" s="450"/>
      <c r="Z769" s="450"/>
      <c r="AA769" s="450"/>
      <c r="AB769" s="450"/>
      <c r="AC769" s="450"/>
      <c r="AD769" s="451"/>
      <c r="AE769" s="450"/>
      <c r="AF769" s="450"/>
      <c r="AG769" s="450"/>
      <c r="AH769" s="450"/>
      <c r="AI769" s="450"/>
      <c r="AJ769" s="450"/>
      <c r="AK769" s="450"/>
      <c r="AL769" s="452"/>
      <c r="AM769" s="451"/>
      <c r="AN769" s="451"/>
      <c r="AO769" s="451"/>
      <c r="AP769" s="451"/>
      <c r="AQ769" s="452"/>
      <c r="AR769" s="62" t="s">
        <v>79</v>
      </c>
      <c r="AS769" s="878">
        <f t="shared" si="343"/>
        <v>0</v>
      </c>
      <c r="AT769" s="878">
        <f t="shared" si="344"/>
        <v>0</v>
      </c>
      <c r="AU769" s="878">
        <f t="shared" si="344"/>
        <v>0</v>
      </c>
      <c r="AV769" s="878">
        <f t="shared" si="344"/>
        <v>0</v>
      </c>
      <c r="AW769" s="879">
        <f t="shared" si="344"/>
        <v>0</v>
      </c>
      <c r="AX769" s="878">
        <f t="shared" si="344"/>
        <v>0</v>
      </c>
      <c r="AY769" s="878">
        <f t="shared" si="344"/>
        <v>0</v>
      </c>
      <c r="AZ769" s="878">
        <f t="shared" si="344"/>
        <v>0</v>
      </c>
      <c r="BA769" s="878">
        <f t="shared" si="344"/>
        <v>0</v>
      </c>
      <c r="BB769" s="878">
        <f t="shared" si="344"/>
        <v>0</v>
      </c>
      <c r="BC769" s="879">
        <f t="shared" si="344"/>
        <v>0</v>
      </c>
      <c r="BD769" s="878">
        <f t="shared" si="344"/>
        <v>0</v>
      </c>
      <c r="BE769" s="878">
        <f t="shared" si="344"/>
        <v>0</v>
      </c>
      <c r="BF769" s="878">
        <f t="shared" si="344"/>
        <v>0</v>
      </c>
      <c r="BG769" s="878">
        <f t="shared" si="344"/>
        <v>0</v>
      </c>
      <c r="BH769" s="878">
        <f t="shared" si="344"/>
        <v>0</v>
      </c>
      <c r="BI769" s="878">
        <f t="shared" si="344"/>
        <v>0</v>
      </c>
      <c r="BJ769" s="878">
        <f t="shared" si="344"/>
        <v>0</v>
      </c>
      <c r="BK769" s="879">
        <f t="shared" si="344"/>
        <v>0</v>
      </c>
      <c r="BL769" s="878">
        <f t="shared" si="344"/>
        <v>0</v>
      </c>
      <c r="BM769" s="878">
        <f t="shared" si="344"/>
        <v>0</v>
      </c>
      <c r="BN769" s="878">
        <f t="shared" si="344"/>
        <v>0</v>
      </c>
      <c r="BO769" s="878">
        <f t="shared" si="344"/>
        <v>0</v>
      </c>
      <c r="BP769" s="878">
        <f t="shared" si="344"/>
        <v>0</v>
      </c>
      <c r="BQ769" s="247"/>
      <c r="BR769" s="2"/>
      <c r="BS769" s="2"/>
      <c r="BT769" s="2"/>
    </row>
    <row r="770">
      <c r="A770" s="145"/>
      <c r="B770" s="146"/>
      <c r="C770" s="124" t="s">
        <v>59</v>
      </c>
      <c r="D770" s="1092" t="s">
        <v>59</v>
      </c>
      <c r="E770" s="995"/>
      <c r="F770" s="807"/>
      <c r="G770" s="995"/>
      <c r="H770" s="126"/>
      <c r="I770" s="128">
        <v>18</v>
      </c>
      <c r="J770" s="128"/>
      <c r="K770" s="128"/>
      <c r="L770" s="128"/>
      <c r="M770" s="128"/>
      <c r="N770" s="128"/>
      <c r="O770" s="128"/>
      <c r="P770" s="1052" t="s">
        <v>72</v>
      </c>
      <c r="Q770" s="242" t="s">
        <v>180</v>
      </c>
      <c r="R770" s="132"/>
      <c r="S770" s="133"/>
      <c r="T770" s="450"/>
      <c r="U770" s="450"/>
      <c r="V770" s="450"/>
      <c r="W770" s="450"/>
      <c r="X770" s="451"/>
      <c r="Y770" s="450"/>
      <c r="Z770" s="450"/>
      <c r="AA770" s="450"/>
      <c r="AB770" s="450"/>
      <c r="AC770" s="450"/>
      <c r="AD770" s="451"/>
      <c r="AE770" s="450"/>
      <c r="AF770" s="450"/>
      <c r="AG770" s="450"/>
      <c r="AH770" s="450"/>
      <c r="AI770" s="450"/>
      <c r="AJ770" s="450"/>
      <c r="AK770" s="450"/>
      <c r="AL770" s="452"/>
      <c r="AM770" s="451"/>
      <c r="AN770" s="451"/>
      <c r="AO770" s="451"/>
      <c r="AP770" s="451"/>
      <c r="AQ770" s="452"/>
      <c r="AR770" s="62" t="s">
        <v>79</v>
      </c>
      <c r="AS770" s="878">
        <f t="shared" si="343"/>
        <v>0</v>
      </c>
      <c r="AT770" s="878">
        <f t="shared" si="344"/>
        <v>0</v>
      </c>
      <c r="AU770" s="878">
        <f t="shared" si="344"/>
        <v>0</v>
      </c>
      <c r="AV770" s="878">
        <f t="shared" si="344"/>
        <v>0</v>
      </c>
      <c r="AW770" s="879">
        <f t="shared" si="344"/>
        <v>0</v>
      </c>
      <c r="AX770" s="878">
        <f t="shared" si="344"/>
        <v>0</v>
      </c>
      <c r="AY770" s="878">
        <f t="shared" si="344"/>
        <v>0</v>
      </c>
      <c r="AZ770" s="878">
        <f t="shared" si="344"/>
        <v>0</v>
      </c>
      <c r="BA770" s="878">
        <f t="shared" si="344"/>
        <v>0</v>
      </c>
      <c r="BB770" s="878">
        <f t="shared" si="344"/>
        <v>0</v>
      </c>
      <c r="BC770" s="879">
        <f t="shared" si="344"/>
        <v>0</v>
      </c>
      <c r="BD770" s="878">
        <f t="shared" si="344"/>
        <v>0</v>
      </c>
      <c r="BE770" s="878">
        <f t="shared" si="344"/>
        <v>0</v>
      </c>
      <c r="BF770" s="878">
        <f t="shared" si="344"/>
        <v>0</v>
      </c>
      <c r="BG770" s="878">
        <f t="shared" si="344"/>
        <v>0</v>
      </c>
      <c r="BH770" s="878">
        <f t="shared" si="344"/>
        <v>0</v>
      </c>
      <c r="BI770" s="878">
        <f t="shared" si="344"/>
        <v>0</v>
      </c>
      <c r="BJ770" s="878">
        <f t="shared" si="344"/>
        <v>0</v>
      </c>
      <c r="BK770" s="879">
        <f t="shared" si="344"/>
        <v>0</v>
      </c>
      <c r="BL770" s="878">
        <f t="shared" si="344"/>
        <v>0</v>
      </c>
      <c r="BM770" s="878">
        <f t="shared" si="344"/>
        <v>0</v>
      </c>
      <c r="BN770" s="878">
        <f t="shared" si="344"/>
        <v>0</v>
      </c>
      <c r="BO770" s="878">
        <f t="shared" si="344"/>
        <v>0</v>
      </c>
      <c r="BP770" s="878">
        <f t="shared" si="344"/>
        <v>0</v>
      </c>
      <c r="BQ770" s="247"/>
      <c r="BR770" s="2"/>
      <c r="BS770" s="2"/>
      <c r="BT770" s="2"/>
    </row>
    <row r="771">
      <c r="A771" s="145"/>
      <c r="B771" s="146"/>
      <c r="C771" s="124" t="s">
        <v>59</v>
      </c>
      <c r="D771" s="1092" t="s">
        <v>59</v>
      </c>
      <c r="E771" s="995"/>
      <c r="F771" s="807"/>
      <c r="G771" s="995"/>
      <c r="H771" s="126"/>
      <c r="I771" s="128">
        <v>19</v>
      </c>
      <c r="J771" s="128"/>
      <c r="K771" s="128"/>
      <c r="L771" s="128"/>
      <c r="M771" s="128"/>
      <c r="N771" s="128"/>
      <c r="O771" s="128"/>
      <c r="P771" s="1052" t="s">
        <v>72</v>
      </c>
      <c r="Q771" s="242" t="s">
        <v>105</v>
      </c>
      <c r="R771" s="132"/>
      <c r="S771" s="133"/>
      <c r="T771" s="450"/>
      <c r="U771" s="450"/>
      <c r="V771" s="450"/>
      <c r="W771" s="450"/>
      <c r="X771" s="451"/>
      <c r="Y771" s="450"/>
      <c r="Z771" s="450"/>
      <c r="AA771" s="450"/>
      <c r="AB771" s="450"/>
      <c r="AC771" s="450"/>
      <c r="AD771" s="451"/>
      <c r="AE771" s="450"/>
      <c r="AF771" s="450"/>
      <c r="AG771" s="450"/>
      <c r="AH771" s="450"/>
      <c r="AI771" s="450"/>
      <c r="AJ771" s="450"/>
      <c r="AK771" s="450"/>
      <c r="AL771" s="452"/>
      <c r="AM771" s="451"/>
      <c r="AN771" s="451"/>
      <c r="AO771" s="451"/>
      <c r="AP771" s="451"/>
      <c r="AQ771" s="452"/>
      <c r="AR771" s="62" t="s">
        <v>79</v>
      </c>
      <c r="AS771" s="878">
        <f t="shared" si="343"/>
        <v>0</v>
      </c>
      <c r="AT771" s="878">
        <f t="shared" si="344"/>
        <v>0</v>
      </c>
      <c r="AU771" s="878">
        <f t="shared" si="344"/>
        <v>0</v>
      </c>
      <c r="AV771" s="878">
        <f t="shared" si="344"/>
        <v>0</v>
      </c>
      <c r="AW771" s="879">
        <f t="shared" si="344"/>
        <v>0</v>
      </c>
      <c r="AX771" s="878">
        <f t="shared" si="344"/>
        <v>0</v>
      </c>
      <c r="AY771" s="878">
        <f t="shared" si="344"/>
        <v>0</v>
      </c>
      <c r="AZ771" s="878">
        <f t="shared" si="344"/>
        <v>0</v>
      </c>
      <c r="BA771" s="878">
        <f t="shared" si="344"/>
        <v>0</v>
      </c>
      <c r="BB771" s="878">
        <f t="shared" si="344"/>
        <v>0</v>
      </c>
      <c r="BC771" s="879">
        <f t="shared" si="344"/>
        <v>0</v>
      </c>
      <c r="BD771" s="878">
        <f t="shared" si="344"/>
        <v>0</v>
      </c>
      <c r="BE771" s="878">
        <f t="shared" si="344"/>
        <v>0</v>
      </c>
      <c r="BF771" s="878">
        <f t="shared" si="344"/>
        <v>0</v>
      </c>
      <c r="BG771" s="878">
        <f t="shared" si="344"/>
        <v>0</v>
      </c>
      <c r="BH771" s="878">
        <f t="shared" si="344"/>
        <v>0</v>
      </c>
      <c r="BI771" s="878">
        <f t="shared" si="344"/>
        <v>0</v>
      </c>
      <c r="BJ771" s="878">
        <f t="shared" si="344"/>
        <v>0</v>
      </c>
      <c r="BK771" s="879">
        <f t="shared" si="344"/>
        <v>0</v>
      </c>
      <c r="BL771" s="878">
        <f t="shared" si="344"/>
        <v>0</v>
      </c>
      <c r="BM771" s="878">
        <f t="shared" si="344"/>
        <v>0</v>
      </c>
      <c r="BN771" s="878">
        <f t="shared" si="344"/>
        <v>0</v>
      </c>
      <c r="BO771" s="878">
        <f t="shared" si="344"/>
        <v>0</v>
      </c>
      <c r="BP771" s="878">
        <f t="shared" si="344"/>
        <v>0</v>
      </c>
      <c r="BQ771" s="247"/>
      <c r="BR771" s="2"/>
      <c r="BS771" s="2"/>
      <c r="BT771" s="2"/>
    </row>
    <row r="772">
      <c r="A772" s="145"/>
      <c r="B772" s="146"/>
      <c r="C772" s="124" t="s">
        <v>59</v>
      </c>
      <c r="D772" s="1092" t="s">
        <v>59</v>
      </c>
      <c r="E772" s="995"/>
      <c r="F772" s="807"/>
      <c r="G772" s="995"/>
      <c r="H772" s="126"/>
      <c r="I772" s="128">
        <v>20</v>
      </c>
      <c r="J772" s="128"/>
      <c r="K772" s="128"/>
      <c r="L772" s="128"/>
      <c r="M772" s="128"/>
      <c r="N772" s="128"/>
      <c r="O772" s="128"/>
      <c r="P772" s="1052" t="s">
        <v>72</v>
      </c>
      <c r="Q772" s="254" t="s">
        <v>124</v>
      </c>
      <c r="R772" s="196"/>
      <c r="S772" s="197"/>
      <c r="T772" s="450"/>
      <c r="U772" s="450"/>
      <c r="V772" s="450"/>
      <c r="W772" s="450"/>
      <c r="X772" s="451"/>
      <c r="Y772" s="450"/>
      <c r="Z772" s="450"/>
      <c r="AA772" s="450"/>
      <c r="AB772" s="450"/>
      <c r="AC772" s="450"/>
      <c r="AD772" s="451"/>
      <c r="AE772" s="450"/>
      <c r="AF772" s="450"/>
      <c r="AG772" s="450"/>
      <c r="AH772" s="450"/>
      <c r="AI772" s="450"/>
      <c r="AJ772" s="450"/>
      <c r="AK772" s="450"/>
      <c r="AL772" s="452"/>
      <c r="AM772" s="451"/>
      <c r="AN772" s="451"/>
      <c r="AO772" s="451"/>
      <c r="AP772" s="451"/>
      <c r="AQ772" s="452"/>
      <c r="AR772" s="62" t="s">
        <v>79</v>
      </c>
      <c r="AS772" s="880">
        <f t="shared" si="343"/>
        <v>0</v>
      </c>
      <c r="AT772" s="880">
        <f t="shared" si="344"/>
        <v>0</v>
      </c>
      <c r="AU772" s="880">
        <f t="shared" si="344"/>
        <v>0</v>
      </c>
      <c r="AV772" s="880">
        <f t="shared" si="344"/>
        <v>0</v>
      </c>
      <c r="AW772" s="881">
        <f t="shared" si="344"/>
        <v>0</v>
      </c>
      <c r="AX772" s="880">
        <f t="shared" si="344"/>
        <v>0</v>
      </c>
      <c r="AY772" s="880">
        <f t="shared" si="344"/>
        <v>0</v>
      </c>
      <c r="AZ772" s="880">
        <f t="shared" si="344"/>
        <v>0</v>
      </c>
      <c r="BA772" s="880">
        <f t="shared" si="344"/>
        <v>0</v>
      </c>
      <c r="BB772" s="880">
        <f t="shared" si="344"/>
        <v>0</v>
      </c>
      <c r="BC772" s="881">
        <f t="shared" si="344"/>
        <v>0</v>
      </c>
      <c r="BD772" s="880">
        <f t="shared" si="344"/>
        <v>0</v>
      </c>
      <c r="BE772" s="880">
        <f t="shared" si="344"/>
        <v>0</v>
      </c>
      <c r="BF772" s="880">
        <f t="shared" si="344"/>
        <v>0</v>
      </c>
      <c r="BG772" s="880">
        <f t="shared" si="344"/>
        <v>0</v>
      </c>
      <c r="BH772" s="880">
        <f t="shared" si="344"/>
        <v>0</v>
      </c>
      <c r="BI772" s="880">
        <f t="shared" si="344"/>
        <v>0</v>
      </c>
      <c r="BJ772" s="880">
        <f t="shared" si="344"/>
        <v>0</v>
      </c>
      <c r="BK772" s="881">
        <f t="shared" si="344"/>
        <v>0</v>
      </c>
      <c r="BL772" s="880">
        <f t="shared" si="344"/>
        <v>0</v>
      </c>
      <c r="BM772" s="880">
        <f t="shared" si="344"/>
        <v>0</v>
      </c>
      <c r="BN772" s="880">
        <f t="shared" si="344"/>
        <v>0</v>
      </c>
      <c r="BO772" s="880">
        <f t="shared" si="344"/>
        <v>0</v>
      </c>
      <c r="BP772" s="880">
        <f t="shared" si="344"/>
        <v>0</v>
      </c>
      <c r="BQ772" s="247"/>
      <c r="BR772" s="2"/>
      <c r="BS772" s="2"/>
      <c r="BT772" s="2"/>
    </row>
    <row r="773">
      <c r="A773" s="942"/>
      <c r="B773" s="943"/>
      <c r="C773" s="882"/>
      <c r="D773" s="1092"/>
      <c r="E773" s="995"/>
      <c r="F773" s="807"/>
      <c r="G773" s="995"/>
      <c r="H773" s="126"/>
      <c r="I773" s="128"/>
      <c r="J773" s="128"/>
      <c r="K773" s="128"/>
      <c r="L773" s="128"/>
      <c r="M773" s="128"/>
      <c r="N773" s="128"/>
      <c r="O773" s="128"/>
      <c r="P773" s="883"/>
      <c r="Q773" s="279" t="s">
        <v>135</v>
      </c>
      <c r="R773" s="1147"/>
      <c r="S773" s="1148"/>
      <c r="T773" s="1149"/>
      <c r="U773" s="1149"/>
      <c r="V773" s="1149"/>
      <c r="W773" s="1149"/>
      <c r="X773" s="1149"/>
      <c r="Y773" s="1149"/>
      <c r="Z773" s="1149"/>
      <c r="AA773" s="1149"/>
      <c r="AB773" s="1149"/>
      <c r="AC773" s="1149"/>
      <c r="AD773" s="1150"/>
      <c r="AE773" s="1149"/>
      <c r="AF773" s="1149"/>
      <c r="AG773" s="1149"/>
      <c r="AH773" s="1149"/>
      <c r="AI773" s="1149"/>
      <c r="AJ773" s="1149"/>
      <c r="AK773" s="1149"/>
      <c r="AL773" s="775"/>
      <c r="AM773" s="1149"/>
      <c r="AN773" s="1149"/>
      <c r="AO773" s="1149"/>
      <c r="AP773" s="1149"/>
      <c r="AQ773" s="776"/>
      <c r="AR773" s="62"/>
      <c r="AS773" s="695">
        <f t="shared" ref="AS773:BP773" si="345">SUM(AS765:AS772)</f>
        <v>0</v>
      </c>
      <c r="AT773" s="61">
        <f t="shared" si="345"/>
        <v>0</v>
      </c>
      <c r="AU773" s="1151">
        <f t="shared" si="345"/>
        <v>0</v>
      </c>
      <c r="AV773" s="695">
        <f t="shared" si="345"/>
        <v>0</v>
      </c>
      <c r="AW773" s="537">
        <f t="shared" si="345"/>
        <v>0</v>
      </c>
      <c r="AX773" s="1151">
        <f>SUM(AT765:AT772)</f>
        <v>0</v>
      </c>
      <c r="AY773" s="695">
        <f t="shared" si="345"/>
        <v>0</v>
      </c>
      <c r="AZ773" s="61">
        <f t="shared" si="345"/>
        <v>0</v>
      </c>
      <c r="BA773" s="1151">
        <f t="shared" si="345"/>
        <v>0</v>
      </c>
      <c r="BB773" s="695">
        <f t="shared" si="345"/>
        <v>0</v>
      </c>
      <c r="BC773" s="537">
        <f t="shared" si="345"/>
        <v>0</v>
      </c>
      <c r="BD773" s="1151">
        <f t="shared" si="345"/>
        <v>0</v>
      </c>
      <c r="BE773" s="695">
        <f t="shared" si="345"/>
        <v>0</v>
      </c>
      <c r="BF773" s="61">
        <f t="shared" si="345"/>
        <v>0</v>
      </c>
      <c r="BG773" s="1151">
        <f t="shared" si="345"/>
        <v>0</v>
      </c>
      <c r="BH773" s="695">
        <f t="shared" si="345"/>
        <v>0</v>
      </c>
      <c r="BI773" s="61">
        <f t="shared" si="345"/>
        <v>0</v>
      </c>
      <c r="BJ773" s="1151">
        <f t="shared" si="345"/>
        <v>0</v>
      </c>
      <c r="BK773" s="886">
        <f t="shared" si="345"/>
        <v>0</v>
      </c>
      <c r="BL773" s="695">
        <f t="shared" si="345"/>
        <v>0</v>
      </c>
      <c r="BM773" s="61">
        <f t="shared" si="345"/>
        <v>0</v>
      </c>
      <c r="BN773" s="1151">
        <f t="shared" si="345"/>
        <v>0</v>
      </c>
      <c r="BO773" s="1151">
        <f t="shared" si="345"/>
        <v>0</v>
      </c>
      <c r="BP773" s="695">
        <f t="shared" si="345"/>
        <v>0</v>
      </c>
      <c r="BQ773" s="1152" t="s">
        <v>136</v>
      </c>
      <c r="BR773" s="1153"/>
      <c r="BS773" s="1153"/>
      <c r="BT773" s="1153"/>
    </row>
    <row r="774">
      <c r="A774" s="812"/>
      <c r="B774" s="813"/>
      <c r="C774" s="814"/>
      <c r="D774" s="1092"/>
      <c r="E774" s="995"/>
      <c r="F774" s="807"/>
      <c r="G774" s="995"/>
      <c r="H774" s="126"/>
      <c r="I774" s="128"/>
      <c r="J774" s="128"/>
      <c r="K774" s="128"/>
      <c r="L774" s="128"/>
      <c r="M774" s="128"/>
      <c r="N774" s="128"/>
      <c r="O774" s="128"/>
      <c r="P774" s="1001"/>
      <c r="Q774" s="279" t="s">
        <v>316</v>
      </c>
      <c r="R774" s="634"/>
      <c r="S774" s="635"/>
      <c r="T774" s="1154"/>
      <c r="U774" s="1154"/>
      <c r="V774" s="1154"/>
      <c r="W774" s="1154"/>
      <c r="X774" s="1154"/>
      <c r="Y774" s="1154"/>
      <c r="Z774" s="1154"/>
      <c r="AA774" s="1154"/>
      <c r="AB774" s="1154"/>
      <c r="AC774" s="1154"/>
      <c r="AD774" s="1155"/>
      <c r="AE774" s="1154"/>
      <c r="AF774" s="1154"/>
      <c r="AG774" s="1154"/>
      <c r="AH774" s="1154"/>
      <c r="AI774" s="1154"/>
      <c r="AJ774" s="1154"/>
      <c r="AK774" s="1154"/>
      <c r="AL774" s="1156"/>
      <c r="AM774" s="1154"/>
      <c r="AN774" s="1154"/>
      <c r="AO774" s="1154"/>
      <c r="AP774" s="1154"/>
      <c r="AQ774" s="1157"/>
      <c r="AR774" s="62"/>
      <c r="AS774" s="62"/>
      <c r="AT774" s="62"/>
      <c r="AU774" s="62"/>
      <c r="AV774" s="62"/>
      <c r="AW774" s="98"/>
      <c r="AX774" s="62"/>
      <c r="AY774" s="62"/>
      <c r="AZ774" s="62"/>
      <c r="BA774" s="62"/>
      <c r="BB774" s="62"/>
      <c r="BC774" s="98"/>
      <c r="BD774" s="62"/>
      <c r="BE774" s="62"/>
      <c r="BF774" s="62"/>
      <c r="BG774" s="62"/>
      <c r="BH774" s="62"/>
      <c r="BI774" s="62"/>
      <c r="BJ774" s="62"/>
      <c r="BK774" s="98"/>
      <c r="BL774" s="62"/>
      <c r="BM774" s="62"/>
      <c r="BN774" s="62"/>
      <c r="BO774" s="62"/>
      <c r="BP774" s="62"/>
      <c r="BR774" s="2"/>
      <c r="BS774" s="2"/>
      <c r="BT774" s="2"/>
    </row>
    <row r="775">
      <c r="A775" s="1158"/>
      <c r="B775" s="1159"/>
      <c r="C775" s="1160"/>
      <c r="D775" s="1092"/>
      <c r="E775" s="995"/>
      <c r="F775" s="807"/>
      <c r="G775" s="995"/>
      <c r="H775" s="126">
        <v>1</v>
      </c>
      <c r="I775" s="128">
        <v>21</v>
      </c>
      <c r="J775" s="128"/>
      <c r="K775" s="128"/>
      <c r="L775" s="128"/>
      <c r="M775" s="128"/>
      <c r="N775" s="128"/>
      <c r="O775" s="128"/>
      <c r="P775" s="1161"/>
      <c r="Q775" s="653" t="s">
        <v>319</v>
      </c>
      <c r="R775" s="231" t="s">
        <v>320</v>
      </c>
      <c r="S775" s="1162"/>
      <c r="T775" s="1163"/>
      <c r="U775" s="1163"/>
      <c r="V775" s="1163"/>
      <c r="W775" s="1163"/>
      <c r="X775" s="1164"/>
      <c r="Y775" s="1163"/>
      <c r="Z775" s="1163"/>
      <c r="AA775" s="1163"/>
      <c r="AB775" s="1163"/>
      <c r="AC775" s="1163"/>
      <c r="AD775" s="1164"/>
      <c r="AE775" s="1163"/>
      <c r="AF775" s="1163"/>
      <c r="AG775" s="1163"/>
      <c r="AH775" s="1163"/>
      <c r="AI775" s="1163"/>
      <c r="AJ775" s="1163"/>
      <c r="AK775" s="1163"/>
      <c r="AL775" s="1042"/>
      <c r="AM775" s="1164"/>
      <c r="AN775" s="1164"/>
      <c r="AO775" s="1164"/>
      <c r="AP775" s="1164"/>
      <c r="AQ775" s="1042"/>
      <c r="AR775" s="62"/>
      <c r="AS775" s="62"/>
      <c r="AT775" s="62"/>
      <c r="AU775" s="62"/>
      <c r="AV775" s="62"/>
      <c r="AW775" s="98"/>
      <c r="AX775" s="62"/>
      <c r="AY775" s="62"/>
      <c r="AZ775" s="62"/>
      <c r="BA775" s="62"/>
      <c r="BB775" s="62"/>
      <c r="BC775" s="98"/>
      <c r="BD775" s="62"/>
      <c r="BE775" s="62"/>
      <c r="BF775" s="62"/>
      <c r="BG775" s="62"/>
      <c r="BH775" s="62"/>
      <c r="BI775" s="62"/>
      <c r="BJ775" s="62"/>
      <c r="BK775" s="98"/>
      <c r="BL775" s="62"/>
      <c r="BM775" s="62"/>
      <c r="BN775" s="62"/>
      <c r="BO775" s="62"/>
      <c r="BP775" s="62"/>
      <c r="BR775" s="2"/>
      <c r="BS775" s="2"/>
      <c r="BT775" s="2"/>
    </row>
    <row r="776">
      <c r="A776" s="147"/>
      <c r="B776" s="148"/>
      <c r="C776" s="1165"/>
      <c r="D776" s="1104"/>
      <c r="E776" s="1105"/>
      <c r="F776" s="807"/>
      <c r="G776" s="995"/>
      <c r="H776" s="126">
        <v>2</v>
      </c>
      <c r="I776" s="128">
        <v>22</v>
      </c>
      <c r="J776" s="128"/>
      <c r="K776" s="128"/>
      <c r="L776" s="128"/>
      <c r="M776" s="128"/>
      <c r="N776" s="128"/>
      <c r="O776" s="128"/>
      <c r="P776" s="252"/>
      <c r="Q776" s="1166" t="s">
        <v>319</v>
      </c>
      <c r="R776" s="155" t="s">
        <v>145</v>
      </c>
      <c r="S776" s="156"/>
      <c r="T776" s="1163"/>
      <c r="U776" s="1163"/>
      <c r="V776" s="1163"/>
      <c r="W776" s="1163"/>
      <c r="X776" s="1164"/>
      <c r="Y776" s="1163"/>
      <c r="Z776" s="1163"/>
      <c r="AA776" s="1163"/>
      <c r="AB776" s="1163"/>
      <c r="AC776" s="1163"/>
      <c r="AD776" s="1164"/>
      <c r="AE776" s="1163"/>
      <c r="AF776" s="1163"/>
      <c r="AG776" s="1163"/>
      <c r="AH776" s="1163"/>
      <c r="AI776" s="1163"/>
      <c r="AJ776" s="1163"/>
      <c r="AK776" s="1163"/>
      <c r="AL776" s="1042"/>
      <c r="AM776" s="1164"/>
      <c r="AN776" s="1164"/>
      <c r="AO776" s="1164"/>
      <c r="AP776" s="1164"/>
      <c r="AQ776" s="1042"/>
      <c r="AR776" s="62"/>
      <c r="AS776" s="62"/>
      <c r="AT776" s="62"/>
      <c r="AU776" s="62"/>
      <c r="AV776" s="62"/>
      <c r="AW776" s="98"/>
      <c r="AX776" s="62"/>
      <c r="AY776" s="62"/>
      <c r="AZ776" s="62"/>
      <c r="BA776" s="62"/>
      <c r="BB776" s="62"/>
      <c r="BC776" s="98"/>
      <c r="BD776" s="62"/>
      <c r="BE776" s="62"/>
      <c r="BF776" s="62"/>
      <c r="BG776" s="62"/>
      <c r="BH776" s="62"/>
      <c r="BI776" s="62"/>
      <c r="BJ776" s="62"/>
      <c r="BK776" s="98"/>
      <c r="BL776" s="62"/>
      <c r="BM776" s="62"/>
      <c r="BN776" s="62"/>
      <c r="BO776" s="62"/>
      <c r="BP776" s="62"/>
      <c r="BR776" s="2"/>
      <c r="BS776" s="2"/>
      <c r="BT776" s="2"/>
    </row>
    <row r="777">
      <c r="A777" s="349"/>
      <c r="B777" s="350" t="s">
        <v>146</v>
      </c>
      <c r="C777" s="351">
        <f t="shared" ref="C777:I777" si="346">COUNTA(C747:C776)</f>
        <v>10</v>
      </c>
      <c r="D777" s="352">
        <f t="shared" si="346"/>
        <v>12</v>
      </c>
      <c r="E777" s="527">
        <f t="shared" si="346"/>
        <v>0</v>
      </c>
      <c r="F777" s="528">
        <f t="shared" si="346"/>
        <v>0</v>
      </c>
      <c r="G777" s="529">
        <f t="shared" si="346"/>
        <v>0</v>
      </c>
      <c r="H777" s="530">
        <f t="shared" si="346"/>
        <v>2</v>
      </c>
      <c r="I777" s="531">
        <f t="shared" si="346"/>
        <v>22</v>
      </c>
      <c r="J777" s="532">
        <f>D777+G777</f>
        <v>12</v>
      </c>
      <c r="K777" s="357">
        <f>J777/I777*100</f>
        <v>54.54545454545454</v>
      </c>
      <c r="L777" s="533"/>
      <c r="M777" s="534">
        <v>16</v>
      </c>
      <c r="N777" s="533"/>
      <c r="O777" s="533"/>
      <c r="P777" s="214"/>
      <c r="Q777" s="215" t="s">
        <v>259</v>
      </c>
      <c r="R777" s="216" t="s">
        <v>189</v>
      </c>
      <c r="S777" s="217"/>
      <c r="T777" s="377"/>
      <c r="U777" s="377"/>
      <c r="V777" s="377"/>
      <c r="W777" s="377"/>
      <c r="X777" s="377"/>
      <c r="Y777" s="377"/>
      <c r="Z777" s="377"/>
      <c r="AA777" s="377"/>
      <c r="AB777" s="377"/>
      <c r="AC777" s="377"/>
      <c r="AD777" s="378"/>
      <c r="AE777" s="377"/>
      <c r="AF777" s="377"/>
      <c r="AG777" s="377"/>
      <c r="AH777" s="377"/>
      <c r="AI777" s="377"/>
      <c r="AJ777" s="377"/>
      <c r="AK777" s="377"/>
      <c r="AL777" s="536"/>
      <c r="AM777" s="377"/>
      <c r="AN777" s="377"/>
      <c r="AO777" s="377"/>
      <c r="AP777" s="377"/>
      <c r="AQ777" s="537"/>
      <c r="AR777" s="62"/>
      <c r="AS777" s="62"/>
      <c r="AT777" s="62"/>
      <c r="AU777" s="62"/>
      <c r="AV777" s="62"/>
      <c r="AW777" s="98"/>
      <c r="AX777" s="62"/>
      <c r="AY777" s="62"/>
      <c r="AZ777" s="62"/>
      <c r="BA777" s="62"/>
      <c r="BB777" s="62"/>
      <c r="BC777" s="98"/>
      <c r="BD777" s="62"/>
      <c r="BE777" s="62"/>
      <c r="BF777" s="62"/>
      <c r="BG777" s="62"/>
      <c r="BH777" s="62"/>
      <c r="BI777" s="62"/>
      <c r="BJ777" s="62"/>
      <c r="BK777" s="98"/>
      <c r="BL777" s="62"/>
      <c r="BM777" s="62"/>
      <c r="BN777" s="62"/>
      <c r="BO777" s="62"/>
      <c r="BP777" s="62"/>
      <c r="BR777" s="1167"/>
      <c r="BS777" s="1167"/>
      <c r="BT777" s="19"/>
    </row>
    <row r="778">
      <c r="A778" s="368"/>
      <c r="B778" s="369"/>
      <c r="C778" s="370" t="s">
        <v>148</v>
      </c>
      <c r="D778" s="371"/>
      <c r="E778" s="372">
        <f>C777+E777</f>
        <v>10</v>
      </c>
      <c r="F778" s="373"/>
      <c r="G778" s="372">
        <f>F777+G777</f>
        <v>0</v>
      </c>
      <c r="H778" s="374"/>
      <c r="I778" s="375">
        <f>I777</f>
        <v>22</v>
      </c>
      <c r="J778" s="376"/>
      <c r="K778" s="376"/>
      <c r="L778" s="376"/>
      <c r="M778" s="376"/>
      <c r="N778" s="376"/>
      <c r="O778" s="376"/>
      <c r="P778" s="935"/>
      <c r="Q778" s="540" t="s">
        <v>151</v>
      </c>
      <c r="R778" s="541"/>
      <c r="S778" s="542"/>
      <c r="T778" s="543"/>
      <c r="U778" s="543"/>
      <c r="V778" s="543"/>
      <c r="W778" s="543"/>
      <c r="X778" s="543"/>
      <c r="Y778" s="543"/>
      <c r="Z778" s="543"/>
      <c r="AA778" s="543"/>
      <c r="AB778" s="543"/>
      <c r="AC778" s="543"/>
      <c r="AD778" s="684"/>
      <c r="AE778" s="543"/>
      <c r="AF778" s="543"/>
      <c r="AG778" s="543"/>
      <c r="AH778" s="543"/>
      <c r="AI778" s="543"/>
      <c r="AJ778" s="543"/>
      <c r="AK778" s="543"/>
      <c r="AL778" s="545"/>
      <c r="AM778" s="543"/>
      <c r="AN778" s="543"/>
      <c r="AO778" s="543"/>
      <c r="AP778" s="543"/>
      <c r="AQ778" s="546"/>
      <c r="AR778" s="62"/>
      <c r="AS778" s="62"/>
      <c r="AT778" s="62"/>
      <c r="AU778" s="62"/>
      <c r="AV778" s="62"/>
      <c r="AW778" s="98"/>
      <c r="AX778" s="62"/>
      <c r="AY778" s="62"/>
      <c r="AZ778" s="62"/>
      <c r="BA778" s="62"/>
      <c r="BB778" s="62"/>
      <c r="BC778" s="98"/>
      <c r="BD778" s="62"/>
      <c r="BE778" s="62"/>
      <c r="BF778" s="62"/>
      <c r="BG778" s="62"/>
      <c r="BH778" s="62"/>
      <c r="BI778" s="62"/>
      <c r="BJ778" s="62"/>
      <c r="BK778" s="98"/>
      <c r="BL778" s="62"/>
      <c r="BM778" s="62"/>
      <c r="BN778" s="62"/>
      <c r="BO778" s="62"/>
      <c r="BP778" s="62"/>
    </row>
    <row r="779">
      <c r="A779" s="368"/>
      <c r="B779" s="382"/>
      <c r="C779" s="383" t="s">
        <v>150</v>
      </c>
      <c r="D779" s="371"/>
      <c r="E779" s="384">
        <f>E778/I778*100</f>
        <v>45.454545454545453</v>
      </c>
      <c r="F779" s="385"/>
      <c r="G779" s="384">
        <f>G778/I778*100</f>
        <v>0</v>
      </c>
      <c r="H779" s="386"/>
      <c r="I779" s="387"/>
      <c r="J779" s="388"/>
      <c r="K779" s="388"/>
      <c r="L779" s="388"/>
      <c r="M779" s="388"/>
      <c r="N779" s="388"/>
      <c r="O779" s="388"/>
      <c r="P779" s="110"/>
      <c r="Q779" s="397"/>
      <c r="R779" s="397"/>
      <c r="S779" s="396"/>
      <c r="T779" s="398"/>
      <c r="U779" s="398"/>
      <c r="V779" s="398"/>
      <c r="W779" s="398"/>
      <c r="X779" s="398"/>
      <c r="Y779" s="398"/>
      <c r="Z779" s="398"/>
      <c r="AA779" s="398"/>
      <c r="AB779" s="398"/>
      <c r="AC779" s="398"/>
      <c r="AD779" s="399"/>
      <c r="AE779" s="398"/>
      <c r="AF779" s="398"/>
      <c r="AG779" s="398"/>
      <c r="AH779" s="398"/>
      <c r="AI779" s="398"/>
      <c r="AJ779" s="398"/>
      <c r="AK779" s="398"/>
      <c r="AL779" s="400"/>
      <c r="AM779" s="398"/>
      <c r="AN779" s="398"/>
      <c r="AO779" s="398"/>
      <c r="AP779" s="398"/>
      <c r="AQ779" s="401"/>
      <c r="AR779" s="62"/>
      <c r="AS779" s="62"/>
      <c r="AT779" s="62"/>
      <c r="AU779" s="62"/>
      <c r="AV779" s="62"/>
      <c r="AW779" s="98"/>
      <c r="AX779" s="62"/>
      <c r="AY779" s="62"/>
      <c r="AZ779" s="62"/>
      <c r="BA779" s="62"/>
      <c r="BB779" s="62"/>
      <c r="BC779" s="98"/>
      <c r="BD779" s="62"/>
      <c r="BE779" s="62"/>
      <c r="BF779" s="62"/>
      <c r="BG779" s="62"/>
      <c r="BH779" s="62"/>
      <c r="BI779" s="62"/>
      <c r="BJ779" s="62"/>
      <c r="BK779" s="98"/>
      <c r="BL779" s="62"/>
      <c r="BM779" s="62"/>
      <c r="BN779" s="62"/>
      <c r="BO779" s="62"/>
      <c r="BP779" s="62"/>
    </row>
    <row r="780">
      <c r="A780" s="2"/>
      <c r="B780" s="2"/>
      <c r="C780" s="2"/>
      <c r="D780" s="2"/>
      <c r="E780" s="2"/>
      <c r="F780" s="2"/>
      <c r="G780" s="2"/>
      <c r="P780" s="110"/>
      <c r="Q780" s="402" t="s">
        <v>321</v>
      </c>
      <c r="R780" s="397"/>
      <c r="S780" s="396"/>
      <c r="T780" s="398"/>
      <c r="U780" s="398"/>
      <c r="V780" s="398"/>
      <c r="W780" s="398"/>
      <c r="X780" s="398"/>
      <c r="Y780" s="398"/>
      <c r="Z780" s="398"/>
      <c r="AA780" s="398"/>
      <c r="AB780" s="398"/>
      <c r="AC780" s="398"/>
      <c r="AD780" s="399"/>
      <c r="AE780" s="398"/>
      <c r="AF780" s="398"/>
      <c r="AG780" s="398"/>
      <c r="AH780" s="398"/>
      <c r="AI780" s="398"/>
      <c r="AJ780" s="398"/>
      <c r="AK780" s="398"/>
      <c r="AL780" s="400"/>
      <c r="AM780" s="398"/>
      <c r="AN780" s="398"/>
      <c r="AO780" s="398"/>
      <c r="AP780" s="398"/>
      <c r="AQ780" s="401"/>
      <c r="AR780" s="62"/>
      <c r="AS780" s="62"/>
      <c r="AT780" s="62"/>
      <c r="AU780" s="62"/>
      <c r="AV780" s="62"/>
      <c r="AW780" s="98"/>
      <c r="AX780" s="62"/>
      <c r="AY780" s="62"/>
      <c r="AZ780" s="62"/>
      <c r="BA780" s="62"/>
      <c r="BB780" s="62"/>
      <c r="BC780" s="98"/>
      <c r="BD780" s="62"/>
      <c r="BE780" s="62"/>
      <c r="BF780" s="62"/>
      <c r="BG780" s="62"/>
      <c r="BH780" s="62"/>
      <c r="BI780" s="62"/>
      <c r="BJ780" s="62"/>
      <c r="BK780" s="98"/>
      <c r="BL780" s="62"/>
      <c r="BM780" s="62"/>
      <c r="BN780" s="62"/>
      <c r="BO780" s="62"/>
      <c r="BP780" s="62"/>
    </row>
    <row r="781" ht="16.5" customHeight="1">
      <c r="A781" s="781"/>
      <c r="B781" s="781"/>
      <c r="C781" s="404"/>
      <c r="D781" s="405"/>
      <c r="E781" s="406"/>
      <c r="F781" s="404"/>
      <c r="G781" s="406"/>
      <c r="H781" s="407"/>
      <c r="I781" s="408"/>
      <c r="J781" s="407"/>
      <c r="K781" s="408"/>
      <c r="L781" s="407"/>
      <c r="M781" s="408"/>
      <c r="N781" s="407"/>
      <c r="O781" s="408"/>
      <c r="P781" s="57" t="s">
        <v>25</v>
      </c>
      <c r="Q781" s="409" t="s">
        <v>26</v>
      </c>
      <c r="R781" s="314" t="s">
        <v>27</v>
      </c>
      <c r="S781" s="559" t="s">
        <v>28</v>
      </c>
      <c r="T781" s="559"/>
      <c r="U781" s="559"/>
      <c r="V781" s="559"/>
      <c r="W781" s="559"/>
      <c r="X781" s="411"/>
      <c r="Y781" s="412"/>
      <c r="Z781" s="412"/>
      <c r="AA781" s="412"/>
      <c r="AB781" s="412"/>
      <c r="AC781" s="412"/>
      <c r="AD781" s="412"/>
      <c r="AE781" s="412"/>
      <c r="AF781" s="412"/>
      <c r="AG781" s="412"/>
      <c r="AH781" s="412"/>
      <c r="AI781" s="412"/>
      <c r="AJ781" s="412"/>
      <c r="AK781" s="412"/>
      <c r="AL781" s="413"/>
      <c r="AM781" s="559"/>
      <c r="AN781" s="559"/>
      <c r="AO781" s="559"/>
      <c r="AP781" s="559"/>
      <c r="AQ781" s="560"/>
      <c r="AR781" s="62"/>
      <c r="AS781" s="62"/>
      <c r="AT781" s="62"/>
      <c r="AU781" s="62"/>
      <c r="AV781" s="62"/>
      <c r="AW781" s="98"/>
      <c r="AX781" s="62"/>
      <c r="AY781" s="62"/>
      <c r="AZ781" s="62"/>
      <c r="BA781" s="62"/>
      <c r="BB781" s="62"/>
      <c r="BC781" s="98"/>
      <c r="BD781" s="62"/>
      <c r="BE781" s="62"/>
      <c r="BF781" s="62"/>
      <c r="BG781" s="62"/>
      <c r="BH781" s="62"/>
      <c r="BI781" s="62"/>
      <c r="BJ781" s="62"/>
      <c r="BK781" s="98"/>
      <c r="BL781" s="62"/>
      <c r="BM781" s="62"/>
      <c r="BN781" s="62"/>
      <c r="BO781" s="62"/>
      <c r="BP781" s="62"/>
    </row>
    <row r="782">
      <c r="A782" s="561" t="s">
        <v>57</v>
      </c>
      <c r="B782" s="561" t="s">
        <v>58</v>
      </c>
      <c r="C782" s="416"/>
      <c r="D782" s="417"/>
      <c r="E782" s="418"/>
      <c r="F782" s="416"/>
      <c r="G782" s="419" t="s">
        <v>153</v>
      </c>
      <c r="H782" s="420"/>
      <c r="I782" s="421"/>
      <c r="J782" s="420"/>
      <c r="K782" s="421"/>
      <c r="L782" s="422" t="s">
        <v>154</v>
      </c>
      <c r="M782" s="421"/>
      <c r="N782" s="420"/>
      <c r="O782" s="421"/>
      <c r="P782" s="65"/>
      <c r="Q782" s="423"/>
      <c r="R782" s="397" t="s">
        <v>31</v>
      </c>
      <c r="S782" s="562"/>
      <c r="T782" s="69"/>
      <c r="U782" s="69"/>
      <c r="V782" s="69"/>
      <c r="W782" s="69"/>
      <c r="X782" s="69"/>
      <c r="Y782" s="69"/>
      <c r="Z782" s="69"/>
      <c r="AA782" s="69"/>
      <c r="AB782" s="69"/>
      <c r="AC782" s="69"/>
      <c r="AD782" s="69"/>
      <c r="AE782" s="69"/>
      <c r="AF782" s="69"/>
      <c r="AG782" s="69"/>
      <c r="AH782" s="69"/>
      <c r="AI782" s="69"/>
      <c r="AJ782" s="69"/>
      <c r="AK782" s="69"/>
      <c r="AL782" s="69"/>
      <c r="AM782" s="69"/>
      <c r="AN782" s="69"/>
      <c r="AO782" s="69"/>
      <c r="AP782" s="69"/>
      <c r="AQ782" s="69"/>
      <c r="AR782" s="62"/>
      <c r="AS782" s="62"/>
      <c r="AT782" s="62"/>
      <c r="AU782" s="62"/>
      <c r="AV782" s="62"/>
      <c r="AW782" s="98"/>
      <c r="AX782" s="62"/>
      <c r="AY782" s="62"/>
      <c r="AZ782" s="62"/>
      <c r="BA782" s="62"/>
      <c r="BB782" s="62"/>
      <c r="BC782" s="98"/>
      <c r="BD782" s="62"/>
      <c r="BE782" s="62"/>
      <c r="BF782" s="62"/>
      <c r="BG782" s="62"/>
      <c r="BH782" s="62"/>
      <c r="BI782" s="62"/>
      <c r="BJ782" s="62"/>
      <c r="BK782" s="98"/>
      <c r="BL782" s="62"/>
      <c r="BM782" s="62"/>
      <c r="BN782" s="62"/>
      <c r="BO782" s="62"/>
      <c r="BP782" s="62"/>
    </row>
    <row r="783">
      <c r="A783" s="782"/>
      <c r="B783" s="782"/>
      <c r="C783" s="427"/>
      <c r="D783" s="428"/>
      <c r="E783" s="429"/>
      <c r="F783" s="427"/>
      <c r="G783" s="429"/>
      <c r="H783" s="430"/>
      <c r="I783" s="431"/>
      <c r="J783" s="430"/>
      <c r="K783" s="431"/>
      <c r="L783" s="430"/>
      <c r="M783" s="431"/>
      <c r="N783" s="430"/>
      <c r="O783" s="431"/>
      <c r="P783" s="78"/>
      <c r="Q783" s="432"/>
      <c r="R783" s="397" t="s">
        <v>56</v>
      </c>
      <c r="S783" s="562"/>
      <c r="T783" s="82"/>
      <c r="U783" s="82"/>
      <c r="V783" s="82"/>
      <c r="W783" s="82"/>
      <c r="X783" s="82"/>
      <c r="Y783" s="82"/>
      <c r="Z783" s="82"/>
      <c r="AA783" s="82"/>
      <c r="AB783" s="82"/>
      <c r="AC783" s="82"/>
      <c r="AD783" s="82"/>
      <c r="AE783" s="82"/>
      <c r="AF783" s="82"/>
      <c r="AG783" s="82"/>
      <c r="AH783" s="82"/>
      <c r="AI783" s="82"/>
      <c r="AJ783" s="82"/>
      <c r="AK783" s="82"/>
      <c r="AL783" s="82"/>
      <c r="AM783" s="82"/>
      <c r="AN783" s="82"/>
      <c r="AO783" s="82"/>
      <c r="AP783" s="82"/>
      <c r="AQ783" s="82"/>
      <c r="AR783" s="62"/>
      <c r="AS783" s="62"/>
      <c r="AT783" s="62"/>
      <c r="AU783" s="62"/>
      <c r="AV783" s="62"/>
      <c r="AW783" s="98"/>
      <c r="AX783" s="62"/>
      <c r="AY783" s="62"/>
      <c r="AZ783" s="62"/>
      <c r="BA783" s="62"/>
      <c r="BB783" s="62"/>
      <c r="BC783" s="98"/>
      <c r="BD783" s="62"/>
      <c r="BE783" s="62"/>
      <c r="BF783" s="62"/>
      <c r="BG783" s="62"/>
      <c r="BH783" s="62"/>
      <c r="BI783" s="62"/>
      <c r="BJ783" s="62"/>
      <c r="BK783" s="98"/>
      <c r="BL783" s="62"/>
      <c r="BM783" s="62"/>
      <c r="BN783" s="62"/>
      <c r="BO783" s="62"/>
      <c r="BP783" s="62"/>
    </row>
    <row r="784">
      <c r="A784" s="564"/>
      <c r="B784" s="565"/>
      <c r="C784" s="882"/>
      <c r="D784" s="1092"/>
      <c r="E784" s="995"/>
      <c r="F784" s="807"/>
      <c r="G784" s="995"/>
      <c r="H784" s="126"/>
      <c r="I784" s="128"/>
      <c r="J784" s="128"/>
      <c r="K784" s="128"/>
      <c r="L784" s="128"/>
      <c r="M784" s="128"/>
      <c r="N784" s="128"/>
      <c r="O784" s="128"/>
      <c r="P784" s="102"/>
      <c r="Q784" s="285"/>
      <c r="R784" s="231"/>
      <c r="S784" s="232"/>
      <c r="T784" s="442"/>
      <c r="U784" s="442"/>
      <c r="V784" s="442"/>
      <c r="W784" s="442"/>
      <c r="X784" s="442"/>
      <c r="Y784" s="442"/>
      <c r="Z784" s="442"/>
      <c r="AA784" s="442"/>
      <c r="AB784" s="442"/>
      <c r="AC784" s="442"/>
      <c r="AD784" s="443"/>
      <c r="AE784" s="442"/>
      <c r="AF784" s="442"/>
      <c r="AG784" s="442"/>
      <c r="AH784" s="442"/>
      <c r="AI784" s="442"/>
      <c r="AJ784" s="442"/>
      <c r="AK784" s="442"/>
      <c r="AL784" s="444"/>
      <c r="AM784" s="442"/>
      <c r="AN784" s="442"/>
      <c r="AO784" s="442"/>
      <c r="AP784" s="442"/>
      <c r="AQ784" s="445"/>
      <c r="AR784" s="62"/>
      <c r="AS784" s="62"/>
      <c r="AT784" s="62"/>
      <c r="AU784" s="62"/>
      <c r="AV784" s="62"/>
      <c r="AW784" s="98"/>
      <c r="AX784" s="62"/>
      <c r="AY784" s="62"/>
      <c r="AZ784" s="62"/>
      <c r="BA784" s="62"/>
      <c r="BB784" s="62"/>
      <c r="BC784" s="98"/>
      <c r="BD784" s="62"/>
      <c r="BE784" s="62"/>
      <c r="BF784" s="62"/>
      <c r="BG784" s="62"/>
      <c r="BH784" s="62"/>
      <c r="BI784" s="62"/>
      <c r="BJ784" s="62"/>
      <c r="BK784" s="98"/>
      <c r="BL784" s="62"/>
      <c r="BM784" s="62"/>
      <c r="BN784" s="62"/>
      <c r="BO784" s="62"/>
      <c r="BP784" s="62"/>
    </row>
    <row r="785">
      <c r="A785" s="145"/>
      <c r="B785" s="145"/>
      <c r="C785" s="124"/>
      <c r="D785" s="1092"/>
      <c r="E785" s="995"/>
      <c r="F785" s="807"/>
      <c r="G785" s="995"/>
      <c r="H785" s="126"/>
      <c r="I785" s="128">
        <v>1</v>
      </c>
      <c r="J785" s="128"/>
      <c r="K785" s="128"/>
      <c r="L785" s="128"/>
      <c r="M785" s="128"/>
      <c r="N785" s="128"/>
      <c r="O785" s="128"/>
      <c r="P785" s="125"/>
      <c r="Q785" s="291"/>
      <c r="R785" s="132" t="s">
        <v>74</v>
      </c>
      <c r="S785" s="133" t="s">
        <v>156</v>
      </c>
      <c r="T785" s="450"/>
      <c r="U785" s="450"/>
      <c r="V785" s="450"/>
      <c r="W785" s="450"/>
      <c r="X785" s="451"/>
      <c r="Y785" s="450"/>
      <c r="Z785" s="450"/>
      <c r="AA785" s="450"/>
      <c r="AB785" s="450"/>
      <c r="AC785" s="450"/>
      <c r="AD785" s="451"/>
      <c r="AE785" s="450"/>
      <c r="AF785" s="450"/>
      <c r="AG785" s="450"/>
      <c r="AH785" s="450"/>
      <c r="AI785" s="450"/>
      <c r="AJ785" s="450"/>
      <c r="AK785" s="450"/>
      <c r="AL785" s="452"/>
      <c r="AM785" s="451"/>
      <c r="AN785" s="451"/>
      <c r="AO785" s="451"/>
      <c r="AP785" s="451"/>
      <c r="AQ785" s="452"/>
      <c r="AR785" s="62"/>
      <c r="AS785" s="62"/>
      <c r="AT785" s="62"/>
      <c r="AU785" s="62"/>
      <c r="AV785" s="62"/>
      <c r="AW785" s="98"/>
      <c r="AX785" s="62"/>
      <c r="AY785" s="62"/>
      <c r="AZ785" s="62"/>
      <c r="BA785" s="62"/>
      <c r="BB785" s="62"/>
      <c r="BC785" s="98"/>
      <c r="BD785" s="62"/>
      <c r="BE785" s="62"/>
      <c r="BF785" s="62"/>
      <c r="BG785" s="62"/>
      <c r="BH785" s="62"/>
      <c r="BI785" s="62"/>
      <c r="BJ785" s="62"/>
      <c r="BK785" s="98"/>
      <c r="BL785" s="62"/>
      <c r="BM785" s="62"/>
      <c r="BN785" s="62"/>
      <c r="BO785" s="62"/>
      <c r="BP785" s="62"/>
    </row>
    <row r="786">
      <c r="A786" s="145"/>
      <c r="B786" s="145"/>
      <c r="C786" s="169"/>
      <c r="D786" s="1092"/>
      <c r="E786" s="995"/>
      <c r="F786" s="807"/>
      <c r="G786" s="995"/>
      <c r="H786" s="126"/>
      <c r="I786" s="128">
        <v>2</v>
      </c>
      <c r="J786" s="128"/>
      <c r="K786" s="128"/>
      <c r="L786" s="128"/>
      <c r="M786" s="128"/>
      <c r="N786" s="128"/>
      <c r="O786" s="128"/>
      <c r="P786" s="975" t="s">
        <v>263</v>
      </c>
      <c r="Q786" s="291" t="s">
        <v>66</v>
      </c>
      <c r="R786" s="132" t="s">
        <v>67</v>
      </c>
      <c r="S786" s="133" t="s">
        <v>156</v>
      </c>
      <c r="T786" s="450"/>
      <c r="U786" s="450"/>
      <c r="V786" s="450"/>
      <c r="W786" s="450"/>
      <c r="X786" s="451"/>
      <c r="Y786" s="450"/>
      <c r="Z786" s="450"/>
      <c r="AA786" s="450"/>
      <c r="AB786" s="450"/>
      <c r="AC786" s="450"/>
      <c r="AD786" s="451"/>
      <c r="AE786" s="450"/>
      <c r="AF786" s="450"/>
      <c r="AG786" s="450"/>
      <c r="AH786" s="450"/>
      <c r="AI786" s="450"/>
      <c r="AJ786" s="450"/>
      <c r="AK786" s="450"/>
      <c r="AL786" s="452"/>
      <c r="AM786" s="451"/>
      <c r="AN786" s="451"/>
      <c r="AO786" s="451"/>
      <c r="AP786" s="451"/>
      <c r="AQ786" s="452"/>
      <c r="AR786" s="62"/>
      <c r="AS786" s="62"/>
      <c r="AT786" s="62"/>
      <c r="AU786" s="62"/>
      <c r="AV786" s="62"/>
      <c r="AW786" s="98"/>
      <c r="AX786" s="62"/>
      <c r="AY786" s="62"/>
      <c r="AZ786" s="62"/>
      <c r="BA786" s="62"/>
      <c r="BB786" s="62"/>
      <c r="BC786" s="98"/>
      <c r="BD786" s="62"/>
      <c r="BE786" s="62"/>
      <c r="BF786" s="62"/>
      <c r="BG786" s="62"/>
      <c r="BH786" s="62"/>
      <c r="BI786" s="62"/>
      <c r="BJ786" s="62"/>
      <c r="BK786" s="98"/>
      <c r="BL786" s="62"/>
      <c r="BM786" s="62"/>
      <c r="BN786" s="62"/>
      <c r="BO786" s="62"/>
      <c r="BP786" s="62"/>
    </row>
    <row r="787">
      <c r="A787" s="145"/>
      <c r="B787" s="145"/>
      <c r="C787" s="124"/>
      <c r="D787" s="1092"/>
      <c r="E787" s="995"/>
      <c r="F787" s="807"/>
      <c r="G787" s="995"/>
      <c r="H787" s="126"/>
      <c r="I787" s="128">
        <v>3</v>
      </c>
      <c r="J787" s="128"/>
      <c r="K787" s="128"/>
      <c r="L787" s="128"/>
      <c r="M787" s="128"/>
      <c r="N787" s="128"/>
      <c r="O787" s="128"/>
      <c r="P787" s="125"/>
      <c r="Q787" s="291"/>
      <c r="R787" s="132" t="s">
        <v>69</v>
      </c>
      <c r="S787" s="133" t="s">
        <v>156</v>
      </c>
      <c r="T787" s="450"/>
      <c r="U787" s="450"/>
      <c r="V787" s="450"/>
      <c r="W787" s="450"/>
      <c r="X787" s="451"/>
      <c r="Y787" s="450"/>
      <c r="Z787" s="450"/>
      <c r="AA787" s="450"/>
      <c r="AB787" s="450"/>
      <c r="AC787" s="450"/>
      <c r="AD787" s="451"/>
      <c r="AE787" s="450"/>
      <c r="AF787" s="450"/>
      <c r="AG787" s="450"/>
      <c r="AH787" s="450"/>
      <c r="AI787" s="450"/>
      <c r="AJ787" s="450"/>
      <c r="AK787" s="450"/>
      <c r="AL787" s="452"/>
      <c r="AM787" s="451"/>
      <c r="AN787" s="451"/>
      <c r="AO787" s="451"/>
      <c r="AP787" s="451"/>
      <c r="AQ787" s="452"/>
      <c r="AR787" s="62"/>
      <c r="AS787" s="62"/>
      <c r="AT787" s="62"/>
      <c r="AU787" s="62"/>
      <c r="AV787" s="62"/>
      <c r="AW787" s="98"/>
      <c r="AX787" s="62"/>
      <c r="AY787" s="62"/>
      <c r="AZ787" s="62"/>
      <c r="BA787" s="62"/>
      <c r="BB787" s="62"/>
      <c r="BC787" s="98"/>
      <c r="BD787" s="62"/>
      <c r="BE787" s="62"/>
      <c r="BF787" s="62"/>
      <c r="BG787" s="62"/>
      <c r="BH787" s="62"/>
      <c r="BI787" s="62"/>
      <c r="BJ787" s="62"/>
      <c r="BK787" s="98"/>
      <c r="BL787" s="62"/>
      <c r="BM787" s="62"/>
      <c r="BN787" s="62"/>
      <c r="BO787" s="62"/>
      <c r="BP787" s="62"/>
    </row>
    <row r="788">
      <c r="A788" s="145"/>
      <c r="B788" s="145"/>
      <c r="C788" s="169"/>
      <c r="D788" s="1092"/>
      <c r="E788" s="995"/>
      <c r="F788" s="807"/>
      <c r="G788" s="995"/>
      <c r="H788" s="126"/>
      <c r="I788" s="128"/>
      <c r="J788" s="128"/>
      <c r="K788" s="128"/>
      <c r="L788" s="128"/>
      <c r="M788" s="128"/>
      <c r="N788" s="128"/>
      <c r="O788" s="128"/>
      <c r="P788" s="125"/>
      <c r="Q788" s="291"/>
      <c r="R788" s="132"/>
      <c r="S788" s="133"/>
      <c r="T788" s="450"/>
      <c r="U788" s="450"/>
      <c r="V788" s="450"/>
      <c r="W788" s="450"/>
      <c r="X788" s="451"/>
      <c r="Y788" s="450"/>
      <c r="Z788" s="450"/>
      <c r="AA788" s="450"/>
      <c r="AB788" s="450"/>
      <c r="AC788" s="450"/>
      <c r="AD788" s="451"/>
      <c r="AE788" s="450"/>
      <c r="AF788" s="450"/>
      <c r="AG788" s="450"/>
      <c r="AH788" s="450"/>
      <c r="AI788" s="450"/>
      <c r="AJ788" s="450"/>
      <c r="AK788" s="450"/>
      <c r="AL788" s="452"/>
      <c r="AM788" s="451"/>
      <c r="AN788" s="451"/>
      <c r="AO788" s="451"/>
      <c r="AP788" s="451"/>
      <c r="AQ788" s="452"/>
      <c r="AR788" s="62"/>
      <c r="AS788" s="62"/>
      <c r="AT788" s="62"/>
      <c r="AU788" s="62"/>
      <c r="AV788" s="62"/>
      <c r="AW788" s="98"/>
      <c r="AX788" s="62"/>
      <c r="AY788" s="62"/>
      <c r="AZ788" s="62"/>
      <c r="BA788" s="62"/>
      <c r="BB788" s="62"/>
      <c r="BC788" s="98"/>
      <c r="BD788" s="62"/>
      <c r="BE788" s="62"/>
      <c r="BF788" s="62"/>
      <c r="BG788" s="62"/>
      <c r="BH788" s="62"/>
      <c r="BI788" s="62"/>
      <c r="BJ788" s="62"/>
      <c r="BK788" s="98"/>
      <c r="BL788" s="62"/>
      <c r="BM788" s="62"/>
      <c r="BN788" s="62"/>
      <c r="BO788" s="62"/>
      <c r="BP788" s="62"/>
    </row>
    <row r="789">
      <c r="A789" s="145"/>
      <c r="B789" s="145"/>
      <c r="C789" s="124"/>
      <c r="D789" s="1092"/>
      <c r="E789" s="995"/>
      <c r="F789" s="807"/>
      <c r="G789" s="995"/>
      <c r="H789" s="126"/>
      <c r="I789" s="128">
        <v>4</v>
      </c>
      <c r="J789" s="128"/>
      <c r="K789" s="128"/>
      <c r="L789" s="128"/>
      <c r="M789" s="128"/>
      <c r="N789" s="128"/>
      <c r="O789" s="128"/>
      <c r="P789" s="125"/>
      <c r="Q789" s="291"/>
      <c r="R789" s="132" t="s">
        <v>70</v>
      </c>
      <c r="S789" s="133" t="s">
        <v>156</v>
      </c>
      <c r="T789" s="450"/>
      <c r="U789" s="450"/>
      <c r="V789" s="450"/>
      <c r="W789" s="450"/>
      <c r="X789" s="451"/>
      <c r="Y789" s="450"/>
      <c r="Z789" s="450"/>
      <c r="AA789" s="450"/>
      <c r="AB789" s="450"/>
      <c r="AC789" s="450"/>
      <c r="AD789" s="451"/>
      <c r="AE789" s="450"/>
      <c r="AF789" s="450"/>
      <c r="AG789" s="450"/>
      <c r="AH789" s="450"/>
      <c r="AI789" s="450"/>
      <c r="AJ789" s="450"/>
      <c r="AK789" s="450"/>
      <c r="AL789" s="452"/>
      <c r="AM789" s="451"/>
      <c r="AN789" s="451"/>
      <c r="AO789" s="451"/>
      <c r="AP789" s="451"/>
      <c r="AQ789" s="452"/>
      <c r="AR789" s="62"/>
      <c r="AS789" s="223"/>
      <c r="AT789" s="223"/>
      <c r="AU789" s="223"/>
      <c r="AV789" s="223"/>
      <c r="AW789" s="887"/>
      <c r="AX789" s="223"/>
      <c r="AY789" s="223"/>
      <c r="AZ789" s="223"/>
      <c r="BA789" s="223"/>
      <c r="BB789" s="223"/>
      <c r="BC789" s="887"/>
      <c r="BD789" s="223"/>
      <c r="BE789" s="223"/>
      <c r="BF789" s="223"/>
      <c r="BG789" s="223"/>
      <c r="BH789" s="223"/>
      <c r="BI789" s="223"/>
      <c r="BJ789" s="223"/>
      <c r="BK789" s="887"/>
      <c r="BL789" s="223"/>
      <c r="BM789" s="223"/>
      <c r="BN789" s="223"/>
      <c r="BO789" s="223"/>
      <c r="BP789" s="223"/>
      <c r="BQ789" s="476"/>
    </row>
    <row r="790">
      <c r="A790" s="145"/>
      <c r="B790" s="145"/>
      <c r="C790" s="169"/>
      <c r="D790" s="1092"/>
      <c r="E790" s="995"/>
      <c r="F790" s="807"/>
      <c r="G790" s="995"/>
      <c r="H790" s="126"/>
      <c r="I790" s="128">
        <v>5</v>
      </c>
      <c r="J790" s="128"/>
      <c r="K790" s="128"/>
      <c r="L790" s="128"/>
      <c r="M790" s="128"/>
      <c r="N790" s="128"/>
      <c r="O790" s="128"/>
      <c r="P790" s="975" t="s">
        <v>263</v>
      </c>
      <c r="Q790" s="291" t="s">
        <v>312</v>
      </c>
      <c r="R790" s="132" t="s">
        <v>67</v>
      </c>
      <c r="S790" s="133" t="s">
        <v>156</v>
      </c>
      <c r="T790" s="450"/>
      <c r="U790" s="450"/>
      <c r="V790" s="450"/>
      <c r="W790" s="450"/>
      <c r="X790" s="451"/>
      <c r="Y790" s="450"/>
      <c r="Z790" s="450"/>
      <c r="AA790" s="450"/>
      <c r="AB790" s="450"/>
      <c r="AC790" s="450"/>
      <c r="AD790" s="451"/>
      <c r="AE790" s="450"/>
      <c r="AF790" s="450"/>
      <c r="AG790" s="450"/>
      <c r="AH790" s="450"/>
      <c r="AI790" s="450"/>
      <c r="AJ790" s="450"/>
      <c r="AK790" s="450"/>
      <c r="AL790" s="452"/>
      <c r="AM790" s="451"/>
      <c r="AN790" s="451"/>
      <c r="AO790" s="451"/>
      <c r="AP790" s="451"/>
      <c r="AQ790" s="452"/>
      <c r="AR790" s="62"/>
      <c r="AS790" s="292"/>
      <c r="AT790" s="292"/>
      <c r="AU790" s="292"/>
      <c r="AV790" s="292"/>
      <c r="AW790" s="293"/>
      <c r="AX790" s="292"/>
      <c r="AY790" s="292"/>
      <c r="AZ790" s="292"/>
      <c r="BA790" s="292"/>
      <c r="BB790" s="292"/>
      <c r="BC790" s="293"/>
      <c r="BD790" s="292"/>
      <c r="BE790" s="292"/>
      <c r="BF790" s="292"/>
      <c r="BG790" s="292"/>
      <c r="BH790" s="292"/>
      <c r="BI790" s="292"/>
      <c r="BJ790" s="292"/>
      <c r="BK790" s="293"/>
      <c r="BL790" s="292"/>
      <c r="BM790" s="292"/>
      <c r="BN790" s="292"/>
      <c r="BO790" s="292"/>
      <c r="BP790" s="292"/>
      <c r="BQ790" s="121"/>
    </row>
    <row r="791">
      <c r="A791" s="145"/>
      <c r="B791" s="145"/>
      <c r="C791" s="124"/>
      <c r="D791" s="1092"/>
      <c r="E791" s="995"/>
      <c r="F791" s="807"/>
      <c r="G791" s="995"/>
      <c r="H791" s="126"/>
      <c r="I791" s="128">
        <v>6</v>
      </c>
      <c r="J791" s="128"/>
      <c r="K791" s="128"/>
      <c r="L791" s="128"/>
      <c r="M791" s="128"/>
      <c r="N791" s="128"/>
      <c r="O791" s="128"/>
      <c r="P791" s="125"/>
      <c r="Q791" s="291"/>
      <c r="R791" s="132" t="s">
        <v>69</v>
      </c>
      <c r="S791" s="133" t="s">
        <v>156</v>
      </c>
      <c r="T791" s="450"/>
      <c r="U791" s="450"/>
      <c r="V791" s="450"/>
      <c r="W791" s="450"/>
      <c r="X791" s="451"/>
      <c r="Y791" s="450"/>
      <c r="Z791" s="450"/>
      <c r="AA791" s="450"/>
      <c r="AB791" s="450"/>
      <c r="AC791" s="450"/>
      <c r="AD791" s="451"/>
      <c r="AE791" s="450"/>
      <c r="AF791" s="450"/>
      <c r="AG791" s="450"/>
      <c r="AH791" s="450"/>
      <c r="AI791" s="450"/>
      <c r="AJ791" s="450"/>
      <c r="AK791" s="450"/>
      <c r="AL791" s="452"/>
      <c r="AM791" s="451"/>
      <c r="AN791" s="451"/>
      <c r="AO791" s="451"/>
      <c r="AP791" s="451"/>
      <c r="AQ791" s="452"/>
      <c r="AR791" s="62"/>
      <c r="AS791" s="62"/>
      <c r="AT791" s="62"/>
      <c r="AU791" s="62"/>
      <c r="AV791" s="62"/>
      <c r="AW791" s="98"/>
      <c r="AX791" s="62"/>
      <c r="AY791" s="62"/>
      <c r="AZ791" s="62"/>
      <c r="BA791" s="62"/>
      <c r="BB791" s="62"/>
      <c r="BC791" s="98"/>
      <c r="BD791" s="62"/>
      <c r="BE791" s="62"/>
      <c r="BF791" s="62"/>
      <c r="BG791" s="62"/>
      <c r="BH791" s="62"/>
      <c r="BI791" s="62"/>
      <c r="BJ791" s="62"/>
      <c r="BK791" s="98"/>
      <c r="BL791" s="62"/>
      <c r="BM791" s="62"/>
      <c r="BN791" s="62"/>
      <c r="BO791" s="62"/>
      <c r="BP791" s="62"/>
    </row>
    <row r="792">
      <c r="A792" s="145"/>
      <c r="B792" s="145"/>
      <c r="C792" s="169"/>
      <c r="D792" s="1092"/>
      <c r="E792" s="995"/>
      <c r="F792" s="807"/>
      <c r="G792" s="995"/>
      <c r="H792" s="126"/>
      <c r="I792" s="128"/>
      <c r="J792" s="128"/>
      <c r="K792" s="128"/>
      <c r="L792" s="128"/>
      <c r="M792" s="128"/>
      <c r="N792" s="128"/>
      <c r="O792" s="128"/>
      <c r="P792" s="125"/>
      <c r="Q792" s="291"/>
      <c r="R792" s="132"/>
      <c r="S792" s="133"/>
      <c r="T792" s="1168"/>
      <c r="U792" s="1144"/>
      <c r="V792" s="1144"/>
      <c r="W792" s="1144"/>
      <c r="X792" s="1145"/>
      <c r="Y792" s="1144"/>
      <c r="Z792" s="1144"/>
      <c r="AA792" s="1144"/>
      <c r="AB792" s="1144"/>
      <c r="AC792" s="1144"/>
      <c r="AD792" s="1145"/>
      <c r="AE792" s="1144"/>
      <c r="AF792" s="1144"/>
      <c r="AG792" s="1144"/>
      <c r="AH792" s="1144"/>
      <c r="AI792" s="1144"/>
      <c r="AJ792" s="1144"/>
      <c r="AK792" s="1144"/>
      <c r="AL792" s="1113"/>
      <c r="AM792" s="1145"/>
      <c r="AN792" s="1145"/>
      <c r="AO792" s="1145"/>
      <c r="AP792" s="1145"/>
      <c r="AQ792" s="1113"/>
      <c r="AR792" s="62"/>
      <c r="AS792" s="62"/>
      <c r="AT792" s="62"/>
      <c r="AU792" s="62"/>
      <c r="AV792" s="62"/>
      <c r="AW792" s="98"/>
      <c r="AX792" s="62"/>
      <c r="AY792" s="62"/>
      <c r="AZ792" s="62"/>
      <c r="BA792" s="62"/>
      <c r="BB792" s="62"/>
      <c r="BC792" s="98"/>
      <c r="BD792" s="62"/>
      <c r="BE792" s="62"/>
      <c r="BF792" s="62"/>
      <c r="BG792" s="62"/>
      <c r="BH792" s="62"/>
      <c r="BI792" s="62"/>
      <c r="BJ792" s="62"/>
      <c r="BK792" s="98"/>
      <c r="BL792" s="62"/>
      <c r="BM792" s="62"/>
      <c r="BN792" s="62"/>
      <c r="BO792" s="62"/>
      <c r="BP792" s="62"/>
    </row>
    <row r="793">
      <c r="A793" s="167"/>
      <c r="B793" s="167"/>
      <c r="C793" s="124"/>
      <c r="D793" s="1092"/>
      <c r="E793" s="995"/>
      <c r="F793" s="807"/>
      <c r="G793" s="995"/>
      <c r="H793" s="126"/>
      <c r="I793" s="128">
        <v>7</v>
      </c>
      <c r="J793" s="128"/>
      <c r="K793" s="128"/>
      <c r="L793" s="128"/>
      <c r="M793" s="128"/>
      <c r="N793" s="128"/>
      <c r="O793" s="128"/>
      <c r="P793" s="104"/>
      <c r="Q793" s="470"/>
      <c r="R793" s="113" t="s">
        <v>89</v>
      </c>
      <c r="S793" s="114"/>
      <c r="T793" s="450"/>
      <c r="U793" s="714"/>
      <c r="V793" s="714"/>
      <c r="W793" s="714"/>
      <c r="X793" s="715"/>
      <c r="Y793" s="714"/>
      <c r="Z793" s="714"/>
      <c r="AA793" s="714"/>
      <c r="AB793" s="714"/>
      <c r="AC793" s="714"/>
      <c r="AD793" s="715"/>
      <c r="AE793" s="714"/>
      <c r="AF793" s="714"/>
      <c r="AG793" s="714"/>
      <c r="AH793" s="714"/>
      <c r="AI793" s="714"/>
      <c r="AJ793" s="714"/>
      <c r="AK793" s="714"/>
      <c r="AL793" s="716"/>
      <c r="AM793" s="715"/>
      <c r="AN793" s="715"/>
      <c r="AO793" s="715"/>
      <c r="AP793" s="715"/>
      <c r="AQ793" s="716"/>
      <c r="AR793" s="62" t="s">
        <v>79</v>
      </c>
      <c r="AS793" s="274">
        <f>T793*T799*1.73*0.875/1000</f>
        <v>0</v>
      </c>
      <c r="AT793" s="274">
        <f t="shared" ref="AT793:BP793" si="347">U793*U799*1.73*0.875/1000</f>
        <v>0</v>
      </c>
      <c r="AU793" s="274">
        <f t="shared" si="347"/>
        <v>0</v>
      </c>
      <c r="AV793" s="274">
        <f t="shared" si="347"/>
        <v>0</v>
      </c>
      <c r="AW793" s="517">
        <f t="shared" si="347"/>
        <v>0</v>
      </c>
      <c r="AX793" s="274">
        <f t="shared" si="347"/>
        <v>0</v>
      </c>
      <c r="AY793" s="274">
        <f t="shared" si="347"/>
        <v>0</v>
      </c>
      <c r="AZ793" s="274">
        <f t="shared" si="347"/>
        <v>0</v>
      </c>
      <c r="BA793" s="274">
        <f t="shared" si="347"/>
        <v>0</v>
      </c>
      <c r="BB793" s="274">
        <f t="shared" si="347"/>
        <v>0</v>
      </c>
      <c r="BC793" s="517">
        <f t="shared" si="347"/>
        <v>0</v>
      </c>
      <c r="BD793" s="274">
        <f t="shared" si="347"/>
        <v>0</v>
      </c>
      <c r="BE793" s="274">
        <f t="shared" si="347"/>
        <v>0</v>
      </c>
      <c r="BF793" s="274">
        <f t="shared" si="347"/>
        <v>0</v>
      </c>
      <c r="BG793" s="274">
        <f t="shared" si="347"/>
        <v>0</v>
      </c>
      <c r="BH793" s="274">
        <f t="shared" si="347"/>
        <v>0</v>
      </c>
      <c r="BI793" s="274">
        <f t="shared" si="347"/>
        <v>0</v>
      </c>
      <c r="BJ793" s="274">
        <f t="shared" si="347"/>
        <v>0</v>
      </c>
      <c r="BK793" s="517">
        <f t="shared" si="347"/>
        <v>0</v>
      </c>
      <c r="BL793" s="274">
        <f t="shared" si="347"/>
        <v>0</v>
      </c>
      <c r="BM793" s="274">
        <f t="shared" si="347"/>
        <v>0</v>
      </c>
      <c r="BN793" s="274">
        <f t="shared" si="347"/>
        <v>0</v>
      </c>
      <c r="BO793" s="274">
        <f t="shared" si="347"/>
        <v>0</v>
      </c>
      <c r="BP793" s="274">
        <f t="shared" si="347"/>
        <v>0</v>
      </c>
      <c r="BQ793" s="929" t="s">
        <v>322</v>
      </c>
    </row>
    <row r="794">
      <c r="A794" s="145"/>
      <c r="B794" s="145"/>
      <c r="C794" s="169"/>
      <c r="D794" s="1092"/>
      <c r="E794" s="995"/>
      <c r="F794" s="807"/>
      <c r="G794" s="995"/>
      <c r="H794" s="126"/>
      <c r="I794" s="128">
        <v>8</v>
      </c>
      <c r="J794" s="128"/>
      <c r="K794" s="128"/>
      <c r="L794" s="128"/>
      <c r="M794" s="128"/>
      <c r="N794" s="128"/>
      <c r="O794" s="128"/>
      <c r="P794" s="125"/>
      <c r="Q794" s="291" t="s">
        <v>323</v>
      </c>
      <c r="R794" s="132" t="s">
        <v>314</v>
      </c>
      <c r="S794" s="133"/>
      <c r="T794" s="450"/>
      <c r="U794" s="450"/>
      <c r="V794" s="450"/>
      <c r="W794" s="450"/>
      <c r="X794" s="451"/>
      <c r="Y794" s="450"/>
      <c r="Z794" s="450"/>
      <c r="AA794" s="450"/>
      <c r="AB794" s="450"/>
      <c r="AC794" s="450"/>
      <c r="AD794" s="451"/>
      <c r="AE794" s="450"/>
      <c r="AF794" s="450"/>
      <c r="AG794" s="450"/>
      <c r="AH794" s="450"/>
      <c r="AI794" s="450"/>
      <c r="AJ794" s="450"/>
      <c r="AK794" s="450"/>
      <c r="AL794" s="452"/>
      <c r="AM794" s="451"/>
      <c r="AN794" s="451"/>
      <c r="AO794" s="451"/>
      <c r="AP794" s="451"/>
      <c r="AQ794" s="452"/>
      <c r="AR794" s="62"/>
      <c r="AS794" s="119"/>
      <c r="AT794" s="119"/>
      <c r="AU794" s="119"/>
      <c r="AV794" s="119"/>
      <c r="AW794" s="120"/>
      <c r="AX794" s="119"/>
      <c r="AY794" s="119"/>
      <c r="AZ794" s="119"/>
      <c r="BA794" s="119"/>
      <c r="BB794" s="119"/>
      <c r="BC794" s="120"/>
      <c r="BD794" s="119"/>
      <c r="BE794" s="119"/>
      <c r="BF794" s="119"/>
      <c r="BG794" s="119"/>
      <c r="BH794" s="119"/>
      <c r="BI794" s="119"/>
      <c r="BJ794" s="119"/>
      <c r="BK794" s="120"/>
      <c r="BL794" s="119"/>
      <c r="BM794" s="119"/>
      <c r="BN794" s="119"/>
      <c r="BO794" s="119"/>
      <c r="BP794" s="119"/>
      <c r="BQ794" s="121"/>
    </row>
    <row r="795">
      <c r="A795" s="147"/>
      <c r="B795" s="147"/>
      <c r="C795" s="169"/>
      <c r="D795" s="1092"/>
      <c r="E795" s="995"/>
      <c r="F795" s="807"/>
      <c r="G795" s="995"/>
      <c r="H795" s="126"/>
      <c r="I795" s="128">
        <v>9</v>
      </c>
      <c r="J795" s="128"/>
      <c r="K795" s="128"/>
      <c r="L795" s="128"/>
      <c r="M795" s="128"/>
      <c r="N795" s="128"/>
      <c r="O795" s="128"/>
      <c r="P795" s="150"/>
      <c r="Q795" s="1137"/>
      <c r="R795" s="155" t="s">
        <v>69</v>
      </c>
      <c r="S795" s="156"/>
      <c r="T795" s="450"/>
      <c r="U795" s="450"/>
      <c r="V795" s="450"/>
      <c r="W795" s="450"/>
      <c r="X795" s="451"/>
      <c r="Y795" s="450"/>
      <c r="Z795" s="450"/>
      <c r="AA795" s="450"/>
      <c r="AB795" s="450"/>
      <c r="AC795" s="450"/>
      <c r="AD795" s="451"/>
      <c r="AE795" s="450"/>
      <c r="AF795" s="450"/>
      <c r="AG795" s="450"/>
      <c r="AH795" s="450"/>
      <c r="AI795" s="450"/>
      <c r="AJ795" s="450"/>
      <c r="AK795" s="450"/>
      <c r="AL795" s="452"/>
      <c r="AM795" s="451"/>
      <c r="AN795" s="451"/>
      <c r="AO795" s="451"/>
      <c r="AP795" s="451"/>
      <c r="AQ795" s="452"/>
      <c r="AR795" s="62"/>
      <c r="AS795" s="62"/>
      <c r="AT795" s="62"/>
      <c r="AU795" s="62"/>
      <c r="AV795" s="62"/>
      <c r="AW795" s="98"/>
      <c r="AX795" s="62"/>
      <c r="AY795" s="62"/>
      <c r="AZ795" s="62"/>
      <c r="BA795" s="62"/>
      <c r="BB795" s="62"/>
      <c r="BC795" s="98"/>
      <c r="BD795" s="62"/>
      <c r="BE795" s="62"/>
      <c r="BF795" s="62"/>
      <c r="BG795" s="62"/>
      <c r="BH795" s="62"/>
      <c r="BI795" s="62"/>
      <c r="BJ795" s="62"/>
      <c r="BK795" s="98"/>
      <c r="BL795" s="62"/>
      <c r="BM795" s="62"/>
      <c r="BN795" s="62"/>
      <c r="BO795" s="62"/>
      <c r="BP795" s="62"/>
    </row>
    <row r="796">
      <c r="A796" s="145"/>
      <c r="B796" s="145"/>
      <c r="C796" s="169"/>
      <c r="D796" s="1092"/>
      <c r="E796" s="995"/>
      <c r="F796" s="807"/>
      <c r="G796" s="995"/>
      <c r="H796" s="126"/>
      <c r="I796" s="128">
        <v>10</v>
      </c>
      <c r="J796" s="128"/>
      <c r="K796" s="128"/>
      <c r="L796" s="128"/>
      <c r="M796" s="128"/>
      <c r="N796" s="128"/>
      <c r="O796" s="128"/>
      <c r="P796" s="125"/>
      <c r="Q796" s="1146" t="s">
        <v>324</v>
      </c>
      <c r="R796" s="155" t="s">
        <v>74</v>
      </c>
      <c r="S796" s="156"/>
      <c r="T796" s="1169"/>
      <c r="U796" s="1169"/>
      <c r="V796" s="1169"/>
      <c r="W796" s="1169"/>
      <c r="X796" s="1170"/>
      <c r="Y796" s="1169"/>
      <c r="Z796" s="1169"/>
      <c r="AA796" s="1169"/>
      <c r="AB796" s="1169"/>
      <c r="AC796" s="1169"/>
      <c r="AD796" s="1170"/>
      <c r="AE796" s="1169"/>
      <c r="AF796" s="1169"/>
      <c r="AG796" s="1169"/>
      <c r="AH796" s="1169"/>
      <c r="AI796" s="1169"/>
      <c r="AJ796" s="1169"/>
      <c r="AK796" s="1169"/>
      <c r="AL796" s="1140"/>
      <c r="AM796" s="1170"/>
      <c r="AN796" s="1170"/>
      <c r="AO796" s="1170"/>
      <c r="AP796" s="1170"/>
      <c r="AQ796" s="1140"/>
      <c r="AR796" s="62"/>
      <c r="AS796" s="62"/>
      <c r="AT796" s="62"/>
      <c r="AU796" s="62"/>
      <c r="AV796" s="62"/>
      <c r="AW796" s="98"/>
      <c r="AX796" s="62"/>
      <c r="AY796" s="62"/>
      <c r="AZ796" s="62"/>
      <c r="BA796" s="62"/>
      <c r="BB796" s="62"/>
      <c r="BC796" s="98"/>
      <c r="BD796" s="62"/>
      <c r="BE796" s="62"/>
      <c r="BF796" s="62"/>
      <c r="BG796" s="62"/>
      <c r="BH796" s="62"/>
      <c r="BI796" s="62"/>
      <c r="BJ796" s="62"/>
      <c r="BK796" s="98"/>
      <c r="BL796" s="62"/>
      <c r="BM796" s="62"/>
      <c r="BN796" s="62"/>
      <c r="BO796" s="62"/>
      <c r="BP796" s="62"/>
    </row>
    <row r="797">
      <c r="A797" s="1158"/>
      <c r="B797" s="1158"/>
      <c r="C797" s="169"/>
      <c r="D797" s="1092"/>
      <c r="E797" s="995"/>
      <c r="F797" s="807"/>
      <c r="G797" s="995"/>
      <c r="H797" s="126"/>
      <c r="I797" s="128"/>
      <c r="J797" s="128"/>
      <c r="K797" s="128"/>
      <c r="L797" s="128"/>
      <c r="M797" s="128"/>
      <c r="N797" s="128"/>
      <c r="O797" s="128"/>
      <c r="P797" s="999"/>
      <c r="Q797" s="470" t="s">
        <v>325</v>
      </c>
      <c r="R797" s="634"/>
      <c r="S797" s="635"/>
      <c r="T797" s="1171"/>
      <c r="U797" s="1171"/>
      <c r="V797" s="1171"/>
      <c r="W797" s="1171"/>
      <c r="X797" s="1172"/>
      <c r="Y797" s="1171"/>
      <c r="Z797" s="1171"/>
      <c r="AA797" s="1171"/>
      <c r="AB797" s="1171"/>
      <c r="AC797" s="1171"/>
      <c r="AD797" s="1172"/>
      <c r="AE797" s="1171"/>
      <c r="AF797" s="1171"/>
      <c r="AG797" s="1171"/>
      <c r="AH797" s="1171"/>
      <c r="AI797" s="1171"/>
      <c r="AJ797" s="1171"/>
      <c r="AK797" s="1171"/>
      <c r="AL797" s="1173"/>
      <c r="AM797" s="1172"/>
      <c r="AN797" s="1172"/>
      <c r="AO797" s="1172"/>
      <c r="AP797" s="1172"/>
      <c r="AQ797" s="1173"/>
      <c r="AR797" s="62"/>
      <c r="AS797" s="62"/>
      <c r="AT797" s="62"/>
      <c r="AU797" s="62"/>
      <c r="AV797" s="62"/>
      <c r="AW797" s="98"/>
      <c r="AX797" s="62"/>
      <c r="AY797" s="62"/>
      <c r="AZ797" s="62"/>
      <c r="BA797" s="62"/>
      <c r="BB797" s="62"/>
      <c r="BC797" s="98"/>
      <c r="BD797" s="62"/>
      <c r="BE797" s="62"/>
      <c r="BF797" s="62"/>
      <c r="BG797" s="62"/>
      <c r="BH797" s="62"/>
      <c r="BI797" s="62"/>
      <c r="BJ797" s="62"/>
      <c r="BK797" s="98"/>
      <c r="BL797" s="62"/>
      <c r="BM797" s="62"/>
      <c r="BN797" s="62"/>
      <c r="BO797" s="62"/>
      <c r="BP797" s="62"/>
    </row>
    <row r="798">
      <c r="A798" s="167"/>
      <c r="B798" s="167"/>
      <c r="C798" s="169"/>
      <c r="D798" s="1092"/>
      <c r="E798" s="995"/>
      <c r="F798" s="807"/>
      <c r="G798" s="995"/>
      <c r="H798" s="126">
        <v>1</v>
      </c>
      <c r="I798" s="128">
        <v>11</v>
      </c>
      <c r="J798" s="128"/>
      <c r="K798" s="128"/>
      <c r="L798" s="128"/>
      <c r="M798" s="128"/>
      <c r="N798" s="128"/>
      <c r="O798" s="128"/>
      <c r="P798" s="104"/>
      <c r="Q798" s="1174" t="s">
        <v>326</v>
      </c>
      <c r="R798" s="113" t="s">
        <v>327</v>
      </c>
      <c r="S798" s="114" t="s">
        <v>156</v>
      </c>
      <c r="T798" s="1163"/>
      <c r="U798" s="1163"/>
      <c r="V798" s="1163"/>
      <c r="W798" s="1163"/>
      <c r="X798" s="1164"/>
      <c r="Y798" s="1163"/>
      <c r="Z798" s="1163"/>
      <c r="AA798" s="1163"/>
      <c r="AB798" s="1163"/>
      <c r="AC798" s="1163"/>
      <c r="AD798" s="1164"/>
      <c r="AE798" s="1163"/>
      <c r="AF798" s="1163"/>
      <c r="AG798" s="1163"/>
      <c r="AH798" s="1163"/>
      <c r="AI798" s="1163"/>
      <c r="AJ798" s="1163"/>
      <c r="AK798" s="1163"/>
      <c r="AL798" s="1042"/>
      <c r="AM798" s="1164"/>
      <c r="AN798" s="1164"/>
      <c r="AO798" s="1164"/>
      <c r="AP798" s="1164"/>
      <c r="AQ798" s="1042"/>
      <c r="AR798" s="62"/>
      <c r="AS798" s="62"/>
      <c r="AT798" s="62"/>
      <c r="AU798" s="62"/>
      <c r="AV798" s="62"/>
      <c r="AW798" s="98"/>
      <c r="AX798" s="62"/>
      <c r="AY798" s="62"/>
      <c r="AZ798" s="62"/>
      <c r="BA798" s="62"/>
      <c r="BB798" s="62"/>
      <c r="BC798" s="98"/>
      <c r="BD798" s="62"/>
      <c r="BE798" s="62"/>
      <c r="BF798" s="62"/>
      <c r="BG798" s="62"/>
      <c r="BH798" s="62"/>
      <c r="BI798" s="62"/>
      <c r="BJ798" s="62"/>
      <c r="BK798" s="98"/>
      <c r="BL798" s="62"/>
      <c r="BM798" s="62"/>
      <c r="BN798" s="62"/>
      <c r="BO798" s="62"/>
      <c r="BP798" s="62"/>
    </row>
    <row r="799">
      <c r="A799" s="145"/>
      <c r="B799" s="145"/>
      <c r="C799" s="169"/>
      <c r="D799" s="1092"/>
      <c r="E799" s="995"/>
      <c r="F799" s="807"/>
      <c r="G799" s="995"/>
      <c r="H799" s="126">
        <v>2</v>
      </c>
      <c r="I799" s="128">
        <v>12</v>
      </c>
      <c r="J799" s="128"/>
      <c r="K799" s="128"/>
      <c r="L799" s="128"/>
      <c r="M799" s="128"/>
      <c r="N799" s="128"/>
      <c r="O799" s="128"/>
      <c r="P799" s="104"/>
      <c r="Q799" s="1174" t="s">
        <v>326</v>
      </c>
      <c r="R799" s="113" t="s">
        <v>328</v>
      </c>
      <c r="S799" s="133"/>
      <c r="T799" s="1163"/>
      <c r="U799" s="1163"/>
      <c r="V799" s="1163"/>
      <c r="W799" s="1163"/>
      <c r="X799" s="1164"/>
      <c r="Y799" s="1163"/>
      <c r="Z799" s="1163"/>
      <c r="AA799" s="1163"/>
      <c r="AB799" s="1163"/>
      <c r="AC799" s="1163"/>
      <c r="AD799" s="1164"/>
      <c r="AE799" s="1163"/>
      <c r="AF799" s="1163"/>
      <c r="AG799" s="1163"/>
      <c r="AH799" s="1163"/>
      <c r="AI799" s="1163"/>
      <c r="AJ799" s="1163"/>
      <c r="AK799" s="1163"/>
      <c r="AL799" s="1042"/>
      <c r="AM799" s="1164"/>
      <c r="AN799" s="1164"/>
      <c r="AO799" s="1164"/>
      <c r="AP799" s="1164"/>
      <c r="AQ799" s="1042"/>
      <c r="AR799" s="62"/>
      <c r="AS799" s="62"/>
      <c r="AT799" s="62"/>
      <c r="AU799" s="62"/>
      <c r="AV799" s="62"/>
      <c r="AW799" s="98"/>
      <c r="AX799" s="62"/>
      <c r="AY799" s="62"/>
      <c r="AZ799" s="62"/>
      <c r="BA799" s="62"/>
      <c r="BB799" s="62"/>
      <c r="BC799" s="98"/>
      <c r="BD799" s="62"/>
      <c r="BE799" s="62"/>
      <c r="BF799" s="62"/>
      <c r="BG799" s="62"/>
      <c r="BH799" s="62"/>
      <c r="BI799" s="62"/>
      <c r="BJ799" s="62"/>
      <c r="BK799" s="98"/>
      <c r="BL799" s="62"/>
      <c r="BM799" s="62"/>
      <c r="BN799" s="62"/>
      <c r="BO799" s="62"/>
      <c r="BP799" s="62"/>
    </row>
    <row r="800">
      <c r="A800" s="349"/>
      <c r="B800" s="350" t="s">
        <v>146</v>
      </c>
      <c r="C800" s="351">
        <f t="shared" ref="C800:I800" si="348">COUNTA(C784:C799)</f>
        <v>0</v>
      </c>
      <c r="D800" s="352">
        <f t="shared" si="348"/>
        <v>0</v>
      </c>
      <c r="E800" s="527">
        <f t="shared" si="348"/>
        <v>0</v>
      </c>
      <c r="F800" s="528">
        <f t="shared" si="348"/>
        <v>0</v>
      </c>
      <c r="G800" s="529">
        <f t="shared" si="348"/>
        <v>0</v>
      </c>
      <c r="H800" s="530">
        <f t="shared" si="348"/>
        <v>2</v>
      </c>
      <c r="I800" s="531">
        <f t="shared" si="348"/>
        <v>12</v>
      </c>
      <c r="J800" s="532">
        <f>D800+G800</f>
        <v>0</v>
      </c>
      <c r="K800" s="357">
        <f>J800/I800*100</f>
        <v>0</v>
      </c>
      <c r="L800" s="533"/>
      <c r="M800" s="534">
        <v>17</v>
      </c>
      <c r="N800" s="533"/>
      <c r="O800" s="533"/>
      <c r="P800" s="346"/>
      <c r="Q800" s="1175"/>
      <c r="R800" s="196"/>
      <c r="S800" s="197"/>
      <c r="T800" s="963"/>
      <c r="U800" s="963"/>
      <c r="V800" s="963"/>
      <c r="W800" s="963"/>
      <c r="X800" s="963"/>
      <c r="Y800" s="963"/>
      <c r="Z800" s="963"/>
      <c r="AA800" s="963"/>
      <c r="AB800" s="963"/>
      <c r="AC800" s="963"/>
      <c r="AD800" s="964"/>
      <c r="AE800" s="963"/>
      <c r="AF800" s="963"/>
      <c r="AG800" s="963"/>
      <c r="AH800" s="963"/>
      <c r="AI800" s="963"/>
      <c r="AJ800" s="963"/>
      <c r="AK800" s="963"/>
      <c r="AL800" s="965"/>
      <c r="AM800" s="963"/>
      <c r="AN800" s="963"/>
      <c r="AO800" s="963"/>
      <c r="AP800" s="963"/>
      <c r="AQ800" s="966"/>
      <c r="AR800" s="62"/>
      <c r="AS800" s="62"/>
      <c r="AT800" s="62"/>
      <c r="AU800" s="62"/>
      <c r="AV800" s="62"/>
      <c r="AW800" s="98"/>
      <c r="AX800" s="62"/>
      <c r="AY800" s="62"/>
      <c r="AZ800" s="62"/>
      <c r="BA800" s="62"/>
      <c r="BB800" s="62"/>
      <c r="BC800" s="98"/>
      <c r="BD800" s="62"/>
      <c r="BE800" s="62"/>
      <c r="BF800" s="62"/>
      <c r="BG800" s="62"/>
      <c r="BH800" s="62"/>
      <c r="BI800" s="62"/>
      <c r="BJ800" s="62"/>
      <c r="BK800" s="98"/>
      <c r="BL800" s="62"/>
      <c r="BM800" s="62"/>
      <c r="BN800" s="62"/>
      <c r="BO800" s="62"/>
      <c r="BP800" s="62"/>
    </row>
    <row r="801">
      <c r="A801" s="368"/>
      <c r="B801" s="369"/>
      <c r="C801" s="370" t="s">
        <v>148</v>
      </c>
      <c r="D801" s="371"/>
      <c r="E801" s="372">
        <f>C800+E800</f>
        <v>0</v>
      </c>
      <c r="F801" s="373"/>
      <c r="G801" s="372">
        <f>F800+G800</f>
        <v>0</v>
      </c>
      <c r="H801" s="374"/>
      <c r="I801" s="375">
        <f>I800</f>
        <v>12</v>
      </c>
      <c r="J801" s="376"/>
      <c r="K801" s="376"/>
      <c r="L801" s="376"/>
      <c r="M801" s="376"/>
      <c r="N801" s="376"/>
      <c r="O801" s="376"/>
      <c r="P801" s="935"/>
      <c r="Q801" s="540" t="s">
        <v>151</v>
      </c>
      <c r="R801" s="541"/>
      <c r="S801" s="542"/>
      <c r="T801" s="543"/>
      <c r="U801" s="543"/>
      <c r="V801" s="543"/>
      <c r="W801" s="543"/>
      <c r="X801" s="543"/>
      <c r="Y801" s="543"/>
      <c r="Z801" s="543"/>
      <c r="AA801" s="543"/>
      <c r="AB801" s="543"/>
      <c r="AC801" s="543"/>
      <c r="AD801" s="684"/>
      <c r="AE801" s="543"/>
      <c r="AF801" s="543"/>
      <c r="AG801" s="543"/>
      <c r="AH801" s="543"/>
      <c r="AI801" s="543"/>
      <c r="AJ801" s="543"/>
      <c r="AK801" s="543"/>
      <c r="AL801" s="545"/>
      <c r="AM801" s="543"/>
      <c r="AN801" s="543"/>
      <c r="AO801" s="543"/>
      <c r="AP801" s="543"/>
      <c r="AQ801" s="546"/>
      <c r="AR801" s="62"/>
      <c r="AS801" s="62"/>
      <c r="AT801" s="62"/>
      <c r="AU801" s="62"/>
      <c r="AV801" s="62"/>
      <c r="AW801" s="98"/>
      <c r="AX801" s="62"/>
      <c r="AY801" s="62"/>
      <c r="AZ801" s="62"/>
      <c r="BA801" s="62"/>
      <c r="BB801" s="62"/>
      <c r="BC801" s="98"/>
      <c r="BD801" s="62"/>
      <c r="BE801" s="62"/>
      <c r="BF801" s="62"/>
      <c r="BG801" s="62"/>
      <c r="BH801" s="62"/>
      <c r="BI801" s="62"/>
      <c r="BJ801" s="62"/>
      <c r="BK801" s="98"/>
      <c r="BL801" s="62"/>
      <c r="BM801" s="62"/>
      <c r="BN801" s="62"/>
      <c r="BO801" s="62"/>
      <c r="BP801" s="62"/>
    </row>
    <row r="802" ht="15.75" customHeight="1">
      <c r="A802" s="368"/>
      <c r="B802" s="382"/>
      <c r="C802" s="383" t="s">
        <v>150</v>
      </c>
      <c r="D802" s="371"/>
      <c r="E802" s="384">
        <f>E801/I801*100</f>
        <v>0</v>
      </c>
      <c r="F802" s="385"/>
      <c r="G802" s="384">
        <f>G801/I801*100</f>
        <v>0</v>
      </c>
      <c r="H802" s="386"/>
      <c r="I802" s="387"/>
      <c r="J802" s="388"/>
      <c r="K802" s="388"/>
      <c r="L802" s="388"/>
      <c r="M802" s="388"/>
      <c r="N802" s="388"/>
      <c r="O802" s="388"/>
      <c r="P802" s="110"/>
      <c r="Q802" s="397"/>
      <c r="R802" s="397"/>
      <c r="S802" s="396"/>
      <c r="T802" s="398"/>
      <c r="U802" s="398"/>
      <c r="V802" s="398"/>
      <c r="W802" s="398"/>
      <c r="X802" s="398"/>
      <c r="Y802" s="398"/>
      <c r="Z802" s="398"/>
      <c r="AA802" s="398"/>
      <c r="AB802" s="398"/>
      <c r="AC802" s="398"/>
      <c r="AD802" s="399"/>
      <c r="AE802" s="398"/>
      <c r="AF802" s="398"/>
      <c r="AG802" s="398"/>
      <c r="AH802" s="398"/>
      <c r="AI802" s="398"/>
      <c r="AJ802" s="398"/>
      <c r="AK802" s="398"/>
      <c r="AL802" s="400"/>
      <c r="AM802" s="398"/>
      <c r="AN802" s="398"/>
      <c r="AO802" s="398"/>
      <c r="AP802" s="398"/>
      <c r="AQ802" s="401"/>
      <c r="AR802" s="62"/>
      <c r="AS802" s="62"/>
      <c r="AT802" s="62"/>
      <c r="AU802" s="62"/>
      <c r="AV802" s="62"/>
      <c r="AW802" s="98"/>
      <c r="AX802" s="62"/>
      <c r="AY802" s="62"/>
      <c r="AZ802" s="62"/>
      <c r="BA802" s="62"/>
      <c r="BB802" s="62"/>
      <c r="BC802" s="98"/>
      <c r="BD802" s="62"/>
      <c r="BE802" s="62"/>
      <c r="BF802" s="62"/>
      <c r="BG802" s="62"/>
      <c r="BH802" s="62"/>
      <c r="BI802" s="62"/>
      <c r="BJ802" s="62"/>
      <c r="BK802" s="98"/>
      <c r="BL802" s="62"/>
      <c r="BM802" s="62"/>
      <c r="BN802" s="62"/>
      <c r="BO802" s="62"/>
      <c r="BP802" s="62"/>
    </row>
    <row r="803">
      <c r="A803" s="2"/>
      <c r="B803" s="2"/>
      <c r="C803" s="2"/>
      <c r="D803" s="2"/>
      <c r="E803" s="2"/>
      <c r="F803" s="2"/>
      <c r="G803" s="2"/>
      <c r="P803" s="110"/>
      <c r="Q803" s="402" t="s">
        <v>329</v>
      </c>
      <c r="R803" s="397"/>
      <c r="S803" s="396"/>
      <c r="T803" s="398"/>
      <c r="U803" s="398"/>
      <c r="V803" s="398"/>
      <c r="W803" s="398"/>
      <c r="X803" s="398"/>
      <c r="Y803" s="398"/>
      <c r="Z803" s="398"/>
      <c r="AA803" s="398"/>
      <c r="AB803" s="398"/>
      <c r="AC803" s="398"/>
      <c r="AD803" s="399"/>
      <c r="AE803" s="398"/>
      <c r="AF803" s="398"/>
      <c r="AG803" s="398"/>
      <c r="AH803" s="398"/>
      <c r="AI803" s="398"/>
      <c r="AJ803" s="398"/>
      <c r="AK803" s="398"/>
      <c r="AL803" s="400"/>
      <c r="AM803" s="398"/>
      <c r="AN803" s="398"/>
      <c r="AO803" s="398"/>
      <c r="AP803" s="398"/>
      <c r="AQ803" s="401"/>
      <c r="AR803" s="62"/>
      <c r="AS803" s="62"/>
      <c r="AT803" s="62"/>
      <c r="AU803" s="62"/>
      <c r="AV803" s="62"/>
      <c r="AW803" s="98"/>
      <c r="AX803" s="62"/>
      <c r="AY803" s="62"/>
      <c r="AZ803" s="62"/>
      <c r="BA803" s="62"/>
      <c r="BB803" s="62"/>
      <c r="BC803" s="98"/>
      <c r="BD803" s="62"/>
      <c r="BE803" s="62"/>
      <c r="BF803" s="62"/>
      <c r="BG803" s="62"/>
      <c r="BH803" s="62"/>
      <c r="BI803" s="62"/>
      <c r="BJ803" s="62"/>
      <c r="BK803" s="98"/>
      <c r="BL803" s="62"/>
      <c r="BM803" s="62"/>
      <c r="BN803" s="62"/>
      <c r="BO803" s="62"/>
      <c r="BP803" s="62"/>
    </row>
    <row r="804" ht="15" customHeight="1">
      <c r="A804" s="781"/>
      <c r="B804" s="781"/>
      <c r="C804" s="404"/>
      <c r="D804" s="405"/>
      <c r="E804" s="406"/>
      <c r="F804" s="404"/>
      <c r="G804" s="406"/>
      <c r="H804" s="407"/>
      <c r="I804" s="408"/>
      <c r="J804" s="407"/>
      <c r="K804" s="408"/>
      <c r="L804" s="109" t="s">
        <v>61</v>
      </c>
      <c r="M804" s="408"/>
      <c r="N804" s="407"/>
      <c r="O804" s="408"/>
      <c r="P804" s="57" t="s">
        <v>25</v>
      </c>
      <c r="Q804" s="409" t="s">
        <v>26</v>
      </c>
      <c r="R804" s="315" t="s">
        <v>27</v>
      </c>
      <c r="S804" s="559" t="s">
        <v>28</v>
      </c>
      <c r="T804" s="559"/>
      <c r="U804" s="559"/>
      <c r="V804" s="559"/>
      <c r="W804" s="559"/>
      <c r="X804" s="1176"/>
      <c r="Y804" s="1177"/>
      <c r="Z804" s="1177"/>
      <c r="AA804" s="1177"/>
      <c r="AB804" s="1177"/>
      <c r="AC804" s="1177"/>
      <c r="AD804" s="1177"/>
      <c r="AE804" s="1177"/>
      <c r="AF804" s="1177"/>
      <c r="AG804" s="1177"/>
      <c r="AH804" s="1177"/>
      <c r="AI804" s="1177"/>
      <c r="AJ804" s="1177"/>
      <c r="AK804" s="1177"/>
      <c r="AL804" s="1178"/>
      <c r="AM804" s="559"/>
      <c r="AN804" s="559"/>
      <c r="AO804" s="559"/>
      <c r="AP804" s="559"/>
      <c r="AQ804" s="560"/>
      <c r="AR804" s="62"/>
      <c r="AS804" s="62"/>
      <c r="AT804" s="62"/>
      <c r="AU804" s="62"/>
      <c r="AV804" s="62"/>
      <c r="AW804" s="98"/>
      <c r="AX804" s="62"/>
      <c r="AY804" s="62"/>
      <c r="AZ804" s="62"/>
      <c r="BA804" s="62"/>
      <c r="BB804" s="62"/>
      <c r="BC804" s="98"/>
      <c r="BD804" s="62"/>
      <c r="BE804" s="62"/>
      <c r="BF804" s="62"/>
      <c r="BG804" s="62"/>
      <c r="BH804" s="62"/>
      <c r="BI804" s="62"/>
      <c r="BJ804" s="62"/>
      <c r="BK804" s="98"/>
      <c r="BL804" s="62"/>
      <c r="BM804" s="62"/>
      <c r="BN804" s="62"/>
      <c r="BO804" s="62"/>
      <c r="BP804" s="62"/>
    </row>
    <row r="805" ht="15.75" customHeight="1">
      <c r="A805" s="561" t="s">
        <v>57</v>
      </c>
      <c r="B805" s="561" t="s">
        <v>58</v>
      </c>
      <c r="C805" s="416"/>
      <c r="D805" s="417"/>
      <c r="E805" s="418"/>
      <c r="F805" s="416"/>
      <c r="G805" s="419" t="s">
        <v>153</v>
      </c>
      <c r="H805" s="420"/>
      <c r="I805" s="421"/>
      <c r="J805" s="420"/>
      <c r="K805" s="421"/>
      <c r="L805" s="129"/>
      <c r="M805" s="421"/>
      <c r="N805" s="420"/>
      <c r="O805" s="421"/>
      <c r="P805" s="65"/>
      <c r="Q805" s="423"/>
      <c r="R805" s="396" t="s">
        <v>31</v>
      </c>
      <c r="S805" s="562"/>
      <c r="T805" s="69"/>
      <c r="U805" s="69"/>
      <c r="V805" s="69"/>
      <c r="W805" s="69"/>
      <c r="X805" s="69"/>
      <c r="Y805" s="69"/>
      <c r="Z805" s="69"/>
      <c r="AA805" s="69"/>
      <c r="AB805" s="69"/>
      <c r="AC805" s="69"/>
      <c r="AD805" s="69"/>
      <c r="AE805" s="69"/>
      <c r="AF805" s="69"/>
      <c r="AG805" s="69"/>
      <c r="AH805" s="69"/>
      <c r="AI805" s="69"/>
      <c r="AJ805" s="69"/>
      <c r="AK805" s="69"/>
      <c r="AL805" s="69"/>
      <c r="AM805" s="69"/>
      <c r="AN805" s="69"/>
      <c r="AO805" s="69"/>
      <c r="AP805" s="69"/>
      <c r="AQ805" s="69"/>
      <c r="AR805" s="62"/>
      <c r="AS805" s="223"/>
      <c r="AT805" s="223"/>
      <c r="AU805" s="223"/>
      <c r="AV805" s="223"/>
      <c r="AW805" s="887"/>
      <c r="AX805" s="223"/>
      <c r="AY805" s="223"/>
      <c r="AZ805" s="223"/>
      <c r="BA805" s="223"/>
      <c r="BB805" s="223"/>
      <c r="BC805" s="887"/>
      <c r="BD805" s="223"/>
      <c r="BE805" s="223"/>
      <c r="BF805" s="223"/>
      <c r="BG805" s="223"/>
      <c r="BH805" s="223"/>
      <c r="BI805" s="223"/>
      <c r="BJ805" s="223"/>
      <c r="BK805" s="887"/>
      <c r="BL805" s="223"/>
      <c r="BM805" s="223"/>
      <c r="BN805" s="223"/>
      <c r="BO805" s="223"/>
      <c r="BP805" s="223"/>
      <c r="BQ805" s="247"/>
      <c r="BS805" s="177"/>
    </row>
    <row r="806">
      <c r="A806" s="782"/>
      <c r="B806" s="782"/>
      <c r="C806" s="427"/>
      <c r="D806" s="428"/>
      <c r="E806" s="429"/>
      <c r="F806" s="427"/>
      <c r="G806" s="429"/>
      <c r="H806" s="430"/>
      <c r="I806" s="431"/>
      <c r="J806" s="430"/>
      <c r="K806" s="431"/>
      <c r="L806" s="849"/>
      <c r="M806" s="431"/>
      <c r="N806" s="430"/>
      <c r="O806" s="431"/>
      <c r="P806" s="78"/>
      <c r="Q806" s="432"/>
      <c r="R806" s="396" t="s">
        <v>56</v>
      </c>
      <c r="S806" s="562"/>
      <c r="T806" s="82"/>
      <c r="U806" s="82"/>
      <c r="V806" s="82"/>
      <c r="W806" s="82"/>
      <c r="X806" s="82"/>
      <c r="Y806" s="82"/>
      <c r="Z806" s="82"/>
      <c r="AA806" s="82"/>
      <c r="AB806" s="82"/>
      <c r="AC806" s="82"/>
      <c r="AD806" s="82"/>
      <c r="AE806" s="82"/>
      <c r="AF806" s="82"/>
      <c r="AG806" s="82"/>
      <c r="AH806" s="82"/>
      <c r="AI806" s="82"/>
      <c r="AJ806" s="82"/>
      <c r="AK806" s="82"/>
      <c r="AL806" s="82"/>
      <c r="AM806" s="82"/>
      <c r="AN806" s="82"/>
      <c r="AO806" s="82"/>
      <c r="AP806" s="82"/>
      <c r="AQ806" s="82"/>
      <c r="AR806" s="62"/>
      <c r="AS806" s="62"/>
      <c r="AT806" s="62"/>
      <c r="AU806" s="62"/>
      <c r="AV806" s="62"/>
      <c r="AW806" s="98"/>
      <c r="AX806" s="62"/>
      <c r="AY806" s="62"/>
      <c r="AZ806" s="62"/>
      <c r="BA806" s="62"/>
      <c r="BB806" s="62"/>
      <c r="BC806" s="98"/>
      <c r="BD806" s="62"/>
      <c r="BE806" s="62"/>
      <c r="BF806" s="62"/>
      <c r="BG806" s="62"/>
      <c r="BH806" s="62"/>
      <c r="BI806" s="62"/>
      <c r="BJ806" s="62"/>
      <c r="BK806" s="98"/>
      <c r="BL806" s="62"/>
      <c r="BM806" s="62"/>
      <c r="BN806" s="62"/>
      <c r="BO806" s="62"/>
      <c r="BP806" s="62"/>
    </row>
    <row r="807">
      <c r="A807" s="564"/>
      <c r="B807" s="565"/>
      <c r="C807" s="101"/>
      <c r="D807" s="1106"/>
      <c r="E807" s="1107"/>
      <c r="F807" s="807"/>
      <c r="G807" s="995"/>
      <c r="H807" s="126"/>
      <c r="I807" s="128">
        <v>1</v>
      </c>
      <c r="J807" s="128"/>
      <c r="K807" s="128"/>
      <c r="L807" s="128"/>
      <c r="M807" s="128"/>
      <c r="N807" s="128"/>
      <c r="O807" s="128"/>
      <c r="P807" s="102"/>
      <c r="Q807" s="285"/>
      <c r="R807" s="232" t="s">
        <v>76</v>
      </c>
      <c r="S807" s="232"/>
      <c r="T807" s="1144"/>
      <c r="U807" s="1144"/>
      <c r="V807" s="1144"/>
      <c r="W807" s="1144"/>
      <c r="X807" s="1145"/>
      <c r="Y807" s="1144"/>
      <c r="Z807" s="1144"/>
      <c r="AA807" s="1144"/>
      <c r="AB807" s="1144"/>
      <c r="AC807" s="1144"/>
      <c r="AD807" s="1145"/>
      <c r="AE807" s="1144"/>
      <c r="AF807" s="1144"/>
      <c r="AG807" s="1144"/>
      <c r="AH807" s="1144"/>
      <c r="AI807" s="1144"/>
      <c r="AJ807" s="1144"/>
      <c r="AK807" s="1144"/>
      <c r="AL807" s="1113"/>
      <c r="AM807" s="1145"/>
      <c r="AN807" s="1145"/>
      <c r="AO807" s="1145"/>
      <c r="AP807" s="1145"/>
      <c r="AQ807" s="1113"/>
      <c r="AR807" s="62"/>
      <c r="AS807" s="119">
        <f>T807*T851*1.73*0.875/1000</f>
        <v>0</v>
      </c>
      <c r="AT807" s="119">
        <f t="shared" ref="AT807:BP807" si="349">U807*U851*1.73*0.875/1000</f>
        <v>0</v>
      </c>
      <c r="AU807" s="119">
        <f t="shared" si="349"/>
        <v>0</v>
      </c>
      <c r="AV807" s="119">
        <f t="shared" si="349"/>
        <v>0</v>
      </c>
      <c r="AW807" s="120">
        <f t="shared" si="349"/>
        <v>0</v>
      </c>
      <c r="AX807" s="119">
        <f t="shared" si="349"/>
        <v>0</v>
      </c>
      <c r="AY807" s="119">
        <f t="shared" si="349"/>
        <v>0</v>
      </c>
      <c r="AZ807" s="119">
        <f t="shared" si="349"/>
        <v>0</v>
      </c>
      <c r="BA807" s="119">
        <f t="shared" si="349"/>
        <v>0</v>
      </c>
      <c r="BB807" s="119">
        <f t="shared" si="349"/>
        <v>0</v>
      </c>
      <c r="BC807" s="120">
        <f t="shared" si="349"/>
        <v>0</v>
      </c>
      <c r="BD807" s="119">
        <f t="shared" si="349"/>
        <v>0</v>
      </c>
      <c r="BE807" s="119">
        <f t="shared" si="349"/>
        <v>0</v>
      </c>
      <c r="BF807" s="119">
        <f t="shared" si="349"/>
        <v>0</v>
      </c>
      <c r="BG807" s="119">
        <f t="shared" si="349"/>
        <v>0</v>
      </c>
      <c r="BH807" s="119">
        <f t="shared" si="349"/>
        <v>0</v>
      </c>
      <c r="BI807" s="119">
        <f t="shared" si="349"/>
        <v>0</v>
      </c>
      <c r="BJ807" s="119">
        <f t="shared" si="349"/>
        <v>0</v>
      </c>
      <c r="BK807" s="120">
        <f t="shared" si="349"/>
        <v>0</v>
      </c>
      <c r="BL807" s="119">
        <f t="shared" si="349"/>
        <v>0</v>
      </c>
      <c r="BM807" s="119">
        <f t="shared" si="349"/>
        <v>0</v>
      </c>
      <c r="BN807" s="119">
        <f t="shared" si="349"/>
        <v>0</v>
      </c>
      <c r="BO807" s="119">
        <f t="shared" si="349"/>
        <v>0</v>
      </c>
      <c r="BP807" s="119">
        <f t="shared" si="349"/>
        <v>0</v>
      </c>
      <c r="BQ807" s="121"/>
      <c r="BR807" s="2"/>
      <c r="BS807" s="2"/>
      <c r="BT807" s="2"/>
      <c r="BV807" s="454"/>
    </row>
    <row r="808">
      <c r="A808" s="145"/>
      <c r="B808" s="146"/>
      <c r="C808" s="882"/>
      <c r="D808" s="1092"/>
      <c r="E808" s="995"/>
      <c r="F808" s="807"/>
      <c r="G808" s="995"/>
      <c r="H808" s="126"/>
      <c r="I808" s="128">
        <v>2</v>
      </c>
      <c r="J808" s="128"/>
      <c r="K808" s="128"/>
      <c r="L808" s="128"/>
      <c r="M808" s="128"/>
      <c r="N808" s="128"/>
      <c r="O808" s="128"/>
      <c r="P808" s="125"/>
      <c r="Q808" s="291" t="s">
        <v>330</v>
      </c>
      <c r="R808" s="133" t="s">
        <v>67</v>
      </c>
      <c r="S808" s="133"/>
      <c r="T808" s="450"/>
      <c r="U808" s="450"/>
      <c r="V808" s="450"/>
      <c r="W808" s="450"/>
      <c r="X808" s="451"/>
      <c r="Y808" s="450"/>
      <c r="Z808" s="450"/>
      <c r="AA808" s="450"/>
      <c r="AB808" s="450"/>
      <c r="AC808" s="450"/>
      <c r="AD808" s="451"/>
      <c r="AE808" s="450"/>
      <c r="AF808" s="450"/>
      <c r="AG808" s="450"/>
      <c r="AH808" s="450"/>
      <c r="AI808" s="450"/>
      <c r="AJ808" s="450"/>
      <c r="AK808" s="450"/>
      <c r="AL808" s="452"/>
      <c r="AM808" s="451"/>
      <c r="AN808" s="451"/>
      <c r="AO808" s="451"/>
      <c r="AP808" s="451"/>
      <c r="AQ808" s="452"/>
      <c r="AR808" s="62"/>
      <c r="AS808" s="292"/>
      <c r="AT808" s="292"/>
      <c r="AU808" s="292"/>
      <c r="AV808" s="292"/>
      <c r="AW808" s="293"/>
      <c r="AX808" s="292"/>
      <c r="AY808" s="292"/>
      <c r="AZ808" s="292"/>
      <c r="BA808" s="292"/>
      <c r="BB808" s="292"/>
      <c r="BC808" s="293"/>
      <c r="BD808" s="292"/>
      <c r="BE808" s="292"/>
      <c r="BF808" s="292"/>
      <c r="BG808" s="292"/>
      <c r="BH808" s="292"/>
      <c r="BI808" s="292"/>
      <c r="BJ808" s="292"/>
      <c r="BK808" s="293"/>
      <c r="BL808" s="292"/>
      <c r="BM808" s="292"/>
      <c r="BN808" s="292"/>
      <c r="BO808" s="292"/>
      <c r="BP808" s="292"/>
      <c r="BQ808" s="121"/>
      <c r="BS808" s="177"/>
      <c r="BV808" s="454"/>
    </row>
    <row r="809" ht="15.75" customHeight="1">
      <c r="A809" s="145"/>
      <c r="B809" s="146"/>
      <c r="C809" s="124"/>
      <c r="D809" s="1092"/>
      <c r="E809" s="995"/>
      <c r="F809" s="807"/>
      <c r="G809" s="995"/>
      <c r="H809" s="126"/>
      <c r="I809" s="128">
        <v>3</v>
      </c>
      <c r="J809" s="128"/>
      <c r="K809" s="128"/>
      <c r="L809" s="128"/>
      <c r="M809" s="128"/>
      <c r="N809" s="128"/>
      <c r="O809" s="128"/>
      <c r="P809" s="125"/>
      <c r="Q809" s="291"/>
      <c r="R809" s="133" t="s">
        <v>69</v>
      </c>
      <c r="S809" s="133"/>
      <c r="T809" s="450"/>
      <c r="U809" s="450"/>
      <c r="V809" s="450"/>
      <c r="W809" s="450"/>
      <c r="X809" s="451"/>
      <c r="Y809" s="450"/>
      <c r="Z809" s="450"/>
      <c r="AA809" s="450"/>
      <c r="AB809" s="450"/>
      <c r="AC809" s="450"/>
      <c r="AD809" s="451"/>
      <c r="AE809" s="450"/>
      <c r="AF809" s="450"/>
      <c r="AG809" s="450"/>
      <c r="AH809" s="450"/>
      <c r="AI809" s="450"/>
      <c r="AJ809" s="450"/>
      <c r="AK809" s="450"/>
      <c r="AL809" s="452"/>
      <c r="AM809" s="451"/>
      <c r="AN809" s="451"/>
      <c r="AO809" s="451"/>
      <c r="AP809" s="451"/>
      <c r="AQ809" s="452"/>
      <c r="AR809" s="62"/>
      <c r="AS809" s="292"/>
      <c r="AT809" s="292"/>
      <c r="AU809" s="292"/>
      <c r="AV809" s="292"/>
      <c r="AW809" s="293"/>
      <c r="AX809" s="292"/>
      <c r="AY809" s="292"/>
      <c r="AZ809" s="292"/>
      <c r="BA809" s="292"/>
      <c r="BB809" s="292"/>
      <c r="BC809" s="293"/>
      <c r="BD809" s="292"/>
      <c r="BE809" s="292"/>
      <c r="BF809" s="292"/>
      <c r="BG809" s="292"/>
      <c r="BH809" s="292"/>
      <c r="BI809" s="292"/>
      <c r="BJ809" s="292"/>
      <c r="BK809" s="293"/>
      <c r="BL809" s="292"/>
      <c r="BM809" s="292"/>
      <c r="BN809" s="292"/>
      <c r="BO809" s="292"/>
      <c r="BP809" s="292"/>
      <c r="BQ809" s="121"/>
      <c r="BS809" s="177"/>
      <c r="BV809" s="454"/>
    </row>
    <row r="810" ht="15.75" customHeight="1">
      <c r="A810" s="145"/>
      <c r="B810" s="146"/>
      <c r="C810" s="124"/>
      <c r="D810" s="1092"/>
      <c r="E810" s="995"/>
      <c r="F810" s="807"/>
      <c r="G810" s="995"/>
      <c r="H810" s="126"/>
      <c r="I810" s="128"/>
      <c r="J810" s="128"/>
      <c r="K810" s="128"/>
      <c r="L810" s="128"/>
      <c r="M810" s="128"/>
      <c r="N810" s="128"/>
      <c r="O810" s="128"/>
      <c r="P810" s="125"/>
      <c r="Q810" s="291"/>
      <c r="R810" s="133"/>
      <c r="S810" s="133"/>
      <c r="T810" s="161"/>
      <c r="U810" s="161"/>
      <c r="V810" s="161"/>
      <c r="W810" s="161"/>
      <c r="X810" s="161"/>
      <c r="Y810" s="161"/>
      <c r="Z810" s="161"/>
      <c r="AA810" s="161"/>
      <c r="AB810" s="161"/>
      <c r="AC810" s="161"/>
      <c r="AD810" s="451"/>
      <c r="AE810" s="161"/>
      <c r="AF810" s="161"/>
      <c r="AG810" s="161"/>
      <c r="AH810" s="161"/>
      <c r="AI810" s="161"/>
      <c r="AJ810" s="161"/>
      <c r="AK810" s="161"/>
      <c r="AL810" s="976"/>
      <c r="AM810" s="161"/>
      <c r="AN810" s="161"/>
      <c r="AO810" s="161"/>
      <c r="AP810" s="161"/>
      <c r="AQ810" s="164"/>
      <c r="AR810" s="62"/>
      <c r="AS810" s="62"/>
      <c r="AT810" s="62"/>
      <c r="AU810" s="62"/>
      <c r="AV810" s="62"/>
      <c r="AW810" s="98"/>
      <c r="AX810" s="62"/>
      <c r="AY810" s="62"/>
      <c r="AZ810" s="62"/>
      <c r="BA810" s="62"/>
      <c r="BB810" s="62"/>
      <c r="BC810" s="98"/>
      <c r="BD810" s="62"/>
      <c r="BE810" s="62"/>
      <c r="BF810" s="62"/>
      <c r="BG810" s="62"/>
      <c r="BH810" s="62"/>
      <c r="BI810" s="62"/>
      <c r="BJ810" s="62"/>
      <c r="BK810" s="98"/>
      <c r="BL810" s="62"/>
      <c r="BM810" s="62"/>
      <c r="BN810" s="62"/>
      <c r="BO810" s="62"/>
      <c r="BP810" s="62"/>
      <c r="BS810" s="177"/>
      <c r="BV810" s="454"/>
    </row>
    <row r="811">
      <c r="A811" s="145"/>
      <c r="B811" s="146"/>
      <c r="C811" s="169"/>
      <c r="D811" s="1092"/>
      <c r="E811" s="995"/>
      <c r="F811" s="807"/>
      <c r="G811" s="995"/>
      <c r="H811" s="126"/>
      <c r="I811" s="128">
        <v>4</v>
      </c>
      <c r="J811" s="128"/>
      <c r="K811" s="128"/>
      <c r="L811" s="128"/>
      <c r="M811" s="128"/>
      <c r="N811" s="128"/>
      <c r="O811" s="128"/>
      <c r="P811" s="104"/>
      <c r="Q811" s="470"/>
      <c r="R811" s="114" t="s">
        <v>76</v>
      </c>
      <c r="S811" s="133"/>
      <c r="T811" s="450"/>
      <c r="U811" s="450"/>
      <c r="V811" s="450"/>
      <c r="W811" s="450"/>
      <c r="X811" s="451"/>
      <c r="Y811" s="450"/>
      <c r="Z811" s="450"/>
      <c r="AA811" s="450"/>
      <c r="AB811" s="450"/>
      <c r="AC811" s="450"/>
      <c r="AD811" s="451"/>
      <c r="AE811" s="450"/>
      <c r="AF811" s="450"/>
      <c r="AG811" s="450"/>
      <c r="AH811" s="450"/>
      <c r="AI811" s="450"/>
      <c r="AJ811" s="450"/>
      <c r="AK811" s="450"/>
      <c r="AL811" s="452"/>
      <c r="AM811" s="451"/>
      <c r="AN811" s="451"/>
      <c r="AO811" s="451"/>
      <c r="AP811" s="451"/>
      <c r="AQ811" s="452"/>
      <c r="AR811" s="62"/>
      <c r="AS811" s="119">
        <f>T811*T852*1.73*0.875/1000</f>
        <v>0</v>
      </c>
      <c r="AT811" s="119">
        <f t="shared" ref="AT811:BP811" si="350">U811*U852*1.73*0.875/1000</f>
        <v>0</v>
      </c>
      <c r="AU811" s="119">
        <f t="shared" si="350"/>
        <v>0</v>
      </c>
      <c r="AV811" s="119">
        <f t="shared" si="350"/>
        <v>0</v>
      </c>
      <c r="AW811" s="120">
        <f t="shared" si="350"/>
        <v>0</v>
      </c>
      <c r="AX811" s="119">
        <f t="shared" si="350"/>
        <v>0</v>
      </c>
      <c r="AY811" s="119">
        <f t="shared" si="350"/>
        <v>0</v>
      </c>
      <c r="AZ811" s="119">
        <f t="shared" si="350"/>
        <v>0</v>
      </c>
      <c r="BA811" s="119">
        <f t="shared" si="350"/>
        <v>0</v>
      </c>
      <c r="BB811" s="119">
        <f t="shared" si="350"/>
        <v>0</v>
      </c>
      <c r="BC811" s="120">
        <f t="shared" si="350"/>
        <v>0</v>
      </c>
      <c r="BD811" s="119">
        <f t="shared" si="350"/>
        <v>0</v>
      </c>
      <c r="BE811" s="119">
        <f t="shared" si="350"/>
        <v>0</v>
      </c>
      <c r="BF811" s="119">
        <f t="shared" si="350"/>
        <v>0</v>
      </c>
      <c r="BG811" s="119">
        <f t="shared" si="350"/>
        <v>0</v>
      </c>
      <c r="BH811" s="119">
        <f t="shared" si="350"/>
        <v>0</v>
      </c>
      <c r="BI811" s="119">
        <f t="shared" si="350"/>
        <v>0</v>
      </c>
      <c r="BJ811" s="119">
        <f t="shared" si="350"/>
        <v>0</v>
      </c>
      <c r="BK811" s="120">
        <f t="shared" si="350"/>
        <v>0</v>
      </c>
      <c r="BL811" s="119">
        <f t="shared" si="350"/>
        <v>0</v>
      </c>
      <c r="BM811" s="119">
        <f t="shared" si="350"/>
        <v>0</v>
      </c>
      <c r="BN811" s="119">
        <f t="shared" si="350"/>
        <v>0</v>
      </c>
      <c r="BO811" s="119">
        <f t="shared" si="350"/>
        <v>0</v>
      </c>
      <c r="BP811" s="119">
        <f t="shared" si="350"/>
        <v>0</v>
      </c>
      <c r="BQ811" s="121"/>
      <c r="BS811" s="177"/>
      <c r="BV811" s="454"/>
    </row>
    <row r="812">
      <c r="A812" s="145"/>
      <c r="B812" s="146"/>
      <c r="C812" s="124"/>
      <c r="D812" s="1092"/>
      <c r="E812" s="995"/>
      <c r="F812" s="807"/>
      <c r="G812" s="995"/>
      <c r="H812" s="126"/>
      <c r="I812" s="128">
        <v>5</v>
      </c>
      <c r="J812" s="128"/>
      <c r="K812" s="128"/>
      <c r="L812" s="128"/>
      <c r="M812" s="128"/>
      <c r="N812" s="128"/>
      <c r="O812" s="128"/>
      <c r="P812" s="125"/>
      <c r="Q812" s="291" t="s">
        <v>331</v>
      </c>
      <c r="R812" s="133" t="s">
        <v>67</v>
      </c>
      <c r="S812" s="133"/>
      <c r="T812" s="450"/>
      <c r="U812" s="450"/>
      <c r="V812" s="450"/>
      <c r="W812" s="450"/>
      <c r="X812" s="451"/>
      <c r="Y812" s="450"/>
      <c r="Z812" s="450"/>
      <c r="AA812" s="450"/>
      <c r="AB812" s="450"/>
      <c r="AC812" s="450"/>
      <c r="AD812" s="451"/>
      <c r="AE812" s="450"/>
      <c r="AF812" s="450"/>
      <c r="AG812" s="450"/>
      <c r="AH812" s="450"/>
      <c r="AI812" s="450"/>
      <c r="AJ812" s="450"/>
      <c r="AK812" s="450"/>
      <c r="AL812" s="452"/>
      <c r="AM812" s="451"/>
      <c r="AN812" s="451"/>
      <c r="AO812" s="451"/>
      <c r="AP812" s="451"/>
      <c r="AQ812" s="452"/>
      <c r="AR812" s="62"/>
      <c r="AS812" s="292"/>
      <c r="AT812" s="292"/>
      <c r="AU812" s="292"/>
      <c r="AV812" s="292"/>
      <c r="AW812" s="293"/>
      <c r="AX812" s="292"/>
      <c r="AY812" s="292"/>
      <c r="AZ812" s="292"/>
      <c r="BA812" s="292"/>
      <c r="BB812" s="292"/>
      <c r="BC812" s="293"/>
      <c r="BD812" s="292"/>
      <c r="BE812" s="292"/>
      <c r="BF812" s="292"/>
      <c r="BG812" s="292"/>
      <c r="BH812" s="292"/>
      <c r="BI812" s="292"/>
      <c r="BJ812" s="292"/>
      <c r="BK812" s="293"/>
      <c r="BL812" s="292"/>
      <c r="BM812" s="292"/>
      <c r="BN812" s="292"/>
      <c r="BO812" s="292"/>
      <c r="BP812" s="292"/>
      <c r="BQ812" s="121"/>
      <c r="BS812" s="177"/>
      <c r="BV812" s="454"/>
    </row>
    <row r="813">
      <c r="A813" s="145"/>
      <c r="B813" s="146"/>
      <c r="C813" s="169"/>
      <c r="D813" s="1092"/>
      <c r="E813" s="995"/>
      <c r="F813" s="807"/>
      <c r="G813" s="995"/>
      <c r="H813" s="126"/>
      <c r="I813" s="128">
        <v>6</v>
      </c>
      <c r="J813" s="128"/>
      <c r="K813" s="128"/>
      <c r="L813" s="128"/>
      <c r="M813" s="128"/>
      <c r="N813" s="128"/>
      <c r="O813" s="128"/>
      <c r="P813" s="150"/>
      <c r="Q813" s="1179"/>
      <c r="R813" s="133" t="s">
        <v>69</v>
      </c>
      <c r="S813" s="133"/>
      <c r="T813" s="450"/>
      <c r="U813" s="450"/>
      <c r="V813" s="450"/>
      <c r="W813" s="450"/>
      <c r="X813" s="451"/>
      <c r="Y813" s="450"/>
      <c r="Z813" s="450"/>
      <c r="AA813" s="450"/>
      <c r="AB813" s="450"/>
      <c r="AC813" s="450"/>
      <c r="AD813" s="451"/>
      <c r="AE813" s="450"/>
      <c r="AF813" s="450"/>
      <c r="AG813" s="450"/>
      <c r="AH813" s="450"/>
      <c r="AI813" s="450"/>
      <c r="AJ813" s="450"/>
      <c r="AK813" s="450"/>
      <c r="AL813" s="452"/>
      <c r="AM813" s="451"/>
      <c r="AN813" s="451"/>
      <c r="AO813" s="451"/>
      <c r="AP813" s="451"/>
      <c r="AQ813" s="452"/>
      <c r="AR813" s="62"/>
      <c r="AS813" s="274">
        <f>AS807+AS811</f>
        <v>0</v>
      </c>
      <c r="AT813" s="274">
        <f t="shared" ref="AT813:BP813" si="351">AT807+AT811</f>
        <v>0</v>
      </c>
      <c r="AU813" s="274">
        <f t="shared" si="351"/>
        <v>0</v>
      </c>
      <c r="AV813" s="274">
        <f t="shared" si="351"/>
        <v>0</v>
      </c>
      <c r="AW813" s="517">
        <f t="shared" si="351"/>
        <v>0</v>
      </c>
      <c r="AX813" s="274">
        <f t="shared" si="351"/>
        <v>0</v>
      </c>
      <c r="AY813" s="274">
        <f t="shared" si="351"/>
        <v>0</v>
      </c>
      <c r="AZ813" s="274">
        <f t="shared" si="351"/>
        <v>0</v>
      </c>
      <c r="BA813" s="274">
        <f t="shared" si="351"/>
        <v>0</v>
      </c>
      <c r="BB813" s="274">
        <f t="shared" si="351"/>
        <v>0</v>
      </c>
      <c r="BC813" s="517">
        <f t="shared" si="351"/>
        <v>0</v>
      </c>
      <c r="BD813" s="274">
        <f t="shared" si="351"/>
        <v>0</v>
      </c>
      <c r="BE813" s="274">
        <f t="shared" si="351"/>
        <v>0</v>
      </c>
      <c r="BF813" s="274">
        <f t="shared" si="351"/>
        <v>0</v>
      </c>
      <c r="BG813" s="274">
        <f t="shared" si="351"/>
        <v>0</v>
      </c>
      <c r="BH813" s="274">
        <f t="shared" si="351"/>
        <v>0</v>
      </c>
      <c r="BI813" s="274">
        <f t="shared" si="351"/>
        <v>0</v>
      </c>
      <c r="BJ813" s="274">
        <f t="shared" si="351"/>
        <v>0</v>
      </c>
      <c r="BK813" s="517">
        <f t="shared" si="351"/>
        <v>0</v>
      </c>
      <c r="BL813" s="274">
        <f t="shared" si="351"/>
        <v>0</v>
      </c>
      <c r="BM813" s="274">
        <f t="shared" si="351"/>
        <v>0</v>
      </c>
      <c r="BN813" s="274">
        <f t="shared" si="351"/>
        <v>0</v>
      </c>
      <c r="BO813" s="274">
        <f t="shared" si="351"/>
        <v>0</v>
      </c>
      <c r="BP813" s="274">
        <f t="shared" si="351"/>
        <v>0</v>
      </c>
      <c r="BQ813" s="19" t="s">
        <v>157</v>
      </c>
      <c r="BS813" s="177"/>
      <c r="BV813" s="454"/>
    </row>
    <row r="814">
      <c r="A814" s="145"/>
      <c r="B814" s="146"/>
      <c r="C814" s="124"/>
      <c r="D814" s="1092"/>
      <c r="E814" s="995"/>
      <c r="F814" s="807"/>
      <c r="G814" s="995"/>
      <c r="H814" s="126"/>
      <c r="I814" s="128"/>
      <c r="J814" s="128"/>
      <c r="K814" s="128"/>
      <c r="L814" s="128"/>
      <c r="M814" s="128"/>
      <c r="N814" s="128"/>
      <c r="O814" s="128"/>
      <c r="P814" s="104"/>
      <c r="Q814" s="470"/>
      <c r="R814" s="114"/>
      <c r="S814" s="114"/>
      <c r="T814" s="303"/>
      <c r="U814" s="303"/>
      <c r="V814" s="303"/>
      <c r="W814" s="303"/>
      <c r="X814" s="303"/>
      <c r="Y814" s="303"/>
      <c r="Z814" s="303"/>
      <c r="AA814" s="303"/>
      <c r="AB814" s="303"/>
      <c r="AC814" s="303"/>
      <c r="AD814" s="732"/>
      <c r="AE814" s="303"/>
      <c r="AF814" s="303"/>
      <c r="AG814" s="303"/>
      <c r="AH814" s="303"/>
      <c r="AI814" s="303"/>
      <c r="AJ814" s="303"/>
      <c r="AK814" s="303"/>
      <c r="AL814" s="306"/>
      <c r="AM814" s="303"/>
      <c r="AN814" s="303"/>
      <c r="AO814" s="303"/>
      <c r="AP814" s="303"/>
      <c r="AQ814" s="307"/>
      <c r="AR814" s="62"/>
      <c r="AS814" s="62"/>
      <c r="AT814" s="62"/>
      <c r="AU814" s="62"/>
      <c r="AV814" s="62"/>
      <c r="AW814" s="98"/>
      <c r="AX814" s="62"/>
      <c r="AY814" s="62"/>
      <c r="AZ814" s="62"/>
      <c r="BA814" s="62"/>
      <c r="BB814" s="62"/>
      <c r="BC814" s="98"/>
      <c r="BD814" s="62"/>
      <c r="BE814" s="62"/>
      <c r="BF814" s="62"/>
      <c r="BG814" s="62"/>
      <c r="BH814" s="62"/>
      <c r="BI814" s="62"/>
      <c r="BJ814" s="62"/>
      <c r="BK814" s="98"/>
      <c r="BL814" s="62"/>
      <c r="BM814" s="62"/>
      <c r="BN814" s="62"/>
      <c r="BO814" s="62"/>
      <c r="BP814" s="62"/>
      <c r="BS814" s="177"/>
      <c r="BV814" s="454"/>
    </row>
    <row r="815">
      <c r="A815" s="145"/>
      <c r="B815" s="146"/>
      <c r="C815" s="124" t="s">
        <v>59</v>
      </c>
      <c r="D815" s="1092"/>
      <c r="E815" s="995"/>
      <c r="F815" s="807"/>
      <c r="G815" s="995"/>
      <c r="H815" s="126"/>
      <c r="I815" s="128">
        <v>7</v>
      </c>
      <c r="J815" s="128"/>
      <c r="K815" s="128"/>
      <c r="L815" s="128"/>
      <c r="M815" s="128"/>
      <c r="N815" s="128"/>
      <c r="O815" s="128"/>
      <c r="P815" s="1052"/>
      <c r="Q815" s="291"/>
      <c r="R815" s="133" t="s">
        <v>89</v>
      </c>
      <c r="S815" s="133"/>
      <c r="T815" s="450"/>
      <c r="U815" s="450"/>
      <c r="V815" s="450"/>
      <c r="W815" s="450"/>
      <c r="X815" s="451"/>
      <c r="Y815" s="450"/>
      <c r="Z815" s="450"/>
      <c r="AA815" s="450"/>
      <c r="AB815" s="450"/>
      <c r="AC815" s="450"/>
      <c r="AD815" s="451"/>
      <c r="AE815" s="450"/>
      <c r="AF815" s="450"/>
      <c r="AG815" s="450"/>
      <c r="AH815" s="450"/>
      <c r="AI815" s="450"/>
      <c r="AJ815" s="450"/>
      <c r="AK815" s="450"/>
      <c r="AL815" s="452"/>
      <c r="AM815" s="451"/>
      <c r="AN815" s="451"/>
      <c r="AO815" s="451"/>
      <c r="AP815" s="451"/>
      <c r="AQ815" s="452"/>
      <c r="AR815" s="62"/>
      <c r="AS815" s="119">
        <f>T815*T855*1.73*0.875/1000</f>
        <v>0</v>
      </c>
      <c r="AT815" s="119">
        <f t="shared" ref="AT815:BP815" si="352">U815*U855*1.73*0.875/1000</f>
        <v>0</v>
      </c>
      <c r="AU815" s="119">
        <f t="shared" si="352"/>
        <v>0</v>
      </c>
      <c r="AV815" s="119">
        <f t="shared" si="352"/>
        <v>0</v>
      </c>
      <c r="AW815" s="120">
        <f t="shared" si="352"/>
        <v>0</v>
      </c>
      <c r="AX815" s="119">
        <f t="shared" si="352"/>
        <v>0</v>
      </c>
      <c r="AY815" s="119">
        <f t="shared" si="352"/>
        <v>0</v>
      </c>
      <c r="AZ815" s="119">
        <f t="shared" si="352"/>
        <v>0</v>
      </c>
      <c r="BA815" s="119">
        <f t="shared" si="352"/>
        <v>0</v>
      </c>
      <c r="BB815" s="119">
        <f t="shared" si="352"/>
        <v>0</v>
      </c>
      <c r="BC815" s="120">
        <f t="shared" si="352"/>
        <v>0</v>
      </c>
      <c r="BD815" s="119">
        <f t="shared" si="352"/>
        <v>0</v>
      </c>
      <c r="BE815" s="119">
        <f t="shared" si="352"/>
        <v>0</v>
      </c>
      <c r="BF815" s="119">
        <f t="shared" si="352"/>
        <v>0</v>
      </c>
      <c r="BG815" s="119">
        <f t="shared" si="352"/>
        <v>0</v>
      </c>
      <c r="BH815" s="119">
        <f t="shared" si="352"/>
        <v>0</v>
      </c>
      <c r="BI815" s="119">
        <f t="shared" si="352"/>
        <v>0</v>
      </c>
      <c r="BJ815" s="119">
        <f t="shared" si="352"/>
        <v>0</v>
      </c>
      <c r="BK815" s="120">
        <f t="shared" si="352"/>
        <v>0</v>
      </c>
      <c r="BL815" s="119">
        <f t="shared" si="352"/>
        <v>0</v>
      </c>
      <c r="BM815" s="119">
        <f t="shared" si="352"/>
        <v>0</v>
      </c>
      <c r="BN815" s="119">
        <f t="shared" si="352"/>
        <v>0</v>
      </c>
      <c r="BO815" s="119">
        <f t="shared" si="352"/>
        <v>0</v>
      </c>
      <c r="BP815" s="119">
        <f t="shared" si="352"/>
        <v>0</v>
      </c>
      <c r="BQ815" s="121" t="s">
        <v>86</v>
      </c>
      <c r="BR815" s="750"/>
      <c r="BS815" s="750"/>
      <c r="BT815" s="750"/>
      <c r="BV815" s="446"/>
    </row>
    <row r="816">
      <c r="A816" s="145"/>
      <c r="B816" s="146"/>
      <c r="C816" s="124"/>
      <c r="D816" s="1092" t="s">
        <v>60</v>
      </c>
      <c r="E816" s="995"/>
      <c r="F816" s="807"/>
      <c r="G816" s="995"/>
      <c r="H816" s="126"/>
      <c r="I816" s="128">
        <v>8</v>
      </c>
      <c r="J816" s="128"/>
      <c r="K816" s="128"/>
      <c r="L816" s="128"/>
      <c r="M816" s="128"/>
      <c r="N816" s="128"/>
      <c r="O816" s="128"/>
      <c r="P816" s="1052" t="s">
        <v>72</v>
      </c>
      <c r="Q816" s="291">
        <v>10</v>
      </c>
      <c r="R816" s="133" t="s">
        <v>67</v>
      </c>
      <c r="S816" s="133"/>
      <c r="T816" s="450"/>
      <c r="U816" s="450"/>
      <c r="V816" s="450"/>
      <c r="W816" s="450"/>
      <c r="X816" s="451"/>
      <c r="Y816" s="450"/>
      <c r="Z816" s="450"/>
      <c r="AA816" s="450"/>
      <c r="AB816" s="450"/>
      <c r="AC816" s="450"/>
      <c r="AD816" s="451"/>
      <c r="AE816" s="450"/>
      <c r="AF816" s="450"/>
      <c r="AG816" s="450"/>
      <c r="AH816" s="450"/>
      <c r="AI816" s="450"/>
      <c r="AJ816" s="450"/>
      <c r="AK816" s="450"/>
      <c r="AL816" s="452"/>
      <c r="AM816" s="451"/>
      <c r="AN816" s="451"/>
      <c r="AO816" s="451"/>
      <c r="AP816" s="451"/>
      <c r="AQ816" s="452"/>
      <c r="AR816" s="62"/>
      <c r="AS816" s="119"/>
      <c r="AT816" s="119"/>
      <c r="AU816" s="119"/>
      <c r="AV816" s="119"/>
      <c r="AW816" s="120"/>
      <c r="AX816" s="119"/>
      <c r="AY816" s="119"/>
      <c r="AZ816" s="119"/>
      <c r="BA816" s="119"/>
      <c r="BB816" s="119"/>
      <c r="BC816" s="120"/>
      <c r="BD816" s="119"/>
      <c r="BE816" s="119"/>
      <c r="BF816" s="119"/>
      <c r="BG816" s="119"/>
      <c r="BH816" s="119"/>
      <c r="BI816" s="119"/>
      <c r="BJ816" s="119"/>
      <c r="BK816" s="120"/>
      <c r="BL816" s="119"/>
      <c r="BM816" s="119"/>
      <c r="BN816" s="119"/>
      <c r="BO816" s="119"/>
      <c r="BP816" s="119"/>
      <c r="BQ816" s="121"/>
      <c r="BR816" s="750"/>
      <c r="BS816" s="750"/>
      <c r="BT816" s="750"/>
      <c r="BV816" s="446"/>
    </row>
    <row r="817">
      <c r="A817" s="145"/>
      <c r="B817" s="146"/>
      <c r="C817" s="124"/>
      <c r="D817" s="1092" t="s">
        <v>60</v>
      </c>
      <c r="E817" s="995"/>
      <c r="F817" s="807"/>
      <c r="G817" s="995"/>
      <c r="H817" s="126"/>
      <c r="I817" s="128">
        <v>9</v>
      </c>
      <c r="J817" s="128"/>
      <c r="K817" s="128"/>
      <c r="L817" s="128"/>
      <c r="M817" s="128"/>
      <c r="N817" s="128"/>
      <c r="O817" s="128"/>
      <c r="P817" s="1052" t="s">
        <v>72</v>
      </c>
      <c r="Q817" s="291"/>
      <c r="R817" s="133" t="s">
        <v>69</v>
      </c>
      <c r="S817" s="133"/>
      <c r="T817" s="450"/>
      <c r="U817" s="450"/>
      <c r="V817" s="450"/>
      <c r="W817" s="450"/>
      <c r="X817" s="451"/>
      <c r="Y817" s="450"/>
      <c r="Z817" s="450"/>
      <c r="AA817" s="450"/>
      <c r="AB817" s="450"/>
      <c r="AC817" s="450"/>
      <c r="AD817" s="451"/>
      <c r="AE817" s="450"/>
      <c r="AF817" s="450"/>
      <c r="AG817" s="450"/>
      <c r="AH817" s="450"/>
      <c r="AI817" s="450"/>
      <c r="AJ817" s="450"/>
      <c r="AK817" s="450"/>
      <c r="AL817" s="452"/>
      <c r="AM817" s="451"/>
      <c r="AN817" s="451"/>
      <c r="AO817" s="451"/>
      <c r="AP817" s="451"/>
      <c r="AQ817" s="452"/>
      <c r="AR817" s="62"/>
      <c r="AS817" s="119"/>
      <c r="AT817" s="119"/>
      <c r="AU817" s="119"/>
      <c r="AV817" s="119"/>
      <c r="AW817" s="120"/>
      <c r="AX817" s="119"/>
      <c r="AY817" s="119"/>
      <c r="AZ817" s="119"/>
      <c r="BA817" s="119"/>
      <c r="BB817" s="119"/>
      <c r="BC817" s="120"/>
      <c r="BD817" s="119"/>
      <c r="BE817" s="119"/>
      <c r="BF817" s="119"/>
      <c r="BG817" s="119"/>
      <c r="BH817" s="119"/>
      <c r="BI817" s="119"/>
      <c r="BJ817" s="119"/>
      <c r="BK817" s="120"/>
      <c r="BL817" s="119"/>
      <c r="BM817" s="119"/>
      <c r="BN817" s="119"/>
      <c r="BO817" s="119"/>
      <c r="BP817" s="119"/>
      <c r="BQ817" s="121"/>
      <c r="BR817" s="750"/>
      <c r="BS817" s="750"/>
      <c r="BT817" s="750"/>
      <c r="BV817" s="446"/>
    </row>
    <row r="818">
      <c r="A818" s="145"/>
      <c r="B818" s="146"/>
      <c r="C818" s="124"/>
      <c r="D818" s="1092"/>
      <c r="E818" s="995"/>
      <c r="F818" s="807"/>
      <c r="G818" s="995"/>
      <c r="H818" s="126"/>
      <c r="I818" s="128">
        <v>10</v>
      </c>
      <c r="J818" s="128"/>
      <c r="K818" s="128"/>
      <c r="L818" s="128"/>
      <c r="M818" s="128"/>
      <c r="N818" s="128"/>
      <c r="O818" s="128"/>
      <c r="P818" s="125"/>
      <c r="Q818" s="291" t="s">
        <v>161</v>
      </c>
      <c r="R818" s="133" t="s">
        <v>89</v>
      </c>
      <c r="S818" s="133"/>
      <c r="T818" s="787"/>
      <c r="U818" s="787"/>
      <c r="V818" s="787"/>
      <c r="W818" s="787"/>
      <c r="X818" s="1049"/>
      <c r="Y818" s="787"/>
      <c r="Z818" s="787"/>
      <c r="AA818" s="787"/>
      <c r="AB818" s="787"/>
      <c r="AC818" s="787"/>
      <c r="AD818" s="1049"/>
      <c r="AE818" s="787"/>
      <c r="AF818" s="787"/>
      <c r="AG818" s="787"/>
      <c r="AH818" s="787"/>
      <c r="AI818" s="787"/>
      <c r="AJ818" s="787"/>
      <c r="AK818" s="787"/>
      <c r="AL818" s="788"/>
      <c r="AM818" s="1049"/>
      <c r="AN818" s="1049"/>
      <c r="AO818" s="1049"/>
      <c r="AP818" s="1049"/>
      <c r="AQ818" s="788"/>
      <c r="AR818" s="62"/>
      <c r="AS818" s="1180">
        <f>T818*T853*1.73*0.875/1000</f>
        <v>0</v>
      </c>
      <c r="AT818" s="1180">
        <f t="shared" ref="AT818:BP818" si="353">U818*U853*1.73*0.875/1000</f>
        <v>0</v>
      </c>
      <c r="AU818" s="1180">
        <f t="shared" si="353"/>
        <v>0</v>
      </c>
      <c r="AV818" s="1180">
        <f t="shared" si="353"/>
        <v>0</v>
      </c>
      <c r="AW818" s="1181">
        <f t="shared" si="353"/>
        <v>0</v>
      </c>
      <c r="AX818" s="1180">
        <f t="shared" si="353"/>
        <v>0</v>
      </c>
      <c r="AY818" s="1180">
        <f t="shared" si="353"/>
        <v>0</v>
      </c>
      <c r="AZ818" s="1180">
        <f t="shared" si="353"/>
        <v>0</v>
      </c>
      <c r="BA818" s="1180">
        <f t="shared" si="353"/>
        <v>0</v>
      </c>
      <c r="BB818" s="1180">
        <f t="shared" si="353"/>
        <v>0</v>
      </c>
      <c r="BC818" s="1181">
        <f t="shared" si="353"/>
        <v>0</v>
      </c>
      <c r="BD818" s="1180">
        <f t="shared" si="353"/>
        <v>0</v>
      </c>
      <c r="BE818" s="1180">
        <f t="shared" si="353"/>
        <v>0</v>
      </c>
      <c r="BF818" s="1180">
        <f t="shared" si="353"/>
        <v>0</v>
      </c>
      <c r="BG818" s="1180">
        <f t="shared" si="353"/>
        <v>0</v>
      </c>
      <c r="BH818" s="1180">
        <f t="shared" si="353"/>
        <v>0</v>
      </c>
      <c r="BI818" s="1180">
        <f t="shared" si="353"/>
        <v>0</v>
      </c>
      <c r="BJ818" s="1180">
        <f t="shared" si="353"/>
        <v>0</v>
      </c>
      <c r="BK818" s="1181">
        <f t="shared" si="353"/>
        <v>0</v>
      </c>
      <c r="BL818" s="1180">
        <f t="shared" si="353"/>
        <v>0</v>
      </c>
      <c r="BM818" s="1180">
        <f t="shared" si="353"/>
        <v>0</v>
      </c>
      <c r="BN818" s="1180">
        <f t="shared" si="353"/>
        <v>0</v>
      </c>
      <c r="BO818" s="1180">
        <f t="shared" si="353"/>
        <v>0</v>
      </c>
      <c r="BP818" s="1180">
        <f t="shared" si="353"/>
        <v>0</v>
      </c>
      <c r="BQ818" s="476" t="s">
        <v>171</v>
      </c>
      <c r="BR818" s="760"/>
      <c r="BS818" s="760"/>
      <c r="BT818" s="760"/>
      <c r="BV818" s="1046"/>
    </row>
    <row r="819">
      <c r="A819" s="145"/>
      <c r="B819" s="146"/>
      <c r="C819" s="124"/>
      <c r="D819" s="1092"/>
      <c r="E819" s="995"/>
      <c r="F819" s="807"/>
      <c r="G819" s="995"/>
      <c r="H819" s="126"/>
      <c r="I819" s="128">
        <v>11</v>
      </c>
      <c r="J819" s="128"/>
      <c r="K819" s="128"/>
      <c r="L819" s="128"/>
      <c r="M819" s="128"/>
      <c r="N819" s="128"/>
      <c r="O819" s="128"/>
      <c r="P819" s="125"/>
      <c r="Q819" s="291">
        <v>35</v>
      </c>
      <c r="R819" s="133" t="s">
        <v>67</v>
      </c>
      <c r="S819" s="133"/>
      <c r="T819" s="450"/>
      <c r="U819" s="450"/>
      <c r="V819" s="450"/>
      <c r="W819" s="450"/>
      <c r="X819" s="451"/>
      <c r="Y819" s="450"/>
      <c r="Z819" s="450"/>
      <c r="AA819" s="450"/>
      <c r="AB819" s="450"/>
      <c r="AC819" s="450"/>
      <c r="AD819" s="451"/>
      <c r="AE819" s="450"/>
      <c r="AF819" s="450"/>
      <c r="AG819" s="450"/>
      <c r="AH819" s="450"/>
      <c r="AI819" s="450"/>
      <c r="AJ819" s="450"/>
      <c r="AK819" s="450"/>
      <c r="AL819" s="452"/>
      <c r="AM819" s="451"/>
      <c r="AN819" s="451"/>
      <c r="AO819" s="451"/>
      <c r="AP819" s="451"/>
      <c r="AQ819" s="452"/>
      <c r="AR819" s="62"/>
      <c r="AS819" s="119"/>
      <c r="AT819" s="119"/>
      <c r="AU819" s="119"/>
      <c r="AV819" s="119"/>
      <c r="AW819" s="120"/>
      <c r="AX819" s="119"/>
      <c r="AY819" s="119"/>
      <c r="AZ819" s="119"/>
      <c r="BA819" s="119"/>
      <c r="BB819" s="119"/>
      <c r="BC819" s="120"/>
      <c r="BD819" s="119"/>
      <c r="BE819" s="119"/>
      <c r="BF819" s="119"/>
      <c r="BG819" s="119"/>
      <c r="BH819" s="119"/>
      <c r="BI819" s="119"/>
      <c r="BJ819" s="119"/>
      <c r="BK819" s="120"/>
      <c r="BL819" s="119"/>
      <c r="BM819" s="119"/>
      <c r="BN819" s="119"/>
      <c r="BO819" s="119"/>
      <c r="BP819" s="119"/>
      <c r="BQ819" s="121"/>
      <c r="BR819" s="247"/>
      <c r="BS819" s="247"/>
      <c r="BT819" s="247"/>
      <c r="BV819" s="1182"/>
    </row>
    <row r="820">
      <c r="A820" s="145"/>
      <c r="B820" s="146"/>
      <c r="C820" s="124"/>
      <c r="D820" s="1092"/>
      <c r="E820" s="995"/>
      <c r="F820" s="807"/>
      <c r="G820" s="995"/>
      <c r="H820" s="126"/>
      <c r="I820" s="128">
        <v>12</v>
      </c>
      <c r="J820" s="128"/>
      <c r="K820" s="128"/>
      <c r="L820" s="128"/>
      <c r="M820" s="128"/>
      <c r="N820" s="128"/>
      <c r="O820" s="128"/>
      <c r="P820" s="125"/>
      <c r="Q820" s="291"/>
      <c r="R820" s="133" t="s">
        <v>69</v>
      </c>
      <c r="S820" s="133"/>
      <c r="T820" s="450"/>
      <c r="U820" s="450"/>
      <c r="V820" s="450"/>
      <c r="W820" s="450"/>
      <c r="X820" s="451"/>
      <c r="Y820" s="450"/>
      <c r="Z820" s="450"/>
      <c r="AA820" s="450"/>
      <c r="AB820" s="450"/>
      <c r="AC820" s="450"/>
      <c r="AD820" s="451"/>
      <c r="AE820" s="450"/>
      <c r="AF820" s="450"/>
      <c r="AG820" s="450"/>
      <c r="AH820" s="450"/>
      <c r="AI820" s="450"/>
      <c r="AJ820" s="450"/>
      <c r="AK820" s="450"/>
      <c r="AL820" s="452"/>
      <c r="AM820" s="451"/>
      <c r="AN820" s="451"/>
      <c r="AO820" s="451"/>
      <c r="AP820" s="451"/>
      <c r="AQ820" s="452"/>
      <c r="AR820" s="62"/>
      <c r="AS820" s="187"/>
      <c r="AT820" s="187"/>
      <c r="AU820" s="187"/>
      <c r="AV820" s="187"/>
      <c r="AW820" s="188"/>
      <c r="AX820" s="187"/>
      <c r="AY820" s="187"/>
      <c r="AZ820" s="187"/>
      <c r="BA820" s="187"/>
      <c r="BB820" s="187"/>
      <c r="BC820" s="188"/>
      <c r="BD820" s="187"/>
      <c r="BE820" s="187"/>
      <c r="BF820" s="187"/>
      <c r="BG820" s="187"/>
      <c r="BH820" s="187"/>
      <c r="BI820" s="187"/>
      <c r="BJ820" s="187"/>
      <c r="BK820" s="188"/>
      <c r="BL820" s="187"/>
      <c r="BM820" s="187"/>
      <c r="BN820" s="187"/>
      <c r="BO820" s="187"/>
      <c r="BP820" s="187"/>
      <c r="BQ820" s="189"/>
      <c r="BR820" s="247"/>
      <c r="BS820" s="247"/>
      <c r="BT820" s="247"/>
      <c r="BV820" s="1182"/>
    </row>
    <row r="821">
      <c r="A821" s="145"/>
      <c r="B821" s="146"/>
      <c r="C821" s="124"/>
      <c r="D821" s="1092"/>
      <c r="E821" s="995"/>
      <c r="F821" s="807"/>
      <c r="G821" s="995"/>
      <c r="H821" s="126"/>
      <c r="I821" s="128">
        <v>13</v>
      </c>
      <c r="J821" s="128"/>
      <c r="K821" s="128"/>
      <c r="L821" s="128"/>
      <c r="M821" s="128"/>
      <c r="N821" s="128"/>
      <c r="O821" s="128"/>
      <c r="P821" s="150"/>
      <c r="Q821" s="526">
        <v>110</v>
      </c>
      <c r="R821" s="156" t="s">
        <v>89</v>
      </c>
      <c r="S821" s="156"/>
      <c r="T821" s="450"/>
      <c r="U821" s="450"/>
      <c r="V821" s="450"/>
      <c r="W821" s="450"/>
      <c r="X821" s="451"/>
      <c r="Y821" s="450"/>
      <c r="Z821" s="450"/>
      <c r="AA821" s="450"/>
      <c r="AB821" s="450"/>
      <c r="AC821" s="450"/>
      <c r="AD821" s="451"/>
      <c r="AE821" s="450"/>
      <c r="AF821" s="450"/>
      <c r="AG821" s="450"/>
      <c r="AH821" s="450"/>
      <c r="AI821" s="450"/>
      <c r="AJ821" s="450"/>
      <c r="AK821" s="450"/>
      <c r="AL821" s="452"/>
      <c r="AM821" s="451"/>
      <c r="AN821" s="451"/>
      <c r="AO821" s="451"/>
      <c r="AP821" s="451"/>
      <c r="AQ821" s="452"/>
      <c r="AR821" s="62"/>
      <c r="AS821" s="625">
        <f>T821*T851*1.73*0.875/1000</f>
        <v>0</v>
      </c>
      <c r="AT821" s="625">
        <f t="shared" ref="AT821:BP821" si="354">U821*U851*1.73*0.875/1000</f>
        <v>0</v>
      </c>
      <c r="AU821" s="625">
        <f t="shared" si="354"/>
        <v>0</v>
      </c>
      <c r="AV821" s="625">
        <f t="shared" si="354"/>
        <v>0</v>
      </c>
      <c r="AW821" s="626">
        <f t="shared" si="354"/>
        <v>0</v>
      </c>
      <c r="AX821" s="625">
        <f t="shared" si="354"/>
        <v>0</v>
      </c>
      <c r="AY821" s="625">
        <f t="shared" si="354"/>
        <v>0</v>
      </c>
      <c r="AZ821" s="625">
        <f t="shared" si="354"/>
        <v>0</v>
      </c>
      <c r="BA821" s="625">
        <f t="shared" si="354"/>
        <v>0</v>
      </c>
      <c r="BB821" s="625">
        <f t="shared" si="354"/>
        <v>0</v>
      </c>
      <c r="BC821" s="626">
        <f t="shared" si="354"/>
        <v>0</v>
      </c>
      <c r="BD821" s="625">
        <f t="shared" si="354"/>
        <v>0</v>
      </c>
      <c r="BE821" s="625">
        <f t="shared" si="354"/>
        <v>0</v>
      </c>
      <c r="BF821" s="625">
        <f t="shared" si="354"/>
        <v>0</v>
      </c>
      <c r="BG821" s="625">
        <f t="shared" si="354"/>
        <v>0</v>
      </c>
      <c r="BH821" s="625">
        <f t="shared" si="354"/>
        <v>0</v>
      </c>
      <c r="BI821" s="625">
        <f t="shared" si="354"/>
        <v>0</v>
      </c>
      <c r="BJ821" s="625">
        <f t="shared" si="354"/>
        <v>0</v>
      </c>
      <c r="BK821" s="626">
        <f t="shared" si="354"/>
        <v>0</v>
      </c>
      <c r="BL821" s="625">
        <f t="shared" si="354"/>
        <v>0</v>
      </c>
      <c r="BM821" s="625">
        <f t="shared" si="354"/>
        <v>0</v>
      </c>
      <c r="BN821" s="625">
        <f t="shared" si="354"/>
        <v>0</v>
      </c>
      <c r="BO821" s="625">
        <f t="shared" si="354"/>
        <v>0</v>
      </c>
      <c r="BP821" s="625">
        <f t="shared" si="354"/>
        <v>0</v>
      </c>
      <c r="BQ821" s="476" t="s">
        <v>208</v>
      </c>
      <c r="BR821" s="586"/>
      <c r="BS821" s="586"/>
      <c r="BT821" s="586"/>
      <c r="BV821" s="1183"/>
    </row>
    <row r="822">
      <c r="A822" s="833"/>
      <c r="B822" s="834"/>
      <c r="C822" s="875"/>
      <c r="D822" s="1092"/>
      <c r="E822" s="995"/>
      <c r="F822" s="807"/>
      <c r="G822" s="995"/>
      <c r="H822" s="126"/>
      <c r="I822" s="128"/>
      <c r="J822" s="128"/>
      <c r="K822" s="128"/>
      <c r="L822" s="128"/>
      <c r="M822" s="128"/>
      <c r="N822" s="128"/>
      <c r="O822" s="128"/>
      <c r="P822" s="876"/>
      <c r="Q822" s="660" t="s">
        <v>94</v>
      </c>
      <c r="R822" s="661" t="s">
        <v>189</v>
      </c>
      <c r="S822" s="662"/>
      <c r="T822" s="1123"/>
      <c r="U822" s="1123"/>
      <c r="V822" s="1123"/>
      <c r="W822" s="1123"/>
      <c r="X822" s="1123"/>
      <c r="Y822" s="1123"/>
      <c r="Z822" s="1123"/>
      <c r="AA822" s="1123"/>
      <c r="AB822" s="1123"/>
      <c r="AC822" s="1123"/>
      <c r="AD822" s="756"/>
      <c r="AE822" s="1123"/>
      <c r="AF822" s="1123"/>
      <c r="AG822" s="1123"/>
      <c r="AH822" s="1123"/>
      <c r="AI822" s="1123"/>
      <c r="AJ822" s="1123"/>
      <c r="AK822" s="1123"/>
      <c r="AL822" s="1184"/>
      <c r="AM822" s="1123"/>
      <c r="AN822" s="1123"/>
      <c r="AO822" s="1123"/>
      <c r="AP822" s="1123"/>
      <c r="AQ822" s="758"/>
      <c r="AR822" s="62"/>
      <c r="AS822" s="224" t="s">
        <v>95</v>
      </c>
      <c r="AT822" s="225"/>
      <c r="AU822" s="226"/>
      <c r="AV822" s="224"/>
      <c r="AW822" s="225"/>
      <c r="AX822" s="226"/>
      <c r="AY822" s="224"/>
      <c r="AZ822" s="225"/>
      <c r="BA822" s="226"/>
      <c r="BB822" s="224"/>
      <c r="BC822" s="225"/>
      <c r="BD822" s="226"/>
      <c r="BE822" s="224"/>
      <c r="BF822" s="225"/>
      <c r="BG822" s="226"/>
      <c r="BH822" s="224"/>
      <c r="BI822" s="225"/>
      <c r="BJ822" s="226"/>
      <c r="BK822" s="64"/>
      <c r="BL822" s="224"/>
      <c r="BM822" s="225"/>
      <c r="BN822" s="226"/>
      <c r="BO822" s="63"/>
      <c r="BP822" s="224"/>
      <c r="BQ822" s="19"/>
      <c r="BS822" s="177"/>
      <c r="BV822" s="1070"/>
    </row>
    <row r="823" ht="18.75">
      <c r="A823" s="167"/>
      <c r="B823" s="168"/>
      <c r="C823" s="169"/>
      <c r="D823" s="1092"/>
      <c r="E823" s="995"/>
      <c r="F823" s="807"/>
      <c r="G823" s="995"/>
      <c r="H823" s="126"/>
      <c r="I823" s="128"/>
      <c r="J823" s="128"/>
      <c r="K823" s="128"/>
      <c r="L823" s="128"/>
      <c r="M823" s="128"/>
      <c r="N823" s="128"/>
      <c r="O823" s="128"/>
      <c r="P823" s="104"/>
      <c r="Q823" s="285" t="s">
        <v>172</v>
      </c>
      <c r="R823" s="232"/>
      <c r="S823" s="232"/>
      <c r="T823" s="497"/>
      <c r="U823" s="497"/>
      <c r="V823" s="497"/>
      <c r="W823" s="497"/>
      <c r="X823" s="497"/>
      <c r="Y823" s="497"/>
      <c r="Z823" s="497"/>
      <c r="AA823" s="497"/>
      <c r="AB823" s="497"/>
      <c r="AC823" s="497"/>
      <c r="AD823" s="800"/>
      <c r="AE823" s="497"/>
      <c r="AF823" s="497"/>
      <c r="AG823" s="497"/>
      <c r="AH823" s="497"/>
      <c r="AI823" s="497"/>
      <c r="AJ823" s="497"/>
      <c r="AK823" s="497"/>
      <c r="AL823" s="499"/>
      <c r="AM823" s="497"/>
      <c r="AN823" s="497"/>
      <c r="AO823" s="497"/>
      <c r="AP823" s="497"/>
      <c r="AQ823" s="233"/>
      <c r="AR823" s="62"/>
      <c r="AS823" s="236" t="s">
        <v>32</v>
      </c>
      <c r="AT823" s="236" t="s">
        <v>33</v>
      </c>
      <c r="AU823" s="236" t="s">
        <v>34</v>
      </c>
      <c r="AV823" s="236" t="s">
        <v>35</v>
      </c>
      <c r="AW823" s="237" t="s">
        <v>36</v>
      </c>
      <c r="AX823" s="236" t="s">
        <v>37</v>
      </c>
      <c r="AY823" s="236" t="s">
        <v>38</v>
      </c>
      <c r="AZ823" s="236" t="s">
        <v>39</v>
      </c>
      <c r="BA823" s="236" t="s">
        <v>40</v>
      </c>
      <c r="BB823" s="236" t="s">
        <v>41</v>
      </c>
      <c r="BC823" s="237" t="s">
        <v>42</v>
      </c>
      <c r="BD823" s="236" t="s">
        <v>43</v>
      </c>
      <c r="BE823" s="236" t="s">
        <v>44</v>
      </c>
      <c r="BF823" s="236" t="s">
        <v>45</v>
      </c>
      <c r="BG823" s="236" t="s">
        <v>46</v>
      </c>
      <c r="BH823" s="236" t="s">
        <v>47</v>
      </c>
      <c r="BI823" s="236" t="s">
        <v>48</v>
      </c>
      <c r="BJ823" s="236" t="s">
        <v>49</v>
      </c>
      <c r="BK823" s="238" t="s">
        <v>50</v>
      </c>
      <c r="BL823" s="239" t="s">
        <v>51</v>
      </c>
      <c r="BM823" s="239" t="s">
        <v>52</v>
      </c>
      <c r="BN823" s="239" t="s">
        <v>53</v>
      </c>
      <c r="BO823" s="239" t="s">
        <v>54</v>
      </c>
      <c r="BP823" s="239" t="s">
        <v>55</v>
      </c>
      <c r="BQ823" s="19"/>
      <c r="BS823" s="177"/>
      <c r="BV823" s="446"/>
    </row>
    <row r="824">
      <c r="A824" s="145"/>
      <c r="B824" s="146"/>
      <c r="C824" s="124" t="s">
        <v>59</v>
      </c>
      <c r="D824" s="1092" t="s">
        <v>59</v>
      </c>
      <c r="E824" s="995"/>
      <c r="F824" s="807"/>
      <c r="G824" s="995"/>
      <c r="H824" s="126"/>
      <c r="I824" s="128">
        <v>14</v>
      </c>
      <c r="J824" s="128"/>
      <c r="K824" s="128"/>
      <c r="L824" s="128"/>
      <c r="M824" s="128"/>
      <c r="N824" s="128"/>
      <c r="O824" s="128"/>
      <c r="P824" s="1052" t="s">
        <v>72</v>
      </c>
      <c r="Q824" s="504" t="s">
        <v>126</v>
      </c>
      <c r="R824" s="133" t="s">
        <v>89</v>
      </c>
      <c r="S824" s="133"/>
      <c r="T824" s="450"/>
      <c r="U824" s="450"/>
      <c r="V824" s="450"/>
      <c r="W824" s="450"/>
      <c r="X824" s="451"/>
      <c r="Y824" s="450"/>
      <c r="Z824" s="450"/>
      <c r="AA824" s="450"/>
      <c r="AB824" s="450"/>
      <c r="AC824" s="450"/>
      <c r="AD824" s="451"/>
      <c r="AE824" s="450"/>
      <c r="AF824" s="450"/>
      <c r="AG824" s="450"/>
      <c r="AH824" s="450"/>
      <c r="AI824" s="450"/>
      <c r="AJ824" s="450"/>
      <c r="AK824" s="450"/>
      <c r="AL824" s="452"/>
      <c r="AM824" s="451"/>
      <c r="AN824" s="451"/>
      <c r="AO824" s="451"/>
      <c r="AP824" s="451"/>
      <c r="AQ824" s="452"/>
      <c r="AR824" s="62" t="s">
        <v>79</v>
      </c>
      <c r="AS824" s="309">
        <f t="shared" ref="AS824:AS829" si="355">T824*T$856*1.73*0.875/1000</f>
        <v>0</v>
      </c>
      <c r="AT824" s="309">
        <f t="shared" ref="AT824:BP829" si="356">U824*U$856*1.73*0.875/1000</f>
        <v>0</v>
      </c>
      <c r="AU824" s="309">
        <f t="shared" si="356"/>
        <v>0</v>
      </c>
      <c r="AV824" s="309">
        <f t="shared" si="356"/>
        <v>0</v>
      </c>
      <c r="AW824" s="310">
        <f t="shared" si="356"/>
        <v>0</v>
      </c>
      <c r="AX824" s="309">
        <f t="shared" si="356"/>
        <v>0</v>
      </c>
      <c r="AY824" s="309">
        <f t="shared" si="356"/>
        <v>0</v>
      </c>
      <c r="AZ824" s="309">
        <f t="shared" si="356"/>
        <v>0</v>
      </c>
      <c r="BA824" s="309">
        <f t="shared" si="356"/>
        <v>0</v>
      </c>
      <c r="BB824" s="309">
        <f t="shared" si="356"/>
        <v>0</v>
      </c>
      <c r="BC824" s="310">
        <f t="shared" si="356"/>
        <v>0</v>
      </c>
      <c r="BD824" s="309">
        <f t="shared" si="356"/>
        <v>0</v>
      </c>
      <c r="BE824" s="309">
        <f t="shared" si="356"/>
        <v>0</v>
      </c>
      <c r="BF824" s="309">
        <f t="shared" si="356"/>
        <v>0</v>
      </c>
      <c r="BG824" s="309">
        <f t="shared" si="356"/>
        <v>0</v>
      </c>
      <c r="BH824" s="309">
        <f t="shared" si="356"/>
        <v>0</v>
      </c>
      <c r="BI824" s="309">
        <f t="shared" si="356"/>
        <v>0</v>
      </c>
      <c r="BJ824" s="309">
        <f t="shared" si="356"/>
        <v>0</v>
      </c>
      <c r="BK824" s="310">
        <f t="shared" si="356"/>
        <v>0</v>
      </c>
      <c r="BL824" s="309">
        <f t="shared" si="356"/>
        <v>0</v>
      </c>
      <c r="BM824" s="309">
        <f t="shared" si="356"/>
        <v>0</v>
      </c>
      <c r="BN824" s="309">
        <f t="shared" si="356"/>
        <v>0</v>
      </c>
      <c r="BO824" s="309">
        <f t="shared" si="356"/>
        <v>0</v>
      </c>
      <c r="BP824" s="309">
        <f t="shared" si="356"/>
        <v>0</v>
      </c>
      <c r="BQ824" s="247"/>
      <c r="BS824" s="446"/>
      <c r="BT824" s="446"/>
      <c r="BU824" s="446"/>
      <c r="BV824" s="446"/>
    </row>
    <row r="825">
      <c r="A825" s="145"/>
      <c r="B825" s="146"/>
      <c r="C825" s="124" t="s">
        <v>59</v>
      </c>
      <c r="D825" s="1092" t="s">
        <v>59</v>
      </c>
      <c r="E825" s="995"/>
      <c r="F825" s="807"/>
      <c r="G825" s="995"/>
      <c r="H825" s="126"/>
      <c r="I825" s="128">
        <v>15</v>
      </c>
      <c r="J825" s="128"/>
      <c r="K825" s="128"/>
      <c r="L825" s="128"/>
      <c r="M825" s="128"/>
      <c r="N825" s="128"/>
      <c r="O825" s="128"/>
      <c r="P825" s="1052" t="s">
        <v>72</v>
      </c>
      <c r="Q825" s="504" t="s">
        <v>105</v>
      </c>
      <c r="R825" s="133" t="s">
        <v>89</v>
      </c>
      <c r="S825" s="133"/>
      <c r="T825" s="450"/>
      <c r="U825" s="450"/>
      <c r="V825" s="450"/>
      <c r="W825" s="450"/>
      <c r="X825" s="451"/>
      <c r="Y825" s="450"/>
      <c r="Z825" s="450"/>
      <c r="AA825" s="450"/>
      <c r="AB825" s="450"/>
      <c r="AC825" s="450"/>
      <c r="AD825" s="451"/>
      <c r="AE825" s="450"/>
      <c r="AF825" s="450"/>
      <c r="AG825" s="450"/>
      <c r="AH825" s="450"/>
      <c r="AI825" s="450"/>
      <c r="AJ825" s="450"/>
      <c r="AK825" s="450"/>
      <c r="AL825" s="452"/>
      <c r="AM825" s="451"/>
      <c r="AN825" s="451"/>
      <c r="AO825" s="451"/>
      <c r="AP825" s="451"/>
      <c r="AQ825" s="452"/>
      <c r="AR825" s="62" t="s">
        <v>81</v>
      </c>
      <c r="AS825" s="878">
        <f t="shared" si="355"/>
        <v>0</v>
      </c>
      <c r="AT825" s="878">
        <f t="shared" si="356"/>
        <v>0</v>
      </c>
      <c r="AU825" s="878">
        <f t="shared" si="356"/>
        <v>0</v>
      </c>
      <c r="AV825" s="878">
        <f t="shared" si="356"/>
        <v>0</v>
      </c>
      <c r="AW825" s="879">
        <f t="shared" si="356"/>
        <v>0</v>
      </c>
      <c r="AX825" s="878">
        <f t="shared" si="356"/>
        <v>0</v>
      </c>
      <c r="AY825" s="878">
        <f t="shared" si="356"/>
        <v>0</v>
      </c>
      <c r="AZ825" s="878">
        <f t="shared" si="356"/>
        <v>0</v>
      </c>
      <c r="BA825" s="878">
        <f t="shared" si="356"/>
        <v>0</v>
      </c>
      <c r="BB825" s="878">
        <f t="shared" si="356"/>
        <v>0</v>
      </c>
      <c r="BC825" s="879">
        <f t="shared" si="356"/>
        <v>0</v>
      </c>
      <c r="BD825" s="878">
        <f t="shared" si="356"/>
        <v>0</v>
      </c>
      <c r="BE825" s="878">
        <f t="shared" si="356"/>
        <v>0</v>
      </c>
      <c r="BF825" s="878">
        <f t="shared" si="356"/>
        <v>0</v>
      </c>
      <c r="BG825" s="878">
        <f t="shared" si="356"/>
        <v>0</v>
      </c>
      <c r="BH825" s="878">
        <f t="shared" si="356"/>
        <v>0</v>
      </c>
      <c r="BI825" s="878">
        <f t="shared" si="356"/>
        <v>0</v>
      </c>
      <c r="BJ825" s="878">
        <f t="shared" si="356"/>
        <v>0</v>
      </c>
      <c r="BK825" s="879">
        <f t="shared" si="356"/>
        <v>0</v>
      </c>
      <c r="BL825" s="878">
        <f t="shared" si="356"/>
        <v>0</v>
      </c>
      <c r="BM825" s="878">
        <f t="shared" si="356"/>
        <v>0</v>
      </c>
      <c r="BN825" s="878">
        <f t="shared" si="356"/>
        <v>0</v>
      </c>
      <c r="BO825" s="878">
        <f t="shared" si="356"/>
        <v>0</v>
      </c>
      <c r="BP825" s="878">
        <f t="shared" si="356"/>
        <v>0</v>
      </c>
      <c r="BQ825" s="247"/>
      <c r="BS825" s="446"/>
      <c r="BT825" s="446"/>
      <c r="BU825" s="446"/>
      <c r="BV825" s="446"/>
    </row>
    <row r="826">
      <c r="A826" s="145"/>
      <c r="B826" s="146"/>
      <c r="C826" s="124" t="s">
        <v>59</v>
      </c>
      <c r="D826" s="1092" t="s">
        <v>59</v>
      </c>
      <c r="E826" s="995"/>
      <c r="F826" s="807"/>
      <c r="G826" s="995"/>
      <c r="H826" s="126"/>
      <c r="I826" s="128">
        <v>16</v>
      </c>
      <c r="J826" s="128"/>
      <c r="K826" s="128"/>
      <c r="L826" s="128"/>
      <c r="M826" s="128"/>
      <c r="N826" s="128"/>
      <c r="O826" s="128"/>
      <c r="P826" s="1052" t="s">
        <v>72</v>
      </c>
      <c r="Q826" s="504" t="s">
        <v>124</v>
      </c>
      <c r="R826" s="133" t="s">
        <v>89</v>
      </c>
      <c r="S826" s="133"/>
      <c r="T826" s="450"/>
      <c r="U826" s="450"/>
      <c r="V826" s="450"/>
      <c r="W826" s="450"/>
      <c r="X826" s="451"/>
      <c r="Y826" s="450"/>
      <c r="Z826" s="450"/>
      <c r="AA826" s="450"/>
      <c r="AB826" s="450"/>
      <c r="AC826" s="450"/>
      <c r="AD826" s="451"/>
      <c r="AE826" s="450"/>
      <c r="AF826" s="450"/>
      <c r="AG826" s="450"/>
      <c r="AH826" s="450"/>
      <c r="AI826" s="450"/>
      <c r="AJ826" s="450"/>
      <c r="AK826" s="450"/>
      <c r="AL826" s="452"/>
      <c r="AM826" s="451"/>
      <c r="AN826" s="451"/>
      <c r="AO826" s="451"/>
      <c r="AP826" s="451"/>
      <c r="AQ826" s="452"/>
      <c r="AR826" s="62" t="s">
        <v>81</v>
      </c>
      <c r="AS826" s="878">
        <f t="shared" si="355"/>
        <v>0</v>
      </c>
      <c r="AT826" s="878">
        <f t="shared" si="356"/>
        <v>0</v>
      </c>
      <c r="AU826" s="878">
        <f t="shared" si="356"/>
        <v>0</v>
      </c>
      <c r="AV826" s="878">
        <f t="shared" si="356"/>
        <v>0</v>
      </c>
      <c r="AW826" s="879">
        <f t="shared" si="356"/>
        <v>0</v>
      </c>
      <c r="AX826" s="878">
        <f t="shared" si="356"/>
        <v>0</v>
      </c>
      <c r="AY826" s="878">
        <f t="shared" si="356"/>
        <v>0</v>
      </c>
      <c r="AZ826" s="878">
        <f t="shared" si="356"/>
        <v>0</v>
      </c>
      <c r="BA826" s="878">
        <f t="shared" si="356"/>
        <v>0</v>
      </c>
      <c r="BB826" s="878">
        <f t="shared" si="356"/>
        <v>0</v>
      </c>
      <c r="BC826" s="879">
        <f t="shared" si="356"/>
        <v>0</v>
      </c>
      <c r="BD826" s="878">
        <f t="shared" si="356"/>
        <v>0</v>
      </c>
      <c r="BE826" s="878">
        <f t="shared" si="356"/>
        <v>0</v>
      </c>
      <c r="BF826" s="878">
        <f t="shared" si="356"/>
        <v>0</v>
      </c>
      <c r="BG826" s="878">
        <f t="shared" si="356"/>
        <v>0</v>
      </c>
      <c r="BH826" s="878">
        <f t="shared" si="356"/>
        <v>0</v>
      </c>
      <c r="BI826" s="878">
        <f t="shared" si="356"/>
        <v>0</v>
      </c>
      <c r="BJ826" s="878">
        <f t="shared" si="356"/>
        <v>0</v>
      </c>
      <c r="BK826" s="879">
        <f t="shared" si="356"/>
        <v>0</v>
      </c>
      <c r="BL826" s="878">
        <f t="shared" si="356"/>
        <v>0</v>
      </c>
      <c r="BM826" s="878">
        <f t="shared" si="356"/>
        <v>0</v>
      </c>
      <c r="BN826" s="878">
        <f t="shared" si="356"/>
        <v>0</v>
      </c>
      <c r="BO826" s="878">
        <f t="shared" si="356"/>
        <v>0</v>
      </c>
      <c r="BP826" s="878">
        <f t="shared" si="356"/>
        <v>0</v>
      </c>
      <c r="BQ826" s="247"/>
      <c r="BS826" s="446"/>
      <c r="BT826" s="446"/>
      <c r="BU826" s="446"/>
      <c r="BV826" s="446"/>
    </row>
    <row r="827">
      <c r="A827" s="145"/>
      <c r="B827" s="146"/>
      <c r="C827" s="124" t="s">
        <v>59</v>
      </c>
      <c r="D827" s="1092" t="s">
        <v>59</v>
      </c>
      <c r="E827" s="995"/>
      <c r="F827" s="807"/>
      <c r="G827" s="995"/>
      <c r="H827" s="126"/>
      <c r="I827" s="128">
        <v>17</v>
      </c>
      <c r="J827" s="128"/>
      <c r="K827" s="128"/>
      <c r="L827" s="128"/>
      <c r="M827" s="128"/>
      <c r="N827" s="128"/>
      <c r="O827" s="128"/>
      <c r="P827" s="1052" t="s">
        <v>72</v>
      </c>
      <c r="Q827" s="504" t="s">
        <v>125</v>
      </c>
      <c r="R827" s="133" t="s">
        <v>89</v>
      </c>
      <c r="S827" s="133"/>
      <c r="T827" s="450"/>
      <c r="U827" s="450"/>
      <c r="V827" s="450"/>
      <c r="W827" s="450"/>
      <c r="X827" s="451"/>
      <c r="Y827" s="450"/>
      <c r="Z827" s="450"/>
      <c r="AA827" s="450"/>
      <c r="AB827" s="450"/>
      <c r="AC827" s="450"/>
      <c r="AD827" s="451"/>
      <c r="AE827" s="450"/>
      <c r="AF827" s="450"/>
      <c r="AG827" s="450"/>
      <c r="AH827" s="450"/>
      <c r="AI827" s="450"/>
      <c r="AJ827" s="450"/>
      <c r="AK827" s="450"/>
      <c r="AL827" s="452"/>
      <c r="AM827" s="451"/>
      <c r="AN827" s="451"/>
      <c r="AO827" s="451"/>
      <c r="AP827" s="451"/>
      <c r="AQ827" s="452"/>
      <c r="AR827" s="62" t="s">
        <v>79</v>
      </c>
      <c r="AS827" s="878">
        <f t="shared" si="355"/>
        <v>0</v>
      </c>
      <c r="AT827" s="878">
        <f t="shared" si="356"/>
        <v>0</v>
      </c>
      <c r="AU827" s="878">
        <f t="shared" si="356"/>
        <v>0</v>
      </c>
      <c r="AV827" s="878">
        <f t="shared" si="356"/>
        <v>0</v>
      </c>
      <c r="AW827" s="879">
        <f t="shared" si="356"/>
        <v>0</v>
      </c>
      <c r="AX827" s="878">
        <f t="shared" si="356"/>
        <v>0</v>
      </c>
      <c r="AY827" s="878">
        <f t="shared" si="356"/>
        <v>0</v>
      </c>
      <c r="AZ827" s="878">
        <f t="shared" si="356"/>
        <v>0</v>
      </c>
      <c r="BA827" s="878">
        <f t="shared" si="356"/>
        <v>0</v>
      </c>
      <c r="BB827" s="878">
        <f t="shared" si="356"/>
        <v>0</v>
      </c>
      <c r="BC827" s="879">
        <f t="shared" si="356"/>
        <v>0</v>
      </c>
      <c r="BD827" s="878">
        <f t="shared" si="356"/>
        <v>0</v>
      </c>
      <c r="BE827" s="878">
        <f t="shared" si="356"/>
        <v>0</v>
      </c>
      <c r="BF827" s="878">
        <f t="shared" si="356"/>
        <v>0</v>
      </c>
      <c r="BG827" s="878">
        <f t="shared" si="356"/>
        <v>0</v>
      </c>
      <c r="BH827" s="878">
        <f t="shared" si="356"/>
        <v>0</v>
      </c>
      <c r="BI827" s="878">
        <f t="shared" si="356"/>
        <v>0</v>
      </c>
      <c r="BJ827" s="878">
        <f t="shared" si="356"/>
        <v>0</v>
      </c>
      <c r="BK827" s="879">
        <f t="shared" si="356"/>
        <v>0</v>
      </c>
      <c r="BL827" s="878">
        <f t="shared" si="356"/>
        <v>0</v>
      </c>
      <c r="BM827" s="878">
        <f t="shared" si="356"/>
        <v>0</v>
      </c>
      <c r="BN827" s="878">
        <f t="shared" si="356"/>
        <v>0</v>
      </c>
      <c r="BO827" s="878">
        <f t="shared" si="356"/>
        <v>0</v>
      </c>
      <c r="BP827" s="878">
        <f t="shared" si="356"/>
        <v>0</v>
      </c>
      <c r="BQ827" s="247"/>
      <c r="BS827" s="446"/>
      <c r="BT827" s="446"/>
      <c r="BU827" s="446"/>
      <c r="BV827" s="446"/>
    </row>
    <row r="828">
      <c r="A828" s="145"/>
      <c r="B828" s="146"/>
      <c r="C828" s="124" t="s">
        <v>59</v>
      </c>
      <c r="D828" s="1092" t="s">
        <v>59</v>
      </c>
      <c r="E828" s="995"/>
      <c r="F828" s="807"/>
      <c r="G828" s="995"/>
      <c r="H828" s="126"/>
      <c r="I828" s="128">
        <v>18</v>
      </c>
      <c r="J828" s="128"/>
      <c r="K828" s="128"/>
      <c r="L828" s="128"/>
      <c r="M828" s="128"/>
      <c r="N828" s="128"/>
      <c r="O828" s="128"/>
      <c r="P828" s="1052" t="s">
        <v>72</v>
      </c>
      <c r="Q828" s="504" t="s">
        <v>106</v>
      </c>
      <c r="R828" s="133" t="s">
        <v>89</v>
      </c>
      <c r="S828" s="133"/>
      <c r="T828" s="450"/>
      <c r="U828" s="450"/>
      <c r="V828" s="450"/>
      <c r="W828" s="450"/>
      <c r="X828" s="451"/>
      <c r="Y828" s="450"/>
      <c r="Z828" s="450"/>
      <c r="AA828" s="450"/>
      <c r="AB828" s="450"/>
      <c r="AC828" s="450"/>
      <c r="AD828" s="451"/>
      <c r="AE828" s="450"/>
      <c r="AF828" s="450"/>
      <c r="AG828" s="450"/>
      <c r="AH828" s="450"/>
      <c r="AI828" s="450"/>
      <c r="AJ828" s="450"/>
      <c r="AK828" s="450"/>
      <c r="AL828" s="452"/>
      <c r="AM828" s="451"/>
      <c r="AN828" s="451"/>
      <c r="AO828" s="451"/>
      <c r="AP828" s="451"/>
      <c r="AQ828" s="452"/>
      <c r="AR828" s="62" t="s">
        <v>79</v>
      </c>
      <c r="AS828" s="878">
        <f t="shared" si="355"/>
        <v>0</v>
      </c>
      <c r="AT828" s="878">
        <f t="shared" si="356"/>
        <v>0</v>
      </c>
      <c r="AU828" s="878">
        <f t="shared" si="356"/>
        <v>0</v>
      </c>
      <c r="AV828" s="878">
        <f t="shared" si="356"/>
        <v>0</v>
      </c>
      <c r="AW828" s="879">
        <f t="shared" si="356"/>
        <v>0</v>
      </c>
      <c r="AX828" s="878">
        <f t="shared" si="356"/>
        <v>0</v>
      </c>
      <c r="AY828" s="878">
        <f t="shared" si="356"/>
        <v>0</v>
      </c>
      <c r="AZ828" s="878">
        <f t="shared" si="356"/>
        <v>0</v>
      </c>
      <c r="BA828" s="878">
        <f t="shared" si="356"/>
        <v>0</v>
      </c>
      <c r="BB828" s="878">
        <f t="shared" si="356"/>
        <v>0</v>
      </c>
      <c r="BC828" s="879">
        <f t="shared" si="356"/>
        <v>0</v>
      </c>
      <c r="BD828" s="878">
        <f t="shared" si="356"/>
        <v>0</v>
      </c>
      <c r="BE828" s="878">
        <f t="shared" si="356"/>
        <v>0</v>
      </c>
      <c r="BF828" s="878">
        <f t="shared" si="356"/>
        <v>0</v>
      </c>
      <c r="BG828" s="878">
        <f t="shared" si="356"/>
        <v>0</v>
      </c>
      <c r="BH828" s="878">
        <f t="shared" si="356"/>
        <v>0</v>
      </c>
      <c r="BI828" s="878">
        <f t="shared" si="356"/>
        <v>0</v>
      </c>
      <c r="BJ828" s="878">
        <f t="shared" si="356"/>
        <v>0</v>
      </c>
      <c r="BK828" s="879">
        <f t="shared" si="356"/>
        <v>0</v>
      </c>
      <c r="BL828" s="878">
        <f t="shared" si="356"/>
        <v>0</v>
      </c>
      <c r="BM828" s="878">
        <f t="shared" si="356"/>
        <v>0</v>
      </c>
      <c r="BN828" s="878">
        <f t="shared" si="356"/>
        <v>0</v>
      </c>
      <c r="BO828" s="878">
        <f t="shared" si="356"/>
        <v>0</v>
      </c>
      <c r="BP828" s="878">
        <f t="shared" si="356"/>
        <v>0</v>
      </c>
      <c r="BQ828" s="247"/>
      <c r="BS828" s="446"/>
      <c r="BT828" s="446"/>
      <c r="BU828" s="446"/>
      <c r="BV828" s="446"/>
    </row>
    <row r="829">
      <c r="A829" s="145"/>
      <c r="B829" s="146"/>
      <c r="C829" s="124" t="s">
        <v>59</v>
      </c>
      <c r="D829" s="1092" t="s">
        <v>59</v>
      </c>
      <c r="E829" s="995"/>
      <c r="F829" s="807"/>
      <c r="G829" s="995"/>
      <c r="H829" s="126"/>
      <c r="I829" s="128">
        <v>19</v>
      </c>
      <c r="J829" s="128"/>
      <c r="K829" s="128"/>
      <c r="L829" s="128"/>
      <c r="M829" s="128"/>
      <c r="N829" s="128"/>
      <c r="O829" s="128"/>
      <c r="P829" s="1052" t="s">
        <v>72</v>
      </c>
      <c r="Q829" s="1015" t="s">
        <v>100</v>
      </c>
      <c r="R829" s="133" t="s">
        <v>89</v>
      </c>
      <c r="S829" s="156"/>
      <c r="T829" s="450"/>
      <c r="U829" s="450"/>
      <c r="V829" s="450"/>
      <c r="W829" s="450"/>
      <c r="X829" s="451"/>
      <c r="Y829" s="450"/>
      <c r="Z829" s="450"/>
      <c r="AA829" s="450"/>
      <c r="AB829" s="450"/>
      <c r="AC829" s="450"/>
      <c r="AD829" s="451"/>
      <c r="AE829" s="450"/>
      <c r="AF829" s="450"/>
      <c r="AG829" s="450"/>
      <c r="AH829" s="450"/>
      <c r="AI829" s="450"/>
      <c r="AJ829" s="450"/>
      <c r="AK829" s="450"/>
      <c r="AL829" s="452"/>
      <c r="AM829" s="451"/>
      <c r="AN829" s="451"/>
      <c r="AO829" s="451"/>
      <c r="AP829" s="451"/>
      <c r="AQ829" s="452"/>
      <c r="AR829" s="62" t="s">
        <v>79</v>
      </c>
      <c r="AS829" s="880">
        <f t="shared" si="355"/>
        <v>0</v>
      </c>
      <c r="AT829" s="880">
        <f t="shared" si="356"/>
        <v>0</v>
      </c>
      <c r="AU829" s="880">
        <f t="shared" si="356"/>
        <v>0</v>
      </c>
      <c r="AV829" s="880">
        <f t="shared" si="356"/>
        <v>0</v>
      </c>
      <c r="AW829" s="881">
        <f t="shared" si="356"/>
        <v>0</v>
      </c>
      <c r="AX829" s="880">
        <f t="shared" si="356"/>
        <v>0</v>
      </c>
      <c r="AY829" s="880">
        <f t="shared" si="356"/>
        <v>0</v>
      </c>
      <c r="AZ829" s="880">
        <f t="shared" si="356"/>
        <v>0</v>
      </c>
      <c r="BA829" s="880">
        <f t="shared" si="356"/>
        <v>0</v>
      </c>
      <c r="BB829" s="880">
        <f t="shared" si="356"/>
        <v>0</v>
      </c>
      <c r="BC829" s="881">
        <f t="shared" si="356"/>
        <v>0</v>
      </c>
      <c r="BD829" s="880">
        <f t="shared" si="356"/>
        <v>0</v>
      </c>
      <c r="BE829" s="880">
        <f t="shared" si="356"/>
        <v>0</v>
      </c>
      <c r="BF829" s="880">
        <f t="shared" si="356"/>
        <v>0</v>
      </c>
      <c r="BG829" s="880">
        <f t="shared" si="356"/>
        <v>0</v>
      </c>
      <c r="BH829" s="880">
        <f t="shared" si="356"/>
        <v>0</v>
      </c>
      <c r="BI829" s="880">
        <f t="shared" si="356"/>
        <v>0</v>
      </c>
      <c r="BJ829" s="880">
        <f t="shared" si="356"/>
        <v>0</v>
      </c>
      <c r="BK829" s="881">
        <f t="shared" si="356"/>
        <v>0</v>
      </c>
      <c r="BL829" s="880">
        <f t="shared" si="356"/>
        <v>0</v>
      </c>
      <c r="BM829" s="880">
        <f t="shared" si="356"/>
        <v>0</v>
      </c>
      <c r="BN829" s="880">
        <f t="shared" si="356"/>
        <v>0</v>
      </c>
      <c r="BO829" s="880">
        <f t="shared" si="356"/>
        <v>0</v>
      </c>
      <c r="BP829" s="880">
        <f t="shared" si="356"/>
        <v>0</v>
      </c>
      <c r="BQ829" s="247"/>
      <c r="BS829" s="446"/>
      <c r="BT829" s="446"/>
      <c r="BU829" s="446"/>
      <c r="BV829" s="446"/>
    </row>
    <row r="830">
      <c r="A830" s="942"/>
      <c r="B830" s="943"/>
      <c r="C830" s="882"/>
      <c r="D830" s="1092"/>
      <c r="E830" s="995"/>
      <c r="F830" s="807"/>
      <c r="G830" s="995"/>
      <c r="H830" s="126"/>
      <c r="I830" s="128"/>
      <c r="J830" s="128"/>
      <c r="K830" s="128"/>
      <c r="L830" s="128"/>
      <c r="M830" s="128"/>
      <c r="N830" s="128"/>
      <c r="O830" s="128"/>
      <c r="P830" s="883"/>
      <c r="Q830" s="660" t="s">
        <v>174</v>
      </c>
      <c r="R830" s="662"/>
      <c r="S830" s="662"/>
      <c r="T830" s="1123"/>
      <c r="U830" s="1123"/>
      <c r="V830" s="1123"/>
      <c r="W830" s="1123"/>
      <c r="X830" s="1123"/>
      <c r="Y830" s="1123"/>
      <c r="Z830" s="1123"/>
      <c r="AA830" s="1123"/>
      <c r="AB830" s="1123"/>
      <c r="AC830" s="1123"/>
      <c r="AD830" s="1124"/>
      <c r="AE830" s="1123"/>
      <c r="AF830" s="1123"/>
      <c r="AG830" s="1123"/>
      <c r="AH830" s="1123"/>
      <c r="AI830" s="1123"/>
      <c r="AJ830" s="1123"/>
      <c r="AK830" s="1123"/>
      <c r="AL830" s="757"/>
      <c r="AM830" s="1123"/>
      <c r="AN830" s="1123"/>
      <c r="AO830" s="1123"/>
      <c r="AP830" s="1123"/>
      <c r="AQ830" s="758"/>
      <c r="AR830" s="62"/>
      <c r="AS830" s="695">
        <f t="shared" ref="AS830:BP830" si="357">SUM(AS824:AS829)</f>
        <v>0</v>
      </c>
      <c r="AT830" s="61">
        <f t="shared" si="357"/>
        <v>0</v>
      </c>
      <c r="AU830" s="1151">
        <f t="shared" si="357"/>
        <v>0</v>
      </c>
      <c r="AV830" s="695">
        <f t="shared" si="357"/>
        <v>0</v>
      </c>
      <c r="AW830" s="537">
        <f t="shared" si="357"/>
        <v>0</v>
      </c>
      <c r="AX830" s="1151">
        <f>SUM(AT824:AT829)</f>
        <v>0</v>
      </c>
      <c r="AY830" s="695">
        <f t="shared" si="357"/>
        <v>0</v>
      </c>
      <c r="AZ830" s="61">
        <f t="shared" si="357"/>
        <v>0</v>
      </c>
      <c r="BA830" s="1151">
        <f t="shared" si="357"/>
        <v>0</v>
      </c>
      <c r="BB830" s="695">
        <f t="shared" si="357"/>
        <v>0</v>
      </c>
      <c r="BC830" s="537">
        <f t="shared" si="357"/>
        <v>0</v>
      </c>
      <c r="BD830" s="1151">
        <f t="shared" si="357"/>
        <v>0</v>
      </c>
      <c r="BE830" s="695">
        <f t="shared" si="357"/>
        <v>0</v>
      </c>
      <c r="BF830" s="61">
        <f t="shared" si="357"/>
        <v>0</v>
      </c>
      <c r="BG830" s="1151">
        <f t="shared" si="357"/>
        <v>0</v>
      </c>
      <c r="BH830" s="695">
        <f t="shared" si="357"/>
        <v>0</v>
      </c>
      <c r="BI830" s="61">
        <f t="shared" si="357"/>
        <v>0</v>
      </c>
      <c r="BJ830" s="1151">
        <f t="shared" si="357"/>
        <v>0</v>
      </c>
      <c r="BK830" s="886">
        <f t="shared" si="357"/>
        <v>0</v>
      </c>
      <c r="BL830" s="695">
        <f t="shared" si="357"/>
        <v>0</v>
      </c>
      <c r="BM830" s="61">
        <f t="shared" si="357"/>
        <v>0</v>
      </c>
      <c r="BN830" s="1151">
        <f t="shared" si="357"/>
        <v>0</v>
      </c>
      <c r="BO830" s="1151">
        <f t="shared" si="357"/>
        <v>0</v>
      </c>
      <c r="BP830" s="695">
        <f t="shared" si="357"/>
        <v>0</v>
      </c>
      <c r="BQ830" s="1185" t="s">
        <v>175</v>
      </c>
      <c r="BS830" s="177"/>
      <c r="BV830" s="1077"/>
    </row>
    <row r="831">
      <c r="A831" s="812"/>
      <c r="B831" s="813"/>
      <c r="C831" s="814"/>
      <c r="D831" s="1092"/>
      <c r="E831" s="995"/>
      <c r="F831" s="807"/>
      <c r="G831" s="995"/>
      <c r="H831" s="126"/>
      <c r="I831" s="128"/>
      <c r="J831" s="128"/>
      <c r="K831" s="128"/>
      <c r="L831" s="128"/>
      <c r="M831" s="128"/>
      <c r="N831" s="128"/>
      <c r="O831" s="128"/>
      <c r="P831" s="1001"/>
      <c r="Q831" s="279" t="s">
        <v>237</v>
      </c>
      <c r="R831" s="635"/>
      <c r="S831" s="635"/>
      <c r="T831" s="282"/>
      <c r="U831" s="282"/>
      <c r="V831" s="282"/>
      <c r="W831" s="282"/>
      <c r="X831" s="282"/>
      <c r="Y831" s="282"/>
      <c r="Z831" s="282"/>
      <c r="AA831" s="282"/>
      <c r="AB831" s="282"/>
      <c r="AC831" s="282"/>
      <c r="AD831" s="1186"/>
      <c r="AE831" s="282"/>
      <c r="AF831" s="282"/>
      <c r="AG831" s="282"/>
      <c r="AH831" s="282"/>
      <c r="AI831" s="282"/>
      <c r="AJ831" s="282"/>
      <c r="AK831" s="282"/>
      <c r="AL831" s="658"/>
      <c r="AM831" s="282"/>
      <c r="AN831" s="282"/>
      <c r="AO831" s="282"/>
      <c r="AP831" s="282"/>
      <c r="AQ831" s="283"/>
      <c r="AR831" s="62"/>
      <c r="AS831" s="62"/>
      <c r="AT831" s="62"/>
      <c r="AU831" s="62"/>
      <c r="AV831" s="62"/>
      <c r="AW831" s="98"/>
      <c r="AX831" s="62"/>
      <c r="AY831" s="62"/>
      <c r="AZ831" s="62"/>
      <c r="BA831" s="62"/>
      <c r="BB831" s="62"/>
      <c r="BC831" s="98"/>
      <c r="BD831" s="62"/>
      <c r="BE831" s="62"/>
      <c r="BF831" s="62"/>
      <c r="BG831" s="62"/>
      <c r="BH831" s="62"/>
      <c r="BI831" s="62"/>
      <c r="BJ831" s="62"/>
      <c r="BK831" s="98"/>
      <c r="BL831" s="62"/>
      <c r="BM831" s="62"/>
      <c r="BN831" s="62"/>
      <c r="BO831" s="62"/>
      <c r="BP831" s="62"/>
      <c r="BS831" s="177"/>
      <c r="BV831" s="1187"/>
    </row>
    <row r="832">
      <c r="A832" s="167"/>
      <c r="B832" s="168"/>
      <c r="C832" s="169"/>
      <c r="D832" s="1092"/>
      <c r="E832" s="995"/>
      <c r="F832" s="807"/>
      <c r="G832" s="995"/>
      <c r="H832" s="126"/>
      <c r="I832" s="128"/>
      <c r="J832" s="128"/>
      <c r="K832" s="128"/>
      <c r="L832" s="128"/>
      <c r="M832" s="128"/>
      <c r="N832" s="128"/>
      <c r="O832" s="128"/>
      <c r="P832" s="823"/>
      <c r="Q832" s="279" t="s">
        <v>238</v>
      </c>
      <c r="R832" s="635"/>
      <c r="S832" s="635"/>
      <c r="T832" s="282"/>
      <c r="U832" s="282"/>
      <c r="V832" s="282"/>
      <c r="W832" s="282"/>
      <c r="X832" s="282"/>
      <c r="Y832" s="282"/>
      <c r="Z832" s="282"/>
      <c r="AA832" s="282"/>
      <c r="AB832" s="282"/>
      <c r="AC832" s="282"/>
      <c r="AD832" s="1186"/>
      <c r="AE832" s="282"/>
      <c r="AF832" s="282"/>
      <c r="AG832" s="282"/>
      <c r="AH832" s="282"/>
      <c r="AI832" s="282"/>
      <c r="AJ832" s="282"/>
      <c r="AK832" s="282"/>
      <c r="AL832" s="658"/>
      <c r="AM832" s="282"/>
      <c r="AN832" s="282"/>
      <c r="AO832" s="282"/>
      <c r="AP832" s="282"/>
      <c r="AQ832" s="283"/>
      <c r="AR832" s="62"/>
      <c r="AS832" s="62"/>
      <c r="AT832" s="62"/>
      <c r="AU832" s="62"/>
      <c r="AV832" s="62"/>
      <c r="AW832" s="98"/>
      <c r="AX832" s="62"/>
      <c r="AY832" s="62"/>
      <c r="AZ832" s="62"/>
      <c r="BA832" s="62"/>
      <c r="BB832" s="62"/>
      <c r="BC832" s="98"/>
      <c r="BD832" s="62"/>
      <c r="BE832" s="62"/>
      <c r="BF832" s="62"/>
      <c r="BG832" s="62"/>
      <c r="BH832" s="62"/>
      <c r="BI832" s="62"/>
      <c r="BJ832" s="62"/>
      <c r="BK832" s="98"/>
      <c r="BL832" s="62"/>
      <c r="BM832" s="62"/>
      <c r="BN832" s="62"/>
      <c r="BO832" s="62"/>
      <c r="BP832" s="62"/>
      <c r="BS832" s="177"/>
      <c r="BV832" s="446"/>
    </row>
    <row r="833">
      <c r="A833" s="145"/>
      <c r="B833" s="146"/>
      <c r="C833" s="124" t="s">
        <v>59</v>
      </c>
      <c r="D833" s="1092"/>
      <c r="E833" s="995"/>
      <c r="F833" s="807"/>
      <c r="G833" s="995"/>
      <c r="H833" s="126"/>
      <c r="I833" s="128">
        <v>20</v>
      </c>
      <c r="J833" s="128"/>
      <c r="K833" s="128"/>
      <c r="L833" s="128"/>
      <c r="M833" s="128"/>
      <c r="N833" s="128"/>
      <c r="O833" s="128"/>
      <c r="P833" s="1052"/>
      <c r="Q833" s="285"/>
      <c r="R833" s="232" t="s">
        <v>89</v>
      </c>
      <c r="S833" s="232"/>
      <c r="T833" s="450"/>
      <c r="U833" s="450"/>
      <c r="V833" s="450"/>
      <c r="W833" s="450"/>
      <c r="X833" s="450"/>
      <c r="Y833" s="450"/>
      <c r="Z833" s="450"/>
      <c r="AA833" s="450"/>
      <c r="AB833" s="450"/>
      <c r="AC833" s="450"/>
      <c r="AD833" s="451"/>
      <c r="AE833" s="450"/>
      <c r="AF833" s="450"/>
      <c r="AG833" s="450"/>
      <c r="AH833" s="450"/>
      <c r="AI833" s="450"/>
      <c r="AJ833" s="450"/>
      <c r="AK833" s="450"/>
      <c r="AL833" s="452"/>
      <c r="AM833" s="450"/>
      <c r="AN833" s="450"/>
      <c r="AO833" s="450"/>
      <c r="AP833" s="450"/>
      <c r="AQ833" s="164"/>
      <c r="AR833" s="62"/>
      <c r="AS833" s="1180">
        <f>T833*T856*1.73*0.875/1000</f>
        <v>0</v>
      </c>
      <c r="AT833" s="1180">
        <f t="shared" ref="AT833:BP833" si="358">U833*U856*1.73*0.875/1000</f>
        <v>0</v>
      </c>
      <c r="AU833" s="1180">
        <f t="shared" si="358"/>
        <v>0</v>
      </c>
      <c r="AV833" s="1180">
        <f t="shared" si="358"/>
        <v>0</v>
      </c>
      <c r="AW833" s="1181">
        <f t="shared" si="358"/>
        <v>0</v>
      </c>
      <c r="AX833" s="1180">
        <f t="shared" si="358"/>
        <v>0</v>
      </c>
      <c r="AY833" s="1180">
        <f t="shared" si="358"/>
        <v>0</v>
      </c>
      <c r="AZ833" s="1180">
        <f t="shared" si="358"/>
        <v>0</v>
      </c>
      <c r="BA833" s="1180">
        <f t="shared" si="358"/>
        <v>0</v>
      </c>
      <c r="BB833" s="1180">
        <f t="shared" si="358"/>
        <v>0</v>
      </c>
      <c r="BC833" s="1181">
        <f t="shared" si="358"/>
        <v>0</v>
      </c>
      <c r="BD833" s="1180">
        <f t="shared" si="358"/>
        <v>0</v>
      </c>
      <c r="BE833" s="1180">
        <f t="shared" si="358"/>
        <v>0</v>
      </c>
      <c r="BF833" s="1180">
        <f t="shared" si="358"/>
        <v>0</v>
      </c>
      <c r="BG833" s="1180">
        <f t="shared" si="358"/>
        <v>0</v>
      </c>
      <c r="BH833" s="1180">
        <f t="shared" si="358"/>
        <v>0</v>
      </c>
      <c r="BI833" s="1180">
        <f t="shared" si="358"/>
        <v>0</v>
      </c>
      <c r="BJ833" s="1180">
        <f t="shared" si="358"/>
        <v>0</v>
      </c>
      <c r="BK833" s="1181">
        <f t="shared" si="358"/>
        <v>0</v>
      </c>
      <c r="BL833" s="1180">
        <f t="shared" si="358"/>
        <v>0</v>
      </c>
      <c r="BM833" s="1180">
        <f t="shared" si="358"/>
        <v>0</v>
      </c>
      <c r="BN833" s="1180">
        <f t="shared" si="358"/>
        <v>0</v>
      </c>
      <c r="BO833" s="1180">
        <f t="shared" si="358"/>
        <v>0</v>
      </c>
      <c r="BP833" s="1180">
        <f t="shared" si="358"/>
        <v>0</v>
      </c>
      <c r="BQ833" s="121" t="s">
        <v>115</v>
      </c>
      <c r="BS833" s="177"/>
      <c r="BV833" s="1046"/>
    </row>
    <row r="834">
      <c r="A834" s="145"/>
      <c r="B834" s="146"/>
      <c r="C834" s="124"/>
      <c r="D834" s="1092" t="s">
        <v>60</v>
      </c>
      <c r="E834" s="995"/>
      <c r="F834" s="807"/>
      <c r="G834" s="995"/>
      <c r="H834" s="126"/>
      <c r="I834" s="128">
        <v>21</v>
      </c>
      <c r="J834" s="128"/>
      <c r="K834" s="128"/>
      <c r="L834" s="128"/>
      <c r="M834" s="128"/>
      <c r="N834" s="128"/>
      <c r="O834" s="128"/>
      <c r="P834" s="1052" t="s">
        <v>72</v>
      </c>
      <c r="Q834" s="291">
        <v>10</v>
      </c>
      <c r="R834" s="133" t="s">
        <v>67</v>
      </c>
      <c r="S834" s="133"/>
      <c r="T834" s="450"/>
      <c r="U834" s="450"/>
      <c r="V834" s="450"/>
      <c r="W834" s="450"/>
      <c r="X834" s="450"/>
      <c r="Y834" s="450"/>
      <c r="Z834" s="450"/>
      <c r="AA834" s="450"/>
      <c r="AB834" s="450"/>
      <c r="AC834" s="450"/>
      <c r="AD834" s="451"/>
      <c r="AE834" s="450"/>
      <c r="AF834" s="450"/>
      <c r="AG834" s="450"/>
      <c r="AH834" s="450"/>
      <c r="AI834" s="450"/>
      <c r="AJ834" s="450"/>
      <c r="AK834" s="450"/>
      <c r="AL834" s="452"/>
      <c r="AM834" s="450"/>
      <c r="AN834" s="450"/>
      <c r="AO834" s="450"/>
      <c r="AP834" s="450"/>
      <c r="AQ834" s="164"/>
      <c r="AR834" s="62"/>
      <c r="AS834" s="1188"/>
      <c r="AT834" s="1188"/>
      <c r="AU834" s="1188"/>
      <c r="AV834" s="1188"/>
      <c r="AW834" s="1189"/>
      <c r="AX834" s="1188"/>
      <c r="AY834" s="1188"/>
      <c r="AZ834" s="1188"/>
      <c r="BA834" s="1188"/>
      <c r="BB834" s="1188"/>
      <c r="BC834" s="1189"/>
      <c r="BD834" s="1188"/>
      <c r="BE834" s="1188"/>
      <c r="BF834" s="1188"/>
      <c r="BG834" s="1188"/>
      <c r="BH834" s="1188"/>
      <c r="BI834" s="1188"/>
      <c r="BJ834" s="1188"/>
      <c r="BK834" s="1189"/>
      <c r="BL834" s="1188"/>
      <c r="BM834" s="1188"/>
      <c r="BN834" s="1188"/>
      <c r="BO834" s="1188"/>
      <c r="BP834" s="1188"/>
      <c r="BS834" s="177"/>
      <c r="BV834" s="1046"/>
    </row>
    <row r="835">
      <c r="A835" s="145"/>
      <c r="B835" s="146"/>
      <c r="C835" s="124"/>
      <c r="D835" s="1092" t="s">
        <v>60</v>
      </c>
      <c r="E835" s="995"/>
      <c r="F835" s="807"/>
      <c r="G835" s="995"/>
      <c r="H835" s="126"/>
      <c r="I835" s="128">
        <v>22</v>
      </c>
      <c r="J835" s="128"/>
      <c r="K835" s="128"/>
      <c r="L835" s="128"/>
      <c r="M835" s="128"/>
      <c r="N835" s="128"/>
      <c r="O835" s="128"/>
      <c r="P835" s="1052" t="s">
        <v>72</v>
      </c>
      <c r="Q835" s="291"/>
      <c r="R835" s="133" t="s">
        <v>69</v>
      </c>
      <c r="S835" s="133"/>
      <c r="T835" s="450"/>
      <c r="U835" s="450"/>
      <c r="V835" s="450"/>
      <c r="W835" s="450"/>
      <c r="X835" s="450"/>
      <c r="Y835" s="450"/>
      <c r="Z835" s="450"/>
      <c r="AA835" s="450"/>
      <c r="AB835" s="450"/>
      <c r="AC835" s="450"/>
      <c r="AD835" s="451"/>
      <c r="AE835" s="450"/>
      <c r="AF835" s="450"/>
      <c r="AG835" s="450"/>
      <c r="AH835" s="450"/>
      <c r="AI835" s="450"/>
      <c r="AJ835" s="450"/>
      <c r="AK835" s="450"/>
      <c r="AL835" s="452"/>
      <c r="AM835" s="450"/>
      <c r="AN835" s="450"/>
      <c r="AO835" s="450"/>
      <c r="AP835" s="450"/>
      <c r="AQ835" s="164"/>
      <c r="AR835" s="62"/>
      <c r="AS835" s="62"/>
      <c r="AT835" s="62"/>
      <c r="AU835" s="62"/>
      <c r="AV835" s="62"/>
      <c r="AW835" s="98"/>
      <c r="AX835" s="62"/>
      <c r="AY835" s="62"/>
      <c r="AZ835" s="62"/>
      <c r="BA835" s="62"/>
      <c r="BB835" s="62"/>
      <c r="BC835" s="98"/>
      <c r="BD835" s="62"/>
      <c r="BE835" s="62"/>
      <c r="BF835" s="62"/>
      <c r="BG835" s="62"/>
      <c r="BH835" s="62"/>
      <c r="BI835" s="62"/>
      <c r="BJ835" s="62"/>
      <c r="BK835" s="98"/>
      <c r="BL835" s="62"/>
      <c r="BM835" s="62"/>
      <c r="BN835" s="62"/>
      <c r="BO835" s="62"/>
      <c r="BP835" s="62"/>
      <c r="BS835" s="177"/>
      <c r="BV835" s="1046"/>
    </row>
    <row r="836">
      <c r="A836" s="145"/>
      <c r="B836" s="146"/>
      <c r="C836" s="124"/>
      <c r="D836" s="1092"/>
      <c r="E836" s="995"/>
      <c r="F836" s="807"/>
      <c r="G836" s="995"/>
      <c r="H836" s="126"/>
      <c r="I836" s="128">
        <v>23</v>
      </c>
      <c r="J836" s="128"/>
      <c r="K836" s="128"/>
      <c r="L836" s="128"/>
      <c r="M836" s="128"/>
      <c r="N836" s="128"/>
      <c r="O836" s="128"/>
      <c r="P836" s="125"/>
      <c r="Q836" s="291" t="s">
        <v>332</v>
      </c>
      <c r="R836" s="133" t="s">
        <v>89</v>
      </c>
      <c r="S836" s="133"/>
      <c r="T836" s="787"/>
      <c r="U836" s="787"/>
      <c r="V836" s="787"/>
      <c r="W836" s="787"/>
      <c r="X836" s="787"/>
      <c r="Y836" s="787"/>
      <c r="Z836" s="787"/>
      <c r="AA836" s="787"/>
      <c r="AB836" s="787"/>
      <c r="AC836" s="787"/>
      <c r="AD836" s="1049"/>
      <c r="AE836" s="787"/>
      <c r="AF836" s="787"/>
      <c r="AG836" s="787"/>
      <c r="AH836" s="787"/>
      <c r="AI836" s="787"/>
      <c r="AJ836" s="787"/>
      <c r="AK836" s="787"/>
      <c r="AL836" s="788"/>
      <c r="AM836" s="787"/>
      <c r="AN836" s="787"/>
      <c r="AO836" s="787"/>
      <c r="AP836" s="787"/>
      <c r="AQ836" s="243"/>
      <c r="AR836" s="62"/>
      <c r="AS836" s="1180">
        <f>T836*T854*1.73*0.875/1000</f>
        <v>0</v>
      </c>
      <c r="AT836" s="1180">
        <f t="shared" ref="AT836:BP836" si="359">U836*U854*1.73*0.875/1000</f>
        <v>0</v>
      </c>
      <c r="AU836" s="1180">
        <f t="shared" si="359"/>
        <v>0</v>
      </c>
      <c r="AV836" s="1180">
        <f t="shared" si="359"/>
        <v>0</v>
      </c>
      <c r="AW836" s="1181">
        <f t="shared" si="359"/>
        <v>0</v>
      </c>
      <c r="AX836" s="1180">
        <f t="shared" si="359"/>
        <v>0</v>
      </c>
      <c r="AY836" s="1180">
        <f t="shared" si="359"/>
        <v>0</v>
      </c>
      <c r="AZ836" s="1180">
        <f t="shared" si="359"/>
        <v>0</v>
      </c>
      <c r="BA836" s="1180">
        <f t="shared" si="359"/>
        <v>0</v>
      </c>
      <c r="BB836" s="1180">
        <f t="shared" si="359"/>
        <v>0</v>
      </c>
      <c r="BC836" s="1181">
        <f t="shared" si="359"/>
        <v>0</v>
      </c>
      <c r="BD836" s="1180">
        <f t="shared" si="359"/>
        <v>0</v>
      </c>
      <c r="BE836" s="1180">
        <f t="shared" si="359"/>
        <v>0</v>
      </c>
      <c r="BF836" s="1180">
        <f t="shared" si="359"/>
        <v>0</v>
      </c>
      <c r="BG836" s="1180">
        <f t="shared" si="359"/>
        <v>0</v>
      </c>
      <c r="BH836" s="1180">
        <f t="shared" si="359"/>
        <v>0</v>
      </c>
      <c r="BI836" s="1180">
        <f t="shared" si="359"/>
        <v>0</v>
      </c>
      <c r="BJ836" s="1180">
        <f t="shared" si="359"/>
        <v>0</v>
      </c>
      <c r="BK836" s="1181">
        <f t="shared" si="359"/>
        <v>0</v>
      </c>
      <c r="BL836" s="1180">
        <f t="shared" si="359"/>
        <v>0</v>
      </c>
      <c r="BM836" s="1180">
        <f t="shared" si="359"/>
        <v>0</v>
      </c>
      <c r="BN836" s="1180">
        <f t="shared" si="359"/>
        <v>0</v>
      </c>
      <c r="BO836" s="1180">
        <f t="shared" si="359"/>
        <v>0</v>
      </c>
      <c r="BP836" s="1180">
        <f t="shared" si="359"/>
        <v>0</v>
      </c>
      <c r="BQ836" s="476" t="s">
        <v>117</v>
      </c>
      <c r="BS836" s="177"/>
      <c r="BV836" s="1046"/>
    </row>
    <row r="837">
      <c r="A837" s="145"/>
      <c r="B837" s="146"/>
      <c r="C837" s="124"/>
      <c r="D837" s="1092"/>
      <c r="E837" s="995"/>
      <c r="F837" s="807"/>
      <c r="G837" s="995"/>
      <c r="H837" s="126"/>
      <c r="I837" s="128">
        <v>24</v>
      </c>
      <c r="J837" s="128"/>
      <c r="K837" s="128"/>
      <c r="L837" s="128"/>
      <c r="M837" s="128"/>
      <c r="N837" s="128"/>
      <c r="O837" s="128"/>
      <c r="P837" s="125"/>
      <c r="Q837" s="291">
        <v>35</v>
      </c>
      <c r="R837" s="133" t="s">
        <v>67</v>
      </c>
      <c r="S837" s="133"/>
      <c r="T837" s="450"/>
      <c r="U837" s="450"/>
      <c r="V837" s="450"/>
      <c r="W837" s="450"/>
      <c r="X837" s="450"/>
      <c r="Y837" s="450"/>
      <c r="Z837" s="450"/>
      <c r="AA837" s="450"/>
      <c r="AB837" s="450"/>
      <c r="AC837" s="450"/>
      <c r="AD837" s="451"/>
      <c r="AE837" s="450"/>
      <c r="AF837" s="450"/>
      <c r="AG837" s="450"/>
      <c r="AH837" s="450"/>
      <c r="AI837" s="450"/>
      <c r="AJ837" s="450"/>
      <c r="AK837" s="450"/>
      <c r="AL837" s="452"/>
      <c r="AM837" s="450"/>
      <c r="AN837" s="450"/>
      <c r="AO837" s="450"/>
      <c r="AP837" s="450"/>
      <c r="AQ837" s="164"/>
      <c r="AR837" s="62"/>
      <c r="AS837" s="62"/>
      <c r="AT837" s="62"/>
      <c r="AU837" s="62"/>
      <c r="AV837" s="62"/>
      <c r="AW837" s="98"/>
      <c r="AX837" s="62"/>
      <c r="AY837" s="62"/>
      <c r="AZ837" s="62"/>
      <c r="BA837" s="62"/>
      <c r="BB837" s="62"/>
      <c r="BC837" s="98"/>
      <c r="BD837" s="62"/>
      <c r="BE837" s="62"/>
      <c r="BF837" s="62"/>
      <c r="BG837" s="62"/>
      <c r="BH837" s="62"/>
      <c r="BI837" s="62"/>
      <c r="BJ837" s="62"/>
      <c r="BK837" s="98"/>
      <c r="BL837" s="62"/>
      <c r="BM837" s="62"/>
      <c r="BN837" s="62"/>
      <c r="BO837" s="62"/>
      <c r="BP837" s="62"/>
      <c r="BS837" s="177"/>
      <c r="BV837" s="1046"/>
    </row>
    <row r="838">
      <c r="A838" s="145"/>
      <c r="B838" s="146"/>
      <c r="C838" s="124"/>
      <c r="D838" s="1092"/>
      <c r="E838" s="995"/>
      <c r="F838" s="807"/>
      <c r="G838" s="995"/>
      <c r="H838" s="126"/>
      <c r="I838" s="128">
        <v>25</v>
      </c>
      <c r="J838" s="128"/>
      <c r="K838" s="128"/>
      <c r="L838" s="128"/>
      <c r="M838" s="128"/>
      <c r="N838" s="128"/>
      <c r="O838" s="128"/>
      <c r="P838" s="125"/>
      <c r="Q838" s="291"/>
      <c r="R838" s="133" t="s">
        <v>69</v>
      </c>
      <c r="S838" s="133"/>
      <c r="T838" s="450"/>
      <c r="U838" s="450"/>
      <c r="V838" s="450"/>
      <c r="W838" s="450"/>
      <c r="X838" s="450"/>
      <c r="Y838" s="450"/>
      <c r="Z838" s="450"/>
      <c r="AA838" s="450"/>
      <c r="AB838" s="450"/>
      <c r="AC838" s="450"/>
      <c r="AD838" s="451"/>
      <c r="AE838" s="450"/>
      <c r="AF838" s="450"/>
      <c r="AG838" s="450"/>
      <c r="AH838" s="450"/>
      <c r="AI838" s="450"/>
      <c r="AJ838" s="450"/>
      <c r="AK838" s="450"/>
      <c r="AL838" s="452"/>
      <c r="AM838" s="450"/>
      <c r="AN838" s="450"/>
      <c r="AO838" s="450"/>
      <c r="AP838" s="450"/>
      <c r="AQ838" s="164"/>
      <c r="AR838" s="62"/>
      <c r="AS838" s="62"/>
      <c r="AT838" s="62"/>
      <c r="AU838" s="62"/>
      <c r="AV838" s="62"/>
      <c r="AW838" s="98"/>
      <c r="AX838" s="62"/>
      <c r="AY838" s="62"/>
      <c r="AZ838" s="62"/>
      <c r="BA838" s="62"/>
      <c r="BB838" s="62"/>
      <c r="BC838" s="98"/>
      <c r="BD838" s="62"/>
      <c r="BE838" s="62"/>
      <c r="BF838" s="62"/>
      <c r="BG838" s="62"/>
      <c r="BH838" s="62"/>
      <c r="BI838" s="62"/>
      <c r="BJ838" s="62"/>
      <c r="BK838" s="98"/>
      <c r="BL838" s="62"/>
      <c r="BM838" s="62"/>
      <c r="BN838" s="62"/>
      <c r="BO838" s="62"/>
      <c r="BP838" s="62"/>
      <c r="BS838" s="177"/>
      <c r="BV838" s="1046"/>
    </row>
    <row r="839">
      <c r="A839" s="145"/>
      <c r="B839" s="146"/>
      <c r="C839" s="124"/>
      <c r="D839" s="1092"/>
      <c r="E839" s="995"/>
      <c r="F839" s="807"/>
      <c r="G839" s="995"/>
      <c r="H839" s="126"/>
      <c r="I839" s="128">
        <v>26</v>
      </c>
      <c r="J839" s="128"/>
      <c r="K839" s="128"/>
      <c r="L839" s="128"/>
      <c r="M839" s="128"/>
      <c r="N839" s="128"/>
      <c r="O839" s="128"/>
      <c r="P839" s="125"/>
      <c r="Q839" s="291">
        <v>110</v>
      </c>
      <c r="R839" s="133" t="s">
        <v>89</v>
      </c>
      <c r="S839" s="133"/>
      <c r="T839" s="450"/>
      <c r="U839" s="450"/>
      <c r="V839" s="450"/>
      <c r="W839" s="450"/>
      <c r="X839" s="450"/>
      <c r="Y839" s="450"/>
      <c r="Z839" s="450"/>
      <c r="AA839" s="450"/>
      <c r="AB839" s="450"/>
      <c r="AC839" s="450"/>
      <c r="AD839" s="451"/>
      <c r="AE839" s="450"/>
      <c r="AF839" s="450"/>
      <c r="AG839" s="450"/>
      <c r="AH839" s="450"/>
      <c r="AI839" s="450"/>
      <c r="AJ839" s="450"/>
      <c r="AK839" s="450"/>
      <c r="AL839" s="452"/>
      <c r="AM839" s="450"/>
      <c r="AN839" s="450"/>
      <c r="AO839" s="450"/>
      <c r="AP839" s="450"/>
      <c r="AQ839" s="164"/>
      <c r="AR839" s="62"/>
      <c r="AS839" s="625">
        <f>T839*T852*1.73*0.875/1000</f>
        <v>0</v>
      </c>
      <c r="AT839" s="625">
        <f t="shared" ref="AT839:BP839" si="360">U839*U852*1.73*0.875/1000</f>
        <v>0</v>
      </c>
      <c r="AU839" s="625">
        <f t="shared" si="360"/>
        <v>0</v>
      </c>
      <c r="AV839" s="625">
        <f t="shared" si="360"/>
        <v>0</v>
      </c>
      <c r="AW839" s="626">
        <f t="shared" si="360"/>
        <v>0</v>
      </c>
      <c r="AX839" s="625">
        <f t="shared" si="360"/>
        <v>0</v>
      </c>
      <c r="AY839" s="625">
        <f t="shared" si="360"/>
        <v>0</v>
      </c>
      <c r="AZ839" s="625">
        <f t="shared" si="360"/>
        <v>0</v>
      </c>
      <c r="BA839" s="625">
        <f t="shared" si="360"/>
        <v>0</v>
      </c>
      <c r="BB839" s="625">
        <f t="shared" si="360"/>
        <v>0</v>
      </c>
      <c r="BC839" s="626">
        <f t="shared" si="360"/>
        <v>0</v>
      </c>
      <c r="BD839" s="625">
        <f t="shared" si="360"/>
        <v>0</v>
      </c>
      <c r="BE839" s="625">
        <f t="shared" si="360"/>
        <v>0</v>
      </c>
      <c r="BF839" s="625">
        <f t="shared" si="360"/>
        <v>0</v>
      </c>
      <c r="BG839" s="625">
        <f t="shared" si="360"/>
        <v>0</v>
      </c>
      <c r="BH839" s="625">
        <f t="shared" si="360"/>
        <v>0</v>
      </c>
      <c r="BI839" s="625">
        <f t="shared" si="360"/>
        <v>0</v>
      </c>
      <c r="BJ839" s="625">
        <f t="shared" si="360"/>
        <v>0</v>
      </c>
      <c r="BK839" s="626">
        <f t="shared" si="360"/>
        <v>0</v>
      </c>
      <c r="BL839" s="625">
        <f t="shared" si="360"/>
        <v>0</v>
      </c>
      <c r="BM839" s="625">
        <f t="shared" si="360"/>
        <v>0</v>
      </c>
      <c r="BN839" s="625">
        <f t="shared" si="360"/>
        <v>0</v>
      </c>
      <c r="BO839" s="625">
        <f t="shared" si="360"/>
        <v>0</v>
      </c>
      <c r="BP839" s="625">
        <f t="shared" si="360"/>
        <v>0</v>
      </c>
      <c r="BQ839" s="476" t="s">
        <v>119</v>
      </c>
      <c r="BS839" s="177"/>
      <c r="BV839" s="1046"/>
    </row>
    <row r="840">
      <c r="A840" s="145"/>
      <c r="B840" s="146"/>
      <c r="C840" s="124"/>
      <c r="D840" s="1092"/>
      <c r="E840" s="995"/>
      <c r="F840" s="807"/>
      <c r="G840" s="995"/>
      <c r="H840" s="126"/>
      <c r="I840" s="128"/>
      <c r="J840" s="128"/>
      <c r="K840" s="128"/>
      <c r="L840" s="128"/>
      <c r="M840" s="128"/>
      <c r="N840" s="128"/>
      <c r="O840" s="128"/>
      <c r="P840" s="110"/>
      <c r="Q840" s="662" t="s">
        <v>120</v>
      </c>
      <c r="R840" s="661" t="s">
        <v>189</v>
      </c>
      <c r="S840" s="662"/>
      <c r="T840" s="1123"/>
      <c r="U840" s="1123"/>
      <c r="V840" s="1123"/>
      <c r="W840" s="1123"/>
      <c r="X840" s="1123"/>
      <c r="Y840" s="1123"/>
      <c r="Z840" s="1123"/>
      <c r="AA840" s="1123"/>
      <c r="AB840" s="1123"/>
      <c r="AC840" s="1123"/>
      <c r="AD840" s="1124"/>
      <c r="AE840" s="1123"/>
      <c r="AF840" s="1123"/>
      <c r="AG840" s="1123"/>
      <c r="AH840" s="1123"/>
      <c r="AI840" s="1123"/>
      <c r="AJ840" s="1123"/>
      <c r="AK840" s="1123"/>
      <c r="AL840" s="757"/>
      <c r="AM840" s="1123"/>
      <c r="AN840" s="1123"/>
      <c r="AO840" s="1123"/>
      <c r="AP840" s="1123"/>
      <c r="AQ840" s="758"/>
      <c r="AR840" s="62"/>
      <c r="AS840" s="224" t="s">
        <v>95</v>
      </c>
      <c r="AT840" s="225"/>
      <c r="AU840" s="226"/>
      <c r="AV840" s="224"/>
      <c r="AW840" s="225"/>
      <c r="AX840" s="226"/>
      <c r="AY840" s="224"/>
      <c r="AZ840" s="225"/>
      <c r="BA840" s="226"/>
      <c r="BB840" s="224"/>
      <c r="BC840" s="225"/>
      <c r="BD840" s="226"/>
      <c r="BE840" s="224"/>
      <c r="BF840" s="225"/>
      <c r="BG840" s="226"/>
      <c r="BH840" s="224"/>
      <c r="BI840" s="225"/>
      <c r="BJ840" s="226"/>
      <c r="BK840" s="64"/>
      <c r="BL840" s="224"/>
      <c r="BM840" s="225"/>
      <c r="BN840" s="226"/>
      <c r="BO840" s="63"/>
      <c r="BP840" s="224"/>
      <c r="BQ840" s="19"/>
      <c r="BS840" s="177"/>
      <c r="BV840" s="1046"/>
    </row>
    <row r="841" ht="18.75">
      <c r="A841" s="145"/>
      <c r="B841" s="146"/>
      <c r="C841" s="124"/>
      <c r="D841" s="1092"/>
      <c r="E841" s="995"/>
      <c r="F841" s="807"/>
      <c r="G841" s="995"/>
      <c r="H841" s="126"/>
      <c r="I841" s="128"/>
      <c r="J841" s="128"/>
      <c r="K841" s="128"/>
      <c r="L841" s="128"/>
      <c r="M841" s="128"/>
      <c r="N841" s="128"/>
      <c r="O841" s="128"/>
      <c r="P841" s="125"/>
      <c r="Q841" s="291" t="s">
        <v>121</v>
      </c>
      <c r="R841" s="133"/>
      <c r="S841" s="133"/>
      <c r="T841" s="838"/>
      <c r="U841" s="838"/>
      <c r="V841" s="838"/>
      <c r="W841" s="838"/>
      <c r="X841" s="838"/>
      <c r="Y841" s="838"/>
      <c r="Z841" s="838"/>
      <c r="AA841" s="838"/>
      <c r="AB841" s="838"/>
      <c r="AC841" s="838"/>
      <c r="AD841" s="839"/>
      <c r="AE841" s="838"/>
      <c r="AF841" s="838"/>
      <c r="AG841" s="838"/>
      <c r="AH841" s="838"/>
      <c r="AI841" s="838"/>
      <c r="AJ841" s="838"/>
      <c r="AK841" s="838"/>
      <c r="AL841" s="770"/>
      <c r="AM841" s="838"/>
      <c r="AN841" s="838"/>
      <c r="AO841" s="838"/>
      <c r="AP841" s="838"/>
      <c r="AQ841" s="771"/>
      <c r="AR841" s="62"/>
      <c r="AS841" s="236" t="s">
        <v>32</v>
      </c>
      <c r="AT841" s="236" t="s">
        <v>33</v>
      </c>
      <c r="AU841" s="236" t="s">
        <v>34</v>
      </c>
      <c r="AV841" s="236" t="s">
        <v>35</v>
      </c>
      <c r="AW841" s="237" t="s">
        <v>36</v>
      </c>
      <c r="AX841" s="236" t="s">
        <v>37</v>
      </c>
      <c r="AY841" s="236" t="s">
        <v>38</v>
      </c>
      <c r="AZ841" s="236" t="s">
        <v>39</v>
      </c>
      <c r="BA841" s="236" t="s">
        <v>40</v>
      </c>
      <c r="BB841" s="236" t="s">
        <v>41</v>
      </c>
      <c r="BC841" s="237" t="s">
        <v>42</v>
      </c>
      <c r="BD841" s="236" t="s">
        <v>43</v>
      </c>
      <c r="BE841" s="236" t="s">
        <v>44</v>
      </c>
      <c r="BF841" s="236" t="s">
        <v>45</v>
      </c>
      <c r="BG841" s="236" t="s">
        <v>46</v>
      </c>
      <c r="BH841" s="236" t="s">
        <v>47</v>
      </c>
      <c r="BI841" s="236" t="s">
        <v>48</v>
      </c>
      <c r="BJ841" s="236" t="s">
        <v>49</v>
      </c>
      <c r="BK841" s="238" t="s">
        <v>50</v>
      </c>
      <c r="BL841" s="239" t="s">
        <v>51</v>
      </c>
      <c r="BM841" s="239" t="s">
        <v>52</v>
      </c>
      <c r="BN841" s="239" t="s">
        <v>53</v>
      </c>
      <c r="BO841" s="239" t="s">
        <v>54</v>
      </c>
      <c r="BP841" s="239" t="s">
        <v>55</v>
      </c>
      <c r="BQ841" s="19"/>
      <c r="BS841" s="177"/>
      <c r="BV841" s="1046"/>
    </row>
    <row r="842">
      <c r="A842" s="145"/>
      <c r="B842" s="146"/>
      <c r="C842" s="124" t="s">
        <v>59</v>
      </c>
      <c r="D842" s="1092" t="s">
        <v>59</v>
      </c>
      <c r="E842" s="995"/>
      <c r="F842" s="807"/>
      <c r="G842" s="995"/>
      <c r="H842" s="126"/>
      <c r="I842" s="128">
        <v>27</v>
      </c>
      <c r="J842" s="128"/>
      <c r="K842" s="128"/>
      <c r="L842" s="128"/>
      <c r="M842" s="128"/>
      <c r="N842" s="128"/>
      <c r="O842" s="128"/>
      <c r="P842" s="1052" t="s">
        <v>72</v>
      </c>
      <c r="Q842" s="504" t="s">
        <v>103</v>
      </c>
      <c r="R842" s="133" t="s">
        <v>89</v>
      </c>
      <c r="S842" s="133"/>
      <c r="T842" s="450"/>
      <c r="U842" s="450"/>
      <c r="V842" s="450"/>
      <c r="W842" s="450"/>
      <c r="X842" s="451"/>
      <c r="Y842" s="450"/>
      <c r="Z842" s="450"/>
      <c r="AA842" s="450"/>
      <c r="AB842" s="450"/>
      <c r="AC842" s="450"/>
      <c r="AD842" s="451"/>
      <c r="AE842" s="450"/>
      <c r="AF842" s="450"/>
      <c r="AG842" s="450"/>
      <c r="AH842" s="450"/>
      <c r="AI842" s="450"/>
      <c r="AJ842" s="450"/>
      <c r="AK842" s="450"/>
      <c r="AL842" s="452"/>
      <c r="AM842" s="451"/>
      <c r="AN842" s="451"/>
      <c r="AO842" s="451"/>
      <c r="AP842" s="451"/>
      <c r="AQ842" s="452"/>
      <c r="AR842" s="62" t="s">
        <v>79</v>
      </c>
      <c r="AS842" s="309">
        <f t="shared" ref="AS842:AS847" si="361">T842*T$856*1.73*0.875/1000</f>
        <v>0</v>
      </c>
      <c r="AT842" s="309">
        <f t="shared" ref="AT842:BP847" si="362">U842*U$856*1.73*0.875/1000</f>
        <v>0</v>
      </c>
      <c r="AU842" s="309">
        <f t="shared" si="362"/>
        <v>0</v>
      </c>
      <c r="AV842" s="309">
        <f t="shared" si="362"/>
        <v>0</v>
      </c>
      <c r="AW842" s="310">
        <f t="shared" si="362"/>
        <v>0</v>
      </c>
      <c r="AX842" s="309">
        <f t="shared" si="362"/>
        <v>0</v>
      </c>
      <c r="AY842" s="309">
        <f t="shared" si="362"/>
        <v>0</v>
      </c>
      <c r="AZ842" s="309">
        <f t="shared" si="362"/>
        <v>0</v>
      </c>
      <c r="BA842" s="309">
        <f t="shared" si="362"/>
        <v>0</v>
      </c>
      <c r="BB842" s="309">
        <f t="shared" si="362"/>
        <v>0</v>
      </c>
      <c r="BC842" s="310">
        <f t="shared" si="362"/>
        <v>0</v>
      </c>
      <c r="BD842" s="309">
        <f t="shared" si="362"/>
        <v>0</v>
      </c>
      <c r="BE842" s="309">
        <f t="shared" si="362"/>
        <v>0</v>
      </c>
      <c r="BF842" s="309">
        <f t="shared" si="362"/>
        <v>0</v>
      </c>
      <c r="BG842" s="309">
        <f t="shared" si="362"/>
        <v>0</v>
      </c>
      <c r="BH842" s="309">
        <f t="shared" si="362"/>
        <v>0</v>
      </c>
      <c r="BI842" s="309">
        <f t="shared" si="362"/>
        <v>0</v>
      </c>
      <c r="BJ842" s="309">
        <f t="shared" si="362"/>
        <v>0</v>
      </c>
      <c r="BK842" s="310">
        <f t="shared" si="362"/>
        <v>0</v>
      </c>
      <c r="BL842" s="309">
        <f t="shared" si="362"/>
        <v>0</v>
      </c>
      <c r="BM842" s="309">
        <f t="shared" si="362"/>
        <v>0</v>
      </c>
      <c r="BN842" s="309">
        <f t="shared" si="362"/>
        <v>0</v>
      </c>
      <c r="BO842" s="309">
        <f t="shared" si="362"/>
        <v>0</v>
      </c>
      <c r="BP842" s="309">
        <f t="shared" si="362"/>
        <v>0</v>
      </c>
      <c r="BQ842" s="247"/>
      <c r="BS842" s="177"/>
      <c r="BV842" s="1046"/>
    </row>
    <row r="843">
      <c r="A843" s="145"/>
      <c r="B843" s="146"/>
      <c r="C843" s="124" t="s">
        <v>59</v>
      </c>
      <c r="D843" s="1092" t="s">
        <v>59</v>
      </c>
      <c r="E843" s="995"/>
      <c r="F843" s="807"/>
      <c r="G843" s="995"/>
      <c r="H843" s="126"/>
      <c r="I843" s="128">
        <v>28</v>
      </c>
      <c r="J843" s="128"/>
      <c r="K843" s="128"/>
      <c r="L843" s="128"/>
      <c r="M843" s="128"/>
      <c r="N843" s="128"/>
      <c r="O843" s="128"/>
      <c r="P843" s="1052" t="s">
        <v>72</v>
      </c>
      <c r="Q843" s="504" t="s">
        <v>129</v>
      </c>
      <c r="R843" s="133" t="s">
        <v>89</v>
      </c>
      <c r="S843" s="133"/>
      <c r="T843" s="450"/>
      <c r="U843" s="450"/>
      <c r="V843" s="450"/>
      <c r="W843" s="450"/>
      <c r="X843" s="451"/>
      <c r="Y843" s="450"/>
      <c r="Z843" s="450"/>
      <c r="AA843" s="450"/>
      <c r="AB843" s="450"/>
      <c r="AC843" s="450"/>
      <c r="AD843" s="451"/>
      <c r="AE843" s="450"/>
      <c r="AF843" s="450"/>
      <c r="AG843" s="450"/>
      <c r="AH843" s="450"/>
      <c r="AI843" s="450"/>
      <c r="AJ843" s="450"/>
      <c r="AK843" s="450"/>
      <c r="AL843" s="452"/>
      <c r="AM843" s="451"/>
      <c r="AN843" s="451"/>
      <c r="AO843" s="451"/>
      <c r="AP843" s="451"/>
      <c r="AQ843" s="452"/>
      <c r="AR843" s="62" t="s">
        <v>79</v>
      </c>
      <c r="AS843" s="878">
        <f t="shared" si="361"/>
        <v>0</v>
      </c>
      <c r="AT843" s="878">
        <f t="shared" si="362"/>
        <v>0</v>
      </c>
      <c r="AU843" s="878">
        <f t="shared" si="362"/>
        <v>0</v>
      </c>
      <c r="AV843" s="878">
        <f t="shared" si="362"/>
        <v>0</v>
      </c>
      <c r="AW843" s="879">
        <f t="shared" si="362"/>
        <v>0</v>
      </c>
      <c r="AX843" s="878">
        <f t="shared" si="362"/>
        <v>0</v>
      </c>
      <c r="AY843" s="878">
        <f t="shared" si="362"/>
        <v>0</v>
      </c>
      <c r="AZ843" s="878">
        <f t="shared" si="362"/>
        <v>0</v>
      </c>
      <c r="BA843" s="878">
        <f t="shared" si="362"/>
        <v>0</v>
      </c>
      <c r="BB843" s="878">
        <f t="shared" si="362"/>
        <v>0</v>
      </c>
      <c r="BC843" s="879">
        <f t="shared" si="362"/>
        <v>0</v>
      </c>
      <c r="BD843" s="878">
        <f t="shared" si="362"/>
        <v>0</v>
      </c>
      <c r="BE843" s="878">
        <f t="shared" si="362"/>
        <v>0</v>
      </c>
      <c r="BF843" s="878">
        <f t="shared" si="362"/>
        <v>0</v>
      </c>
      <c r="BG843" s="878">
        <f t="shared" si="362"/>
        <v>0</v>
      </c>
      <c r="BH843" s="878">
        <f t="shared" si="362"/>
        <v>0</v>
      </c>
      <c r="BI843" s="878">
        <f t="shared" si="362"/>
        <v>0</v>
      </c>
      <c r="BJ843" s="878">
        <f t="shared" si="362"/>
        <v>0</v>
      </c>
      <c r="BK843" s="879">
        <f t="shared" si="362"/>
        <v>0</v>
      </c>
      <c r="BL843" s="878">
        <f t="shared" si="362"/>
        <v>0</v>
      </c>
      <c r="BM843" s="878">
        <f t="shared" si="362"/>
        <v>0</v>
      </c>
      <c r="BN843" s="878">
        <f t="shared" si="362"/>
        <v>0</v>
      </c>
      <c r="BO843" s="878">
        <f t="shared" si="362"/>
        <v>0</v>
      </c>
      <c r="BP843" s="878">
        <f t="shared" si="362"/>
        <v>0</v>
      </c>
      <c r="BQ843" s="247"/>
      <c r="BS843" s="177"/>
      <c r="BV843" s="1046"/>
    </row>
    <row r="844">
      <c r="A844" s="145"/>
      <c r="B844" s="146"/>
      <c r="C844" s="124" t="s">
        <v>59</v>
      </c>
      <c r="D844" s="1092" t="s">
        <v>59</v>
      </c>
      <c r="E844" s="995"/>
      <c r="F844" s="807"/>
      <c r="G844" s="995"/>
      <c r="H844" s="126"/>
      <c r="I844" s="128">
        <v>29</v>
      </c>
      <c r="J844" s="128"/>
      <c r="K844" s="128"/>
      <c r="L844" s="128"/>
      <c r="M844" s="128"/>
      <c r="N844" s="128"/>
      <c r="O844" s="128"/>
      <c r="P844" s="1052" t="s">
        <v>72</v>
      </c>
      <c r="Q844" s="504" t="s">
        <v>180</v>
      </c>
      <c r="R844" s="133" t="s">
        <v>89</v>
      </c>
      <c r="S844" s="133"/>
      <c r="T844" s="450"/>
      <c r="U844" s="450"/>
      <c r="V844" s="450"/>
      <c r="W844" s="450"/>
      <c r="X844" s="451"/>
      <c r="Y844" s="450"/>
      <c r="Z844" s="450"/>
      <c r="AA844" s="450"/>
      <c r="AB844" s="450"/>
      <c r="AC844" s="450"/>
      <c r="AD844" s="451"/>
      <c r="AE844" s="450"/>
      <c r="AF844" s="450"/>
      <c r="AG844" s="450"/>
      <c r="AH844" s="450"/>
      <c r="AI844" s="450"/>
      <c r="AJ844" s="450"/>
      <c r="AK844" s="450"/>
      <c r="AL844" s="452"/>
      <c r="AM844" s="451"/>
      <c r="AN844" s="451"/>
      <c r="AO844" s="451"/>
      <c r="AP844" s="451"/>
      <c r="AQ844" s="452"/>
      <c r="AR844" s="62" t="s">
        <v>81</v>
      </c>
      <c r="AS844" s="878">
        <f t="shared" si="361"/>
        <v>0</v>
      </c>
      <c r="AT844" s="878">
        <f t="shared" si="362"/>
        <v>0</v>
      </c>
      <c r="AU844" s="878">
        <f t="shared" si="362"/>
        <v>0</v>
      </c>
      <c r="AV844" s="878">
        <f t="shared" si="362"/>
        <v>0</v>
      </c>
      <c r="AW844" s="879">
        <f t="shared" si="362"/>
        <v>0</v>
      </c>
      <c r="AX844" s="878">
        <f t="shared" si="362"/>
        <v>0</v>
      </c>
      <c r="AY844" s="878">
        <f t="shared" si="362"/>
        <v>0</v>
      </c>
      <c r="AZ844" s="878">
        <f t="shared" si="362"/>
        <v>0</v>
      </c>
      <c r="BA844" s="878">
        <f t="shared" si="362"/>
        <v>0</v>
      </c>
      <c r="BB844" s="878">
        <f t="shared" si="362"/>
        <v>0</v>
      </c>
      <c r="BC844" s="879">
        <f t="shared" si="362"/>
        <v>0</v>
      </c>
      <c r="BD844" s="878">
        <f t="shared" si="362"/>
        <v>0</v>
      </c>
      <c r="BE844" s="878">
        <f t="shared" si="362"/>
        <v>0</v>
      </c>
      <c r="BF844" s="878">
        <f t="shared" si="362"/>
        <v>0</v>
      </c>
      <c r="BG844" s="878">
        <f t="shared" si="362"/>
        <v>0</v>
      </c>
      <c r="BH844" s="878">
        <f t="shared" si="362"/>
        <v>0</v>
      </c>
      <c r="BI844" s="878">
        <f t="shared" si="362"/>
        <v>0</v>
      </c>
      <c r="BJ844" s="878">
        <f t="shared" si="362"/>
        <v>0</v>
      </c>
      <c r="BK844" s="879">
        <f t="shared" si="362"/>
        <v>0</v>
      </c>
      <c r="BL844" s="878">
        <f t="shared" si="362"/>
        <v>0</v>
      </c>
      <c r="BM844" s="878">
        <f t="shared" si="362"/>
        <v>0</v>
      </c>
      <c r="BN844" s="878">
        <f t="shared" si="362"/>
        <v>0</v>
      </c>
      <c r="BO844" s="878">
        <f t="shared" si="362"/>
        <v>0</v>
      </c>
      <c r="BP844" s="878">
        <f t="shared" si="362"/>
        <v>0</v>
      </c>
      <c r="BQ844" s="247"/>
      <c r="BS844" s="177"/>
      <c r="BV844" s="1046"/>
    </row>
    <row r="845">
      <c r="A845" s="145"/>
      <c r="B845" s="146"/>
      <c r="C845" s="124" t="s">
        <v>59</v>
      </c>
      <c r="D845" s="1092" t="s">
        <v>59</v>
      </c>
      <c r="E845" s="995"/>
      <c r="F845" s="807"/>
      <c r="G845" s="995"/>
      <c r="H845" s="126"/>
      <c r="I845" s="128">
        <v>30</v>
      </c>
      <c r="J845" s="128"/>
      <c r="K845" s="128"/>
      <c r="L845" s="128"/>
      <c r="M845" s="128"/>
      <c r="N845" s="128"/>
      <c r="O845" s="128"/>
      <c r="P845" s="1052" t="s">
        <v>72</v>
      </c>
      <c r="Q845" s="504" t="s">
        <v>108</v>
      </c>
      <c r="R845" s="133" t="s">
        <v>89</v>
      </c>
      <c r="S845" s="133"/>
      <c r="T845" s="450"/>
      <c r="U845" s="450"/>
      <c r="V845" s="450"/>
      <c r="W845" s="450"/>
      <c r="X845" s="451"/>
      <c r="Y845" s="450"/>
      <c r="Z845" s="450"/>
      <c r="AA845" s="450"/>
      <c r="AB845" s="450"/>
      <c r="AC845" s="450"/>
      <c r="AD845" s="451"/>
      <c r="AE845" s="450"/>
      <c r="AF845" s="450"/>
      <c r="AG845" s="450"/>
      <c r="AH845" s="450"/>
      <c r="AI845" s="450"/>
      <c r="AJ845" s="450"/>
      <c r="AK845" s="450"/>
      <c r="AL845" s="452"/>
      <c r="AM845" s="451"/>
      <c r="AN845" s="451"/>
      <c r="AO845" s="451"/>
      <c r="AP845" s="451"/>
      <c r="AQ845" s="452"/>
      <c r="AR845" s="62" t="s">
        <v>81</v>
      </c>
      <c r="AS845" s="878">
        <f t="shared" si="361"/>
        <v>0</v>
      </c>
      <c r="AT845" s="878">
        <f t="shared" si="362"/>
        <v>0</v>
      </c>
      <c r="AU845" s="878">
        <f t="shared" si="362"/>
        <v>0</v>
      </c>
      <c r="AV845" s="878">
        <f t="shared" si="362"/>
        <v>0</v>
      </c>
      <c r="AW845" s="879">
        <f t="shared" si="362"/>
        <v>0</v>
      </c>
      <c r="AX845" s="878">
        <f t="shared" si="362"/>
        <v>0</v>
      </c>
      <c r="AY845" s="878">
        <f t="shared" si="362"/>
        <v>0</v>
      </c>
      <c r="AZ845" s="878">
        <f t="shared" si="362"/>
        <v>0</v>
      </c>
      <c r="BA845" s="878">
        <f t="shared" si="362"/>
        <v>0</v>
      </c>
      <c r="BB845" s="878">
        <f t="shared" si="362"/>
        <v>0</v>
      </c>
      <c r="BC845" s="879">
        <f t="shared" si="362"/>
        <v>0</v>
      </c>
      <c r="BD845" s="878">
        <f t="shared" si="362"/>
        <v>0</v>
      </c>
      <c r="BE845" s="878">
        <f t="shared" si="362"/>
        <v>0</v>
      </c>
      <c r="BF845" s="878">
        <f t="shared" si="362"/>
        <v>0</v>
      </c>
      <c r="BG845" s="878">
        <f t="shared" si="362"/>
        <v>0</v>
      </c>
      <c r="BH845" s="878">
        <f t="shared" si="362"/>
        <v>0</v>
      </c>
      <c r="BI845" s="878">
        <f t="shared" si="362"/>
        <v>0</v>
      </c>
      <c r="BJ845" s="878">
        <f t="shared" si="362"/>
        <v>0</v>
      </c>
      <c r="BK845" s="879">
        <f t="shared" si="362"/>
        <v>0</v>
      </c>
      <c r="BL845" s="878">
        <f t="shared" si="362"/>
        <v>0</v>
      </c>
      <c r="BM845" s="878">
        <f t="shared" si="362"/>
        <v>0</v>
      </c>
      <c r="BN845" s="878">
        <f t="shared" si="362"/>
        <v>0</v>
      </c>
      <c r="BO845" s="878">
        <f t="shared" si="362"/>
        <v>0</v>
      </c>
      <c r="BP845" s="878">
        <f t="shared" si="362"/>
        <v>0</v>
      </c>
      <c r="BQ845" s="247"/>
      <c r="BS845" s="177"/>
      <c r="BV845" s="1046"/>
    </row>
    <row r="846">
      <c r="A846" s="145"/>
      <c r="B846" s="146"/>
      <c r="C846" s="124" t="s">
        <v>59</v>
      </c>
      <c r="D846" s="1092" t="s">
        <v>59</v>
      </c>
      <c r="E846" s="995"/>
      <c r="F846" s="807"/>
      <c r="G846" s="995"/>
      <c r="H846" s="126"/>
      <c r="I846" s="128">
        <v>31</v>
      </c>
      <c r="J846" s="128"/>
      <c r="K846" s="128"/>
      <c r="L846" s="128"/>
      <c r="M846" s="128"/>
      <c r="N846" s="128"/>
      <c r="O846" s="128"/>
      <c r="P846" s="1052" t="s">
        <v>72</v>
      </c>
      <c r="Q846" s="504" t="s">
        <v>104</v>
      </c>
      <c r="R846" s="133" t="s">
        <v>89</v>
      </c>
      <c r="S846" s="133"/>
      <c r="T846" s="450"/>
      <c r="U846" s="450"/>
      <c r="V846" s="450"/>
      <c r="W846" s="450"/>
      <c r="X846" s="451"/>
      <c r="Y846" s="450"/>
      <c r="Z846" s="450"/>
      <c r="AA846" s="450"/>
      <c r="AB846" s="450"/>
      <c r="AC846" s="450"/>
      <c r="AD846" s="451"/>
      <c r="AE846" s="450"/>
      <c r="AF846" s="450"/>
      <c r="AG846" s="450"/>
      <c r="AH846" s="450"/>
      <c r="AI846" s="450"/>
      <c r="AJ846" s="450"/>
      <c r="AK846" s="450"/>
      <c r="AL846" s="452"/>
      <c r="AM846" s="451"/>
      <c r="AN846" s="451"/>
      <c r="AO846" s="451"/>
      <c r="AP846" s="451"/>
      <c r="AQ846" s="452"/>
      <c r="AR846" s="62" t="s">
        <v>81</v>
      </c>
      <c r="AS846" s="878">
        <f t="shared" si="361"/>
        <v>0</v>
      </c>
      <c r="AT846" s="878">
        <f t="shared" si="362"/>
        <v>0</v>
      </c>
      <c r="AU846" s="878">
        <f t="shared" si="362"/>
        <v>0</v>
      </c>
      <c r="AV846" s="878">
        <f t="shared" si="362"/>
        <v>0</v>
      </c>
      <c r="AW846" s="879">
        <f t="shared" si="362"/>
        <v>0</v>
      </c>
      <c r="AX846" s="878">
        <f t="shared" si="362"/>
        <v>0</v>
      </c>
      <c r="AY846" s="878">
        <f t="shared" si="362"/>
        <v>0</v>
      </c>
      <c r="AZ846" s="878">
        <f t="shared" si="362"/>
        <v>0</v>
      </c>
      <c r="BA846" s="878">
        <f t="shared" si="362"/>
        <v>0</v>
      </c>
      <c r="BB846" s="878">
        <f t="shared" si="362"/>
        <v>0</v>
      </c>
      <c r="BC846" s="879">
        <f t="shared" si="362"/>
        <v>0</v>
      </c>
      <c r="BD846" s="878">
        <f t="shared" si="362"/>
        <v>0</v>
      </c>
      <c r="BE846" s="878">
        <f t="shared" si="362"/>
        <v>0</v>
      </c>
      <c r="BF846" s="878">
        <f t="shared" si="362"/>
        <v>0</v>
      </c>
      <c r="BG846" s="878">
        <f t="shared" si="362"/>
        <v>0</v>
      </c>
      <c r="BH846" s="878">
        <f t="shared" si="362"/>
        <v>0</v>
      </c>
      <c r="BI846" s="878">
        <f t="shared" si="362"/>
        <v>0</v>
      </c>
      <c r="BJ846" s="878">
        <f t="shared" si="362"/>
        <v>0</v>
      </c>
      <c r="BK846" s="879">
        <f t="shared" si="362"/>
        <v>0</v>
      </c>
      <c r="BL846" s="878">
        <f t="shared" si="362"/>
        <v>0</v>
      </c>
      <c r="BM846" s="878">
        <f t="shared" si="362"/>
        <v>0</v>
      </c>
      <c r="BN846" s="878">
        <f t="shared" si="362"/>
        <v>0</v>
      </c>
      <c r="BO846" s="878">
        <f t="shared" si="362"/>
        <v>0</v>
      </c>
      <c r="BP846" s="878">
        <f t="shared" si="362"/>
        <v>0</v>
      </c>
      <c r="BQ846" s="247"/>
      <c r="BS846" s="177"/>
      <c r="BV846" s="1046"/>
    </row>
    <row r="847">
      <c r="A847" s="145"/>
      <c r="B847" s="146"/>
      <c r="C847" s="124" t="s">
        <v>59</v>
      </c>
      <c r="D847" s="1092" t="s">
        <v>59</v>
      </c>
      <c r="E847" s="995"/>
      <c r="F847" s="807"/>
      <c r="G847" s="995"/>
      <c r="H847" s="126"/>
      <c r="I847" s="128">
        <v>32</v>
      </c>
      <c r="J847" s="128"/>
      <c r="K847" s="128"/>
      <c r="L847" s="128"/>
      <c r="M847" s="128"/>
      <c r="N847" s="128"/>
      <c r="O847" s="128"/>
      <c r="P847" s="1052" t="s">
        <v>72</v>
      </c>
      <c r="Q847" s="1190" t="s">
        <v>123</v>
      </c>
      <c r="R847" s="255" t="s">
        <v>89</v>
      </c>
      <c r="S847" s="255"/>
      <c r="T847" s="450"/>
      <c r="U847" s="450"/>
      <c r="V847" s="450"/>
      <c r="W847" s="450"/>
      <c r="X847" s="451"/>
      <c r="Y847" s="450"/>
      <c r="Z847" s="450"/>
      <c r="AA847" s="450"/>
      <c r="AB847" s="450"/>
      <c r="AC847" s="450"/>
      <c r="AD847" s="451"/>
      <c r="AE847" s="450"/>
      <c r="AF847" s="450"/>
      <c r="AG847" s="450"/>
      <c r="AH847" s="450"/>
      <c r="AI847" s="450"/>
      <c r="AJ847" s="450"/>
      <c r="AK847" s="450"/>
      <c r="AL847" s="452"/>
      <c r="AM847" s="451"/>
      <c r="AN847" s="451"/>
      <c r="AO847" s="451"/>
      <c r="AP847" s="451"/>
      <c r="AQ847" s="452"/>
      <c r="AR847" s="62" t="s">
        <v>81</v>
      </c>
      <c r="AS847" s="880">
        <f t="shared" si="361"/>
        <v>0</v>
      </c>
      <c r="AT847" s="880">
        <f t="shared" si="362"/>
        <v>0</v>
      </c>
      <c r="AU847" s="880">
        <f t="shared" si="362"/>
        <v>0</v>
      </c>
      <c r="AV847" s="880">
        <f t="shared" si="362"/>
        <v>0</v>
      </c>
      <c r="AW847" s="881">
        <f t="shared" si="362"/>
        <v>0</v>
      </c>
      <c r="AX847" s="880">
        <f t="shared" si="362"/>
        <v>0</v>
      </c>
      <c r="AY847" s="880">
        <f t="shared" si="362"/>
        <v>0</v>
      </c>
      <c r="AZ847" s="880">
        <f t="shared" si="362"/>
        <v>0</v>
      </c>
      <c r="BA847" s="880">
        <f t="shared" si="362"/>
        <v>0</v>
      </c>
      <c r="BB847" s="880">
        <f t="shared" si="362"/>
        <v>0</v>
      </c>
      <c r="BC847" s="881">
        <f t="shared" si="362"/>
        <v>0</v>
      </c>
      <c r="BD847" s="880">
        <f t="shared" si="362"/>
        <v>0</v>
      </c>
      <c r="BE847" s="880">
        <f t="shared" si="362"/>
        <v>0</v>
      </c>
      <c r="BF847" s="880">
        <f t="shared" si="362"/>
        <v>0</v>
      </c>
      <c r="BG847" s="880">
        <f t="shared" si="362"/>
        <v>0</v>
      </c>
      <c r="BH847" s="880">
        <f t="shared" si="362"/>
        <v>0</v>
      </c>
      <c r="BI847" s="880">
        <f t="shared" si="362"/>
        <v>0</v>
      </c>
      <c r="BJ847" s="880">
        <f t="shared" si="362"/>
        <v>0</v>
      </c>
      <c r="BK847" s="881">
        <f t="shared" si="362"/>
        <v>0</v>
      </c>
      <c r="BL847" s="880">
        <f t="shared" si="362"/>
        <v>0</v>
      </c>
      <c r="BM847" s="880">
        <f t="shared" si="362"/>
        <v>0</v>
      </c>
      <c r="BN847" s="880">
        <f t="shared" si="362"/>
        <v>0</v>
      </c>
      <c r="BO847" s="880">
        <f t="shared" si="362"/>
        <v>0</v>
      </c>
      <c r="BP847" s="880">
        <f t="shared" si="362"/>
        <v>0</v>
      </c>
      <c r="BQ847" s="247"/>
      <c r="BS847" s="177"/>
      <c r="BV847" s="1046"/>
    </row>
    <row r="848">
      <c r="A848" s="942"/>
      <c r="B848" s="943"/>
      <c r="C848" s="882"/>
      <c r="D848" s="1092"/>
      <c r="E848" s="995"/>
      <c r="F848" s="807"/>
      <c r="G848" s="995"/>
      <c r="H848" s="126"/>
      <c r="I848" s="128"/>
      <c r="J848" s="128"/>
      <c r="K848" s="128"/>
      <c r="L848" s="128"/>
      <c r="M848" s="128"/>
      <c r="N848" s="128"/>
      <c r="O848" s="128"/>
      <c r="P848" s="883"/>
      <c r="Q848" s="660" t="s">
        <v>182</v>
      </c>
      <c r="R848" s="662"/>
      <c r="S848" s="662"/>
      <c r="T848" s="1123"/>
      <c r="U848" s="1123"/>
      <c r="V848" s="1123"/>
      <c r="W848" s="1123"/>
      <c r="X848" s="1123"/>
      <c r="Y848" s="1123"/>
      <c r="Z848" s="1123"/>
      <c r="AA848" s="1123"/>
      <c r="AB848" s="1123"/>
      <c r="AC848" s="1123"/>
      <c r="AD848" s="1124"/>
      <c r="AE848" s="1123"/>
      <c r="AF848" s="1123"/>
      <c r="AG848" s="1123"/>
      <c r="AH848" s="1123"/>
      <c r="AI848" s="1123"/>
      <c r="AJ848" s="1123"/>
      <c r="AK848" s="1123"/>
      <c r="AL848" s="757"/>
      <c r="AM848" s="1123"/>
      <c r="AN848" s="1123"/>
      <c r="AO848" s="1123"/>
      <c r="AP848" s="1123"/>
      <c r="AQ848" s="758"/>
      <c r="AR848" s="62"/>
      <c r="AS848" s="695">
        <f t="shared" ref="AS848:BP848" si="363">SUM(AS842:AS847)</f>
        <v>0</v>
      </c>
      <c r="AT848" s="61">
        <f t="shared" si="363"/>
        <v>0</v>
      </c>
      <c r="AU848" s="1151">
        <f t="shared" si="363"/>
        <v>0</v>
      </c>
      <c r="AV848" s="695">
        <f t="shared" si="363"/>
        <v>0</v>
      </c>
      <c r="AW848" s="537">
        <f t="shared" si="363"/>
        <v>0</v>
      </c>
      <c r="AX848" s="1151">
        <f>SUM(AT842:AT847)</f>
        <v>0</v>
      </c>
      <c r="AY848" s="695">
        <f t="shared" si="363"/>
        <v>0</v>
      </c>
      <c r="AZ848" s="61">
        <f t="shared" si="363"/>
        <v>0</v>
      </c>
      <c r="BA848" s="1151">
        <f t="shared" si="363"/>
        <v>0</v>
      </c>
      <c r="BB848" s="695">
        <f t="shared" si="363"/>
        <v>0</v>
      </c>
      <c r="BC848" s="537">
        <f t="shared" si="363"/>
        <v>0</v>
      </c>
      <c r="BD848" s="1151">
        <f t="shared" si="363"/>
        <v>0</v>
      </c>
      <c r="BE848" s="695">
        <f t="shared" si="363"/>
        <v>0</v>
      </c>
      <c r="BF848" s="61">
        <f t="shared" si="363"/>
        <v>0</v>
      </c>
      <c r="BG848" s="1151">
        <f t="shared" si="363"/>
        <v>0</v>
      </c>
      <c r="BH848" s="695">
        <f t="shared" si="363"/>
        <v>0</v>
      </c>
      <c r="BI848" s="61">
        <f t="shared" si="363"/>
        <v>0</v>
      </c>
      <c r="BJ848" s="1151">
        <f t="shared" si="363"/>
        <v>0</v>
      </c>
      <c r="BK848" s="886">
        <f t="shared" si="363"/>
        <v>0</v>
      </c>
      <c r="BL848" s="695">
        <f t="shared" si="363"/>
        <v>0</v>
      </c>
      <c r="BM848" s="61">
        <f t="shared" si="363"/>
        <v>0</v>
      </c>
      <c r="BN848" s="1151">
        <f t="shared" si="363"/>
        <v>0</v>
      </c>
      <c r="BO848" s="1151">
        <f t="shared" si="363"/>
        <v>0</v>
      </c>
      <c r="BP848" s="695">
        <f t="shared" si="363"/>
        <v>0</v>
      </c>
      <c r="BQ848" s="1185" t="s">
        <v>183</v>
      </c>
      <c r="BS848" s="177"/>
      <c r="BV848" s="1077"/>
    </row>
    <row r="849">
      <c r="A849" s="942"/>
      <c r="B849" s="943"/>
      <c r="C849" s="882"/>
      <c r="D849" s="1092"/>
      <c r="E849" s="995"/>
      <c r="F849" s="807"/>
      <c r="G849" s="995"/>
      <c r="H849" s="126"/>
      <c r="I849" s="128"/>
      <c r="J849" s="128"/>
      <c r="K849" s="128"/>
      <c r="L849" s="128"/>
      <c r="M849" s="128"/>
      <c r="N849" s="128"/>
      <c r="O849" s="128"/>
      <c r="P849" s="883"/>
      <c r="Q849" s="660" t="s">
        <v>135</v>
      </c>
      <c r="R849" s="662"/>
      <c r="S849" s="662"/>
      <c r="T849" s="755"/>
      <c r="U849" s="755"/>
      <c r="V849" s="755"/>
      <c r="W849" s="755"/>
      <c r="X849" s="755"/>
      <c r="Y849" s="755"/>
      <c r="Z849" s="755"/>
      <c r="AA849" s="755"/>
      <c r="AB849" s="755"/>
      <c r="AC849" s="755"/>
      <c r="AD849" s="756"/>
      <c r="AE849" s="755"/>
      <c r="AF849" s="755"/>
      <c r="AG849" s="755"/>
      <c r="AH849" s="755"/>
      <c r="AI849" s="755"/>
      <c r="AJ849" s="755"/>
      <c r="AK849" s="755"/>
      <c r="AL849" s="757"/>
      <c r="AM849" s="755"/>
      <c r="AN849" s="755"/>
      <c r="AO849" s="755"/>
      <c r="AP849" s="755"/>
      <c r="AQ849" s="758"/>
      <c r="AR849" s="518"/>
      <c r="AS849" s="695">
        <f t="shared" ref="AS849:BP849" si="364">AS848+AS830</f>
        <v>0</v>
      </c>
      <c r="AT849" s="61">
        <f t="shared" si="364"/>
        <v>0</v>
      </c>
      <c r="AU849" s="1151">
        <f t="shared" si="364"/>
        <v>0</v>
      </c>
      <c r="AV849" s="695">
        <f t="shared" si="364"/>
        <v>0</v>
      </c>
      <c r="AW849" s="537">
        <f t="shared" si="364"/>
        <v>0</v>
      </c>
      <c r="AX849" s="1151">
        <f>AT848+AT830</f>
        <v>0</v>
      </c>
      <c r="AY849" s="695">
        <f t="shared" si="364"/>
        <v>0</v>
      </c>
      <c r="AZ849" s="61">
        <f t="shared" si="364"/>
        <v>0</v>
      </c>
      <c r="BA849" s="1151">
        <f t="shared" si="364"/>
        <v>0</v>
      </c>
      <c r="BB849" s="695">
        <f t="shared" si="364"/>
        <v>0</v>
      </c>
      <c r="BC849" s="537">
        <f t="shared" si="364"/>
        <v>0</v>
      </c>
      <c r="BD849" s="1151">
        <f t="shared" si="364"/>
        <v>0</v>
      </c>
      <c r="BE849" s="695">
        <f t="shared" si="364"/>
        <v>0</v>
      </c>
      <c r="BF849" s="61">
        <f t="shared" si="364"/>
        <v>0</v>
      </c>
      <c r="BG849" s="1151">
        <f t="shared" si="364"/>
        <v>0</v>
      </c>
      <c r="BH849" s="695">
        <f t="shared" si="364"/>
        <v>0</v>
      </c>
      <c r="BI849" s="61">
        <f t="shared" si="364"/>
        <v>0</v>
      </c>
      <c r="BJ849" s="1151">
        <f t="shared" si="364"/>
        <v>0</v>
      </c>
      <c r="BK849" s="886">
        <f t="shared" si="364"/>
        <v>0</v>
      </c>
      <c r="BL849" s="695">
        <f t="shared" si="364"/>
        <v>0</v>
      </c>
      <c r="BM849" s="61">
        <f t="shared" si="364"/>
        <v>0</v>
      </c>
      <c r="BN849" s="1151">
        <f t="shared" si="364"/>
        <v>0</v>
      </c>
      <c r="BO849" s="1151">
        <f t="shared" si="364"/>
        <v>0</v>
      </c>
      <c r="BP849" s="695">
        <f t="shared" si="364"/>
        <v>0</v>
      </c>
      <c r="BQ849" s="1152" t="s">
        <v>136</v>
      </c>
      <c r="BS849" s="177"/>
      <c r="BT849" s="1007"/>
      <c r="BV849" s="1077"/>
    </row>
    <row r="850">
      <c r="A850" s="167"/>
      <c r="B850" s="168"/>
      <c r="C850" s="169"/>
      <c r="D850" s="1092"/>
      <c r="E850" s="995"/>
      <c r="F850" s="807"/>
      <c r="G850" s="995"/>
      <c r="H850" s="126"/>
      <c r="I850" s="128"/>
      <c r="J850" s="128"/>
      <c r="K850" s="128"/>
      <c r="L850" s="128"/>
      <c r="M850" s="128"/>
      <c r="N850" s="128"/>
      <c r="O850" s="128"/>
      <c r="P850" s="102"/>
      <c r="Q850" s="285"/>
      <c r="R850" s="232"/>
      <c r="S850" s="232"/>
      <c r="T850" s="497"/>
      <c r="U850" s="497"/>
      <c r="V850" s="497"/>
      <c r="W850" s="497"/>
      <c r="X850" s="497"/>
      <c r="Y850" s="497"/>
      <c r="Z850" s="497"/>
      <c r="AA850" s="497"/>
      <c r="AB850" s="497"/>
      <c r="AC850" s="497"/>
      <c r="AD850" s="498"/>
      <c r="AE850" s="497"/>
      <c r="AF850" s="497"/>
      <c r="AG850" s="497"/>
      <c r="AH850" s="497"/>
      <c r="AI850" s="497"/>
      <c r="AJ850" s="497"/>
      <c r="AK850" s="497"/>
      <c r="AL850" s="1191"/>
      <c r="AM850" s="497"/>
      <c r="AN850" s="497"/>
      <c r="AO850" s="497"/>
      <c r="AP850" s="497"/>
      <c r="AQ850" s="233"/>
      <c r="AR850" s="62"/>
      <c r="AS850" s="62"/>
      <c r="AT850" s="62"/>
      <c r="AU850" s="62"/>
      <c r="AV850" s="62"/>
      <c r="AW850" s="98"/>
      <c r="AX850" s="62"/>
      <c r="AY850" s="62"/>
      <c r="AZ850" s="62"/>
      <c r="BA850" s="62"/>
      <c r="BB850" s="62"/>
      <c r="BC850" s="98"/>
      <c r="BD850" s="62"/>
      <c r="BE850" s="62"/>
      <c r="BF850" s="62"/>
      <c r="BG850" s="62"/>
      <c r="BH850" s="62"/>
      <c r="BI850" s="62"/>
      <c r="BJ850" s="62"/>
      <c r="BK850" s="98"/>
      <c r="BL850" s="62"/>
      <c r="BM850" s="62"/>
      <c r="BN850" s="62"/>
      <c r="BO850" s="62"/>
      <c r="BP850" s="62"/>
      <c r="BS850" s="177"/>
      <c r="BV850" s="446"/>
    </row>
    <row r="851">
      <c r="A851" s="145"/>
      <c r="B851" s="146"/>
      <c r="C851" s="124"/>
      <c r="D851" s="1092"/>
      <c r="E851" s="995"/>
      <c r="F851" s="807"/>
      <c r="G851" s="995"/>
      <c r="H851" s="126">
        <v>1</v>
      </c>
      <c r="I851" s="128">
        <v>33</v>
      </c>
      <c r="J851" s="128"/>
      <c r="K851" s="128"/>
      <c r="L851" s="128"/>
      <c r="M851" s="128"/>
      <c r="N851" s="128"/>
      <c r="O851" s="128"/>
      <c r="P851" s="125"/>
      <c r="Q851" s="291" t="s">
        <v>140</v>
      </c>
      <c r="R851" s="133" t="s">
        <v>217</v>
      </c>
      <c r="S851" s="133"/>
      <c r="T851" s="450"/>
      <c r="U851" s="450"/>
      <c r="V851" s="450"/>
      <c r="W851" s="450"/>
      <c r="X851" s="451"/>
      <c r="Y851" s="450"/>
      <c r="Z851" s="450"/>
      <c r="AA851" s="450"/>
      <c r="AB851" s="450"/>
      <c r="AC851" s="450"/>
      <c r="AD851" s="451"/>
      <c r="AE851" s="450"/>
      <c r="AF851" s="450"/>
      <c r="AG851" s="450"/>
      <c r="AH851" s="450"/>
      <c r="AI851" s="450"/>
      <c r="AJ851" s="450"/>
      <c r="AK851" s="450"/>
      <c r="AL851" s="452"/>
      <c r="AM851" s="451"/>
      <c r="AN851" s="451"/>
      <c r="AO851" s="451"/>
      <c r="AP851" s="451"/>
      <c r="AQ851" s="452"/>
      <c r="AR851" s="62"/>
      <c r="AS851" s="274">
        <f>AS815+AS818+AS833+AS836</f>
        <v>0</v>
      </c>
      <c r="AT851" s="274">
        <f>AT815+AT818+AT833+AT836</f>
        <v>0</v>
      </c>
      <c r="AU851" s="274">
        <f>AU815+AU818+AU833+AU836</f>
        <v>0</v>
      </c>
      <c r="AV851" s="274">
        <f>AV815+AV818+AV833+AV836</f>
        <v>0</v>
      </c>
      <c r="AW851" s="517">
        <f>AW815+AW818+AW833+AW836</f>
        <v>0</v>
      </c>
      <c r="AX851" s="274">
        <f>AT815+AT818+AT833+AT836</f>
        <v>0</v>
      </c>
      <c r="AY851" s="274">
        <f t="shared" ref="AY851:BP851" si="365">AY815+AY818+AY833+AY836</f>
        <v>0</v>
      </c>
      <c r="AZ851" s="274">
        <f t="shared" si="365"/>
        <v>0</v>
      </c>
      <c r="BA851" s="274">
        <f t="shared" si="365"/>
        <v>0</v>
      </c>
      <c r="BB851" s="274">
        <f t="shared" si="365"/>
        <v>0</v>
      </c>
      <c r="BC851" s="517">
        <f t="shared" si="365"/>
        <v>0</v>
      </c>
      <c r="BD851" s="274">
        <f t="shared" si="365"/>
        <v>0</v>
      </c>
      <c r="BE851" s="274">
        <f t="shared" si="365"/>
        <v>0</v>
      </c>
      <c r="BF851" s="274">
        <f t="shared" si="365"/>
        <v>0</v>
      </c>
      <c r="BG851" s="274">
        <f t="shared" si="365"/>
        <v>0</v>
      </c>
      <c r="BH851" s="274">
        <f t="shared" si="365"/>
        <v>0</v>
      </c>
      <c r="BI851" s="274">
        <f t="shared" si="365"/>
        <v>0</v>
      </c>
      <c r="BJ851" s="274">
        <f t="shared" si="365"/>
        <v>0</v>
      </c>
      <c r="BK851" s="517">
        <f t="shared" si="365"/>
        <v>0</v>
      </c>
      <c r="BL851" s="274">
        <f t="shared" si="365"/>
        <v>0</v>
      </c>
      <c r="BM851" s="274">
        <f t="shared" si="365"/>
        <v>0</v>
      </c>
      <c r="BN851" s="274">
        <f t="shared" si="365"/>
        <v>0</v>
      </c>
      <c r="BO851" s="274">
        <f t="shared" si="365"/>
        <v>0</v>
      </c>
      <c r="BP851" s="274">
        <f t="shared" si="365"/>
        <v>0</v>
      </c>
      <c r="BQ851" s="19" t="s">
        <v>187</v>
      </c>
      <c r="BS851" s="177"/>
      <c r="BV851" s="468"/>
    </row>
    <row r="852">
      <c r="A852" s="145"/>
      <c r="B852" s="146"/>
      <c r="C852" s="124"/>
      <c r="D852" s="1092"/>
      <c r="E852" s="995"/>
      <c r="F852" s="807"/>
      <c r="G852" s="995"/>
      <c r="H852" s="126">
        <v>2</v>
      </c>
      <c r="I852" s="128">
        <v>34</v>
      </c>
      <c r="J852" s="128"/>
      <c r="K852" s="128"/>
      <c r="L852" s="128"/>
      <c r="M852" s="128"/>
      <c r="N852" s="128"/>
      <c r="O852" s="128"/>
      <c r="P852" s="125"/>
      <c r="Q852" s="291"/>
      <c r="R852" s="133" t="s">
        <v>219</v>
      </c>
      <c r="S852" s="133"/>
      <c r="T852" s="450"/>
      <c r="U852" s="450"/>
      <c r="V852" s="450"/>
      <c r="W852" s="450"/>
      <c r="X852" s="451"/>
      <c r="Y852" s="450"/>
      <c r="Z852" s="450"/>
      <c r="AA852" s="450"/>
      <c r="AB852" s="450"/>
      <c r="AC852" s="450"/>
      <c r="AD852" s="451"/>
      <c r="AE852" s="450"/>
      <c r="AF852" s="450"/>
      <c r="AG852" s="450"/>
      <c r="AH852" s="450"/>
      <c r="AI852" s="450"/>
      <c r="AJ852" s="450"/>
      <c r="AK852" s="450"/>
      <c r="AL852" s="452"/>
      <c r="AM852" s="451"/>
      <c r="AN852" s="451"/>
      <c r="AO852" s="451"/>
      <c r="AP852" s="451"/>
      <c r="AQ852" s="452"/>
      <c r="AR852" s="62"/>
      <c r="AS852" s="62"/>
      <c r="AT852" s="62"/>
      <c r="AU852" s="62"/>
      <c r="AV852" s="62"/>
      <c r="AW852" s="98"/>
      <c r="AX852" s="62"/>
      <c r="AY852" s="62"/>
      <c r="AZ852" s="62"/>
      <c r="BA852" s="62"/>
      <c r="BB852" s="62"/>
      <c r="BC852" s="98"/>
      <c r="BD852" s="62"/>
      <c r="BE852" s="62"/>
      <c r="BF852" s="62"/>
      <c r="BG852" s="62"/>
      <c r="BH852" s="62"/>
      <c r="BI852" s="62"/>
      <c r="BJ852" s="62"/>
      <c r="BK852" s="98"/>
      <c r="BL852" s="62"/>
      <c r="BM852" s="62"/>
      <c r="BN852" s="62"/>
      <c r="BO852" s="62"/>
      <c r="BP852" s="62"/>
      <c r="BS852" s="177"/>
      <c r="BV852" s="468"/>
    </row>
    <row r="853">
      <c r="A853" s="145"/>
      <c r="B853" s="146"/>
      <c r="C853" s="124"/>
      <c r="D853" s="1092"/>
      <c r="E853" s="995"/>
      <c r="F853" s="807"/>
      <c r="G853" s="995"/>
      <c r="H853" s="126">
        <v>3</v>
      </c>
      <c r="I853" s="128">
        <v>35</v>
      </c>
      <c r="J853" s="128"/>
      <c r="K853" s="128"/>
      <c r="L853" s="128"/>
      <c r="M853" s="128"/>
      <c r="N853" s="128"/>
      <c r="O853" s="128"/>
      <c r="P853" s="125"/>
      <c r="Q853" s="291" t="s">
        <v>144</v>
      </c>
      <c r="R853" s="133" t="s">
        <v>217</v>
      </c>
      <c r="S853" s="133"/>
      <c r="T853" s="1163"/>
      <c r="U853" s="1163"/>
      <c r="V853" s="1163"/>
      <c r="W853" s="1163"/>
      <c r="X853" s="1164"/>
      <c r="Y853" s="1163"/>
      <c r="Z853" s="1163"/>
      <c r="AA853" s="1163"/>
      <c r="AB853" s="1163"/>
      <c r="AC853" s="1163"/>
      <c r="AD853" s="1164"/>
      <c r="AE853" s="1163"/>
      <c r="AF853" s="1163"/>
      <c r="AG853" s="1163"/>
      <c r="AH853" s="1163"/>
      <c r="AI853" s="1163"/>
      <c r="AJ853" s="1163"/>
      <c r="AK853" s="1163"/>
      <c r="AL853" s="1042"/>
      <c r="AM853" s="1164"/>
      <c r="AN853" s="1164"/>
      <c r="AO853" s="1164"/>
      <c r="AP853" s="1164"/>
      <c r="AQ853" s="1042"/>
      <c r="AR853" s="62"/>
      <c r="AS853" s="274">
        <f>AS818+AS836+AS849</f>
        <v>0</v>
      </c>
      <c r="AT853" s="274">
        <f>AT818+AT836+AT849</f>
        <v>0</v>
      </c>
      <c r="AU853" s="274">
        <f>AU818+AU836+AU849</f>
        <v>0</v>
      </c>
      <c r="AV853" s="274">
        <f>AV818+AV836+AV849</f>
        <v>0</v>
      </c>
      <c r="AW853" s="517">
        <f>AW818+AW836+AW849</f>
        <v>0</v>
      </c>
      <c r="AX853" s="274">
        <f>AT818+AT836+AT849</f>
        <v>0</v>
      </c>
      <c r="AY853" s="274">
        <f t="shared" ref="AY853:BP853" si="366">AY818+AY836+AY849</f>
        <v>0</v>
      </c>
      <c r="AZ853" s="274">
        <f t="shared" si="366"/>
        <v>0</v>
      </c>
      <c r="BA853" s="274">
        <f t="shared" si="366"/>
        <v>0</v>
      </c>
      <c r="BB853" s="274">
        <f t="shared" si="366"/>
        <v>0</v>
      </c>
      <c r="BC853" s="517">
        <f t="shared" si="366"/>
        <v>0</v>
      </c>
      <c r="BD853" s="274">
        <f t="shared" si="366"/>
        <v>0</v>
      </c>
      <c r="BE853" s="274">
        <f t="shared" si="366"/>
        <v>0</v>
      </c>
      <c r="BF853" s="274">
        <f t="shared" si="366"/>
        <v>0</v>
      </c>
      <c r="BG853" s="274">
        <f t="shared" si="366"/>
        <v>0</v>
      </c>
      <c r="BH853" s="274">
        <f t="shared" si="366"/>
        <v>0</v>
      </c>
      <c r="BI853" s="274">
        <f t="shared" si="366"/>
        <v>0</v>
      </c>
      <c r="BJ853" s="274">
        <f t="shared" si="366"/>
        <v>0</v>
      </c>
      <c r="BK853" s="517">
        <f t="shared" si="366"/>
        <v>0</v>
      </c>
      <c r="BL853" s="274">
        <f t="shared" si="366"/>
        <v>0</v>
      </c>
      <c r="BM853" s="274">
        <f t="shared" si="366"/>
        <v>0</v>
      </c>
      <c r="BN853" s="274">
        <f t="shared" si="366"/>
        <v>0</v>
      </c>
      <c r="BO853" s="274">
        <f t="shared" si="366"/>
        <v>0</v>
      </c>
      <c r="BP853" s="274">
        <f t="shared" si="366"/>
        <v>0</v>
      </c>
      <c r="BQ853" s="1192" t="s">
        <v>333</v>
      </c>
      <c r="BS853" s="177"/>
      <c r="BV853" s="468"/>
    </row>
    <row r="854">
      <c r="A854" s="145"/>
      <c r="B854" s="146"/>
      <c r="C854" s="124"/>
      <c r="D854" s="1092"/>
      <c r="E854" s="995"/>
      <c r="F854" s="807"/>
      <c r="G854" s="995"/>
      <c r="H854" s="126">
        <v>4</v>
      </c>
      <c r="I854" s="128">
        <v>36</v>
      </c>
      <c r="J854" s="128"/>
      <c r="K854" s="128"/>
      <c r="L854" s="128"/>
      <c r="M854" s="128"/>
      <c r="N854" s="128"/>
      <c r="O854" s="128"/>
      <c r="P854" s="150"/>
      <c r="Q854" s="526"/>
      <c r="R854" s="156" t="s">
        <v>219</v>
      </c>
      <c r="S854" s="156"/>
      <c r="T854" s="1163"/>
      <c r="U854" s="1163"/>
      <c r="V854" s="1163"/>
      <c r="W854" s="1163"/>
      <c r="X854" s="1164"/>
      <c r="Y854" s="1163"/>
      <c r="Z854" s="1163"/>
      <c r="AA854" s="1163"/>
      <c r="AB854" s="1163"/>
      <c r="AC854" s="1163"/>
      <c r="AD854" s="1164"/>
      <c r="AE854" s="1163"/>
      <c r="AF854" s="1163"/>
      <c r="AG854" s="1163"/>
      <c r="AH854" s="1163"/>
      <c r="AI854" s="1163"/>
      <c r="AJ854" s="1163"/>
      <c r="AK854" s="1163"/>
      <c r="AL854" s="1042"/>
      <c r="AM854" s="1164"/>
      <c r="AN854" s="1164"/>
      <c r="AO854" s="1164"/>
      <c r="AP854" s="1164"/>
      <c r="AQ854" s="1042"/>
      <c r="AR854" s="62"/>
      <c r="AS854" s="62"/>
      <c r="AT854" s="62"/>
      <c r="AU854" s="62"/>
      <c r="AV854" s="62"/>
      <c r="AW854" s="98"/>
      <c r="AX854" s="62"/>
      <c r="AY854" s="62"/>
      <c r="AZ854" s="62"/>
      <c r="BA854" s="62"/>
      <c r="BB854" s="62"/>
      <c r="BC854" s="98"/>
      <c r="BD854" s="62"/>
      <c r="BE854" s="62"/>
      <c r="BF854" s="62"/>
      <c r="BG854" s="62"/>
      <c r="BH854" s="62"/>
      <c r="BI854" s="62"/>
      <c r="BJ854" s="62"/>
      <c r="BK854" s="98"/>
      <c r="BL854" s="62"/>
      <c r="BM854" s="62"/>
      <c r="BN854" s="62"/>
      <c r="BO854" s="62"/>
      <c r="BP854" s="62"/>
      <c r="BS854" s="177"/>
      <c r="BV854" s="468"/>
    </row>
    <row r="855">
      <c r="A855" s="145"/>
      <c r="B855" s="146"/>
      <c r="C855" s="124"/>
      <c r="D855" s="1092"/>
      <c r="E855" s="995"/>
      <c r="F855" s="807"/>
      <c r="G855" s="995"/>
      <c r="H855" s="126">
        <v>5</v>
      </c>
      <c r="I855" s="128">
        <v>37</v>
      </c>
      <c r="J855" s="128"/>
      <c r="K855" s="128"/>
      <c r="L855" s="128"/>
      <c r="M855" s="128"/>
      <c r="N855" s="128"/>
      <c r="O855" s="128"/>
      <c r="P855" s="487"/>
      <c r="Q855" s="1148" t="s">
        <v>145</v>
      </c>
      <c r="R855" s="262" t="s">
        <v>217</v>
      </c>
      <c r="S855" s="262"/>
      <c r="T855" s="1193"/>
      <c r="U855" s="1193"/>
      <c r="V855" s="1193"/>
      <c r="W855" s="1193"/>
      <c r="X855" s="1194"/>
      <c r="Y855" s="1193"/>
      <c r="Z855" s="1193"/>
      <c r="AA855" s="1193"/>
      <c r="AB855" s="1193"/>
      <c r="AC855" s="1193"/>
      <c r="AD855" s="1195"/>
      <c r="AE855" s="1193"/>
      <c r="AF855" s="1193"/>
      <c r="AG855" s="1193"/>
      <c r="AH855" s="1193"/>
      <c r="AI855" s="1193"/>
      <c r="AJ855" s="1193"/>
      <c r="AK855" s="1193"/>
      <c r="AL855" s="1196"/>
      <c r="AM855" s="1194"/>
      <c r="AN855" s="1194"/>
      <c r="AO855" s="1194"/>
      <c r="AP855" s="1194"/>
      <c r="AQ855" s="1197"/>
      <c r="AR855" s="62"/>
      <c r="AS855" s="62"/>
      <c r="AT855" s="62"/>
      <c r="AU855" s="62"/>
      <c r="AV855" s="62"/>
      <c r="AW855" s="98"/>
      <c r="AX855" s="62"/>
      <c r="AY855" s="62"/>
      <c r="AZ855" s="62"/>
      <c r="BA855" s="62"/>
      <c r="BB855" s="62"/>
      <c r="BC855" s="98"/>
      <c r="BD855" s="62"/>
      <c r="BE855" s="62"/>
      <c r="BF855" s="62"/>
      <c r="BG855" s="62"/>
      <c r="BH855" s="62"/>
      <c r="BI855" s="62"/>
      <c r="BJ855" s="62"/>
      <c r="BK855" s="98"/>
      <c r="BL855" s="62"/>
      <c r="BM855" s="62"/>
      <c r="BN855" s="62"/>
      <c r="BO855" s="62"/>
      <c r="BP855" s="62"/>
      <c r="BS855" s="177"/>
      <c r="BV855" s="468"/>
    </row>
    <row r="856">
      <c r="A856" s="1198"/>
      <c r="B856" s="1199"/>
      <c r="C856" s="345"/>
      <c r="D856" s="1104"/>
      <c r="E856" s="1105"/>
      <c r="F856" s="807"/>
      <c r="G856" s="995"/>
      <c r="H856" s="126">
        <v>6</v>
      </c>
      <c r="I856" s="128">
        <v>38</v>
      </c>
      <c r="J856" s="128"/>
      <c r="K856" s="128"/>
      <c r="L856" s="128"/>
      <c r="M856" s="128"/>
      <c r="N856" s="128"/>
      <c r="O856" s="128"/>
      <c r="P856" s="703"/>
      <c r="Q856" s="704"/>
      <c r="R856" s="255" t="s">
        <v>219</v>
      </c>
      <c r="S856" s="255"/>
      <c r="T856" s="1200"/>
      <c r="U856" s="1200"/>
      <c r="V856" s="1200"/>
      <c r="W856" s="1200"/>
      <c r="X856" s="1201"/>
      <c r="Y856" s="1200"/>
      <c r="Z856" s="1200"/>
      <c r="AA856" s="1200"/>
      <c r="AB856" s="1200"/>
      <c r="AC856" s="1200"/>
      <c r="AD856" s="1202"/>
      <c r="AE856" s="1200"/>
      <c r="AF856" s="1200"/>
      <c r="AG856" s="1200"/>
      <c r="AH856" s="1200"/>
      <c r="AI856" s="1200"/>
      <c r="AJ856" s="1200"/>
      <c r="AK856" s="1200"/>
      <c r="AL856" s="1203"/>
      <c r="AM856" s="1201"/>
      <c r="AN856" s="1201"/>
      <c r="AO856" s="1201"/>
      <c r="AP856" s="1201"/>
      <c r="AQ856" s="1204"/>
      <c r="AR856" s="62"/>
      <c r="AS856" s="274">
        <f>AS821+AS839</f>
        <v>0</v>
      </c>
      <c r="AT856" s="274">
        <f>AT821+AT839</f>
        <v>0</v>
      </c>
      <c r="AU856" s="274">
        <f>AU821+AU839</f>
        <v>0</v>
      </c>
      <c r="AV856" s="274">
        <f>AV821+AV839</f>
        <v>0</v>
      </c>
      <c r="AW856" s="517">
        <f>AW821+AW839</f>
        <v>0</v>
      </c>
      <c r="AX856" s="274">
        <f>AT821+AT839</f>
        <v>0</v>
      </c>
      <c r="AY856" s="274">
        <f t="shared" ref="AY856:BP856" si="367">AY821+AY839</f>
        <v>0</v>
      </c>
      <c r="AZ856" s="274">
        <f t="shared" si="367"/>
        <v>0</v>
      </c>
      <c r="BA856" s="274">
        <f t="shared" si="367"/>
        <v>0</v>
      </c>
      <c r="BB856" s="274">
        <f t="shared" si="367"/>
        <v>0</v>
      </c>
      <c r="BC856" s="517">
        <f t="shared" si="367"/>
        <v>0</v>
      </c>
      <c r="BD856" s="274">
        <f t="shared" si="367"/>
        <v>0</v>
      </c>
      <c r="BE856" s="274">
        <f t="shared" si="367"/>
        <v>0</v>
      </c>
      <c r="BF856" s="274">
        <f t="shared" si="367"/>
        <v>0</v>
      </c>
      <c r="BG856" s="274">
        <f t="shared" si="367"/>
        <v>0</v>
      </c>
      <c r="BH856" s="274">
        <f t="shared" si="367"/>
        <v>0</v>
      </c>
      <c r="BI856" s="274">
        <f t="shared" si="367"/>
        <v>0</v>
      </c>
      <c r="BJ856" s="274">
        <f t="shared" si="367"/>
        <v>0</v>
      </c>
      <c r="BK856" s="517">
        <f t="shared" si="367"/>
        <v>0</v>
      </c>
      <c r="BL856" s="274">
        <f t="shared" si="367"/>
        <v>0</v>
      </c>
      <c r="BM856" s="274">
        <f t="shared" si="367"/>
        <v>0</v>
      </c>
      <c r="BN856" s="274">
        <f t="shared" si="367"/>
        <v>0</v>
      </c>
      <c r="BO856" s="274">
        <f t="shared" si="367"/>
        <v>0</v>
      </c>
      <c r="BP856" s="274">
        <f t="shared" si="367"/>
        <v>0</v>
      </c>
      <c r="BQ856" s="1152" t="s">
        <v>334</v>
      </c>
      <c r="BS856" s="177"/>
      <c r="BV856" s="468"/>
    </row>
    <row r="857">
      <c r="A857" s="349"/>
      <c r="B857" s="350" t="s">
        <v>146</v>
      </c>
      <c r="C857" s="351">
        <f t="shared" ref="C857:I857" si="368">COUNTA(C807:C856)</f>
        <v>14</v>
      </c>
      <c r="D857" s="352">
        <f t="shared" si="368"/>
        <v>16</v>
      </c>
      <c r="E857" s="527">
        <f t="shared" si="368"/>
        <v>0</v>
      </c>
      <c r="F857" s="528">
        <f t="shared" si="368"/>
        <v>0</v>
      </c>
      <c r="G857" s="529">
        <f t="shared" si="368"/>
        <v>0</v>
      </c>
      <c r="H857" s="530">
        <f t="shared" si="368"/>
        <v>6</v>
      </c>
      <c r="I857" s="531">
        <f t="shared" si="368"/>
        <v>38</v>
      </c>
      <c r="J857" s="532">
        <f>D857+G857</f>
        <v>16</v>
      </c>
      <c r="K857" s="357">
        <f>J857/I857*100</f>
        <v>42.105263157894733</v>
      </c>
      <c r="L857" s="533"/>
      <c r="M857" s="534">
        <v>18</v>
      </c>
      <c r="N857" s="533"/>
      <c r="O857" s="533"/>
      <c r="P857" s="214"/>
      <c r="Q857" s="215" t="s">
        <v>335</v>
      </c>
      <c r="R857" s="217" t="s">
        <v>189</v>
      </c>
      <c r="S857" s="217"/>
      <c r="T857" s="377"/>
      <c r="U857" s="377"/>
      <c r="V857" s="377"/>
      <c r="W857" s="377"/>
      <c r="X857" s="377"/>
      <c r="Y857" s="377"/>
      <c r="Z857" s="377"/>
      <c r="AA857" s="377"/>
      <c r="AB857" s="377"/>
      <c r="AC857" s="377"/>
      <c r="AD857" s="378"/>
      <c r="AE857" s="377"/>
      <c r="AF857" s="377"/>
      <c r="AG857" s="377"/>
      <c r="AH857" s="377"/>
      <c r="AI857" s="377"/>
      <c r="AJ857" s="377"/>
      <c r="AK857" s="377"/>
      <c r="AL857" s="886"/>
      <c r="AM857" s="377"/>
      <c r="AN857" s="377"/>
      <c r="AO857" s="377"/>
      <c r="AP857" s="377"/>
      <c r="AQ857" s="537"/>
      <c r="AR857" s="62"/>
      <c r="AS857" s="62"/>
      <c r="AT857" s="62"/>
      <c r="AU857" s="62"/>
      <c r="AV857" s="62"/>
      <c r="AW857" s="98"/>
      <c r="AX857" s="62"/>
      <c r="AY857" s="62"/>
      <c r="AZ857" s="62"/>
      <c r="BA857" s="62"/>
      <c r="BB857" s="62"/>
      <c r="BC857" s="98"/>
      <c r="BD857" s="62"/>
      <c r="BE857" s="62"/>
      <c r="BF857" s="62"/>
      <c r="BG857" s="62"/>
      <c r="BH857" s="62"/>
      <c r="BI857" s="62"/>
      <c r="BJ857" s="62"/>
      <c r="BK857" s="98"/>
      <c r="BL857" s="62"/>
      <c r="BM857" s="62"/>
      <c r="BN857" s="62"/>
      <c r="BO857" s="62"/>
      <c r="BP857" s="62"/>
      <c r="BS857" s="177"/>
      <c r="BV857" s="538"/>
    </row>
    <row r="858">
      <c r="A858" s="368"/>
      <c r="B858" s="369"/>
      <c r="C858" s="370" t="s">
        <v>148</v>
      </c>
      <c r="D858" s="371"/>
      <c r="E858" s="372">
        <f>C857+E857</f>
        <v>14</v>
      </c>
      <c r="F858" s="373"/>
      <c r="G858" s="372">
        <f>F857+G857</f>
        <v>0</v>
      </c>
      <c r="H858" s="374"/>
      <c r="I858" s="375">
        <f>I857</f>
        <v>38</v>
      </c>
      <c r="J858" s="376"/>
      <c r="K858" s="376"/>
      <c r="L858" s="376"/>
      <c r="M858" s="376"/>
      <c r="N858" s="376"/>
      <c r="O858" s="376"/>
      <c r="P858" s="322"/>
      <c r="Q858" s="1205"/>
      <c r="R858" s="217"/>
      <c r="S858" s="217"/>
      <c r="T858" s="377"/>
      <c r="U858" s="377"/>
      <c r="V858" s="377"/>
      <c r="W858" s="377"/>
      <c r="X858" s="377"/>
      <c r="Y858" s="377"/>
      <c r="Z858" s="377"/>
      <c r="AA858" s="377"/>
      <c r="AB858" s="377"/>
      <c r="AC858" s="377"/>
      <c r="AD858" s="378"/>
      <c r="AE858" s="377"/>
      <c r="AF858" s="377"/>
      <c r="AG858" s="377"/>
      <c r="AH858" s="377"/>
      <c r="AI858" s="377"/>
      <c r="AJ858" s="377"/>
      <c r="AK858" s="377"/>
      <c r="AL858" s="536"/>
      <c r="AM858" s="377"/>
      <c r="AN858" s="377"/>
      <c r="AO858" s="377"/>
      <c r="AP858" s="377"/>
      <c r="AQ858" s="537"/>
      <c r="AR858" s="62"/>
      <c r="AS858" s="399"/>
      <c r="AT858" s="399"/>
      <c r="AU858" s="399"/>
      <c r="AV858" s="399"/>
      <c r="AW858" s="855"/>
      <c r="AX858" s="399"/>
      <c r="AY858" s="399"/>
      <c r="AZ858" s="399"/>
      <c r="BA858" s="399"/>
      <c r="BB858" s="399"/>
      <c r="BC858" s="855"/>
      <c r="BD858" s="399"/>
      <c r="BE858" s="399"/>
      <c r="BF858" s="399"/>
      <c r="BG858" s="399"/>
      <c r="BH858" s="399"/>
      <c r="BI858" s="399"/>
      <c r="BJ858" s="399"/>
      <c r="BK858" s="855"/>
      <c r="BL858" s="399"/>
      <c r="BM858" s="399"/>
      <c r="BN858" s="399"/>
      <c r="BO858" s="399"/>
      <c r="BP858" s="399"/>
      <c r="BS858" s="177"/>
      <c r="BV858" s="1206"/>
    </row>
    <row r="859">
      <c r="A859" s="368"/>
      <c r="B859" s="382"/>
      <c r="C859" s="383" t="s">
        <v>150</v>
      </c>
      <c r="D859" s="371"/>
      <c r="E859" s="384">
        <f>E858/I858*100</f>
        <v>36.84210526315789</v>
      </c>
      <c r="F859" s="385"/>
      <c r="G859" s="384">
        <f>G858/I858*100</f>
        <v>0</v>
      </c>
      <c r="H859" s="386"/>
      <c r="I859" s="387"/>
      <c r="J859" s="388"/>
      <c r="K859" s="388"/>
      <c r="L859" s="388"/>
      <c r="M859" s="388"/>
      <c r="N859" s="388"/>
      <c r="O859" s="388"/>
      <c r="P859" s="110"/>
      <c r="Q859" s="397"/>
      <c r="R859" s="314"/>
      <c r="S859" s="315"/>
      <c r="T859" s="548"/>
      <c r="U859" s="548"/>
      <c r="V859" s="548"/>
      <c r="W859" s="548"/>
      <c r="X859" s="548"/>
      <c r="Y859" s="548"/>
      <c r="Z859" s="548"/>
      <c r="AA859" s="548"/>
      <c r="AB859" s="548"/>
      <c r="AC859" s="548"/>
      <c r="AD859" s="549"/>
      <c r="AE859" s="548"/>
      <c r="AF859" s="548"/>
      <c r="AG859" s="548"/>
      <c r="AH859" s="548"/>
      <c r="AI859" s="548"/>
      <c r="AJ859" s="548"/>
      <c r="AK859" s="548"/>
      <c r="AL859" s="550"/>
      <c r="AM859" s="548"/>
      <c r="AN859" s="548"/>
      <c r="AO859" s="548"/>
      <c r="AP859" s="548"/>
      <c r="AQ859" s="551"/>
      <c r="AR859" s="62"/>
      <c r="AS859" s="62"/>
      <c r="AT859" s="62"/>
      <c r="AU859" s="62"/>
      <c r="AV859" s="62"/>
      <c r="AW859" s="98"/>
      <c r="AX859" s="62"/>
      <c r="AY859" s="62"/>
      <c r="AZ859" s="62"/>
      <c r="BA859" s="62"/>
      <c r="BB859" s="62"/>
      <c r="BC859" s="98"/>
      <c r="BD859" s="62"/>
      <c r="BE859" s="62"/>
      <c r="BF859" s="62"/>
      <c r="BG859" s="62"/>
      <c r="BH859" s="62"/>
      <c r="BI859" s="62"/>
      <c r="BJ859" s="62"/>
      <c r="BK859" s="98"/>
      <c r="BL859" s="62"/>
      <c r="BM859" s="62"/>
      <c r="BN859" s="62"/>
      <c r="BO859" s="62"/>
      <c r="BP859" s="62"/>
    </row>
    <row r="860">
      <c r="A860" s="552"/>
      <c r="B860" s="552"/>
      <c r="C860" s="2"/>
      <c r="D860" s="2"/>
      <c r="E860" s="2"/>
      <c r="F860" s="2"/>
      <c r="G860" s="2"/>
      <c r="P860" s="110"/>
      <c r="Q860" s="402" t="s">
        <v>336</v>
      </c>
      <c r="R860" s="553"/>
      <c r="S860" s="255"/>
      <c r="T860" s="554"/>
      <c r="U860" s="554"/>
      <c r="V860" s="554"/>
      <c r="W860" s="554"/>
      <c r="X860" s="554"/>
      <c r="Y860" s="554"/>
      <c r="Z860" s="554"/>
      <c r="AA860" s="554"/>
      <c r="AB860" s="554"/>
      <c r="AC860" s="554"/>
      <c r="AD860" s="555"/>
      <c r="AE860" s="554"/>
      <c r="AF860" s="554"/>
      <c r="AG860" s="554"/>
      <c r="AH860" s="554"/>
      <c r="AI860" s="554"/>
      <c r="AJ860" s="554"/>
      <c r="AK860" s="554"/>
      <c r="AL860" s="556"/>
      <c r="AM860" s="554"/>
      <c r="AN860" s="554"/>
      <c r="AO860" s="554"/>
      <c r="AP860" s="554"/>
      <c r="AQ860" s="557"/>
      <c r="AR860" s="62"/>
      <c r="AS860" s="62"/>
      <c r="AT860" s="62"/>
      <c r="AU860" s="62"/>
      <c r="AV860" s="62"/>
      <c r="AW860" s="98"/>
      <c r="AX860" s="62"/>
      <c r="AY860" s="62"/>
      <c r="AZ860" s="62"/>
      <c r="BA860" s="62"/>
      <c r="BB860" s="62"/>
      <c r="BC860" s="98"/>
      <c r="BD860" s="62"/>
      <c r="BE860" s="62"/>
      <c r="BF860" s="62"/>
      <c r="BG860" s="62"/>
      <c r="BH860" s="62"/>
      <c r="BI860" s="62"/>
      <c r="BJ860" s="62"/>
      <c r="BK860" s="98"/>
      <c r="BL860" s="62"/>
      <c r="BM860" s="62"/>
      <c r="BN860" s="62"/>
      <c r="BO860" s="62"/>
      <c r="BP860" s="62"/>
    </row>
    <row r="861" ht="16.5" customHeight="1">
      <c r="A861" s="781"/>
      <c r="B861" s="781"/>
      <c r="C861" s="404"/>
      <c r="D861" s="405"/>
      <c r="E861" s="406"/>
      <c r="F861" s="404"/>
      <c r="G861" s="406"/>
      <c r="H861" s="407"/>
      <c r="I861" s="408"/>
      <c r="J861" s="407"/>
      <c r="K861" s="408"/>
      <c r="L861" s="407"/>
      <c r="M861" s="408"/>
      <c r="N861" s="407"/>
      <c r="O861" s="408"/>
      <c r="P861" s="57" t="s">
        <v>25</v>
      </c>
      <c r="Q861" s="409" t="s">
        <v>26</v>
      </c>
      <c r="R861" s="314" t="s">
        <v>27</v>
      </c>
      <c r="S861" s="559" t="s">
        <v>28</v>
      </c>
      <c r="T861" s="559"/>
      <c r="U861" s="559"/>
      <c r="V861" s="559"/>
      <c r="W861" s="559"/>
      <c r="X861" s="411"/>
      <c r="Y861" s="412"/>
      <c r="Z861" s="412"/>
      <c r="AA861" s="412"/>
      <c r="AB861" s="412"/>
      <c r="AC861" s="412"/>
      <c r="AD861" s="412"/>
      <c r="AE861" s="412"/>
      <c r="AF861" s="412"/>
      <c r="AG861" s="412"/>
      <c r="AH861" s="412"/>
      <c r="AI861" s="412"/>
      <c r="AJ861" s="412"/>
      <c r="AK861" s="412"/>
      <c r="AL861" s="413"/>
      <c r="AM861" s="559"/>
      <c r="AN861" s="559"/>
      <c r="AO861" s="559"/>
      <c r="AP861" s="559"/>
      <c r="AQ861" s="560"/>
      <c r="AR861" s="62"/>
      <c r="AS861" s="235"/>
      <c r="AT861" s="62"/>
      <c r="AU861" s="62"/>
      <c r="AV861" s="235"/>
      <c r="AW861" s="98"/>
      <c r="AX861" s="62"/>
      <c r="AY861" s="235"/>
      <c r="AZ861" s="62"/>
      <c r="BA861" s="62"/>
      <c r="BB861" s="235"/>
      <c r="BC861" s="98"/>
      <c r="BD861" s="62"/>
      <c r="BE861" s="235"/>
      <c r="BF861" s="62"/>
      <c r="BG861" s="62"/>
      <c r="BH861" s="235"/>
      <c r="BI861" s="62"/>
      <c r="BJ861" s="62"/>
      <c r="BK861" s="98"/>
      <c r="BL861" s="235"/>
      <c r="BM861" s="62"/>
      <c r="BN861" s="62"/>
      <c r="BO861" s="62"/>
      <c r="BP861" s="235"/>
    </row>
    <row r="862">
      <c r="A862" s="561" t="s">
        <v>57</v>
      </c>
      <c r="B862" s="561" t="s">
        <v>58</v>
      </c>
      <c r="C862" s="416"/>
      <c r="D862" s="417"/>
      <c r="E862" s="418"/>
      <c r="F862" s="416"/>
      <c r="G862" s="419"/>
      <c r="H862" s="420"/>
      <c r="I862" s="421"/>
      <c r="J862" s="420"/>
      <c r="K862" s="421"/>
      <c r="L862" s="422" t="s">
        <v>154</v>
      </c>
      <c r="M862" s="421"/>
      <c r="N862" s="420"/>
      <c r="O862" s="421"/>
      <c r="P862" s="65"/>
      <c r="Q862" s="423"/>
      <c r="R862" s="397" t="s">
        <v>31</v>
      </c>
      <c r="S862" s="562"/>
      <c r="T862" s="69"/>
      <c r="U862" s="69"/>
      <c r="V862" s="69"/>
      <c r="W862" s="69"/>
      <c r="X862" s="69"/>
      <c r="Y862" s="69"/>
      <c r="Z862" s="69"/>
      <c r="AA862" s="69"/>
      <c r="AB862" s="69"/>
      <c r="AC862" s="69"/>
      <c r="AD862" s="69"/>
      <c r="AE862" s="69"/>
      <c r="AF862" s="69"/>
      <c r="AG862" s="69"/>
      <c r="AH862" s="69"/>
      <c r="AI862" s="69"/>
      <c r="AJ862" s="69"/>
      <c r="AK862" s="69"/>
      <c r="AL862" s="69"/>
      <c r="AM862" s="69"/>
      <c r="AN862" s="69"/>
      <c r="AO862" s="69"/>
      <c r="AP862" s="69"/>
      <c r="AQ862" s="69"/>
      <c r="AR862" s="62"/>
      <c r="AS862" s="848"/>
      <c r="AT862" s="62"/>
      <c r="AU862" s="62"/>
      <c r="AV862" s="848"/>
      <c r="AW862" s="98"/>
      <c r="AX862" s="62"/>
      <c r="AY862" s="848"/>
      <c r="AZ862" s="62"/>
      <c r="BA862" s="62"/>
      <c r="BB862" s="848"/>
      <c r="BC862" s="98"/>
      <c r="BD862" s="62"/>
      <c r="BE862" s="848"/>
      <c r="BF862" s="62"/>
      <c r="BG862" s="62"/>
      <c r="BH862" s="848"/>
      <c r="BI862" s="62"/>
      <c r="BJ862" s="62"/>
      <c r="BK862" s="98"/>
      <c r="BL862" s="848"/>
      <c r="BM862" s="62"/>
      <c r="BN862" s="62"/>
      <c r="BO862" s="62"/>
      <c r="BP862" s="848"/>
    </row>
    <row r="863">
      <c r="A863" s="782"/>
      <c r="B863" s="782"/>
      <c r="C863" s="427"/>
      <c r="D863" s="428"/>
      <c r="E863" s="429"/>
      <c r="F863" s="427"/>
      <c r="G863" s="429"/>
      <c r="H863" s="430"/>
      <c r="I863" s="431"/>
      <c r="J863" s="430"/>
      <c r="K863" s="431"/>
      <c r="L863" s="430"/>
      <c r="M863" s="431"/>
      <c r="N863" s="430"/>
      <c r="O863" s="431"/>
      <c r="P863" s="78"/>
      <c r="Q863" s="432"/>
      <c r="R863" s="397" t="s">
        <v>56</v>
      </c>
      <c r="S863" s="562"/>
      <c r="T863" s="82"/>
      <c r="U863" s="82"/>
      <c r="V863" s="82"/>
      <c r="W863" s="82"/>
      <c r="X863" s="82"/>
      <c r="Y863" s="82"/>
      <c r="Z863" s="82"/>
      <c r="AA863" s="82"/>
      <c r="AB863" s="82"/>
      <c r="AC863" s="82"/>
      <c r="AD863" s="82"/>
      <c r="AE863" s="82"/>
      <c r="AF863" s="82"/>
      <c r="AG863" s="82"/>
      <c r="AH863" s="82"/>
      <c r="AI863" s="82"/>
      <c r="AJ863" s="82"/>
      <c r="AK863" s="82"/>
      <c r="AL863" s="82"/>
      <c r="AM863" s="82"/>
      <c r="AN863" s="82"/>
      <c r="AO863" s="82"/>
      <c r="AP863" s="82"/>
      <c r="AQ863" s="82"/>
      <c r="AR863" s="62"/>
      <c r="AS863" s="1207"/>
      <c r="AT863" s="62"/>
      <c r="AU863" s="62"/>
      <c r="AV863" s="1207"/>
      <c r="AW863" s="98"/>
      <c r="AX863" s="62"/>
      <c r="AY863" s="1207"/>
      <c r="AZ863" s="62"/>
      <c r="BA863" s="62"/>
      <c r="BB863" s="1207"/>
      <c r="BC863" s="98"/>
      <c r="BD863" s="62"/>
      <c r="BE863" s="1207"/>
      <c r="BF863" s="62"/>
      <c r="BG863" s="62"/>
      <c r="BH863" s="1207"/>
      <c r="BI863" s="62"/>
      <c r="BJ863" s="62"/>
      <c r="BK863" s="98"/>
      <c r="BL863" s="1207"/>
      <c r="BM863" s="62"/>
      <c r="BN863" s="62"/>
      <c r="BO863" s="62"/>
      <c r="BP863" s="1207"/>
    </row>
    <row r="864">
      <c r="A864" s="564"/>
      <c r="B864" s="565"/>
      <c r="C864" s="101"/>
      <c r="D864" s="102"/>
      <c r="E864" s="1208"/>
      <c r="F864" s="807"/>
      <c r="G864" s="1209"/>
      <c r="H864" s="106"/>
      <c r="I864" s="128"/>
      <c r="J864" s="128"/>
      <c r="K864" s="128"/>
      <c r="L864" s="128"/>
      <c r="M864" s="128"/>
      <c r="N864" s="128"/>
      <c r="O864" s="128"/>
      <c r="P864" s="108"/>
      <c r="Q864" s="285"/>
      <c r="R864" s="231"/>
      <c r="S864" s="232"/>
      <c r="T864" s="442"/>
      <c r="U864" s="442"/>
      <c r="V864" s="442"/>
      <c r="W864" s="442"/>
      <c r="X864" s="442"/>
      <c r="Y864" s="442"/>
      <c r="Z864" s="442"/>
      <c r="AA864" s="442"/>
      <c r="AB864" s="442"/>
      <c r="AC864" s="442"/>
      <c r="AD864" s="443"/>
      <c r="AE864" s="442"/>
      <c r="AF864" s="442"/>
      <c r="AG864" s="442"/>
      <c r="AH864" s="442"/>
      <c r="AI864" s="442"/>
      <c r="AJ864" s="442"/>
      <c r="AK864" s="442"/>
      <c r="AL864" s="444"/>
      <c r="AM864" s="442"/>
      <c r="AN864" s="442"/>
      <c r="AO864" s="442"/>
      <c r="AP864" s="442"/>
      <c r="AQ864" s="445"/>
      <c r="AR864" s="62"/>
      <c r="AS864" s="235"/>
      <c r="AT864" s="62"/>
      <c r="AU864" s="62"/>
      <c r="AV864" s="235"/>
      <c r="AW864" s="98"/>
      <c r="AX864" s="62"/>
      <c r="AY864" s="235"/>
      <c r="AZ864" s="62"/>
      <c r="BA864" s="62"/>
      <c r="BB864" s="235"/>
      <c r="BC864" s="98"/>
      <c r="BD864" s="62"/>
      <c r="BE864" s="235"/>
      <c r="BF864" s="62"/>
      <c r="BG864" s="62"/>
      <c r="BH864" s="235"/>
      <c r="BI864" s="62"/>
      <c r="BJ864" s="62"/>
      <c r="BK864" s="98"/>
      <c r="BL864" s="235"/>
      <c r="BM864" s="62"/>
      <c r="BN864" s="62"/>
      <c r="BO864" s="62"/>
      <c r="BP864" s="235"/>
    </row>
    <row r="865">
      <c r="A865" s="145"/>
      <c r="B865" s="146"/>
      <c r="C865" s="1210"/>
      <c r="D865" s="1211"/>
      <c r="E865" s="436"/>
      <c r="F865" s="807"/>
      <c r="G865" s="438"/>
      <c r="H865" s="128"/>
      <c r="I865" s="128">
        <v>1</v>
      </c>
      <c r="J865" s="128"/>
      <c r="K865" s="128"/>
      <c r="L865" s="128"/>
      <c r="M865" s="128"/>
      <c r="N865" s="128"/>
      <c r="O865" s="128"/>
      <c r="P865" s="1052"/>
      <c r="Q865" s="291"/>
      <c r="R865" s="132" t="s">
        <v>249</v>
      </c>
      <c r="S865" s="133"/>
      <c r="T865" s="450"/>
      <c r="U865" s="450"/>
      <c r="V865" s="450"/>
      <c r="W865" s="450"/>
      <c r="X865" s="451"/>
      <c r="Y865" s="450"/>
      <c r="Z865" s="450"/>
      <c r="AA865" s="450"/>
      <c r="AB865" s="450"/>
      <c r="AC865" s="450"/>
      <c r="AD865" s="451"/>
      <c r="AE865" s="450"/>
      <c r="AF865" s="450"/>
      <c r="AG865" s="450"/>
      <c r="AH865" s="450"/>
      <c r="AI865" s="450"/>
      <c r="AJ865" s="450"/>
      <c r="AK865" s="450"/>
      <c r="AL865" s="452"/>
      <c r="AM865" s="451"/>
      <c r="AN865" s="451"/>
      <c r="AO865" s="451"/>
      <c r="AP865" s="451"/>
      <c r="AQ865" s="452"/>
      <c r="AR865" s="62"/>
      <c r="AS865" s="119">
        <f>T865*T902*1.73*0.875/1000</f>
        <v>0</v>
      </c>
      <c r="AT865" s="119">
        <f t="shared" ref="AT865:BP865" si="369">U865*U902*1.73*0.875/1000</f>
        <v>0</v>
      </c>
      <c r="AU865" s="119">
        <f t="shared" si="369"/>
        <v>0</v>
      </c>
      <c r="AV865" s="119">
        <f t="shared" si="369"/>
        <v>0</v>
      </c>
      <c r="AW865" s="120">
        <f t="shared" si="369"/>
        <v>0</v>
      </c>
      <c r="AX865" s="119">
        <f t="shared" si="369"/>
        <v>0</v>
      </c>
      <c r="AY865" s="119">
        <f t="shared" si="369"/>
        <v>0</v>
      </c>
      <c r="AZ865" s="119">
        <f t="shared" si="369"/>
        <v>0</v>
      </c>
      <c r="BA865" s="119">
        <f t="shared" si="369"/>
        <v>0</v>
      </c>
      <c r="BB865" s="119">
        <f t="shared" si="369"/>
        <v>0</v>
      </c>
      <c r="BC865" s="120">
        <f t="shared" si="369"/>
        <v>0</v>
      </c>
      <c r="BD865" s="119">
        <f t="shared" si="369"/>
        <v>0</v>
      </c>
      <c r="BE865" s="119">
        <f t="shared" si="369"/>
        <v>0</v>
      </c>
      <c r="BF865" s="119">
        <f t="shared" si="369"/>
        <v>0</v>
      </c>
      <c r="BG865" s="119">
        <f t="shared" si="369"/>
        <v>0</v>
      </c>
      <c r="BH865" s="119">
        <f t="shared" si="369"/>
        <v>0</v>
      </c>
      <c r="BI865" s="119">
        <f t="shared" si="369"/>
        <v>0</v>
      </c>
      <c r="BJ865" s="119">
        <f t="shared" si="369"/>
        <v>0</v>
      </c>
      <c r="BK865" s="120">
        <f t="shared" si="369"/>
        <v>0</v>
      </c>
      <c r="BL865" s="119">
        <f t="shared" si="369"/>
        <v>0</v>
      </c>
      <c r="BM865" s="119">
        <f t="shared" si="369"/>
        <v>0</v>
      </c>
      <c r="BN865" s="119">
        <f t="shared" si="369"/>
        <v>0</v>
      </c>
      <c r="BO865" s="119">
        <f t="shared" si="369"/>
        <v>0</v>
      </c>
      <c r="BP865" s="119">
        <f t="shared" si="369"/>
        <v>0</v>
      </c>
      <c r="BQ865" s="121"/>
      <c r="BV865" s="454"/>
    </row>
    <row r="866">
      <c r="A866" s="145"/>
      <c r="B866" s="146"/>
      <c r="C866" s="124"/>
      <c r="D866" s="125"/>
      <c r="E866" s="436"/>
      <c r="F866" s="807"/>
      <c r="G866" s="438"/>
      <c r="H866" s="128"/>
      <c r="I866" s="128">
        <v>2</v>
      </c>
      <c r="J866" s="128"/>
      <c r="K866" s="128"/>
      <c r="L866" s="128"/>
      <c r="M866" s="128"/>
      <c r="N866" s="128"/>
      <c r="O866" s="128"/>
      <c r="P866" s="127"/>
      <c r="Q866" s="291" t="s">
        <v>337</v>
      </c>
      <c r="R866" s="132" t="s">
        <v>67</v>
      </c>
      <c r="S866" s="133"/>
      <c r="T866" s="450"/>
      <c r="U866" s="450"/>
      <c r="V866" s="450"/>
      <c r="W866" s="450"/>
      <c r="X866" s="451"/>
      <c r="Y866" s="450"/>
      <c r="Z866" s="450"/>
      <c r="AA866" s="450"/>
      <c r="AB866" s="450"/>
      <c r="AC866" s="450"/>
      <c r="AD866" s="451"/>
      <c r="AE866" s="450"/>
      <c r="AF866" s="450"/>
      <c r="AG866" s="450"/>
      <c r="AH866" s="450"/>
      <c r="AI866" s="450"/>
      <c r="AJ866" s="450"/>
      <c r="AK866" s="450"/>
      <c r="AL866" s="452"/>
      <c r="AM866" s="451"/>
      <c r="AN866" s="451"/>
      <c r="AO866" s="451"/>
      <c r="AP866" s="451"/>
      <c r="AQ866" s="452"/>
      <c r="AR866" s="62"/>
      <c r="AS866" s="119" t="e">
        <f>T866*1000/T902/1.73/0.875</f>
        <v>#DIV/0!</v>
      </c>
      <c r="AT866" s="119" t="e">
        <f t="shared" ref="AT866:BP866" si="370">U866*1000/U902/1.73/0.875</f>
        <v>#DIV/0!</v>
      </c>
      <c r="AU866" s="119" t="e">
        <f t="shared" si="370"/>
        <v>#DIV/0!</v>
      </c>
      <c r="AV866" s="119" t="e">
        <f t="shared" si="370"/>
        <v>#DIV/0!</v>
      </c>
      <c r="AW866" s="120" t="e">
        <f t="shared" si="370"/>
        <v>#DIV/0!</v>
      </c>
      <c r="AX866" s="119" t="e">
        <f t="shared" si="370"/>
        <v>#DIV/0!</v>
      </c>
      <c r="AY866" s="119" t="e">
        <f t="shared" si="370"/>
        <v>#DIV/0!</v>
      </c>
      <c r="AZ866" s="119" t="e">
        <f t="shared" si="370"/>
        <v>#DIV/0!</v>
      </c>
      <c r="BA866" s="119" t="e">
        <f t="shared" si="370"/>
        <v>#DIV/0!</v>
      </c>
      <c r="BB866" s="119" t="e">
        <f t="shared" si="370"/>
        <v>#DIV/0!</v>
      </c>
      <c r="BC866" s="120" t="e">
        <f t="shared" si="370"/>
        <v>#DIV/0!</v>
      </c>
      <c r="BD866" s="119" t="e">
        <f t="shared" si="370"/>
        <v>#DIV/0!</v>
      </c>
      <c r="BE866" s="119" t="e">
        <f t="shared" si="370"/>
        <v>#DIV/0!</v>
      </c>
      <c r="BF866" s="119" t="e">
        <f t="shared" si="370"/>
        <v>#DIV/0!</v>
      </c>
      <c r="BG866" s="119" t="e">
        <f t="shared" si="370"/>
        <v>#DIV/0!</v>
      </c>
      <c r="BH866" s="119" t="e">
        <f t="shared" si="370"/>
        <v>#DIV/0!</v>
      </c>
      <c r="BI866" s="119" t="e">
        <f t="shared" si="370"/>
        <v>#DIV/0!</v>
      </c>
      <c r="BJ866" s="119" t="e">
        <f t="shared" si="370"/>
        <v>#DIV/0!</v>
      </c>
      <c r="BK866" s="120" t="e">
        <f t="shared" si="370"/>
        <v>#DIV/0!</v>
      </c>
      <c r="BL866" s="119" t="e">
        <f t="shared" si="370"/>
        <v>#DIV/0!</v>
      </c>
      <c r="BM866" s="119" t="e">
        <f t="shared" si="370"/>
        <v>#DIV/0!</v>
      </c>
      <c r="BN866" s="119" t="e">
        <f t="shared" si="370"/>
        <v>#DIV/0!</v>
      </c>
      <c r="BO866" s="119" t="e">
        <f t="shared" si="370"/>
        <v>#DIV/0!</v>
      </c>
      <c r="BP866" s="119" t="e">
        <f t="shared" si="370"/>
        <v>#DIV/0!</v>
      </c>
      <c r="BQ866" s="121"/>
      <c r="BV866" s="454"/>
    </row>
    <row r="867">
      <c r="A867" s="145"/>
      <c r="B867" s="146"/>
      <c r="C867" s="124"/>
      <c r="D867" s="125"/>
      <c r="E867" s="436"/>
      <c r="F867" s="807"/>
      <c r="G867" s="438"/>
      <c r="H867" s="128"/>
      <c r="I867" s="128">
        <v>3</v>
      </c>
      <c r="J867" s="128"/>
      <c r="K867" s="128"/>
      <c r="L867" s="128"/>
      <c r="M867" s="128"/>
      <c r="N867" s="128"/>
      <c r="O867" s="128"/>
      <c r="P867" s="127"/>
      <c r="Q867" s="291"/>
      <c r="R867" s="132" t="s">
        <v>69</v>
      </c>
      <c r="S867" s="133"/>
      <c r="T867" s="450"/>
      <c r="U867" s="450"/>
      <c r="V867" s="450"/>
      <c r="W867" s="450"/>
      <c r="X867" s="451"/>
      <c r="Y867" s="450"/>
      <c r="Z867" s="450"/>
      <c r="AA867" s="450"/>
      <c r="AB867" s="450"/>
      <c r="AC867" s="450"/>
      <c r="AD867" s="451"/>
      <c r="AE867" s="450"/>
      <c r="AF867" s="450"/>
      <c r="AG867" s="450"/>
      <c r="AH867" s="450"/>
      <c r="AI867" s="450"/>
      <c r="AJ867" s="450"/>
      <c r="AK867" s="450"/>
      <c r="AL867" s="452"/>
      <c r="AM867" s="451"/>
      <c r="AN867" s="451"/>
      <c r="AO867" s="451"/>
      <c r="AP867" s="451"/>
      <c r="AQ867" s="452"/>
      <c r="AR867" s="62"/>
      <c r="AS867" s="119"/>
      <c r="AT867" s="119"/>
      <c r="AU867" s="119"/>
      <c r="AV867" s="119"/>
      <c r="AW867" s="120"/>
      <c r="AX867" s="119"/>
      <c r="AY867" s="119"/>
      <c r="AZ867" s="119"/>
      <c r="BA867" s="119"/>
      <c r="BB867" s="119"/>
      <c r="BC867" s="120"/>
      <c r="BD867" s="119"/>
      <c r="BE867" s="119"/>
      <c r="BF867" s="119"/>
      <c r="BG867" s="119"/>
      <c r="BH867" s="119"/>
      <c r="BI867" s="119"/>
      <c r="BJ867" s="119"/>
      <c r="BK867" s="120"/>
      <c r="BL867" s="119"/>
      <c r="BM867" s="119"/>
      <c r="BN867" s="119"/>
      <c r="BO867" s="119"/>
      <c r="BP867" s="119"/>
      <c r="BV867" s="454"/>
    </row>
    <row r="868">
      <c r="A868" s="145"/>
      <c r="B868" s="146"/>
      <c r="C868" s="124"/>
      <c r="D868" s="125"/>
      <c r="E868" s="436"/>
      <c r="F868" s="807"/>
      <c r="G868" s="438"/>
      <c r="H868" s="128"/>
      <c r="I868" s="128"/>
      <c r="J868" s="128"/>
      <c r="K868" s="128"/>
      <c r="L868" s="128"/>
      <c r="M868" s="128"/>
      <c r="N868" s="128"/>
      <c r="O868" s="128"/>
      <c r="P868" s="127"/>
      <c r="Q868" s="291"/>
      <c r="R868" s="132"/>
      <c r="S868" s="133"/>
      <c r="T868" s="450"/>
      <c r="U868" s="450"/>
      <c r="V868" s="450"/>
      <c r="W868" s="450"/>
      <c r="X868" s="451"/>
      <c r="Y868" s="450"/>
      <c r="Z868" s="450"/>
      <c r="AA868" s="450"/>
      <c r="AB868" s="450"/>
      <c r="AC868" s="450"/>
      <c r="AD868" s="451"/>
      <c r="AE868" s="450"/>
      <c r="AF868" s="450"/>
      <c r="AG868" s="450"/>
      <c r="AH868" s="450"/>
      <c r="AI868" s="450"/>
      <c r="AJ868" s="450"/>
      <c r="AK868" s="450"/>
      <c r="AL868" s="452"/>
      <c r="AM868" s="451"/>
      <c r="AN868" s="451"/>
      <c r="AO868" s="451"/>
      <c r="AP868" s="451"/>
      <c r="AQ868" s="452"/>
      <c r="AR868" s="62"/>
      <c r="AS868" s="1212"/>
      <c r="AT868" s="1212"/>
      <c r="AU868" s="1212"/>
      <c r="AV868" s="1212"/>
      <c r="AW868" s="1213"/>
      <c r="AX868" s="1212"/>
      <c r="AY868" s="1212"/>
      <c r="AZ868" s="1212"/>
      <c r="BA868" s="1212"/>
      <c r="BB868" s="1212"/>
      <c r="BC868" s="1213"/>
      <c r="BD868" s="1212"/>
      <c r="BE868" s="1212"/>
      <c r="BF868" s="1212"/>
      <c r="BG868" s="1212"/>
      <c r="BH868" s="1212"/>
      <c r="BI868" s="1212"/>
      <c r="BJ868" s="1212"/>
      <c r="BK868" s="1213"/>
      <c r="BL868" s="1212"/>
      <c r="BM868" s="1212"/>
      <c r="BN868" s="1212"/>
      <c r="BO868" s="1212"/>
      <c r="BP868" s="1212"/>
      <c r="BV868" s="454"/>
    </row>
    <row r="869">
      <c r="A869" s="145"/>
      <c r="B869" s="146"/>
      <c r="C869" s="1210" t="s">
        <v>59</v>
      </c>
      <c r="D869" s="1211"/>
      <c r="E869" s="436"/>
      <c r="F869" s="807"/>
      <c r="G869" s="127" t="s">
        <v>60</v>
      </c>
      <c r="H869" s="128"/>
      <c r="I869" s="128">
        <v>4</v>
      </c>
      <c r="J869" s="128"/>
      <c r="K869" s="128"/>
      <c r="L869" s="128"/>
      <c r="M869" s="128"/>
      <c r="N869" s="128"/>
      <c r="O869" s="128"/>
      <c r="P869" s="127" t="s">
        <v>68</v>
      </c>
      <c r="Q869" s="291"/>
      <c r="R869" s="132" t="s">
        <v>74</v>
      </c>
      <c r="S869" s="133"/>
      <c r="T869" s="450"/>
      <c r="U869" s="450"/>
      <c r="V869" s="450"/>
      <c r="W869" s="450"/>
      <c r="X869" s="451"/>
      <c r="Y869" s="450"/>
      <c r="Z869" s="450"/>
      <c r="AA869" s="450"/>
      <c r="AB869" s="450"/>
      <c r="AC869" s="450"/>
      <c r="AD869" s="451"/>
      <c r="AE869" s="450"/>
      <c r="AF869" s="450"/>
      <c r="AG869" s="450"/>
      <c r="AH869" s="450"/>
      <c r="AI869" s="450"/>
      <c r="AJ869" s="450"/>
      <c r="AK869" s="450"/>
      <c r="AL869" s="452"/>
      <c r="AM869" s="451"/>
      <c r="AN869" s="451"/>
      <c r="AO869" s="451"/>
      <c r="AP869" s="451"/>
      <c r="AQ869" s="452"/>
      <c r="AR869" s="62"/>
      <c r="AS869" s="119">
        <f>T869*T903*1.73*0.875/1000</f>
        <v>0</v>
      </c>
      <c r="AT869" s="119">
        <f t="shared" ref="AT869:BP869" si="371">U869*U903*1.73*0.875/1000</f>
        <v>0</v>
      </c>
      <c r="AU869" s="119">
        <f t="shared" si="371"/>
        <v>0</v>
      </c>
      <c r="AV869" s="119">
        <f t="shared" si="371"/>
        <v>0</v>
      </c>
      <c r="AW869" s="120">
        <f t="shared" si="371"/>
        <v>0</v>
      </c>
      <c r="AX869" s="119">
        <f t="shared" si="371"/>
        <v>0</v>
      </c>
      <c r="AY869" s="119">
        <f t="shared" si="371"/>
        <v>0</v>
      </c>
      <c r="AZ869" s="119">
        <f t="shared" si="371"/>
        <v>0</v>
      </c>
      <c r="BA869" s="119">
        <f t="shared" si="371"/>
        <v>0</v>
      </c>
      <c r="BB869" s="119">
        <f t="shared" si="371"/>
        <v>0</v>
      </c>
      <c r="BC869" s="120">
        <f t="shared" si="371"/>
        <v>0</v>
      </c>
      <c r="BD869" s="119">
        <f t="shared" si="371"/>
        <v>0</v>
      </c>
      <c r="BE869" s="119">
        <f t="shared" si="371"/>
        <v>0</v>
      </c>
      <c r="BF869" s="119">
        <f t="shared" si="371"/>
        <v>0</v>
      </c>
      <c r="BG869" s="119">
        <f t="shared" si="371"/>
        <v>0</v>
      </c>
      <c r="BH869" s="119">
        <f t="shared" si="371"/>
        <v>0</v>
      </c>
      <c r="BI869" s="119">
        <f t="shared" si="371"/>
        <v>0</v>
      </c>
      <c r="BJ869" s="119">
        <f t="shared" si="371"/>
        <v>0</v>
      </c>
      <c r="BK869" s="120">
        <f t="shared" si="371"/>
        <v>0</v>
      </c>
      <c r="BL869" s="119">
        <f t="shared" si="371"/>
        <v>0</v>
      </c>
      <c r="BM869" s="119">
        <f t="shared" si="371"/>
        <v>0</v>
      </c>
      <c r="BN869" s="119">
        <f t="shared" si="371"/>
        <v>0</v>
      </c>
      <c r="BO869" s="119">
        <f t="shared" si="371"/>
        <v>0</v>
      </c>
      <c r="BP869" s="119">
        <f t="shared" si="371"/>
        <v>0</v>
      </c>
      <c r="BV869" s="454"/>
    </row>
    <row r="870">
      <c r="A870" s="942"/>
      <c r="B870" s="943"/>
      <c r="C870" s="882"/>
      <c r="D870" s="1092" t="s">
        <v>60</v>
      </c>
      <c r="E870" s="995"/>
      <c r="F870" s="807"/>
      <c r="G870" s="1214"/>
      <c r="H870" s="128"/>
      <c r="I870" s="128">
        <v>5</v>
      </c>
      <c r="J870" s="128"/>
      <c r="K870" s="128"/>
      <c r="L870" s="128"/>
      <c r="M870" s="128"/>
      <c r="N870" s="128"/>
      <c r="O870" s="128"/>
      <c r="P870" s="1215" t="s">
        <v>72</v>
      </c>
      <c r="Q870" s="291" t="s">
        <v>338</v>
      </c>
      <c r="R870" s="132" t="s">
        <v>67</v>
      </c>
      <c r="S870" s="133"/>
      <c r="T870" s="450"/>
      <c r="U870" s="450"/>
      <c r="V870" s="450"/>
      <c r="W870" s="450"/>
      <c r="X870" s="451"/>
      <c r="Y870" s="450"/>
      <c r="Z870" s="450"/>
      <c r="AA870" s="450"/>
      <c r="AB870" s="450"/>
      <c r="AC870" s="450"/>
      <c r="AD870" s="451"/>
      <c r="AE870" s="450"/>
      <c r="AF870" s="450"/>
      <c r="AG870" s="450"/>
      <c r="AH870" s="450"/>
      <c r="AI870" s="450"/>
      <c r="AJ870" s="450"/>
      <c r="AK870" s="450"/>
      <c r="AL870" s="452"/>
      <c r="AM870" s="451"/>
      <c r="AN870" s="451"/>
      <c r="AO870" s="451"/>
      <c r="AP870" s="451"/>
      <c r="AQ870" s="452"/>
      <c r="AR870" s="62"/>
      <c r="AS870" s="119" t="e">
        <f>T870*1000/T903/1.73/0.875</f>
        <v>#DIV/0!</v>
      </c>
      <c r="AT870" s="119" t="e">
        <f t="shared" ref="AT870:BP870" si="372">U870*1000/U903/1.73/0.875</f>
        <v>#DIV/0!</v>
      </c>
      <c r="AU870" s="119" t="e">
        <f t="shared" si="372"/>
        <v>#DIV/0!</v>
      </c>
      <c r="AV870" s="119" t="e">
        <f t="shared" si="372"/>
        <v>#DIV/0!</v>
      </c>
      <c r="AW870" s="120" t="e">
        <f t="shared" si="372"/>
        <v>#DIV/0!</v>
      </c>
      <c r="AX870" s="119" t="e">
        <f t="shared" si="372"/>
        <v>#DIV/0!</v>
      </c>
      <c r="AY870" s="119" t="e">
        <f t="shared" si="372"/>
        <v>#DIV/0!</v>
      </c>
      <c r="AZ870" s="119" t="e">
        <f t="shared" si="372"/>
        <v>#DIV/0!</v>
      </c>
      <c r="BA870" s="119" t="e">
        <f t="shared" si="372"/>
        <v>#DIV/0!</v>
      </c>
      <c r="BB870" s="119" t="e">
        <f t="shared" si="372"/>
        <v>#DIV/0!</v>
      </c>
      <c r="BC870" s="120" t="e">
        <f t="shared" si="372"/>
        <v>#DIV/0!</v>
      </c>
      <c r="BD870" s="119" t="e">
        <f t="shared" si="372"/>
        <v>#DIV/0!</v>
      </c>
      <c r="BE870" s="119" t="e">
        <f t="shared" si="372"/>
        <v>#DIV/0!</v>
      </c>
      <c r="BF870" s="119" t="e">
        <f t="shared" si="372"/>
        <v>#DIV/0!</v>
      </c>
      <c r="BG870" s="119" t="e">
        <f t="shared" si="372"/>
        <v>#DIV/0!</v>
      </c>
      <c r="BH870" s="119" t="e">
        <f t="shared" si="372"/>
        <v>#DIV/0!</v>
      </c>
      <c r="BI870" s="119" t="e">
        <f t="shared" si="372"/>
        <v>#DIV/0!</v>
      </c>
      <c r="BJ870" s="119" t="e">
        <f t="shared" si="372"/>
        <v>#DIV/0!</v>
      </c>
      <c r="BK870" s="120" t="e">
        <f t="shared" si="372"/>
        <v>#DIV/0!</v>
      </c>
      <c r="BL870" s="119" t="e">
        <f t="shared" si="372"/>
        <v>#DIV/0!</v>
      </c>
      <c r="BM870" s="119" t="e">
        <f t="shared" si="372"/>
        <v>#DIV/0!</v>
      </c>
      <c r="BN870" s="119" t="e">
        <f t="shared" si="372"/>
        <v>#DIV/0!</v>
      </c>
      <c r="BO870" s="119" t="e">
        <f t="shared" si="372"/>
        <v>#DIV/0!</v>
      </c>
      <c r="BP870" s="119" t="e">
        <f t="shared" si="372"/>
        <v>#DIV/0!</v>
      </c>
      <c r="BQ870" s="121"/>
      <c r="BV870" s="454"/>
    </row>
    <row r="871">
      <c r="A871" s="942"/>
      <c r="B871" s="943"/>
      <c r="C871" s="882"/>
      <c r="D871" s="1092" t="s">
        <v>60</v>
      </c>
      <c r="E871" s="995"/>
      <c r="F871" s="807"/>
      <c r="G871" s="1214"/>
      <c r="H871" s="128"/>
      <c r="I871" s="128">
        <v>6</v>
      </c>
      <c r="J871" s="128"/>
      <c r="K871" s="128"/>
      <c r="L871" s="128"/>
      <c r="M871" s="128"/>
      <c r="N871" s="128"/>
      <c r="O871" s="128"/>
      <c r="P871" s="1052" t="s">
        <v>72</v>
      </c>
      <c r="Q871" s="291"/>
      <c r="R871" s="132" t="s">
        <v>69</v>
      </c>
      <c r="S871" s="133"/>
      <c r="T871" s="450"/>
      <c r="U871" s="450"/>
      <c r="V871" s="450"/>
      <c r="W871" s="450"/>
      <c r="X871" s="451"/>
      <c r="Y871" s="450"/>
      <c r="Z871" s="450"/>
      <c r="AA871" s="450"/>
      <c r="AB871" s="450"/>
      <c r="AC871" s="450"/>
      <c r="AD871" s="451"/>
      <c r="AE871" s="450"/>
      <c r="AF871" s="450"/>
      <c r="AG871" s="450"/>
      <c r="AH871" s="450"/>
      <c r="AI871" s="450"/>
      <c r="AJ871" s="450"/>
      <c r="AK871" s="450"/>
      <c r="AL871" s="452"/>
      <c r="AM871" s="451"/>
      <c r="AN871" s="451"/>
      <c r="AO871" s="451"/>
      <c r="AP871" s="451"/>
      <c r="AQ871" s="452"/>
      <c r="AR871" s="62"/>
      <c r="AS871" s="1216">
        <f>AS865+AS869</f>
        <v>0</v>
      </c>
      <c r="AT871" s="1216">
        <f t="shared" ref="AT871:BP871" si="373">AT865+AT869</f>
        <v>0</v>
      </c>
      <c r="AU871" s="1216">
        <f t="shared" si="373"/>
        <v>0</v>
      </c>
      <c r="AV871" s="1216">
        <f t="shared" si="373"/>
        <v>0</v>
      </c>
      <c r="AW871" s="1217">
        <f t="shared" si="373"/>
        <v>0</v>
      </c>
      <c r="AX871" s="1216">
        <f t="shared" si="373"/>
        <v>0</v>
      </c>
      <c r="AY871" s="1216">
        <f t="shared" si="373"/>
        <v>0</v>
      </c>
      <c r="AZ871" s="1216">
        <f t="shared" si="373"/>
        <v>0</v>
      </c>
      <c r="BA871" s="1216">
        <f t="shared" si="373"/>
        <v>0</v>
      </c>
      <c r="BB871" s="1216">
        <f t="shared" si="373"/>
        <v>0</v>
      </c>
      <c r="BC871" s="1217">
        <f t="shared" si="373"/>
        <v>0</v>
      </c>
      <c r="BD871" s="1216">
        <f t="shared" si="373"/>
        <v>0</v>
      </c>
      <c r="BE871" s="1216">
        <f t="shared" si="373"/>
        <v>0</v>
      </c>
      <c r="BF871" s="1216">
        <f t="shared" si="373"/>
        <v>0</v>
      </c>
      <c r="BG871" s="1216">
        <f t="shared" si="373"/>
        <v>0</v>
      </c>
      <c r="BH871" s="1216">
        <f t="shared" si="373"/>
        <v>0</v>
      </c>
      <c r="BI871" s="1216">
        <f t="shared" si="373"/>
        <v>0</v>
      </c>
      <c r="BJ871" s="1216">
        <f t="shared" si="373"/>
        <v>0</v>
      </c>
      <c r="BK871" s="1217">
        <f t="shared" si="373"/>
        <v>0</v>
      </c>
      <c r="BL871" s="1216">
        <f t="shared" si="373"/>
        <v>0</v>
      </c>
      <c r="BM871" s="1216">
        <f t="shared" si="373"/>
        <v>0</v>
      </c>
      <c r="BN871" s="1216">
        <f t="shared" si="373"/>
        <v>0</v>
      </c>
      <c r="BO871" s="1216">
        <f t="shared" si="373"/>
        <v>0</v>
      </c>
      <c r="BP871" s="1216">
        <f t="shared" si="373"/>
        <v>0</v>
      </c>
      <c r="BQ871" s="697" t="s">
        <v>157</v>
      </c>
      <c r="BV871" s="454"/>
    </row>
    <row r="872">
      <c r="A872" s="167"/>
      <c r="B872" s="168"/>
      <c r="C872" s="169"/>
      <c r="D872" s="1092"/>
      <c r="E872" s="995"/>
      <c r="F872" s="807"/>
      <c r="G872" s="1214"/>
      <c r="H872" s="128"/>
      <c r="I872" s="128"/>
      <c r="J872" s="128"/>
      <c r="K872" s="128"/>
      <c r="L872" s="128"/>
      <c r="M872" s="128"/>
      <c r="N872" s="128"/>
      <c r="O872" s="128"/>
      <c r="P872" s="110"/>
      <c r="Q872" s="396"/>
      <c r="R872" s="1218"/>
      <c r="S872" s="1218"/>
      <c r="T872" s="450"/>
      <c r="U872" s="450"/>
      <c r="V872" s="450"/>
      <c r="W872" s="450"/>
      <c r="X872" s="451"/>
      <c r="Y872" s="450"/>
      <c r="Z872" s="450"/>
      <c r="AA872" s="450"/>
      <c r="AB872" s="450"/>
      <c r="AC872" s="450"/>
      <c r="AD872" s="451"/>
      <c r="AE872" s="450"/>
      <c r="AF872" s="450"/>
      <c r="AG872" s="450"/>
      <c r="AH872" s="450"/>
      <c r="AI872" s="450"/>
      <c r="AJ872" s="450"/>
      <c r="AK872" s="450"/>
      <c r="AL872" s="452"/>
      <c r="AM872" s="451"/>
      <c r="AN872" s="451"/>
      <c r="AO872" s="451"/>
      <c r="AP872" s="451"/>
      <c r="AQ872" s="452"/>
      <c r="AR872" s="62"/>
      <c r="AS872" s="1212"/>
      <c r="AT872" s="1212"/>
      <c r="AU872" s="1212"/>
      <c r="AV872" s="1212"/>
      <c r="AW872" s="1213"/>
      <c r="AX872" s="1212"/>
      <c r="AY872" s="1212"/>
      <c r="AZ872" s="1212"/>
      <c r="BA872" s="1212"/>
      <c r="BB872" s="1212"/>
      <c r="BC872" s="1213"/>
      <c r="BD872" s="1212"/>
      <c r="BE872" s="1212"/>
      <c r="BF872" s="1212"/>
      <c r="BG872" s="1212"/>
      <c r="BH872" s="1212"/>
      <c r="BI872" s="1212"/>
      <c r="BJ872" s="1212"/>
      <c r="BK872" s="1213"/>
      <c r="BL872" s="1212"/>
      <c r="BM872" s="1212"/>
      <c r="BN872" s="1212"/>
      <c r="BO872" s="1212"/>
      <c r="BP872" s="1212"/>
      <c r="BV872" s="454"/>
    </row>
    <row r="873">
      <c r="A873" s="145"/>
      <c r="B873" s="146"/>
      <c r="C873" s="1210" t="s">
        <v>59</v>
      </c>
      <c r="D873" s="1092"/>
      <c r="E873" s="995"/>
      <c r="F873" s="807"/>
      <c r="G873" s="1214"/>
      <c r="H873" s="128"/>
      <c r="I873" s="128">
        <v>7</v>
      </c>
      <c r="J873" s="128"/>
      <c r="K873" s="128"/>
      <c r="L873" s="128"/>
      <c r="M873" s="128"/>
      <c r="N873" s="128"/>
      <c r="O873" s="128"/>
      <c r="P873" s="1052"/>
      <c r="Q873" s="291"/>
      <c r="R873" s="132" t="s">
        <v>89</v>
      </c>
      <c r="S873" s="133"/>
      <c r="T873" s="450"/>
      <c r="U873" s="450"/>
      <c r="V873" s="450"/>
      <c r="W873" s="450"/>
      <c r="X873" s="451"/>
      <c r="Y873" s="450"/>
      <c r="Z873" s="450"/>
      <c r="AA873" s="450"/>
      <c r="AB873" s="450"/>
      <c r="AC873" s="450"/>
      <c r="AD873" s="451"/>
      <c r="AE873" s="450"/>
      <c r="AF873" s="450"/>
      <c r="AG873" s="450"/>
      <c r="AH873" s="450"/>
      <c r="AI873" s="450"/>
      <c r="AJ873" s="450"/>
      <c r="AK873" s="450"/>
      <c r="AL873" s="452"/>
      <c r="AM873" s="451"/>
      <c r="AN873" s="451"/>
      <c r="AO873" s="451"/>
      <c r="AP873" s="451"/>
      <c r="AQ873" s="452"/>
      <c r="AR873" s="62"/>
      <c r="AS873" s="119">
        <f>T873*T904*1.73*0.875/1000</f>
        <v>0</v>
      </c>
      <c r="AT873" s="119">
        <f t="shared" ref="AT873:BP873" si="374">U873*U904*1.73*0.875/1000</f>
        <v>0</v>
      </c>
      <c r="AU873" s="119">
        <f t="shared" si="374"/>
        <v>0</v>
      </c>
      <c r="AV873" s="119">
        <f t="shared" si="374"/>
        <v>0</v>
      </c>
      <c r="AW873" s="120">
        <f t="shared" si="374"/>
        <v>0</v>
      </c>
      <c r="AX873" s="119">
        <f t="shared" si="374"/>
        <v>0</v>
      </c>
      <c r="AY873" s="119">
        <f t="shared" si="374"/>
        <v>0</v>
      </c>
      <c r="AZ873" s="119">
        <f t="shared" si="374"/>
        <v>0</v>
      </c>
      <c r="BA873" s="119">
        <f t="shared" si="374"/>
        <v>0</v>
      </c>
      <c r="BB873" s="119">
        <f t="shared" si="374"/>
        <v>0</v>
      </c>
      <c r="BC873" s="120">
        <f t="shared" si="374"/>
        <v>0</v>
      </c>
      <c r="BD873" s="119">
        <f t="shared" si="374"/>
        <v>0</v>
      </c>
      <c r="BE873" s="119">
        <f t="shared" si="374"/>
        <v>0</v>
      </c>
      <c r="BF873" s="119">
        <f t="shared" si="374"/>
        <v>0</v>
      </c>
      <c r="BG873" s="119">
        <f t="shared" si="374"/>
        <v>0</v>
      </c>
      <c r="BH873" s="119">
        <f t="shared" si="374"/>
        <v>0</v>
      </c>
      <c r="BI873" s="119">
        <f t="shared" si="374"/>
        <v>0</v>
      </c>
      <c r="BJ873" s="119">
        <f t="shared" si="374"/>
        <v>0</v>
      </c>
      <c r="BK873" s="120">
        <f t="shared" si="374"/>
        <v>0</v>
      </c>
      <c r="BL873" s="119">
        <f t="shared" si="374"/>
        <v>0</v>
      </c>
      <c r="BM873" s="119">
        <f t="shared" si="374"/>
        <v>0</v>
      </c>
      <c r="BN873" s="119">
        <f t="shared" si="374"/>
        <v>0</v>
      </c>
      <c r="BO873" s="119">
        <f t="shared" si="374"/>
        <v>0</v>
      </c>
      <c r="BP873" s="119">
        <f t="shared" si="374"/>
        <v>0</v>
      </c>
      <c r="BQ873" s="121" t="s">
        <v>86</v>
      </c>
      <c r="BV873" s="1046"/>
    </row>
    <row r="874">
      <c r="A874" s="145"/>
      <c r="B874" s="146"/>
      <c r="C874" s="124"/>
      <c r="D874" s="1092" t="s">
        <v>60</v>
      </c>
      <c r="E874" s="995"/>
      <c r="F874" s="807"/>
      <c r="G874" s="1214"/>
      <c r="H874" s="128"/>
      <c r="I874" s="128">
        <v>8</v>
      </c>
      <c r="J874" s="128"/>
      <c r="K874" s="128"/>
      <c r="L874" s="128"/>
      <c r="M874" s="128"/>
      <c r="N874" s="128"/>
      <c r="O874" s="128"/>
      <c r="P874" s="1052" t="s">
        <v>72</v>
      </c>
      <c r="Q874" s="291" t="s">
        <v>236</v>
      </c>
      <c r="R874" s="132" t="s">
        <v>67</v>
      </c>
      <c r="S874" s="133"/>
      <c r="T874" s="450"/>
      <c r="U874" s="450"/>
      <c r="V874" s="450"/>
      <c r="W874" s="450"/>
      <c r="X874" s="451"/>
      <c r="Y874" s="450"/>
      <c r="Z874" s="450"/>
      <c r="AA874" s="450"/>
      <c r="AB874" s="450"/>
      <c r="AC874" s="450"/>
      <c r="AD874" s="451"/>
      <c r="AE874" s="450"/>
      <c r="AF874" s="450"/>
      <c r="AG874" s="450"/>
      <c r="AH874" s="450"/>
      <c r="AI874" s="450"/>
      <c r="AJ874" s="450"/>
      <c r="AK874" s="450"/>
      <c r="AL874" s="452"/>
      <c r="AM874" s="451"/>
      <c r="AN874" s="451"/>
      <c r="AO874" s="451"/>
      <c r="AP874" s="451"/>
      <c r="AQ874" s="452"/>
      <c r="AR874" s="62" t="s">
        <v>79</v>
      </c>
      <c r="AS874" s="119" t="e">
        <f>T874*1000/T904/1.73/0.875</f>
        <v>#DIV/0!</v>
      </c>
      <c r="AT874" s="119" t="e">
        <f t="shared" ref="AT874:BP874" si="375">U874*1000/U904/1.73/0.875</f>
        <v>#DIV/0!</v>
      </c>
      <c r="AU874" s="119" t="e">
        <f t="shared" si="375"/>
        <v>#DIV/0!</v>
      </c>
      <c r="AV874" s="119" t="e">
        <f t="shared" si="375"/>
        <v>#DIV/0!</v>
      </c>
      <c r="AW874" s="120" t="e">
        <f t="shared" si="375"/>
        <v>#DIV/0!</v>
      </c>
      <c r="AX874" s="119" t="e">
        <f t="shared" si="375"/>
        <v>#DIV/0!</v>
      </c>
      <c r="AY874" s="119" t="e">
        <f t="shared" si="375"/>
        <v>#DIV/0!</v>
      </c>
      <c r="AZ874" s="119" t="e">
        <f t="shared" si="375"/>
        <v>#DIV/0!</v>
      </c>
      <c r="BA874" s="119" t="e">
        <f t="shared" si="375"/>
        <v>#DIV/0!</v>
      </c>
      <c r="BB874" s="119" t="e">
        <f t="shared" si="375"/>
        <v>#DIV/0!</v>
      </c>
      <c r="BC874" s="120" t="e">
        <f t="shared" si="375"/>
        <v>#DIV/0!</v>
      </c>
      <c r="BD874" s="119" t="e">
        <f t="shared" si="375"/>
        <v>#DIV/0!</v>
      </c>
      <c r="BE874" s="119" t="e">
        <f t="shared" si="375"/>
        <v>#DIV/0!</v>
      </c>
      <c r="BF874" s="119" t="e">
        <f t="shared" si="375"/>
        <v>#DIV/0!</v>
      </c>
      <c r="BG874" s="119" t="e">
        <f t="shared" si="375"/>
        <v>#DIV/0!</v>
      </c>
      <c r="BH874" s="119" t="e">
        <f t="shared" si="375"/>
        <v>#DIV/0!</v>
      </c>
      <c r="BI874" s="119" t="e">
        <f t="shared" si="375"/>
        <v>#DIV/0!</v>
      </c>
      <c r="BJ874" s="119" t="e">
        <f t="shared" si="375"/>
        <v>#DIV/0!</v>
      </c>
      <c r="BK874" s="120" t="e">
        <f t="shared" si="375"/>
        <v>#DIV/0!</v>
      </c>
      <c r="BL874" s="119" t="e">
        <f t="shared" si="375"/>
        <v>#DIV/0!</v>
      </c>
      <c r="BM874" s="119" t="e">
        <f t="shared" si="375"/>
        <v>#DIV/0!</v>
      </c>
      <c r="BN874" s="119" t="e">
        <f t="shared" si="375"/>
        <v>#DIV/0!</v>
      </c>
      <c r="BO874" s="119" t="e">
        <f t="shared" si="375"/>
        <v>#DIV/0!</v>
      </c>
      <c r="BP874" s="119" t="e">
        <f t="shared" si="375"/>
        <v>#DIV/0!</v>
      </c>
      <c r="BQ874" s="121"/>
      <c r="BV874" s="454"/>
    </row>
    <row r="875">
      <c r="A875" s="145"/>
      <c r="B875" s="146"/>
      <c r="C875" s="124"/>
      <c r="D875" s="1092" t="s">
        <v>60</v>
      </c>
      <c r="E875" s="995"/>
      <c r="F875" s="807"/>
      <c r="G875" s="1214"/>
      <c r="H875" s="128"/>
      <c r="I875" s="128">
        <v>9</v>
      </c>
      <c r="J875" s="128"/>
      <c r="K875" s="128"/>
      <c r="L875" s="128"/>
      <c r="M875" s="128"/>
      <c r="N875" s="128"/>
      <c r="O875" s="128"/>
      <c r="P875" s="1052" t="s">
        <v>72</v>
      </c>
      <c r="Q875" s="291"/>
      <c r="R875" s="132" t="s">
        <v>69</v>
      </c>
      <c r="S875" s="133"/>
      <c r="T875" s="450"/>
      <c r="U875" s="450"/>
      <c r="V875" s="450"/>
      <c r="W875" s="450"/>
      <c r="X875" s="451"/>
      <c r="Y875" s="450"/>
      <c r="Z875" s="450"/>
      <c r="AA875" s="450"/>
      <c r="AB875" s="450"/>
      <c r="AC875" s="450"/>
      <c r="AD875" s="451"/>
      <c r="AE875" s="450"/>
      <c r="AF875" s="450"/>
      <c r="AG875" s="450"/>
      <c r="AH875" s="450"/>
      <c r="AI875" s="450"/>
      <c r="AJ875" s="450"/>
      <c r="AK875" s="450"/>
      <c r="AL875" s="452"/>
      <c r="AM875" s="451"/>
      <c r="AN875" s="451"/>
      <c r="AO875" s="451"/>
      <c r="AP875" s="451"/>
      <c r="AQ875" s="452"/>
      <c r="AR875" s="62"/>
      <c r="AS875" s="1219"/>
      <c r="AT875" s="1219"/>
      <c r="AU875" s="1219"/>
      <c r="AV875" s="1219"/>
      <c r="AW875" s="1220"/>
      <c r="AX875" s="1219"/>
      <c r="AY875" s="1219"/>
      <c r="AZ875" s="1219"/>
      <c r="BA875" s="1219"/>
      <c r="BB875" s="1219"/>
      <c r="BC875" s="1220"/>
      <c r="BD875" s="1219"/>
      <c r="BE875" s="1219"/>
      <c r="BF875" s="1219"/>
      <c r="BG875" s="1219"/>
      <c r="BH875" s="1219"/>
      <c r="BI875" s="1219"/>
      <c r="BJ875" s="1219"/>
      <c r="BK875" s="1220"/>
      <c r="BL875" s="1219"/>
      <c r="BM875" s="1219"/>
      <c r="BN875" s="1219"/>
      <c r="BO875" s="1219"/>
      <c r="BP875" s="1219"/>
      <c r="BV875" s="454"/>
    </row>
    <row r="876">
      <c r="A876" s="145"/>
      <c r="B876" s="146"/>
      <c r="C876" s="124"/>
      <c r="D876" s="1092"/>
      <c r="E876" s="995"/>
      <c r="F876" s="807"/>
      <c r="G876" s="1214"/>
      <c r="H876" s="128"/>
      <c r="I876" s="128">
        <v>10</v>
      </c>
      <c r="J876" s="128"/>
      <c r="K876" s="128"/>
      <c r="L876" s="128"/>
      <c r="M876" s="128"/>
      <c r="N876" s="128"/>
      <c r="O876" s="128"/>
      <c r="P876" s="152"/>
      <c r="Q876" s="295">
        <v>110</v>
      </c>
      <c r="R876" s="196" t="s">
        <v>89</v>
      </c>
      <c r="S876" s="197"/>
      <c r="T876" s="450"/>
      <c r="U876" s="450"/>
      <c r="V876" s="450"/>
      <c r="W876" s="450"/>
      <c r="X876" s="451"/>
      <c r="Y876" s="450"/>
      <c r="Z876" s="450"/>
      <c r="AA876" s="450"/>
      <c r="AB876" s="450"/>
      <c r="AC876" s="450"/>
      <c r="AD876" s="451"/>
      <c r="AE876" s="450"/>
      <c r="AF876" s="450"/>
      <c r="AG876" s="450"/>
      <c r="AH876" s="450"/>
      <c r="AI876" s="450"/>
      <c r="AJ876" s="450"/>
      <c r="AK876" s="450"/>
      <c r="AL876" s="452"/>
      <c r="AM876" s="451"/>
      <c r="AN876" s="451"/>
      <c r="AO876" s="451"/>
      <c r="AP876" s="451"/>
      <c r="AQ876" s="452"/>
      <c r="AR876" s="62"/>
      <c r="AS876" s="625">
        <f>T876*T902*1.73*0.875/1000</f>
        <v>0</v>
      </c>
      <c r="AT876" s="625">
        <f t="shared" ref="AT876:BP876" si="376">U876*U902*1.73*0.875/1000</f>
        <v>0</v>
      </c>
      <c r="AU876" s="625">
        <f t="shared" si="376"/>
        <v>0</v>
      </c>
      <c r="AV876" s="625">
        <f t="shared" si="376"/>
        <v>0</v>
      </c>
      <c r="AW876" s="626">
        <f t="shared" si="376"/>
        <v>0</v>
      </c>
      <c r="AX876" s="625">
        <f t="shared" si="376"/>
        <v>0</v>
      </c>
      <c r="AY876" s="625">
        <f t="shared" si="376"/>
        <v>0</v>
      </c>
      <c r="AZ876" s="625">
        <f t="shared" si="376"/>
        <v>0</v>
      </c>
      <c r="BA876" s="625">
        <f t="shared" si="376"/>
        <v>0</v>
      </c>
      <c r="BB876" s="625">
        <f t="shared" si="376"/>
        <v>0</v>
      </c>
      <c r="BC876" s="626">
        <f t="shared" si="376"/>
        <v>0</v>
      </c>
      <c r="BD876" s="625">
        <f t="shared" si="376"/>
        <v>0</v>
      </c>
      <c r="BE876" s="625">
        <f t="shared" si="376"/>
        <v>0</v>
      </c>
      <c r="BF876" s="625">
        <f t="shared" si="376"/>
        <v>0</v>
      </c>
      <c r="BG876" s="625">
        <f t="shared" si="376"/>
        <v>0</v>
      </c>
      <c r="BH876" s="625">
        <f t="shared" si="376"/>
        <v>0</v>
      </c>
      <c r="BI876" s="625">
        <f t="shared" si="376"/>
        <v>0</v>
      </c>
      <c r="BJ876" s="625">
        <f t="shared" si="376"/>
        <v>0</v>
      </c>
      <c r="BK876" s="626">
        <f t="shared" si="376"/>
        <v>0</v>
      </c>
      <c r="BL876" s="625">
        <f t="shared" si="376"/>
        <v>0</v>
      </c>
      <c r="BM876" s="625">
        <f t="shared" si="376"/>
        <v>0</v>
      </c>
      <c r="BN876" s="625">
        <f t="shared" si="376"/>
        <v>0</v>
      </c>
      <c r="BO876" s="625">
        <f t="shared" si="376"/>
        <v>0</v>
      </c>
      <c r="BP876" s="625">
        <f t="shared" si="376"/>
        <v>0</v>
      </c>
      <c r="BQ876" s="121" t="s">
        <v>208</v>
      </c>
      <c r="BV876" s="454"/>
    </row>
    <row r="877">
      <c r="A877" s="1221"/>
      <c r="B877" s="1222"/>
      <c r="C877" s="1223"/>
      <c r="D877" s="1092"/>
      <c r="E877" s="995"/>
      <c r="F877" s="807"/>
      <c r="G877" s="1214"/>
      <c r="H877" s="128"/>
      <c r="I877" s="128"/>
      <c r="J877" s="128"/>
      <c r="K877" s="128"/>
      <c r="L877" s="128"/>
      <c r="M877" s="128"/>
      <c r="N877" s="128"/>
      <c r="O877" s="128"/>
      <c r="P877" s="1224"/>
      <c r="Q877" s="660" t="s">
        <v>339</v>
      </c>
      <c r="R877" s="915"/>
      <c r="S877" s="916"/>
      <c r="T877" s="1123"/>
      <c r="U877" s="1123"/>
      <c r="V877" s="1123"/>
      <c r="W877" s="1123"/>
      <c r="X877" s="1123"/>
      <c r="Y877" s="1123"/>
      <c r="Z877" s="1123"/>
      <c r="AA877" s="1123"/>
      <c r="AB877" s="1123"/>
      <c r="AC877" s="1123"/>
      <c r="AD877" s="1124"/>
      <c r="AE877" s="1123"/>
      <c r="AF877" s="1123"/>
      <c r="AG877" s="1123"/>
      <c r="AH877" s="1123"/>
      <c r="AI877" s="1123"/>
      <c r="AJ877" s="1123"/>
      <c r="AK877" s="1123"/>
      <c r="AL877" s="757"/>
      <c r="AM877" s="1123"/>
      <c r="AN877" s="1123"/>
      <c r="AO877" s="1123"/>
      <c r="AP877" s="1123"/>
      <c r="AQ877" s="758"/>
      <c r="AR877" s="62"/>
      <c r="AS877" s="224" t="s">
        <v>95</v>
      </c>
      <c r="AT877" s="225"/>
      <c r="AU877" s="226"/>
      <c r="AV877" s="224"/>
      <c r="AW877" s="225"/>
      <c r="AX877" s="226"/>
      <c r="AY877" s="224"/>
      <c r="AZ877" s="225"/>
      <c r="BA877" s="226"/>
      <c r="BB877" s="224"/>
      <c r="BC877" s="225"/>
      <c r="BD877" s="226"/>
      <c r="BE877" s="224"/>
      <c r="BF877" s="225"/>
      <c r="BG877" s="226"/>
      <c r="BH877" s="224"/>
      <c r="BI877" s="225"/>
      <c r="BJ877" s="226"/>
      <c r="BK877" s="64"/>
      <c r="BL877" s="224"/>
      <c r="BM877" s="225"/>
      <c r="BN877" s="226"/>
      <c r="BO877" s="63"/>
      <c r="BP877" s="224"/>
      <c r="BQ877" s="19"/>
      <c r="BV877" s="1225"/>
    </row>
    <row r="878" ht="18.75">
      <c r="A878" s="167"/>
      <c r="B878" s="168"/>
      <c r="C878" s="1226"/>
      <c r="D878" s="1092"/>
      <c r="E878" s="995"/>
      <c r="F878" s="807"/>
      <c r="G878" s="1214"/>
      <c r="H878" s="128"/>
      <c r="I878" s="128"/>
      <c r="J878" s="128"/>
      <c r="K878" s="128"/>
      <c r="L878" s="128"/>
      <c r="M878" s="128"/>
      <c r="N878" s="128"/>
      <c r="O878" s="128"/>
      <c r="P878" s="1227"/>
      <c r="Q878" s="470" t="s">
        <v>172</v>
      </c>
      <c r="R878" s="113"/>
      <c r="S878" s="114"/>
      <c r="T878" s="1228"/>
      <c r="U878" s="1228"/>
      <c r="V878" s="1228"/>
      <c r="W878" s="1228"/>
      <c r="X878" s="1228"/>
      <c r="Y878" s="1228"/>
      <c r="Z878" s="1228"/>
      <c r="AA878" s="1228"/>
      <c r="AB878" s="1228"/>
      <c r="AC878" s="1228"/>
      <c r="AD878" s="1229"/>
      <c r="AE878" s="1228"/>
      <c r="AF878" s="1228"/>
      <c r="AG878" s="1228"/>
      <c r="AH878" s="1228"/>
      <c r="AI878" s="1228"/>
      <c r="AJ878" s="1228"/>
      <c r="AK878" s="1228"/>
      <c r="AL878" s="1230"/>
      <c r="AM878" s="1228"/>
      <c r="AN878" s="1228"/>
      <c r="AO878" s="1228"/>
      <c r="AP878" s="1228"/>
      <c r="AQ878" s="1231"/>
      <c r="AR878" s="62"/>
      <c r="AS878" s="236" t="s">
        <v>32</v>
      </c>
      <c r="AT878" s="236" t="s">
        <v>33</v>
      </c>
      <c r="AU878" s="236" t="s">
        <v>34</v>
      </c>
      <c r="AV878" s="236" t="s">
        <v>35</v>
      </c>
      <c r="AW878" s="237" t="s">
        <v>36</v>
      </c>
      <c r="AX878" s="236" t="s">
        <v>37</v>
      </c>
      <c r="AY878" s="236" t="s">
        <v>38</v>
      </c>
      <c r="AZ878" s="236" t="s">
        <v>39</v>
      </c>
      <c r="BA878" s="236" t="s">
        <v>40</v>
      </c>
      <c r="BB878" s="236" t="s">
        <v>41</v>
      </c>
      <c r="BC878" s="237" t="s">
        <v>42</v>
      </c>
      <c r="BD878" s="236" t="s">
        <v>43</v>
      </c>
      <c r="BE878" s="236" t="s">
        <v>44</v>
      </c>
      <c r="BF878" s="236" t="s">
        <v>45</v>
      </c>
      <c r="BG878" s="236" t="s">
        <v>46</v>
      </c>
      <c r="BH878" s="236" t="s">
        <v>47</v>
      </c>
      <c r="BI878" s="236" t="s">
        <v>48</v>
      </c>
      <c r="BJ878" s="236" t="s">
        <v>49</v>
      </c>
      <c r="BK878" s="238" t="s">
        <v>50</v>
      </c>
      <c r="BL878" s="239" t="s">
        <v>51</v>
      </c>
      <c r="BM878" s="239" t="s">
        <v>52</v>
      </c>
      <c r="BN878" s="239" t="s">
        <v>53</v>
      </c>
      <c r="BO878" s="239" t="s">
        <v>54</v>
      </c>
      <c r="BP878" s="239" t="s">
        <v>55</v>
      </c>
      <c r="BQ878" s="19"/>
      <c r="BV878" s="454"/>
    </row>
    <row r="879">
      <c r="A879" s="1232"/>
      <c r="B879" s="1233"/>
      <c r="C879" s="1210" t="s">
        <v>59</v>
      </c>
      <c r="D879" s="1092" t="s">
        <v>59</v>
      </c>
      <c r="E879" s="995"/>
      <c r="F879" s="807"/>
      <c r="G879" s="1214"/>
      <c r="H879" s="128"/>
      <c r="I879" s="128">
        <v>11</v>
      </c>
      <c r="J879" s="128"/>
      <c r="K879" s="128"/>
      <c r="L879" s="128"/>
      <c r="M879" s="128"/>
      <c r="N879" s="128"/>
      <c r="O879" s="128"/>
      <c r="P879" s="1215" t="s">
        <v>72</v>
      </c>
      <c r="Q879" s="504" t="s">
        <v>108</v>
      </c>
      <c r="R879" s="132" t="s">
        <v>89</v>
      </c>
      <c r="S879" s="1234"/>
      <c r="T879" s="450"/>
      <c r="U879" s="450"/>
      <c r="V879" s="450"/>
      <c r="W879" s="450"/>
      <c r="X879" s="451"/>
      <c r="Y879" s="450"/>
      <c r="Z879" s="450"/>
      <c r="AA879" s="450"/>
      <c r="AB879" s="450"/>
      <c r="AC879" s="450"/>
      <c r="AD879" s="451"/>
      <c r="AE879" s="450"/>
      <c r="AF879" s="450"/>
      <c r="AG879" s="450"/>
      <c r="AH879" s="450"/>
      <c r="AI879" s="450"/>
      <c r="AJ879" s="450"/>
      <c r="AK879" s="450"/>
      <c r="AL879" s="452"/>
      <c r="AM879" s="451"/>
      <c r="AN879" s="451"/>
      <c r="AO879" s="451"/>
      <c r="AP879" s="451"/>
      <c r="AQ879" s="452"/>
      <c r="AR879" s="62"/>
      <c r="AS879" s="309">
        <f t="shared" ref="AS879:AS884" si="377">T879*T$904*1.73*0.875/1000</f>
        <v>0</v>
      </c>
      <c r="AT879" s="309">
        <f t="shared" ref="AT879:BP884" si="378">U879*U$904*1.73*0.875/1000</f>
        <v>0</v>
      </c>
      <c r="AU879" s="309">
        <f t="shared" si="378"/>
        <v>0</v>
      </c>
      <c r="AV879" s="309">
        <f t="shared" si="378"/>
        <v>0</v>
      </c>
      <c r="AW879" s="310">
        <f t="shared" si="378"/>
        <v>0</v>
      </c>
      <c r="AX879" s="309">
        <f t="shared" si="378"/>
        <v>0</v>
      </c>
      <c r="AY879" s="309">
        <f t="shared" si="378"/>
        <v>0</v>
      </c>
      <c r="AZ879" s="309">
        <f t="shared" si="378"/>
        <v>0</v>
      </c>
      <c r="BA879" s="309">
        <f t="shared" si="378"/>
        <v>0</v>
      </c>
      <c r="BB879" s="309">
        <f t="shared" si="378"/>
        <v>0</v>
      </c>
      <c r="BC879" s="310">
        <f t="shared" si="378"/>
        <v>0</v>
      </c>
      <c r="BD879" s="309">
        <f t="shared" si="378"/>
        <v>0</v>
      </c>
      <c r="BE879" s="309">
        <f t="shared" si="378"/>
        <v>0</v>
      </c>
      <c r="BF879" s="309">
        <f t="shared" si="378"/>
        <v>0</v>
      </c>
      <c r="BG879" s="309">
        <f t="shared" si="378"/>
        <v>0</v>
      </c>
      <c r="BH879" s="309">
        <f t="shared" si="378"/>
        <v>0</v>
      </c>
      <c r="BI879" s="309">
        <f t="shared" si="378"/>
        <v>0</v>
      </c>
      <c r="BJ879" s="309">
        <f t="shared" si="378"/>
        <v>0</v>
      </c>
      <c r="BK879" s="310">
        <f t="shared" si="378"/>
        <v>0</v>
      </c>
      <c r="BL879" s="309">
        <f t="shared" si="378"/>
        <v>0</v>
      </c>
      <c r="BM879" s="309">
        <f t="shared" si="378"/>
        <v>0</v>
      </c>
      <c r="BN879" s="309">
        <f t="shared" si="378"/>
        <v>0</v>
      </c>
      <c r="BO879" s="309">
        <f t="shared" si="378"/>
        <v>0</v>
      </c>
      <c r="BP879" s="309">
        <f t="shared" si="378"/>
        <v>0</v>
      </c>
      <c r="BQ879" s="247"/>
      <c r="BV879" s="454"/>
    </row>
    <row r="880">
      <c r="A880" s="1232"/>
      <c r="B880" s="1233"/>
      <c r="C880" s="1210" t="s">
        <v>59</v>
      </c>
      <c r="D880" s="1092" t="s">
        <v>59</v>
      </c>
      <c r="E880" s="995"/>
      <c r="F880" s="807"/>
      <c r="G880" s="1214"/>
      <c r="H880" s="128"/>
      <c r="I880" s="128">
        <v>12</v>
      </c>
      <c r="J880" s="128"/>
      <c r="K880" s="128"/>
      <c r="L880" s="128"/>
      <c r="M880" s="128"/>
      <c r="N880" s="128"/>
      <c r="O880" s="128"/>
      <c r="P880" s="1215" t="s">
        <v>72</v>
      </c>
      <c r="Q880" s="504" t="s">
        <v>105</v>
      </c>
      <c r="R880" s="132" t="s">
        <v>89</v>
      </c>
      <c r="S880" s="1234"/>
      <c r="T880" s="450"/>
      <c r="U880" s="450"/>
      <c r="V880" s="450"/>
      <c r="W880" s="450"/>
      <c r="X880" s="451"/>
      <c r="Y880" s="450"/>
      <c r="Z880" s="450"/>
      <c r="AA880" s="450"/>
      <c r="AB880" s="450"/>
      <c r="AC880" s="450"/>
      <c r="AD880" s="451"/>
      <c r="AE880" s="450"/>
      <c r="AF880" s="450"/>
      <c r="AG880" s="450"/>
      <c r="AH880" s="450"/>
      <c r="AI880" s="450"/>
      <c r="AJ880" s="450"/>
      <c r="AK880" s="450"/>
      <c r="AL880" s="452"/>
      <c r="AM880" s="451"/>
      <c r="AN880" s="451"/>
      <c r="AO880" s="451"/>
      <c r="AP880" s="451"/>
      <c r="AQ880" s="452"/>
      <c r="AR880" s="62"/>
      <c r="AS880" s="878">
        <f t="shared" si="377"/>
        <v>0</v>
      </c>
      <c r="AT880" s="878">
        <f t="shared" si="378"/>
        <v>0</v>
      </c>
      <c r="AU880" s="878">
        <f t="shared" si="378"/>
        <v>0</v>
      </c>
      <c r="AV880" s="878">
        <f t="shared" si="378"/>
        <v>0</v>
      </c>
      <c r="AW880" s="879">
        <f t="shared" si="378"/>
        <v>0</v>
      </c>
      <c r="AX880" s="878">
        <f t="shared" si="378"/>
        <v>0</v>
      </c>
      <c r="AY880" s="878">
        <f t="shared" si="378"/>
        <v>0</v>
      </c>
      <c r="AZ880" s="878">
        <f t="shared" si="378"/>
        <v>0</v>
      </c>
      <c r="BA880" s="878">
        <f t="shared" si="378"/>
        <v>0</v>
      </c>
      <c r="BB880" s="878">
        <f t="shared" si="378"/>
        <v>0</v>
      </c>
      <c r="BC880" s="879">
        <f t="shared" si="378"/>
        <v>0</v>
      </c>
      <c r="BD880" s="878">
        <f t="shared" si="378"/>
        <v>0</v>
      </c>
      <c r="BE880" s="878">
        <f t="shared" si="378"/>
        <v>0</v>
      </c>
      <c r="BF880" s="878">
        <f t="shared" si="378"/>
        <v>0</v>
      </c>
      <c r="BG880" s="878">
        <f t="shared" si="378"/>
        <v>0</v>
      </c>
      <c r="BH880" s="878">
        <f t="shared" si="378"/>
        <v>0</v>
      </c>
      <c r="BI880" s="878">
        <f t="shared" si="378"/>
        <v>0</v>
      </c>
      <c r="BJ880" s="878">
        <f t="shared" si="378"/>
        <v>0</v>
      </c>
      <c r="BK880" s="879">
        <f t="shared" si="378"/>
        <v>0</v>
      </c>
      <c r="BL880" s="878">
        <f t="shared" si="378"/>
        <v>0</v>
      </c>
      <c r="BM880" s="878">
        <f t="shared" si="378"/>
        <v>0</v>
      </c>
      <c r="BN880" s="878">
        <f t="shared" si="378"/>
        <v>0</v>
      </c>
      <c r="BO880" s="878">
        <f t="shared" si="378"/>
        <v>0</v>
      </c>
      <c r="BP880" s="878">
        <f t="shared" si="378"/>
        <v>0</v>
      </c>
      <c r="BQ880" s="247"/>
      <c r="BV880" s="454"/>
    </row>
    <row r="881">
      <c r="A881" s="1232"/>
      <c r="B881" s="1233"/>
      <c r="C881" s="1210" t="s">
        <v>59</v>
      </c>
      <c r="D881" s="1092" t="s">
        <v>59</v>
      </c>
      <c r="E881" s="995"/>
      <c r="F881" s="807"/>
      <c r="G881" s="1214"/>
      <c r="H881" s="128"/>
      <c r="I881" s="128">
        <v>13</v>
      </c>
      <c r="J881" s="128"/>
      <c r="K881" s="128"/>
      <c r="L881" s="128"/>
      <c r="M881" s="128"/>
      <c r="N881" s="128"/>
      <c r="O881" s="128"/>
      <c r="P881" s="1052" t="s">
        <v>72</v>
      </c>
      <c r="Q881" s="504" t="s">
        <v>125</v>
      </c>
      <c r="R881" s="132" t="s">
        <v>89</v>
      </c>
      <c r="S881" s="1234"/>
      <c r="T881" s="450"/>
      <c r="U881" s="450"/>
      <c r="V881" s="450"/>
      <c r="W881" s="450"/>
      <c r="X881" s="451"/>
      <c r="Y881" s="450"/>
      <c r="Z881" s="450"/>
      <c r="AA881" s="450"/>
      <c r="AB881" s="450"/>
      <c r="AC881" s="450"/>
      <c r="AD881" s="451"/>
      <c r="AE881" s="450"/>
      <c r="AF881" s="450"/>
      <c r="AG881" s="450"/>
      <c r="AH881" s="450"/>
      <c r="AI881" s="450"/>
      <c r="AJ881" s="450"/>
      <c r="AK881" s="450"/>
      <c r="AL881" s="452"/>
      <c r="AM881" s="451"/>
      <c r="AN881" s="451"/>
      <c r="AO881" s="451"/>
      <c r="AP881" s="451"/>
      <c r="AQ881" s="452"/>
      <c r="AR881" s="62"/>
      <c r="AS881" s="878">
        <f t="shared" si="377"/>
        <v>0</v>
      </c>
      <c r="AT881" s="878">
        <f t="shared" si="378"/>
        <v>0</v>
      </c>
      <c r="AU881" s="878">
        <f t="shared" si="378"/>
        <v>0</v>
      </c>
      <c r="AV881" s="878">
        <f t="shared" si="378"/>
        <v>0</v>
      </c>
      <c r="AW881" s="879">
        <f t="shared" si="378"/>
        <v>0</v>
      </c>
      <c r="AX881" s="878">
        <f t="shared" si="378"/>
        <v>0</v>
      </c>
      <c r="AY881" s="878">
        <f t="shared" si="378"/>
        <v>0</v>
      </c>
      <c r="AZ881" s="878">
        <f t="shared" si="378"/>
        <v>0</v>
      </c>
      <c r="BA881" s="878">
        <f t="shared" si="378"/>
        <v>0</v>
      </c>
      <c r="BB881" s="878">
        <f t="shared" si="378"/>
        <v>0</v>
      </c>
      <c r="BC881" s="879">
        <f t="shared" si="378"/>
        <v>0</v>
      </c>
      <c r="BD881" s="878">
        <f t="shared" si="378"/>
        <v>0</v>
      </c>
      <c r="BE881" s="878">
        <f t="shared" si="378"/>
        <v>0</v>
      </c>
      <c r="BF881" s="878">
        <f t="shared" si="378"/>
        <v>0</v>
      </c>
      <c r="BG881" s="878">
        <f t="shared" si="378"/>
        <v>0</v>
      </c>
      <c r="BH881" s="878">
        <f t="shared" si="378"/>
        <v>0</v>
      </c>
      <c r="BI881" s="878">
        <f t="shared" si="378"/>
        <v>0</v>
      </c>
      <c r="BJ881" s="878">
        <f t="shared" si="378"/>
        <v>0</v>
      </c>
      <c r="BK881" s="879">
        <f t="shared" si="378"/>
        <v>0</v>
      </c>
      <c r="BL881" s="878">
        <f t="shared" si="378"/>
        <v>0</v>
      </c>
      <c r="BM881" s="878">
        <f t="shared" si="378"/>
        <v>0</v>
      </c>
      <c r="BN881" s="878">
        <f t="shared" si="378"/>
        <v>0</v>
      </c>
      <c r="BO881" s="878">
        <f t="shared" si="378"/>
        <v>0</v>
      </c>
      <c r="BP881" s="878">
        <f t="shared" si="378"/>
        <v>0</v>
      </c>
      <c r="BQ881" s="247"/>
      <c r="BV881" s="1046"/>
    </row>
    <row r="882">
      <c r="A882" s="1232"/>
      <c r="B882" s="1233"/>
      <c r="C882" s="1210" t="s">
        <v>59</v>
      </c>
      <c r="D882" s="1092" t="s">
        <v>59</v>
      </c>
      <c r="E882" s="995"/>
      <c r="F882" s="807"/>
      <c r="G882" s="1214"/>
      <c r="H882" s="128"/>
      <c r="I882" s="128">
        <v>14</v>
      </c>
      <c r="J882" s="128"/>
      <c r="K882" s="128"/>
      <c r="L882" s="128"/>
      <c r="M882" s="128"/>
      <c r="N882" s="128"/>
      <c r="O882" s="128"/>
      <c r="P882" s="1052" t="s">
        <v>72</v>
      </c>
      <c r="Q882" s="504" t="s">
        <v>106</v>
      </c>
      <c r="R882" s="132" t="s">
        <v>89</v>
      </c>
      <c r="S882" s="1234"/>
      <c r="T882" s="450"/>
      <c r="U882" s="450"/>
      <c r="V882" s="450"/>
      <c r="W882" s="450"/>
      <c r="X882" s="451"/>
      <c r="Y882" s="450"/>
      <c r="Z882" s="450"/>
      <c r="AA882" s="450"/>
      <c r="AB882" s="450"/>
      <c r="AC882" s="450"/>
      <c r="AD882" s="451"/>
      <c r="AE882" s="450"/>
      <c r="AF882" s="450"/>
      <c r="AG882" s="450"/>
      <c r="AH882" s="450"/>
      <c r="AI882" s="450"/>
      <c r="AJ882" s="450"/>
      <c r="AK882" s="450"/>
      <c r="AL882" s="452"/>
      <c r="AM882" s="451"/>
      <c r="AN882" s="451"/>
      <c r="AO882" s="451"/>
      <c r="AP882" s="451"/>
      <c r="AQ882" s="452"/>
      <c r="AR882" s="62"/>
      <c r="AS882" s="878">
        <f t="shared" si="377"/>
        <v>0</v>
      </c>
      <c r="AT882" s="878">
        <f t="shared" si="378"/>
        <v>0</v>
      </c>
      <c r="AU882" s="878">
        <f t="shared" si="378"/>
        <v>0</v>
      </c>
      <c r="AV882" s="878">
        <f t="shared" si="378"/>
        <v>0</v>
      </c>
      <c r="AW882" s="879">
        <f t="shared" si="378"/>
        <v>0</v>
      </c>
      <c r="AX882" s="878">
        <f t="shared" si="378"/>
        <v>0</v>
      </c>
      <c r="AY882" s="878">
        <f t="shared" si="378"/>
        <v>0</v>
      </c>
      <c r="AZ882" s="878">
        <f t="shared" si="378"/>
        <v>0</v>
      </c>
      <c r="BA882" s="878">
        <f t="shared" si="378"/>
        <v>0</v>
      </c>
      <c r="BB882" s="878">
        <f t="shared" si="378"/>
        <v>0</v>
      </c>
      <c r="BC882" s="879">
        <f t="shared" si="378"/>
        <v>0</v>
      </c>
      <c r="BD882" s="878">
        <f t="shared" si="378"/>
        <v>0</v>
      </c>
      <c r="BE882" s="878">
        <f t="shared" si="378"/>
        <v>0</v>
      </c>
      <c r="BF882" s="878">
        <f t="shared" si="378"/>
        <v>0</v>
      </c>
      <c r="BG882" s="878">
        <f t="shared" si="378"/>
        <v>0</v>
      </c>
      <c r="BH882" s="878">
        <f t="shared" si="378"/>
        <v>0</v>
      </c>
      <c r="BI882" s="878">
        <f t="shared" si="378"/>
        <v>0</v>
      </c>
      <c r="BJ882" s="878">
        <f t="shared" si="378"/>
        <v>0</v>
      </c>
      <c r="BK882" s="879">
        <f t="shared" si="378"/>
        <v>0</v>
      </c>
      <c r="BL882" s="878">
        <f t="shared" si="378"/>
        <v>0</v>
      </c>
      <c r="BM882" s="878">
        <f t="shared" si="378"/>
        <v>0</v>
      </c>
      <c r="BN882" s="878">
        <f t="shared" si="378"/>
        <v>0</v>
      </c>
      <c r="BO882" s="878">
        <f t="shared" si="378"/>
        <v>0</v>
      </c>
      <c r="BP882" s="878">
        <f t="shared" si="378"/>
        <v>0</v>
      </c>
      <c r="BQ882" s="247"/>
      <c r="BV882" s="1046"/>
    </row>
    <row r="883">
      <c r="A883" s="1232"/>
      <c r="B883" s="1233"/>
      <c r="C883" s="1210" t="s">
        <v>59</v>
      </c>
      <c r="D883" s="1092" t="s">
        <v>59</v>
      </c>
      <c r="E883" s="995"/>
      <c r="F883" s="807"/>
      <c r="G883" s="1214"/>
      <c r="H883" s="128"/>
      <c r="I883" s="128">
        <v>15</v>
      </c>
      <c r="J883" s="128"/>
      <c r="K883" s="128"/>
      <c r="L883" s="128"/>
      <c r="M883" s="128"/>
      <c r="N883" s="128"/>
      <c r="O883" s="128"/>
      <c r="P883" s="1052" t="s">
        <v>72</v>
      </c>
      <c r="Q883" s="504" t="s">
        <v>100</v>
      </c>
      <c r="R883" s="132" t="s">
        <v>89</v>
      </c>
      <c r="S883" s="1234"/>
      <c r="T883" s="450"/>
      <c r="U883" s="450"/>
      <c r="V883" s="450"/>
      <c r="W883" s="450"/>
      <c r="X883" s="451"/>
      <c r="Y883" s="450"/>
      <c r="Z883" s="450"/>
      <c r="AA883" s="450"/>
      <c r="AB883" s="450"/>
      <c r="AC883" s="450"/>
      <c r="AD883" s="451"/>
      <c r="AE883" s="450"/>
      <c r="AF883" s="450"/>
      <c r="AG883" s="450"/>
      <c r="AH883" s="450"/>
      <c r="AI883" s="450"/>
      <c r="AJ883" s="450"/>
      <c r="AK883" s="450"/>
      <c r="AL883" s="452"/>
      <c r="AM883" s="451"/>
      <c r="AN883" s="451"/>
      <c r="AO883" s="451"/>
      <c r="AP883" s="451"/>
      <c r="AQ883" s="452"/>
      <c r="AR883" s="62"/>
      <c r="AS883" s="878">
        <f t="shared" si="377"/>
        <v>0</v>
      </c>
      <c r="AT883" s="878">
        <f t="shared" si="378"/>
        <v>0</v>
      </c>
      <c r="AU883" s="878">
        <f t="shared" si="378"/>
        <v>0</v>
      </c>
      <c r="AV883" s="878">
        <f t="shared" si="378"/>
        <v>0</v>
      </c>
      <c r="AW883" s="879">
        <f t="shared" si="378"/>
        <v>0</v>
      </c>
      <c r="AX883" s="878">
        <f t="shared" si="378"/>
        <v>0</v>
      </c>
      <c r="AY883" s="878">
        <f t="shared" si="378"/>
        <v>0</v>
      </c>
      <c r="AZ883" s="878">
        <f t="shared" si="378"/>
        <v>0</v>
      </c>
      <c r="BA883" s="878">
        <f t="shared" si="378"/>
        <v>0</v>
      </c>
      <c r="BB883" s="878">
        <f t="shared" si="378"/>
        <v>0</v>
      </c>
      <c r="BC883" s="879">
        <f t="shared" si="378"/>
        <v>0</v>
      </c>
      <c r="BD883" s="878">
        <f t="shared" si="378"/>
        <v>0</v>
      </c>
      <c r="BE883" s="878">
        <f t="shared" si="378"/>
        <v>0</v>
      </c>
      <c r="BF883" s="878">
        <f t="shared" si="378"/>
        <v>0</v>
      </c>
      <c r="BG883" s="878">
        <f t="shared" si="378"/>
        <v>0</v>
      </c>
      <c r="BH883" s="878">
        <f t="shared" si="378"/>
        <v>0</v>
      </c>
      <c r="BI883" s="878">
        <f t="shared" si="378"/>
        <v>0</v>
      </c>
      <c r="BJ883" s="878">
        <f t="shared" si="378"/>
        <v>0</v>
      </c>
      <c r="BK883" s="879">
        <f t="shared" si="378"/>
        <v>0</v>
      </c>
      <c r="BL883" s="878">
        <f t="shared" si="378"/>
        <v>0</v>
      </c>
      <c r="BM883" s="878">
        <f t="shared" si="378"/>
        <v>0</v>
      </c>
      <c r="BN883" s="878">
        <f t="shared" si="378"/>
        <v>0</v>
      </c>
      <c r="BO883" s="878">
        <f t="shared" si="378"/>
        <v>0</v>
      </c>
      <c r="BP883" s="878">
        <f t="shared" si="378"/>
        <v>0</v>
      </c>
      <c r="BQ883" s="247"/>
      <c r="BV883" s="1046"/>
    </row>
    <row r="884">
      <c r="A884" s="145"/>
      <c r="B884" s="146"/>
      <c r="C884" s="1210" t="s">
        <v>59</v>
      </c>
      <c r="D884" s="1092" t="s">
        <v>59</v>
      </c>
      <c r="E884" s="995"/>
      <c r="F884" s="807"/>
      <c r="G884" s="1214"/>
      <c r="H884" s="128"/>
      <c r="I884" s="128">
        <v>16</v>
      </c>
      <c r="J884" s="128"/>
      <c r="K884" s="128"/>
      <c r="L884" s="128"/>
      <c r="M884" s="128"/>
      <c r="N884" s="128"/>
      <c r="O884" s="128"/>
      <c r="P884" s="1052" t="s">
        <v>72</v>
      </c>
      <c r="Q884" s="1235" t="s">
        <v>123</v>
      </c>
      <c r="R884" s="196" t="s">
        <v>89</v>
      </c>
      <c r="S884" s="197"/>
      <c r="T884" s="450"/>
      <c r="U884" s="450"/>
      <c r="V884" s="450"/>
      <c r="W884" s="450"/>
      <c r="X884" s="451"/>
      <c r="Y884" s="450"/>
      <c r="Z884" s="450"/>
      <c r="AA884" s="450"/>
      <c r="AB884" s="450"/>
      <c r="AC884" s="450"/>
      <c r="AD884" s="451"/>
      <c r="AE884" s="450"/>
      <c r="AF884" s="450"/>
      <c r="AG884" s="450"/>
      <c r="AH884" s="450"/>
      <c r="AI884" s="450"/>
      <c r="AJ884" s="450"/>
      <c r="AK884" s="450"/>
      <c r="AL884" s="452"/>
      <c r="AM884" s="451"/>
      <c r="AN884" s="451"/>
      <c r="AO884" s="451"/>
      <c r="AP884" s="451"/>
      <c r="AQ884" s="452"/>
      <c r="AR884" s="62"/>
      <c r="AS884" s="880">
        <f t="shared" si="377"/>
        <v>0</v>
      </c>
      <c r="AT884" s="880">
        <f t="shared" si="378"/>
        <v>0</v>
      </c>
      <c r="AU884" s="880">
        <f t="shared" si="378"/>
        <v>0</v>
      </c>
      <c r="AV884" s="880">
        <f t="shared" si="378"/>
        <v>0</v>
      </c>
      <c r="AW884" s="881">
        <f t="shared" si="378"/>
        <v>0</v>
      </c>
      <c r="AX884" s="880">
        <f t="shared" si="378"/>
        <v>0</v>
      </c>
      <c r="AY884" s="880">
        <f t="shared" si="378"/>
        <v>0</v>
      </c>
      <c r="AZ884" s="880">
        <f t="shared" si="378"/>
        <v>0</v>
      </c>
      <c r="BA884" s="880">
        <f t="shared" si="378"/>
        <v>0</v>
      </c>
      <c r="BB884" s="880">
        <f t="shared" si="378"/>
        <v>0</v>
      </c>
      <c r="BC884" s="881">
        <f t="shared" si="378"/>
        <v>0</v>
      </c>
      <c r="BD884" s="880">
        <f t="shared" si="378"/>
        <v>0</v>
      </c>
      <c r="BE884" s="880">
        <f t="shared" si="378"/>
        <v>0</v>
      </c>
      <c r="BF884" s="880">
        <f t="shared" si="378"/>
        <v>0</v>
      </c>
      <c r="BG884" s="880">
        <f t="shared" si="378"/>
        <v>0</v>
      </c>
      <c r="BH884" s="880">
        <f t="shared" si="378"/>
        <v>0</v>
      </c>
      <c r="BI884" s="880">
        <f t="shared" si="378"/>
        <v>0</v>
      </c>
      <c r="BJ884" s="880">
        <f t="shared" si="378"/>
        <v>0</v>
      </c>
      <c r="BK884" s="881">
        <f t="shared" si="378"/>
        <v>0</v>
      </c>
      <c r="BL884" s="880">
        <f t="shared" si="378"/>
        <v>0</v>
      </c>
      <c r="BM884" s="880">
        <f t="shared" si="378"/>
        <v>0</v>
      </c>
      <c r="BN884" s="880">
        <f t="shared" si="378"/>
        <v>0</v>
      </c>
      <c r="BO884" s="880">
        <f t="shared" si="378"/>
        <v>0</v>
      </c>
      <c r="BP884" s="880">
        <f t="shared" si="378"/>
        <v>0</v>
      </c>
      <c r="BQ884" s="247"/>
      <c r="BV884" s="446"/>
    </row>
    <row r="885">
      <c r="A885" s="942"/>
      <c r="B885" s="943"/>
      <c r="C885" s="1236"/>
      <c r="D885" s="1237"/>
      <c r="E885" s="995"/>
      <c r="F885" s="807"/>
      <c r="G885" s="1214"/>
      <c r="H885" s="128"/>
      <c r="I885" s="128"/>
      <c r="J885" s="128"/>
      <c r="K885" s="128"/>
      <c r="L885" s="128"/>
      <c r="M885" s="128"/>
      <c r="N885" s="128"/>
      <c r="O885" s="128"/>
      <c r="P885" s="1238"/>
      <c r="Q885" s="1239" t="s">
        <v>111</v>
      </c>
      <c r="R885" s="1147"/>
      <c r="S885" s="1148"/>
      <c r="T885" s="1123"/>
      <c r="U885" s="1123"/>
      <c r="V885" s="1123"/>
      <c r="W885" s="1123"/>
      <c r="X885" s="1123"/>
      <c r="Y885" s="1123"/>
      <c r="Z885" s="1123"/>
      <c r="AA885" s="1123"/>
      <c r="AB885" s="1123"/>
      <c r="AC885" s="1123"/>
      <c r="AD885" s="1124"/>
      <c r="AE885" s="1123"/>
      <c r="AF885" s="1123"/>
      <c r="AG885" s="1123"/>
      <c r="AH885" s="1123"/>
      <c r="AI885" s="1123"/>
      <c r="AJ885" s="1123"/>
      <c r="AK885" s="1123"/>
      <c r="AL885" s="757"/>
      <c r="AM885" s="1123"/>
      <c r="AN885" s="1123"/>
      <c r="AO885" s="1123"/>
      <c r="AP885" s="1123"/>
      <c r="AQ885" s="758"/>
      <c r="AR885" s="62"/>
      <c r="AS885" s="695">
        <f t="shared" ref="AS885:BP885" si="379">SUM(AS879:AS884)</f>
        <v>0</v>
      </c>
      <c r="AT885" s="61">
        <f t="shared" si="379"/>
        <v>0</v>
      </c>
      <c r="AU885" s="1151">
        <f t="shared" si="379"/>
        <v>0</v>
      </c>
      <c r="AV885" s="695">
        <f t="shared" si="379"/>
        <v>0</v>
      </c>
      <c r="AW885" s="537">
        <f t="shared" si="379"/>
        <v>0</v>
      </c>
      <c r="AX885" s="1151">
        <f>SUM(AT879:AT884)</f>
        <v>0</v>
      </c>
      <c r="AY885" s="695">
        <f t="shared" si="379"/>
        <v>0</v>
      </c>
      <c r="AZ885" s="61">
        <f t="shared" si="379"/>
        <v>0</v>
      </c>
      <c r="BA885" s="1151">
        <f t="shared" si="379"/>
        <v>0</v>
      </c>
      <c r="BB885" s="695">
        <f t="shared" si="379"/>
        <v>0</v>
      </c>
      <c r="BC885" s="537">
        <f t="shared" si="379"/>
        <v>0</v>
      </c>
      <c r="BD885" s="1151">
        <f t="shared" si="379"/>
        <v>0</v>
      </c>
      <c r="BE885" s="695">
        <f t="shared" si="379"/>
        <v>0</v>
      </c>
      <c r="BF885" s="61">
        <f t="shared" si="379"/>
        <v>0</v>
      </c>
      <c r="BG885" s="1151">
        <f t="shared" si="379"/>
        <v>0</v>
      </c>
      <c r="BH885" s="695">
        <f t="shared" si="379"/>
        <v>0</v>
      </c>
      <c r="BI885" s="61">
        <f t="shared" si="379"/>
        <v>0</v>
      </c>
      <c r="BJ885" s="1151">
        <f t="shared" si="379"/>
        <v>0</v>
      </c>
      <c r="BK885" s="886">
        <f t="shared" si="379"/>
        <v>0</v>
      </c>
      <c r="BL885" s="695">
        <f t="shared" si="379"/>
        <v>0</v>
      </c>
      <c r="BM885" s="61">
        <f t="shared" si="379"/>
        <v>0</v>
      </c>
      <c r="BN885" s="1151">
        <f t="shared" si="379"/>
        <v>0</v>
      </c>
      <c r="BO885" s="1151">
        <f t="shared" si="379"/>
        <v>0</v>
      </c>
      <c r="BP885" s="695">
        <f t="shared" si="379"/>
        <v>0</v>
      </c>
      <c r="BQ885" s="1185" t="s">
        <v>175</v>
      </c>
      <c r="BV885" s="1077"/>
    </row>
    <row r="886">
      <c r="A886" s="167"/>
      <c r="B886" s="168"/>
      <c r="C886" s="169"/>
      <c r="D886" s="1092"/>
      <c r="E886" s="995"/>
      <c r="F886" s="807"/>
      <c r="G886" s="1214"/>
      <c r="H886" s="128"/>
      <c r="I886" s="128"/>
      <c r="J886" s="128"/>
      <c r="K886" s="128"/>
      <c r="L886" s="128"/>
      <c r="M886" s="128"/>
      <c r="N886" s="128"/>
      <c r="O886" s="128"/>
      <c r="P886" s="823"/>
      <c r="Q886" s="279" t="s">
        <v>237</v>
      </c>
      <c r="R886" s="280"/>
      <c r="S886" s="281"/>
      <c r="T886" s="1240"/>
      <c r="U886" s="1240"/>
      <c r="V886" s="1240"/>
      <c r="W886" s="1240"/>
      <c r="X886" s="1240"/>
      <c r="Y886" s="1240"/>
      <c r="Z886" s="1240"/>
      <c r="AA886" s="1240"/>
      <c r="AB886" s="1240"/>
      <c r="AC886" s="1240"/>
      <c r="AD886" s="514"/>
      <c r="AE886" s="1240"/>
      <c r="AF886" s="1240"/>
      <c r="AG886" s="1240"/>
      <c r="AH886" s="1240"/>
      <c r="AI886" s="1240"/>
      <c r="AJ886" s="1240"/>
      <c r="AK886" s="1240"/>
      <c r="AL886" s="515"/>
      <c r="AM886" s="1240"/>
      <c r="AN886" s="1240"/>
      <c r="AO886" s="1240"/>
      <c r="AP886" s="1240"/>
      <c r="AQ886" s="516"/>
      <c r="AR886" s="62"/>
      <c r="AS886" s="62"/>
      <c r="AT886" s="62"/>
      <c r="AU886" s="62"/>
      <c r="AV886" s="62"/>
      <c r="AW886" s="98"/>
      <c r="AX886" s="62"/>
      <c r="AY886" s="62"/>
      <c r="AZ886" s="62"/>
      <c r="BA886" s="62"/>
      <c r="BB886" s="62"/>
      <c r="BC886" s="98"/>
      <c r="BD886" s="62"/>
      <c r="BE886" s="62"/>
      <c r="BF886" s="62"/>
      <c r="BG886" s="62"/>
      <c r="BH886" s="62"/>
      <c r="BI886" s="62"/>
      <c r="BJ886" s="62"/>
      <c r="BK886" s="98"/>
      <c r="BL886" s="62"/>
      <c r="BM886" s="62"/>
      <c r="BN886" s="62"/>
      <c r="BO886" s="62"/>
      <c r="BP886" s="62"/>
      <c r="BV886" s="446"/>
    </row>
    <row r="887">
      <c r="A887" s="145"/>
      <c r="B887" s="146"/>
      <c r="C887" s="1210" t="s">
        <v>59</v>
      </c>
      <c r="D887" s="1092"/>
      <c r="E887" s="995"/>
      <c r="F887" s="807"/>
      <c r="G887" s="1214"/>
      <c r="H887" s="128"/>
      <c r="I887" s="128">
        <v>17</v>
      </c>
      <c r="J887" s="128"/>
      <c r="K887" s="128"/>
      <c r="L887" s="128"/>
      <c r="M887" s="128"/>
      <c r="N887" s="128"/>
      <c r="O887" s="128"/>
      <c r="P887" s="1052"/>
      <c r="Q887" s="470"/>
      <c r="R887" s="113" t="s">
        <v>89</v>
      </c>
      <c r="S887" s="114"/>
      <c r="T887" s="450"/>
      <c r="U887" s="450"/>
      <c r="V887" s="450"/>
      <c r="W887" s="450"/>
      <c r="X887" s="451"/>
      <c r="Y887" s="450"/>
      <c r="Z887" s="450"/>
      <c r="AA887" s="450"/>
      <c r="AB887" s="450"/>
      <c r="AC887" s="450"/>
      <c r="AD887" s="451"/>
      <c r="AE887" s="450"/>
      <c r="AF887" s="450"/>
      <c r="AG887" s="450"/>
      <c r="AH887" s="450"/>
      <c r="AI887" s="450"/>
      <c r="AJ887" s="450"/>
      <c r="AK887" s="450"/>
      <c r="AL887" s="452"/>
      <c r="AM887" s="451"/>
      <c r="AN887" s="451"/>
      <c r="AO887" s="451"/>
      <c r="AP887" s="451"/>
      <c r="AQ887" s="452"/>
      <c r="AR887" s="62"/>
      <c r="AS887" s="119">
        <f>T887*T905*1.73*0.875/1000</f>
        <v>0</v>
      </c>
      <c r="AT887" s="119">
        <f t="shared" ref="AT887:BP887" si="380">U887*U905*1.73*0.875/1000</f>
        <v>0</v>
      </c>
      <c r="AU887" s="119">
        <f t="shared" si="380"/>
        <v>0</v>
      </c>
      <c r="AV887" s="119">
        <f t="shared" si="380"/>
        <v>0</v>
      </c>
      <c r="AW887" s="120">
        <f t="shared" si="380"/>
        <v>0</v>
      </c>
      <c r="AX887" s="119">
        <f t="shared" si="380"/>
        <v>0</v>
      </c>
      <c r="AY887" s="119">
        <f t="shared" si="380"/>
        <v>0</v>
      </c>
      <c r="AZ887" s="119">
        <f t="shared" si="380"/>
        <v>0</v>
      </c>
      <c r="BA887" s="119">
        <f t="shared" si="380"/>
        <v>0</v>
      </c>
      <c r="BB887" s="119">
        <f t="shared" si="380"/>
        <v>0</v>
      </c>
      <c r="BC887" s="120">
        <f t="shared" si="380"/>
        <v>0</v>
      </c>
      <c r="BD887" s="119">
        <f t="shared" si="380"/>
        <v>0</v>
      </c>
      <c r="BE887" s="119">
        <f t="shared" si="380"/>
        <v>0</v>
      </c>
      <c r="BF887" s="119">
        <f t="shared" si="380"/>
        <v>0</v>
      </c>
      <c r="BG887" s="119">
        <f t="shared" si="380"/>
        <v>0</v>
      </c>
      <c r="BH887" s="119">
        <f t="shared" si="380"/>
        <v>0</v>
      </c>
      <c r="BI887" s="119">
        <f t="shared" si="380"/>
        <v>0</v>
      </c>
      <c r="BJ887" s="119">
        <f t="shared" si="380"/>
        <v>0</v>
      </c>
      <c r="BK887" s="120">
        <f t="shared" si="380"/>
        <v>0</v>
      </c>
      <c r="BL887" s="119">
        <f t="shared" si="380"/>
        <v>0</v>
      </c>
      <c r="BM887" s="119">
        <f t="shared" si="380"/>
        <v>0</v>
      </c>
      <c r="BN887" s="119">
        <f t="shared" si="380"/>
        <v>0</v>
      </c>
      <c r="BO887" s="119">
        <f t="shared" si="380"/>
        <v>0</v>
      </c>
      <c r="BP887" s="119">
        <f t="shared" si="380"/>
        <v>0</v>
      </c>
      <c r="BQ887" s="121" t="s">
        <v>115</v>
      </c>
      <c r="BV887" s="446"/>
    </row>
    <row r="888">
      <c r="A888" s="145"/>
      <c r="B888" s="146"/>
      <c r="C888" s="124"/>
      <c r="D888" s="1092" t="s">
        <v>60</v>
      </c>
      <c r="E888" s="995"/>
      <c r="F888" s="807"/>
      <c r="G888" s="1214"/>
      <c r="H888" s="128"/>
      <c r="I888" s="128">
        <v>18</v>
      </c>
      <c r="J888" s="128"/>
      <c r="K888" s="128"/>
      <c r="L888" s="128"/>
      <c r="M888" s="128"/>
      <c r="N888" s="128"/>
      <c r="O888" s="128"/>
      <c r="P888" s="1052" t="s">
        <v>72</v>
      </c>
      <c r="Q888" s="291" t="s">
        <v>240</v>
      </c>
      <c r="R888" s="132" t="s">
        <v>67</v>
      </c>
      <c r="S888" s="133"/>
      <c r="T888" s="450"/>
      <c r="U888" s="450"/>
      <c r="V888" s="450"/>
      <c r="W888" s="450"/>
      <c r="X888" s="451"/>
      <c r="Y888" s="450"/>
      <c r="Z888" s="450"/>
      <c r="AA888" s="450"/>
      <c r="AB888" s="450"/>
      <c r="AC888" s="450"/>
      <c r="AD888" s="451"/>
      <c r="AE888" s="450"/>
      <c r="AF888" s="450"/>
      <c r="AG888" s="450"/>
      <c r="AH888" s="450"/>
      <c r="AI888" s="450"/>
      <c r="AJ888" s="450"/>
      <c r="AK888" s="450"/>
      <c r="AL888" s="452"/>
      <c r="AM888" s="451"/>
      <c r="AN888" s="451"/>
      <c r="AO888" s="451"/>
      <c r="AP888" s="451"/>
      <c r="AQ888" s="452"/>
      <c r="AR888" s="62" t="s">
        <v>79</v>
      </c>
      <c r="AS888" s="119" t="e">
        <f>T888*1000/T905/1.73/0.875</f>
        <v>#DIV/0!</v>
      </c>
      <c r="AT888" s="119" t="e">
        <f t="shared" ref="AT888:BP888" si="381">U888*1000/U905/1.73/0.875</f>
        <v>#DIV/0!</v>
      </c>
      <c r="AU888" s="119" t="e">
        <f t="shared" si="381"/>
        <v>#DIV/0!</v>
      </c>
      <c r="AV888" s="119" t="e">
        <f t="shared" si="381"/>
        <v>#DIV/0!</v>
      </c>
      <c r="AW888" s="120" t="e">
        <f t="shared" si="381"/>
        <v>#DIV/0!</v>
      </c>
      <c r="AX888" s="119" t="e">
        <f t="shared" si="381"/>
        <v>#DIV/0!</v>
      </c>
      <c r="AY888" s="119" t="e">
        <f t="shared" si="381"/>
        <v>#DIV/0!</v>
      </c>
      <c r="AZ888" s="119" t="e">
        <f t="shared" si="381"/>
        <v>#DIV/0!</v>
      </c>
      <c r="BA888" s="119" t="e">
        <f t="shared" si="381"/>
        <v>#DIV/0!</v>
      </c>
      <c r="BB888" s="119" t="e">
        <f t="shared" si="381"/>
        <v>#DIV/0!</v>
      </c>
      <c r="BC888" s="120" t="e">
        <f t="shared" si="381"/>
        <v>#DIV/0!</v>
      </c>
      <c r="BD888" s="119" t="e">
        <f t="shared" si="381"/>
        <v>#DIV/0!</v>
      </c>
      <c r="BE888" s="119" t="e">
        <f t="shared" si="381"/>
        <v>#DIV/0!</v>
      </c>
      <c r="BF888" s="119" t="e">
        <f t="shared" si="381"/>
        <v>#DIV/0!</v>
      </c>
      <c r="BG888" s="119" t="e">
        <f t="shared" si="381"/>
        <v>#DIV/0!</v>
      </c>
      <c r="BH888" s="119" t="e">
        <f t="shared" si="381"/>
        <v>#DIV/0!</v>
      </c>
      <c r="BI888" s="119" t="e">
        <f t="shared" si="381"/>
        <v>#DIV/0!</v>
      </c>
      <c r="BJ888" s="119" t="e">
        <f t="shared" si="381"/>
        <v>#DIV/0!</v>
      </c>
      <c r="BK888" s="120" t="e">
        <f t="shared" si="381"/>
        <v>#DIV/0!</v>
      </c>
      <c r="BL888" s="119" t="e">
        <f t="shared" si="381"/>
        <v>#DIV/0!</v>
      </c>
      <c r="BM888" s="119" t="e">
        <f t="shared" si="381"/>
        <v>#DIV/0!</v>
      </c>
      <c r="BN888" s="119" t="e">
        <f t="shared" si="381"/>
        <v>#DIV/0!</v>
      </c>
      <c r="BO888" s="119" t="e">
        <f t="shared" si="381"/>
        <v>#DIV/0!</v>
      </c>
      <c r="BP888" s="119" t="e">
        <f t="shared" si="381"/>
        <v>#DIV/0!</v>
      </c>
      <c r="BQ888" s="121"/>
      <c r="BV888" s="1182"/>
    </row>
    <row r="889">
      <c r="A889" s="145"/>
      <c r="B889" s="146"/>
      <c r="C889" s="124"/>
      <c r="D889" s="1092" t="s">
        <v>60</v>
      </c>
      <c r="E889" s="995"/>
      <c r="F889" s="807"/>
      <c r="G889" s="1214"/>
      <c r="H889" s="128"/>
      <c r="I889" s="128">
        <v>19</v>
      </c>
      <c r="J889" s="128"/>
      <c r="K889" s="128"/>
      <c r="L889" s="128"/>
      <c r="M889" s="128"/>
      <c r="N889" s="128"/>
      <c r="O889" s="128"/>
      <c r="P889" s="1052" t="s">
        <v>72</v>
      </c>
      <c r="Q889" s="291"/>
      <c r="R889" s="132" t="s">
        <v>69</v>
      </c>
      <c r="S889" s="133"/>
      <c r="T889" s="450"/>
      <c r="U889" s="450"/>
      <c r="V889" s="450"/>
      <c r="W889" s="450"/>
      <c r="X889" s="451"/>
      <c r="Y889" s="450"/>
      <c r="Z889" s="450"/>
      <c r="AA889" s="450"/>
      <c r="AB889" s="450"/>
      <c r="AC889" s="450"/>
      <c r="AD889" s="451"/>
      <c r="AE889" s="450"/>
      <c r="AF889" s="450"/>
      <c r="AG889" s="450"/>
      <c r="AH889" s="450"/>
      <c r="AI889" s="450"/>
      <c r="AJ889" s="450"/>
      <c r="AK889" s="450"/>
      <c r="AL889" s="452"/>
      <c r="AM889" s="451"/>
      <c r="AN889" s="451"/>
      <c r="AO889" s="451"/>
      <c r="AP889" s="451"/>
      <c r="AQ889" s="452"/>
      <c r="AR889" s="62"/>
      <c r="AS889" s="1212"/>
      <c r="AT889" s="1212"/>
      <c r="AU889" s="1212"/>
      <c r="AV889" s="1212"/>
      <c r="AW889" s="1213"/>
      <c r="AX889" s="1212"/>
      <c r="AY889" s="1212"/>
      <c r="AZ889" s="1212"/>
      <c r="BA889" s="1212"/>
      <c r="BB889" s="1212"/>
      <c r="BC889" s="1213"/>
      <c r="BD889" s="1212"/>
      <c r="BE889" s="1212"/>
      <c r="BF889" s="1212"/>
      <c r="BG889" s="1212"/>
      <c r="BH889" s="1212"/>
      <c r="BI889" s="1212"/>
      <c r="BJ889" s="1212"/>
      <c r="BK889" s="1213"/>
      <c r="BL889" s="1212"/>
      <c r="BM889" s="1212"/>
      <c r="BN889" s="1212"/>
      <c r="BO889" s="1212"/>
      <c r="BP889" s="1212"/>
      <c r="BV889" s="1182"/>
    </row>
    <row r="890">
      <c r="A890" s="145"/>
      <c r="B890" s="146"/>
      <c r="C890" s="124"/>
      <c r="D890" s="1092"/>
      <c r="E890" s="995"/>
      <c r="F890" s="807"/>
      <c r="G890" s="1214"/>
      <c r="H890" s="128"/>
      <c r="I890" s="128">
        <v>20</v>
      </c>
      <c r="J890" s="128"/>
      <c r="K890" s="128"/>
      <c r="L890" s="128"/>
      <c r="M890" s="128"/>
      <c r="N890" s="128"/>
      <c r="O890" s="128"/>
      <c r="P890" s="125"/>
      <c r="Q890" s="291">
        <v>110</v>
      </c>
      <c r="R890" s="132" t="s">
        <v>89</v>
      </c>
      <c r="S890" s="133"/>
      <c r="T890" s="450"/>
      <c r="U890" s="450"/>
      <c r="V890" s="450"/>
      <c r="W890" s="450"/>
      <c r="X890" s="451"/>
      <c r="Y890" s="450"/>
      <c r="Z890" s="450"/>
      <c r="AA890" s="450"/>
      <c r="AB890" s="450"/>
      <c r="AC890" s="450"/>
      <c r="AD890" s="451"/>
      <c r="AE890" s="450"/>
      <c r="AF890" s="450"/>
      <c r="AG890" s="450"/>
      <c r="AH890" s="450"/>
      <c r="AI890" s="450"/>
      <c r="AJ890" s="450"/>
      <c r="AK890" s="450"/>
      <c r="AL890" s="452"/>
      <c r="AM890" s="451"/>
      <c r="AN890" s="451"/>
      <c r="AO890" s="451"/>
      <c r="AP890" s="451"/>
      <c r="AQ890" s="452"/>
      <c r="AR890" s="62"/>
      <c r="AS890" s="625">
        <f>T890*T903*1.73*0.875/1000</f>
        <v>0</v>
      </c>
      <c r="AT890" s="625">
        <f t="shared" ref="AT890:BP890" si="382">U890*U903*1.73*0.875/1000</f>
        <v>0</v>
      </c>
      <c r="AU890" s="625">
        <f t="shared" si="382"/>
        <v>0</v>
      </c>
      <c r="AV890" s="625">
        <f t="shared" si="382"/>
        <v>0</v>
      </c>
      <c r="AW890" s="626">
        <f t="shared" si="382"/>
        <v>0</v>
      </c>
      <c r="AX890" s="625">
        <f t="shared" si="382"/>
        <v>0</v>
      </c>
      <c r="AY890" s="625">
        <f t="shared" si="382"/>
        <v>0</v>
      </c>
      <c r="AZ890" s="625">
        <f t="shared" si="382"/>
        <v>0</v>
      </c>
      <c r="BA890" s="625">
        <f t="shared" si="382"/>
        <v>0</v>
      </c>
      <c r="BB890" s="625">
        <f t="shared" si="382"/>
        <v>0</v>
      </c>
      <c r="BC890" s="626">
        <f t="shared" si="382"/>
        <v>0</v>
      </c>
      <c r="BD890" s="625">
        <f t="shared" si="382"/>
        <v>0</v>
      </c>
      <c r="BE890" s="625">
        <f t="shared" si="382"/>
        <v>0</v>
      </c>
      <c r="BF890" s="625">
        <f t="shared" si="382"/>
        <v>0</v>
      </c>
      <c r="BG890" s="625">
        <f t="shared" si="382"/>
        <v>0</v>
      </c>
      <c r="BH890" s="625">
        <f t="shared" si="382"/>
        <v>0</v>
      </c>
      <c r="BI890" s="625">
        <f t="shared" si="382"/>
        <v>0</v>
      </c>
      <c r="BJ890" s="625">
        <f t="shared" si="382"/>
        <v>0</v>
      </c>
      <c r="BK890" s="626">
        <f t="shared" si="382"/>
        <v>0</v>
      </c>
      <c r="BL890" s="625">
        <f t="shared" si="382"/>
        <v>0</v>
      </c>
      <c r="BM890" s="625">
        <f t="shared" si="382"/>
        <v>0</v>
      </c>
      <c r="BN890" s="625">
        <f t="shared" si="382"/>
        <v>0</v>
      </c>
      <c r="BO890" s="625">
        <f t="shared" si="382"/>
        <v>0</v>
      </c>
      <c r="BP890" s="625">
        <f t="shared" si="382"/>
        <v>0</v>
      </c>
      <c r="BQ890" s="121" t="s">
        <v>119</v>
      </c>
      <c r="BV890" s="1182"/>
    </row>
    <row r="891">
      <c r="A891" s="637"/>
      <c r="B891" s="638"/>
      <c r="C891" s="639"/>
      <c r="D891" s="1092"/>
      <c r="E891" s="995"/>
      <c r="F891" s="807"/>
      <c r="G891" s="1214"/>
      <c r="H891" s="128"/>
      <c r="I891" s="128"/>
      <c r="J891" s="128"/>
      <c r="K891" s="128"/>
      <c r="L891" s="128"/>
      <c r="M891" s="128"/>
      <c r="N891" s="128"/>
      <c r="O891" s="128"/>
      <c r="P891" s="659"/>
      <c r="Q891" s="660" t="s">
        <v>339</v>
      </c>
      <c r="R891" s="915"/>
      <c r="S891" s="662"/>
      <c r="T891" s="1123"/>
      <c r="U891" s="1123"/>
      <c r="V891" s="1123"/>
      <c r="W891" s="1123"/>
      <c r="X891" s="1123"/>
      <c r="Y891" s="1123"/>
      <c r="Z891" s="1123"/>
      <c r="AA891" s="1123"/>
      <c r="AB891" s="1123"/>
      <c r="AC891" s="1123"/>
      <c r="AD891" s="1124"/>
      <c r="AE891" s="1123"/>
      <c r="AF891" s="1123"/>
      <c r="AG891" s="1123"/>
      <c r="AH891" s="1123"/>
      <c r="AI891" s="1123"/>
      <c r="AJ891" s="1123"/>
      <c r="AK891" s="1123"/>
      <c r="AL891" s="757"/>
      <c r="AM891" s="1123"/>
      <c r="AN891" s="1123"/>
      <c r="AO891" s="1123"/>
      <c r="AP891" s="1123"/>
      <c r="AQ891" s="758"/>
      <c r="AR891" s="62"/>
      <c r="AS891" s="224" t="s">
        <v>95</v>
      </c>
      <c r="AT891" s="225"/>
      <c r="AU891" s="226"/>
      <c r="AV891" s="224"/>
      <c r="AW891" s="225"/>
      <c r="AX891" s="226"/>
      <c r="AY891" s="224"/>
      <c r="AZ891" s="225"/>
      <c r="BA891" s="226"/>
      <c r="BB891" s="224"/>
      <c r="BC891" s="225"/>
      <c r="BD891" s="226"/>
      <c r="BE891" s="224"/>
      <c r="BF891" s="225"/>
      <c r="BG891" s="226"/>
      <c r="BH891" s="224"/>
      <c r="BI891" s="225"/>
      <c r="BJ891" s="226"/>
      <c r="BK891" s="64"/>
      <c r="BL891" s="224"/>
      <c r="BM891" s="225"/>
      <c r="BN891" s="226"/>
      <c r="BO891" s="63"/>
      <c r="BP891" s="224"/>
      <c r="BQ891" s="19"/>
      <c r="BV891" s="538"/>
    </row>
    <row r="892" ht="18.75">
      <c r="A892" s="167"/>
      <c r="B892" s="168"/>
      <c r="C892" s="1226"/>
      <c r="D892" s="1092"/>
      <c r="E892" s="995"/>
      <c r="F892" s="807"/>
      <c r="G892" s="1214"/>
      <c r="H892" s="128"/>
      <c r="I892" s="128"/>
      <c r="J892" s="128"/>
      <c r="K892" s="128"/>
      <c r="L892" s="128"/>
      <c r="M892" s="128"/>
      <c r="N892" s="128"/>
      <c r="O892" s="128"/>
      <c r="P892" s="125"/>
      <c r="Q892" s="291" t="s">
        <v>179</v>
      </c>
      <c r="R892" s="132"/>
      <c r="S892" s="133"/>
      <c r="T892" s="838"/>
      <c r="U892" s="838"/>
      <c r="V892" s="838"/>
      <c r="W892" s="838"/>
      <c r="X892" s="838"/>
      <c r="Y892" s="838"/>
      <c r="Z892" s="838"/>
      <c r="AA892" s="838"/>
      <c r="AB892" s="838"/>
      <c r="AC892" s="838"/>
      <c r="AD892" s="769"/>
      <c r="AE892" s="838"/>
      <c r="AF892" s="838"/>
      <c r="AG892" s="838"/>
      <c r="AH892" s="838"/>
      <c r="AI892" s="838"/>
      <c r="AJ892" s="838"/>
      <c r="AK892" s="838"/>
      <c r="AL892" s="770"/>
      <c r="AM892" s="838"/>
      <c r="AN892" s="838"/>
      <c r="AO892" s="838"/>
      <c r="AP892" s="838"/>
      <c r="AQ892" s="771"/>
      <c r="AR892" s="62"/>
      <c r="AS892" s="236" t="s">
        <v>32</v>
      </c>
      <c r="AT892" s="236" t="s">
        <v>33</v>
      </c>
      <c r="AU892" s="236" t="s">
        <v>34</v>
      </c>
      <c r="AV892" s="236" t="s">
        <v>35</v>
      </c>
      <c r="AW892" s="237" t="s">
        <v>36</v>
      </c>
      <c r="AX892" s="236" t="s">
        <v>37</v>
      </c>
      <c r="AY892" s="236" t="s">
        <v>38</v>
      </c>
      <c r="AZ892" s="236" t="s">
        <v>39</v>
      </c>
      <c r="BA892" s="236" t="s">
        <v>40</v>
      </c>
      <c r="BB892" s="236" t="s">
        <v>41</v>
      </c>
      <c r="BC892" s="237" t="s">
        <v>42</v>
      </c>
      <c r="BD892" s="236" t="s">
        <v>43</v>
      </c>
      <c r="BE892" s="236" t="s">
        <v>44</v>
      </c>
      <c r="BF892" s="236" t="s">
        <v>45</v>
      </c>
      <c r="BG892" s="236" t="s">
        <v>46</v>
      </c>
      <c r="BH892" s="236" t="s">
        <v>47</v>
      </c>
      <c r="BI892" s="236" t="s">
        <v>48</v>
      </c>
      <c r="BJ892" s="236" t="s">
        <v>49</v>
      </c>
      <c r="BK892" s="238" t="s">
        <v>50</v>
      </c>
      <c r="BL892" s="239" t="s">
        <v>51</v>
      </c>
      <c r="BM892" s="239" t="s">
        <v>52</v>
      </c>
      <c r="BN892" s="239" t="s">
        <v>53</v>
      </c>
      <c r="BO892" s="239" t="s">
        <v>54</v>
      </c>
      <c r="BP892" s="239" t="s">
        <v>55</v>
      </c>
      <c r="BQ892" s="19"/>
      <c r="BV892" s="446"/>
    </row>
    <row r="893">
      <c r="A893" s="145"/>
      <c r="B893" s="146"/>
      <c r="C893" s="1210" t="s">
        <v>59</v>
      </c>
      <c r="D893" s="1092" t="s">
        <v>59</v>
      </c>
      <c r="E893" s="995"/>
      <c r="F893" s="807"/>
      <c r="G893" s="1214"/>
      <c r="H893" s="128"/>
      <c r="I893" s="128">
        <v>21</v>
      </c>
      <c r="J893" s="128"/>
      <c r="K893" s="128"/>
      <c r="L893" s="128"/>
      <c r="M893" s="128"/>
      <c r="N893" s="128"/>
      <c r="O893" s="128"/>
      <c r="P893" s="1052" t="s">
        <v>72</v>
      </c>
      <c r="Q893" s="504" t="s">
        <v>104</v>
      </c>
      <c r="R893" s="132" t="s">
        <v>89</v>
      </c>
      <c r="S893" s="133"/>
      <c r="T893" s="450"/>
      <c r="U893" s="450"/>
      <c r="V893" s="450"/>
      <c r="W893" s="450"/>
      <c r="X893" s="451"/>
      <c r="Y893" s="450"/>
      <c r="Z893" s="450"/>
      <c r="AA893" s="450"/>
      <c r="AB893" s="450"/>
      <c r="AC893" s="450"/>
      <c r="AD893" s="451"/>
      <c r="AE893" s="450"/>
      <c r="AF893" s="450"/>
      <c r="AG893" s="450"/>
      <c r="AH893" s="450"/>
      <c r="AI893" s="450"/>
      <c r="AJ893" s="450"/>
      <c r="AK893" s="450"/>
      <c r="AL893" s="452"/>
      <c r="AM893" s="451"/>
      <c r="AN893" s="451"/>
      <c r="AO893" s="451"/>
      <c r="AP893" s="451"/>
      <c r="AQ893" s="452"/>
      <c r="AR893" s="62"/>
      <c r="AS893" s="309">
        <f t="shared" ref="AS893:AS898" si="383">T893*T$905*1.73*0.875/1000</f>
        <v>0</v>
      </c>
      <c r="AT893" s="309">
        <f t="shared" ref="AT893:BP898" si="384">U893*U$905*1.73*0.875/1000</f>
        <v>0</v>
      </c>
      <c r="AU893" s="309">
        <f t="shared" si="384"/>
        <v>0</v>
      </c>
      <c r="AV893" s="309">
        <f t="shared" si="384"/>
        <v>0</v>
      </c>
      <c r="AW893" s="310">
        <f t="shared" si="384"/>
        <v>0</v>
      </c>
      <c r="AX893" s="309">
        <f t="shared" si="384"/>
        <v>0</v>
      </c>
      <c r="AY893" s="309">
        <f t="shared" si="384"/>
        <v>0</v>
      </c>
      <c r="AZ893" s="309">
        <f t="shared" si="384"/>
        <v>0</v>
      </c>
      <c r="BA893" s="309">
        <f t="shared" si="384"/>
        <v>0</v>
      </c>
      <c r="BB893" s="309">
        <f t="shared" si="384"/>
        <v>0</v>
      </c>
      <c r="BC893" s="310">
        <f t="shared" si="384"/>
        <v>0</v>
      </c>
      <c r="BD893" s="309">
        <f t="shared" si="384"/>
        <v>0</v>
      </c>
      <c r="BE893" s="309">
        <f t="shared" si="384"/>
        <v>0</v>
      </c>
      <c r="BF893" s="309">
        <f t="shared" si="384"/>
        <v>0</v>
      </c>
      <c r="BG893" s="309">
        <f t="shared" si="384"/>
        <v>0</v>
      </c>
      <c r="BH893" s="309">
        <f t="shared" si="384"/>
        <v>0</v>
      </c>
      <c r="BI893" s="309">
        <f t="shared" si="384"/>
        <v>0</v>
      </c>
      <c r="BJ893" s="309">
        <f t="shared" si="384"/>
        <v>0</v>
      </c>
      <c r="BK893" s="310">
        <f t="shared" si="384"/>
        <v>0</v>
      </c>
      <c r="BL893" s="309">
        <f t="shared" si="384"/>
        <v>0</v>
      </c>
      <c r="BM893" s="309">
        <f t="shared" si="384"/>
        <v>0</v>
      </c>
      <c r="BN893" s="309">
        <f t="shared" si="384"/>
        <v>0</v>
      </c>
      <c r="BO893" s="309">
        <f t="shared" si="384"/>
        <v>0</v>
      </c>
      <c r="BP893" s="309">
        <f t="shared" si="384"/>
        <v>0</v>
      </c>
      <c r="BQ893" s="247"/>
      <c r="BV893" s="446"/>
    </row>
    <row r="894">
      <c r="A894" s="145"/>
      <c r="B894" s="146"/>
      <c r="C894" s="1210" t="s">
        <v>59</v>
      </c>
      <c r="D894" s="1092" t="s">
        <v>59</v>
      </c>
      <c r="E894" s="995"/>
      <c r="F894" s="807"/>
      <c r="G894" s="1214"/>
      <c r="H894" s="128"/>
      <c r="I894" s="128">
        <v>22</v>
      </c>
      <c r="J894" s="128"/>
      <c r="K894" s="128"/>
      <c r="L894" s="128"/>
      <c r="M894" s="128"/>
      <c r="N894" s="128"/>
      <c r="O894" s="128"/>
      <c r="P894" s="1052" t="s">
        <v>72</v>
      </c>
      <c r="Q894" s="504" t="s">
        <v>180</v>
      </c>
      <c r="R894" s="132" t="s">
        <v>89</v>
      </c>
      <c r="S894" s="133"/>
      <c r="T894" s="450"/>
      <c r="U894" s="450"/>
      <c r="V894" s="450"/>
      <c r="W894" s="450"/>
      <c r="X894" s="451"/>
      <c r="Y894" s="450"/>
      <c r="Z894" s="450"/>
      <c r="AA894" s="450"/>
      <c r="AB894" s="450"/>
      <c r="AC894" s="450"/>
      <c r="AD894" s="451"/>
      <c r="AE894" s="450"/>
      <c r="AF894" s="450"/>
      <c r="AG894" s="450"/>
      <c r="AH894" s="450"/>
      <c r="AI894" s="450"/>
      <c r="AJ894" s="450"/>
      <c r="AK894" s="450"/>
      <c r="AL894" s="452"/>
      <c r="AM894" s="451"/>
      <c r="AN894" s="451"/>
      <c r="AO894" s="451"/>
      <c r="AP894" s="451"/>
      <c r="AQ894" s="452"/>
      <c r="AR894" s="62"/>
      <c r="AS894" s="878">
        <f t="shared" si="383"/>
        <v>0</v>
      </c>
      <c r="AT894" s="878">
        <f t="shared" si="384"/>
        <v>0</v>
      </c>
      <c r="AU894" s="878">
        <f t="shared" si="384"/>
        <v>0</v>
      </c>
      <c r="AV894" s="878">
        <f t="shared" si="384"/>
        <v>0</v>
      </c>
      <c r="AW894" s="879">
        <f t="shared" si="384"/>
        <v>0</v>
      </c>
      <c r="AX894" s="878">
        <f t="shared" si="384"/>
        <v>0</v>
      </c>
      <c r="AY894" s="878">
        <f t="shared" si="384"/>
        <v>0</v>
      </c>
      <c r="AZ894" s="878">
        <f t="shared" si="384"/>
        <v>0</v>
      </c>
      <c r="BA894" s="878">
        <f t="shared" si="384"/>
        <v>0</v>
      </c>
      <c r="BB894" s="878">
        <f t="shared" si="384"/>
        <v>0</v>
      </c>
      <c r="BC894" s="879">
        <f t="shared" si="384"/>
        <v>0</v>
      </c>
      <c r="BD894" s="878">
        <f t="shared" si="384"/>
        <v>0</v>
      </c>
      <c r="BE894" s="878">
        <f t="shared" si="384"/>
        <v>0</v>
      </c>
      <c r="BF894" s="878">
        <f t="shared" si="384"/>
        <v>0</v>
      </c>
      <c r="BG894" s="878">
        <f t="shared" si="384"/>
        <v>0</v>
      </c>
      <c r="BH894" s="878">
        <f t="shared" si="384"/>
        <v>0</v>
      </c>
      <c r="BI894" s="878">
        <f t="shared" si="384"/>
        <v>0</v>
      </c>
      <c r="BJ894" s="878">
        <f t="shared" si="384"/>
        <v>0</v>
      </c>
      <c r="BK894" s="879">
        <f t="shared" si="384"/>
        <v>0</v>
      </c>
      <c r="BL894" s="878">
        <f t="shared" si="384"/>
        <v>0</v>
      </c>
      <c r="BM894" s="878">
        <f t="shared" si="384"/>
        <v>0</v>
      </c>
      <c r="BN894" s="878">
        <f t="shared" si="384"/>
        <v>0</v>
      </c>
      <c r="BO894" s="878">
        <f t="shared" si="384"/>
        <v>0</v>
      </c>
      <c r="BP894" s="878">
        <f t="shared" si="384"/>
        <v>0</v>
      </c>
      <c r="BQ894" s="247"/>
      <c r="BV894" s="446"/>
    </row>
    <row r="895">
      <c r="A895" s="145"/>
      <c r="B895" s="146"/>
      <c r="C895" s="1210" t="s">
        <v>59</v>
      </c>
      <c r="D895" s="1092" t="s">
        <v>59</v>
      </c>
      <c r="E895" s="995"/>
      <c r="F895" s="807"/>
      <c r="G895" s="1214"/>
      <c r="H895" s="128"/>
      <c r="I895" s="128">
        <v>23</v>
      </c>
      <c r="J895" s="128"/>
      <c r="K895" s="128"/>
      <c r="L895" s="128"/>
      <c r="M895" s="128"/>
      <c r="N895" s="128"/>
      <c r="O895" s="128"/>
      <c r="P895" s="1215" t="s">
        <v>72</v>
      </c>
      <c r="Q895" s="504" t="s">
        <v>124</v>
      </c>
      <c r="R895" s="132" t="s">
        <v>89</v>
      </c>
      <c r="S895" s="133"/>
      <c r="T895" s="450"/>
      <c r="U895" s="450"/>
      <c r="V895" s="450"/>
      <c r="W895" s="450"/>
      <c r="X895" s="451"/>
      <c r="Y895" s="450"/>
      <c r="Z895" s="450"/>
      <c r="AA895" s="450"/>
      <c r="AB895" s="450"/>
      <c r="AC895" s="450"/>
      <c r="AD895" s="451"/>
      <c r="AE895" s="450"/>
      <c r="AF895" s="450"/>
      <c r="AG895" s="450"/>
      <c r="AH895" s="450"/>
      <c r="AI895" s="450"/>
      <c r="AJ895" s="450"/>
      <c r="AK895" s="450"/>
      <c r="AL895" s="452"/>
      <c r="AM895" s="451"/>
      <c r="AN895" s="451"/>
      <c r="AO895" s="451"/>
      <c r="AP895" s="451"/>
      <c r="AQ895" s="452"/>
      <c r="AR895" s="62"/>
      <c r="AS895" s="878">
        <f t="shared" si="383"/>
        <v>0</v>
      </c>
      <c r="AT895" s="878">
        <f t="shared" si="384"/>
        <v>0</v>
      </c>
      <c r="AU895" s="878">
        <f t="shared" si="384"/>
        <v>0</v>
      </c>
      <c r="AV895" s="878">
        <f t="shared" si="384"/>
        <v>0</v>
      </c>
      <c r="AW895" s="879">
        <f t="shared" si="384"/>
        <v>0</v>
      </c>
      <c r="AX895" s="878">
        <f t="shared" si="384"/>
        <v>0</v>
      </c>
      <c r="AY895" s="878">
        <f t="shared" si="384"/>
        <v>0</v>
      </c>
      <c r="AZ895" s="878">
        <f t="shared" si="384"/>
        <v>0</v>
      </c>
      <c r="BA895" s="878">
        <f t="shared" si="384"/>
        <v>0</v>
      </c>
      <c r="BB895" s="878">
        <f t="shared" si="384"/>
        <v>0</v>
      </c>
      <c r="BC895" s="879">
        <f t="shared" si="384"/>
        <v>0</v>
      </c>
      <c r="BD895" s="878">
        <f t="shared" si="384"/>
        <v>0</v>
      </c>
      <c r="BE895" s="878">
        <f t="shared" si="384"/>
        <v>0</v>
      </c>
      <c r="BF895" s="878">
        <f t="shared" si="384"/>
        <v>0</v>
      </c>
      <c r="BG895" s="878">
        <f t="shared" si="384"/>
        <v>0</v>
      </c>
      <c r="BH895" s="878">
        <f t="shared" si="384"/>
        <v>0</v>
      </c>
      <c r="BI895" s="878">
        <f t="shared" si="384"/>
        <v>0</v>
      </c>
      <c r="BJ895" s="878">
        <f t="shared" si="384"/>
        <v>0</v>
      </c>
      <c r="BK895" s="879">
        <f t="shared" si="384"/>
        <v>0</v>
      </c>
      <c r="BL895" s="878">
        <f t="shared" si="384"/>
        <v>0</v>
      </c>
      <c r="BM895" s="878">
        <f t="shared" si="384"/>
        <v>0</v>
      </c>
      <c r="BN895" s="878">
        <f t="shared" si="384"/>
        <v>0</v>
      </c>
      <c r="BO895" s="878">
        <f t="shared" si="384"/>
        <v>0</v>
      </c>
      <c r="BP895" s="878">
        <f t="shared" si="384"/>
        <v>0</v>
      </c>
      <c r="BQ895" s="247"/>
      <c r="BV895" s="1046"/>
    </row>
    <row r="896">
      <c r="A896" s="145"/>
      <c r="B896" s="146"/>
      <c r="C896" s="1210" t="s">
        <v>59</v>
      </c>
      <c r="D896" s="1092" t="s">
        <v>59</v>
      </c>
      <c r="E896" s="995"/>
      <c r="F896" s="807"/>
      <c r="G896" s="1214"/>
      <c r="H896" s="128"/>
      <c r="I896" s="128">
        <v>24</v>
      </c>
      <c r="J896" s="128"/>
      <c r="K896" s="128"/>
      <c r="L896" s="128"/>
      <c r="M896" s="128"/>
      <c r="N896" s="128"/>
      <c r="O896" s="128"/>
      <c r="P896" s="1052" t="s">
        <v>72</v>
      </c>
      <c r="Q896" s="504" t="s">
        <v>126</v>
      </c>
      <c r="R896" s="132" t="s">
        <v>89</v>
      </c>
      <c r="S896" s="133"/>
      <c r="T896" s="450"/>
      <c r="U896" s="450"/>
      <c r="V896" s="450"/>
      <c r="W896" s="450"/>
      <c r="X896" s="451"/>
      <c r="Y896" s="450"/>
      <c r="Z896" s="450"/>
      <c r="AA896" s="450"/>
      <c r="AB896" s="450"/>
      <c r="AC896" s="450"/>
      <c r="AD896" s="451"/>
      <c r="AE896" s="450"/>
      <c r="AF896" s="450"/>
      <c r="AG896" s="450"/>
      <c r="AH896" s="450"/>
      <c r="AI896" s="450"/>
      <c r="AJ896" s="450"/>
      <c r="AK896" s="450"/>
      <c r="AL896" s="452"/>
      <c r="AM896" s="451"/>
      <c r="AN896" s="451"/>
      <c r="AO896" s="451"/>
      <c r="AP896" s="451"/>
      <c r="AQ896" s="452"/>
      <c r="AR896" s="62"/>
      <c r="AS896" s="878">
        <f t="shared" si="383"/>
        <v>0</v>
      </c>
      <c r="AT896" s="878">
        <f t="shared" si="384"/>
        <v>0</v>
      </c>
      <c r="AU896" s="878">
        <f t="shared" si="384"/>
        <v>0</v>
      </c>
      <c r="AV896" s="878">
        <f t="shared" si="384"/>
        <v>0</v>
      </c>
      <c r="AW896" s="879">
        <f t="shared" si="384"/>
        <v>0</v>
      </c>
      <c r="AX896" s="878">
        <f t="shared" si="384"/>
        <v>0</v>
      </c>
      <c r="AY896" s="878">
        <f t="shared" si="384"/>
        <v>0</v>
      </c>
      <c r="AZ896" s="878">
        <f t="shared" si="384"/>
        <v>0</v>
      </c>
      <c r="BA896" s="878">
        <f t="shared" si="384"/>
        <v>0</v>
      </c>
      <c r="BB896" s="878">
        <f t="shared" si="384"/>
        <v>0</v>
      </c>
      <c r="BC896" s="879">
        <f t="shared" si="384"/>
        <v>0</v>
      </c>
      <c r="BD896" s="878">
        <f t="shared" si="384"/>
        <v>0</v>
      </c>
      <c r="BE896" s="878">
        <f t="shared" si="384"/>
        <v>0</v>
      </c>
      <c r="BF896" s="878">
        <f t="shared" si="384"/>
        <v>0</v>
      </c>
      <c r="BG896" s="878">
        <f t="shared" si="384"/>
        <v>0</v>
      </c>
      <c r="BH896" s="878">
        <f t="shared" si="384"/>
        <v>0</v>
      </c>
      <c r="BI896" s="878">
        <f t="shared" si="384"/>
        <v>0</v>
      </c>
      <c r="BJ896" s="878">
        <f t="shared" si="384"/>
        <v>0</v>
      </c>
      <c r="BK896" s="879">
        <f t="shared" si="384"/>
        <v>0</v>
      </c>
      <c r="BL896" s="878">
        <f t="shared" si="384"/>
        <v>0</v>
      </c>
      <c r="BM896" s="878">
        <f t="shared" si="384"/>
        <v>0</v>
      </c>
      <c r="BN896" s="878">
        <f t="shared" si="384"/>
        <v>0</v>
      </c>
      <c r="BO896" s="878">
        <f t="shared" si="384"/>
        <v>0</v>
      </c>
      <c r="BP896" s="878">
        <f t="shared" si="384"/>
        <v>0</v>
      </c>
      <c r="BQ896" s="247"/>
      <c r="BV896" s="446"/>
    </row>
    <row r="897">
      <c r="A897" s="145"/>
      <c r="B897" s="146"/>
      <c r="C897" s="1210" t="s">
        <v>59</v>
      </c>
      <c r="D897" s="1092" t="s">
        <v>59</v>
      </c>
      <c r="E897" s="995"/>
      <c r="F897" s="807"/>
      <c r="G897" s="1214"/>
      <c r="H897" s="128"/>
      <c r="I897" s="128">
        <v>25</v>
      </c>
      <c r="J897" s="128"/>
      <c r="K897" s="128"/>
      <c r="L897" s="128"/>
      <c r="M897" s="128"/>
      <c r="N897" s="128"/>
      <c r="O897" s="128"/>
      <c r="P897" s="1215" t="s">
        <v>72</v>
      </c>
      <c r="Q897" s="504" t="s">
        <v>103</v>
      </c>
      <c r="R897" s="132" t="s">
        <v>89</v>
      </c>
      <c r="S897" s="133"/>
      <c r="T897" s="450"/>
      <c r="U897" s="450"/>
      <c r="V897" s="450"/>
      <c r="W897" s="450"/>
      <c r="X897" s="451"/>
      <c r="Y897" s="450"/>
      <c r="Z897" s="450"/>
      <c r="AA897" s="450"/>
      <c r="AB897" s="450"/>
      <c r="AC897" s="450"/>
      <c r="AD897" s="451"/>
      <c r="AE897" s="450"/>
      <c r="AF897" s="450"/>
      <c r="AG897" s="450"/>
      <c r="AH897" s="450"/>
      <c r="AI897" s="450"/>
      <c r="AJ897" s="450"/>
      <c r="AK897" s="450"/>
      <c r="AL897" s="452"/>
      <c r="AM897" s="451"/>
      <c r="AN897" s="451"/>
      <c r="AO897" s="451"/>
      <c r="AP897" s="451"/>
      <c r="AQ897" s="452"/>
      <c r="AR897" s="62"/>
      <c r="AS897" s="878">
        <f t="shared" si="383"/>
        <v>0</v>
      </c>
      <c r="AT897" s="878">
        <f t="shared" si="384"/>
        <v>0</v>
      </c>
      <c r="AU897" s="878">
        <f t="shared" si="384"/>
        <v>0</v>
      </c>
      <c r="AV897" s="878">
        <f t="shared" si="384"/>
        <v>0</v>
      </c>
      <c r="AW897" s="879">
        <f t="shared" si="384"/>
        <v>0</v>
      </c>
      <c r="AX897" s="878">
        <f t="shared" si="384"/>
        <v>0</v>
      </c>
      <c r="AY897" s="878">
        <f t="shared" si="384"/>
        <v>0</v>
      </c>
      <c r="AZ897" s="878">
        <f t="shared" si="384"/>
        <v>0</v>
      </c>
      <c r="BA897" s="878">
        <f t="shared" si="384"/>
        <v>0</v>
      </c>
      <c r="BB897" s="878">
        <f t="shared" si="384"/>
        <v>0</v>
      </c>
      <c r="BC897" s="879">
        <f t="shared" si="384"/>
        <v>0</v>
      </c>
      <c r="BD897" s="878">
        <f t="shared" si="384"/>
        <v>0</v>
      </c>
      <c r="BE897" s="878">
        <f t="shared" si="384"/>
        <v>0</v>
      </c>
      <c r="BF897" s="878">
        <f t="shared" si="384"/>
        <v>0</v>
      </c>
      <c r="BG897" s="878">
        <f t="shared" si="384"/>
        <v>0</v>
      </c>
      <c r="BH897" s="878">
        <f t="shared" si="384"/>
        <v>0</v>
      </c>
      <c r="BI897" s="878">
        <f t="shared" si="384"/>
        <v>0</v>
      </c>
      <c r="BJ897" s="878">
        <f t="shared" si="384"/>
        <v>0</v>
      </c>
      <c r="BK897" s="879">
        <f t="shared" si="384"/>
        <v>0</v>
      </c>
      <c r="BL897" s="878">
        <f t="shared" si="384"/>
        <v>0</v>
      </c>
      <c r="BM897" s="878">
        <f t="shared" si="384"/>
        <v>0</v>
      </c>
      <c r="BN897" s="878">
        <f t="shared" si="384"/>
        <v>0</v>
      </c>
      <c r="BO897" s="878">
        <f t="shared" si="384"/>
        <v>0</v>
      </c>
      <c r="BP897" s="878">
        <f t="shared" si="384"/>
        <v>0</v>
      </c>
      <c r="BQ897" s="247"/>
      <c r="BV897" s="446"/>
    </row>
    <row r="898">
      <c r="A898" s="145"/>
      <c r="B898" s="146"/>
      <c r="C898" s="1210" t="s">
        <v>59</v>
      </c>
      <c r="D898" s="1092" t="s">
        <v>59</v>
      </c>
      <c r="E898" s="995"/>
      <c r="F898" s="807"/>
      <c r="G898" s="1214"/>
      <c r="H898" s="128"/>
      <c r="I898" s="128">
        <v>26</v>
      </c>
      <c r="J898" s="128"/>
      <c r="K898" s="128"/>
      <c r="L898" s="128"/>
      <c r="M898" s="128"/>
      <c r="N898" s="128"/>
      <c r="O898" s="128"/>
      <c r="P898" s="1215" t="s">
        <v>72</v>
      </c>
      <c r="Q898" s="1235" t="s">
        <v>129</v>
      </c>
      <c r="R898" s="196" t="s">
        <v>89</v>
      </c>
      <c r="S898" s="197"/>
      <c r="T898" s="450"/>
      <c r="U898" s="450"/>
      <c r="V898" s="450"/>
      <c r="W898" s="450"/>
      <c r="X898" s="451"/>
      <c r="Y898" s="450"/>
      <c r="Z898" s="450"/>
      <c r="AA898" s="450"/>
      <c r="AB898" s="450"/>
      <c r="AC898" s="450"/>
      <c r="AD898" s="451"/>
      <c r="AE898" s="450"/>
      <c r="AF898" s="450"/>
      <c r="AG898" s="450"/>
      <c r="AH898" s="450"/>
      <c r="AI898" s="450"/>
      <c r="AJ898" s="450"/>
      <c r="AK898" s="450"/>
      <c r="AL898" s="452"/>
      <c r="AM898" s="451"/>
      <c r="AN898" s="451"/>
      <c r="AO898" s="451"/>
      <c r="AP898" s="451"/>
      <c r="AQ898" s="452"/>
      <c r="AR898" s="62"/>
      <c r="AS898" s="880">
        <f t="shared" si="383"/>
        <v>0</v>
      </c>
      <c r="AT898" s="880">
        <f t="shared" si="384"/>
        <v>0</v>
      </c>
      <c r="AU898" s="880">
        <f t="shared" si="384"/>
        <v>0</v>
      </c>
      <c r="AV898" s="880">
        <f t="shared" si="384"/>
        <v>0</v>
      </c>
      <c r="AW898" s="881">
        <f t="shared" si="384"/>
        <v>0</v>
      </c>
      <c r="AX898" s="880">
        <f t="shared" si="384"/>
        <v>0</v>
      </c>
      <c r="AY898" s="880">
        <f t="shared" si="384"/>
        <v>0</v>
      </c>
      <c r="AZ898" s="880">
        <f t="shared" si="384"/>
        <v>0</v>
      </c>
      <c r="BA898" s="880">
        <f t="shared" si="384"/>
        <v>0</v>
      </c>
      <c r="BB898" s="880">
        <f t="shared" si="384"/>
        <v>0</v>
      </c>
      <c r="BC898" s="881">
        <f t="shared" si="384"/>
        <v>0</v>
      </c>
      <c r="BD898" s="880">
        <f t="shared" si="384"/>
        <v>0</v>
      </c>
      <c r="BE898" s="880">
        <f t="shared" si="384"/>
        <v>0</v>
      </c>
      <c r="BF898" s="880">
        <f t="shared" si="384"/>
        <v>0</v>
      </c>
      <c r="BG898" s="880">
        <f t="shared" si="384"/>
        <v>0</v>
      </c>
      <c r="BH898" s="880">
        <f t="shared" si="384"/>
        <v>0</v>
      </c>
      <c r="BI898" s="880">
        <f t="shared" si="384"/>
        <v>0</v>
      </c>
      <c r="BJ898" s="880">
        <f t="shared" si="384"/>
        <v>0</v>
      </c>
      <c r="BK898" s="881">
        <f t="shared" si="384"/>
        <v>0</v>
      </c>
      <c r="BL898" s="880">
        <f t="shared" si="384"/>
        <v>0</v>
      </c>
      <c r="BM898" s="880">
        <f t="shared" si="384"/>
        <v>0</v>
      </c>
      <c r="BN898" s="880">
        <f t="shared" si="384"/>
        <v>0</v>
      </c>
      <c r="BO898" s="880">
        <f t="shared" si="384"/>
        <v>0</v>
      </c>
      <c r="BP898" s="880">
        <f t="shared" si="384"/>
        <v>0</v>
      </c>
      <c r="BQ898" s="247"/>
      <c r="BV898" s="446"/>
    </row>
    <row r="899">
      <c r="A899" s="942"/>
      <c r="B899" s="943"/>
      <c r="C899" s="882"/>
      <c r="D899" s="1092"/>
      <c r="E899" s="995"/>
      <c r="F899" s="807"/>
      <c r="G899" s="1214"/>
      <c r="H899" s="128"/>
      <c r="I899" s="128"/>
      <c r="J899" s="128"/>
      <c r="K899" s="128"/>
      <c r="L899" s="128"/>
      <c r="M899" s="128"/>
      <c r="N899" s="128"/>
      <c r="O899" s="128"/>
      <c r="P899" s="883"/>
      <c r="Q899" s="660" t="s">
        <v>182</v>
      </c>
      <c r="R899" s="661"/>
      <c r="S899" s="662"/>
      <c r="T899" s="1123"/>
      <c r="U899" s="1123"/>
      <c r="V899" s="1123"/>
      <c r="W899" s="1123"/>
      <c r="X899" s="1123"/>
      <c r="Y899" s="1123"/>
      <c r="Z899" s="1123"/>
      <c r="AA899" s="1123"/>
      <c r="AB899" s="1123"/>
      <c r="AC899" s="1123"/>
      <c r="AD899" s="1124"/>
      <c r="AE899" s="1123"/>
      <c r="AF899" s="1123"/>
      <c r="AG899" s="1123"/>
      <c r="AH899" s="1123"/>
      <c r="AI899" s="1123"/>
      <c r="AJ899" s="1123"/>
      <c r="AK899" s="1123"/>
      <c r="AL899" s="757"/>
      <c r="AM899" s="1123"/>
      <c r="AN899" s="1123"/>
      <c r="AO899" s="1123"/>
      <c r="AP899" s="1123"/>
      <c r="AQ899" s="758"/>
      <c r="AR899" s="62"/>
      <c r="AS899" s="695">
        <f t="shared" ref="AS899:BP899" si="385">SUM(AS893:AS898)</f>
        <v>0</v>
      </c>
      <c r="AT899" s="61">
        <f t="shared" si="385"/>
        <v>0</v>
      </c>
      <c r="AU899" s="1151">
        <f t="shared" si="385"/>
        <v>0</v>
      </c>
      <c r="AV899" s="695">
        <f t="shared" si="385"/>
        <v>0</v>
      </c>
      <c r="AW899" s="537">
        <f t="shared" si="385"/>
        <v>0</v>
      </c>
      <c r="AX899" s="1151">
        <f>SUM(AT893:AT898)</f>
        <v>0</v>
      </c>
      <c r="AY899" s="695">
        <f t="shared" si="385"/>
        <v>0</v>
      </c>
      <c r="AZ899" s="61">
        <f t="shared" si="385"/>
        <v>0</v>
      </c>
      <c r="BA899" s="1151">
        <f t="shared" si="385"/>
        <v>0</v>
      </c>
      <c r="BB899" s="695">
        <f t="shared" si="385"/>
        <v>0</v>
      </c>
      <c r="BC899" s="537">
        <f t="shared" si="385"/>
        <v>0</v>
      </c>
      <c r="BD899" s="1151">
        <f t="shared" si="385"/>
        <v>0</v>
      </c>
      <c r="BE899" s="695">
        <f t="shared" si="385"/>
        <v>0</v>
      </c>
      <c r="BF899" s="61">
        <f t="shared" si="385"/>
        <v>0</v>
      </c>
      <c r="BG899" s="1151">
        <f t="shared" si="385"/>
        <v>0</v>
      </c>
      <c r="BH899" s="695">
        <f t="shared" si="385"/>
        <v>0</v>
      </c>
      <c r="BI899" s="61">
        <f t="shared" si="385"/>
        <v>0</v>
      </c>
      <c r="BJ899" s="1151">
        <f t="shared" si="385"/>
        <v>0</v>
      </c>
      <c r="BK899" s="886">
        <f t="shared" si="385"/>
        <v>0</v>
      </c>
      <c r="BL899" s="695">
        <f t="shared" si="385"/>
        <v>0</v>
      </c>
      <c r="BM899" s="61">
        <f t="shared" si="385"/>
        <v>0</v>
      </c>
      <c r="BN899" s="1151">
        <f t="shared" si="385"/>
        <v>0</v>
      </c>
      <c r="BO899" s="1151">
        <f t="shared" si="385"/>
        <v>0</v>
      </c>
      <c r="BP899" s="695">
        <f t="shared" si="385"/>
        <v>0</v>
      </c>
      <c r="BQ899" s="1185" t="s">
        <v>183</v>
      </c>
      <c r="BV899" s="1077"/>
    </row>
    <row r="900">
      <c r="A900" s="942"/>
      <c r="B900" s="943"/>
      <c r="C900" s="882"/>
      <c r="D900" s="1092"/>
      <c r="E900" s="995"/>
      <c r="F900" s="807"/>
      <c r="G900" s="1214"/>
      <c r="H900" s="128"/>
      <c r="I900" s="128"/>
      <c r="J900" s="128"/>
      <c r="K900" s="128"/>
      <c r="L900" s="128"/>
      <c r="M900" s="128"/>
      <c r="N900" s="128"/>
      <c r="O900" s="128"/>
      <c r="P900" s="883"/>
      <c r="Q900" s="660" t="s">
        <v>135</v>
      </c>
      <c r="R900" s="661"/>
      <c r="S900" s="662"/>
      <c r="T900" s="1123"/>
      <c r="U900" s="1123"/>
      <c r="V900" s="1123"/>
      <c r="W900" s="1123"/>
      <c r="X900" s="1123"/>
      <c r="Y900" s="1123"/>
      <c r="Z900" s="1123"/>
      <c r="AA900" s="1123"/>
      <c r="AB900" s="1123"/>
      <c r="AC900" s="1123"/>
      <c r="AD900" s="1124"/>
      <c r="AE900" s="1123"/>
      <c r="AF900" s="1123"/>
      <c r="AG900" s="1123"/>
      <c r="AH900" s="1123"/>
      <c r="AI900" s="1123"/>
      <c r="AJ900" s="1123"/>
      <c r="AK900" s="1123"/>
      <c r="AL900" s="757"/>
      <c r="AM900" s="1123"/>
      <c r="AN900" s="1123"/>
      <c r="AO900" s="1123"/>
      <c r="AP900" s="1123"/>
      <c r="AQ900" s="758"/>
      <c r="AR900" s="62"/>
      <c r="AS900" s="695">
        <f t="shared" ref="AS900:BP900" si="386">AS885+AS899</f>
        <v>0</v>
      </c>
      <c r="AT900" s="61">
        <f t="shared" si="386"/>
        <v>0</v>
      </c>
      <c r="AU900" s="1151">
        <f t="shared" si="386"/>
        <v>0</v>
      </c>
      <c r="AV900" s="695">
        <f t="shared" si="386"/>
        <v>0</v>
      </c>
      <c r="AW900" s="537">
        <f t="shared" si="386"/>
        <v>0</v>
      </c>
      <c r="AX900" s="1151">
        <f>AT885+AT899</f>
        <v>0</v>
      </c>
      <c r="AY900" s="695">
        <f t="shared" si="386"/>
        <v>0</v>
      </c>
      <c r="AZ900" s="61">
        <f t="shared" si="386"/>
        <v>0</v>
      </c>
      <c r="BA900" s="1151">
        <f t="shared" si="386"/>
        <v>0</v>
      </c>
      <c r="BB900" s="695">
        <f t="shared" si="386"/>
        <v>0</v>
      </c>
      <c r="BC900" s="537">
        <f t="shared" si="386"/>
        <v>0</v>
      </c>
      <c r="BD900" s="1151">
        <f t="shared" si="386"/>
        <v>0</v>
      </c>
      <c r="BE900" s="695">
        <f t="shared" si="386"/>
        <v>0</v>
      </c>
      <c r="BF900" s="61">
        <f t="shared" si="386"/>
        <v>0</v>
      </c>
      <c r="BG900" s="1151">
        <f t="shared" si="386"/>
        <v>0</v>
      </c>
      <c r="BH900" s="695">
        <f t="shared" si="386"/>
        <v>0</v>
      </c>
      <c r="BI900" s="61">
        <f t="shared" si="386"/>
        <v>0</v>
      </c>
      <c r="BJ900" s="1151">
        <f t="shared" si="386"/>
        <v>0</v>
      </c>
      <c r="BK900" s="886">
        <f t="shared" si="386"/>
        <v>0</v>
      </c>
      <c r="BL900" s="695">
        <f t="shared" si="386"/>
        <v>0</v>
      </c>
      <c r="BM900" s="61">
        <f t="shared" si="386"/>
        <v>0</v>
      </c>
      <c r="BN900" s="1151">
        <f t="shared" si="386"/>
        <v>0</v>
      </c>
      <c r="BO900" s="1151">
        <f t="shared" si="386"/>
        <v>0</v>
      </c>
      <c r="BP900" s="695">
        <f t="shared" si="386"/>
        <v>0</v>
      </c>
      <c r="BQ900" s="1152" t="s">
        <v>136</v>
      </c>
      <c r="BV900" s="1077"/>
    </row>
    <row r="901">
      <c r="A901" s="167"/>
      <c r="B901" s="168"/>
      <c r="C901" s="169"/>
      <c r="D901" s="1092"/>
      <c r="E901" s="995"/>
      <c r="F901" s="807"/>
      <c r="G901" s="1214"/>
      <c r="H901" s="128"/>
      <c r="I901" s="128"/>
      <c r="J901" s="128"/>
      <c r="K901" s="128"/>
      <c r="L901" s="128"/>
      <c r="M901" s="128"/>
      <c r="N901" s="128"/>
      <c r="O901" s="128"/>
      <c r="P901" s="823"/>
      <c r="Q901" s="279" t="s">
        <v>238</v>
      </c>
      <c r="R901" s="635"/>
      <c r="S901" s="635"/>
      <c r="T901" s="1240"/>
      <c r="U901" s="1240"/>
      <c r="V901" s="1240"/>
      <c r="W901" s="1240"/>
      <c r="X901" s="1240"/>
      <c r="Y901" s="1240"/>
      <c r="Z901" s="1240"/>
      <c r="AA901" s="1240"/>
      <c r="AB901" s="1240"/>
      <c r="AC901" s="1240"/>
      <c r="AD901" s="1241"/>
      <c r="AE901" s="1240"/>
      <c r="AF901" s="1240"/>
      <c r="AG901" s="1240"/>
      <c r="AH901" s="1240"/>
      <c r="AI901" s="1240"/>
      <c r="AJ901" s="1240"/>
      <c r="AK901" s="1240"/>
      <c r="AL901" s="515"/>
      <c r="AM901" s="1240"/>
      <c r="AN901" s="1240"/>
      <c r="AO901" s="1240"/>
      <c r="AP901" s="1240"/>
      <c r="AQ901" s="516"/>
      <c r="AR901" s="62"/>
      <c r="AS901" s="625"/>
      <c r="AT901" s="625"/>
      <c r="AU901" s="625"/>
      <c r="AV901" s="625"/>
      <c r="AW901" s="626"/>
      <c r="AX901" s="625"/>
      <c r="AY901" s="625"/>
      <c r="AZ901" s="625"/>
      <c r="BA901" s="625"/>
      <c r="BB901" s="625"/>
      <c r="BC901" s="626"/>
      <c r="BD901" s="625"/>
      <c r="BE901" s="625"/>
      <c r="BF901" s="625"/>
      <c r="BG901" s="625"/>
      <c r="BH901" s="625"/>
      <c r="BI901" s="625"/>
      <c r="BJ901" s="625"/>
      <c r="BK901" s="626"/>
      <c r="BL901" s="625"/>
      <c r="BM901" s="625"/>
      <c r="BN901" s="625"/>
      <c r="BO901" s="625"/>
      <c r="BP901" s="625"/>
      <c r="BV901" s="446"/>
    </row>
    <row r="902">
      <c r="A902" s="145"/>
      <c r="B902" s="146"/>
      <c r="C902" s="124"/>
      <c r="D902" s="1092"/>
      <c r="E902" s="995"/>
      <c r="F902" s="807"/>
      <c r="G902" s="1214"/>
      <c r="H902" s="128">
        <v>1</v>
      </c>
      <c r="I902" s="128">
        <v>27</v>
      </c>
      <c r="J902" s="128"/>
      <c r="K902" s="128"/>
      <c r="L902" s="128"/>
      <c r="M902" s="128"/>
      <c r="N902" s="128"/>
      <c r="O902" s="128"/>
      <c r="P902" s="125"/>
      <c r="Q902" s="291" t="s">
        <v>140</v>
      </c>
      <c r="R902" s="132" t="s">
        <v>141</v>
      </c>
      <c r="S902" s="133"/>
      <c r="T902" s="450"/>
      <c r="U902" s="450"/>
      <c r="V902" s="450"/>
      <c r="W902" s="450"/>
      <c r="X902" s="451"/>
      <c r="Y902" s="450"/>
      <c r="Z902" s="450"/>
      <c r="AA902" s="450"/>
      <c r="AB902" s="450"/>
      <c r="AC902" s="450"/>
      <c r="AD902" s="451"/>
      <c r="AE902" s="450"/>
      <c r="AF902" s="450"/>
      <c r="AG902" s="450"/>
      <c r="AH902" s="450"/>
      <c r="AI902" s="450"/>
      <c r="AJ902" s="450"/>
      <c r="AK902" s="450"/>
      <c r="AL902" s="452"/>
      <c r="AM902" s="451"/>
      <c r="AN902" s="451"/>
      <c r="AO902" s="451"/>
      <c r="AP902" s="451"/>
      <c r="AQ902" s="452"/>
      <c r="AR902" s="62"/>
      <c r="AS902" s="1050">
        <f>AS873+AS887</f>
        <v>0</v>
      </c>
      <c r="AT902" s="1050">
        <f>AT873+AT887</f>
        <v>0</v>
      </c>
      <c r="AU902" s="1051">
        <f>AU873+AU887</f>
        <v>0</v>
      </c>
      <c r="AV902" s="1050">
        <f>AV873+AV887</f>
        <v>0</v>
      </c>
      <c r="AW902" s="888">
        <f>AW873+AW887</f>
        <v>0</v>
      </c>
      <c r="AX902" s="1051">
        <f>AT873+AT887</f>
        <v>0</v>
      </c>
      <c r="AY902" s="1050">
        <f t="shared" ref="AY902:BP902" si="387">AY873+AY887</f>
        <v>0</v>
      </c>
      <c r="AZ902" s="1050">
        <f t="shared" si="387"/>
        <v>0</v>
      </c>
      <c r="BA902" s="1051">
        <f t="shared" si="387"/>
        <v>0</v>
      </c>
      <c r="BB902" s="1050">
        <f t="shared" si="387"/>
        <v>0</v>
      </c>
      <c r="BC902" s="888">
        <f t="shared" si="387"/>
        <v>0</v>
      </c>
      <c r="BD902" s="1051">
        <f t="shared" si="387"/>
        <v>0</v>
      </c>
      <c r="BE902" s="1050">
        <f t="shared" si="387"/>
        <v>0</v>
      </c>
      <c r="BF902" s="1050">
        <f t="shared" si="387"/>
        <v>0</v>
      </c>
      <c r="BG902" s="1051">
        <f t="shared" si="387"/>
        <v>0</v>
      </c>
      <c r="BH902" s="1050">
        <f t="shared" si="387"/>
        <v>0</v>
      </c>
      <c r="BI902" s="1050">
        <f t="shared" si="387"/>
        <v>0</v>
      </c>
      <c r="BJ902" s="1051">
        <f t="shared" si="387"/>
        <v>0</v>
      </c>
      <c r="BK902" s="891">
        <f t="shared" si="387"/>
        <v>0</v>
      </c>
      <c r="BL902" s="1050">
        <f t="shared" si="387"/>
        <v>0</v>
      </c>
      <c r="BM902" s="1050">
        <f t="shared" si="387"/>
        <v>0</v>
      </c>
      <c r="BN902" s="1051">
        <f t="shared" si="387"/>
        <v>0</v>
      </c>
      <c r="BO902" s="1051">
        <f t="shared" si="387"/>
        <v>0</v>
      </c>
      <c r="BP902" s="1050">
        <f t="shared" si="387"/>
        <v>0</v>
      </c>
      <c r="BQ902" s="19" t="s">
        <v>244</v>
      </c>
      <c r="BV902" s="454"/>
    </row>
    <row r="903">
      <c r="A903" s="145"/>
      <c r="B903" s="146"/>
      <c r="C903" s="124"/>
      <c r="D903" s="1092"/>
      <c r="E903" s="995"/>
      <c r="F903" s="807"/>
      <c r="G903" s="1214"/>
      <c r="H903" s="128">
        <v>2</v>
      </c>
      <c r="I903" s="128">
        <v>28</v>
      </c>
      <c r="J903" s="128"/>
      <c r="K903" s="128"/>
      <c r="L903" s="128"/>
      <c r="M903" s="128"/>
      <c r="N903" s="128"/>
      <c r="O903" s="128"/>
      <c r="P903" s="125"/>
      <c r="Q903" s="291"/>
      <c r="R903" s="132" t="s">
        <v>143</v>
      </c>
      <c r="S903" s="133"/>
      <c r="T903" s="450"/>
      <c r="U903" s="450"/>
      <c r="V903" s="450"/>
      <c r="W903" s="450"/>
      <c r="X903" s="451"/>
      <c r="Y903" s="450"/>
      <c r="Z903" s="450"/>
      <c r="AA903" s="450"/>
      <c r="AB903" s="450"/>
      <c r="AC903" s="450"/>
      <c r="AD903" s="451"/>
      <c r="AE903" s="450"/>
      <c r="AF903" s="450"/>
      <c r="AG903" s="450"/>
      <c r="AH903" s="450"/>
      <c r="AI903" s="450"/>
      <c r="AJ903" s="450"/>
      <c r="AK903" s="450"/>
      <c r="AL903" s="452"/>
      <c r="AM903" s="451"/>
      <c r="AN903" s="451"/>
      <c r="AO903" s="451"/>
      <c r="AP903" s="451"/>
      <c r="AQ903" s="452"/>
      <c r="AR903" s="62"/>
      <c r="AS903" s="62"/>
      <c r="AT903" s="62"/>
      <c r="AU903" s="62"/>
      <c r="AV903" s="62"/>
      <c r="AW903" s="98"/>
      <c r="AX903" s="62"/>
      <c r="AY903" s="62"/>
      <c r="AZ903" s="62"/>
      <c r="BA903" s="62"/>
      <c r="BB903" s="62"/>
      <c r="BC903" s="98"/>
      <c r="BD903" s="62"/>
      <c r="BE903" s="62"/>
      <c r="BF903" s="62"/>
      <c r="BG903" s="62"/>
      <c r="BH903" s="62"/>
      <c r="BI903" s="62"/>
      <c r="BJ903" s="62"/>
      <c r="BK903" s="98"/>
      <c r="BL903" s="62"/>
      <c r="BM903" s="62"/>
      <c r="BN903" s="62"/>
      <c r="BO903" s="62"/>
      <c r="BP903" s="62"/>
      <c r="BV903" s="454"/>
    </row>
    <row r="904">
      <c r="A904" s="145"/>
      <c r="B904" s="146"/>
      <c r="C904" s="124"/>
      <c r="D904" s="1092"/>
      <c r="E904" s="995"/>
      <c r="F904" s="807"/>
      <c r="G904" s="1214"/>
      <c r="H904" s="128">
        <v>3</v>
      </c>
      <c r="I904" s="128">
        <v>29</v>
      </c>
      <c r="J904" s="128"/>
      <c r="K904" s="128"/>
      <c r="L904" s="128"/>
      <c r="M904" s="128"/>
      <c r="N904" s="128"/>
      <c r="O904" s="128"/>
      <c r="P904" s="125"/>
      <c r="Q904" s="291" t="s">
        <v>145</v>
      </c>
      <c r="R904" s="132" t="s">
        <v>141</v>
      </c>
      <c r="S904" s="133"/>
      <c r="T904" s="1163"/>
      <c r="U904" s="1163"/>
      <c r="V904" s="1163"/>
      <c r="W904" s="1163"/>
      <c r="X904" s="1164"/>
      <c r="Y904" s="1163"/>
      <c r="Z904" s="1163"/>
      <c r="AA904" s="1163"/>
      <c r="AB904" s="1163"/>
      <c r="AC904" s="1163"/>
      <c r="AD904" s="1164"/>
      <c r="AE904" s="1163"/>
      <c r="AF904" s="1163"/>
      <c r="AG904" s="1163"/>
      <c r="AH904" s="1163"/>
      <c r="AI904" s="1163"/>
      <c r="AJ904" s="1163"/>
      <c r="AK904" s="1163"/>
      <c r="AL904" s="1042"/>
      <c r="AM904" s="1164"/>
      <c r="AN904" s="1164"/>
      <c r="AO904" s="1164"/>
      <c r="AP904" s="1164"/>
      <c r="AQ904" s="1042"/>
      <c r="AR904" s="62"/>
      <c r="AS904" s="274">
        <f>AS876+AS890</f>
        <v>0</v>
      </c>
      <c r="AT904" s="274">
        <f>AT876+AT890</f>
        <v>0</v>
      </c>
      <c r="AU904" s="275">
        <f>AU876+AU890</f>
        <v>0</v>
      </c>
      <c r="AV904" s="274">
        <f>AV876+AV890</f>
        <v>0</v>
      </c>
      <c r="AW904" s="517">
        <f>AW876+AW890</f>
        <v>0</v>
      </c>
      <c r="AX904" s="275">
        <f>AT876+AT890</f>
        <v>0</v>
      </c>
      <c r="AY904" s="274">
        <f t="shared" ref="AY904:BP904" si="388">AY876+AY890</f>
        <v>0</v>
      </c>
      <c r="AZ904" s="274">
        <f t="shared" si="388"/>
        <v>0</v>
      </c>
      <c r="BA904" s="275">
        <f t="shared" si="388"/>
        <v>0</v>
      </c>
      <c r="BB904" s="274">
        <f t="shared" si="388"/>
        <v>0</v>
      </c>
      <c r="BC904" s="517">
        <f t="shared" si="388"/>
        <v>0</v>
      </c>
      <c r="BD904" s="275">
        <f t="shared" si="388"/>
        <v>0</v>
      </c>
      <c r="BE904" s="274">
        <f t="shared" si="388"/>
        <v>0</v>
      </c>
      <c r="BF904" s="274">
        <f t="shared" si="388"/>
        <v>0</v>
      </c>
      <c r="BG904" s="275">
        <f t="shared" si="388"/>
        <v>0</v>
      </c>
      <c r="BH904" s="274">
        <f t="shared" si="388"/>
        <v>0</v>
      </c>
      <c r="BI904" s="274">
        <f t="shared" si="388"/>
        <v>0</v>
      </c>
      <c r="BJ904" s="275">
        <f t="shared" si="388"/>
        <v>0</v>
      </c>
      <c r="BK904" s="277">
        <f t="shared" si="388"/>
        <v>0</v>
      </c>
      <c r="BL904" s="274">
        <f t="shared" si="388"/>
        <v>0</v>
      </c>
      <c r="BM904" s="274">
        <f t="shared" si="388"/>
        <v>0</v>
      </c>
      <c r="BN904" s="275">
        <f t="shared" si="388"/>
        <v>0</v>
      </c>
      <c r="BO904" s="275">
        <f t="shared" si="388"/>
        <v>0</v>
      </c>
      <c r="BP904" s="274">
        <f t="shared" si="388"/>
        <v>0</v>
      </c>
      <c r="BQ904" s="19" t="s">
        <v>246</v>
      </c>
      <c r="BV904" s="454"/>
    </row>
    <row r="905">
      <c r="A905" s="147"/>
      <c r="B905" s="148"/>
      <c r="C905" s="345"/>
      <c r="D905" s="1104"/>
      <c r="E905" s="1105"/>
      <c r="F905" s="807"/>
      <c r="G905" s="1214"/>
      <c r="H905" s="348">
        <v>4</v>
      </c>
      <c r="I905" s="128">
        <v>30</v>
      </c>
      <c r="J905" s="128"/>
      <c r="K905" s="128"/>
      <c r="L905" s="128"/>
      <c r="M905" s="128"/>
      <c r="N905" s="128"/>
      <c r="O905" s="128"/>
      <c r="P905" s="150"/>
      <c r="Q905" s="526"/>
      <c r="R905" s="155" t="s">
        <v>143</v>
      </c>
      <c r="S905" s="156"/>
      <c r="T905" s="1163"/>
      <c r="U905" s="1163"/>
      <c r="V905" s="1163"/>
      <c r="W905" s="1163"/>
      <c r="X905" s="1164"/>
      <c r="Y905" s="1163"/>
      <c r="Z905" s="1163"/>
      <c r="AA905" s="1163"/>
      <c r="AB905" s="1163"/>
      <c r="AC905" s="1163"/>
      <c r="AD905" s="1164"/>
      <c r="AE905" s="1163"/>
      <c r="AF905" s="1163"/>
      <c r="AG905" s="1163"/>
      <c r="AH905" s="1163"/>
      <c r="AI905" s="1163"/>
      <c r="AJ905" s="1163"/>
      <c r="AK905" s="1163"/>
      <c r="AL905" s="1042"/>
      <c r="AM905" s="1164"/>
      <c r="AN905" s="1164"/>
      <c r="AO905" s="1164"/>
      <c r="AP905" s="1164"/>
      <c r="AQ905" s="1042"/>
      <c r="AR905" s="62"/>
      <c r="AS905" s="62"/>
      <c r="AT905" s="62"/>
      <c r="AU905" s="62"/>
      <c r="AV905" s="62"/>
      <c r="AW905" s="98"/>
      <c r="AX905" s="62"/>
      <c r="AY905" s="62"/>
      <c r="AZ905" s="62"/>
      <c r="BA905" s="62"/>
      <c r="BB905" s="62"/>
      <c r="BC905" s="98"/>
      <c r="BD905" s="62"/>
      <c r="BE905" s="62"/>
      <c r="BF905" s="62"/>
      <c r="BG905" s="62"/>
      <c r="BH905" s="62"/>
      <c r="BI905" s="62"/>
      <c r="BJ905" s="62"/>
      <c r="BK905" s="98"/>
      <c r="BL905" s="62"/>
      <c r="BM905" s="62"/>
      <c r="BN905" s="62"/>
      <c r="BO905" s="62"/>
      <c r="BP905" s="62"/>
      <c r="BV905" s="454"/>
    </row>
    <row r="906" s="205" customFormat="1">
      <c r="A906" s="349"/>
      <c r="B906" s="350" t="s">
        <v>146</v>
      </c>
      <c r="C906" s="351">
        <f t="shared" ref="C906:I906" si="389">COUNTA(C864:C905)</f>
        <v>15</v>
      </c>
      <c r="D906" s="352">
        <f t="shared" si="389"/>
        <v>18</v>
      </c>
      <c r="E906" s="527">
        <f t="shared" si="389"/>
        <v>0</v>
      </c>
      <c r="F906" s="528">
        <f t="shared" si="389"/>
        <v>0</v>
      </c>
      <c r="G906" s="529">
        <f t="shared" si="389"/>
        <v>1</v>
      </c>
      <c r="H906" s="530">
        <f t="shared" si="389"/>
        <v>4</v>
      </c>
      <c r="I906" s="531">
        <f t="shared" si="389"/>
        <v>30</v>
      </c>
      <c r="J906" s="532">
        <f>D906+G906</f>
        <v>19</v>
      </c>
      <c r="K906" s="357">
        <f>J906/I906*100</f>
        <v>63.333333333333329</v>
      </c>
      <c r="L906" s="533"/>
      <c r="M906" s="534">
        <v>19</v>
      </c>
      <c r="N906" s="533"/>
      <c r="O906" s="533"/>
      <c r="P906" s="1242"/>
      <c r="Q906" s="215" t="s">
        <v>247</v>
      </c>
      <c r="R906" s="216" t="s">
        <v>189</v>
      </c>
      <c r="S906" s="217"/>
      <c r="T906" s="377"/>
      <c r="U906" s="377"/>
      <c r="V906" s="377"/>
      <c r="W906" s="377"/>
      <c r="X906" s="377"/>
      <c r="Y906" s="377"/>
      <c r="Z906" s="377"/>
      <c r="AA906" s="377"/>
      <c r="AB906" s="377"/>
      <c r="AC906" s="377"/>
      <c r="AD906" s="378"/>
      <c r="AE906" s="377"/>
      <c r="AF906" s="377"/>
      <c r="AG906" s="377"/>
      <c r="AH906" s="377"/>
      <c r="AI906" s="377"/>
      <c r="AJ906" s="377"/>
      <c r="AK906" s="377"/>
      <c r="AL906" s="886"/>
      <c r="AM906" s="377"/>
      <c r="AN906" s="377"/>
      <c r="AO906" s="377"/>
      <c r="AP906" s="377"/>
      <c r="AQ906" s="537"/>
      <c r="AR906" s="62"/>
      <c r="AS906" s="62"/>
      <c r="AT906" s="62"/>
      <c r="AU906" s="62"/>
      <c r="AV906" s="62"/>
      <c r="AW906" s="98"/>
      <c r="AX906" s="62"/>
      <c r="AY906" s="62"/>
      <c r="AZ906" s="62"/>
      <c r="BA906" s="62"/>
      <c r="BB906" s="62"/>
      <c r="BC906" s="98"/>
      <c r="BD906" s="62"/>
      <c r="BE906" s="62"/>
      <c r="BF906" s="62"/>
      <c r="BG906" s="62"/>
      <c r="BH906" s="62"/>
      <c r="BI906" s="62"/>
      <c r="BJ906" s="62"/>
      <c r="BK906" s="98"/>
      <c r="BL906" s="62"/>
      <c r="BM906" s="62"/>
      <c r="BN906" s="62"/>
      <c r="BO906" s="62"/>
      <c r="BP906" s="62"/>
      <c r="BQ906" s="2"/>
      <c r="BR906" s="3"/>
      <c r="BS906" s="3"/>
      <c r="BT906" s="3"/>
      <c r="BU906" s="3"/>
      <c r="BV906" s="1206"/>
    </row>
    <row r="907">
      <c r="A907" s="368"/>
      <c r="B907" s="369"/>
      <c r="C907" s="370" t="s">
        <v>148</v>
      </c>
      <c r="D907" s="371"/>
      <c r="E907" s="372">
        <f>C906+E906</f>
        <v>15</v>
      </c>
      <c r="F907" s="373"/>
      <c r="G907" s="372">
        <f>F906+G906</f>
        <v>1</v>
      </c>
      <c r="H907" s="374"/>
      <c r="I907" s="375">
        <f>I906</f>
        <v>30</v>
      </c>
      <c r="J907" s="376"/>
      <c r="K907" s="376"/>
      <c r="L907" s="376"/>
      <c r="M907" s="376"/>
      <c r="N907" s="376"/>
      <c r="O907" s="376"/>
      <c r="P907" s="935"/>
      <c r="Q907" s="540" t="s">
        <v>151</v>
      </c>
      <c r="R907" s="541"/>
      <c r="S907" s="542"/>
      <c r="T907" s="543"/>
      <c r="U907" s="543"/>
      <c r="V907" s="543"/>
      <c r="W907" s="543"/>
      <c r="X907" s="543"/>
      <c r="Y907" s="543"/>
      <c r="Z907" s="543"/>
      <c r="AA907" s="543"/>
      <c r="AB907" s="543"/>
      <c r="AC907" s="543"/>
      <c r="AD907" s="684"/>
      <c r="AE907" s="543"/>
      <c r="AF907" s="543"/>
      <c r="AG907" s="543"/>
      <c r="AH907" s="543"/>
      <c r="AI907" s="543"/>
      <c r="AJ907" s="543"/>
      <c r="AK907" s="543"/>
      <c r="AL907" s="545"/>
      <c r="AM907" s="543"/>
      <c r="AN907" s="543"/>
      <c r="AO907" s="543"/>
      <c r="AP907" s="543"/>
      <c r="AQ907" s="546"/>
      <c r="AR907" s="62"/>
      <c r="AS907" s="62"/>
      <c r="AT907" s="62"/>
      <c r="AU907" s="62"/>
      <c r="AV907" s="62"/>
      <c r="AW907" s="98"/>
      <c r="AX907" s="62"/>
      <c r="AY907" s="62"/>
      <c r="AZ907" s="62"/>
      <c r="BA907" s="62"/>
      <c r="BB907" s="62"/>
      <c r="BC907" s="98"/>
      <c r="BD907" s="62"/>
      <c r="BE907" s="62"/>
      <c r="BF907" s="62"/>
      <c r="BG907" s="62"/>
      <c r="BH907" s="62"/>
      <c r="BI907" s="62"/>
      <c r="BJ907" s="62"/>
      <c r="BK907" s="98"/>
      <c r="BL907" s="62"/>
      <c r="BM907" s="62"/>
      <c r="BN907" s="62"/>
      <c r="BO907" s="62"/>
      <c r="BP907" s="62"/>
      <c r="BV907" s="1243"/>
    </row>
    <row r="908" ht="15.75" customHeight="1">
      <c r="A908" s="368"/>
      <c r="B908" s="382"/>
      <c r="C908" s="383" t="s">
        <v>150</v>
      </c>
      <c r="D908" s="371"/>
      <c r="E908" s="384">
        <f>E907/I907*100</f>
        <v>50</v>
      </c>
      <c r="F908" s="385"/>
      <c r="G908" s="384">
        <f>G907/I907*100</f>
        <v>3.3333333333333335</v>
      </c>
      <c r="H908" s="386"/>
      <c r="I908" s="387"/>
      <c r="J908" s="388"/>
      <c r="K908" s="388"/>
      <c r="L908" s="388"/>
      <c r="M908" s="388"/>
      <c r="N908" s="388"/>
      <c r="O908" s="388"/>
      <c r="P908" s="110"/>
      <c r="Q908" s="397"/>
      <c r="R908" s="397"/>
      <c r="S908" s="396"/>
      <c r="T908" s="398"/>
      <c r="U908" s="398"/>
      <c r="V908" s="398"/>
      <c r="W908" s="398"/>
      <c r="X908" s="398"/>
      <c r="Y908" s="398"/>
      <c r="Z908" s="398"/>
      <c r="AA908" s="398"/>
      <c r="AB908" s="398"/>
      <c r="AC908" s="398"/>
      <c r="AD908" s="399"/>
      <c r="AE908" s="398"/>
      <c r="AF908" s="398"/>
      <c r="AG908" s="398"/>
      <c r="AH908" s="398"/>
      <c r="AI908" s="398"/>
      <c r="AJ908" s="398"/>
      <c r="AK908" s="398"/>
      <c r="AL908" s="400"/>
      <c r="AM908" s="398"/>
      <c r="AN908" s="398"/>
      <c r="AO908" s="398"/>
      <c r="AP908" s="398"/>
      <c r="AQ908" s="401"/>
      <c r="AR908" s="62"/>
      <c r="AS908" s="62"/>
      <c r="AT908" s="62"/>
      <c r="AU908" s="62"/>
      <c r="AV908" s="62"/>
      <c r="AW908" s="98"/>
      <c r="AX908" s="62"/>
      <c r="AY908" s="62"/>
      <c r="AZ908" s="62"/>
      <c r="BA908" s="62"/>
      <c r="BB908" s="62"/>
      <c r="BC908" s="98"/>
      <c r="BD908" s="62"/>
      <c r="BE908" s="62"/>
      <c r="BF908" s="62"/>
      <c r="BG908" s="62"/>
      <c r="BH908" s="62"/>
      <c r="BI908" s="62"/>
      <c r="BJ908" s="62"/>
      <c r="BK908" s="98"/>
      <c r="BL908" s="62"/>
      <c r="BM908" s="62"/>
      <c r="BN908" s="62"/>
      <c r="BO908" s="62"/>
      <c r="BP908" s="62"/>
    </row>
    <row r="909">
      <c r="A909" s="2"/>
      <c r="B909" s="2"/>
      <c r="C909" s="2"/>
      <c r="D909" s="2"/>
      <c r="E909" s="2"/>
      <c r="F909" s="2"/>
      <c r="G909" s="2"/>
      <c r="P909" s="110"/>
      <c r="Q909" s="402" t="s">
        <v>340</v>
      </c>
      <c r="R909" s="397"/>
      <c r="S909" s="396"/>
      <c r="T909" s="398"/>
      <c r="U909" s="398"/>
      <c r="V909" s="398"/>
      <c r="W909" s="398"/>
      <c r="X909" s="398"/>
      <c r="Y909" s="398"/>
      <c r="Z909" s="398"/>
      <c r="AA909" s="398"/>
      <c r="AB909" s="398"/>
      <c r="AC909" s="398"/>
      <c r="AD909" s="399"/>
      <c r="AE909" s="398"/>
      <c r="AF909" s="398"/>
      <c r="AG909" s="398"/>
      <c r="AH909" s="398"/>
      <c r="AI909" s="398"/>
      <c r="AJ909" s="398"/>
      <c r="AK909" s="398"/>
      <c r="AL909" s="400"/>
      <c r="AM909" s="398"/>
      <c r="AN909" s="398"/>
      <c r="AO909" s="398"/>
      <c r="AP909" s="398"/>
      <c r="AQ909" s="401"/>
      <c r="AR909" s="62"/>
      <c r="AS909" s="62"/>
      <c r="AT909" s="62"/>
      <c r="AU909" s="62"/>
      <c r="AV909" s="62"/>
      <c r="AW909" s="98"/>
      <c r="AX909" s="62"/>
      <c r="AY909" s="62"/>
      <c r="AZ909" s="62"/>
      <c r="BA909" s="62"/>
      <c r="BB909" s="62"/>
      <c r="BC909" s="98"/>
      <c r="BD909" s="62"/>
      <c r="BE909" s="62"/>
      <c r="BF909" s="62"/>
      <c r="BG909" s="62"/>
      <c r="BH909" s="62"/>
      <c r="BI909" s="62"/>
      <c r="BJ909" s="62"/>
      <c r="BK909" s="98"/>
      <c r="BL909" s="62"/>
      <c r="BM909" s="62"/>
      <c r="BN909" s="62"/>
      <c r="BO909" s="62"/>
      <c r="BP909" s="62"/>
    </row>
    <row r="910" ht="16.5" customHeight="1">
      <c r="A910" s="781"/>
      <c r="B910" s="781"/>
      <c r="C910" s="404"/>
      <c r="D910" s="405"/>
      <c r="E910" s="406"/>
      <c r="F910" s="404"/>
      <c r="G910" s="406"/>
      <c r="H910" s="407"/>
      <c r="I910" s="408"/>
      <c r="J910" s="407"/>
      <c r="K910" s="408"/>
      <c r="L910" s="109" t="s">
        <v>61</v>
      </c>
      <c r="M910" s="408"/>
      <c r="N910" s="407"/>
      <c r="O910" s="408"/>
      <c r="P910" s="57" t="s">
        <v>25</v>
      </c>
      <c r="Q910" s="409" t="s">
        <v>26</v>
      </c>
      <c r="R910" s="314" t="s">
        <v>27</v>
      </c>
      <c r="S910" s="559" t="s">
        <v>28</v>
      </c>
      <c r="T910" s="559"/>
      <c r="U910" s="559"/>
      <c r="V910" s="559"/>
      <c r="W910" s="559"/>
      <c r="X910" s="411"/>
      <c r="Y910" s="412"/>
      <c r="Z910" s="412"/>
      <c r="AA910" s="412"/>
      <c r="AB910" s="412"/>
      <c r="AC910" s="412"/>
      <c r="AD910" s="412"/>
      <c r="AE910" s="412"/>
      <c r="AF910" s="412"/>
      <c r="AG910" s="412"/>
      <c r="AH910" s="412"/>
      <c r="AI910" s="412"/>
      <c r="AJ910" s="412"/>
      <c r="AK910" s="412"/>
      <c r="AL910" s="413"/>
      <c r="AM910" s="559"/>
      <c r="AN910" s="559"/>
      <c r="AO910" s="559"/>
      <c r="AP910" s="559"/>
      <c r="AQ910" s="560"/>
      <c r="AR910" s="62"/>
      <c r="AS910" s="62"/>
      <c r="AT910" s="62"/>
      <c r="AU910" s="62"/>
      <c r="AV910" s="62"/>
      <c r="AW910" s="98"/>
      <c r="AX910" s="62"/>
      <c r="AY910" s="62"/>
      <c r="AZ910" s="62"/>
      <c r="BA910" s="62"/>
      <c r="BB910" s="62"/>
      <c r="BC910" s="98"/>
      <c r="BD910" s="62"/>
      <c r="BE910" s="62"/>
      <c r="BF910" s="62"/>
      <c r="BG910" s="62"/>
      <c r="BH910" s="62"/>
      <c r="BI910" s="62"/>
      <c r="BJ910" s="62"/>
      <c r="BK910" s="98"/>
      <c r="BL910" s="62"/>
      <c r="BM910" s="62"/>
      <c r="BN910" s="62"/>
      <c r="BO910" s="62"/>
      <c r="BP910" s="62"/>
    </row>
    <row r="911" ht="15.75" customHeight="1">
      <c r="A911" s="561" t="s">
        <v>57</v>
      </c>
      <c r="B911" s="561" t="s">
        <v>58</v>
      </c>
      <c r="C911" s="416"/>
      <c r="D911" s="417"/>
      <c r="E911" s="418"/>
      <c r="F911" s="416"/>
      <c r="G911" s="419" t="s">
        <v>153</v>
      </c>
      <c r="H911" s="420"/>
      <c r="I911" s="421"/>
      <c r="J911" s="420"/>
      <c r="K911" s="421"/>
      <c r="L911" s="129"/>
      <c r="M911" s="421"/>
      <c r="N911" s="420"/>
      <c r="O911" s="421"/>
      <c r="P911" s="65"/>
      <c r="Q911" s="423"/>
      <c r="R911" s="397" t="s">
        <v>31</v>
      </c>
      <c r="S911" s="562"/>
      <c r="T911" s="69"/>
      <c r="U911" s="69"/>
      <c r="V911" s="69"/>
      <c r="W911" s="69"/>
      <c r="X911" s="69"/>
      <c r="Y911" s="69"/>
      <c r="Z911" s="69"/>
      <c r="AA911" s="69"/>
      <c r="AB911" s="69"/>
      <c r="AC911" s="69"/>
      <c r="AD911" s="69"/>
      <c r="AE911" s="69"/>
      <c r="AF911" s="69"/>
      <c r="AG911" s="69"/>
      <c r="AH911" s="69"/>
      <c r="AI911" s="69"/>
      <c r="AJ911" s="69"/>
      <c r="AK911" s="69"/>
      <c r="AL911" s="69"/>
      <c r="AM911" s="69"/>
      <c r="AN911" s="69"/>
      <c r="AO911" s="69"/>
      <c r="AP911" s="69"/>
      <c r="AQ911" s="69"/>
      <c r="AR911" s="62"/>
      <c r="AS911" s="62"/>
      <c r="AT911" s="62"/>
      <c r="AU911" s="62"/>
      <c r="AV911" s="62"/>
      <c r="AW911" s="98"/>
      <c r="AX911" s="62"/>
      <c r="AY911" s="62"/>
      <c r="AZ911" s="62"/>
      <c r="BA911" s="62"/>
      <c r="BB911" s="62"/>
      <c r="BC911" s="98"/>
      <c r="BD911" s="62"/>
      <c r="BE911" s="62"/>
      <c r="BF911" s="62"/>
      <c r="BG911" s="62"/>
      <c r="BH911" s="62"/>
      <c r="BI911" s="62"/>
      <c r="BJ911" s="62"/>
      <c r="BK911" s="98"/>
      <c r="BL911" s="62"/>
      <c r="BM911" s="62"/>
      <c r="BN911" s="62"/>
      <c r="BO911" s="62"/>
      <c r="BP911" s="62"/>
    </row>
    <row r="912">
      <c r="A912" s="782"/>
      <c r="B912" s="782"/>
      <c r="C912" s="427"/>
      <c r="D912" s="428"/>
      <c r="E912" s="429"/>
      <c r="F912" s="427"/>
      <c r="G912" s="429"/>
      <c r="H912" s="430"/>
      <c r="I912" s="431"/>
      <c r="J912" s="430"/>
      <c r="K912" s="431"/>
      <c r="L912" s="849"/>
      <c r="M912" s="431"/>
      <c r="N912" s="430"/>
      <c r="O912" s="431"/>
      <c r="P912" s="78"/>
      <c r="Q912" s="432"/>
      <c r="R912" s="553" t="s">
        <v>56</v>
      </c>
      <c r="S912" s="746"/>
      <c r="T912" s="82"/>
      <c r="U912" s="82"/>
      <c r="V912" s="82"/>
      <c r="W912" s="82"/>
      <c r="X912" s="82"/>
      <c r="Y912" s="82"/>
      <c r="Z912" s="82"/>
      <c r="AA912" s="82"/>
      <c r="AB912" s="82"/>
      <c r="AC912" s="82"/>
      <c r="AD912" s="82"/>
      <c r="AE912" s="82"/>
      <c r="AF912" s="82"/>
      <c r="AG912" s="82"/>
      <c r="AH912" s="82"/>
      <c r="AI912" s="82"/>
      <c r="AJ912" s="82"/>
      <c r="AK912" s="82"/>
      <c r="AL912" s="82"/>
      <c r="AM912" s="82"/>
      <c r="AN912" s="82"/>
      <c r="AO912" s="82"/>
      <c r="AP912" s="82"/>
      <c r="AQ912" s="82"/>
      <c r="AR912" s="62"/>
      <c r="AS912" s="62"/>
      <c r="AT912" s="62"/>
      <c r="AU912" s="62"/>
      <c r="AV912" s="62"/>
      <c r="AW912" s="98"/>
      <c r="AX912" s="62"/>
      <c r="AY912" s="62"/>
      <c r="AZ912" s="62"/>
      <c r="BA912" s="62"/>
      <c r="BB912" s="62"/>
      <c r="BC912" s="98"/>
      <c r="BD912" s="62"/>
      <c r="BE912" s="62"/>
      <c r="BF912" s="62"/>
      <c r="BG912" s="62"/>
      <c r="BH912" s="62"/>
      <c r="BI912" s="62"/>
      <c r="BJ912" s="62"/>
      <c r="BK912" s="98"/>
      <c r="BL912" s="62"/>
      <c r="BM912" s="62"/>
      <c r="BN912" s="62"/>
      <c r="BO912" s="62"/>
      <c r="BP912" s="62"/>
    </row>
    <row r="913">
      <c r="A913" s="1244"/>
      <c r="B913" s="434"/>
      <c r="C913" s="1245"/>
      <c r="D913" s="1106"/>
      <c r="E913" s="1107"/>
      <c r="F913" s="807"/>
      <c r="G913" s="1214"/>
      <c r="H913" s="128"/>
      <c r="I913" s="128"/>
      <c r="J913" s="128"/>
      <c r="K913" s="128"/>
      <c r="L913" s="128"/>
      <c r="M913" s="128"/>
      <c r="N913" s="128"/>
      <c r="O913" s="128"/>
      <c r="P913" s="1246"/>
      <c r="Q913" s="285"/>
      <c r="R913" s="231"/>
      <c r="S913" s="441"/>
      <c r="T913" s="442"/>
      <c r="U913" s="442"/>
      <c r="V913" s="442"/>
      <c r="W913" s="442"/>
      <c r="X913" s="442"/>
      <c r="Y913" s="442"/>
      <c r="Z913" s="442"/>
      <c r="AA913" s="442"/>
      <c r="AB913" s="442"/>
      <c r="AC913" s="442"/>
      <c r="AD913" s="443"/>
      <c r="AE913" s="442"/>
      <c r="AF913" s="442"/>
      <c r="AG913" s="442"/>
      <c r="AH913" s="442"/>
      <c r="AI913" s="442"/>
      <c r="AJ913" s="442"/>
      <c r="AK913" s="442"/>
      <c r="AL913" s="444"/>
      <c r="AM913" s="442"/>
      <c r="AN913" s="442"/>
      <c r="AO913" s="442"/>
      <c r="AP913" s="442"/>
      <c r="AQ913" s="445"/>
      <c r="AR913" s="62"/>
      <c r="AS913" s="62"/>
      <c r="AT913" s="62"/>
      <c r="AU913" s="62"/>
      <c r="AV913" s="62"/>
      <c r="AW913" s="98"/>
      <c r="AX913" s="62"/>
      <c r="AY913" s="62"/>
      <c r="AZ913" s="62"/>
      <c r="BA913" s="62"/>
      <c r="BB913" s="62"/>
      <c r="BC913" s="98"/>
      <c r="BD913" s="62"/>
      <c r="BE913" s="62"/>
      <c r="BF913" s="62"/>
      <c r="BG913" s="62"/>
      <c r="BH913" s="62"/>
      <c r="BI913" s="62"/>
      <c r="BJ913" s="62"/>
      <c r="BK913" s="98"/>
      <c r="BL913" s="62"/>
      <c r="BM913" s="62"/>
      <c r="BN913" s="62"/>
      <c r="BO913" s="62"/>
      <c r="BP913" s="62"/>
    </row>
    <row r="914">
      <c r="A914" s="520"/>
      <c r="B914" s="447"/>
      <c r="C914" s="882"/>
      <c r="D914" s="1092"/>
      <c r="E914" s="995"/>
      <c r="F914" s="807"/>
      <c r="G914" s="1214"/>
      <c r="H914" s="128"/>
      <c r="I914" s="128">
        <v>1</v>
      </c>
      <c r="J914" s="128"/>
      <c r="K914" s="128"/>
      <c r="L914" s="128"/>
      <c r="M914" s="128"/>
      <c r="N914" s="128"/>
      <c r="O914" s="128"/>
      <c r="P914" s="125"/>
      <c r="Q914" s="291"/>
      <c r="R914" s="132" t="s">
        <v>341</v>
      </c>
      <c r="S914" s="449"/>
      <c r="T914" s="450"/>
      <c r="U914" s="450"/>
      <c r="V914" s="450"/>
      <c r="W914" s="450"/>
      <c r="X914" s="451"/>
      <c r="Y914" s="450"/>
      <c r="Z914" s="450"/>
      <c r="AA914" s="450"/>
      <c r="AB914" s="450"/>
      <c r="AC914" s="450"/>
      <c r="AD914" s="451"/>
      <c r="AE914" s="450"/>
      <c r="AF914" s="450"/>
      <c r="AG914" s="450"/>
      <c r="AH914" s="450"/>
      <c r="AI914" s="450"/>
      <c r="AJ914" s="450"/>
      <c r="AK914" s="450"/>
      <c r="AL914" s="452"/>
      <c r="AM914" s="451"/>
      <c r="AN914" s="451"/>
      <c r="AO914" s="451"/>
      <c r="AP914" s="451"/>
      <c r="AQ914" s="452"/>
      <c r="AR914" s="62"/>
      <c r="AS914" s="292"/>
      <c r="AT914" s="292"/>
      <c r="AU914" s="292"/>
      <c r="AV914" s="292"/>
      <c r="AW914" s="293"/>
      <c r="AX914" s="292"/>
      <c r="AY914" s="292"/>
      <c r="AZ914" s="292"/>
      <c r="BA914" s="292"/>
      <c r="BB914" s="292"/>
      <c r="BC914" s="293"/>
      <c r="BD914" s="292"/>
      <c r="BE914" s="292"/>
      <c r="BF914" s="292"/>
      <c r="BG914" s="292"/>
      <c r="BH914" s="292"/>
      <c r="BI914" s="292"/>
      <c r="BJ914" s="292"/>
      <c r="BK914" s="293"/>
      <c r="BL914" s="292"/>
      <c r="BM914" s="292"/>
      <c r="BN914" s="292"/>
      <c r="BO914" s="292"/>
      <c r="BP914" s="292"/>
      <c r="BQ914" s="121"/>
      <c r="BV914" s="1046"/>
    </row>
    <row r="915" ht="15.75" customHeight="1">
      <c r="A915" s="145"/>
      <c r="B915" s="146"/>
      <c r="C915" s="169"/>
      <c r="D915" s="1092"/>
      <c r="E915" s="995"/>
      <c r="F915" s="807"/>
      <c r="G915" s="1214"/>
      <c r="H915" s="128"/>
      <c r="I915" s="128">
        <v>2</v>
      </c>
      <c r="J915" s="128"/>
      <c r="K915" s="128"/>
      <c r="L915" s="128"/>
      <c r="M915" s="128"/>
      <c r="N915" s="128"/>
      <c r="O915" s="128"/>
      <c r="P915" s="125"/>
      <c r="Q915" s="291" t="s">
        <v>342</v>
      </c>
      <c r="R915" s="132" t="s">
        <v>67</v>
      </c>
      <c r="S915" s="133"/>
      <c r="T915" s="450"/>
      <c r="U915" s="450"/>
      <c r="V915" s="450"/>
      <c r="W915" s="450"/>
      <c r="X915" s="451"/>
      <c r="Y915" s="450"/>
      <c r="Z915" s="450"/>
      <c r="AA915" s="450"/>
      <c r="AB915" s="450"/>
      <c r="AC915" s="450"/>
      <c r="AD915" s="451"/>
      <c r="AE915" s="450"/>
      <c r="AF915" s="450"/>
      <c r="AG915" s="450"/>
      <c r="AH915" s="450"/>
      <c r="AI915" s="450"/>
      <c r="AJ915" s="450"/>
      <c r="AK915" s="450"/>
      <c r="AL915" s="452"/>
      <c r="AM915" s="451"/>
      <c r="AN915" s="451"/>
      <c r="AO915" s="451"/>
      <c r="AP915" s="451"/>
      <c r="AQ915" s="452"/>
      <c r="AR915" s="62"/>
      <c r="AS915" s="292"/>
      <c r="AT915" s="292"/>
      <c r="AU915" s="292"/>
      <c r="AV915" s="292"/>
      <c r="AW915" s="293"/>
      <c r="AX915" s="292"/>
      <c r="AY915" s="292"/>
      <c r="AZ915" s="292"/>
      <c r="BA915" s="292"/>
      <c r="BB915" s="292"/>
      <c r="BC915" s="293"/>
      <c r="BD915" s="292"/>
      <c r="BE915" s="292"/>
      <c r="BF915" s="292"/>
      <c r="BG915" s="292"/>
      <c r="BH915" s="292"/>
      <c r="BI915" s="292"/>
      <c r="BJ915" s="292"/>
      <c r="BK915" s="293"/>
      <c r="BL915" s="292"/>
      <c r="BM915" s="292"/>
      <c r="BN915" s="292"/>
      <c r="BO915" s="292"/>
      <c r="BP915" s="292"/>
      <c r="BQ915" s="121"/>
      <c r="BR915" s="454"/>
      <c r="BS915" s="454"/>
      <c r="BT915" s="454"/>
      <c r="BV915" s="1182"/>
    </row>
    <row r="916" ht="15.75" customHeight="1">
      <c r="A916" s="145"/>
      <c r="B916" s="146"/>
      <c r="C916" s="882"/>
      <c r="D916" s="1092"/>
      <c r="E916" s="995"/>
      <c r="F916" s="807"/>
      <c r="G916" s="1214"/>
      <c r="H916" s="128"/>
      <c r="I916" s="128">
        <v>3</v>
      </c>
      <c r="J916" s="128"/>
      <c r="K916" s="128"/>
      <c r="L916" s="128"/>
      <c r="M916" s="128"/>
      <c r="N916" s="128"/>
      <c r="O916" s="128"/>
      <c r="P916" s="125"/>
      <c r="Q916" s="291"/>
      <c r="R916" s="132" t="s">
        <v>69</v>
      </c>
      <c r="S916" s="133"/>
      <c r="T916" s="450"/>
      <c r="U916" s="450"/>
      <c r="V916" s="450"/>
      <c r="W916" s="450"/>
      <c r="X916" s="451"/>
      <c r="Y916" s="450"/>
      <c r="Z916" s="450"/>
      <c r="AA916" s="450"/>
      <c r="AB916" s="450"/>
      <c r="AC916" s="450"/>
      <c r="AD916" s="451"/>
      <c r="AE916" s="450"/>
      <c r="AF916" s="450"/>
      <c r="AG916" s="450"/>
      <c r="AH916" s="450"/>
      <c r="AI916" s="450"/>
      <c r="AJ916" s="450"/>
      <c r="AK916" s="450"/>
      <c r="AL916" s="452"/>
      <c r="AM916" s="451"/>
      <c r="AN916" s="451"/>
      <c r="AO916" s="451"/>
      <c r="AP916" s="451"/>
      <c r="AQ916" s="452"/>
      <c r="AR916" s="62"/>
      <c r="AS916" s="62"/>
      <c r="AT916" s="62"/>
      <c r="AU916" s="62"/>
      <c r="AV916" s="62"/>
      <c r="AW916" s="98"/>
      <c r="AX916" s="62"/>
      <c r="AY916" s="62"/>
      <c r="AZ916" s="62"/>
      <c r="BA916" s="62"/>
      <c r="BB916" s="62"/>
      <c r="BC916" s="98"/>
      <c r="BD916" s="62"/>
      <c r="BE916" s="62"/>
      <c r="BF916" s="62"/>
      <c r="BG916" s="62"/>
      <c r="BH916" s="62"/>
      <c r="BI916" s="62"/>
      <c r="BJ916" s="62"/>
      <c r="BK916" s="98"/>
      <c r="BL916" s="62"/>
      <c r="BM916" s="62"/>
      <c r="BN916" s="62"/>
      <c r="BO916" s="62"/>
      <c r="BP916" s="62"/>
      <c r="BR916" s="1182"/>
      <c r="BS916" s="1182"/>
      <c r="BT916" s="1182"/>
      <c r="BV916" s="1030"/>
    </row>
    <row r="917">
      <c r="A917" s="145"/>
      <c r="B917" s="146"/>
      <c r="C917" s="882"/>
      <c r="D917" s="1092"/>
      <c r="E917" s="995"/>
      <c r="F917" s="807"/>
      <c r="G917" s="1214"/>
      <c r="H917" s="128"/>
      <c r="I917" s="128"/>
      <c r="J917" s="128"/>
      <c r="K917" s="128"/>
      <c r="L917" s="128"/>
      <c r="M917" s="128"/>
      <c r="N917" s="128"/>
      <c r="O917" s="128"/>
      <c r="P917" s="125"/>
      <c r="Q917" s="291"/>
      <c r="R917" s="132"/>
      <c r="S917" s="133"/>
      <c r="T917" s="450"/>
      <c r="U917" s="450"/>
      <c r="V917" s="450"/>
      <c r="W917" s="450"/>
      <c r="X917" s="451"/>
      <c r="Y917" s="450"/>
      <c r="Z917" s="450"/>
      <c r="AA917" s="450"/>
      <c r="AB917" s="450"/>
      <c r="AC917" s="450"/>
      <c r="AD917" s="451"/>
      <c r="AE917" s="450"/>
      <c r="AF917" s="450"/>
      <c r="AG917" s="450"/>
      <c r="AH917" s="450"/>
      <c r="AI917" s="450"/>
      <c r="AJ917" s="450"/>
      <c r="AK917" s="450"/>
      <c r="AL917" s="452"/>
      <c r="AM917" s="451"/>
      <c r="AN917" s="451"/>
      <c r="AO917" s="451"/>
      <c r="AP917" s="451"/>
      <c r="AQ917" s="452"/>
      <c r="AR917" s="235"/>
      <c r="AS917" s="62"/>
      <c r="AT917" s="62"/>
      <c r="AU917" s="62"/>
      <c r="AV917" s="62"/>
      <c r="AW917" s="98"/>
      <c r="AX917" s="62"/>
      <c r="AY917" s="62"/>
      <c r="AZ917" s="62"/>
      <c r="BA917" s="62"/>
      <c r="BB917" s="62"/>
      <c r="BC917" s="98"/>
      <c r="BD917" s="62"/>
      <c r="BE917" s="62"/>
      <c r="BF917" s="62"/>
      <c r="BG917" s="62"/>
      <c r="BH917" s="62"/>
      <c r="BI917" s="62"/>
      <c r="BJ917" s="62"/>
      <c r="BK917" s="98"/>
      <c r="BL917" s="62"/>
      <c r="BM917" s="62"/>
      <c r="BN917" s="62"/>
      <c r="BO917" s="62"/>
      <c r="BP917" s="62"/>
      <c r="BR917" s="1182"/>
      <c r="BS917" s="1182"/>
      <c r="BT917" s="1182"/>
      <c r="BV917" s="446"/>
    </row>
    <row r="918">
      <c r="A918" s="145"/>
      <c r="B918" s="146"/>
      <c r="C918" s="169"/>
      <c r="D918" s="1092"/>
      <c r="E918" s="995"/>
      <c r="F918" s="807"/>
      <c r="G918" s="1214"/>
      <c r="H918" s="128"/>
      <c r="I918" s="128">
        <v>4</v>
      </c>
      <c r="J918" s="128"/>
      <c r="K918" s="128"/>
      <c r="L918" s="128"/>
      <c r="M918" s="128"/>
      <c r="N918" s="128"/>
      <c r="O918" s="128"/>
      <c r="P918" s="125"/>
      <c r="Q918" s="291"/>
      <c r="R918" s="132" t="s">
        <v>159</v>
      </c>
      <c r="S918" s="133"/>
      <c r="T918" s="450"/>
      <c r="U918" s="450"/>
      <c r="V918" s="450"/>
      <c r="W918" s="450"/>
      <c r="X918" s="451"/>
      <c r="Y918" s="450"/>
      <c r="Z918" s="450"/>
      <c r="AA918" s="450"/>
      <c r="AB918" s="450"/>
      <c r="AC918" s="450"/>
      <c r="AD918" s="451"/>
      <c r="AE918" s="450"/>
      <c r="AF918" s="450"/>
      <c r="AG918" s="450"/>
      <c r="AH918" s="450"/>
      <c r="AI918" s="450"/>
      <c r="AJ918" s="450"/>
      <c r="AK918" s="450"/>
      <c r="AL918" s="452"/>
      <c r="AM918" s="451"/>
      <c r="AN918" s="451"/>
      <c r="AO918" s="451"/>
      <c r="AP918" s="451"/>
      <c r="AQ918" s="452"/>
      <c r="AR918" s="62"/>
      <c r="AS918" s="119">
        <f>T918*T974*1.73*0.875/1000</f>
        <v>0</v>
      </c>
      <c r="AT918" s="119">
        <f t="shared" ref="AT918:BP918" si="390">U918*U974*1.73*0.875/1000</f>
        <v>0</v>
      </c>
      <c r="AU918" s="119">
        <f t="shared" si="390"/>
        <v>0</v>
      </c>
      <c r="AV918" s="119">
        <f t="shared" si="390"/>
        <v>0</v>
      </c>
      <c r="AW918" s="120">
        <f t="shared" si="390"/>
        <v>0</v>
      </c>
      <c r="AX918" s="119">
        <f t="shared" si="390"/>
        <v>0</v>
      </c>
      <c r="AY918" s="119">
        <f t="shared" si="390"/>
        <v>0</v>
      </c>
      <c r="AZ918" s="119">
        <f t="shared" si="390"/>
        <v>0</v>
      </c>
      <c r="BA918" s="119">
        <f t="shared" si="390"/>
        <v>0</v>
      </c>
      <c r="BB918" s="119">
        <f t="shared" si="390"/>
        <v>0</v>
      </c>
      <c r="BC918" s="120">
        <f t="shared" si="390"/>
        <v>0</v>
      </c>
      <c r="BD918" s="119">
        <f t="shared" si="390"/>
        <v>0</v>
      </c>
      <c r="BE918" s="119">
        <f t="shared" si="390"/>
        <v>0</v>
      </c>
      <c r="BF918" s="119">
        <f t="shared" si="390"/>
        <v>0</v>
      </c>
      <c r="BG918" s="119">
        <f t="shared" si="390"/>
        <v>0</v>
      </c>
      <c r="BH918" s="119">
        <f t="shared" si="390"/>
        <v>0</v>
      </c>
      <c r="BI918" s="119">
        <f t="shared" si="390"/>
        <v>0</v>
      </c>
      <c r="BJ918" s="119">
        <f t="shared" si="390"/>
        <v>0</v>
      </c>
      <c r="BK918" s="120">
        <f t="shared" si="390"/>
        <v>0</v>
      </c>
      <c r="BL918" s="119">
        <f t="shared" si="390"/>
        <v>0</v>
      </c>
      <c r="BM918" s="119">
        <f t="shared" si="390"/>
        <v>0</v>
      </c>
      <c r="BN918" s="119">
        <f t="shared" si="390"/>
        <v>0</v>
      </c>
      <c r="BO918" s="119">
        <f t="shared" si="390"/>
        <v>0</v>
      </c>
      <c r="BP918" s="119">
        <f t="shared" si="390"/>
        <v>0</v>
      </c>
      <c r="BQ918" s="121"/>
      <c r="BV918" s="454"/>
    </row>
    <row r="919">
      <c r="A919" s="145"/>
      <c r="B919" s="146"/>
      <c r="C919" s="882"/>
      <c r="D919" s="1092"/>
      <c r="E919" s="995"/>
      <c r="F919" s="807"/>
      <c r="G919" s="1214"/>
      <c r="H919" s="128"/>
      <c r="I919" s="128">
        <v>5</v>
      </c>
      <c r="J919" s="128"/>
      <c r="K919" s="128"/>
      <c r="L919" s="128"/>
      <c r="M919" s="128"/>
      <c r="N919" s="128"/>
      <c r="O919" s="128"/>
      <c r="P919" s="125"/>
      <c r="Q919" s="291" t="s">
        <v>343</v>
      </c>
      <c r="R919" s="132" t="s">
        <v>67</v>
      </c>
      <c r="S919" s="133"/>
      <c r="T919" s="450"/>
      <c r="U919" s="450"/>
      <c r="V919" s="450"/>
      <c r="W919" s="450"/>
      <c r="X919" s="451"/>
      <c r="Y919" s="450"/>
      <c r="Z919" s="450"/>
      <c r="AA919" s="450"/>
      <c r="AB919" s="450"/>
      <c r="AC919" s="450"/>
      <c r="AD919" s="451"/>
      <c r="AE919" s="450"/>
      <c r="AF919" s="450"/>
      <c r="AG919" s="450"/>
      <c r="AH919" s="450"/>
      <c r="AI919" s="450"/>
      <c r="AJ919" s="450"/>
      <c r="AK919" s="450"/>
      <c r="AL919" s="452"/>
      <c r="AM919" s="451"/>
      <c r="AN919" s="451"/>
      <c r="AO919" s="451"/>
      <c r="AP919" s="451"/>
      <c r="AQ919" s="452"/>
      <c r="AR919" s="62"/>
      <c r="AS919" s="119" t="e">
        <f>T919*1000/T974/1.73/0.875</f>
        <v>#DIV/0!</v>
      </c>
      <c r="AT919" s="119" t="e">
        <f t="shared" ref="AT919:BP919" si="391">U919*1000/U974/1.73/0.875</f>
        <v>#DIV/0!</v>
      </c>
      <c r="AU919" s="119" t="e">
        <f t="shared" si="391"/>
        <v>#DIV/0!</v>
      </c>
      <c r="AV919" s="119" t="e">
        <f t="shared" si="391"/>
        <v>#DIV/0!</v>
      </c>
      <c r="AW919" s="120" t="e">
        <f t="shared" si="391"/>
        <v>#DIV/0!</v>
      </c>
      <c r="AX919" s="119" t="e">
        <f t="shared" si="391"/>
        <v>#DIV/0!</v>
      </c>
      <c r="AY919" s="119" t="e">
        <f t="shared" si="391"/>
        <v>#DIV/0!</v>
      </c>
      <c r="AZ919" s="119" t="e">
        <f t="shared" si="391"/>
        <v>#DIV/0!</v>
      </c>
      <c r="BA919" s="119" t="e">
        <f t="shared" si="391"/>
        <v>#DIV/0!</v>
      </c>
      <c r="BB919" s="119" t="e">
        <f t="shared" si="391"/>
        <v>#DIV/0!</v>
      </c>
      <c r="BC919" s="120" t="e">
        <f t="shared" si="391"/>
        <v>#DIV/0!</v>
      </c>
      <c r="BD919" s="119" t="e">
        <f t="shared" si="391"/>
        <v>#DIV/0!</v>
      </c>
      <c r="BE919" s="119" t="e">
        <f t="shared" si="391"/>
        <v>#DIV/0!</v>
      </c>
      <c r="BF919" s="119" t="e">
        <f t="shared" si="391"/>
        <v>#DIV/0!</v>
      </c>
      <c r="BG919" s="119" t="e">
        <f t="shared" si="391"/>
        <v>#DIV/0!</v>
      </c>
      <c r="BH919" s="119" t="e">
        <f t="shared" si="391"/>
        <v>#DIV/0!</v>
      </c>
      <c r="BI919" s="119" t="e">
        <f t="shared" si="391"/>
        <v>#DIV/0!</v>
      </c>
      <c r="BJ919" s="119" t="e">
        <f t="shared" si="391"/>
        <v>#DIV/0!</v>
      </c>
      <c r="BK919" s="120" t="e">
        <f t="shared" si="391"/>
        <v>#DIV/0!</v>
      </c>
      <c r="BL919" s="119" t="e">
        <f t="shared" si="391"/>
        <v>#DIV/0!</v>
      </c>
      <c r="BM919" s="119" t="e">
        <f t="shared" si="391"/>
        <v>#DIV/0!</v>
      </c>
      <c r="BN919" s="119" t="e">
        <f t="shared" si="391"/>
        <v>#DIV/0!</v>
      </c>
      <c r="BO919" s="119" t="e">
        <f t="shared" si="391"/>
        <v>#DIV/0!</v>
      </c>
      <c r="BP919" s="119" t="e">
        <f t="shared" si="391"/>
        <v>#DIV/0!</v>
      </c>
      <c r="BQ919" s="121"/>
      <c r="BV919" s="1046"/>
    </row>
    <row r="920">
      <c r="A920" s="145"/>
      <c r="B920" s="146"/>
      <c r="C920" s="882"/>
      <c r="D920" s="1092"/>
      <c r="E920" s="995"/>
      <c r="F920" s="807"/>
      <c r="G920" s="1214"/>
      <c r="H920" s="128"/>
      <c r="I920" s="128">
        <v>6</v>
      </c>
      <c r="J920" s="128"/>
      <c r="K920" s="128"/>
      <c r="L920" s="128"/>
      <c r="M920" s="128"/>
      <c r="N920" s="128"/>
      <c r="O920" s="128"/>
      <c r="P920" s="125"/>
      <c r="Q920" s="291"/>
      <c r="R920" s="132" t="s">
        <v>69</v>
      </c>
      <c r="S920" s="133"/>
      <c r="T920" s="450"/>
      <c r="U920" s="450"/>
      <c r="V920" s="450"/>
      <c r="W920" s="450"/>
      <c r="X920" s="451"/>
      <c r="Y920" s="450"/>
      <c r="Z920" s="450"/>
      <c r="AA920" s="450"/>
      <c r="AB920" s="450"/>
      <c r="AC920" s="450"/>
      <c r="AD920" s="451"/>
      <c r="AE920" s="450"/>
      <c r="AF920" s="450"/>
      <c r="AG920" s="450"/>
      <c r="AH920" s="450"/>
      <c r="AI920" s="450"/>
      <c r="AJ920" s="450"/>
      <c r="AK920" s="450"/>
      <c r="AL920" s="452"/>
      <c r="AM920" s="451"/>
      <c r="AN920" s="451"/>
      <c r="AO920" s="451"/>
      <c r="AP920" s="451"/>
      <c r="AQ920" s="452"/>
      <c r="AR920" s="62"/>
      <c r="AS920" s="143"/>
      <c r="AT920" s="143"/>
      <c r="AU920" s="143"/>
      <c r="AV920" s="143"/>
      <c r="AW920" s="144"/>
      <c r="AX920" s="143"/>
      <c r="AY920" s="143"/>
      <c r="AZ920" s="143"/>
      <c r="BA920" s="143"/>
      <c r="BB920" s="143"/>
      <c r="BC920" s="144"/>
      <c r="BD920" s="143"/>
      <c r="BE920" s="143"/>
      <c r="BF920" s="143"/>
      <c r="BG920" s="143"/>
      <c r="BH920" s="143"/>
      <c r="BI920" s="143"/>
      <c r="BJ920" s="143"/>
      <c r="BK920" s="144"/>
      <c r="BL920" s="143"/>
      <c r="BM920" s="143"/>
      <c r="BN920" s="143"/>
      <c r="BO920" s="143"/>
      <c r="BP920" s="143"/>
      <c r="BV920" s="1030"/>
    </row>
    <row r="921">
      <c r="A921" s="145"/>
      <c r="B921" s="146"/>
      <c r="C921" s="169"/>
      <c r="D921" s="1092"/>
      <c r="E921" s="995"/>
      <c r="F921" s="807"/>
      <c r="G921" s="1214"/>
      <c r="H921" s="128"/>
      <c r="I921" s="128"/>
      <c r="J921" s="128"/>
      <c r="K921" s="128"/>
      <c r="L921" s="128"/>
      <c r="M921" s="128"/>
      <c r="N921" s="128"/>
      <c r="O921" s="128"/>
      <c r="P921" s="125"/>
      <c r="Q921" s="1247"/>
      <c r="R921" s="132"/>
      <c r="S921" s="133"/>
      <c r="T921" s="768"/>
      <c r="U921" s="768"/>
      <c r="V921" s="768"/>
      <c r="W921" s="768"/>
      <c r="X921" s="768"/>
      <c r="Y921" s="768"/>
      <c r="Z921" s="768"/>
      <c r="AA921" s="768"/>
      <c r="AB921" s="768"/>
      <c r="AC921" s="768"/>
      <c r="AD921" s="769"/>
      <c r="AE921" s="768"/>
      <c r="AF921" s="768"/>
      <c r="AG921" s="768"/>
      <c r="AH921" s="768"/>
      <c r="AI921" s="768"/>
      <c r="AJ921" s="768"/>
      <c r="AK921" s="768"/>
      <c r="AL921" s="770"/>
      <c r="AM921" s="768"/>
      <c r="AN921" s="768"/>
      <c r="AO921" s="768"/>
      <c r="AP921" s="768"/>
      <c r="AQ921" s="771"/>
      <c r="AR921" s="62"/>
      <c r="AS921" s="143"/>
      <c r="AT921" s="143"/>
      <c r="AU921" s="143"/>
      <c r="AV921" s="143"/>
      <c r="AW921" s="144"/>
      <c r="AX921" s="143"/>
      <c r="AY921" s="143"/>
      <c r="AZ921" s="143"/>
      <c r="BA921" s="143"/>
      <c r="BB921" s="143"/>
      <c r="BC921" s="144"/>
      <c r="BD921" s="143"/>
      <c r="BE921" s="143"/>
      <c r="BF921" s="143"/>
      <c r="BG921" s="143"/>
      <c r="BH921" s="143"/>
      <c r="BI921" s="143"/>
      <c r="BJ921" s="143"/>
      <c r="BK921" s="144"/>
      <c r="BL921" s="143"/>
      <c r="BM921" s="143"/>
      <c r="BN921" s="143"/>
      <c r="BO921" s="143"/>
      <c r="BP921" s="143"/>
      <c r="BV921" s="446"/>
    </row>
    <row r="922">
      <c r="A922" s="145"/>
      <c r="B922" s="146"/>
      <c r="C922" s="882"/>
      <c r="D922" s="1092"/>
      <c r="E922" s="995"/>
      <c r="F922" s="807"/>
      <c r="G922" s="1214"/>
      <c r="H922" s="128"/>
      <c r="I922" s="128">
        <v>7</v>
      </c>
      <c r="J922" s="128"/>
      <c r="K922" s="128"/>
      <c r="L922" s="128"/>
      <c r="M922" s="128"/>
      <c r="N922" s="128"/>
      <c r="O922" s="128"/>
      <c r="P922" s="125"/>
      <c r="Q922" s="291"/>
      <c r="R922" s="132" t="s">
        <v>159</v>
      </c>
      <c r="S922" s="133"/>
      <c r="T922" s="450"/>
      <c r="U922" s="450"/>
      <c r="V922" s="450"/>
      <c r="W922" s="450"/>
      <c r="X922" s="451"/>
      <c r="Y922" s="450"/>
      <c r="Z922" s="450"/>
      <c r="AA922" s="450"/>
      <c r="AB922" s="450"/>
      <c r="AC922" s="450"/>
      <c r="AD922" s="451"/>
      <c r="AE922" s="450"/>
      <c r="AF922" s="450"/>
      <c r="AG922" s="450"/>
      <c r="AH922" s="450"/>
      <c r="AI922" s="450"/>
      <c r="AJ922" s="450"/>
      <c r="AK922" s="450"/>
      <c r="AL922" s="452"/>
      <c r="AM922" s="451"/>
      <c r="AN922" s="451"/>
      <c r="AO922" s="451"/>
      <c r="AP922" s="451"/>
      <c r="AQ922" s="452"/>
      <c r="AR922" s="62"/>
      <c r="AS922" s="119">
        <f>T922*T975*1.73*0.875/1000</f>
        <v>0</v>
      </c>
      <c r="AT922" s="119">
        <f t="shared" ref="AT922:BP922" si="392">U922*U975*1.73*0.875/1000</f>
        <v>0</v>
      </c>
      <c r="AU922" s="119">
        <f t="shared" si="392"/>
        <v>0</v>
      </c>
      <c r="AV922" s="119">
        <f t="shared" si="392"/>
        <v>0</v>
      </c>
      <c r="AW922" s="120">
        <f t="shared" si="392"/>
        <v>0</v>
      </c>
      <c r="AX922" s="119">
        <f t="shared" si="392"/>
        <v>0</v>
      </c>
      <c r="AY922" s="119">
        <f t="shared" si="392"/>
        <v>0</v>
      </c>
      <c r="AZ922" s="119">
        <f t="shared" si="392"/>
        <v>0</v>
      </c>
      <c r="BA922" s="119">
        <f t="shared" si="392"/>
        <v>0</v>
      </c>
      <c r="BB922" s="119">
        <f t="shared" si="392"/>
        <v>0</v>
      </c>
      <c r="BC922" s="120">
        <f t="shared" si="392"/>
        <v>0</v>
      </c>
      <c r="BD922" s="119">
        <f t="shared" si="392"/>
        <v>0</v>
      </c>
      <c r="BE922" s="119">
        <f t="shared" si="392"/>
        <v>0</v>
      </c>
      <c r="BF922" s="119">
        <f t="shared" si="392"/>
        <v>0</v>
      </c>
      <c r="BG922" s="119">
        <f t="shared" si="392"/>
        <v>0</v>
      </c>
      <c r="BH922" s="119">
        <f t="shared" si="392"/>
        <v>0</v>
      </c>
      <c r="BI922" s="119">
        <f t="shared" si="392"/>
        <v>0</v>
      </c>
      <c r="BJ922" s="119">
        <f t="shared" si="392"/>
        <v>0</v>
      </c>
      <c r="BK922" s="120">
        <f t="shared" si="392"/>
        <v>0</v>
      </c>
      <c r="BL922" s="119">
        <f t="shared" si="392"/>
        <v>0</v>
      </c>
      <c r="BM922" s="119">
        <f t="shared" si="392"/>
        <v>0</v>
      </c>
      <c r="BN922" s="119">
        <f t="shared" si="392"/>
        <v>0</v>
      </c>
      <c r="BO922" s="119">
        <f t="shared" si="392"/>
        <v>0</v>
      </c>
      <c r="BP922" s="119">
        <f t="shared" si="392"/>
        <v>0</v>
      </c>
      <c r="BQ922" s="121"/>
      <c r="BV922" s="446"/>
    </row>
    <row r="923">
      <c r="A923" s="145"/>
      <c r="B923" s="146"/>
      <c r="C923" s="882"/>
      <c r="D923" s="1092"/>
      <c r="E923" s="995"/>
      <c r="F923" s="807"/>
      <c r="G923" s="1214"/>
      <c r="H923" s="128"/>
      <c r="I923" s="128">
        <v>8</v>
      </c>
      <c r="J923" s="128"/>
      <c r="K923" s="128"/>
      <c r="L923" s="128"/>
      <c r="M923" s="128"/>
      <c r="N923" s="128"/>
      <c r="O923" s="128"/>
      <c r="P923" s="125"/>
      <c r="Q923" s="291" t="s">
        <v>344</v>
      </c>
      <c r="R923" s="132" t="s">
        <v>67</v>
      </c>
      <c r="S923" s="133"/>
      <c r="T923" s="450"/>
      <c r="U923" s="450"/>
      <c r="V923" s="450"/>
      <c r="W923" s="450"/>
      <c r="X923" s="451"/>
      <c r="Y923" s="450"/>
      <c r="Z923" s="450"/>
      <c r="AA923" s="450"/>
      <c r="AB923" s="450"/>
      <c r="AC923" s="450"/>
      <c r="AD923" s="451"/>
      <c r="AE923" s="450"/>
      <c r="AF923" s="450"/>
      <c r="AG923" s="450"/>
      <c r="AH923" s="450"/>
      <c r="AI923" s="450"/>
      <c r="AJ923" s="450"/>
      <c r="AK923" s="450"/>
      <c r="AL923" s="452"/>
      <c r="AM923" s="451"/>
      <c r="AN923" s="451"/>
      <c r="AO923" s="451"/>
      <c r="AP923" s="451"/>
      <c r="AQ923" s="452"/>
      <c r="AR923" s="62"/>
      <c r="AS923" s="119" t="e">
        <f>T923*1000/T975/1.73/0.875</f>
        <v>#DIV/0!</v>
      </c>
      <c r="AT923" s="119" t="e">
        <f t="shared" ref="AT923:BP923" si="393">U923*1000/U975/1.73/0.875</f>
        <v>#DIV/0!</v>
      </c>
      <c r="AU923" s="119" t="e">
        <f t="shared" si="393"/>
        <v>#DIV/0!</v>
      </c>
      <c r="AV923" s="119" t="e">
        <f t="shared" si="393"/>
        <v>#DIV/0!</v>
      </c>
      <c r="AW923" s="120" t="e">
        <f t="shared" si="393"/>
        <v>#DIV/0!</v>
      </c>
      <c r="AX923" s="119" t="e">
        <f t="shared" si="393"/>
        <v>#DIV/0!</v>
      </c>
      <c r="AY923" s="119" t="e">
        <f t="shared" si="393"/>
        <v>#DIV/0!</v>
      </c>
      <c r="AZ923" s="119" t="e">
        <f t="shared" si="393"/>
        <v>#DIV/0!</v>
      </c>
      <c r="BA923" s="119" t="e">
        <f t="shared" si="393"/>
        <v>#DIV/0!</v>
      </c>
      <c r="BB923" s="119" t="e">
        <f t="shared" si="393"/>
        <v>#DIV/0!</v>
      </c>
      <c r="BC923" s="120" t="e">
        <f t="shared" si="393"/>
        <v>#DIV/0!</v>
      </c>
      <c r="BD923" s="119" t="e">
        <f t="shared" si="393"/>
        <v>#DIV/0!</v>
      </c>
      <c r="BE923" s="119" t="e">
        <f t="shared" si="393"/>
        <v>#DIV/0!</v>
      </c>
      <c r="BF923" s="119" t="e">
        <f t="shared" si="393"/>
        <v>#DIV/0!</v>
      </c>
      <c r="BG923" s="119" t="e">
        <f t="shared" si="393"/>
        <v>#DIV/0!</v>
      </c>
      <c r="BH923" s="119" t="e">
        <f t="shared" si="393"/>
        <v>#DIV/0!</v>
      </c>
      <c r="BI923" s="119" t="e">
        <f t="shared" si="393"/>
        <v>#DIV/0!</v>
      </c>
      <c r="BJ923" s="119" t="e">
        <f t="shared" si="393"/>
        <v>#DIV/0!</v>
      </c>
      <c r="BK923" s="120" t="e">
        <f t="shared" si="393"/>
        <v>#DIV/0!</v>
      </c>
      <c r="BL923" s="119" t="e">
        <f t="shared" si="393"/>
        <v>#DIV/0!</v>
      </c>
      <c r="BM923" s="119" t="e">
        <f t="shared" si="393"/>
        <v>#DIV/0!</v>
      </c>
      <c r="BN923" s="119" t="e">
        <f t="shared" si="393"/>
        <v>#DIV/0!</v>
      </c>
      <c r="BO923" s="119" t="e">
        <f t="shared" si="393"/>
        <v>#DIV/0!</v>
      </c>
      <c r="BP923" s="119" t="e">
        <f t="shared" si="393"/>
        <v>#DIV/0!</v>
      </c>
      <c r="BQ923" s="121"/>
      <c r="BV923" s="503"/>
    </row>
    <row r="924">
      <c r="A924" s="145"/>
      <c r="B924" s="146"/>
      <c r="C924" s="169"/>
      <c r="D924" s="1092"/>
      <c r="E924" s="995"/>
      <c r="F924" s="807"/>
      <c r="G924" s="1214"/>
      <c r="H924" s="128"/>
      <c r="I924" s="128">
        <v>9</v>
      </c>
      <c r="J924" s="128"/>
      <c r="K924" s="128"/>
      <c r="L924" s="128"/>
      <c r="M924" s="128"/>
      <c r="N924" s="128"/>
      <c r="O924" s="128"/>
      <c r="P924" s="125"/>
      <c r="Q924" s="291"/>
      <c r="R924" s="132" t="s">
        <v>69</v>
      </c>
      <c r="S924" s="133"/>
      <c r="T924" s="450"/>
      <c r="U924" s="450"/>
      <c r="V924" s="450"/>
      <c r="W924" s="450"/>
      <c r="X924" s="451"/>
      <c r="Y924" s="450"/>
      <c r="Z924" s="450"/>
      <c r="AA924" s="450"/>
      <c r="AB924" s="450"/>
      <c r="AC924" s="450"/>
      <c r="AD924" s="451"/>
      <c r="AE924" s="450"/>
      <c r="AF924" s="450"/>
      <c r="AG924" s="450"/>
      <c r="AH924" s="450"/>
      <c r="AI924" s="450"/>
      <c r="AJ924" s="450"/>
      <c r="AK924" s="450"/>
      <c r="AL924" s="452"/>
      <c r="AM924" s="451"/>
      <c r="AN924" s="451"/>
      <c r="AO924" s="451"/>
      <c r="AP924" s="451"/>
      <c r="AQ924" s="452"/>
      <c r="AR924" s="62"/>
      <c r="AS924" s="338">
        <f>AS918+AS922</f>
        <v>0</v>
      </c>
      <c r="AT924" s="338">
        <f t="shared" ref="AT924:BP924" si="394">AT918+AT922</f>
        <v>0</v>
      </c>
      <c r="AU924" s="338">
        <f t="shared" si="394"/>
        <v>0</v>
      </c>
      <c r="AV924" s="338">
        <f t="shared" si="394"/>
        <v>0</v>
      </c>
      <c r="AW924" s="453">
        <f t="shared" si="394"/>
        <v>0</v>
      </c>
      <c r="AX924" s="338">
        <f t="shared" si="394"/>
        <v>0</v>
      </c>
      <c r="AY924" s="338">
        <f t="shared" si="394"/>
        <v>0</v>
      </c>
      <c r="AZ924" s="338">
        <f t="shared" si="394"/>
        <v>0</v>
      </c>
      <c r="BA924" s="338">
        <f t="shared" si="394"/>
        <v>0</v>
      </c>
      <c r="BB924" s="338">
        <f t="shared" si="394"/>
        <v>0</v>
      </c>
      <c r="BC924" s="453">
        <f t="shared" si="394"/>
        <v>0</v>
      </c>
      <c r="BD924" s="338">
        <f t="shared" si="394"/>
        <v>0</v>
      </c>
      <c r="BE924" s="338">
        <f t="shared" si="394"/>
        <v>0</v>
      </c>
      <c r="BF924" s="338">
        <f t="shared" si="394"/>
        <v>0</v>
      </c>
      <c r="BG924" s="338">
        <f t="shared" si="394"/>
        <v>0</v>
      </c>
      <c r="BH924" s="338">
        <f t="shared" si="394"/>
        <v>0</v>
      </c>
      <c r="BI924" s="338">
        <f t="shared" si="394"/>
        <v>0</v>
      </c>
      <c r="BJ924" s="338">
        <f t="shared" si="394"/>
        <v>0</v>
      </c>
      <c r="BK924" s="453">
        <f t="shared" si="394"/>
        <v>0</v>
      </c>
      <c r="BL924" s="338">
        <f t="shared" si="394"/>
        <v>0</v>
      </c>
      <c r="BM924" s="338">
        <f t="shared" si="394"/>
        <v>0</v>
      </c>
      <c r="BN924" s="338">
        <f t="shared" si="394"/>
        <v>0</v>
      </c>
      <c r="BO924" s="338">
        <f t="shared" si="394"/>
        <v>0</v>
      </c>
      <c r="BP924" s="338">
        <f t="shared" si="394"/>
        <v>0</v>
      </c>
      <c r="BQ924" s="19" t="s">
        <v>157</v>
      </c>
      <c r="BV924" s="1030"/>
    </row>
    <row r="925">
      <c r="A925" s="145"/>
      <c r="B925" s="146"/>
      <c r="C925" s="882"/>
      <c r="D925" s="1092"/>
      <c r="E925" s="995"/>
      <c r="F925" s="807"/>
      <c r="G925" s="1214"/>
      <c r="H925" s="128"/>
      <c r="I925" s="128"/>
      <c r="J925" s="128"/>
      <c r="K925" s="128"/>
      <c r="L925" s="128"/>
      <c r="M925" s="128"/>
      <c r="N925" s="128"/>
      <c r="O925" s="128"/>
      <c r="P925" s="125"/>
      <c r="Q925" s="291"/>
      <c r="R925" s="132"/>
      <c r="S925" s="133"/>
      <c r="T925" s="768"/>
      <c r="U925" s="768"/>
      <c r="V925" s="768"/>
      <c r="W925" s="768"/>
      <c r="X925" s="768"/>
      <c r="Y925" s="768"/>
      <c r="Z925" s="768"/>
      <c r="AA925" s="768"/>
      <c r="AB925" s="768"/>
      <c r="AC925" s="768"/>
      <c r="AD925" s="769"/>
      <c r="AE925" s="768"/>
      <c r="AF925" s="768"/>
      <c r="AG925" s="768"/>
      <c r="AH925" s="768"/>
      <c r="AI925" s="768"/>
      <c r="AJ925" s="768"/>
      <c r="AK925" s="768"/>
      <c r="AL925" s="770"/>
      <c r="AM925" s="768"/>
      <c r="AN925" s="768"/>
      <c r="AO925" s="768"/>
      <c r="AP925" s="768"/>
      <c r="AQ925" s="771"/>
      <c r="AR925" s="62"/>
      <c r="AS925" s="63"/>
      <c r="AT925" s="63"/>
      <c r="AU925" s="63"/>
      <c r="AV925" s="63"/>
      <c r="AW925" s="64"/>
      <c r="AX925" s="63"/>
      <c r="AY925" s="63"/>
      <c r="AZ925" s="63"/>
      <c r="BA925" s="63"/>
      <c r="BB925" s="63"/>
      <c r="BC925" s="64"/>
      <c r="BD925" s="63"/>
      <c r="BE925" s="63"/>
      <c r="BF925" s="63"/>
      <c r="BG925" s="63"/>
      <c r="BH925" s="63"/>
      <c r="BI925" s="63"/>
      <c r="BJ925" s="63"/>
      <c r="BK925" s="64"/>
      <c r="BL925" s="63"/>
      <c r="BM925" s="63"/>
      <c r="BN925" s="63"/>
      <c r="BO925" s="63"/>
      <c r="BP925" s="63"/>
      <c r="BQ925" s="19"/>
      <c r="BV925" s="446"/>
    </row>
    <row r="926">
      <c r="A926" s="145"/>
      <c r="B926" s="146"/>
      <c r="C926" s="882"/>
      <c r="D926" s="1092"/>
      <c r="E926" s="995"/>
      <c r="F926" s="807"/>
      <c r="G926" s="1214"/>
      <c r="H926" s="128"/>
      <c r="I926" s="128">
        <v>10</v>
      </c>
      <c r="J926" s="128"/>
      <c r="K926" s="128"/>
      <c r="L926" s="128"/>
      <c r="M926" s="128"/>
      <c r="N926" s="128"/>
      <c r="O926" s="128"/>
      <c r="P926" s="125"/>
      <c r="Q926" s="291"/>
      <c r="R926" s="132" t="s">
        <v>165</v>
      </c>
      <c r="S926" s="133"/>
      <c r="T926" s="450"/>
      <c r="U926" s="450"/>
      <c r="V926" s="450"/>
      <c r="W926" s="450"/>
      <c r="X926" s="451"/>
      <c r="Y926" s="450"/>
      <c r="Z926" s="450"/>
      <c r="AA926" s="450"/>
      <c r="AB926" s="450"/>
      <c r="AC926" s="450"/>
      <c r="AD926" s="451"/>
      <c r="AE926" s="450"/>
      <c r="AF926" s="450"/>
      <c r="AG926" s="450"/>
      <c r="AH926" s="450"/>
      <c r="AI926" s="450"/>
      <c r="AJ926" s="450"/>
      <c r="AK926" s="450"/>
      <c r="AL926" s="452"/>
      <c r="AM926" s="451"/>
      <c r="AN926" s="451"/>
      <c r="AO926" s="451"/>
      <c r="AP926" s="451"/>
      <c r="AQ926" s="452"/>
      <c r="AR926" s="62"/>
      <c r="AS926" s="466">
        <f>T926*T979*1.73*0.875/1000</f>
        <v>0</v>
      </c>
      <c r="AT926" s="466">
        <f t="shared" ref="AT926:BP926" si="395">U926*U979*1.73*0.875/1000</f>
        <v>0</v>
      </c>
      <c r="AU926" s="466">
        <f t="shared" si="395"/>
        <v>0</v>
      </c>
      <c r="AV926" s="466">
        <f t="shared" si="395"/>
        <v>0</v>
      </c>
      <c r="AW926" s="467">
        <f t="shared" si="395"/>
        <v>0</v>
      </c>
      <c r="AX926" s="466">
        <f t="shared" si="395"/>
        <v>0</v>
      </c>
      <c r="AY926" s="466">
        <f t="shared" si="395"/>
        <v>0</v>
      </c>
      <c r="AZ926" s="466">
        <f t="shared" si="395"/>
        <v>0</v>
      </c>
      <c r="BA926" s="466">
        <f t="shared" si="395"/>
        <v>0</v>
      </c>
      <c r="BB926" s="466">
        <f t="shared" si="395"/>
        <v>0</v>
      </c>
      <c r="BC926" s="467">
        <f t="shared" si="395"/>
        <v>0</v>
      </c>
      <c r="BD926" s="466">
        <f t="shared" si="395"/>
        <v>0</v>
      </c>
      <c r="BE926" s="466">
        <f t="shared" si="395"/>
        <v>0</v>
      </c>
      <c r="BF926" s="466">
        <f t="shared" si="395"/>
        <v>0</v>
      </c>
      <c r="BG926" s="466">
        <f t="shared" si="395"/>
        <v>0</v>
      </c>
      <c r="BH926" s="466">
        <f t="shared" si="395"/>
        <v>0</v>
      </c>
      <c r="BI926" s="466">
        <f t="shared" si="395"/>
        <v>0</v>
      </c>
      <c r="BJ926" s="466">
        <f t="shared" si="395"/>
        <v>0</v>
      </c>
      <c r="BK926" s="467">
        <f t="shared" si="395"/>
        <v>0</v>
      </c>
      <c r="BL926" s="466">
        <f t="shared" si="395"/>
        <v>0</v>
      </c>
      <c r="BM926" s="466">
        <f t="shared" si="395"/>
        <v>0</v>
      </c>
      <c r="BN926" s="466">
        <f t="shared" si="395"/>
        <v>0</v>
      </c>
      <c r="BO926" s="466">
        <f t="shared" si="395"/>
        <v>0</v>
      </c>
      <c r="BP926" s="466">
        <f t="shared" si="395"/>
        <v>0</v>
      </c>
      <c r="BQ926" s="121" t="s">
        <v>168</v>
      </c>
      <c r="BV926" s="1182"/>
    </row>
    <row r="927">
      <c r="A927" s="145"/>
      <c r="B927" s="146"/>
      <c r="C927" s="169"/>
      <c r="D927" s="1092"/>
      <c r="E927" s="995"/>
      <c r="F927" s="807"/>
      <c r="G927" s="1214"/>
      <c r="H927" s="128"/>
      <c r="I927" s="128">
        <v>11</v>
      </c>
      <c r="J927" s="128"/>
      <c r="K927" s="128"/>
      <c r="L927" s="128"/>
      <c r="M927" s="128"/>
      <c r="N927" s="128"/>
      <c r="O927" s="128"/>
      <c r="P927" s="125"/>
      <c r="Q927" s="291" t="s">
        <v>345</v>
      </c>
      <c r="R927" s="132" t="s">
        <v>67</v>
      </c>
      <c r="S927" s="133"/>
      <c r="T927" s="450"/>
      <c r="U927" s="450"/>
      <c r="V927" s="450"/>
      <c r="W927" s="450"/>
      <c r="X927" s="451"/>
      <c r="Y927" s="450"/>
      <c r="Z927" s="450"/>
      <c r="AA927" s="450"/>
      <c r="AB927" s="450"/>
      <c r="AC927" s="450"/>
      <c r="AD927" s="451"/>
      <c r="AE927" s="450"/>
      <c r="AF927" s="450"/>
      <c r="AG927" s="450"/>
      <c r="AH927" s="450"/>
      <c r="AI927" s="450"/>
      <c r="AJ927" s="450"/>
      <c r="AK927" s="450"/>
      <c r="AL927" s="452"/>
      <c r="AM927" s="451"/>
      <c r="AN927" s="451"/>
      <c r="AO927" s="451"/>
      <c r="AP927" s="451"/>
      <c r="AQ927" s="452"/>
      <c r="AR927" s="62"/>
      <c r="AS927" s="119" t="e">
        <f>T927*1000/T979/1.73/0.875</f>
        <v>#DIV/0!</v>
      </c>
      <c r="AT927" s="119" t="e">
        <f t="shared" ref="AT927:BP927" si="396">U927*1000/U979/1.73/0.875</f>
        <v>#DIV/0!</v>
      </c>
      <c r="AU927" s="119" t="e">
        <f t="shared" si="396"/>
        <v>#DIV/0!</v>
      </c>
      <c r="AV927" s="119" t="e">
        <f t="shared" si="396"/>
        <v>#DIV/0!</v>
      </c>
      <c r="AW927" s="120" t="e">
        <f t="shared" si="396"/>
        <v>#DIV/0!</v>
      </c>
      <c r="AX927" s="119" t="e">
        <f t="shared" si="396"/>
        <v>#DIV/0!</v>
      </c>
      <c r="AY927" s="119" t="e">
        <f t="shared" si="396"/>
        <v>#DIV/0!</v>
      </c>
      <c r="AZ927" s="119" t="e">
        <f t="shared" si="396"/>
        <v>#DIV/0!</v>
      </c>
      <c r="BA927" s="119" t="e">
        <f t="shared" si="396"/>
        <v>#DIV/0!</v>
      </c>
      <c r="BB927" s="119" t="e">
        <f t="shared" si="396"/>
        <v>#DIV/0!</v>
      </c>
      <c r="BC927" s="120" t="e">
        <f t="shared" si="396"/>
        <v>#DIV/0!</v>
      </c>
      <c r="BD927" s="119" t="e">
        <f t="shared" si="396"/>
        <v>#DIV/0!</v>
      </c>
      <c r="BE927" s="119" t="e">
        <f t="shared" si="396"/>
        <v>#DIV/0!</v>
      </c>
      <c r="BF927" s="119" t="e">
        <f t="shared" si="396"/>
        <v>#DIV/0!</v>
      </c>
      <c r="BG927" s="119" t="e">
        <f t="shared" si="396"/>
        <v>#DIV/0!</v>
      </c>
      <c r="BH927" s="119" t="e">
        <f t="shared" si="396"/>
        <v>#DIV/0!</v>
      </c>
      <c r="BI927" s="119" t="e">
        <f t="shared" si="396"/>
        <v>#DIV/0!</v>
      </c>
      <c r="BJ927" s="119" t="e">
        <f t="shared" si="396"/>
        <v>#DIV/0!</v>
      </c>
      <c r="BK927" s="120" t="e">
        <f t="shared" si="396"/>
        <v>#DIV/0!</v>
      </c>
      <c r="BL927" s="119" t="e">
        <f t="shared" si="396"/>
        <v>#DIV/0!</v>
      </c>
      <c r="BM927" s="119" t="e">
        <f t="shared" si="396"/>
        <v>#DIV/0!</v>
      </c>
      <c r="BN927" s="119" t="e">
        <f t="shared" si="396"/>
        <v>#DIV/0!</v>
      </c>
      <c r="BO927" s="119" t="e">
        <f t="shared" si="396"/>
        <v>#DIV/0!</v>
      </c>
      <c r="BP927" s="119" t="e">
        <f t="shared" si="396"/>
        <v>#DIV/0!</v>
      </c>
      <c r="BQ927" s="121"/>
      <c r="BV927" s="1182"/>
    </row>
    <row r="928">
      <c r="A928" s="145"/>
      <c r="B928" s="146"/>
      <c r="C928" s="882"/>
      <c r="D928" s="1092"/>
      <c r="E928" s="995"/>
      <c r="F928" s="807"/>
      <c r="G928" s="1214"/>
      <c r="H928" s="128"/>
      <c r="I928" s="128">
        <v>12</v>
      </c>
      <c r="J928" s="128"/>
      <c r="K928" s="128"/>
      <c r="L928" s="128"/>
      <c r="M928" s="128"/>
      <c r="N928" s="128"/>
      <c r="O928" s="128"/>
      <c r="P928" s="125"/>
      <c r="Q928" s="291"/>
      <c r="R928" s="132" t="s">
        <v>69</v>
      </c>
      <c r="S928" s="133"/>
      <c r="T928" s="450"/>
      <c r="U928" s="450"/>
      <c r="V928" s="450"/>
      <c r="W928" s="450"/>
      <c r="X928" s="451"/>
      <c r="Y928" s="450"/>
      <c r="Z928" s="450"/>
      <c r="AA928" s="450"/>
      <c r="AB928" s="450"/>
      <c r="AC928" s="450"/>
      <c r="AD928" s="451"/>
      <c r="AE928" s="450"/>
      <c r="AF928" s="450"/>
      <c r="AG928" s="450"/>
      <c r="AH928" s="450"/>
      <c r="AI928" s="450"/>
      <c r="AJ928" s="450"/>
      <c r="AK928" s="450"/>
      <c r="AL928" s="452"/>
      <c r="AM928" s="451"/>
      <c r="AN928" s="451"/>
      <c r="AO928" s="451"/>
      <c r="AP928" s="451"/>
      <c r="AQ928" s="452"/>
      <c r="AR928" s="62"/>
      <c r="AS928" s="62"/>
      <c r="AT928" s="62"/>
      <c r="AU928" s="62"/>
      <c r="AV928" s="62"/>
      <c r="AW928" s="98"/>
      <c r="AX928" s="62"/>
      <c r="AY928" s="62"/>
      <c r="AZ928" s="62"/>
      <c r="BA928" s="62"/>
      <c r="BB928" s="62"/>
      <c r="BC928" s="98"/>
      <c r="BD928" s="62"/>
      <c r="BE928" s="62"/>
      <c r="BF928" s="62"/>
      <c r="BG928" s="62"/>
      <c r="BH928" s="62"/>
      <c r="BI928" s="62"/>
      <c r="BJ928" s="62"/>
      <c r="BK928" s="98"/>
      <c r="BL928" s="62"/>
      <c r="BM928" s="62"/>
      <c r="BN928" s="62"/>
      <c r="BO928" s="62"/>
      <c r="BP928" s="62"/>
      <c r="BV928" s="1182"/>
    </row>
    <row r="929">
      <c r="A929" s="145"/>
      <c r="B929" s="146"/>
      <c r="C929" s="882"/>
      <c r="D929" s="1092"/>
      <c r="E929" s="995"/>
      <c r="F929" s="807"/>
      <c r="G929" s="1214"/>
      <c r="H929" s="128"/>
      <c r="I929" s="128"/>
      <c r="J929" s="128"/>
      <c r="K929" s="128"/>
      <c r="L929" s="128"/>
      <c r="M929" s="128"/>
      <c r="N929" s="128"/>
      <c r="O929" s="128"/>
      <c r="P929" s="125"/>
      <c r="Q929" s="291"/>
      <c r="R929" s="132"/>
      <c r="S929" s="133"/>
      <c r="T929" s="450"/>
      <c r="U929" s="450"/>
      <c r="V929" s="450"/>
      <c r="W929" s="450"/>
      <c r="X929" s="451"/>
      <c r="Y929" s="450"/>
      <c r="Z929" s="450"/>
      <c r="AA929" s="450"/>
      <c r="AB929" s="450"/>
      <c r="AC929" s="450"/>
      <c r="AD929" s="451"/>
      <c r="AE929" s="450"/>
      <c r="AF929" s="450"/>
      <c r="AG929" s="450"/>
      <c r="AH929" s="450"/>
      <c r="AI929" s="450"/>
      <c r="AJ929" s="450"/>
      <c r="AK929" s="450"/>
      <c r="AL929" s="451"/>
      <c r="AM929" s="451"/>
      <c r="AN929" s="451"/>
      <c r="AO929" s="451"/>
      <c r="AP929" s="451"/>
      <c r="AQ929" s="452"/>
      <c r="AR929" s="62"/>
      <c r="AS929" s="62"/>
      <c r="AT929" s="62"/>
      <c r="AU929" s="62"/>
      <c r="AV929" s="62"/>
      <c r="AW929" s="98"/>
      <c r="AX929" s="62"/>
      <c r="AY929" s="62"/>
      <c r="AZ929" s="62"/>
      <c r="BA929" s="62"/>
      <c r="BB929" s="62"/>
      <c r="BC929" s="98"/>
      <c r="BD929" s="62"/>
      <c r="BE929" s="62"/>
      <c r="BF929" s="62"/>
      <c r="BG929" s="62"/>
      <c r="BH929" s="62"/>
      <c r="BI929" s="62"/>
      <c r="BJ929" s="62"/>
      <c r="BK929" s="98"/>
      <c r="BL929" s="62"/>
      <c r="BM929" s="62"/>
      <c r="BN929" s="62"/>
      <c r="BO929" s="62"/>
      <c r="BP929" s="62"/>
      <c r="BV929" s="446"/>
    </row>
    <row r="930">
      <c r="A930" s="145"/>
      <c r="B930" s="146"/>
      <c r="C930" s="169"/>
      <c r="D930" s="1092"/>
      <c r="E930" s="995"/>
      <c r="F930" s="807"/>
      <c r="G930" s="1214"/>
      <c r="H930" s="128"/>
      <c r="I930" s="128">
        <v>13</v>
      </c>
      <c r="J930" s="128"/>
      <c r="K930" s="128"/>
      <c r="L930" s="128"/>
      <c r="M930" s="128"/>
      <c r="N930" s="128"/>
      <c r="O930" s="128"/>
      <c r="P930" s="125"/>
      <c r="Q930" s="291"/>
      <c r="R930" s="132" t="s">
        <v>89</v>
      </c>
      <c r="S930" s="133"/>
      <c r="T930" s="450"/>
      <c r="U930" s="450"/>
      <c r="V930" s="450"/>
      <c r="W930" s="450"/>
      <c r="X930" s="451"/>
      <c r="Y930" s="450"/>
      <c r="Z930" s="450"/>
      <c r="AA930" s="450"/>
      <c r="AB930" s="450"/>
      <c r="AC930" s="450"/>
      <c r="AD930" s="451"/>
      <c r="AE930" s="450"/>
      <c r="AF930" s="450"/>
      <c r="AG930" s="450"/>
      <c r="AH930" s="450"/>
      <c r="AI930" s="450"/>
      <c r="AJ930" s="450"/>
      <c r="AK930" s="450"/>
      <c r="AL930" s="452"/>
      <c r="AM930" s="451"/>
      <c r="AN930" s="451"/>
      <c r="AO930" s="451"/>
      <c r="AP930" s="451"/>
      <c r="AQ930" s="452"/>
      <c r="AR930" s="62"/>
      <c r="AS930" s="292" t="s">
        <v>346</v>
      </c>
      <c r="AT930" s="292" t="s">
        <v>346</v>
      </c>
      <c r="AU930" s="292" t="s">
        <v>346</v>
      </c>
      <c r="AV930" s="292" t="s">
        <v>346</v>
      </c>
      <c r="AW930" s="293" t="s">
        <v>346</v>
      </c>
      <c r="AX930" s="292" t="s">
        <v>346</v>
      </c>
      <c r="AY930" s="292" t="s">
        <v>346</v>
      </c>
      <c r="AZ930" s="292" t="s">
        <v>346</v>
      </c>
      <c r="BA930" s="292" t="s">
        <v>346</v>
      </c>
      <c r="BB930" s="292" t="s">
        <v>346</v>
      </c>
      <c r="BC930" s="293" t="s">
        <v>346</v>
      </c>
      <c r="BD930" s="292" t="s">
        <v>346</v>
      </c>
      <c r="BE930" s="292" t="s">
        <v>346</v>
      </c>
      <c r="BF930" s="292" t="s">
        <v>346</v>
      </c>
      <c r="BG930" s="292" t="s">
        <v>346</v>
      </c>
      <c r="BH930" s="292" t="s">
        <v>346</v>
      </c>
      <c r="BI930" s="292" t="s">
        <v>346</v>
      </c>
      <c r="BJ930" s="292" t="s">
        <v>346</v>
      </c>
      <c r="BK930" s="293" t="s">
        <v>346</v>
      </c>
      <c r="BL930" s="292" t="s">
        <v>346</v>
      </c>
      <c r="BM930" s="292" t="s">
        <v>346</v>
      </c>
      <c r="BN930" s="292" t="s">
        <v>346</v>
      </c>
      <c r="BO930" s="292" t="s">
        <v>346</v>
      </c>
      <c r="BP930" s="292" t="s">
        <v>346</v>
      </c>
      <c r="BV930" s="1182"/>
    </row>
    <row r="931">
      <c r="A931" s="145"/>
      <c r="B931" s="146"/>
      <c r="C931" s="882"/>
      <c r="D931" s="1092"/>
      <c r="E931" s="995"/>
      <c r="F931" s="807"/>
      <c r="G931" s="1214"/>
      <c r="H931" s="128"/>
      <c r="I931" s="128">
        <v>14</v>
      </c>
      <c r="J931" s="128"/>
      <c r="K931" s="128"/>
      <c r="L931" s="128"/>
      <c r="M931" s="128"/>
      <c r="N931" s="128"/>
      <c r="O931" s="128"/>
      <c r="P931" s="125"/>
      <c r="Q931" s="291" t="s">
        <v>347</v>
      </c>
      <c r="R931" s="132" t="s">
        <v>67</v>
      </c>
      <c r="S931" s="133"/>
      <c r="T931" s="450"/>
      <c r="U931" s="450"/>
      <c r="V931" s="450"/>
      <c r="W931" s="450"/>
      <c r="X931" s="451"/>
      <c r="Y931" s="450"/>
      <c r="Z931" s="450"/>
      <c r="AA931" s="450"/>
      <c r="AB931" s="450"/>
      <c r="AC931" s="450"/>
      <c r="AD931" s="451"/>
      <c r="AE931" s="450"/>
      <c r="AF931" s="450"/>
      <c r="AG931" s="450"/>
      <c r="AH931" s="450"/>
      <c r="AI931" s="450"/>
      <c r="AJ931" s="450"/>
      <c r="AK931" s="450"/>
      <c r="AL931" s="452"/>
      <c r="AM931" s="451"/>
      <c r="AN931" s="451"/>
      <c r="AO931" s="451"/>
      <c r="AP931" s="451"/>
      <c r="AQ931" s="452"/>
      <c r="AR931" s="62"/>
      <c r="AS931" s="292" t="s">
        <v>346</v>
      </c>
      <c r="AT931" s="292" t="s">
        <v>346</v>
      </c>
      <c r="AU931" s="292" t="s">
        <v>346</v>
      </c>
      <c r="AV931" s="292" t="s">
        <v>346</v>
      </c>
      <c r="AW931" s="293" t="s">
        <v>346</v>
      </c>
      <c r="AX931" s="292" t="s">
        <v>346</v>
      </c>
      <c r="AY931" s="292" t="s">
        <v>346</v>
      </c>
      <c r="AZ931" s="292" t="s">
        <v>346</v>
      </c>
      <c r="BA931" s="292" t="s">
        <v>346</v>
      </c>
      <c r="BB931" s="292" t="s">
        <v>346</v>
      </c>
      <c r="BC931" s="293" t="s">
        <v>346</v>
      </c>
      <c r="BD931" s="292" t="s">
        <v>346</v>
      </c>
      <c r="BE931" s="292" t="s">
        <v>346</v>
      </c>
      <c r="BF931" s="292" t="s">
        <v>346</v>
      </c>
      <c r="BG931" s="292" t="s">
        <v>346</v>
      </c>
      <c r="BH931" s="292" t="s">
        <v>346</v>
      </c>
      <c r="BI931" s="292" t="s">
        <v>346</v>
      </c>
      <c r="BJ931" s="292" t="s">
        <v>346</v>
      </c>
      <c r="BK931" s="293" t="s">
        <v>346</v>
      </c>
      <c r="BL931" s="292" t="s">
        <v>346</v>
      </c>
      <c r="BM931" s="292" t="s">
        <v>346</v>
      </c>
      <c r="BN931" s="292" t="s">
        <v>346</v>
      </c>
      <c r="BO931" s="292" t="s">
        <v>346</v>
      </c>
      <c r="BP931" s="292" t="s">
        <v>346</v>
      </c>
      <c r="BQ931" s="247"/>
      <c r="BV931" s="1182"/>
    </row>
    <row r="932">
      <c r="A932" s="145"/>
      <c r="B932" s="146"/>
      <c r="C932" s="882"/>
      <c r="D932" s="1092"/>
      <c r="E932" s="995"/>
      <c r="F932" s="807"/>
      <c r="G932" s="1214"/>
      <c r="H932" s="128"/>
      <c r="I932" s="128">
        <v>15</v>
      </c>
      <c r="J932" s="128"/>
      <c r="K932" s="128"/>
      <c r="L932" s="128"/>
      <c r="M932" s="128"/>
      <c r="N932" s="128"/>
      <c r="O932" s="128"/>
      <c r="P932" s="125"/>
      <c r="Q932" s="291"/>
      <c r="R932" s="132" t="s">
        <v>69</v>
      </c>
      <c r="S932" s="133"/>
      <c r="T932" s="450"/>
      <c r="U932" s="450"/>
      <c r="V932" s="450"/>
      <c r="W932" s="450"/>
      <c r="X932" s="451"/>
      <c r="Y932" s="450"/>
      <c r="Z932" s="450"/>
      <c r="AA932" s="450"/>
      <c r="AB932" s="450"/>
      <c r="AC932" s="450"/>
      <c r="AD932" s="451"/>
      <c r="AE932" s="450"/>
      <c r="AF932" s="450"/>
      <c r="AG932" s="450"/>
      <c r="AH932" s="450"/>
      <c r="AI932" s="450"/>
      <c r="AJ932" s="450"/>
      <c r="AK932" s="450"/>
      <c r="AL932" s="452"/>
      <c r="AM932" s="451"/>
      <c r="AN932" s="451"/>
      <c r="AO932" s="451"/>
      <c r="AP932" s="451"/>
      <c r="AQ932" s="452"/>
      <c r="AR932" s="62"/>
      <c r="AS932" s="62"/>
      <c r="AT932" s="62"/>
      <c r="AU932" s="62"/>
      <c r="AV932" s="62"/>
      <c r="AW932" s="98"/>
      <c r="AX932" s="62"/>
      <c r="AY932" s="62"/>
      <c r="AZ932" s="62"/>
      <c r="BA932" s="62"/>
      <c r="BB932" s="62"/>
      <c r="BC932" s="98"/>
      <c r="BD932" s="62"/>
      <c r="BE932" s="62"/>
      <c r="BF932" s="62"/>
      <c r="BG932" s="62"/>
      <c r="BH932" s="62"/>
      <c r="BI932" s="62"/>
      <c r="BJ932" s="62"/>
      <c r="BK932" s="98"/>
      <c r="BL932" s="62"/>
      <c r="BM932" s="62"/>
      <c r="BN932" s="62"/>
      <c r="BO932" s="62"/>
      <c r="BP932" s="62"/>
      <c r="BV932" s="1182"/>
    </row>
    <row r="933">
      <c r="A933" s="145"/>
      <c r="B933" s="146"/>
      <c r="C933" s="169"/>
      <c r="D933" s="1092"/>
      <c r="E933" s="995"/>
      <c r="F933" s="807"/>
      <c r="G933" s="1214"/>
      <c r="H933" s="128"/>
      <c r="I933" s="128"/>
      <c r="J933" s="128"/>
      <c r="K933" s="128"/>
      <c r="L933" s="128"/>
      <c r="M933" s="128"/>
      <c r="N933" s="128"/>
      <c r="O933" s="128"/>
      <c r="P933" s="125"/>
      <c r="Q933" s="291"/>
      <c r="R933" s="132"/>
      <c r="S933" s="133"/>
      <c r="T933" s="721"/>
      <c r="U933" s="721"/>
      <c r="V933" s="721"/>
      <c r="W933" s="721"/>
      <c r="X933" s="734"/>
      <c r="Y933" s="721"/>
      <c r="Z933" s="721"/>
      <c r="AA933" s="721"/>
      <c r="AB933" s="721"/>
      <c r="AC933" s="721"/>
      <c r="AD933" s="734"/>
      <c r="AE933" s="721"/>
      <c r="AF933" s="721"/>
      <c r="AG933" s="721"/>
      <c r="AH933" s="721"/>
      <c r="AI933" s="721"/>
      <c r="AJ933" s="721"/>
      <c r="AK933" s="721"/>
      <c r="AL933" s="734"/>
      <c r="AM933" s="734"/>
      <c r="AN933" s="734"/>
      <c r="AO933" s="734"/>
      <c r="AP933" s="734"/>
      <c r="AQ933" s="735"/>
      <c r="AR933" s="62"/>
      <c r="AS933" s="62"/>
      <c r="AT933" s="62"/>
      <c r="AU933" s="62"/>
      <c r="AV933" s="62"/>
      <c r="AW933" s="98"/>
      <c r="AX933" s="62"/>
      <c r="AY933" s="62"/>
      <c r="AZ933" s="62"/>
      <c r="BA933" s="62"/>
      <c r="BB933" s="62"/>
      <c r="BC933" s="98"/>
      <c r="BD933" s="62"/>
      <c r="BE933" s="62"/>
      <c r="BF933" s="62"/>
      <c r="BG933" s="62"/>
      <c r="BH933" s="62"/>
      <c r="BI933" s="62"/>
      <c r="BJ933" s="62"/>
      <c r="BK933" s="98"/>
      <c r="BL933" s="62"/>
      <c r="BM933" s="62"/>
      <c r="BN933" s="62"/>
      <c r="BO933" s="62"/>
      <c r="BP933" s="62"/>
      <c r="BV933" s="1182"/>
    </row>
    <row r="934">
      <c r="A934" s="167"/>
      <c r="B934" s="168"/>
      <c r="C934" s="882"/>
      <c r="D934" s="1092"/>
      <c r="E934" s="995"/>
      <c r="F934" s="807"/>
      <c r="G934" s="1214"/>
      <c r="H934" s="128"/>
      <c r="I934" s="128">
        <v>16</v>
      </c>
      <c r="J934" s="128"/>
      <c r="K934" s="128"/>
      <c r="L934" s="128"/>
      <c r="M934" s="128"/>
      <c r="N934" s="128"/>
      <c r="O934" s="128"/>
      <c r="P934" s="104"/>
      <c r="Q934" s="470"/>
      <c r="R934" s="113" t="s">
        <v>89</v>
      </c>
      <c r="S934" s="114"/>
      <c r="T934" s="450"/>
      <c r="U934" s="450"/>
      <c r="V934" s="450"/>
      <c r="W934" s="450"/>
      <c r="X934" s="451"/>
      <c r="Y934" s="450"/>
      <c r="Z934" s="450"/>
      <c r="AA934" s="450"/>
      <c r="AB934" s="450"/>
      <c r="AC934" s="450"/>
      <c r="AD934" s="451"/>
      <c r="AE934" s="450"/>
      <c r="AF934" s="450"/>
      <c r="AG934" s="450"/>
      <c r="AH934" s="450"/>
      <c r="AI934" s="450"/>
      <c r="AJ934" s="450"/>
      <c r="AK934" s="450"/>
      <c r="AL934" s="452"/>
      <c r="AM934" s="451"/>
      <c r="AN934" s="451"/>
      <c r="AO934" s="451"/>
      <c r="AP934" s="451"/>
      <c r="AQ934" s="452"/>
      <c r="AR934" s="62"/>
      <c r="AS934" s="292" t="s">
        <v>346</v>
      </c>
      <c r="AT934" s="292" t="s">
        <v>346</v>
      </c>
      <c r="AU934" s="292" t="s">
        <v>346</v>
      </c>
      <c r="AV934" s="292" t="s">
        <v>346</v>
      </c>
      <c r="AW934" s="293" t="s">
        <v>346</v>
      </c>
      <c r="AX934" s="292" t="s">
        <v>346</v>
      </c>
      <c r="AY934" s="292" t="s">
        <v>346</v>
      </c>
      <c r="AZ934" s="292" t="s">
        <v>346</v>
      </c>
      <c r="BA934" s="292" t="s">
        <v>346</v>
      </c>
      <c r="BB934" s="292" t="s">
        <v>346</v>
      </c>
      <c r="BC934" s="293" t="s">
        <v>346</v>
      </c>
      <c r="BD934" s="292" t="s">
        <v>346</v>
      </c>
      <c r="BE934" s="292" t="s">
        <v>346</v>
      </c>
      <c r="BF934" s="292" t="s">
        <v>346</v>
      </c>
      <c r="BG934" s="292" t="s">
        <v>346</v>
      </c>
      <c r="BH934" s="292" t="s">
        <v>346</v>
      </c>
      <c r="BI934" s="292" t="s">
        <v>346</v>
      </c>
      <c r="BJ934" s="292" t="s">
        <v>346</v>
      </c>
      <c r="BK934" s="293" t="s">
        <v>346</v>
      </c>
      <c r="BL934" s="292" t="s">
        <v>346</v>
      </c>
      <c r="BM934" s="292" t="s">
        <v>346</v>
      </c>
      <c r="BN934" s="292" t="s">
        <v>346</v>
      </c>
      <c r="BO934" s="292" t="s">
        <v>346</v>
      </c>
      <c r="BP934" s="292" t="s">
        <v>346</v>
      </c>
      <c r="BV934" s="1182"/>
    </row>
    <row r="935">
      <c r="A935" s="145"/>
      <c r="B935" s="146"/>
      <c r="C935" s="882"/>
      <c r="D935" s="1092"/>
      <c r="E935" s="995"/>
      <c r="F935" s="807"/>
      <c r="G935" s="1214"/>
      <c r="H935" s="128"/>
      <c r="I935" s="128">
        <v>17</v>
      </c>
      <c r="J935" s="128"/>
      <c r="K935" s="128"/>
      <c r="L935" s="128"/>
      <c r="M935" s="128"/>
      <c r="N935" s="128"/>
      <c r="O935" s="128"/>
      <c r="P935" s="125"/>
      <c r="Q935" s="291" t="s">
        <v>348</v>
      </c>
      <c r="R935" s="132" t="s">
        <v>67</v>
      </c>
      <c r="S935" s="133"/>
      <c r="T935" s="450"/>
      <c r="U935" s="450"/>
      <c r="V935" s="450"/>
      <c r="W935" s="450"/>
      <c r="X935" s="451"/>
      <c r="Y935" s="450"/>
      <c r="Z935" s="450"/>
      <c r="AA935" s="450"/>
      <c r="AB935" s="450"/>
      <c r="AC935" s="450"/>
      <c r="AD935" s="451"/>
      <c r="AE935" s="450"/>
      <c r="AF935" s="450"/>
      <c r="AG935" s="450"/>
      <c r="AH935" s="450"/>
      <c r="AI935" s="450"/>
      <c r="AJ935" s="450"/>
      <c r="AK935" s="450"/>
      <c r="AL935" s="452"/>
      <c r="AM935" s="451"/>
      <c r="AN935" s="451"/>
      <c r="AO935" s="451"/>
      <c r="AP935" s="451"/>
      <c r="AQ935" s="452"/>
      <c r="AR935" s="62"/>
      <c r="AS935" s="292" t="s">
        <v>346</v>
      </c>
      <c r="AT935" s="292" t="s">
        <v>346</v>
      </c>
      <c r="AU935" s="292" t="s">
        <v>346</v>
      </c>
      <c r="AV935" s="292" t="s">
        <v>346</v>
      </c>
      <c r="AW935" s="293" t="s">
        <v>346</v>
      </c>
      <c r="AX935" s="292" t="s">
        <v>346</v>
      </c>
      <c r="AY935" s="292" t="s">
        <v>346</v>
      </c>
      <c r="AZ935" s="292" t="s">
        <v>346</v>
      </c>
      <c r="BA935" s="292" t="s">
        <v>346</v>
      </c>
      <c r="BB935" s="292" t="s">
        <v>346</v>
      </c>
      <c r="BC935" s="293" t="s">
        <v>346</v>
      </c>
      <c r="BD935" s="292" t="s">
        <v>346</v>
      </c>
      <c r="BE935" s="292" t="s">
        <v>346</v>
      </c>
      <c r="BF935" s="292" t="s">
        <v>346</v>
      </c>
      <c r="BG935" s="292" t="s">
        <v>346</v>
      </c>
      <c r="BH935" s="292" t="s">
        <v>346</v>
      </c>
      <c r="BI935" s="292" t="s">
        <v>346</v>
      </c>
      <c r="BJ935" s="292" t="s">
        <v>346</v>
      </c>
      <c r="BK935" s="293" t="s">
        <v>346</v>
      </c>
      <c r="BL935" s="292" t="s">
        <v>346</v>
      </c>
      <c r="BM935" s="292" t="s">
        <v>346</v>
      </c>
      <c r="BN935" s="292" t="s">
        <v>346</v>
      </c>
      <c r="BO935" s="292" t="s">
        <v>346</v>
      </c>
      <c r="BP935" s="292" t="s">
        <v>346</v>
      </c>
      <c r="BV935" s="1182"/>
    </row>
    <row r="936">
      <c r="A936" s="145"/>
      <c r="B936" s="146"/>
      <c r="C936" s="169"/>
      <c r="D936" s="1092"/>
      <c r="E936" s="995"/>
      <c r="F936" s="807"/>
      <c r="G936" s="1214"/>
      <c r="H936" s="128"/>
      <c r="I936" s="128">
        <v>18</v>
      </c>
      <c r="J936" s="128"/>
      <c r="K936" s="128"/>
      <c r="L936" s="128"/>
      <c r="M936" s="128"/>
      <c r="N936" s="128"/>
      <c r="O936" s="128"/>
      <c r="P936" s="125"/>
      <c r="Q936" s="291"/>
      <c r="R936" s="132" t="s">
        <v>69</v>
      </c>
      <c r="S936" s="133"/>
      <c r="T936" s="450"/>
      <c r="U936" s="450"/>
      <c r="V936" s="450"/>
      <c r="W936" s="450"/>
      <c r="X936" s="451"/>
      <c r="Y936" s="450"/>
      <c r="Z936" s="450"/>
      <c r="AA936" s="450"/>
      <c r="AB936" s="450"/>
      <c r="AC936" s="450"/>
      <c r="AD936" s="451"/>
      <c r="AE936" s="450"/>
      <c r="AF936" s="450"/>
      <c r="AG936" s="450"/>
      <c r="AH936" s="450"/>
      <c r="AI936" s="450"/>
      <c r="AJ936" s="450"/>
      <c r="AK936" s="450"/>
      <c r="AL936" s="452"/>
      <c r="AM936" s="451"/>
      <c r="AN936" s="451"/>
      <c r="AO936" s="451"/>
      <c r="AP936" s="451"/>
      <c r="AQ936" s="452"/>
      <c r="AR936" s="62"/>
      <c r="AS936" s="62"/>
      <c r="AT936" s="62"/>
      <c r="AU936" s="62"/>
      <c r="AV936" s="62"/>
      <c r="AW936" s="98"/>
      <c r="AX936" s="62"/>
      <c r="AY936" s="62"/>
      <c r="AZ936" s="62"/>
      <c r="BA936" s="62"/>
      <c r="BB936" s="62"/>
      <c r="BC936" s="98"/>
      <c r="BD936" s="62"/>
      <c r="BE936" s="62"/>
      <c r="BF936" s="62"/>
      <c r="BG936" s="62"/>
      <c r="BH936" s="62"/>
      <c r="BI936" s="62"/>
      <c r="BJ936" s="62"/>
      <c r="BK936" s="98"/>
      <c r="BL936" s="62"/>
      <c r="BM936" s="62"/>
      <c r="BN936" s="62"/>
      <c r="BO936" s="62"/>
      <c r="BP936" s="62"/>
      <c r="BV936" s="1182"/>
    </row>
    <row r="937">
      <c r="A937" s="145"/>
      <c r="B937" s="146"/>
      <c r="C937" s="882"/>
      <c r="D937" s="1092"/>
      <c r="E937" s="995"/>
      <c r="F937" s="807"/>
      <c r="G937" s="1214"/>
      <c r="H937" s="128"/>
      <c r="I937" s="128"/>
      <c r="J937" s="128"/>
      <c r="K937" s="128"/>
      <c r="L937" s="128"/>
      <c r="M937" s="128"/>
      <c r="N937" s="128"/>
      <c r="O937" s="128"/>
      <c r="P937" s="125"/>
      <c r="Q937" s="291"/>
      <c r="R937" s="132"/>
      <c r="S937" s="133"/>
      <c r="T937" s="450"/>
      <c r="U937" s="450"/>
      <c r="V937" s="450"/>
      <c r="W937" s="450"/>
      <c r="X937" s="451"/>
      <c r="Y937" s="450"/>
      <c r="Z937" s="450"/>
      <c r="AA937" s="450"/>
      <c r="AB937" s="450"/>
      <c r="AC937" s="450"/>
      <c r="AD937" s="451"/>
      <c r="AE937" s="450"/>
      <c r="AF937" s="450"/>
      <c r="AG937" s="450"/>
      <c r="AH937" s="450"/>
      <c r="AI937" s="450"/>
      <c r="AJ937" s="450"/>
      <c r="AK937" s="450"/>
      <c r="AL937" s="451"/>
      <c r="AM937" s="451"/>
      <c r="AN937" s="451"/>
      <c r="AO937" s="451"/>
      <c r="AP937" s="451"/>
      <c r="AQ937" s="452"/>
      <c r="AR937" s="62"/>
      <c r="AS937" s="62"/>
      <c r="AT937" s="62"/>
      <c r="AU937" s="62"/>
      <c r="AV937" s="62"/>
      <c r="AW937" s="98"/>
      <c r="AX937" s="62"/>
      <c r="AY937" s="62"/>
      <c r="AZ937" s="62"/>
      <c r="BA937" s="62"/>
      <c r="BB937" s="62"/>
      <c r="BC937" s="98"/>
      <c r="BD937" s="62"/>
      <c r="BE937" s="62"/>
      <c r="BF937" s="62"/>
      <c r="BG937" s="62"/>
      <c r="BH937" s="62"/>
      <c r="BI937" s="62"/>
      <c r="BJ937" s="62"/>
      <c r="BK937" s="98"/>
      <c r="BL937" s="62"/>
      <c r="BM937" s="62"/>
      <c r="BN937" s="62"/>
      <c r="BO937" s="62"/>
      <c r="BP937" s="62"/>
      <c r="BV937" s="446"/>
    </row>
    <row r="938">
      <c r="A938" s="145"/>
      <c r="B938" s="146"/>
      <c r="C938" s="882"/>
      <c r="D938" s="1092"/>
      <c r="E938" s="995"/>
      <c r="F938" s="807"/>
      <c r="G938" s="1214"/>
      <c r="H938" s="128"/>
      <c r="I938" s="128"/>
      <c r="J938" s="128"/>
      <c r="K938" s="128"/>
      <c r="L938" s="128"/>
      <c r="M938" s="128"/>
      <c r="N938" s="128"/>
      <c r="O938" s="128"/>
      <c r="P938" s="125"/>
      <c r="Q938" s="291"/>
      <c r="R938" s="132"/>
      <c r="S938" s="133"/>
      <c r="T938" s="450"/>
      <c r="U938" s="450"/>
      <c r="V938" s="450"/>
      <c r="W938" s="450"/>
      <c r="X938" s="451"/>
      <c r="Y938" s="450"/>
      <c r="Z938" s="450"/>
      <c r="AA938" s="450"/>
      <c r="AB938" s="450"/>
      <c r="AC938" s="450"/>
      <c r="AD938" s="451"/>
      <c r="AE938" s="450"/>
      <c r="AF938" s="450"/>
      <c r="AG938" s="450"/>
      <c r="AH938" s="450"/>
      <c r="AI938" s="450"/>
      <c r="AJ938" s="450"/>
      <c r="AK938" s="450"/>
      <c r="AL938" s="451"/>
      <c r="AM938" s="451"/>
      <c r="AN938" s="451"/>
      <c r="AO938" s="451"/>
      <c r="AP938" s="451"/>
      <c r="AQ938" s="452"/>
      <c r="AR938" s="62"/>
      <c r="AS938" s="62"/>
      <c r="AT938" s="62"/>
      <c r="AU938" s="62"/>
      <c r="AV938" s="62"/>
      <c r="AW938" s="98"/>
      <c r="AX938" s="62"/>
      <c r="AY938" s="62"/>
      <c r="AZ938" s="62"/>
      <c r="BA938" s="62"/>
      <c r="BB938" s="62"/>
      <c r="BC938" s="98"/>
      <c r="BD938" s="62"/>
      <c r="BE938" s="62"/>
      <c r="BF938" s="62"/>
      <c r="BG938" s="62"/>
      <c r="BH938" s="62"/>
      <c r="BI938" s="62"/>
      <c r="BJ938" s="62"/>
      <c r="BK938" s="98"/>
      <c r="BL938" s="62"/>
      <c r="BM938" s="62"/>
      <c r="BN938" s="62"/>
      <c r="BO938" s="62"/>
      <c r="BP938" s="62"/>
      <c r="BV938" s="446"/>
    </row>
    <row r="939">
      <c r="A939" s="145"/>
      <c r="B939" s="146"/>
      <c r="C939" s="124" t="s">
        <v>59</v>
      </c>
      <c r="D939" s="1092"/>
      <c r="E939" s="995"/>
      <c r="F939" s="807"/>
      <c r="G939" s="1214"/>
      <c r="H939" s="128"/>
      <c r="I939" s="128">
        <v>19</v>
      </c>
      <c r="J939" s="128"/>
      <c r="K939" s="128"/>
      <c r="L939" s="128"/>
      <c r="M939" s="128"/>
      <c r="N939" s="128"/>
      <c r="O939" s="128"/>
      <c r="P939" s="1052"/>
      <c r="Q939" s="291"/>
      <c r="R939" s="132" t="s">
        <v>169</v>
      </c>
      <c r="S939" s="133"/>
      <c r="T939" s="787"/>
      <c r="U939" s="787"/>
      <c r="V939" s="787"/>
      <c r="W939" s="787"/>
      <c r="X939" s="1049"/>
      <c r="Y939" s="787"/>
      <c r="Z939" s="787"/>
      <c r="AA939" s="787"/>
      <c r="AB939" s="787"/>
      <c r="AC939" s="787"/>
      <c r="AD939" s="1049"/>
      <c r="AE939" s="787"/>
      <c r="AF939" s="787"/>
      <c r="AG939" s="787"/>
      <c r="AH939" s="787"/>
      <c r="AI939" s="787"/>
      <c r="AJ939" s="787"/>
      <c r="AK939" s="787"/>
      <c r="AL939" s="788"/>
      <c r="AM939" s="1049"/>
      <c r="AN939" s="1049"/>
      <c r="AO939" s="1049"/>
      <c r="AP939" s="1049"/>
      <c r="AQ939" s="788"/>
      <c r="AR939" s="62"/>
      <c r="AS939" s="119">
        <f>T939*T978*1.73*0.875/1000</f>
        <v>0</v>
      </c>
      <c r="AT939" s="119">
        <f t="shared" ref="AT939:BP939" si="397">U939*U978*1.73*0.875/1000</f>
        <v>0</v>
      </c>
      <c r="AU939" s="119">
        <f t="shared" si="397"/>
        <v>0</v>
      </c>
      <c r="AV939" s="119">
        <f t="shared" si="397"/>
        <v>0</v>
      </c>
      <c r="AW939" s="120">
        <f t="shared" si="397"/>
        <v>0</v>
      </c>
      <c r="AX939" s="119">
        <f t="shared" si="397"/>
        <v>0</v>
      </c>
      <c r="AY939" s="119">
        <f t="shared" si="397"/>
        <v>0</v>
      </c>
      <c r="AZ939" s="119">
        <f t="shared" si="397"/>
        <v>0</v>
      </c>
      <c r="BA939" s="119">
        <f t="shared" si="397"/>
        <v>0</v>
      </c>
      <c r="BB939" s="119">
        <f t="shared" si="397"/>
        <v>0</v>
      </c>
      <c r="BC939" s="120">
        <f t="shared" si="397"/>
        <v>0</v>
      </c>
      <c r="BD939" s="119">
        <f t="shared" si="397"/>
        <v>0</v>
      </c>
      <c r="BE939" s="119">
        <f t="shared" si="397"/>
        <v>0</v>
      </c>
      <c r="BF939" s="119">
        <f t="shared" si="397"/>
        <v>0</v>
      </c>
      <c r="BG939" s="119">
        <f t="shared" si="397"/>
        <v>0</v>
      </c>
      <c r="BH939" s="119">
        <f t="shared" si="397"/>
        <v>0</v>
      </c>
      <c r="BI939" s="119">
        <f t="shared" si="397"/>
        <v>0</v>
      </c>
      <c r="BJ939" s="119">
        <f t="shared" si="397"/>
        <v>0</v>
      </c>
      <c r="BK939" s="120">
        <f t="shared" si="397"/>
        <v>0</v>
      </c>
      <c r="BL939" s="119">
        <f t="shared" si="397"/>
        <v>0</v>
      </c>
      <c r="BM939" s="119">
        <f t="shared" si="397"/>
        <v>0</v>
      </c>
      <c r="BN939" s="119">
        <f t="shared" si="397"/>
        <v>0</v>
      </c>
      <c r="BO939" s="119">
        <f t="shared" si="397"/>
        <v>0</v>
      </c>
      <c r="BP939" s="119">
        <f t="shared" si="397"/>
        <v>0</v>
      </c>
      <c r="BQ939" s="121" t="s">
        <v>86</v>
      </c>
      <c r="BV939" s="446"/>
    </row>
    <row r="940">
      <c r="A940" s="145"/>
      <c r="B940" s="146"/>
      <c r="C940" s="124"/>
      <c r="D940" s="1092" t="s">
        <v>60</v>
      </c>
      <c r="E940" s="995"/>
      <c r="F940" s="807"/>
      <c r="G940" s="1214"/>
      <c r="H940" s="128"/>
      <c r="I940" s="128">
        <v>20</v>
      </c>
      <c r="J940" s="128"/>
      <c r="K940" s="128"/>
      <c r="L940" s="128"/>
      <c r="M940" s="128"/>
      <c r="N940" s="128"/>
      <c r="O940" s="128"/>
      <c r="P940" s="1052" t="s">
        <v>72</v>
      </c>
      <c r="Q940" s="291">
        <v>10</v>
      </c>
      <c r="R940" s="132" t="s">
        <v>67</v>
      </c>
      <c r="S940" s="133"/>
      <c r="T940" s="1163"/>
      <c r="U940" s="1163"/>
      <c r="V940" s="1163"/>
      <c r="W940" s="1163"/>
      <c r="X940" s="1164"/>
      <c r="Y940" s="1163"/>
      <c r="Z940" s="1163"/>
      <c r="AA940" s="1163"/>
      <c r="AB940" s="1163"/>
      <c r="AC940" s="1163"/>
      <c r="AD940" s="1164"/>
      <c r="AE940" s="1163"/>
      <c r="AF940" s="1163"/>
      <c r="AG940" s="1163"/>
      <c r="AH940" s="1163"/>
      <c r="AI940" s="1163"/>
      <c r="AJ940" s="1163"/>
      <c r="AK940" s="1163"/>
      <c r="AL940" s="1042"/>
      <c r="AM940" s="1164"/>
      <c r="AN940" s="1164"/>
      <c r="AO940" s="1164"/>
      <c r="AP940" s="1164"/>
      <c r="AQ940" s="1042"/>
      <c r="AR940" s="62"/>
      <c r="AS940" s="119" t="e">
        <f>T940*1000/T978/1.73/0.875</f>
        <v>#DIV/0!</v>
      </c>
      <c r="AT940" s="119" t="e">
        <f t="shared" ref="AT940:BP940" si="398">U940*1000/U978/1.73/0.875</f>
        <v>#DIV/0!</v>
      </c>
      <c r="AU940" s="119" t="e">
        <f t="shared" si="398"/>
        <v>#DIV/0!</v>
      </c>
      <c r="AV940" s="119" t="e">
        <f t="shared" si="398"/>
        <v>#DIV/0!</v>
      </c>
      <c r="AW940" s="120" t="e">
        <f t="shared" si="398"/>
        <v>#DIV/0!</v>
      </c>
      <c r="AX940" s="119" t="e">
        <f t="shared" si="398"/>
        <v>#DIV/0!</v>
      </c>
      <c r="AY940" s="119" t="e">
        <f t="shared" si="398"/>
        <v>#DIV/0!</v>
      </c>
      <c r="AZ940" s="119" t="e">
        <f t="shared" si="398"/>
        <v>#DIV/0!</v>
      </c>
      <c r="BA940" s="119" t="e">
        <f t="shared" si="398"/>
        <v>#DIV/0!</v>
      </c>
      <c r="BB940" s="119" t="e">
        <f t="shared" si="398"/>
        <v>#DIV/0!</v>
      </c>
      <c r="BC940" s="120" t="e">
        <f t="shared" si="398"/>
        <v>#DIV/0!</v>
      </c>
      <c r="BD940" s="119" t="e">
        <f t="shared" si="398"/>
        <v>#DIV/0!</v>
      </c>
      <c r="BE940" s="119" t="e">
        <f t="shared" si="398"/>
        <v>#DIV/0!</v>
      </c>
      <c r="BF940" s="119" t="e">
        <f t="shared" si="398"/>
        <v>#DIV/0!</v>
      </c>
      <c r="BG940" s="119" t="e">
        <f t="shared" si="398"/>
        <v>#DIV/0!</v>
      </c>
      <c r="BH940" s="119" t="e">
        <f t="shared" si="398"/>
        <v>#DIV/0!</v>
      </c>
      <c r="BI940" s="119" t="e">
        <f t="shared" si="398"/>
        <v>#DIV/0!</v>
      </c>
      <c r="BJ940" s="119" t="e">
        <f t="shared" si="398"/>
        <v>#DIV/0!</v>
      </c>
      <c r="BK940" s="120" t="e">
        <f t="shared" si="398"/>
        <v>#DIV/0!</v>
      </c>
      <c r="BL940" s="119" t="e">
        <f t="shared" si="398"/>
        <v>#DIV/0!</v>
      </c>
      <c r="BM940" s="119" t="e">
        <f t="shared" si="398"/>
        <v>#DIV/0!</v>
      </c>
      <c r="BN940" s="119" t="e">
        <f t="shared" si="398"/>
        <v>#DIV/0!</v>
      </c>
      <c r="BO940" s="119" t="e">
        <f t="shared" si="398"/>
        <v>#DIV/0!</v>
      </c>
      <c r="BP940" s="119" t="e">
        <f t="shared" si="398"/>
        <v>#DIV/0!</v>
      </c>
      <c r="BQ940" s="121"/>
      <c r="BV940" s="1030"/>
    </row>
    <row r="941">
      <c r="A941" s="145"/>
      <c r="B941" s="146"/>
      <c r="C941" s="124"/>
      <c r="D941" s="1092" t="s">
        <v>60</v>
      </c>
      <c r="E941" s="995"/>
      <c r="F941" s="807"/>
      <c r="G941" s="1214"/>
      <c r="H941" s="128"/>
      <c r="I941" s="128">
        <v>21</v>
      </c>
      <c r="J941" s="128"/>
      <c r="K941" s="128"/>
      <c r="L941" s="128"/>
      <c r="M941" s="128"/>
      <c r="N941" s="128"/>
      <c r="O941" s="128"/>
      <c r="P941" s="1052" t="s">
        <v>72</v>
      </c>
      <c r="Q941" s="291"/>
      <c r="R941" s="133" t="s">
        <v>349</v>
      </c>
      <c r="S941" s="133"/>
      <c r="T941" s="1163"/>
      <c r="U941" s="1163"/>
      <c r="V941" s="1163"/>
      <c r="W941" s="1163"/>
      <c r="X941" s="1164"/>
      <c r="Y941" s="1163"/>
      <c r="Z941" s="1163"/>
      <c r="AA941" s="1163"/>
      <c r="AB941" s="1163"/>
      <c r="AC941" s="1163"/>
      <c r="AD941" s="1164"/>
      <c r="AE941" s="1163"/>
      <c r="AF941" s="1163"/>
      <c r="AG941" s="1163"/>
      <c r="AH941" s="1163"/>
      <c r="AI941" s="1163"/>
      <c r="AJ941" s="1163"/>
      <c r="AK941" s="1163"/>
      <c r="AL941" s="1042"/>
      <c r="AM941" s="1164"/>
      <c r="AN941" s="1164"/>
      <c r="AO941" s="1164"/>
      <c r="AP941" s="1164"/>
      <c r="AQ941" s="1042"/>
      <c r="AR941" s="62"/>
      <c r="AS941" s="143"/>
      <c r="AT941" s="143"/>
      <c r="AU941" s="143"/>
      <c r="AV941" s="143"/>
      <c r="AW941" s="144"/>
      <c r="AX941" s="143"/>
      <c r="AY941" s="143"/>
      <c r="AZ941" s="143"/>
      <c r="BA941" s="143"/>
      <c r="BB941" s="143"/>
      <c r="BC941" s="144"/>
      <c r="BD941" s="143"/>
      <c r="BE941" s="143"/>
      <c r="BF941" s="143"/>
      <c r="BG941" s="143"/>
      <c r="BH941" s="143"/>
      <c r="BI941" s="143"/>
      <c r="BJ941" s="143"/>
      <c r="BK941" s="144"/>
      <c r="BL941" s="143"/>
      <c r="BM941" s="143"/>
      <c r="BN941" s="143"/>
      <c r="BO941" s="143"/>
      <c r="BP941" s="143"/>
      <c r="BV941" s="454"/>
    </row>
    <row r="942">
      <c r="A942" s="145"/>
      <c r="B942" s="146"/>
      <c r="C942" s="124"/>
      <c r="D942" s="1092"/>
      <c r="E942" s="995"/>
      <c r="F942" s="807"/>
      <c r="G942" s="1214"/>
      <c r="H942" s="128"/>
      <c r="I942" s="128">
        <v>22</v>
      </c>
      <c r="J942" s="128"/>
      <c r="K942" s="128"/>
      <c r="L942" s="128"/>
      <c r="M942" s="128"/>
      <c r="N942" s="128"/>
      <c r="O942" s="128"/>
      <c r="P942" s="125"/>
      <c r="Q942" s="291" t="s">
        <v>161</v>
      </c>
      <c r="R942" s="132" t="s">
        <v>89</v>
      </c>
      <c r="S942" s="133"/>
      <c r="T942" s="1163"/>
      <c r="U942" s="1163"/>
      <c r="V942" s="1163"/>
      <c r="W942" s="1163"/>
      <c r="X942" s="1164"/>
      <c r="Y942" s="1163"/>
      <c r="Z942" s="1163"/>
      <c r="AA942" s="1163"/>
      <c r="AB942" s="1163"/>
      <c r="AC942" s="1163"/>
      <c r="AD942" s="1164"/>
      <c r="AE942" s="1163"/>
      <c r="AF942" s="1163"/>
      <c r="AG942" s="1163"/>
      <c r="AH942" s="1163"/>
      <c r="AI942" s="1163"/>
      <c r="AJ942" s="1163"/>
      <c r="AK942" s="1163"/>
      <c r="AL942" s="1042"/>
      <c r="AM942" s="1164"/>
      <c r="AN942" s="1164"/>
      <c r="AO942" s="1164"/>
      <c r="AP942" s="1164"/>
      <c r="AQ942" s="1042"/>
      <c r="AR942" s="62"/>
      <c r="AS942" s="143"/>
      <c r="AT942" s="143"/>
      <c r="AU942" s="143"/>
      <c r="AV942" s="143"/>
      <c r="AW942" s="144"/>
      <c r="AX942" s="143"/>
      <c r="AY942" s="143"/>
      <c r="AZ942" s="143"/>
      <c r="BA942" s="143"/>
      <c r="BB942" s="143"/>
      <c r="BC942" s="144"/>
      <c r="BD942" s="143"/>
      <c r="BE942" s="143"/>
      <c r="BF942" s="143"/>
      <c r="BG942" s="143"/>
      <c r="BH942" s="143"/>
      <c r="BI942" s="143"/>
      <c r="BJ942" s="143"/>
      <c r="BK942" s="144"/>
      <c r="BL942" s="143"/>
      <c r="BM942" s="143"/>
      <c r="BN942" s="143"/>
      <c r="BO942" s="143"/>
      <c r="BP942" s="143"/>
      <c r="BV942" s="1182"/>
    </row>
    <row r="943">
      <c r="A943" s="145"/>
      <c r="B943" s="146"/>
      <c r="C943" s="124"/>
      <c r="D943" s="1092"/>
      <c r="E943" s="995"/>
      <c r="F943" s="807"/>
      <c r="G943" s="1214"/>
      <c r="H943" s="128"/>
      <c r="I943" s="128">
        <v>23</v>
      </c>
      <c r="J943" s="128"/>
      <c r="K943" s="128"/>
      <c r="L943" s="128"/>
      <c r="M943" s="128"/>
      <c r="N943" s="128"/>
      <c r="O943" s="128"/>
      <c r="P943" s="125"/>
      <c r="Q943" s="291">
        <v>35</v>
      </c>
      <c r="R943" s="132" t="s">
        <v>67</v>
      </c>
      <c r="S943" s="133"/>
      <c r="T943" s="1163"/>
      <c r="U943" s="1163"/>
      <c r="V943" s="1163"/>
      <c r="W943" s="1163"/>
      <c r="X943" s="1164"/>
      <c r="Y943" s="1163"/>
      <c r="Z943" s="1163"/>
      <c r="AA943" s="1163"/>
      <c r="AB943" s="1163"/>
      <c r="AC943" s="1163"/>
      <c r="AD943" s="1164"/>
      <c r="AE943" s="1163"/>
      <c r="AF943" s="1163"/>
      <c r="AG943" s="1163"/>
      <c r="AH943" s="1163"/>
      <c r="AI943" s="1163"/>
      <c r="AJ943" s="1163"/>
      <c r="AK943" s="1163"/>
      <c r="AL943" s="1042"/>
      <c r="AM943" s="1164"/>
      <c r="AN943" s="1164"/>
      <c r="AO943" s="1164"/>
      <c r="AP943" s="1164"/>
      <c r="AQ943" s="1042"/>
      <c r="AR943" s="62"/>
      <c r="AS943" s="625">
        <f>T942*T976*1.73*0.875/1000</f>
        <v>0</v>
      </c>
      <c r="AT943" s="625">
        <f t="shared" ref="AT943:BP943" si="399">U942*U976*1.73*0.875/1000</f>
        <v>0</v>
      </c>
      <c r="AU943" s="625">
        <f t="shared" si="399"/>
        <v>0</v>
      </c>
      <c r="AV943" s="625">
        <f t="shared" si="399"/>
        <v>0</v>
      </c>
      <c r="AW943" s="626">
        <f t="shared" si="399"/>
        <v>0</v>
      </c>
      <c r="AX943" s="625">
        <f t="shared" si="399"/>
        <v>0</v>
      </c>
      <c r="AY943" s="625">
        <f t="shared" si="399"/>
        <v>0</v>
      </c>
      <c r="AZ943" s="625">
        <f t="shared" si="399"/>
        <v>0</v>
      </c>
      <c r="BA943" s="625">
        <f t="shared" si="399"/>
        <v>0</v>
      </c>
      <c r="BB943" s="625">
        <f t="shared" si="399"/>
        <v>0</v>
      </c>
      <c r="BC943" s="626">
        <f t="shared" si="399"/>
        <v>0</v>
      </c>
      <c r="BD943" s="625">
        <f t="shared" si="399"/>
        <v>0</v>
      </c>
      <c r="BE943" s="625">
        <f t="shared" si="399"/>
        <v>0</v>
      </c>
      <c r="BF943" s="625">
        <f t="shared" si="399"/>
        <v>0</v>
      </c>
      <c r="BG943" s="625">
        <f t="shared" si="399"/>
        <v>0</v>
      </c>
      <c r="BH943" s="625">
        <f t="shared" si="399"/>
        <v>0</v>
      </c>
      <c r="BI943" s="625">
        <f t="shared" si="399"/>
        <v>0</v>
      </c>
      <c r="BJ943" s="625">
        <f t="shared" si="399"/>
        <v>0</v>
      </c>
      <c r="BK943" s="626">
        <f t="shared" si="399"/>
        <v>0</v>
      </c>
      <c r="BL943" s="625">
        <f t="shared" si="399"/>
        <v>0</v>
      </c>
      <c r="BM943" s="625">
        <f t="shared" si="399"/>
        <v>0</v>
      </c>
      <c r="BN943" s="625">
        <f t="shared" si="399"/>
        <v>0</v>
      </c>
      <c r="BO943" s="625">
        <f t="shared" si="399"/>
        <v>0</v>
      </c>
      <c r="BP943" s="625">
        <f t="shared" si="399"/>
        <v>0</v>
      </c>
      <c r="BQ943" s="476" t="s">
        <v>171</v>
      </c>
      <c r="BV943" s="1182"/>
    </row>
    <row r="944">
      <c r="A944" s="145"/>
      <c r="B944" s="146"/>
      <c r="C944" s="124"/>
      <c r="D944" s="1092"/>
      <c r="E944" s="995"/>
      <c r="F944" s="807"/>
      <c r="G944" s="1214"/>
      <c r="H944" s="128"/>
      <c r="I944" s="128">
        <v>24</v>
      </c>
      <c r="J944" s="128"/>
      <c r="K944" s="128"/>
      <c r="L944" s="128"/>
      <c r="M944" s="128"/>
      <c r="N944" s="128"/>
      <c r="O944" s="128"/>
      <c r="P944" s="125"/>
      <c r="Q944" s="291"/>
      <c r="R944" s="132" t="s">
        <v>69</v>
      </c>
      <c r="S944" s="133"/>
      <c r="T944" s="1163"/>
      <c r="U944" s="1163"/>
      <c r="V944" s="1163"/>
      <c r="W944" s="1163"/>
      <c r="X944" s="1164"/>
      <c r="Y944" s="1163"/>
      <c r="Z944" s="1163"/>
      <c r="AA944" s="1163"/>
      <c r="AB944" s="1163"/>
      <c r="AC944" s="1163"/>
      <c r="AD944" s="1164"/>
      <c r="AE944" s="1163"/>
      <c r="AF944" s="1163"/>
      <c r="AG944" s="1163"/>
      <c r="AH944" s="1163"/>
      <c r="AI944" s="1163"/>
      <c r="AJ944" s="1163"/>
      <c r="AK944" s="1163"/>
      <c r="AL944" s="1042"/>
      <c r="AM944" s="1164"/>
      <c r="AN944" s="1164"/>
      <c r="AO944" s="1164"/>
      <c r="AP944" s="1164"/>
      <c r="AQ944" s="1042"/>
      <c r="AR944" s="62"/>
      <c r="AS944" s="143"/>
      <c r="AT944" s="143"/>
      <c r="AU944" s="143"/>
      <c r="AV944" s="143"/>
      <c r="AW944" s="144"/>
      <c r="AX944" s="143"/>
      <c r="AY944" s="143"/>
      <c r="AZ944" s="143"/>
      <c r="BA944" s="143"/>
      <c r="BB944" s="143"/>
      <c r="BC944" s="144"/>
      <c r="BD944" s="143"/>
      <c r="BE944" s="143"/>
      <c r="BF944" s="143"/>
      <c r="BG944" s="143"/>
      <c r="BH944" s="143"/>
      <c r="BI944" s="143"/>
      <c r="BJ944" s="143"/>
      <c r="BK944" s="144"/>
      <c r="BL944" s="143"/>
      <c r="BM944" s="143"/>
      <c r="BN944" s="143"/>
      <c r="BO944" s="143"/>
      <c r="BP944" s="143"/>
      <c r="BV944" s="1182"/>
    </row>
    <row r="945">
      <c r="A945" s="145"/>
      <c r="B945" s="146"/>
      <c r="C945" s="124"/>
      <c r="D945" s="1092"/>
      <c r="E945" s="995"/>
      <c r="F945" s="807"/>
      <c r="G945" s="1214"/>
      <c r="H945" s="128"/>
      <c r="I945" s="128">
        <v>25</v>
      </c>
      <c r="J945" s="128"/>
      <c r="K945" s="128"/>
      <c r="L945" s="128"/>
      <c r="M945" s="128"/>
      <c r="N945" s="128"/>
      <c r="O945" s="128"/>
      <c r="P945" s="150"/>
      <c r="Q945" s="295">
        <v>110</v>
      </c>
      <c r="R945" s="196" t="s">
        <v>89</v>
      </c>
      <c r="S945" s="197"/>
      <c r="T945" s="1163"/>
      <c r="U945" s="1163"/>
      <c r="V945" s="1163"/>
      <c r="W945" s="1163"/>
      <c r="X945" s="1164"/>
      <c r="Y945" s="1163"/>
      <c r="Z945" s="1163"/>
      <c r="AA945" s="1163"/>
      <c r="AB945" s="1163"/>
      <c r="AC945" s="1163"/>
      <c r="AD945" s="1164"/>
      <c r="AE945" s="1163"/>
      <c r="AF945" s="1163"/>
      <c r="AG945" s="1163"/>
      <c r="AH945" s="1163"/>
      <c r="AI945" s="1163"/>
      <c r="AJ945" s="1163"/>
      <c r="AK945" s="1163"/>
      <c r="AL945" s="1042"/>
      <c r="AM945" s="1164"/>
      <c r="AN945" s="1164"/>
      <c r="AO945" s="1164"/>
      <c r="AP945" s="1164"/>
      <c r="AQ945" s="1042"/>
      <c r="AR945" s="62"/>
      <c r="AS945" s="625">
        <f>T945*T974*1.73*0.875/1000</f>
        <v>0</v>
      </c>
      <c r="AT945" s="625">
        <f t="shared" ref="AT945:BP945" si="400">U945*U974*1.73*0.875/1000</f>
        <v>0</v>
      </c>
      <c r="AU945" s="625">
        <f t="shared" si="400"/>
        <v>0</v>
      </c>
      <c r="AV945" s="625">
        <f t="shared" si="400"/>
        <v>0</v>
      </c>
      <c r="AW945" s="626">
        <f t="shared" si="400"/>
        <v>0</v>
      </c>
      <c r="AX945" s="625">
        <f t="shared" si="400"/>
        <v>0</v>
      </c>
      <c r="AY945" s="625">
        <f t="shared" si="400"/>
        <v>0</v>
      </c>
      <c r="AZ945" s="625">
        <f t="shared" si="400"/>
        <v>0</v>
      </c>
      <c r="BA945" s="625">
        <f t="shared" si="400"/>
        <v>0</v>
      </c>
      <c r="BB945" s="625">
        <f t="shared" si="400"/>
        <v>0</v>
      </c>
      <c r="BC945" s="626">
        <f t="shared" si="400"/>
        <v>0</v>
      </c>
      <c r="BD945" s="625">
        <f t="shared" si="400"/>
        <v>0</v>
      </c>
      <c r="BE945" s="625">
        <f t="shared" si="400"/>
        <v>0</v>
      </c>
      <c r="BF945" s="625">
        <f t="shared" si="400"/>
        <v>0</v>
      </c>
      <c r="BG945" s="625">
        <f t="shared" si="400"/>
        <v>0</v>
      </c>
      <c r="BH945" s="625">
        <f t="shared" si="400"/>
        <v>0</v>
      </c>
      <c r="BI945" s="625">
        <f t="shared" si="400"/>
        <v>0</v>
      </c>
      <c r="BJ945" s="625">
        <f t="shared" si="400"/>
        <v>0</v>
      </c>
      <c r="BK945" s="626">
        <f t="shared" si="400"/>
        <v>0</v>
      </c>
      <c r="BL945" s="625">
        <f t="shared" si="400"/>
        <v>0</v>
      </c>
      <c r="BM945" s="625">
        <f t="shared" si="400"/>
        <v>0</v>
      </c>
      <c r="BN945" s="625">
        <f t="shared" si="400"/>
        <v>0</v>
      </c>
      <c r="BO945" s="625">
        <f t="shared" si="400"/>
        <v>0</v>
      </c>
      <c r="BP945" s="625">
        <f t="shared" si="400"/>
        <v>0</v>
      </c>
      <c r="BQ945" s="476" t="s">
        <v>92</v>
      </c>
      <c r="BV945" s="1183"/>
    </row>
    <row r="946">
      <c r="A946" s="833"/>
      <c r="B946" s="834"/>
      <c r="C946" s="875"/>
      <c r="D946" s="1092"/>
      <c r="E946" s="995"/>
      <c r="F946" s="807"/>
      <c r="G946" s="1214"/>
      <c r="H946" s="128"/>
      <c r="I946" s="128"/>
      <c r="J946" s="128"/>
      <c r="K946" s="128"/>
      <c r="L946" s="128"/>
      <c r="M946" s="128"/>
      <c r="N946" s="128"/>
      <c r="O946" s="128"/>
      <c r="P946" s="876"/>
      <c r="Q946" s="660" t="s">
        <v>94</v>
      </c>
      <c r="R946" s="661" t="s">
        <v>189</v>
      </c>
      <c r="S946" s="662"/>
      <c r="T946" s="1248"/>
      <c r="U946" s="1248"/>
      <c r="V946" s="1248"/>
      <c r="W946" s="1248"/>
      <c r="X946" s="1248"/>
      <c r="Y946" s="1248"/>
      <c r="Z946" s="1248"/>
      <c r="AA946" s="1248"/>
      <c r="AB946" s="1248"/>
      <c r="AC946" s="1248"/>
      <c r="AD946" s="1249"/>
      <c r="AE946" s="1248"/>
      <c r="AF946" s="1248"/>
      <c r="AG946" s="1248"/>
      <c r="AH946" s="1248"/>
      <c r="AI946" s="1248"/>
      <c r="AJ946" s="1248"/>
      <c r="AK946" s="1248"/>
      <c r="AL946" s="1250"/>
      <c r="AM946" s="1248"/>
      <c r="AN946" s="1248"/>
      <c r="AO946" s="1248"/>
      <c r="AP946" s="1248"/>
      <c r="AQ946" s="1251"/>
      <c r="AR946" s="62"/>
      <c r="AS946" s="224" t="s">
        <v>95</v>
      </c>
      <c r="AT946" s="225"/>
      <c r="AU946" s="226"/>
      <c r="AV946" s="224"/>
      <c r="AW946" s="225"/>
      <c r="AX946" s="226"/>
      <c r="AY946" s="224"/>
      <c r="AZ946" s="225"/>
      <c r="BA946" s="226"/>
      <c r="BB946" s="224"/>
      <c r="BC946" s="225"/>
      <c r="BD946" s="226"/>
      <c r="BE946" s="224"/>
      <c r="BF946" s="225"/>
      <c r="BG946" s="226"/>
      <c r="BH946" s="224"/>
      <c r="BI946" s="225"/>
      <c r="BJ946" s="226"/>
      <c r="BK946" s="64"/>
      <c r="BL946" s="224"/>
      <c r="BM946" s="225"/>
      <c r="BN946" s="226"/>
      <c r="BO946" s="63"/>
      <c r="BP946" s="224"/>
      <c r="BQ946" s="19"/>
      <c r="BV946" s="1252"/>
    </row>
    <row r="947" ht="18.75">
      <c r="A947" s="167"/>
      <c r="B947" s="168"/>
      <c r="C947" s="169"/>
      <c r="D947" s="1092"/>
      <c r="E947" s="995"/>
      <c r="F947" s="807"/>
      <c r="G947" s="1214"/>
      <c r="H947" s="128"/>
      <c r="I947" s="128"/>
      <c r="J947" s="128"/>
      <c r="K947" s="128"/>
      <c r="L947" s="128"/>
      <c r="M947" s="128"/>
      <c r="N947" s="128"/>
      <c r="O947" s="128"/>
      <c r="P947" s="104"/>
      <c r="Q947" s="470" t="s">
        <v>172</v>
      </c>
      <c r="R947" s="113"/>
      <c r="S947" s="114"/>
      <c r="T947" s="838"/>
      <c r="U947" s="838"/>
      <c r="V947" s="838"/>
      <c r="W947" s="838"/>
      <c r="X947" s="838"/>
      <c r="Y947" s="838"/>
      <c r="Z947" s="838"/>
      <c r="AA947" s="838"/>
      <c r="AB947" s="838"/>
      <c r="AC947" s="838"/>
      <c r="AD947" s="769"/>
      <c r="AE947" s="838"/>
      <c r="AF947" s="838"/>
      <c r="AG947" s="838"/>
      <c r="AH947" s="838"/>
      <c r="AI947" s="838"/>
      <c r="AJ947" s="838"/>
      <c r="AK947" s="838"/>
      <c r="AL947" s="770"/>
      <c r="AM947" s="838"/>
      <c r="AN947" s="838"/>
      <c r="AO947" s="838"/>
      <c r="AP947" s="838"/>
      <c r="AQ947" s="771"/>
      <c r="AR947" s="62"/>
      <c r="AS947" s="236" t="s">
        <v>32</v>
      </c>
      <c r="AT947" s="236" t="s">
        <v>33</v>
      </c>
      <c r="AU947" s="236" t="s">
        <v>34</v>
      </c>
      <c r="AV947" s="236" t="s">
        <v>35</v>
      </c>
      <c r="AW947" s="237" t="s">
        <v>36</v>
      </c>
      <c r="AX947" s="236" t="s">
        <v>37</v>
      </c>
      <c r="AY947" s="236" t="s">
        <v>38</v>
      </c>
      <c r="AZ947" s="236" t="s">
        <v>39</v>
      </c>
      <c r="BA947" s="236" t="s">
        <v>40</v>
      </c>
      <c r="BB947" s="236" t="s">
        <v>41</v>
      </c>
      <c r="BC947" s="237" t="s">
        <v>42</v>
      </c>
      <c r="BD947" s="236" t="s">
        <v>43</v>
      </c>
      <c r="BE947" s="236" t="s">
        <v>44</v>
      </c>
      <c r="BF947" s="236" t="s">
        <v>45</v>
      </c>
      <c r="BG947" s="236" t="s">
        <v>46</v>
      </c>
      <c r="BH947" s="236" t="s">
        <v>47</v>
      </c>
      <c r="BI947" s="236" t="s">
        <v>48</v>
      </c>
      <c r="BJ947" s="236" t="s">
        <v>49</v>
      </c>
      <c r="BK947" s="238" t="s">
        <v>50</v>
      </c>
      <c r="BL947" s="239" t="s">
        <v>51</v>
      </c>
      <c r="BM947" s="239" t="s">
        <v>52</v>
      </c>
      <c r="BN947" s="239" t="s">
        <v>53</v>
      </c>
      <c r="BO947" s="239" t="s">
        <v>54</v>
      </c>
      <c r="BP947" s="239" t="s">
        <v>55</v>
      </c>
      <c r="BQ947" s="19"/>
      <c r="BV947" s="446"/>
    </row>
    <row r="948">
      <c r="A948" s="145"/>
      <c r="B948" s="146"/>
      <c r="C948" s="124" t="s">
        <v>59</v>
      </c>
      <c r="D948" s="1092" t="s">
        <v>59</v>
      </c>
      <c r="E948" s="995"/>
      <c r="F948" s="807"/>
      <c r="G948" s="1214"/>
      <c r="H948" s="128"/>
      <c r="I948" s="128">
        <v>26</v>
      </c>
      <c r="J948" s="128"/>
      <c r="K948" s="128"/>
      <c r="L948" s="128"/>
      <c r="M948" s="128"/>
      <c r="N948" s="128"/>
      <c r="O948" s="128"/>
      <c r="P948" s="1052" t="s">
        <v>72</v>
      </c>
      <c r="Q948" s="504" t="s">
        <v>106</v>
      </c>
      <c r="R948" s="132" t="s">
        <v>89</v>
      </c>
      <c r="S948" s="133"/>
      <c r="T948" s="450"/>
      <c r="U948" s="450"/>
      <c r="V948" s="450"/>
      <c r="W948" s="450"/>
      <c r="X948" s="451"/>
      <c r="Y948" s="450"/>
      <c r="Z948" s="450"/>
      <c r="AA948" s="450"/>
      <c r="AB948" s="450"/>
      <c r="AC948" s="450"/>
      <c r="AD948" s="451"/>
      <c r="AE948" s="450"/>
      <c r="AF948" s="450"/>
      <c r="AG948" s="450"/>
      <c r="AH948" s="450"/>
      <c r="AI948" s="450"/>
      <c r="AJ948" s="450"/>
      <c r="AK948" s="450"/>
      <c r="AL948" s="452"/>
      <c r="AM948" s="451"/>
      <c r="AN948" s="451"/>
      <c r="AO948" s="451"/>
      <c r="AP948" s="451"/>
      <c r="AQ948" s="452"/>
      <c r="AR948" s="62" t="s">
        <v>79</v>
      </c>
      <c r="AS948" s="309">
        <f t="shared" ref="AS948:AS951" si="401">T948*T$978*1.73*0.875/1000</f>
        <v>0</v>
      </c>
      <c r="AT948" s="309">
        <f t="shared" ref="AT948:BP951" si="402">U948*U$978*1.73*0.875/1000</f>
        <v>0</v>
      </c>
      <c r="AU948" s="309">
        <f t="shared" si="402"/>
        <v>0</v>
      </c>
      <c r="AV948" s="309">
        <f t="shared" si="402"/>
        <v>0</v>
      </c>
      <c r="AW948" s="310">
        <f t="shared" si="402"/>
        <v>0</v>
      </c>
      <c r="AX948" s="309">
        <f t="shared" si="402"/>
        <v>0</v>
      </c>
      <c r="AY948" s="309">
        <f t="shared" si="402"/>
        <v>0</v>
      </c>
      <c r="AZ948" s="309">
        <f t="shared" si="402"/>
        <v>0</v>
      </c>
      <c r="BA948" s="309">
        <f t="shared" si="402"/>
        <v>0</v>
      </c>
      <c r="BB948" s="309">
        <f t="shared" si="402"/>
        <v>0</v>
      </c>
      <c r="BC948" s="310">
        <f t="shared" si="402"/>
        <v>0</v>
      </c>
      <c r="BD948" s="309">
        <f t="shared" si="402"/>
        <v>0</v>
      </c>
      <c r="BE948" s="309">
        <f t="shared" si="402"/>
        <v>0</v>
      </c>
      <c r="BF948" s="309">
        <f t="shared" si="402"/>
        <v>0</v>
      </c>
      <c r="BG948" s="309">
        <f t="shared" si="402"/>
        <v>0</v>
      </c>
      <c r="BH948" s="309">
        <f t="shared" si="402"/>
        <v>0</v>
      </c>
      <c r="BI948" s="309">
        <f t="shared" si="402"/>
        <v>0</v>
      </c>
      <c r="BJ948" s="309">
        <f t="shared" si="402"/>
        <v>0</v>
      </c>
      <c r="BK948" s="310">
        <f t="shared" si="402"/>
        <v>0</v>
      </c>
      <c r="BL948" s="309">
        <f t="shared" si="402"/>
        <v>0</v>
      </c>
      <c r="BM948" s="309">
        <f t="shared" si="402"/>
        <v>0</v>
      </c>
      <c r="BN948" s="309">
        <f t="shared" si="402"/>
        <v>0</v>
      </c>
      <c r="BO948" s="309">
        <f t="shared" si="402"/>
        <v>0</v>
      </c>
      <c r="BP948" s="309">
        <f t="shared" si="402"/>
        <v>0</v>
      </c>
      <c r="BQ948" s="247"/>
      <c r="BV948" s="446"/>
    </row>
    <row r="949">
      <c r="A949" s="145"/>
      <c r="B949" s="146"/>
      <c r="C949" s="124" t="s">
        <v>59</v>
      </c>
      <c r="D949" s="1092" t="s">
        <v>59</v>
      </c>
      <c r="E949" s="995"/>
      <c r="F949" s="807"/>
      <c r="G949" s="1214"/>
      <c r="H949" s="128"/>
      <c r="I949" s="128">
        <v>27</v>
      </c>
      <c r="J949" s="128"/>
      <c r="K949" s="128"/>
      <c r="L949" s="128"/>
      <c r="M949" s="128"/>
      <c r="N949" s="128"/>
      <c r="O949" s="128"/>
      <c r="P949" s="1052" t="s">
        <v>72</v>
      </c>
      <c r="Q949" s="504" t="s">
        <v>100</v>
      </c>
      <c r="R949" s="132" t="s">
        <v>89</v>
      </c>
      <c r="S949" s="133"/>
      <c r="T949" s="450"/>
      <c r="U949" s="450"/>
      <c r="V949" s="450"/>
      <c r="W949" s="450"/>
      <c r="X949" s="451"/>
      <c r="Y949" s="450"/>
      <c r="Z949" s="450"/>
      <c r="AA949" s="450"/>
      <c r="AB949" s="450"/>
      <c r="AC949" s="450"/>
      <c r="AD949" s="451"/>
      <c r="AE949" s="450"/>
      <c r="AF949" s="450"/>
      <c r="AG949" s="450"/>
      <c r="AH949" s="450"/>
      <c r="AI949" s="450"/>
      <c r="AJ949" s="450"/>
      <c r="AK949" s="450"/>
      <c r="AL949" s="452"/>
      <c r="AM949" s="451"/>
      <c r="AN949" s="451"/>
      <c r="AO949" s="451"/>
      <c r="AP949" s="451"/>
      <c r="AQ949" s="452"/>
      <c r="AR949" s="62" t="s">
        <v>79</v>
      </c>
      <c r="AS949" s="878">
        <f t="shared" si="401"/>
        <v>0</v>
      </c>
      <c r="AT949" s="878">
        <f t="shared" si="402"/>
        <v>0</v>
      </c>
      <c r="AU949" s="878">
        <f t="shared" si="402"/>
        <v>0</v>
      </c>
      <c r="AV949" s="878">
        <f t="shared" si="402"/>
        <v>0</v>
      </c>
      <c r="AW949" s="879">
        <f t="shared" si="402"/>
        <v>0</v>
      </c>
      <c r="AX949" s="878">
        <f t="shared" si="402"/>
        <v>0</v>
      </c>
      <c r="AY949" s="878">
        <f t="shared" si="402"/>
        <v>0</v>
      </c>
      <c r="AZ949" s="878">
        <f t="shared" si="402"/>
        <v>0</v>
      </c>
      <c r="BA949" s="878">
        <f t="shared" si="402"/>
        <v>0</v>
      </c>
      <c r="BB949" s="878">
        <f t="shared" si="402"/>
        <v>0</v>
      </c>
      <c r="BC949" s="879">
        <f t="shared" si="402"/>
        <v>0</v>
      </c>
      <c r="BD949" s="878">
        <f t="shared" si="402"/>
        <v>0</v>
      </c>
      <c r="BE949" s="878">
        <f t="shared" si="402"/>
        <v>0</v>
      </c>
      <c r="BF949" s="878">
        <f t="shared" si="402"/>
        <v>0</v>
      </c>
      <c r="BG949" s="878">
        <f t="shared" si="402"/>
        <v>0</v>
      </c>
      <c r="BH949" s="878">
        <f t="shared" si="402"/>
        <v>0</v>
      </c>
      <c r="BI949" s="878">
        <f t="shared" si="402"/>
        <v>0</v>
      </c>
      <c r="BJ949" s="878">
        <f t="shared" si="402"/>
        <v>0</v>
      </c>
      <c r="BK949" s="879">
        <f t="shared" si="402"/>
        <v>0</v>
      </c>
      <c r="BL949" s="878">
        <f t="shared" si="402"/>
        <v>0</v>
      </c>
      <c r="BM949" s="878">
        <f t="shared" si="402"/>
        <v>0</v>
      </c>
      <c r="BN949" s="878">
        <f t="shared" si="402"/>
        <v>0</v>
      </c>
      <c r="BO949" s="878">
        <f t="shared" si="402"/>
        <v>0</v>
      </c>
      <c r="BP949" s="878">
        <f t="shared" si="402"/>
        <v>0</v>
      </c>
      <c r="BQ949" s="247"/>
      <c r="BV949" s="446"/>
    </row>
    <row r="950">
      <c r="A950" s="145"/>
      <c r="B950" s="146"/>
      <c r="C950" s="124" t="s">
        <v>59</v>
      </c>
      <c r="D950" s="1092" t="s">
        <v>59</v>
      </c>
      <c r="E950" s="995"/>
      <c r="F950" s="807"/>
      <c r="G950" s="1214"/>
      <c r="H950" s="128"/>
      <c r="I950" s="128">
        <v>28</v>
      </c>
      <c r="J950" s="128"/>
      <c r="K950" s="128"/>
      <c r="L950" s="128"/>
      <c r="M950" s="128"/>
      <c r="N950" s="128"/>
      <c r="O950" s="128"/>
      <c r="P950" s="1052" t="s">
        <v>72</v>
      </c>
      <c r="Q950" s="504" t="s">
        <v>104</v>
      </c>
      <c r="R950" s="132" t="s">
        <v>89</v>
      </c>
      <c r="S950" s="133"/>
      <c r="T950" s="450"/>
      <c r="U950" s="450"/>
      <c r="V950" s="450"/>
      <c r="W950" s="450"/>
      <c r="X950" s="451"/>
      <c r="Y950" s="450"/>
      <c r="Z950" s="450"/>
      <c r="AA950" s="450"/>
      <c r="AB950" s="450"/>
      <c r="AC950" s="450"/>
      <c r="AD950" s="451"/>
      <c r="AE950" s="450"/>
      <c r="AF950" s="450"/>
      <c r="AG950" s="450"/>
      <c r="AH950" s="450"/>
      <c r="AI950" s="450"/>
      <c r="AJ950" s="450"/>
      <c r="AK950" s="450"/>
      <c r="AL950" s="452"/>
      <c r="AM950" s="451"/>
      <c r="AN950" s="451"/>
      <c r="AO950" s="451"/>
      <c r="AP950" s="451"/>
      <c r="AQ950" s="452"/>
      <c r="AR950" s="62" t="s">
        <v>79</v>
      </c>
      <c r="AS950" s="878">
        <f t="shared" si="401"/>
        <v>0</v>
      </c>
      <c r="AT950" s="878">
        <f t="shared" si="402"/>
        <v>0</v>
      </c>
      <c r="AU950" s="878">
        <f t="shared" si="402"/>
        <v>0</v>
      </c>
      <c r="AV950" s="878">
        <f t="shared" si="402"/>
        <v>0</v>
      </c>
      <c r="AW950" s="879">
        <f t="shared" si="402"/>
        <v>0</v>
      </c>
      <c r="AX950" s="878">
        <f t="shared" si="402"/>
        <v>0</v>
      </c>
      <c r="AY950" s="878">
        <f t="shared" si="402"/>
        <v>0</v>
      </c>
      <c r="AZ950" s="878">
        <f t="shared" si="402"/>
        <v>0</v>
      </c>
      <c r="BA950" s="878">
        <f t="shared" si="402"/>
        <v>0</v>
      </c>
      <c r="BB950" s="878">
        <f t="shared" si="402"/>
        <v>0</v>
      </c>
      <c r="BC950" s="879">
        <f t="shared" si="402"/>
        <v>0</v>
      </c>
      <c r="BD950" s="878">
        <f t="shared" si="402"/>
        <v>0</v>
      </c>
      <c r="BE950" s="878">
        <f t="shared" si="402"/>
        <v>0</v>
      </c>
      <c r="BF950" s="878">
        <f t="shared" si="402"/>
        <v>0</v>
      </c>
      <c r="BG950" s="878">
        <f t="shared" si="402"/>
        <v>0</v>
      </c>
      <c r="BH950" s="878">
        <f t="shared" si="402"/>
        <v>0</v>
      </c>
      <c r="BI950" s="878">
        <f t="shared" si="402"/>
        <v>0</v>
      </c>
      <c r="BJ950" s="878">
        <f t="shared" si="402"/>
        <v>0</v>
      </c>
      <c r="BK950" s="879">
        <f t="shared" si="402"/>
        <v>0</v>
      </c>
      <c r="BL950" s="878">
        <f t="shared" si="402"/>
        <v>0</v>
      </c>
      <c r="BM950" s="878">
        <f t="shared" si="402"/>
        <v>0</v>
      </c>
      <c r="BN950" s="878">
        <f t="shared" si="402"/>
        <v>0</v>
      </c>
      <c r="BO950" s="878">
        <f t="shared" si="402"/>
        <v>0</v>
      </c>
      <c r="BP950" s="878">
        <f t="shared" si="402"/>
        <v>0</v>
      </c>
      <c r="BQ950" s="247"/>
      <c r="BV950" s="446"/>
    </row>
    <row r="951">
      <c r="A951" s="145"/>
      <c r="B951" s="146"/>
      <c r="C951" s="124" t="s">
        <v>59</v>
      </c>
      <c r="D951" s="1092" t="s">
        <v>59</v>
      </c>
      <c r="E951" s="995"/>
      <c r="F951" s="807"/>
      <c r="G951" s="1214"/>
      <c r="H951" s="128"/>
      <c r="I951" s="128">
        <v>29</v>
      </c>
      <c r="J951" s="128"/>
      <c r="K951" s="128"/>
      <c r="L951" s="128"/>
      <c r="M951" s="128"/>
      <c r="N951" s="128"/>
      <c r="O951" s="128"/>
      <c r="P951" s="1052" t="s">
        <v>72</v>
      </c>
      <c r="Q951" s="1235" t="s">
        <v>103</v>
      </c>
      <c r="R951" s="196" t="s">
        <v>89</v>
      </c>
      <c r="S951" s="197"/>
      <c r="T951" s="450"/>
      <c r="U951" s="450"/>
      <c r="V951" s="450"/>
      <c r="W951" s="450"/>
      <c r="X951" s="451"/>
      <c r="Y951" s="450"/>
      <c r="Z951" s="450"/>
      <c r="AA951" s="450"/>
      <c r="AB951" s="450"/>
      <c r="AC951" s="450"/>
      <c r="AD951" s="451"/>
      <c r="AE951" s="450"/>
      <c r="AF951" s="450"/>
      <c r="AG951" s="450"/>
      <c r="AH951" s="450"/>
      <c r="AI951" s="450"/>
      <c r="AJ951" s="450"/>
      <c r="AK951" s="450"/>
      <c r="AL951" s="452"/>
      <c r="AM951" s="451"/>
      <c r="AN951" s="451"/>
      <c r="AO951" s="451"/>
      <c r="AP951" s="451"/>
      <c r="AQ951" s="452"/>
      <c r="AR951" s="62" t="s">
        <v>79</v>
      </c>
      <c r="AS951" s="880">
        <f t="shared" si="401"/>
        <v>0</v>
      </c>
      <c r="AT951" s="880">
        <f t="shared" si="402"/>
        <v>0</v>
      </c>
      <c r="AU951" s="880">
        <f t="shared" si="402"/>
        <v>0</v>
      </c>
      <c r="AV951" s="880">
        <f t="shared" si="402"/>
        <v>0</v>
      </c>
      <c r="AW951" s="881">
        <f t="shared" si="402"/>
        <v>0</v>
      </c>
      <c r="AX951" s="880">
        <f t="shared" si="402"/>
        <v>0</v>
      </c>
      <c r="AY951" s="880">
        <f t="shared" si="402"/>
        <v>0</v>
      </c>
      <c r="AZ951" s="880">
        <f t="shared" si="402"/>
        <v>0</v>
      </c>
      <c r="BA951" s="880">
        <f t="shared" si="402"/>
        <v>0</v>
      </c>
      <c r="BB951" s="880">
        <f t="shared" si="402"/>
        <v>0</v>
      </c>
      <c r="BC951" s="881">
        <f t="shared" si="402"/>
        <v>0</v>
      </c>
      <c r="BD951" s="880">
        <f t="shared" si="402"/>
        <v>0</v>
      </c>
      <c r="BE951" s="880">
        <f t="shared" si="402"/>
        <v>0</v>
      </c>
      <c r="BF951" s="880">
        <f t="shared" si="402"/>
        <v>0</v>
      </c>
      <c r="BG951" s="880">
        <f t="shared" si="402"/>
        <v>0</v>
      </c>
      <c r="BH951" s="880">
        <f t="shared" si="402"/>
        <v>0</v>
      </c>
      <c r="BI951" s="880">
        <f t="shared" si="402"/>
        <v>0</v>
      </c>
      <c r="BJ951" s="880">
        <f t="shared" si="402"/>
        <v>0</v>
      </c>
      <c r="BK951" s="881">
        <f t="shared" si="402"/>
        <v>0</v>
      </c>
      <c r="BL951" s="880">
        <f t="shared" si="402"/>
        <v>0</v>
      </c>
      <c r="BM951" s="880">
        <f t="shared" si="402"/>
        <v>0</v>
      </c>
      <c r="BN951" s="880">
        <f t="shared" si="402"/>
        <v>0</v>
      </c>
      <c r="BO951" s="880">
        <f t="shared" si="402"/>
        <v>0</v>
      </c>
      <c r="BP951" s="880">
        <f t="shared" si="402"/>
        <v>0</v>
      </c>
      <c r="BQ951" s="247"/>
      <c r="BV951" s="1182"/>
    </row>
    <row r="952">
      <c r="A952" s="942"/>
      <c r="B952" s="943"/>
      <c r="C952" s="1236"/>
      <c r="D952" s="1237"/>
      <c r="E952" s="995"/>
      <c r="F952" s="807"/>
      <c r="G952" s="1214"/>
      <c r="H952" s="128"/>
      <c r="I952" s="128"/>
      <c r="J952" s="128"/>
      <c r="K952" s="128"/>
      <c r="L952" s="128"/>
      <c r="M952" s="128"/>
      <c r="N952" s="128"/>
      <c r="O952" s="128"/>
      <c r="P952" s="1238"/>
      <c r="Q952" s="662" t="s">
        <v>174</v>
      </c>
      <c r="R952" s="661"/>
      <c r="S952" s="662"/>
      <c r="T952" s="1123"/>
      <c r="U952" s="1123"/>
      <c r="V952" s="1123"/>
      <c r="W952" s="1123"/>
      <c r="X952" s="1123"/>
      <c r="Y952" s="1123"/>
      <c r="Z952" s="1123"/>
      <c r="AA952" s="1123"/>
      <c r="AB952" s="1123"/>
      <c r="AC952" s="1123"/>
      <c r="AD952" s="1124"/>
      <c r="AE952" s="1123"/>
      <c r="AF952" s="1123"/>
      <c r="AG952" s="1123"/>
      <c r="AH952" s="1123"/>
      <c r="AI952" s="1123"/>
      <c r="AJ952" s="1123"/>
      <c r="AK952" s="1123"/>
      <c r="AL952" s="757"/>
      <c r="AM952" s="1123"/>
      <c r="AN952" s="1123"/>
      <c r="AO952" s="1123"/>
      <c r="AP952" s="1123"/>
      <c r="AQ952" s="758"/>
      <c r="AR952" s="62"/>
      <c r="AS952" s="695">
        <f t="shared" ref="AS952:BP952" si="403">SUM(AS948:AS951)</f>
        <v>0</v>
      </c>
      <c r="AT952" s="61">
        <f t="shared" si="403"/>
        <v>0</v>
      </c>
      <c r="AU952" s="1151">
        <f t="shared" si="403"/>
        <v>0</v>
      </c>
      <c r="AV952" s="695">
        <f t="shared" si="403"/>
        <v>0</v>
      </c>
      <c r="AW952" s="537">
        <f t="shared" si="403"/>
        <v>0</v>
      </c>
      <c r="AX952" s="1151">
        <f>SUM(AT948:AT951)</f>
        <v>0</v>
      </c>
      <c r="AY952" s="695">
        <f t="shared" si="403"/>
        <v>0</v>
      </c>
      <c r="AZ952" s="61">
        <f t="shared" si="403"/>
        <v>0</v>
      </c>
      <c r="BA952" s="1151">
        <f t="shared" si="403"/>
        <v>0</v>
      </c>
      <c r="BB952" s="695">
        <f t="shared" si="403"/>
        <v>0</v>
      </c>
      <c r="BC952" s="537">
        <f t="shared" si="403"/>
        <v>0</v>
      </c>
      <c r="BD952" s="1151">
        <f t="shared" si="403"/>
        <v>0</v>
      </c>
      <c r="BE952" s="695">
        <f t="shared" si="403"/>
        <v>0</v>
      </c>
      <c r="BF952" s="61">
        <f t="shared" si="403"/>
        <v>0</v>
      </c>
      <c r="BG952" s="1151">
        <f t="shared" si="403"/>
        <v>0</v>
      </c>
      <c r="BH952" s="695">
        <f t="shared" si="403"/>
        <v>0</v>
      </c>
      <c r="BI952" s="61">
        <f t="shared" si="403"/>
        <v>0</v>
      </c>
      <c r="BJ952" s="1151">
        <f t="shared" si="403"/>
        <v>0</v>
      </c>
      <c r="BK952" s="886">
        <f t="shared" si="403"/>
        <v>0</v>
      </c>
      <c r="BL952" s="695">
        <f t="shared" si="403"/>
        <v>0</v>
      </c>
      <c r="BM952" s="61">
        <f t="shared" si="403"/>
        <v>0</v>
      </c>
      <c r="BN952" s="1151">
        <f t="shared" si="403"/>
        <v>0</v>
      </c>
      <c r="BO952" s="1151">
        <f t="shared" si="403"/>
        <v>0</v>
      </c>
      <c r="BP952" s="695">
        <f t="shared" si="403"/>
        <v>0</v>
      </c>
      <c r="BQ952" s="1185" t="s">
        <v>175</v>
      </c>
      <c r="BV952" s="1077"/>
    </row>
    <row r="953">
      <c r="A953" s="812"/>
      <c r="B953" s="813"/>
      <c r="C953" s="814"/>
      <c r="D953" s="1092"/>
      <c r="E953" s="995"/>
      <c r="F953" s="807"/>
      <c r="G953" s="1214"/>
      <c r="H953" s="128"/>
      <c r="I953" s="128"/>
      <c r="J953" s="128"/>
      <c r="K953" s="128"/>
      <c r="L953" s="128"/>
      <c r="M953" s="128"/>
      <c r="N953" s="128"/>
      <c r="O953" s="128"/>
      <c r="P953" s="1001"/>
      <c r="Q953" s="279" t="s">
        <v>237</v>
      </c>
      <c r="R953" s="634"/>
      <c r="S953" s="635"/>
      <c r="T953" s="282"/>
      <c r="U953" s="282"/>
      <c r="V953" s="282"/>
      <c r="W953" s="282"/>
      <c r="X953" s="282"/>
      <c r="Y953" s="282"/>
      <c r="Z953" s="282"/>
      <c r="AA953" s="282"/>
      <c r="AB953" s="282"/>
      <c r="AC953" s="282"/>
      <c r="AD953" s="657"/>
      <c r="AE953" s="282"/>
      <c r="AF953" s="282"/>
      <c r="AG953" s="282"/>
      <c r="AH953" s="282"/>
      <c r="AI953" s="282"/>
      <c r="AJ953" s="282"/>
      <c r="AK953" s="282"/>
      <c r="AL953" s="658"/>
      <c r="AM953" s="282"/>
      <c r="AN953" s="282"/>
      <c r="AO953" s="282"/>
      <c r="AP953" s="282"/>
      <c r="AQ953" s="283"/>
      <c r="AR953" s="62"/>
      <c r="AS953" s="62"/>
      <c r="AT953" s="62"/>
      <c r="AU953" s="62"/>
      <c r="AV953" s="62"/>
      <c r="AW953" s="98"/>
      <c r="AX953" s="62"/>
      <c r="AY953" s="62"/>
      <c r="AZ953" s="62"/>
      <c r="BA953" s="62"/>
      <c r="BB953" s="62"/>
      <c r="BC953" s="98"/>
      <c r="BD953" s="62"/>
      <c r="BE953" s="62"/>
      <c r="BF953" s="62"/>
      <c r="BG953" s="62"/>
      <c r="BH953" s="62"/>
      <c r="BI953" s="62"/>
      <c r="BJ953" s="62"/>
      <c r="BK953" s="98"/>
      <c r="BL953" s="62"/>
      <c r="BM953" s="62"/>
      <c r="BN953" s="62"/>
      <c r="BO953" s="62"/>
      <c r="BP953" s="62"/>
      <c r="BV953" s="1187"/>
    </row>
    <row r="954">
      <c r="A954" s="167"/>
      <c r="B954" s="168"/>
      <c r="C954" s="169"/>
      <c r="D954" s="1092"/>
      <c r="E954" s="995"/>
      <c r="F954" s="807"/>
      <c r="G954" s="1214"/>
      <c r="H954" s="128"/>
      <c r="I954" s="128"/>
      <c r="J954" s="128"/>
      <c r="K954" s="128"/>
      <c r="L954" s="128"/>
      <c r="M954" s="128"/>
      <c r="N954" s="128"/>
      <c r="O954" s="128"/>
      <c r="P954" s="252"/>
      <c r="Q954" s="279" t="s">
        <v>238</v>
      </c>
      <c r="R954" s="634"/>
      <c r="S954" s="635"/>
      <c r="T954" s="282"/>
      <c r="U954" s="282"/>
      <c r="V954" s="282"/>
      <c r="W954" s="282"/>
      <c r="X954" s="282"/>
      <c r="Y954" s="282"/>
      <c r="Z954" s="282"/>
      <c r="AA954" s="282"/>
      <c r="AB954" s="282"/>
      <c r="AC954" s="282"/>
      <c r="AD954" s="657"/>
      <c r="AE954" s="282"/>
      <c r="AF954" s="282"/>
      <c r="AG954" s="282"/>
      <c r="AH954" s="282"/>
      <c r="AI954" s="282"/>
      <c r="AJ954" s="282"/>
      <c r="AK954" s="282"/>
      <c r="AL954" s="658"/>
      <c r="AM954" s="282"/>
      <c r="AN954" s="282"/>
      <c r="AO954" s="282"/>
      <c r="AP954" s="282"/>
      <c r="AQ954" s="283"/>
      <c r="AR954" s="62"/>
      <c r="AS954" s="62"/>
      <c r="AT954" s="62"/>
      <c r="AU954" s="62"/>
      <c r="AV954" s="62"/>
      <c r="AW954" s="98"/>
      <c r="AX954" s="62"/>
      <c r="AY954" s="62"/>
      <c r="AZ954" s="62"/>
      <c r="BA954" s="62"/>
      <c r="BB954" s="62"/>
      <c r="BC954" s="98"/>
      <c r="BD954" s="62"/>
      <c r="BE954" s="62"/>
      <c r="BF954" s="62"/>
      <c r="BG954" s="62"/>
      <c r="BH954" s="62"/>
      <c r="BI954" s="62"/>
      <c r="BJ954" s="62"/>
      <c r="BK954" s="98"/>
      <c r="BL954" s="62"/>
      <c r="BM954" s="62"/>
      <c r="BN954" s="62"/>
      <c r="BO954" s="62"/>
      <c r="BP954" s="62"/>
      <c r="BV954" s="446"/>
    </row>
    <row r="955">
      <c r="A955" s="145"/>
      <c r="B955" s="146"/>
      <c r="C955" s="124" t="s">
        <v>59</v>
      </c>
      <c r="D955" s="1092"/>
      <c r="E955" s="995"/>
      <c r="F955" s="807"/>
      <c r="G955" s="1214"/>
      <c r="H955" s="128"/>
      <c r="I955" s="128">
        <v>30</v>
      </c>
      <c r="J955" s="128"/>
      <c r="K955" s="128"/>
      <c r="L955" s="128"/>
      <c r="M955" s="128"/>
      <c r="N955" s="128"/>
      <c r="O955" s="128"/>
      <c r="P955" s="1052"/>
      <c r="Q955" s="291"/>
      <c r="R955" s="132" t="s">
        <v>89</v>
      </c>
      <c r="S955" s="133"/>
      <c r="T955" s="1253"/>
      <c r="U955" s="1253"/>
      <c r="V955" s="1253"/>
      <c r="W955" s="1253"/>
      <c r="X955" s="1253"/>
      <c r="Y955" s="1253"/>
      <c r="Z955" s="1253"/>
      <c r="AA955" s="1253"/>
      <c r="AB955" s="1253"/>
      <c r="AC955" s="1253"/>
      <c r="AD955" s="1254"/>
      <c r="AE955" s="1253"/>
      <c r="AF955" s="1253"/>
      <c r="AG955" s="1253"/>
      <c r="AH955" s="1253"/>
      <c r="AI955" s="1253"/>
      <c r="AJ955" s="1253"/>
      <c r="AK955" s="1253"/>
      <c r="AL955" s="1255"/>
      <c r="AM955" s="1253"/>
      <c r="AN955" s="1253"/>
      <c r="AO955" s="1253"/>
      <c r="AP955" s="1253"/>
      <c r="AQ955" s="1256"/>
      <c r="AR955" s="62"/>
      <c r="AS955" s="119">
        <f>T955*T978*1.73*0.875/1000</f>
        <v>0</v>
      </c>
      <c r="AT955" s="119">
        <f t="shared" ref="AT955:BP955" si="404">U955*U978*1.73*0.875/1000</f>
        <v>0</v>
      </c>
      <c r="AU955" s="119">
        <f t="shared" si="404"/>
        <v>0</v>
      </c>
      <c r="AV955" s="119">
        <f t="shared" si="404"/>
        <v>0</v>
      </c>
      <c r="AW955" s="120">
        <f t="shared" si="404"/>
        <v>0</v>
      </c>
      <c r="AX955" s="119">
        <f t="shared" si="404"/>
        <v>0</v>
      </c>
      <c r="AY955" s="119">
        <f t="shared" si="404"/>
        <v>0</v>
      </c>
      <c r="AZ955" s="119">
        <f t="shared" si="404"/>
        <v>0</v>
      </c>
      <c r="BA955" s="119">
        <f t="shared" si="404"/>
        <v>0</v>
      </c>
      <c r="BB955" s="119">
        <f t="shared" si="404"/>
        <v>0</v>
      </c>
      <c r="BC955" s="120">
        <f t="shared" si="404"/>
        <v>0</v>
      </c>
      <c r="BD955" s="119">
        <f t="shared" si="404"/>
        <v>0</v>
      </c>
      <c r="BE955" s="119">
        <f t="shared" si="404"/>
        <v>0</v>
      </c>
      <c r="BF955" s="119">
        <f t="shared" si="404"/>
        <v>0</v>
      </c>
      <c r="BG955" s="119">
        <f t="shared" si="404"/>
        <v>0</v>
      </c>
      <c r="BH955" s="119">
        <f t="shared" si="404"/>
        <v>0</v>
      </c>
      <c r="BI955" s="119">
        <f t="shared" si="404"/>
        <v>0</v>
      </c>
      <c r="BJ955" s="119">
        <f t="shared" si="404"/>
        <v>0</v>
      </c>
      <c r="BK955" s="120">
        <f t="shared" si="404"/>
        <v>0</v>
      </c>
      <c r="BL955" s="119">
        <f t="shared" si="404"/>
        <v>0</v>
      </c>
      <c r="BM955" s="119">
        <f t="shared" si="404"/>
        <v>0</v>
      </c>
      <c r="BN955" s="119">
        <f t="shared" si="404"/>
        <v>0</v>
      </c>
      <c r="BO955" s="119">
        <f t="shared" si="404"/>
        <v>0</v>
      </c>
      <c r="BP955" s="119">
        <f t="shared" si="404"/>
        <v>0</v>
      </c>
      <c r="BQ955" s="121" t="s">
        <v>115</v>
      </c>
      <c r="BV955" s="1046"/>
    </row>
    <row r="956">
      <c r="A956" s="145"/>
      <c r="B956" s="146"/>
      <c r="C956" s="124"/>
      <c r="D956" s="1092" t="s">
        <v>60</v>
      </c>
      <c r="E956" s="995"/>
      <c r="F956" s="807"/>
      <c r="G956" s="1214"/>
      <c r="H956" s="128"/>
      <c r="I956" s="128">
        <v>31</v>
      </c>
      <c r="J956" s="128"/>
      <c r="K956" s="128"/>
      <c r="L956" s="128"/>
      <c r="M956" s="128"/>
      <c r="N956" s="128"/>
      <c r="O956" s="128"/>
      <c r="P956" s="1052" t="s">
        <v>72</v>
      </c>
      <c r="Q956" s="291">
        <v>10</v>
      </c>
      <c r="R956" s="132" t="s">
        <v>67</v>
      </c>
      <c r="S956" s="133"/>
      <c r="T956" s="801"/>
      <c r="U956" s="801"/>
      <c r="V956" s="801"/>
      <c r="W956" s="801"/>
      <c r="X956" s="801"/>
      <c r="Y956" s="801"/>
      <c r="Z956" s="801"/>
      <c r="AA956" s="801"/>
      <c r="AB956" s="801"/>
      <c r="AC956" s="801"/>
      <c r="AD956" s="802"/>
      <c r="AE956" s="801"/>
      <c r="AF956" s="801"/>
      <c r="AG956" s="801"/>
      <c r="AH956" s="801"/>
      <c r="AI956" s="801"/>
      <c r="AJ956" s="801"/>
      <c r="AK956" s="801"/>
      <c r="AL956" s="803"/>
      <c r="AM956" s="801"/>
      <c r="AN956" s="801"/>
      <c r="AO956" s="801"/>
      <c r="AP956" s="801"/>
      <c r="AQ956" s="804"/>
      <c r="AR956" s="62"/>
      <c r="AS956" s="119" t="e">
        <f>T956*1000/T978/1.73/0.875</f>
        <v>#DIV/0!</v>
      </c>
      <c r="AT956" s="119" t="e">
        <f t="shared" ref="AT956:BP956" si="405">U956*1000/U978/1.73/0.875</f>
        <v>#DIV/0!</v>
      </c>
      <c r="AU956" s="119" t="e">
        <f t="shared" si="405"/>
        <v>#DIV/0!</v>
      </c>
      <c r="AV956" s="119" t="e">
        <f t="shared" si="405"/>
        <v>#DIV/0!</v>
      </c>
      <c r="AW956" s="120" t="e">
        <f t="shared" si="405"/>
        <v>#DIV/0!</v>
      </c>
      <c r="AX956" s="119" t="e">
        <f t="shared" si="405"/>
        <v>#DIV/0!</v>
      </c>
      <c r="AY956" s="119" t="e">
        <f t="shared" si="405"/>
        <v>#DIV/0!</v>
      </c>
      <c r="AZ956" s="119" t="e">
        <f t="shared" si="405"/>
        <v>#DIV/0!</v>
      </c>
      <c r="BA956" s="119" t="e">
        <f t="shared" si="405"/>
        <v>#DIV/0!</v>
      </c>
      <c r="BB956" s="119" t="e">
        <f t="shared" si="405"/>
        <v>#DIV/0!</v>
      </c>
      <c r="BC956" s="120" t="e">
        <f t="shared" si="405"/>
        <v>#DIV/0!</v>
      </c>
      <c r="BD956" s="119" t="e">
        <f t="shared" si="405"/>
        <v>#DIV/0!</v>
      </c>
      <c r="BE956" s="119" t="e">
        <f t="shared" si="405"/>
        <v>#DIV/0!</v>
      </c>
      <c r="BF956" s="119" t="e">
        <f t="shared" si="405"/>
        <v>#DIV/0!</v>
      </c>
      <c r="BG956" s="119" t="e">
        <f t="shared" si="405"/>
        <v>#DIV/0!</v>
      </c>
      <c r="BH956" s="119" t="e">
        <f t="shared" si="405"/>
        <v>#DIV/0!</v>
      </c>
      <c r="BI956" s="119" t="e">
        <f t="shared" si="405"/>
        <v>#DIV/0!</v>
      </c>
      <c r="BJ956" s="119" t="e">
        <f t="shared" si="405"/>
        <v>#DIV/0!</v>
      </c>
      <c r="BK956" s="120" t="e">
        <f t="shared" si="405"/>
        <v>#DIV/0!</v>
      </c>
      <c r="BL956" s="119" t="e">
        <f t="shared" si="405"/>
        <v>#DIV/0!</v>
      </c>
      <c r="BM956" s="119" t="e">
        <f t="shared" si="405"/>
        <v>#DIV/0!</v>
      </c>
      <c r="BN956" s="119" t="e">
        <f t="shared" si="405"/>
        <v>#DIV/0!</v>
      </c>
      <c r="BO956" s="119" t="e">
        <f t="shared" si="405"/>
        <v>#DIV/0!</v>
      </c>
      <c r="BP956" s="119" t="e">
        <f t="shared" si="405"/>
        <v>#DIV/0!</v>
      </c>
      <c r="BQ956" s="121"/>
      <c r="BV956" s="1182"/>
    </row>
    <row r="957">
      <c r="A957" s="145"/>
      <c r="B957" s="146"/>
      <c r="C957" s="124"/>
      <c r="D957" s="1092" t="s">
        <v>60</v>
      </c>
      <c r="E957" s="995"/>
      <c r="F957" s="807"/>
      <c r="G957" s="1214"/>
      <c r="H957" s="128"/>
      <c r="I957" s="128">
        <v>32</v>
      </c>
      <c r="J957" s="128"/>
      <c r="K957" s="128"/>
      <c r="L957" s="128"/>
      <c r="M957" s="128"/>
      <c r="N957" s="128"/>
      <c r="O957" s="128"/>
      <c r="P957" s="1052" t="s">
        <v>72</v>
      </c>
      <c r="Q957" s="291"/>
      <c r="R957" s="132" t="s">
        <v>69</v>
      </c>
      <c r="S957" s="133"/>
      <c r="T957" s="462"/>
      <c r="U957" s="462"/>
      <c r="V957" s="462"/>
      <c r="W957" s="462"/>
      <c r="X957" s="462"/>
      <c r="Y957" s="462"/>
      <c r="Z957" s="462"/>
      <c r="AA957" s="462"/>
      <c r="AB957" s="462"/>
      <c r="AC957" s="462"/>
      <c r="AD957" s="463"/>
      <c r="AE957" s="462"/>
      <c r="AF957" s="462"/>
      <c r="AG957" s="462"/>
      <c r="AH957" s="462"/>
      <c r="AI957" s="462"/>
      <c r="AJ957" s="462"/>
      <c r="AK957" s="462"/>
      <c r="AL957" s="464"/>
      <c r="AM957" s="462"/>
      <c r="AN957" s="462"/>
      <c r="AO957" s="462"/>
      <c r="AP957" s="462"/>
      <c r="AQ957" s="190"/>
      <c r="AR957" s="62"/>
      <c r="AS957" s="143"/>
      <c r="AT957" s="143"/>
      <c r="AU957" s="143"/>
      <c r="AV957" s="143"/>
      <c r="AW957" s="144"/>
      <c r="AX957" s="143"/>
      <c r="AY957" s="143"/>
      <c r="AZ957" s="143"/>
      <c r="BA957" s="143"/>
      <c r="BB957" s="143"/>
      <c r="BC957" s="144"/>
      <c r="BD957" s="143"/>
      <c r="BE957" s="143"/>
      <c r="BF957" s="143"/>
      <c r="BG957" s="143"/>
      <c r="BH957" s="143"/>
      <c r="BI957" s="143"/>
      <c r="BJ957" s="143"/>
      <c r="BK957" s="144"/>
      <c r="BL957" s="143"/>
      <c r="BM957" s="143"/>
      <c r="BN957" s="143"/>
      <c r="BO957" s="143"/>
      <c r="BP957" s="143"/>
      <c r="BS957" s="176"/>
      <c r="BT957" s="176"/>
      <c r="BU957" s="176"/>
      <c r="BV957" s="454"/>
    </row>
    <row r="958">
      <c r="A958" s="145"/>
      <c r="B958" s="146"/>
      <c r="C958" s="124"/>
      <c r="D958" s="1092"/>
      <c r="E958" s="995"/>
      <c r="F958" s="807"/>
      <c r="G958" s="1214"/>
      <c r="H958" s="128"/>
      <c r="I958" s="128">
        <v>33</v>
      </c>
      <c r="J958" s="128"/>
      <c r="K958" s="128"/>
      <c r="L958" s="128"/>
      <c r="M958" s="128"/>
      <c r="N958" s="128"/>
      <c r="O958" s="128"/>
      <c r="P958" s="125"/>
      <c r="Q958" s="291" t="s">
        <v>116</v>
      </c>
      <c r="R958" s="132" t="s">
        <v>89</v>
      </c>
      <c r="S958" s="133"/>
      <c r="T958" s="721"/>
      <c r="U958" s="721"/>
      <c r="V958" s="721"/>
      <c r="W958" s="721"/>
      <c r="X958" s="721"/>
      <c r="Y958" s="721"/>
      <c r="Z958" s="721"/>
      <c r="AA958" s="721"/>
      <c r="AB958" s="721"/>
      <c r="AC958" s="721"/>
      <c r="AD958" s="734"/>
      <c r="AE958" s="721"/>
      <c r="AF958" s="721"/>
      <c r="AG958" s="721"/>
      <c r="AH958" s="721"/>
      <c r="AI958" s="721"/>
      <c r="AJ958" s="721"/>
      <c r="AK958" s="721"/>
      <c r="AL958" s="735"/>
      <c r="AM958" s="721"/>
      <c r="AN958" s="721"/>
      <c r="AO958" s="721"/>
      <c r="AP958" s="721"/>
      <c r="AQ958" s="722"/>
      <c r="AR958" s="62"/>
      <c r="AS958" s="143"/>
      <c r="AT958" s="143"/>
      <c r="AU958" s="143"/>
      <c r="AV958" s="143"/>
      <c r="AW958" s="144"/>
      <c r="AX958" s="143"/>
      <c r="AY958" s="143"/>
      <c r="AZ958" s="143"/>
      <c r="BA958" s="143"/>
      <c r="BB958" s="143"/>
      <c r="BC958" s="144"/>
      <c r="BD958" s="143"/>
      <c r="BE958" s="143"/>
      <c r="BF958" s="143"/>
      <c r="BG958" s="143"/>
      <c r="BH958" s="143"/>
      <c r="BI958" s="143"/>
      <c r="BJ958" s="143"/>
      <c r="BK958" s="144"/>
      <c r="BL958" s="143"/>
      <c r="BM958" s="143"/>
      <c r="BN958" s="143"/>
      <c r="BO958" s="143"/>
      <c r="BP958" s="143"/>
      <c r="BV958" s="454"/>
    </row>
    <row r="959">
      <c r="A959" s="145"/>
      <c r="B959" s="146"/>
      <c r="C959" s="124"/>
      <c r="D959" s="1092"/>
      <c r="E959" s="995"/>
      <c r="F959" s="807"/>
      <c r="G959" s="1214"/>
      <c r="H959" s="128"/>
      <c r="I959" s="128">
        <v>34</v>
      </c>
      <c r="J959" s="128"/>
      <c r="K959" s="128"/>
      <c r="L959" s="128"/>
      <c r="M959" s="128"/>
      <c r="N959" s="128"/>
      <c r="O959" s="128"/>
      <c r="P959" s="125"/>
      <c r="Q959" s="291">
        <v>35</v>
      </c>
      <c r="R959" s="132" t="s">
        <v>67</v>
      </c>
      <c r="S959" s="133"/>
      <c r="T959" s="721"/>
      <c r="U959" s="721"/>
      <c r="V959" s="721"/>
      <c r="W959" s="721"/>
      <c r="X959" s="721"/>
      <c r="Y959" s="721"/>
      <c r="Z959" s="721"/>
      <c r="AA959" s="721"/>
      <c r="AB959" s="721"/>
      <c r="AC959" s="721"/>
      <c r="AD959" s="734"/>
      <c r="AE959" s="721"/>
      <c r="AF959" s="721"/>
      <c r="AG959" s="721"/>
      <c r="AH959" s="721"/>
      <c r="AI959" s="721"/>
      <c r="AJ959" s="721"/>
      <c r="AK959" s="721"/>
      <c r="AL959" s="735"/>
      <c r="AM959" s="721"/>
      <c r="AN959" s="721"/>
      <c r="AO959" s="721"/>
      <c r="AP959" s="721"/>
      <c r="AQ959" s="722"/>
      <c r="AR959" s="62"/>
      <c r="AS959" s="625">
        <f>T958*T977*1.73*0.875/1000</f>
        <v>0</v>
      </c>
      <c r="AT959" s="625">
        <f t="shared" ref="AT959:BP959" si="406">U958*U977*1.73*0.875/1000</f>
        <v>0</v>
      </c>
      <c r="AU959" s="625">
        <f t="shared" si="406"/>
        <v>0</v>
      </c>
      <c r="AV959" s="625">
        <f t="shared" si="406"/>
        <v>0</v>
      </c>
      <c r="AW959" s="626">
        <f t="shared" si="406"/>
        <v>0</v>
      </c>
      <c r="AX959" s="625">
        <f t="shared" si="406"/>
        <v>0</v>
      </c>
      <c r="AY959" s="625">
        <f t="shared" si="406"/>
        <v>0</v>
      </c>
      <c r="AZ959" s="625">
        <f t="shared" si="406"/>
        <v>0</v>
      </c>
      <c r="BA959" s="625">
        <f t="shared" si="406"/>
        <v>0</v>
      </c>
      <c r="BB959" s="625">
        <f t="shared" si="406"/>
        <v>0</v>
      </c>
      <c r="BC959" s="626">
        <f t="shared" si="406"/>
        <v>0</v>
      </c>
      <c r="BD959" s="625">
        <f t="shared" si="406"/>
        <v>0</v>
      </c>
      <c r="BE959" s="625">
        <f t="shared" si="406"/>
        <v>0</v>
      </c>
      <c r="BF959" s="625">
        <f t="shared" si="406"/>
        <v>0</v>
      </c>
      <c r="BG959" s="625">
        <f t="shared" si="406"/>
        <v>0</v>
      </c>
      <c r="BH959" s="625">
        <f t="shared" si="406"/>
        <v>0</v>
      </c>
      <c r="BI959" s="625">
        <f t="shared" si="406"/>
        <v>0</v>
      </c>
      <c r="BJ959" s="625">
        <f t="shared" si="406"/>
        <v>0</v>
      </c>
      <c r="BK959" s="626">
        <f t="shared" si="406"/>
        <v>0</v>
      </c>
      <c r="BL959" s="625">
        <f t="shared" si="406"/>
        <v>0</v>
      </c>
      <c r="BM959" s="625">
        <f t="shared" si="406"/>
        <v>0</v>
      </c>
      <c r="BN959" s="625">
        <f t="shared" si="406"/>
        <v>0</v>
      </c>
      <c r="BO959" s="625">
        <f t="shared" si="406"/>
        <v>0</v>
      </c>
      <c r="BP959" s="625">
        <f t="shared" si="406"/>
        <v>0</v>
      </c>
      <c r="BQ959" s="476" t="s">
        <v>117</v>
      </c>
      <c r="BV959" s="454"/>
    </row>
    <row r="960">
      <c r="A960" s="145"/>
      <c r="B960" s="146"/>
      <c r="C960" s="124"/>
      <c r="D960" s="1092"/>
      <c r="E960" s="995"/>
      <c r="F960" s="807"/>
      <c r="G960" s="1214"/>
      <c r="H960" s="128"/>
      <c r="I960" s="128">
        <v>35</v>
      </c>
      <c r="J960" s="128"/>
      <c r="K960" s="128"/>
      <c r="L960" s="128"/>
      <c r="M960" s="128"/>
      <c r="N960" s="128"/>
      <c r="O960" s="128"/>
      <c r="P960" s="125"/>
      <c r="Q960" s="291"/>
      <c r="R960" s="132" t="s">
        <v>69</v>
      </c>
      <c r="S960" s="133"/>
      <c r="T960" s="721"/>
      <c r="U960" s="721"/>
      <c r="V960" s="721"/>
      <c r="W960" s="721"/>
      <c r="X960" s="721"/>
      <c r="Y960" s="721"/>
      <c r="Z960" s="721"/>
      <c r="AA960" s="721"/>
      <c r="AB960" s="721"/>
      <c r="AC960" s="721"/>
      <c r="AD960" s="734"/>
      <c r="AE960" s="721"/>
      <c r="AF960" s="721"/>
      <c r="AG960" s="721"/>
      <c r="AH960" s="721"/>
      <c r="AI960" s="721"/>
      <c r="AJ960" s="721"/>
      <c r="AK960" s="721"/>
      <c r="AL960" s="735"/>
      <c r="AM960" s="721"/>
      <c r="AN960" s="721"/>
      <c r="AO960" s="721"/>
      <c r="AP960" s="721"/>
      <c r="AQ960" s="722"/>
      <c r="AR960" s="62"/>
      <c r="AS960" s="985">
        <f>AS943+AS959</f>
        <v>0</v>
      </c>
      <c r="AT960" s="985">
        <f t="shared" ref="AT960:BP960" si="407">AT943+AT959</f>
        <v>0</v>
      </c>
      <c r="AU960" s="985">
        <f t="shared" si="407"/>
        <v>0</v>
      </c>
      <c r="AV960" s="985">
        <f t="shared" si="407"/>
        <v>0</v>
      </c>
      <c r="AW960" s="986">
        <f t="shared" si="407"/>
        <v>0</v>
      </c>
      <c r="AX960" s="985">
        <f t="shared" si="407"/>
        <v>0</v>
      </c>
      <c r="AY960" s="985">
        <f t="shared" si="407"/>
        <v>0</v>
      </c>
      <c r="AZ960" s="985">
        <f t="shared" si="407"/>
        <v>0</v>
      </c>
      <c r="BA960" s="985">
        <f t="shared" si="407"/>
        <v>0</v>
      </c>
      <c r="BB960" s="985">
        <f t="shared" si="407"/>
        <v>0</v>
      </c>
      <c r="BC960" s="986">
        <f t="shared" si="407"/>
        <v>0</v>
      </c>
      <c r="BD960" s="985">
        <f t="shared" si="407"/>
        <v>0</v>
      </c>
      <c r="BE960" s="985">
        <f t="shared" si="407"/>
        <v>0</v>
      </c>
      <c r="BF960" s="985">
        <f t="shared" si="407"/>
        <v>0</v>
      </c>
      <c r="BG960" s="985">
        <f t="shared" si="407"/>
        <v>0</v>
      </c>
      <c r="BH960" s="985">
        <f t="shared" si="407"/>
        <v>0</v>
      </c>
      <c r="BI960" s="985">
        <f t="shared" si="407"/>
        <v>0</v>
      </c>
      <c r="BJ960" s="985">
        <f t="shared" si="407"/>
        <v>0</v>
      </c>
      <c r="BK960" s="986">
        <f t="shared" si="407"/>
        <v>0</v>
      </c>
      <c r="BL960" s="985">
        <f t="shared" si="407"/>
        <v>0</v>
      </c>
      <c r="BM960" s="985">
        <f t="shared" si="407"/>
        <v>0</v>
      </c>
      <c r="BN960" s="985">
        <f t="shared" si="407"/>
        <v>0</v>
      </c>
      <c r="BO960" s="985">
        <f t="shared" si="407"/>
        <v>0</v>
      </c>
      <c r="BP960" s="985">
        <f t="shared" si="407"/>
        <v>0</v>
      </c>
      <c r="BQ960" s="697" t="s">
        <v>350</v>
      </c>
      <c r="BV960" s="454"/>
    </row>
    <row r="961">
      <c r="A961" s="145"/>
      <c r="B961" s="146"/>
      <c r="C961" s="124"/>
      <c r="D961" s="1092"/>
      <c r="E961" s="995"/>
      <c r="F961" s="807"/>
      <c r="G961" s="1214"/>
      <c r="H961" s="128"/>
      <c r="I961" s="128">
        <v>36</v>
      </c>
      <c r="J961" s="128"/>
      <c r="K961" s="128"/>
      <c r="L961" s="128"/>
      <c r="M961" s="128"/>
      <c r="N961" s="128"/>
      <c r="O961" s="128"/>
      <c r="P961" s="346"/>
      <c r="Q961" s="295">
        <v>110</v>
      </c>
      <c r="R961" s="196" t="s">
        <v>89</v>
      </c>
      <c r="S961" s="197"/>
      <c r="T961" s="828"/>
      <c r="U961" s="828"/>
      <c r="V961" s="828"/>
      <c r="W961" s="828"/>
      <c r="X961" s="828"/>
      <c r="Y961" s="828"/>
      <c r="Z961" s="828"/>
      <c r="AA961" s="828"/>
      <c r="AB961" s="828"/>
      <c r="AC961" s="828"/>
      <c r="AD961" s="829"/>
      <c r="AE961" s="828"/>
      <c r="AF961" s="828"/>
      <c r="AG961" s="828"/>
      <c r="AH961" s="828"/>
      <c r="AI961" s="828"/>
      <c r="AJ961" s="828"/>
      <c r="AK961" s="828"/>
      <c r="AL961" s="830"/>
      <c r="AM961" s="828"/>
      <c r="AN961" s="828"/>
      <c r="AO961" s="828"/>
      <c r="AP961" s="828"/>
      <c r="AQ961" s="831"/>
      <c r="AR961" s="62"/>
      <c r="AS961" s="625">
        <f>T961*T975*1.73*0.875/1000</f>
        <v>0</v>
      </c>
      <c r="AT961" s="625">
        <f t="shared" ref="AT961:BP961" si="408">U961*U975*1.73*0.875/1000</f>
        <v>0</v>
      </c>
      <c r="AU961" s="625">
        <f t="shared" si="408"/>
        <v>0</v>
      </c>
      <c r="AV961" s="625">
        <f t="shared" si="408"/>
        <v>0</v>
      </c>
      <c r="AW961" s="626">
        <f t="shared" si="408"/>
        <v>0</v>
      </c>
      <c r="AX961" s="625">
        <f t="shared" si="408"/>
        <v>0</v>
      </c>
      <c r="AY961" s="625">
        <f t="shared" si="408"/>
        <v>0</v>
      </c>
      <c r="AZ961" s="625">
        <f t="shared" si="408"/>
        <v>0</v>
      </c>
      <c r="BA961" s="625">
        <f t="shared" si="408"/>
        <v>0</v>
      </c>
      <c r="BB961" s="625">
        <f t="shared" si="408"/>
        <v>0</v>
      </c>
      <c r="BC961" s="626">
        <f t="shared" si="408"/>
        <v>0</v>
      </c>
      <c r="BD961" s="625">
        <f t="shared" si="408"/>
        <v>0</v>
      </c>
      <c r="BE961" s="625">
        <f t="shared" si="408"/>
        <v>0</v>
      </c>
      <c r="BF961" s="625">
        <f t="shared" si="408"/>
        <v>0</v>
      </c>
      <c r="BG961" s="625">
        <f t="shared" si="408"/>
        <v>0</v>
      </c>
      <c r="BH961" s="625">
        <f t="shared" si="408"/>
        <v>0</v>
      </c>
      <c r="BI961" s="625">
        <f t="shared" si="408"/>
        <v>0</v>
      </c>
      <c r="BJ961" s="625">
        <f t="shared" si="408"/>
        <v>0</v>
      </c>
      <c r="BK961" s="626">
        <f t="shared" si="408"/>
        <v>0</v>
      </c>
      <c r="BL961" s="625">
        <f t="shared" si="408"/>
        <v>0</v>
      </c>
      <c r="BM961" s="625">
        <f t="shared" si="408"/>
        <v>0</v>
      </c>
      <c r="BN961" s="625">
        <f t="shared" si="408"/>
        <v>0</v>
      </c>
      <c r="BO961" s="625">
        <f t="shared" si="408"/>
        <v>0</v>
      </c>
      <c r="BP961" s="625">
        <f t="shared" si="408"/>
        <v>0</v>
      </c>
      <c r="BQ961" s="476" t="s">
        <v>119</v>
      </c>
      <c r="BV961" s="1046"/>
    </row>
    <row r="962">
      <c r="A962" s="833"/>
      <c r="B962" s="834"/>
      <c r="C962" s="875"/>
      <c r="D962" s="1092"/>
      <c r="E962" s="995"/>
      <c r="F962" s="807"/>
      <c r="G962" s="1214"/>
      <c r="H962" s="128"/>
      <c r="I962" s="128"/>
      <c r="J962" s="128"/>
      <c r="K962" s="128"/>
      <c r="L962" s="128"/>
      <c r="M962" s="128"/>
      <c r="N962" s="128"/>
      <c r="O962" s="128"/>
      <c r="P962" s="876"/>
      <c r="Q962" s="660" t="s">
        <v>120</v>
      </c>
      <c r="R962" s="661" t="s">
        <v>189</v>
      </c>
      <c r="S962" s="662"/>
      <c r="T962" s="1248"/>
      <c r="U962" s="1248"/>
      <c r="V962" s="1248"/>
      <c r="W962" s="1248"/>
      <c r="X962" s="1248"/>
      <c r="Y962" s="1248"/>
      <c r="Z962" s="1248"/>
      <c r="AA962" s="1248"/>
      <c r="AB962" s="1248"/>
      <c r="AC962" s="1248"/>
      <c r="AD962" s="1249"/>
      <c r="AE962" s="1248"/>
      <c r="AF962" s="1248"/>
      <c r="AG962" s="1248"/>
      <c r="AH962" s="1248"/>
      <c r="AI962" s="1248"/>
      <c r="AJ962" s="1248"/>
      <c r="AK962" s="1248"/>
      <c r="AL962" s="1250"/>
      <c r="AM962" s="1248"/>
      <c r="AN962" s="1248"/>
      <c r="AO962" s="1248"/>
      <c r="AP962" s="1248"/>
      <c r="AQ962" s="1251"/>
      <c r="AR962" s="62"/>
      <c r="AS962" s="224" t="s">
        <v>95</v>
      </c>
      <c r="AT962" s="225"/>
      <c r="AU962" s="226"/>
      <c r="AV962" s="224"/>
      <c r="AW962" s="225"/>
      <c r="AX962" s="226"/>
      <c r="AY962" s="224"/>
      <c r="AZ962" s="225"/>
      <c r="BA962" s="226"/>
      <c r="BB962" s="224"/>
      <c r="BC962" s="225"/>
      <c r="BD962" s="226"/>
      <c r="BE962" s="224"/>
      <c r="BF962" s="225"/>
      <c r="BG962" s="226"/>
      <c r="BH962" s="224"/>
      <c r="BI962" s="225"/>
      <c r="BJ962" s="226"/>
      <c r="BK962" s="64"/>
      <c r="BL962" s="224"/>
      <c r="BM962" s="225"/>
      <c r="BN962" s="226"/>
      <c r="BO962" s="63"/>
      <c r="BP962" s="224"/>
      <c r="BQ962" s="19"/>
      <c r="BV962" s="1257"/>
    </row>
    <row r="963" ht="18.75">
      <c r="A963" s="167"/>
      <c r="B963" s="168"/>
      <c r="C963" s="169"/>
      <c r="D963" s="1092"/>
      <c r="E963" s="995"/>
      <c r="F963" s="807"/>
      <c r="G963" s="1214"/>
      <c r="H963" s="128"/>
      <c r="I963" s="128"/>
      <c r="J963" s="128"/>
      <c r="K963" s="128"/>
      <c r="L963" s="128"/>
      <c r="M963" s="128"/>
      <c r="N963" s="128"/>
      <c r="O963" s="128"/>
      <c r="P963" s="104"/>
      <c r="Q963" s="285" t="s">
        <v>179</v>
      </c>
      <c r="R963" s="231"/>
      <c r="S963" s="232"/>
      <c r="T963" s="1258"/>
      <c r="U963" s="1258"/>
      <c r="V963" s="1258"/>
      <c r="W963" s="1258"/>
      <c r="X963" s="1258"/>
      <c r="Y963" s="1258"/>
      <c r="Z963" s="1258"/>
      <c r="AA963" s="1258"/>
      <c r="AB963" s="1258"/>
      <c r="AC963" s="1258"/>
      <c r="AD963" s="1259"/>
      <c r="AE963" s="1258"/>
      <c r="AF963" s="1258"/>
      <c r="AG963" s="1258"/>
      <c r="AH963" s="1258"/>
      <c r="AI963" s="1258"/>
      <c r="AJ963" s="1258"/>
      <c r="AK963" s="1258"/>
      <c r="AL963" s="1260"/>
      <c r="AM963" s="1258"/>
      <c r="AN963" s="1258"/>
      <c r="AO963" s="1258"/>
      <c r="AP963" s="1258"/>
      <c r="AQ963" s="1261"/>
      <c r="AR963" s="62"/>
      <c r="AS963" s="236" t="s">
        <v>32</v>
      </c>
      <c r="AT963" s="236" t="s">
        <v>33</v>
      </c>
      <c r="AU963" s="236" t="s">
        <v>34</v>
      </c>
      <c r="AV963" s="236" t="s">
        <v>35</v>
      </c>
      <c r="AW963" s="237" t="s">
        <v>36</v>
      </c>
      <c r="AX963" s="236" t="s">
        <v>37</v>
      </c>
      <c r="AY963" s="236" t="s">
        <v>38</v>
      </c>
      <c r="AZ963" s="236" t="s">
        <v>39</v>
      </c>
      <c r="BA963" s="236" t="s">
        <v>40</v>
      </c>
      <c r="BB963" s="236" t="s">
        <v>41</v>
      </c>
      <c r="BC963" s="237" t="s">
        <v>42</v>
      </c>
      <c r="BD963" s="236" t="s">
        <v>43</v>
      </c>
      <c r="BE963" s="236" t="s">
        <v>44</v>
      </c>
      <c r="BF963" s="236" t="s">
        <v>45</v>
      </c>
      <c r="BG963" s="236" t="s">
        <v>46</v>
      </c>
      <c r="BH963" s="236" t="s">
        <v>47</v>
      </c>
      <c r="BI963" s="236" t="s">
        <v>48</v>
      </c>
      <c r="BJ963" s="236" t="s">
        <v>49</v>
      </c>
      <c r="BK963" s="238" t="s">
        <v>50</v>
      </c>
      <c r="BL963" s="239" t="s">
        <v>51</v>
      </c>
      <c r="BM963" s="239" t="s">
        <v>52</v>
      </c>
      <c r="BN963" s="239" t="s">
        <v>53</v>
      </c>
      <c r="BO963" s="239" t="s">
        <v>54</v>
      </c>
      <c r="BP963" s="239" t="s">
        <v>55</v>
      </c>
      <c r="BQ963" s="19"/>
      <c r="BV963" s="446"/>
    </row>
    <row r="964">
      <c r="A964" s="145"/>
      <c r="B964" s="146"/>
      <c r="C964" s="124" t="s">
        <v>59</v>
      </c>
      <c r="D964" s="1092" t="s">
        <v>59</v>
      </c>
      <c r="E964" s="995"/>
      <c r="F964" s="807"/>
      <c r="G964" s="1214"/>
      <c r="H964" s="128"/>
      <c r="I964" s="128">
        <v>37</v>
      </c>
      <c r="J964" s="128"/>
      <c r="K964" s="128"/>
      <c r="L964" s="128"/>
      <c r="M964" s="128"/>
      <c r="N964" s="128"/>
      <c r="O964" s="128"/>
      <c r="P964" s="1052" t="s">
        <v>72</v>
      </c>
      <c r="Q964" s="504" t="s">
        <v>125</v>
      </c>
      <c r="R964" s="132" t="s">
        <v>89</v>
      </c>
      <c r="S964" s="133"/>
      <c r="T964" s="579"/>
      <c r="U964" s="579"/>
      <c r="V964" s="579"/>
      <c r="W964" s="579"/>
      <c r="X964" s="579"/>
      <c r="Y964" s="579"/>
      <c r="Z964" s="579"/>
      <c r="AA964" s="579"/>
      <c r="AB964" s="579"/>
      <c r="AC964" s="579"/>
      <c r="AD964" s="580"/>
      <c r="AE964" s="579"/>
      <c r="AF964" s="579"/>
      <c r="AG964" s="579"/>
      <c r="AH964" s="579"/>
      <c r="AI964" s="579"/>
      <c r="AJ964" s="579"/>
      <c r="AK964" s="579"/>
      <c r="AL964" s="581"/>
      <c r="AM964" s="579"/>
      <c r="AN964" s="579"/>
      <c r="AO964" s="579"/>
      <c r="AP964" s="579"/>
      <c r="AQ964" s="582"/>
      <c r="AR964" s="62" t="s">
        <v>79</v>
      </c>
      <c r="AS964" s="309">
        <f t="shared" ref="AS964:AS969" si="409">T964*T$979*1.73*0.875/1000</f>
        <v>0</v>
      </c>
      <c r="AT964" s="309">
        <f t="shared" ref="AT964:BP969" si="410">U964*U$979*1.73*0.875/1000</f>
        <v>0</v>
      </c>
      <c r="AU964" s="309">
        <f t="shared" si="410"/>
        <v>0</v>
      </c>
      <c r="AV964" s="309">
        <f t="shared" si="410"/>
        <v>0</v>
      </c>
      <c r="AW964" s="310">
        <f t="shared" si="410"/>
        <v>0</v>
      </c>
      <c r="AX964" s="309">
        <f t="shared" si="410"/>
        <v>0</v>
      </c>
      <c r="AY964" s="309">
        <f t="shared" si="410"/>
        <v>0</v>
      </c>
      <c r="AZ964" s="309">
        <f t="shared" si="410"/>
        <v>0</v>
      </c>
      <c r="BA964" s="309">
        <f t="shared" si="410"/>
        <v>0</v>
      </c>
      <c r="BB964" s="309">
        <f t="shared" si="410"/>
        <v>0</v>
      </c>
      <c r="BC964" s="310">
        <f t="shared" si="410"/>
        <v>0</v>
      </c>
      <c r="BD964" s="309">
        <f t="shared" si="410"/>
        <v>0</v>
      </c>
      <c r="BE964" s="309">
        <f t="shared" si="410"/>
        <v>0</v>
      </c>
      <c r="BF964" s="309">
        <f t="shared" si="410"/>
        <v>0</v>
      </c>
      <c r="BG964" s="309">
        <f t="shared" si="410"/>
        <v>0</v>
      </c>
      <c r="BH964" s="309">
        <f t="shared" si="410"/>
        <v>0</v>
      </c>
      <c r="BI964" s="309">
        <f t="shared" si="410"/>
        <v>0</v>
      </c>
      <c r="BJ964" s="309">
        <f t="shared" si="410"/>
        <v>0</v>
      </c>
      <c r="BK964" s="310">
        <f t="shared" si="410"/>
        <v>0</v>
      </c>
      <c r="BL964" s="309">
        <f t="shared" si="410"/>
        <v>0</v>
      </c>
      <c r="BM964" s="309">
        <f t="shared" si="410"/>
        <v>0</v>
      </c>
      <c r="BN964" s="309">
        <f t="shared" si="410"/>
        <v>0</v>
      </c>
      <c r="BO964" s="309">
        <f t="shared" si="410"/>
        <v>0</v>
      </c>
      <c r="BP964" s="309">
        <f t="shared" si="410"/>
        <v>0</v>
      </c>
      <c r="BQ964" s="247"/>
      <c r="BV964" s="446"/>
    </row>
    <row r="965">
      <c r="A965" s="145"/>
      <c r="B965" s="146"/>
      <c r="C965" s="124" t="s">
        <v>59</v>
      </c>
      <c r="D965" s="1092" t="s">
        <v>59</v>
      </c>
      <c r="E965" s="995"/>
      <c r="F965" s="807"/>
      <c r="G965" s="1214"/>
      <c r="H965" s="128"/>
      <c r="I965" s="128">
        <v>38</v>
      </c>
      <c r="J965" s="128"/>
      <c r="K965" s="128"/>
      <c r="L965" s="128"/>
      <c r="M965" s="128"/>
      <c r="N965" s="128"/>
      <c r="O965" s="128"/>
      <c r="P965" s="1052" t="s">
        <v>72</v>
      </c>
      <c r="Q965" s="504" t="s">
        <v>123</v>
      </c>
      <c r="R965" s="132" t="s">
        <v>89</v>
      </c>
      <c r="S965" s="133"/>
      <c r="T965" s="579"/>
      <c r="U965" s="579"/>
      <c r="V965" s="579"/>
      <c r="W965" s="579"/>
      <c r="X965" s="579"/>
      <c r="Y965" s="579"/>
      <c r="Z965" s="579"/>
      <c r="AA965" s="579"/>
      <c r="AB965" s="579"/>
      <c r="AC965" s="579"/>
      <c r="AD965" s="580"/>
      <c r="AE965" s="579"/>
      <c r="AF965" s="579"/>
      <c r="AG965" s="579"/>
      <c r="AH965" s="579"/>
      <c r="AI965" s="579"/>
      <c r="AJ965" s="579"/>
      <c r="AK965" s="579"/>
      <c r="AL965" s="581"/>
      <c r="AM965" s="579"/>
      <c r="AN965" s="579"/>
      <c r="AO965" s="579"/>
      <c r="AP965" s="579"/>
      <c r="AQ965" s="582"/>
      <c r="AR965" s="62" t="s">
        <v>79</v>
      </c>
      <c r="AS965" s="878">
        <f t="shared" si="409"/>
        <v>0</v>
      </c>
      <c r="AT965" s="878">
        <f t="shared" si="410"/>
        <v>0</v>
      </c>
      <c r="AU965" s="878">
        <f t="shared" si="410"/>
        <v>0</v>
      </c>
      <c r="AV965" s="878">
        <f t="shared" si="410"/>
        <v>0</v>
      </c>
      <c r="AW965" s="879">
        <f t="shared" si="410"/>
        <v>0</v>
      </c>
      <c r="AX965" s="878">
        <f t="shared" si="410"/>
        <v>0</v>
      </c>
      <c r="AY965" s="878">
        <f t="shared" si="410"/>
        <v>0</v>
      </c>
      <c r="AZ965" s="878">
        <f t="shared" si="410"/>
        <v>0</v>
      </c>
      <c r="BA965" s="878">
        <f t="shared" si="410"/>
        <v>0</v>
      </c>
      <c r="BB965" s="878">
        <f t="shared" si="410"/>
        <v>0</v>
      </c>
      <c r="BC965" s="879">
        <f t="shared" si="410"/>
        <v>0</v>
      </c>
      <c r="BD965" s="878">
        <f t="shared" si="410"/>
        <v>0</v>
      </c>
      <c r="BE965" s="878">
        <f t="shared" si="410"/>
        <v>0</v>
      </c>
      <c r="BF965" s="878">
        <f t="shared" si="410"/>
        <v>0</v>
      </c>
      <c r="BG965" s="878">
        <f t="shared" si="410"/>
        <v>0</v>
      </c>
      <c r="BH965" s="878">
        <f t="shared" si="410"/>
        <v>0</v>
      </c>
      <c r="BI965" s="878">
        <f t="shared" si="410"/>
        <v>0</v>
      </c>
      <c r="BJ965" s="878">
        <f t="shared" si="410"/>
        <v>0</v>
      </c>
      <c r="BK965" s="879">
        <f t="shared" si="410"/>
        <v>0</v>
      </c>
      <c r="BL965" s="878">
        <f t="shared" si="410"/>
        <v>0</v>
      </c>
      <c r="BM965" s="878">
        <f t="shared" si="410"/>
        <v>0</v>
      </c>
      <c r="BN965" s="878">
        <f t="shared" si="410"/>
        <v>0</v>
      </c>
      <c r="BO965" s="878">
        <f t="shared" si="410"/>
        <v>0</v>
      </c>
      <c r="BP965" s="878">
        <f t="shared" si="410"/>
        <v>0</v>
      </c>
      <c r="BQ965" s="247"/>
      <c r="BV965" s="446"/>
    </row>
    <row r="966">
      <c r="A966" s="145"/>
      <c r="B966" s="146"/>
      <c r="C966" s="124" t="s">
        <v>59</v>
      </c>
      <c r="D966" s="1092" t="s">
        <v>59</v>
      </c>
      <c r="E966" s="995"/>
      <c r="F966" s="807"/>
      <c r="G966" s="1214"/>
      <c r="H966" s="128"/>
      <c r="I966" s="128">
        <v>39</v>
      </c>
      <c r="J966" s="128"/>
      <c r="K966" s="128"/>
      <c r="L966" s="128"/>
      <c r="M966" s="128"/>
      <c r="N966" s="128"/>
      <c r="O966" s="128"/>
      <c r="P966" s="1052" t="s">
        <v>72</v>
      </c>
      <c r="Q966" s="504" t="s">
        <v>105</v>
      </c>
      <c r="R966" s="132" t="s">
        <v>89</v>
      </c>
      <c r="S966" s="133"/>
      <c r="T966" s="579"/>
      <c r="U966" s="579"/>
      <c r="V966" s="579"/>
      <c r="W966" s="579"/>
      <c r="X966" s="579"/>
      <c r="Y966" s="579"/>
      <c r="Z966" s="579"/>
      <c r="AA966" s="579"/>
      <c r="AB966" s="579"/>
      <c r="AC966" s="579"/>
      <c r="AD966" s="580"/>
      <c r="AE966" s="579"/>
      <c r="AF966" s="579"/>
      <c r="AG966" s="579"/>
      <c r="AH966" s="579"/>
      <c r="AI966" s="579"/>
      <c r="AJ966" s="579"/>
      <c r="AK966" s="579"/>
      <c r="AL966" s="581"/>
      <c r="AM966" s="579"/>
      <c r="AN966" s="579"/>
      <c r="AO966" s="579"/>
      <c r="AP966" s="579"/>
      <c r="AQ966" s="582"/>
      <c r="AR966" s="62" t="s">
        <v>79</v>
      </c>
      <c r="AS966" s="878">
        <f t="shared" si="409"/>
        <v>0</v>
      </c>
      <c r="AT966" s="878">
        <f t="shared" si="410"/>
        <v>0</v>
      </c>
      <c r="AU966" s="878">
        <f t="shared" si="410"/>
        <v>0</v>
      </c>
      <c r="AV966" s="878">
        <f t="shared" si="410"/>
        <v>0</v>
      </c>
      <c r="AW966" s="879">
        <f t="shared" si="410"/>
        <v>0</v>
      </c>
      <c r="AX966" s="878">
        <f t="shared" si="410"/>
        <v>0</v>
      </c>
      <c r="AY966" s="878">
        <f t="shared" si="410"/>
        <v>0</v>
      </c>
      <c r="AZ966" s="878">
        <f t="shared" si="410"/>
        <v>0</v>
      </c>
      <c r="BA966" s="878">
        <f t="shared" si="410"/>
        <v>0</v>
      </c>
      <c r="BB966" s="878">
        <f t="shared" si="410"/>
        <v>0</v>
      </c>
      <c r="BC966" s="879">
        <f t="shared" si="410"/>
        <v>0</v>
      </c>
      <c r="BD966" s="878">
        <f t="shared" si="410"/>
        <v>0</v>
      </c>
      <c r="BE966" s="878">
        <f t="shared" si="410"/>
        <v>0</v>
      </c>
      <c r="BF966" s="878">
        <f t="shared" si="410"/>
        <v>0</v>
      </c>
      <c r="BG966" s="878">
        <f t="shared" si="410"/>
        <v>0</v>
      </c>
      <c r="BH966" s="878">
        <f t="shared" si="410"/>
        <v>0</v>
      </c>
      <c r="BI966" s="878">
        <f t="shared" si="410"/>
        <v>0</v>
      </c>
      <c r="BJ966" s="878">
        <f t="shared" si="410"/>
        <v>0</v>
      </c>
      <c r="BK966" s="879">
        <f t="shared" si="410"/>
        <v>0</v>
      </c>
      <c r="BL966" s="878">
        <f t="shared" si="410"/>
        <v>0</v>
      </c>
      <c r="BM966" s="878">
        <f t="shared" si="410"/>
        <v>0</v>
      </c>
      <c r="BN966" s="878">
        <f t="shared" si="410"/>
        <v>0</v>
      </c>
      <c r="BO966" s="878">
        <f t="shared" si="410"/>
        <v>0</v>
      </c>
      <c r="BP966" s="878">
        <f t="shared" si="410"/>
        <v>0</v>
      </c>
      <c r="BQ966" s="247"/>
      <c r="BV966" s="446"/>
    </row>
    <row r="967">
      <c r="A967" s="145"/>
      <c r="B967" s="146"/>
      <c r="C967" s="124" t="s">
        <v>59</v>
      </c>
      <c r="D967" s="1092" t="s">
        <v>59</v>
      </c>
      <c r="E967" s="995"/>
      <c r="F967" s="807"/>
      <c r="G967" s="1214"/>
      <c r="H967" s="128"/>
      <c r="I967" s="128">
        <v>40</v>
      </c>
      <c r="J967" s="128"/>
      <c r="K967" s="128"/>
      <c r="L967" s="128"/>
      <c r="M967" s="128"/>
      <c r="N967" s="128"/>
      <c r="O967" s="128"/>
      <c r="P967" s="1052" t="s">
        <v>72</v>
      </c>
      <c r="Q967" s="504" t="s">
        <v>124</v>
      </c>
      <c r="R967" s="132" t="s">
        <v>89</v>
      </c>
      <c r="S967" s="133"/>
      <c r="T967" s="721"/>
      <c r="U967" s="721"/>
      <c r="V967" s="721"/>
      <c r="W967" s="721"/>
      <c r="X967" s="721"/>
      <c r="Y967" s="721"/>
      <c r="Z967" s="721"/>
      <c r="AA967" s="721"/>
      <c r="AB967" s="721"/>
      <c r="AC967" s="721"/>
      <c r="AD967" s="734"/>
      <c r="AE967" s="721"/>
      <c r="AF967" s="721"/>
      <c r="AG967" s="721"/>
      <c r="AH967" s="721"/>
      <c r="AI967" s="721"/>
      <c r="AJ967" s="721"/>
      <c r="AK967" s="721"/>
      <c r="AL967" s="735"/>
      <c r="AM967" s="721"/>
      <c r="AN967" s="721"/>
      <c r="AO967" s="721"/>
      <c r="AP967" s="721"/>
      <c r="AQ967" s="722"/>
      <c r="AR967" s="62" t="s">
        <v>79</v>
      </c>
      <c r="AS967" s="878">
        <f t="shared" si="409"/>
        <v>0</v>
      </c>
      <c r="AT967" s="878">
        <f t="shared" si="410"/>
        <v>0</v>
      </c>
      <c r="AU967" s="878">
        <f t="shared" si="410"/>
        <v>0</v>
      </c>
      <c r="AV967" s="878">
        <f t="shared" si="410"/>
        <v>0</v>
      </c>
      <c r="AW967" s="879">
        <f t="shared" si="410"/>
        <v>0</v>
      </c>
      <c r="AX967" s="878">
        <f t="shared" si="410"/>
        <v>0</v>
      </c>
      <c r="AY967" s="878">
        <f t="shared" si="410"/>
        <v>0</v>
      </c>
      <c r="AZ967" s="878">
        <f t="shared" si="410"/>
        <v>0</v>
      </c>
      <c r="BA967" s="878">
        <f t="shared" si="410"/>
        <v>0</v>
      </c>
      <c r="BB967" s="878">
        <f t="shared" si="410"/>
        <v>0</v>
      </c>
      <c r="BC967" s="879">
        <f t="shared" si="410"/>
        <v>0</v>
      </c>
      <c r="BD967" s="878">
        <f t="shared" si="410"/>
        <v>0</v>
      </c>
      <c r="BE967" s="878">
        <f t="shared" si="410"/>
        <v>0</v>
      </c>
      <c r="BF967" s="878">
        <f t="shared" si="410"/>
        <v>0</v>
      </c>
      <c r="BG967" s="878">
        <f t="shared" si="410"/>
        <v>0</v>
      </c>
      <c r="BH967" s="878">
        <f t="shared" si="410"/>
        <v>0</v>
      </c>
      <c r="BI967" s="878">
        <f t="shared" si="410"/>
        <v>0</v>
      </c>
      <c r="BJ967" s="878">
        <f t="shared" si="410"/>
        <v>0</v>
      </c>
      <c r="BK967" s="879">
        <f t="shared" si="410"/>
        <v>0</v>
      </c>
      <c r="BL967" s="878">
        <f t="shared" si="410"/>
        <v>0</v>
      </c>
      <c r="BM967" s="878">
        <f t="shared" si="410"/>
        <v>0</v>
      </c>
      <c r="BN967" s="878">
        <f t="shared" si="410"/>
        <v>0</v>
      </c>
      <c r="BO967" s="878">
        <f t="shared" si="410"/>
        <v>0</v>
      </c>
      <c r="BP967" s="878">
        <f t="shared" si="410"/>
        <v>0</v>
      </c>
      <c r="BQ967" s="247"/>
      <c r="BV967" s="446"/>
    </row>
    <row r="968">
      <c r="A968" s="145"/>
      <c r="B968" s="146"/>
      <c r="C968" s="124" t="s">
        <v>59</v>
      </c>
      <c r="D968" s="1092" t="s">
        <v>59</v>
      </c>
      <c r="E968" s="995"/>
      <c r="F968" s="807"/>
      <c r="G968" s="1214"/>
      <c r="H968" s="128"/>
      <c r="I968" s="128">
        <v>41</v>
      </c>
      <c r="J968" s="128"/>
      <c r="K968" s="128"/>
      <c r="L968" s="128"/>
      <c r="M968" s="128"/>
      <c r="N968" s="128"/>
      <c r="O968" s="128"/>
      <c r="P968" s="1052" t="s">
        <v>72</v>
      </c>
      <c r="Q968" s="504" t="s">
        <v>129</v>
      </c>
      <c r="R968" s="132" t="s">
        <v>89</v>
      </c>
      <c r="S968" s="133"/>
      <c r="T968" s="721"/>
      <c r="U968" s="721"/>
      <c r="V968" s="721"/>
      <c r="W968" s="721"/>
      <c r="X968" s="721"/>
      <c r="Y968" s="721"/>
      <c r="Z968" s="721"/>
      <c r="AA968" s="721"/>
      <c r="AB968" s="721"/>
      <c r="AC968" s="721"/>
      <c r="AD968" s="734"/>
      <c r="AE968" s="721"/>
      <c r="AF968" s="721"/>
      <c r="AG968" s="721"/>
      <c r="AH968" s="721"/>
      <c r="AI968" s="721"/>
      <c r="AJ968" s="721"/>
      <c r="AK968" s="721"/>
      <c r="AL968" s="735"/>
      <c r="AM968" s="721"/>
      <c r="AN968" s="721"/>
      <c r="AO968" s="721"/>
      <c r="AP968" s="721"/>
      <c r="AQ968" s="722"/>
      <c r="AR968" s="62" t="s">
        <v>79</v>
      </c>
      <c r="AS968" s="878">
        <f t="shared" si="409"/>
        <v>0</v>
      </c>
      <c r="AT968" s="878">
        <f t="shared" si="410"/>
        <v>0</v>
      </c>
      <c r="AU968" s="878">
        <f t="shared" si="410"/>
        <v>0</v>
      </c>
      <c r="AV968" s="878">
        <f t="shared" si="410"/>
        <v>0</v>
      </c>
      <c r="AW968" s="879">
        <f t="shared" si="410"/>
        <v>0</v>
      </c>
      <c r="AX968" s="878">
        <f t="shared" si="410"/>
        <v>0</v>
      </c>
      <c r="AY968" s="878">
        <f t="shared" si="410"/>
        <v>0</v>
      </c>
      <c r="AZ968" s="878">
        <f t="shared" si="410"/>
        <v>0</v>
      </c>
      <c r="BA968" s="878">
        <f t="shared" si="410"/>
        <v>0</v>
      </c>
      <c r="BB968" s="878">
        <f t="shared" si="410"/>
        <v>0</v>
      </c>
      <c r="BC968" s="879">
        <f t="shared" si="410"/>
        <v>0</v>
      </c>
      <c r="BD968" s="878">
        <f t="shared" si="410"/>
        <v>0</v>
      </c>
      <c r="BE968" s="878">
        <f t="shared" si="410"/>
        <v>0</v>
      </c>
      <c r="BF968" s="878">
        <f t="shared" si="410"/>
        <v>0</v>
      </c>
      <c r="BG968" s="878">
        <f t="shared" si="410"/>
        <v>0</v>
      </c>
      <c r="BH968" s="878">
        <f t="shared" si="410"/>
        <v>0</v>
      </c>
      <c r="BI968" s="878">
        <f t="shared" si="410"/>
        <v>0</v>
      </c>
      <c r="BJ968" s="878">
        <f t="shared" si="410"/>
        <v>0</v>
      </c>
      <c r="BK968" s="879">
        <f t="shared" si="410"/>
        <v>0</v>
      </c>
      <c r="BL968" s="878">
        <f t="shared" si="410"/>
        <v>0</v>
      </c>
      <c r="BM968" s="878">
        <f t="shared" si="410"/>
        <v>0</v>
      </c>
      <c r="BN968" s="878">
        <f t="shared" si="410"/>
        <v>0</v>
      </c>
      <c r="BO968" s="878">
        <f t="shared" si="410"/>
        <v>0</v>
      </c>
      <c r="BP968" s="878">
        <f t="shared" si="410"/>
        <v>0</v>
      </c>
      <c r="BQ968" s="247"/>
      <c r="BV968" s="446"/>
    </row>
    <row r="969">
      <c r="A969" s="145"/>
      <c r="B969" s="146"/>
      <c r="C969" s="124" t="s">
        <v>59</v>
      </c>
      <c r="D969" s="1092" t="s">
        <v>59</v>
      </c>
      <c r="E969" s="995"/>
      <c r="F969" s="807"/>
      <c r="G969" s="1214"/>
      <c r="H969" s="128"/>
      <c r="I969" s="128">
        <v>42</v>
      </c>
      <c r="J969" s="128"/>
      <c r="K969" s="128"/>
      <c r="L969" s="128"/>
      <c r="M969" s="128"/>
      <c r="N969" s="128"/>
      <c r="O969" s="128"/>
      <c r="P969" s="1052" t="s">
        <v>72</v>
      </c>
      <c r="Q969" s="504" t="s">
        <v>108</v>
      </c>
      <c r="R969" s="132" t="s">
        <v>89</v>
      </c>
      <c r="S969" s="133"/>
      <c r="T969" s="721"/>
      <c r="U969" s="721"/>
      <c r="V969" s="721"/>
      <c r="W969" s="721"/>
      <c r="X969" s="721"/>
      <c r="Y969" s="721"/>
      <c r="Z969" s="721"/>
      <c r="AA969" s="721"/>
      <c r="AB969" s="721"/>
      <c r="AC969" s="721"/>
      <c r="AD969" s="734"/>
      <c r="AE969" s="721"/>
      <c r="AF969" s="721"/>
      <c r="AG969" s="721"/>
      <c r="AH969" s="721"/>
      <c r="AI969" s="721"/>
      <c r="AJ969" s="721"/>
      <c r="AK969" s="721"/>
      <c r="AL969" s="735"/>
      <c r="AM969" s="721"/>
      <c r="AN969" s="721"/>
      <c r="AO969" s="721"/>
      <c r="AP969" s="721"/>
      <c r="AQ969" s="722"/>
      <c r="AR969" s="62" t="s">
        <v>79</v>
      </c>
      <c r="AS969" s="880">
        <f t="shared" si="409"/>
        <v>0</v>
      </c>
      <c r="AT969" s="880">
        <f t="shared" si="410"/>
        <v>0</v>
      </c>
      <c r="AU969" s="880">
        <f t="shared" si="410"/>
        <v>0</v>
      </c>
      <c r="AV969" s="880">
        <f t="shared" si="410"/>
        <v>0</v>
      </c>
      <c r="AW969" s="881">
        <f t="shared" si="410"/>
        <v>0</v>
      </c>
      <c r="AX969" s="880">
        <f t="shared" si="410"/>
        <v>0</v>
      </c>
      <c r="AY969" s="880">
        <f t="shared" si="410"/>
        <v>0</v>
      </c>
      <c r="AZ969" s="880">
        <f t="shared" si="410"/>
        <v>0</v>
      </c>
      <c r="BA969" s="880">
        <f t="shared" si="410"/>
        <v>0</v>
      </c>
      <c r="BB969" s="880">
        <f t="shared" si="410"/>
        <v>0</v>
      </c>
      <c r="BC969" s="881">
        <f t="shared" si="410"/>
        <v>0</v>
      </c>
      <c r="BD969" s="880">
        <f t="shared" si="410"/>
        <v>0</v>
      </c>
      <c r="BE969" s="880">
        <f t="shared" si="410"/>
        <v>0</v>
      </c>
      <c r="BF969" s="880">
        <f t="shared" si="410"/>
        <v>0</v>
      </c>
      <c r="BG969" s="880">
        <f t="shared" si="410"/>
        <v>0</v>
      </c>
      <c r="BH969" s="880">
        <f t="shared" si="410"/>
        <v>0</v>
      </c>
      <c r="BI969" s="880">
        <f t="shared" si="410"/>
        <v>0</v>
      </c>
      <c r="BJ969" s="880">
        <f t="shared" si="410"/>
        <v>0</v>
      </c>
      <c r="BK969" s="881">
        <f t="shared" si="410"/>
        <v>0</v>
      </c>
      <c r="BL969" s="880">
        <f t="shared" si="410"/>
        <v>0</v>
      </c>
      <c r="BM969" s="880">
        <f t="shared" si="410"/>
        <v>0</v>
      </c>
      <c r="BN969" s="880">
        <f t="shared" si="410"/>
        <v>0</v>
      </c>
      <c r="BO969" s="880">
        <f t="shared" si="410"/>
        <v>0</v>
      </c>
      <c r="BP969" s="880">
        <f t="shared" si="410"/>
        <v>0</v>
      </c>
      <c r="BQ969" s="247"/>
      <c r="BV969" s="446"/>
    </row>
    <row r="970">
      <c r="A970" s="942"/>
      <c r="B970" s="943"/>
      <c r="C970" s="882"/>
      <c r="D970" s="1092"/>
      <c r="E970" s="995"/>
      <c r="F970" s="807"/>
      <c r="G970" s="1214"/>
      <c r="H970" s="128"/>
      <c r="I970" s="128"/>
      <c r="J970" s="128"/>
      <c r="K970" s="128"/>
      <c r="L970" s="128"/>
      <c r="M970" s="128"/>
      <c r="N970" s="128"/>
      <c r="O970" s="128"/>
      <c r="P970" s="883"/>
      <c r="Q970" s="660" t="s">
        <v>182</v>
      </c>
      <c r="R970" s="661"/>
      <c r="S970" s="662"/>
      <c r="T970" s="1123"/>
      <c r="U970" s="1123"/>
      <c r="V970" s="1123"/>
      <c r="W970" s="1123"/>
      <c r="X970" s="1123"/>
      <c r="Y970" s="1123"/>
      <c r="Z970" s="1123"/>
      <c r="AA970" s="1123"/>
      <c r="AB970" s="1123"/>
      <c r="AC970" s="1123"/>
      <c r="AD970" s="1124"/>
      <c r="AE970" s="1123"/>
      <c r="AF970" s="1123"/>
      <c r="AG970" s="1123"/>
      <c r="AH970" s="1123"/>
      <c r="AI970" s="1123"/>
      <c r="AJ970" s="1123"/>
      <c r="AK970" s="1123"/>
      <c r="AL970" s="757"/>
      <c r="AM970" s="1123"/>
      <c r="AN970" s="1123"/>
      <c r="AO970" s="1123"/>
      <c r="AP970" s="1123"/>
      <c r="AQ970" s="758"/>
      <c r="AR970" s="62"/>
      <c r="AS970" s="695">
        <f t="shared" ref="AS970:BP970" si="411">SUM(AS964:AS969)</f>
        <v>0</v>
      </c>
      <c r="AT970" s="61">
        <f t="shared" si="411"/>
        <v>0</v>
      </c>
      <c r="AU970" s="1151">
        <f t="shared" si="411"/>
        <v>0</v>
      </c>
      <c r="AV970" s="695">
        <f t="shared" si="411"/>
        <v>0</v>
      </c>
      <c r="AW970" s="537">
        <f t="shared" si="411"/>
        <v>0</v>
      </c>
      <c r="AX970" s="1151">
        <f>SUM(AT964:AT969)</f>
        <v>0</v>
      </c>
      <c r="AY970" s="695">
        <f t="shared" si="411"/>
        <v>0</v>
      </c>
      <c r="AZ970" s="61">
        <f t="shared" si="411"/>
        <v>0</v>
      </c>
      <c r="BA970" s="1151">
        <f t="shared" si="411"/>
        <v>0</v>
      </c>
      <c r="BB970" s="695">
        <f t="shared" si="411"/>
        <v>0</v>
      </c>
      <c r="BC970" s="537">
        <f t="shared" si="411"/>
        <v>0</v>
      </c>
      <c r="BD970" s="1151">
        <f t="shared" si="411"/>
        <v>0</v>
      </c>
      <c r="BE970" s="695">
        <f t="shared" si="411"/>
        <v>0</v>
      </c>
      <c r="BF970" s="61">
        <f t="shared" si="411"/>
        <v>0</v>
      </c>
      <c r="BG970" s="1151">
        <f t="shared" si="411"/>
        <v>0</v>
      </c>
      <c r="BH970" s="695">
        <f t="shared" si="411"/>
        <v>0</v>
      </c>
      <c r="BI970" s="61">
        <f t="shared" si="411"/>
        <v>0</v>
      </c>
      <c r="BJ970" s="1151">
        <f t="shared" si="411"/>
        <v>0</v>
      </c>
      <c r="BK970" s="886">
        <f t="shared" si="411"/>
        <v>0</v>
      </c>
      <c r="BL970" s="695">
        <f t="shared" si="411"/>
        <v>0</v>
      </c>
      <c r="BM970" s="61">
        <f t="shared" si="411"/>
        <v>0</v>
      </c>
      <c r="BN970" s="1151">
        <f t="shared" si="411"/>
        <v>0</v>
      </c>
      <c r="BO970" s="1151">
        <f t="shared" si="411"/>
        <v>0</v>
      </c>
      <c r="BP970" s="695">
        <f t="shared" si="411"/>
        <v>0</v>
      </c>
      <c r="BQ970" s="1185" t="s">
        <v>183</v>
      </c>
      <c r="BV970" s="1077"/>
    </row>
    <row r="971">
      <c r="A971" s="942"/>
      <c r="B971" s="943"/>
      <c r="C971" s="882"/>
      <c r="D971" s="1092"/>
      <c r="E971" s="995"/>
      <c r="F971" s="807"/>
      <c r="G971" s="1214"/>
      <c r="H971" s="128"/>
      <c r="I971" s="128"/>
      <c r="J971" s="128"/>
      <c r="K971" s="128"/>
      <c r="L971" s="128"/>
      <c r="M971" s="128"/>
      <c r="N971" s="128"/>
      <c r="O971" s="128"/>
      <c r="P971" s="883"/>
      <c r="Q971" s="660" t="s">
        <v>135</v>
      </c>
      <c r="R971" s="661"/>
      <c r="S971" s="662"/>
      <c r="T971" s="1123"/>
      <c r="U971" s="1123"/>
      <c r="V971" s="1123"/>
      <c r="W971" s="1123"/>
      <c r="X971" s="1123"/>
      <c r="Y971" s="1123"/>
      <c r="Z971" s="1123"/>
      <c r="AA971" s="1123"/>
      <c r="AB971" s="1123"/>
      <c r="AC971" s="1123"/>
      <c r="AD971" s="1124"/>
      <c r="AE971" s="1123"/>
      <c r="AF971" s="1123"/>
      <c r="AG971" s="1123"/>
      <c r="AH971" s="1123"/>
      <c r="AI971" s="1123"/>
      <c r="AJ971" s="1123"/>
      <c r="AK971" s="1123"/>
      <c r="AL971" s="757"/>
      <c r="AM971" s="1123"/>
      <c r="AN971" s="1123"/>
      <c r="AO971" s="1123"/>
      <c r="AP971" s="1123"/>
      <c r="AQ971" s="758"/>
      <c r="AR971" s="62"/>
      <c r="AS971" s="695">
        <f t="shared" ref="AS971:BP971" si="412">AS952+AS970</f>
        <v>0</v>
      </c>
      <c r="AT971" s="61">
        <f t="shared" si="412"/>
        <v>0</v>
      </c>
      <c r="AU971" s="1151">
        <f t="shared" si="412"/>
        <v>0</v>
      </c>
      <c r="AV971" s="695">
        <f t="shared" si="412"/>
        <v>0</v>
      </c>
      <c r="AW971" s="537">
        <f t="shared" si="412"/>
        <v>0</v>
      </c>
      <c r="AX971" s="1151">
        <f>AT952+AT970</f>
        <v>0</v>
      </c>
      <c r="AY971" s="695">
        <f t="shared" si="412"/>
        <v>0</v>
      </c>
      <c r="AZ971" s="61">
        <f t="shared" si="412"/>
        <v>0</v>
      </c>
      <c r="BA971" s="1151">
        <f t="shared" si="412"/>
        <v>0</v>
      </c>
      <c r="BB971" s="695">
        <f t="shared" si="412"/>
        <v>0</v>
      </c>
      <c r="BC971" s="537">
        <f t="shared" si="412"/>
        <v>0</v>
      </c>
      <c r="BD971" s="1151">
        <f t="shared" si="412"/>
        <v>0</v>
      </c>
      <c r="BE971" s="695">
        <f t="shared" si="412"/>
        <v>0</v>
      </c>
      <c r="BF971" s="61">
        <f t="shared" si="412"/>
        <v>0</v>
      </c>
      <c r="BG971" s="1151">
        <f t="shared" si="412"/>
        <v>0</v>
      </c>
      <c r="BH971" s="695">
        <f t="shared" si="412"/>
        <v>0</v>
      </c>
      <c r="BI971" s="61">
        <f t="shared" si="412"/>
        <v>0</v>
      </c>
      <c r="BJ971" s="1151">
        <f t="shared" si="412"/>
        <v>0</v>
      </c>
      <c r="BK971" s="886">
        <f t="shared" si="412"/>
        <v>0</v>
      </c>
      <c r="BL971" s="695">
        <f t="shared" si="412"/>
        <v>0</v>
      </c>
      <c r="BM971" s="61">
        <f t="shared" si="412"/>
        <v>0</v>
      </c>
      <c r="BN971" s="1151">
        <f t="shared" si="412"/>
        <v>0</v>
      </c>
      <c r="BO971" s="1151">
        <f t="shared" si="412"/>
        <v>0</v>
      </c>
      <c r="BP971" s="695">
        <f t="shared" si="412"/>
        <v>0</v>
      </c>
      <c r="BQ971" s="1185" t="s">
        <v>251</v>
      </c>
      <c r="BV971" s="1077"/>
    </row>
    <row r="972">
      <c r="A972" s="167"/>
      <c r="B972" s="168"/>
      <c r="C972" s="169"/>
      <c r="D972" s="1092"/>
      <c r="E972" s="995"/>
      <c r="F972" s="807"/>
      <c r="G972" s="1214"/>
      <c r="H972" s="128"/>
      <c r="I972" s="128"/>
      <c r="J972" s="128"/>
      <c r="K972" s="128"/>
      <c r="L972" s="128"/>
      <c r="M972" s="128"/>
      <c r="N972" s="128"/>
      <c r="O972" s="128"/>
      <c r="P972" s="102"/>
      <c r="Q972" s="285"/>
      <c r="R972" s="231"/>
      <c r="S972" s="232"/>
      <c r="T972" s="497"/>
      <c r="U972" s="497"/>
      <c r="V972" s="497"/>
      <c r="W972" s="497"/>
      <c r="X972" s="497"/>
      <c r="Y972" s="497"/>
      <c r="Z972" s="497"/>
      <c r="AA972" s="497"/>
      <c r="AB972" s="497"/>
      <c r="AC972" s="497"/>
      <c r="AD972" s="498"/>
      <c r="AE972" s="497"/>
      <c r="AF972" s="497"/>
      <c r="AG972" s="497"/>
      <c r="AH972" s="497"/>
      <c r="AI972" s="497"/>
      <c r="AJ972" s="497"/>
      <c r="AK972" s="497"/>
      <c r="AL972" s="499"/>
      <c r="AM972" s="497"/>
      <c r="AN972" s="497"/>
      <c r="AO972" s="497"/>
      <c r="AP972" s="497"/>
      <c r="AQ972" s="233"/>
      <c r="AR972" s="62"/>
      <c r="AS972" s="625"/>
      <c r="AT972" s="625"/>
      <c r="AU972" s="625"/>
      <c r="AV972" s="625"/>
      <c r="AW972" s="626"/>
      <c r="AX972" s="625"/>
      <c r="AY972" s="625"/>
      <c r="AZ972" s="625"/>
      <c r="BA972" s="625"/>
      <c r="BB972" s="625"/>
      <c r="BC972" s="626"/>
      <c r="BD972" s="625"/>
      <c r="BE972" s="625"/>
      <c r="BF972" s="625"/>
      <c r="BG972" s="625"/>
      <c r="BH972" s="625"/>
      <c r="BI972" s="625"/>
      <c r="BJ972" s="625"/>
      <c r="BK972" s="626"/>
      <c r="BL972" s="625"/>
      <c r="BM972" s="625"/>
      <c r="BN972" s="625"/>
      <c r="BO972" s="625"/>
      <c r="BP972" s="625"/>
      <c r="BV972" s="446"/>
    </row>
    <row r="973">
      <c r="A973" s="145"/>
      <c r="B973" s="146"/>
      <c r="C973" s="124"/>
      <c r="D973" s="1092"/>
      <c r="E973" s="995"/>
      <c r="F973" s="807"/>
      <c r="G973" s="1214"/>
      <c r="H973" s="128"/>
      <c r="I973" s="128"/>
      <c r="J973" s="128"/>
      <c r="K973" s="128"/>
      <c r="L973" s="128"/>
      <c r="M973" s="128"/>
      <c r="N973" s="128"/>
      <c r="O973" s="128"/>
      <c r="P973" s="125"/>
      <c r="Q973" s="291"/>
      <c r="R973" s="132"/>
      <c r="S973" s="133"/>
      <c r="T973" s="838"/>
      <c r="U973" s="838"/>
      <c r="V973" s="838"/>
      <c r="W973" s="838"/>
      <c r="X973" s="838"/>
      <c r="Y973" s="838"/>
      <c r="Z973" s="838"/>
      <c r="AA973" s="838"/>
      <c r="AB973" s="838"/>
      <c r="AC973" s="838"/>
      <c r="AD973" s="769"/>
      <c r="AE973" s="838"/>
      <c r="AF973" s="838"/>
      <c r="AG973" s="838"/>
      <c r="AH973" s="838"/>
      <c r="AI973" s="838"/>
      <c r="AJ973" s="838"/>
      <c r="AK973" s="838"/>
      <c r="AL973" s="770"/>
      <c r="AM973" s="838"/>
      <c r="AN973" s="838"/>
      <c r="AO973" s="838"/>
      <c r="AP973" s="838"/>
      <c r="AQ973" s="771"/>
      <c r="AR973" s="62"/>
      <c r="AS973" s="181">
        <f>AS960+AS971</f>
        <v>0</v>
      </c>
      <c r="AT973" s="1262">
        <f>AT960+AT971</f>
        <v>0</v>
      </c>
      <c r="AU973" s="181">
        <f>AU960+AU971</f>
        <v>0</v>
      </c>
      <c r="AV973" s="181">
        <f>AV960+AV971</f>
        <v>0</v>
      </c>
      <c r="AW973" s="475">
        <f>AW960+AW971</f>
        <v>0</v>
      </c>
      <c r="AX973" s="181">
        <f>AT960+AT971</f>
        <v>0</v>
      </c>
      <c r="AY973" s="181">
        <f t="shared" ref="AY973:BP973" si="413">AY960+AY971</f>
        <v>0</v>
      </c>
      <c r="AZ973" s="1262">
        <f t="shared" si="413"/>
        <v>0</v>
      </c>
      <c r="BA973" s="181">
        <f t="shared" si="413"/>
        <v>0</v>
      </c>
      <c r="BB973" s="181">
        <f t="shared" si="413"/>
        <v>0</v>
      </c>
      <c r="BC973" s="475">
        <f t="shared" si="413"/>
        <v>0</v>
      </c>
      <c r="BD973" s="181">
        <f t="shared" si="413"/>
        <v>0</v>
      </c>
      <c r="BE973" s="181">
        <f t="shared" si="413"/>
        <v>0</v>
      </c>
      <c r="BF973" s="1262">
        <f t="shared" si="413"/>
        <v>0</v>
      </c>
      <c r="BG973" s="181">
        <f t="shared" si="413"/>
        <v>0</v>
      </c>
      <c r="BH973" s="181">
        <f t="shared" si="413"/>
        <v>0</v>
      </c>
      <c r="BI973" s="1262">
        <f t="shared" si="413"/>
        <v>0</v>
      </c>
      <c r="BJ973" s="181">
        <f t="shared" si="413"/>
        <v>0</v>
      </c>
      <c r="BK973" s="183">
        <f t="shared" si="413"/>
        <v>0</v>
      </c>
      <c r="BL973" s="181">
        <f t="shared" si="413"/>
        <v>0</v>
      </c>
      <c r="BM973" s="1262">
        <f t="shared" si="413"/>
        <v>0</v>
      </c>
      <c r="BN973" s="181">
        <f t="shared" si="413"/>
        <v>0</v>
      </c>
      <c r="BO973" s="181">
        <f t="shared" si="413"/>
        <v>0</v>
      </c>
      <c r="BP973" s="181">
        <f t="shared" si="413"/>
        <v>0</v>
      </c>
      <c r="BQ973" s="19" t="s">
        <v>351</v>
      </c>
      <c r="BV973" s="446"/>
    </row>
    <row r="974">
      <c r="A974" s="145"/>
      <c r="B974" s="146"/>
      <c r="C974" s="124"/>
      <c r="D974" s="1092"/>
      <c r="E974" s="995"/>
      <c r="F974" s="807"/>
      <c r="G974" s="1214"/>
      <c r="H974" s="128">
        <v>1</v>
      </c>
      <c r="I974" s="128">
        <v>43</v>
      </c>
      <c r="J974" s="128"/>
      <c r="K974" s="128"/>
      <c r="L974" s="128"/>
      <c r="M974" s="128"/>
      <c r="N974" s="128"/>
      <c r="O974" s="128"/>
      <c r="P974" s="125"/>
      <c r="Q974" s="291" t="s">
        <v>320</v>
      </c>
      <c r="R974" s="133" t="s">
        <v>352</v>
      </c>
      <c r="S974" s="133"/>
      <c r="T974" s="579"/>
      <c r="U974" s="579"/>
      <c r="V974" s="579"/>
      <c r="W974" s="579"/>
      <c r="X974" s="579"/>
      <c r="Y974" s="579"/>
      <c r="Z974" s="579"/>
      <c r="AA974" s="579"/>
      <c r="AB974" s="721"/>
      <c r="AC974" s="721"/>
      <c r="AD974" s="734"/>
      <c r="AE974" s="721"/>
      <c r="AF974" s="721"/>
      <c r="AG974" s="721"/>
      <c r="AH974" s="721"/>
      <c r="AI974" s="721"/>
      <c r="AJ974" s="721"/>
      <c r="AK974" s="721"/>
      <c r="AL974" s="735"/>
      <c r="AM974" s="721"/>
      <c r="AN974" s="721"/>
      <c r="AO974" s="721"/>
      <c r="AP974" s="721"/>
      <c r="AQ974" s="722"/>
      <c r="AR974" s="62"/>
      <c r="AS974" s="625"/>
      <c r="AT974" s="625"/>
      <c r="AU974" s="625"/>
      <c r="AV974" s="625"/>
      <c r="AW974" s="626"/>
      <c r="AX974" s="625"/>
      <c r="AY974" s="625"/>
      <c r="AZ974" s="625"/>
      <c r="BA974" s="625"/>
      <c r="BB974" s="625"/>
      <c r="BC974" s="626"/>
      <c r="BD974" s="625"/>
      <c r="BE974" s="625"/>
      <c r="BF974" s="625"/>
      <c r="BG974" s="625"/>
      <c r="BH974" s="625"/>
      <c r="BI974" s="625"/>
      <c r="BJ974" s="625"/>
      <c r="BK974" s="626"/>
      <c r="BL974" s="625"/>
      <c r="BM974" s="625"/>
      <c r="BN974" s="625"/>
      <c r="BO974" s="625"/>
      <c r="BP974" s="625"/>
      <c r="BV974" s="1263"/>
    </row>
    <row r="975">
      <c r="A975" s="145"/>
      <c r="B975" s="146"/>
      <c r="C975" s="124"/>
      <c r="D975" s="1092"/>
      <c r="E975" s="995"/>
      <c r="F975" s="807"/>
      <c r="G975" s="1214"/>
      <c r="H975" s="128">
        <v>2</v>
      </c>
      <c r="I975" s="128">
        <v>44</v>
      </c>
      <c r="J975" s="128"/>
      <c r="K975" s="128"/>
      <c r="L975" s="128"/>
      <c r="M975" s="128"/>
      <c r="N975" s="128"/>
      <c r="O975" s="128"/>
      <c r="P975" s="125"/>
      <c r="Q975" s="291"/>
      <c r="R975" s="133" t="s">
        <v>353</v>
      </c>
      <c r="S975" s="133"/>
      <c r="T975" s="579"/>
      <c r="U975" s="579"/>
      <c r="V975" s="579"/>
      <c r="W975" s="579"/>
      <c r="X975" s="579"/>
      <c r="Y975" s="579"/>
      <c r="Z975" s="579"/>
      <c r="AA975" s="579"/>
      <c r="AB975" s="721"/>
      <c r="AC975" s="721"/>
      <c r="AD975" s="734"/>
      <c r="AE975" s="721"/>
      <c r="AF975" s="721"/>
      <c r="AG975" s="721"/>
      <c r="AH975" s="721"/>
      <c r="AI975" s="721"/>
      <c r="AJ975" s="721"/>
      <c r="AK975" s="721"/>
      <c r="AL975" s="735"/>
      <c r="AM975" s="721"/>
      <c r="AN975" s="721"/>
      <c r="AO975" s="721"/>
      <c r="AP975" s="721"/>
      <c r="AQ975" s="722"/>
      <c r="AR975" s="62"/>
      <c r="AS975" s="338">
        <f>AS945+AS961</f>
        <v>0</v>
      </c>
      <c r="AT975" s="338">
        <f>AT945+AT961</f>
        <v>0</v>
      </c>
      <c r="AU975" s="181">
        <f>AU945+AU961</f>
        <v>0</v>
      </c>
      <c r="AV975" s="338">
        <f>AV945+AV961</f>
        <v>0</v>
      </c>
      <c r="AW975" s="453">
        <f>AW945+AW961</f>
        <v>0</v>
      </c>
      <c r="AX975" s="181">
        <f>AT945+AT961</f>
        <v>0</v>
      </c>
      <c r="AY975" s="338">
        <f t="shared" ref="AY975:BP975" si="414">AY945+AY961</f>
        <v>0</v>
      </c>
      <c r="AZ975" s="338">
        <f t="shared" si="414"/>
        <v>0</v>
      </c>
      <c r="BA975" s="181">
        <f t="shared" si="414"/>
        <v>0</v>
      </c>
      <c r="BB975" s="338">
        <f t="shared" si="414"/>
        <v>0</v>
      </c>
      <c r="BC975" s="453">
        <f t="shared" si="414"/>
        <v>0</v>
      </c>
      <c r="BD975" s="181">
        <f t="shared" si="414"/>
        <v>0</v>
      </c>
      <c r="BE975" s="338">
        <f t="shared" si="414"/>
        <v>0</v>
      </c>
      <c r="BF975" s="338">
        <f t="shared" si="414"/>
        <v>0</v>
      </c>
      <c r="BG975" s="181">
        <f t="shared" si="414"/>
        <v>0</v>
      </c>
      <c r="BH975" s="338">
        <f t="shared" si="414"/>
        <v>0</v>
      </c>
      <c r="BI975" s="338">
        <f t="shared" si="414"/>
        <v>0</v>
      </c>
      <c r="BJ975" s="181">
        <f t="shared" si="414"/>
        <v>0</v>
      </c>
      <c r="BK975" s="183">
        <f t="shared" si="414"/>
        <v>0</v>
      </c>
      <c r="BL975" s="338">
        <f t="shared" si="414"/>
        <v>0</v>
      </c>
      <c r="BM975" s="338">
        <f t="shared" si="414"/>
        <v>0</v>
      </c>
      <c r="BN975" s="181">
        <f t="shared" si="414"/>
        <v>0</v>
      </c>
      <c r="BO975" s="181">
        <f t="shared" si="414"/>
        <v>0</v>
      </c>
      <c r="BP975" s="338">
        <f t="shared" si="414"/>
        <v>0</v>
      </c>
      <c r="BQ975" s="697" t="s">
        <v>246</v>
      </c>
      <c r="BR975" s="10"/>
      <c r="BS975" s="11"/>
      <c r="BV975" s="1263"/>
    </row>
    <row r="976">
      <c r="A976" s="145"/>
      <c r="B976" s="146"/>
      <c r="C976" s="124"/>
      <c r="D976" s="1092"/>
      <c r="E976" s="995"/>
      <c r="F976" s="807"/>
      <c r="G976" s="1214"/>
      <c r="H976" s="128">
        <v>3</v>
      </c>
      <c r="I976" s="128">
        <v>45</v>
      </c>
      <c r="J976" s="128"/>
      <c r="K976" s="128"/>
      <c r="L976" s="128"/>
      <c r="M976" s="128"/>
      <c r="N976" s="128"/>
      <c r="O976" s="128"/>
      <c r="P976" s="125"/>
      <c r="Q976" s="291" t="s">
        <v>144</v>
      </c>
      <c r="R976" s="133" t="s">
        <v>217</v>
      </c>
      <c r="S976" s="133"/>
      <c r="T976" s="579"/>
      <c r="U976" s="579"/>
      <c r="V976" s="579"/>
      <c r="W976" s="579"/>
      <c r="X976" s="579"/>
      <c r="Y976" s="579"/>
      <c r="Z976" s="579"/>
      <c r="AA976" s="579"/>
      <c r="AB976" s="721"/>
      <c r="AC976" s="721"/>
      <c r="AD976" s="734"/>
      <c r="AE976" s="721"/>
      <c r="AF976" s="721"/>
      <c r="AG976" s="721"/>
      <c r="AH976" s="721"/>
      <c r="AI976" s="721"/>
      <c r="AJ976" s="721"/>
      <c r="AK976" s="721"/>
      <c r="AL976" s="735"/>
      <c r="AM976" s="721"/>
      <c r="AN976" s="721"/>
      <c r="AO976" s="721"/>
      <c r="AP976" s="721"/>
      <c r="AQ976" s="722"/>
      <c r="AR976" s="62"/>
      <c r="AS976" s="518"/>
      <c r="AT976" s="518"/>
      <c r="AU976" s="518"/>
      <c r="AV976" s="518"/>
      <c r="AW976" s="519"/>
      <c r="AX976" s="518"/>
      <c r="AY976" s="518"/>
      <c r="AZ976" s="518"/>
      <c r="BA976" s="518"/>
      <c r="BB976" s="518"/>
      <c r="BC976" s="519"/>
      <c r="BD976" s="518"/>
      <c r="BE976" s="518"/>
      <c r="BF976" s="518"/>
      <c r="BG976" s="518"/>
      <c r="BH976" s="518"/>
      <c r="BI976" s="518"/>
      <c r="BJ976" s="518"/>
      <c r="BK976" s="519"/>
      <c r="BL976" s="518"/>
      <c r="BM976" s="518"/>
      <c r="BN976" s="518"/>
      <c r="BO976" s="518"/>
      <c r="BP976" s="518"/>
      <c r="BQ976" s="697"/>
      <c r="BR976" s="10"/>
      <c r="BS976" s="11"/>
      <c r="BV976" s="1263"/>
    </row>
    <row r="977">
      <c r="A977" s="145"/>
      <c r="B977" s="146"/>
      <c r="C977" s="124"/>
      <c r="D977" s="1092"/>
      <c r="E977" s="995"/>
      <c r="F977" s="807"/>
      <c r="G977" s="1214"/>
      <c r="H977" s="128">
        <v>4</v>
      </c>
      <c r="I977" s="128">
        <v>46</v>
      </c>
      <c r="J977" s="128"/>
      <c r="K977" s="128"/>
      <c r="L977" s="128"/>
      <c r="M977" s="128"/>
      <c r="N977" s="128"/>
      <c r="O977" s="128"/>
      <c r="P977" s="125"/>
      <c r="Q977" s="291"/>
      <c r="R977" s="133" t="s">
        <v>219</v>
      </c>
      <c r="S977" s="133"/>
      <c r="T977" s="579"/>
      <c r="U977" s="579"/>
      <c r="V977" s="579"/>
      <c r="W977" s="579"/>
      <c r="X977" s="579"/>
      <c r="Y977" s="579"/>
      <c r="Z977" s="579"/>
      <c r="AA977" s="579"/>
      <c r="AB977" s="721"/>
      <c r="AC977" s="721"/>
      <c r="AD977" s="734"/>
      <c r="AE977" s="721"/>
      <c r="AF977" s="721"/>
      <c r="AG977" s="721"/>
      <c r="AH977" s="721"/>
      <c r="AI977" s="721"/>
      <c r="AJ977" s="721"/>
      <c r="AK977" s="721"/>
      <c r="AL977" s="735"/>
      <c r="AM977" s="721"/>
      <c r="AN977" s="721"/>
      <c r="AO977" s="721"/>
      <c r="AP977" s="721"/>
      <c r="AQ977" s="722"/>
      <c r="AR977" s="62"/>
      <c r="AS977" s="338">
        <f>AS939+AS943+AS955+AS959</f>
        <v>0</v>
      </c>
      <c r="AT977" s="338">
        <f>AT939+AT943+AT955+AT959</f>
        <v>0</v>
      </c>
      <c r="AU977" s="181">
        <f>AU939+AU943+AU955+AU959</f>
        <v>0</v>
      </c>
      <c r="AV977" s="338">
        <f>AV939+AV943+AV955+AV959</f>
        <v>0</v>
      </c>
      <c r="AW977" s="453">
        <f>AW939+AW943+AW955+AW959</f>
        <v>0</v>
      </c>
      <c r="AX977" s="181">
        <f>AT939+AT943+AT955+AT959</f>
        <v>0</v>
      </c>
      <c r="AY977" s="338">
        <f t="shared" ref="AY977:BP977" si="415">AY939+AY943+AY955+AY959</f>
        <v>0</v>
      </c>
      <c r="AZ977" s="338">
        <f t="shared" si="415"/>
        <v>0</v>
      </c>
      <c r="BA977" s="181">
        <f t="shared" si="415"/>
        <v>0</v>
      </c>
      <c r="BB977" s="338">
        <f t="shared" si="415"/>
        <v>0</v>
      </c>
      <c r="BC977" s="453">
        <f t="shared" si="415"/>
        <v>0</v>
      </c>
      <c r="BD977" s="181">
        <f t="shared" si="415"/>
        <v>0</v>
      </c>
      <c r="BE977" s="338">
        <f t="shared" si="415"/>
        <v>0</v>
      </c>
      <c r="BF977" s="338">
        <f t="shared" si="415"/>
        <v>0</v>
      </c>
      <c r="BG977" s="181">
        <f t="shared" si="415"/>
        <v>0</v>
      </c>
      <c r="BH977" s="338">
        <f t="shared" si="415"/>
        <v>0</v>
      </c>
      <c r="BI977" s="338">
        <f t="shared" si="415"/>
        <v>0</v>
      </c>
      <c r="BJ977" s="181">
        <f t="shared" si="415"/>
        <v>0</v>
      </c>
      <c r="BK977" s="183">
        <f t="shared" si="415"/>
        <v>0</v>
      </c>
      <c r="BL977" s="338">
        <f t="shared" si="415"/>
        <v>0</v>
      </c>
      <c r="BM977" s="338">
        <f t="shared" si="415"/>
        <v>0</v>
      </c>
      <c r="BN977" s="181">
        <f t="shared" si="415"/>
        <v>0</v>
      </c>
      <c r="BO977" s="181">
        <f t="shared" si="415"/>
        <v>0</v>
      </c>
      <c r="BP977" s="338">
        <f t="shared" si="415"/>
        <v>0</v>
      </c>
      <c r="BQ977" s="697" t="s">
        <v>283</v>
      </c>
      <c r="BR977" s="10"/>
      <c r="BS977" s="11"/>
      <c r="BV977" s="1263"/>
    </row>
    <row r="978">
      <c r="A978" s="145"/>
      <c r="B978" s="146"/>
      <c r="C978" s="124"/>
      <c r="D978" s="1092"/>
      <c r="E978" s="995"/>
      <c r="F978" s="807"/>
      <c r="G978" s="1214"/>
      <c r="H978" s="128">
        <v>5</v>
      </c>
      <c r="I978" s="128">
        <v>47</v>
      </c>
      <c r="J978" s="128"/>
      <c r="K978" s="128"/>
      <c r="L978" s="128"/>
      <c r="M978" s="128"/>
      <c r="N978" s="128"/>
      <c r="O978" s="128"/>
      <c r="P978" s="125"/>
      <c r="Q978" s="291" t="s">
        <v>145</v>
      </c>
      <c r="R978" s="133" t="s">
        <v>217</v>
      </c>
      <c r="S978" s="133"/>
      <c r="T978" s="579"/>
      <c r="U978" s="579"/>
      <c r="V978" s="579"/>
      <c r="W978" s="579"/>
      <c r="X978" s="579"/>
      <c r="Y978" s="579"/>
      <c r="Z978" s="579"/>
      <c r="AA978" s="579"/>
      <c r="AB978" s="721"/>
      <c r="AC978" s="721"/>
      <c r="AD978" s="734"/>
      <c r="AE978" s="721"/>
      <c r="AF978" s="721"/>
      <c r="AG978" s="721"/>
      <c r="AH978" s="721"/>
      <c r="AI978" s="721"/>
      <c r="AJ978" s="721"/>
      <c r="AK978" s="721"/>
      <c r="AL978" s="735"/>
      <c r="AM978" s="721"/>
      <c r="AN978" s="721"/>
      <c r="AO978" s="721"/>
      <c r="AP978" s="721"/>
      <c r="AQ978" s="722"/>
      <c r="AR978" s="62"/>
      <c r="AS978" s="62"/>
      <c r="AT978" s="62"/>
      <c r="AU978" s="62"/>
      <c r="AV978" s="62"/>
      <c r="AW978" s="98"/>
      <c r="AX978" s="62"/>
      <c r="AY978" s="62"/>
      <c r="AZ978" s="62"/>
      <c r="BA978" s="62"/>
      <c r="BB978" s="62"/>
      <c r="BC978" s="98"/>
      <c r="BD978" s="62"/>
      <c r="BE978" s="62"/>
      <c r="BF978" s="62"/>
      <c r="BG978" s="62"/>
      <c r="BH978" s="62"/>
      <c r="BI978" s="62"/>
      <c r="BJ978" s="62"/>
      <c r="BK978" s="98"/>
      <c r="BL978" s="62"/>
      <c r="BM978" s="62"/>
      <c r="BN978" s="62"/>
      <c r="BO978" s="62"/>
      <c r="BP978" s="62"/>
      <c r="BS978" s="5"/>
      <c r="BV978" s="1263"/>
    </row>
    <row r="979">
      <c r="A979" s="147"/>
      <c r="B979" s="148"/>
      <c r="C979" s="345"/>
      <c r="D979" s="1104"/>
      <c r="E979" s="1105"/>
      <c r="F979" s="807"/>
      <c r="G979" s="1214"/>
      <c r="H979" s="128">
        <v>6</v>
      </c>
      <c r="I979" s="128">
        <v>48</v>
      </c>
      <c r="J979" s="128"/>
      <c r="K979" s="128"/>
      <c r="L979" s="128"/>
      <c r="M979" s="128"/>
      <c r="N979" s="128"/>
      <c r="O979" s="128"/>
      <c r="P979" s="150"/>
      <c r="Q979" s="526"/>
      <c r="R979" s="156" t="s">
        <v>219</v>
      </c>
      <c r="S979" s="156"/>
      <c r="T979" s="579"/>
      <c r="U979" s="579"/>
      <c r="V979" s="579"/>
      <c r="W979" s="579"/>
      <c r="X979" s="579"/>
      <c r="Y979" s="579"/>
      <c r="Z979" s="579"/>
      <c r="AA979" s="579"/>
      <c r="AB979" s="721"/>
      <c r="AC979" s="721"/>
      <c r="AD979" s="734"/>
      <c r="AE979" s="721"/>
      <c r="AF979" s="721"/>
      <c r="AG979" s="721"/>
      <c r="AH979" s="721"/>
      <c r="AI979" s="721"/>
      <c r="AJ979" s="721"/>
      <c r="AK979" s="721"/>
      <c r="AL979" s="735"/>
      <c r="AM979" s="721"/>
      <c r="AN979" s="721"/>
      <c r="AO979" s="721"/>
      <c r="AP979" s="721"/>
      <c r="AQ979" s="722"/>
      <c r="AR979" s="62"/>
      <c r="AS979" s="62"/>
      <c r="AT979" s="62"/>
      <c r="AU979" s="62"/>
      <c r="AV979" s="62"/>
      <c r="AW979" s="98"/>
      <c r="AX979" s="62"/>
      <c r="AY979" s="62"/>
      <c r="AZ979" s="62"/>
      <c r="BA979" s="62"/>
      <c r="BB979" s="62"/>
      <c r="BC979" s="98"/>
      <c r="BD979" s="62"/>
      <c r="BE979" s="62"/>
      <c r="BF979" s="62"/>
      <c r="BG979" s="62"/>
      <c r="BH979" s="62"/>
      <c r="BI979" s="62"/>
      <c r="BJ979" s="62"/>
      <c r="BK979" s="98"/>
      <c r="BL979" s="62"/>
      <c r="BM979" s="62"/>
      <c r="BN979" s="62"/>
      <c r="BO979" s="62"/>
      <c r="BP979" s="62"/>
      <c r="BV979" s="1263"/>
    </row>
    <row r="980" s="205" customFormat="1">
      <c r="A980" s="349"/>
      <c r="B980" s="350" t="s">
        <v>146</v>
      </c>
      <c r="C980" s="351">
        <f t="shared" ref="C980:I980" si="416">COUNTA(C913:C979)</f>
        <v>12</v>
      </c>
      <c r="D980" s="352">
        <f t="shared" si="416"/>
        <v>14</v>
      </c>
      <c r="E980" s="527">
        <f t="shared" si="416"/>
        <v>0</v>
      </c>
      <c r="F980" s="528">
        <f t="shared" si="416"/>
        <v>0</v>
      </c>
      <c r="G980" s="529">
        <f t="shared" si="416"/>
        <v>0</v>
      </c>
      <c r="H980" s="530">
        <f t="shared" si="416"/>
        <v>6</v>
      </c>
      <c r="I980" s="531">
        <f t="shared" si="416"/>
        <v>48</v>
      </c>
      <c r="J980" s="532">
        <f>D980+G980</f>
        <v>14</v>
      </c>
      <c r="K980" s="357">
        <f>J980/I980*100</f>
        <v>29.166666666666668</v>
      </c>
      <c r="L980" s="533"/>
      <c r="M980" s="534">
        <v>20</v>
      </c>
      <c r="N980" s="533"/>
      <c r="O980" s="533"/>
      <c r="P980" s="214"/>
      <c r="Q980" s="215"/>
      <c r="R980" s="216"/>
      <c r="S980" s="217"/>
      <c r="T980" s="218"/>
      <c r="U980" s="218"/>
      <c r="V980" s="218"/>
      <c r="W980" s="218"/>
      <c r="X980" s="218"/>
      <c r="Y980" s="218"/>
      <c r="Z980" s="218"/>
      <c r="AA980" s="218"/>
      <c r="AB980" s="218"/>
      <c r="AC980" s="218"/>
      <c r="AD980" s="510"/>
      <c r="AE980" s="218"/>
      <c r="AF980" s="218"/>
      <c r="AG980" s="218"/>
      <c r="AH980" s="218"/>
      <c r="AI980" s="218"/>
      <c r="AJ980" s="218"/>
      <c r="AK980" s="218"/>
      <c r="AL980" s="511"/>
      <c r="AM980" s="218"/>
      <c r="AN980" s="218"/>
      <c r="AO980" s="218"/>
      <c r="AP980" s="218"/>
      <c r="AQ980" s="222"/>
      <c r="AR980" s="62"/>
      <c r="AS980" s="62"/>
      <c r="AT980" s="62"/>
      <c r="AU980" s="62"/>
      <c r="AV980" s="62"/>
      <c r="AW980" s="98"/>
      <c r="AX980" s="62"/>
      <c r="AY980" s="62"/>
      <c r="AZ980" s="62"/>
      <c r="BA980" s="62"/>
      <c r="BB980" s="62"/>
      <c r="BC980" s="98"/>
      <c r="BD980" s="62"/>
      <c r="BE980" s="62"/>
      <c r="BF980" s="62"/>
      <c r="BG980" s="62"/>
      <c r="BH980" s="62"/>
      <c r="BI980" s="62"/>
      <c r="BJ980" s="62"/>
      <c r="BK980" s="98"/>
      <c r="BL980" s="62"/>
      <c r="BM980" s="62"/>
      <c r="BN980" s="62"/>
      <c r="BO980" s="62"/>
      <c r="BP980" s="62"/>
      <c r="BQ980" s="2"/>
      <c r="BR980" s="3"/>
      <c r="BS980" s="3"/>
      <c r="BT980" s="3"/>
      <c r="BU980" s="3"/>
      <c r="BV980" s="1206"/>
    </row>
    <row r="981" s="205" customFormat="1">
      <c r="A981" s="368"/>
      <c r="B981" s="369"/>
      <c r="C981" s="370" t="s">
        <v>148</v>
      </c>
      <c r="D981" s="371"/>
      <c r="E981" s="372">
        <f>C980+E980</f>
        <v>12</v>
      </c>
      <c r="F981" s="373"/>
      <c r="G981" s="372">
        <f>F980+G980</f>
        <v>0</v>
      </c>
      <c r="H981" s="374"/>
      <c r="I981" s="375">
        <f>I980</f>
        <v>48</v>
      </c>
      <c r="J981" s="376"/>
      <c r="K981" s="376"/>
      <c r="L981" s="376"/>
      <c r="M981" s="376"/>
      <c r="N981" s="376"/>
      <c r="O981" s="376"/>
      <c r="P981" s="214"/>
      <c r="Q981" s="215" t="s">
        <v>247</v>
      </c>
      <c r="R981" s="216" t="s">
        <v>189</v>
      </c>
      <c r="S981" s="217"/>
      <c r="T981" s="218"/>
      <c r="U981" s="218"/>
      <c r="V981" s="218"/>
      <c r="W981" s="218"/>
      <c r="X981" s="218"/>
      <c r="Y981" s="218"/>
      <c r="Z981" s="218"/>
      <c r="AA981" s="218"/>
      <c r="AB981" s="218"/>
      <c r="AC981" s="218"/>
      <c r="AD981" s="510"/>
      <c r="AE981" s="218"/>
      <c r="AF981" s="218"/>
      <c r="AG981" s="218"/>
      <c r="AH981" s="218"/>
      <c r="AI981" s="218"/>
      <c r="AJ981" s="218"/>
      <c r="AK981" s="218"/>
      <c r="AL981" s="511"/>
      <c r="AM981" s="218"/>
      <c r="AN981" s="218"/>
      <c r="AO981" s="218"/>
      <c r="AP981" s="218"/>
      <c r="AQ981" s="222"/>
      <c r="AR981" s="62"/>
      <c r="AS981" s="62"/>
      <c r="AT981" s="62"/>
      <c r="AU981" s="62"/>
      <c r="AV981" s="62"/>
      <c r="AW981" s="98"/>
      <c r="AX981" s="62"/>
      <c r="AY981" s="62"/>
      <c r="AZ981" s="62"/>
      <c r="BA981" s="62"/>
      <c r="BB981" s="62"/>
      <c r="BC981" s="98"/>
      <c r="BD981" s="62"/>
      <c r="BE981" s="62"/>
      <c r="BF981" s="62"/>
      <c r="BG981" s="62"/>
      <c r="BH981" s="62"/>
      <c r="BI981" s="62"/>
      <c r="BJ981" s="62"/>
      <c r="BK981" s="98"/>
      <c r="BL981" s="62"/>
      <c r="BM981" s="62"/>
      <c r="BN981" s="62"/>
      <c r="BO981" s="62"/>
      <c r="BP981" s="62"/>
      <c r="BQ981" s="2"/>
      <c r="BR981" s="3"/>
      <c r="BS981" s="3"/>
      <c r="BT981" s="3"/>
      <c r="BU981" s="3"/>
      <c r="BV981" s="1206"/>
    </row>
    <row r="982">
      <c r="A982" s="368"/>
      <c r="B982" s="382"/>
      <c r="C982" s="383" t="s">
        <v>150</v>
      </c>
      <c r="D982" s="371"/>
      <c r="E982" s="384">
        <f>E981/I981*100</f>
        <v>25</v>
      </c>
      <c r="F982" s="385"/>
      <c r="G982" s="384">
        <f>G981/I981*100</f>
        <v>0</v>
      </c>
      <c r="H982" s="386"/>
      <c r="I982" s="387"/>
      <c r="J982" s="388"/>
      <c r="K982" s="388"/>
      <c r="L982" s="388"/>
      <c r="M982" s="388"/>
      <c r="N982" s="388"/>
      <c r="O982" s="388"/>
      <c r="P982" s="935"/>
      <c r="Q982" s="540" t="s">
        <v>151</v>
      </c>
      <c r="R982" s="541"/>
      <c r="S982" s="542"/>
      <c r="T982" s="1264"/>
      <c r="U982" s="1264"/>
      <c r="V982" s="1264"/>
      <c r="W982" s="1264"/>
      <c r="X982" s="1264"/>
      <c r="Y982" s="1264"/>
      <c r="Z982" s="1264"/>
      <c r="AA982" s="1264"/>
      <c r="AB982" s="1264"/>
      <c r="AC982" s="1264"/>
      <c r="AD982" s="1265"/>
      <c r="AE982" s="1264"/>
      <c r="AF982" s="1264"/>
      <c r="AG982" s="1264"/>
      <c r="AH982" s="1264"/>
      <c r="AI982" s="1264"/>
      <c r="AJ982" s="1264"/>
      <c r="AK982" s="1264"/>
      <c r="AL982" s="1266"/>
      <c r="AM982" s="1264"/>
      <c r="AN982" s="1264"/>
      <c r="AO982" s="1264"/>
      <c r="AP982" s="1264"/>
      <c r="AQ982" s="1267"/>
      <c r="AR982" s="235"/>
      <c r="AS982" s="62"/>
      <c r="AT982" s="62"/>
      <c r="AU982" s="62"/>
      <c r="AV982" s="62"/>
      <c r="AW982" s="98"/>
      <c r="AX982" s="62"/>
      <c r="AY982" s="62"/>
      <c r="AZ982" s="62"/>
      <c r="BA982" s="62"/>
      <c r="BB982" s="62"/>
      <c r="BC982" s="98"/>
      <c r="BD982" s="62"/>
      <c r="BE982" s="62"/>
      <c r="BF982" s="62"/>
      <c r="BG982" s="62"/>
      <c r="BH982" s="62"/>
      <c r="BI982" s="62"/>
      <c r="BJ982" s="62"/>
      <c r="BK982" s="98"/>
      <c r="BL982" s="62"/>
      <c r="BM982" s="62"/>
      <c r="BN982" s="62"/>
      <c r="BO982" s="62"/>
      <c r="BP982" s="62"/>
    </row>
    <row r="983">
      <c r="A983" s="2"/>
      <c r="B983" s="2"/>
      <c r="C983" s="2"/>
      <c r="D983" s="2"/>
      <c r="E983" s="2"/>
      <c r="F983" s="2"/>
      <c r="G983" s="2"/>
      <c r="P983" s="110"/>
      <c r="Q983" s="397"/>
      <c r="R983" s="397"/>
      <c r="S983" s="396"/>
      <c r="T983" s="1228"/>
      <c r="U983" s="1228"/>
      <c r="V983" s="1228"/>
      <c r="W983" s="1228"/>
      <c r="X983" s="1228"/>
      <c r="Y983" s="1228"/>
      <c r="Z983" s="1228"/>
      <c r="AA983" s="1228"/>
      <c r="AB983" s="1228"/>
      <c r="AC983" s="1228"/>
      <c r="AD983" s="1268"/>
      <c r="AE983" s="1228"/>
      <c r="AF983" s="1228"/>
      <c r="AG983" s="1228"/>
      <c r="AH983" s="1228"/>
      <c r="AI983" s="1228"/>
      <c r="AJ983" s="1228"/>
      <c r="AK983" s="1228"/>
      <c r="AL983" s="1230"/>
      <c r="AM983" s="1228"/>
      <c r="AN983" s="1228"/>
      <c r="AO983" s="1228"/>
      <c r="AP983" s="1228"/>
      <c r="AQ983" s="1231"/>
      <c r="AR983" s="62"/>
      <c r="AS983" s="62"/>
      <c r="AT983" s="62"/>
      <c r="AU983" s="62"/>
      <c r="AV983" s="62"/>
      <c r="AW983" s="98"/>
      <c r="AX983" s="62"/>
      <c r="AY983" s="62"/>
      <c r="AZ983" s="62"/>
      <c r="BA983" s="62"/>
      <c r="BB983" s="62"/>
      <c r="BC983" s="98"/>
      <c r="BD983" s="62"/>
      <c r="BE983" s="62"/>
      <c r="BF983" s="62"/>
      <c r="BG983" s="62"/>
      <c r="BH983" s="62"/>
      <c r="BI983" s="62"/>
      <c r="BJ983" s="62"/>
      <c r="BK983" s="98"/>
      <c r="BL983" s="62"/>
      <c r="BM983" s="62"/>
      <c r="BN983" s="62"/>
      <c r="BO983" s="62"/>
      <c r="BP983" s="62"/>
    </row>
    <row r="984">
      <c r="A984" s="2"/>
      <c r="B984" s="2"/>
      <c r="C984" s="2"/>
      <c r="D984" s="2"/>
      <c r="E984" s="2"/>
      <c r="F984" s="2"/>
      <c r="G984" s="2"/>
      <c r="P984" s="110"/>
      <c r="Q984" s="402" t="s">
        <v>354</v>
      </c>
      <c r="R984" s="397"/>
      <c r="S984" s="396"/>
      <c r="T984" s="1228"/>
      <c r="U984" s="1228"/>
      <c r="V984" s="1228"/>
      <c r="W984" s="1228"/>
      <c r="X984" s="1228"/>
      <c r="Y984" s="1228"/>
      <c r="Z984" s="1228"/>
      <c r="AA984" s="1228"/>
      <c r="AB984" s="1228"/>
      <c r="AC984" s="1228"/>
      <c r="AD984" s="1268"/>
      <c r="AE984" s="1228"/>
      <c r="AF984" s="1228"/>
      <c r="AG984" s="1228"/>
      <c r="AH984" s="1228"/>
      <c r="AI984" s="1228"/>
      <c r="AJ984" s="1228"/>
      <c r="AK984" s="1228"/>
      <c r="AL984" s="1230"/>
      <c r="AM984" s="1228"/>
      <c r="AN984" s="1228"/>
      <c r="AO984" s="1228"/>
      <c r="AP984" s="1228"/>
      <c r="AQ984" s="1231"/>
      <c r="AR984" s="62"/>
      <c r="AS984" s="62"/>
      <c r="AT984" s="62"/>
      <c r="AU984" s="62"/>
      <c r="AV984" s="62"/>
      <c r="AW984" s="98"/>
      <c r="AX984" s="62"/>
      <c r="AY984" s="62"/>
      <c r="AZ984" s="62"/>
      <c r="BA984" s="62"/>
      <c r="BB984" s="62"/>
      <c r="BC984" s="98"/>
      <c r="BD984" s="62"/>
      <c r="BE984" s="62"/>
      <c r="BF984" s="62"/>
      <c r="BG984" s="62"/>
      <c r="BH984" s="62"/>
      <c r="BI984" s="62"/>
      <c r="BJ984" s="62"/>
      <c r="BK984" s="98"/>
      <c r="BL984" s="62"/>
      <c r="BM984" s="62"/>
      <c r="BN984" s="62"/>
      <c r="BO984" s="62"/>
      <c r="BP984" s="62"/>
    </row>
    <row r="985" ht="16.5" customHeight="1">
      <c r="A985" s="781"/>
      <c r="B985" s="781"/>
      <c r="C985" s="404"/>
      <c r="D985" s="405"/>
      <c r="E985" s="406"/>
      <c r="F985" s="404"/>
      <c r="G985" s="406"/>
      <c r="H985" s="407"/>
      <c r="I985" s="408"/>
      <c r="J985" s="407"/>
      <c r="K985" s="408"/>
      <c r="L985" s="407"/>
      <c r="M985" s="408"/>
      <c r="N985" s="407"/>
      <c r="O985" s="408"/>
      <c r="P985" s="57" t="s">
        <v>25</v>
      </c>
      <c r="Q985" s="409" t="s">
        <v>26</v>
      </c>
      <c r="R985" s="314" t="s">
        <v>27</v>
      </c>
      <c r="S985" s="559" t="s">
        <v>28</v>
      </c>
      <c r="T985" s="559"/>
      <c r="U985" s="559"/>
      <c r="V985" s="559"/>
      <c r="W985" s="559"/>
      <c r="X985" s="411"/>
      <c r="Y985" s="412"/>
      <c r="Z985" s="412"/>
      <c r="AA985" s="412"/>
      <c r="AB985" s="412"/>
      <c r="AC985" s="412"/>
      <c r="AD985" s="412"/>
      <c r="AE985" s="412"/>
      <c r="AF985" s="412"/>
      <c r="AG985" s="412"/>
      <c r="AH985" s="412"/>
      <c r="AI985" s="412"/>
      <c r="AJ985" s="412"/>
      <c r="AK985" s="412"/>
      <c r="AL985" s="413"/>
      <c r="AM985" s="559"/>
      <c r="AN985" s="559"/>
      <c r="AO985" s="559"/>
      <c r="AP985" s="559"/>
      <c r="AQ985" s="560"/>
      <c r="AR985" s="62"/>
      <c r="AS985" s="62"/>
      <c r="AT985" s="62"/>
      <c r="AU985" s="62"/>
      <c r="AV985" s="62"/>
      <c r="AW985" s="98"/>
      <c r="AX985" s="62"/>
      <c r="AY985" s="62"/>
      <c r="AZ985" s="62"/>
      <c r="BA985" s="62"/>
      <c r="BB985" s="62"/>
      <c r="BC985" s="98"/>
      <c r="BD985" s="62"/>
      <c r="BE985" s="62"/>
      <c r="BF985" s="62"/>
      <c r="BG985" s="62"/>
      <c r="BH985" s="62"/>
      <c r="BI985" s="62"/>
      <c r="BJ985" s="62"/>
      <c r="BK985" s="98"/>
      <c r="BL985" s="62"/>
      <c r="BM985" s="62"/>
      <c r="BN985" s="62"/>
      <c r="BO985" s="62"/>
      <c r="BP985" s="62"/>
    </row>
    <row r="986">
      <c r="A986" s="561" t="s">
        <v>57</v>
      </c>
      <c r="B986" s="561" t="s">
        <v>58</v>
      </c>
      <c r="C986" s="416"/>
      <c r="D986" s="417"/>
      <c r="E986" s="418"/>
      <c r="F986" s="416"/>
      <c r="G986" s="419" t="s">
        <v>153</v>
      </c>
      <c r="H986" s="420"/>
      <c r="I986" s="421"/>
      <c r="J986" s="420"/>
      <c r="K986" s="421"/>
      <c r="L986" s="422" t="s">
        <v>261</v>
      </c>
      <c r="M986" s="421"/>
      <c r="N986" s="420"/>
      <c r="O986" s="421"/>
      <c r="P986" s="65"/>
      <c r="Q986" s="423"/>
      <c r="R986" s="397" t="s">
        <v>31</v>
      </c>
      <c r="S986" s="562"/>
      <c r="T986" s="69"/>
      <c r="U986" s="69"/>
      <c r="V986" s="69"/>
      <c r="W986" s="69"/>
      <c r="X986" s="69"/>
      <c r="Y986" s="69"/>
      <c r="Z986" s="69"/>
      <c r="AA986" s="69"/>
      <c r="AB986" s="69"/>
      <c r="AC986" s="69"/>
      <c r="AD986" s="69"/>
      <c r="AE986" s="69"/>
      <c r="AF986" s="69"/>
      <c r="AG986" s="69"/>
      <c r="AH986" s="69"/>
      <c r="AI986" s="69"/>
      <c r="AJ986" s="69"/>
      <c r="AK986" s="69"/>
      <c r="AL986" s="69"/>
      <c r="AM986" s="69"/>
      <c r="AN986" s="69"/>
      <c r="AO986" s="69"/>
      <c r="AP986" s="69"/>
      <c r="AQ986" s="69"/>
      <c r="AR986" s="62"/>
      <c r="AS986" s="62"/>
      <c r="AT986" s="62"/>
      <c r="AU986" s="62"/>
      <c r="AV986" s="62"/>
      <c r="AW986" s="98"/>
      <c r="AX986" s="62"/>
      <c r="AY986" s="62"/>
      <c r="AZ986" s="62"/>
      <c r="BA986" s="62"/>
      <c r="BB986" s="62"/>
      <c r="BC986" s="98"/>
      <c r="BD986" s="62"/>
      <c r="BE986" s="62"/>
      <c r="BF986" s="62"/>
      <c r="BG986" s="62"/>
      <c r="BH986" s="62"/>
      <c r="BI986" s="62"/>
      <c r="BJ986" s="62"/>
      <c r="BK986" s="98"/>
      <c r="BL986" s="62"/>
      <c r="BM986" s="62"/>
      <c r="BN986" s="62"/>
      <c r="BO986" s="62"/>
      <c r="BP986" s="62"/>
    </row>
    <row r="987">
      <c r="A987" s="782"/>
      <c r="B987" s="782"/>
      <c r="C987" s="427"/>
      <c r="D987" s="428"/>
      <c r="E987" s="429"/>
      <c r="F987" s="427"/>
      <c r="G987" s="429"/>
      <c r="H987" s="430"/>
      <c r="I987" s="431"/>
      <c r="J987" s="430"/>
      <c r="K987" s="431"/>
      <c r="L987" s="430"/>
      <c r="M987" s="431"/>
      <c r="N987" s="430"/>
      <c r="O987" s="431"/>
      <c r="P987" s="78"/>
      <c r="Q987" s="432"/>
      <c r="R987" s="553" t="s">
        <v>56</v>
      </c>
      <c r="S987" s="746"/>
      <c r="T987" s="82"/>
      <c r="U987" s="82"/>
      <c r="V987" s="82"/>
      <c r="W987" s="82"/>
      <c r="X987" s="82"/>
      <c r="Y987" s="82"/>
      <c r="Z987" s="82"/>
      <c r="AA987" s="82"/>
      <c r="AB987" s="82"/>
      <c r="AC987" s="82"/>
      <c r="AD987" s="82"/>
      <c r="AE987" s="82"/>
      <c r="AF987" s="82"/>
      <c r="AG987" s="82"/>
      <c r="AH987" s="82"/>
      <c r="AI987" s="82"/>
      <c r="AJ987" s="82"/>
      <c r="AK987" s="82"/>
      <c r="AL987" s="82"/>
      <c r="AM987" s="82"/>
      <c r="AN987" s="82"/>
      <c r="AO987" s="82"/>
      <c r="AP987" s="82"/>
      <c r="AQ987" s="82"/>
      <c r="AR987" s="62"/>
      <c r="AS987" s="235"/>
      <c r="AT987" s="62"/>
      <c r="AU987" s="62"/>
      <c r="AV987" s="235"/>
      <c r="AW987" s="98"/>
      <c r="AX987" s="62"/>
      <c r="AY987" s="235"/>
      <c r="AZ987" s="62"/>
      <c r="BA987" s="62"/>
      <c r="BB987" s="235"/>
      <c r="BC987" s="98"/>
      <c r="BD987" s="62"/>
      <c r="BE987" s="235"/>
      <c r="BF987" s="62"/>
      <c r="BG987" s="62"/>
      <c r="BH987" s="235"/>
      <c r="BI987" s="62"/>
      <c r="BJ987" s="62"/>
      <c r="BK987" s="98"/>
      <c r="BL987" s="235"/>
      <c r="BM987" s="62"/>
      <c r="BN987" s="62"/>
      <c r="BO987" s="62"/>
      <c r="BP987" s="235"/>
    </row>
    <row r="988">
      <c r="A988" s="564"/>
      <c r="B988" s="565"/>
      <c r="C988" s="1245"/>
      <c r="D988" s="1106"/>
      <c r="E988" s="1107"/>
      <c r="F988" s="807"/>
      <c r="G988" s="1214"/>
      <c r="H988" s="128"/>
      <c r="I988" s="128"/>
      <c r="J988" s="128"/>
      <c r="K988" s="128"/>
      <c r="L988" s="128"/>
      <c r="M988" s="128"/>
      <c r="N988" s="128"/>
      <c r="O988" s="128"/>
      <c r="P988" s="102"/>
      <c r="Q988" s="285"/>
      <c r="R988" s="231"/>
      <c r="S988" s="232"/>
      <c r="T988" s="654"/>
      <c r="U988" s="654"/>
      <c r="V988" s="654"/>
      <c r="W988" s="654"/>
      <c r="X988" s="654"/>
      <c r="Y988" s="654"/>
      <c r="Z988" s="654"/>
      <c r="AA988" s="654"/>
      <c r="AB988" s="654"/>
      <c r="AC988" s="654"/>
      <c r="AD988" s="498"/>
      <c r="AE988" s="654"/>
      <c r="AF988" s="654"/>
      <c r="AG988" s="654"/>
      <c r="AH988" s="654"/>
      <c r="AI988" s="654"/>
      <c r="AJ988" s="654"/>
      <c r="AK988" s="654"/>
      <c r="AL988" s="499"/>
      <c r="AM988" s="654"/>
      <c r="AN988" s="654"/>
      <c r="AO988" s="654"/>
      <c r="AP988" s="654"/>
      <c r="AQ988" s="233"/>
      <c r="AR988" s="62"/>
      <c r="AS988" s="235"/>
      <c r="AT988" s="62"/>
      <c r="AU988" s="62"/>
      <c r="AV988" s="235"/>
      <c r="AW988" s="98"/>
      <c r="AX988" s="62"/>
      <c r="AY988" s="235"/>
      <c r="AZ988" s="62"/>
      <c r="BA988" s="62"/>
      <c r="BB988" s="235"/>
      <c r="BC988" s="98"/>
      <c r="BD988" s="62"/>
      <c r="BE988" s="235"/>
      <c r="BF988" s="62"/>
      <c r="BG988" s="62"/>
      <c r="BH988" s="235"/>
      <c r="BI988" s="62"/>
      <c r="BJ988" s="62"/>
      <c r="BK988" s="98"/>
      <c r="BL988" s="235"/>
      <c r="BM988" s="62"/>
      <c r="BN988" s="62"/>
      <c r="BO988" s="62"/>
      <c r="BP988" s="235"/>
      <c r="BV988" s="446"/>
    </row>
    <row r="989">
      <c r="A989" s="145"/>
      <c r="B989" s="146"/>
      <c r="C989" s="882"/>
      <c r="D989" s="1092"/>
      <c r="E989" s="995"/>
      <c r="F989" s="807"/>
      <c r="G989" s="1214"/>
      <c r="H989" s="128"/>
      <c r="I989" s="128">
        <v>1</v>
      </c>
      <c r="J989" s="128"/>
      <c r="K989" s="128"/>
      <c r="L989" s="128"/>
      <c r="M989" s="128"/>
      <c r="N989" s="128"/>
      <c r="O989" s="128"/>
      <c r="P989" s="125"/>
      <c r="Q989" s="291"/>
      <c r="R989" s="132" t="s">
        <v>74</v>
      </c>
      <c r="S989" s="133"/>
      <c r="T989" s="721"/>
      <c r="U989" s="721"/>
      <c r="V989" s="721"/>
      <c r="W989" s="721"/>
      <c r="X989" s="721"/>
      <c r="Y989" s="721"/>
      <c r="Z989" s="721"/>
      <c r="AA989" s="721"/>
      <c r="AB989" s="721"/>
      <c r="AC989" s="721"/>
      <c r="AD989" s="734"/>
      <c r="AE989" s="721"/>
      <c r="AF989" s="721"/>
      <c r="AG989" s="721"/>
      <c r="AH989" s="721"/>
      <c r="AI989" s="721"/>
      <c r="AJ989" s="721"/>
      <c r="AK989" s="721"/>
      <c r="AL989" s="735"/>
      <c r="AM989" s="721"/>
      <c r="AN989" s="721"/>
      <c r="AO989" s="721"/>
      <c r="AP989" s="721"/>
      <c r="AQ989" s="722"/>
      <c r="AR989" s="62"/>
      <c r="AS989" s="119">
        <f>T989*T1013*1.73*0.875/1000</f>
        <v>0</v>
      </c>
      <c r="AT989" s="119">
        <f t="shared" ref="AT989:BP989" si="417">U989*U1013*1.73*0.875/1000</f>
        <v>0</v>
      </c>
      <c r="AU989" s="119">
        <f t="shared" si="417"/>
        <v>0</v>
      </c>
      <c r="AV989" s="119">
        <f t="shared" si="417"/>
        <v>0</v>
      </c>
      <c r="AW989" s="120">
        <f t="shared" si="417"/>
        <v>0</v>
      </c>
      <c r="AX989" s="119">
        <f t="shared" si="417"/>
        <v>0</v>
      </c>
      <c r="AY989" s="119">
        <f t="shared" si="417"/>
        <v>0</v>
      </c>
      <c r="AZ989" s="119">
        <f t="shared" si="417"/>
        <v>0</v>
      </c>
      <c r="BA989" s="119">
        <f t="shared" si="417"/>
        <v>0</v>
      </c>
      <c r="BB989" s="119">
        <f t="shared" si="417"/>
        <v>0</v>
      </c>
      <c r="BC989" s="120">
        <f t="shared" si="417"/>
        <v>0</v>
      </c>
      <c r="BD989" s="119">
        <f t="shared" si="417"/>
        <v>0</v>
      </c>
      <c r="BE989" s="119">
        <f t="shared" si="417"/>
        <v>0</v>
      </c>
      <c r="BF989" s="119">
        <f t="shared" si="417"/>
        <v>0</v>
      </c>
      <c r="BG989" s="119">
        <f t="shared" si="417"/>
        <v>0</v>
      </c>
      <c r="BH989" s="119">
        <f t="shared" si="417"/>
        <v>0</v>
      </c>
      <c r="BI989" s="119">
        <f t="shared" si="417"/>
        <v>0</v>
      </c>
      <c r="BJ989" s="119">
        <f t="shared" si="417"/>
        <v>0</v>
      </c>
      <c r="BK989" s="120">
        <f t="shared" si="417"/>
        <v>0</v>
      </c>
      <c r="BL989" s="119">
        <f t="shared" si="417"/>
        <v>0</v>
      </c>
      <c r="BM989" s="119">
        <f t="shared" si="417"/>
        <v>0</v>
      </c>
      <c r="BN989" s="119">
        <f t="shared" si="417"/>
        <v>0</v>
      </c>
      <c r="BO989" s="119">
        <f t="shared" si="417"/>
        <v>0</v>
      </c>
      <c r="BP989" s="119">
        <f t="shared" si="417"/>
        <v>0</v>
      </c>
      <c r="BQ989" s="121"/>
      <c r="BV989" s="1030"/>
    </row>
    <row r="990">
      <c r="A990" s="145"/>
      <c r="B990" s="146"/>
      <c r="C990" s="169"/>
      <c r="D990" s="1092"/>
      <c r="E990" s="995"/>
      <c r="F990" s="807"/>
      <c r="G990" s="1214"/>
      <c r="H990" s="128"/>
      <c r="I990" s="128">
        <v>2</v>
      </c>
      <c r="J990" s="128"/>
      <c r="K990" s="128"/>
      <c r="L990" s="128"/>
      <c r="M990" s="128"/>
      <c r="N990" s="128"/>
      <c r="O990" s="128"/>
      <c r="P990" s="125"/>
      <c r="Q990" s="291" t="s">
        <v>355</v>
      </c>
      <c r="R990" s="132" t="s">
        <v>67</v>
      </c>
      <c r="S990" s="133"/>
      <c r="T990" s="721"/>
      <c r="U990" s="721"/>
      <c r="V990" s="721"/>
      <c r="W990" s="721"/>
      <c r="X990" s="721"/>
      <c r="Y990" s="721"/>
      <c r="Z990" s="721"/>
      <c r="AA990" s="721"/>
      <c r="AB990" s="721"/>
      <c r="AC990" s="721"/>
      <c r="AD990" s="734"/>
      <c r="AE990" s="721"/>
      <c r="AF990" s="721"/>
      <c r="AG990" s="721"/>
      <c r="AH990" s="721"/>
      <c r="AI990" s="721"/>
      <c r="AJ990" s="721"/>
      <c r="AK990" s="721"/>
      <c r="AL990" s="735"/>
      <c r="AM990" s="721"/>
      <c r="AN990" s="721"/>
      <c r="AO990" s="721"/>
      <c r="AP990" s="721"/>
      <c r="AQ990" s="722"/>
      <c r="AR990" s="62"/>
      <c r="AS990" s="119" t="e">
        <f>T990*1000/T1013/1.73/0.875</f>
        <v>#DIV/0!</v>
      </c>
      <c r="AT990" s="119" t="e">
        <f t="shared" ref="AT990:BP990" si="418">U990*1000/U1013/1.73/0.875</f>
        <v>#DIV/0!</v>
      </c>
      <c r="AU990" s="119" t="e">
        <f t="shared" si="418"/>
        <v>#DIV/0!</v>
      </c>
      <c r="AV990" s="119" t="e">
        <f t="shared" si="418"/>
        <v>#DIV/0!</v>
      </c>
      <c r="AW990" s="120" t="e">
        <f t="shared" si="418"/>
        <v>#DIV/0!</v>
      </c>
      <c r="AX990" s="119" t="e">
        <f t="shared" si="418"/>
        <v>#DIV/0!</v>
      </c>
      <c r="AY990" s="119" t="e">
        <f t="shared" si="418"/>
        <v>#DIV/0!</v>
      </c>
      <c r="AZ990" s="119" t="e">
        <f t="shared" si="418"/>
        <v>#DIV/0!</v>
      </c>
      <c r="BA990" s="119" t="e">
        <f t="shared" si="418"/>
        <v>#DIV/0!</v>
      </c>
      <c r="BB990" s="119" t="e">
        <f t="shared" si="418"/>
        <v>#DIV/0!</v>
      </c>
      <c r="BC990" s="120" t="e">
        <f t="shared" si="418"/>
        <v>#DIV/0!</v>
      </c>
      <c r="BD990" s="119" t="e">
        <f t="shared" si="418"/>
        <v>#DIV/0!</v>
      </c>
      <c r="BE990" s="119" t="e">
        <f t="shared" si="418"/>
        <v>#DIV/0!</v>
      </c>
      <c r="BF990" s="119" t="e">
        <f t="shared" si="418"/>
        <v>#DIV/0!</v>
      </c>
      <c r="BG990" s="119" t="e">
        <f t="shared" si="418"/>
        <v>#DIV/0!</v>
      </c>
      <c r="BH990" s="119" t="e">
        <f t="shared" si="418"/>
        <v>#DIV/0!</v>
      </c>
      <c r="BI990" s="119" t="e">
        <f t="shared" si="418"/>
        <v>#DIV/0!</v>
      </c>
      <c r="BJ990" s="119" t="e">
        <f t="shared" si="418"/>
        <v>#DIV/0!</v>
      </c>
      <c r="BK990" s="120" t="e">
        <f t="shared" si="418"/>
        <v>#DIV/0!</v>
      </c>
      <c r="BL990" s="119" t="e">
        <f t="shared" si="418"/>
        <v>#DIV/0!</v>
      </c>
      <c r="BM990" s="119" t="e">
        <f t="shared" si="418"/>
        <v>#DIV/0!</v>
      </c>
      <c r="BN990" s="119" t="e">
        <f t="shared" si="418"/>
        <v>#DIV/0!</v>
      </c>
      <c r="BO990" s="119" t="e">
        <f t="shared" si="418"/>
        <v>#DIV/0!</v>
      </c>
      <c r="BP990" s="119" t="e">
        <f t="shared" si="418"/>
        <v>#DIV/0!</v>
      </c>
      <c r="BQ990" s="121"/>
      <c r="BV990" s="1046"/>
    </row>
    <row r="991">
      <c r="A991" s="145"/>
      <c r="B991" s="146"/>
      <c r="C991" s="124"/>
      <c r="D991" s="1092"/>
      <c r="E991" s="995"/>
      <c r="F991" s="807"/>
      <c r="G991" s="1214"/>
      <c r="H991" s="128"/>
      <c r="I991" s="128">
        <v>3</v>
      </c>
      <c r="J991" s="128"/>
      <c r="K991" s="128"/>
      <c r="L991" s="128"/>
      <c r="M991" s="128"/>
      <c r="N991" s="128"/>
      <c r="O991" s="128"/>
      <c r="P991" s="125"/>
      <c r="Q991" s="291"/>
      <c r="R991" s="132" t="s">
        <v>69</v>
      </c>
      <c r="S991" s="133"/>
      <c r="T991" s="721"/>
      <c r="U991" s="721"/>
      <c r="V991" s="721"/>
      <c r="W991" s="721"/>
      <c r="X991" s="721"/>
      <c r="Y991" s="721"/>
      <c r="Z991" s="721"/>
      <c r="AA991" s="721"/>
      <c r="AB991" s="721"/>
      <c r="AC991" s="721"/>
      <c r="AD991" s="734"/>
      <c r="AE991" s="721"/>
      <c r="AF991" s="721"/>
      <c r="AG991" s="721"/>
      <c r="AH991" s="721"/>
      <c r="AI991" s="721"/>
      <c r="AJ991" s="721"/>
      <c r="AK991" s="721"/>
      <c r="AL991" s="735"/>
      <c r="AM991" s="721"/>
      <c r="AN991" s="721"/>
      <c r="AO991" s="721"/>
      <c r="AP991" s="721"/>
      <c r="AQ991" s="722"/>
      <c r="AR991" s="62"/>
      <c r="AS991" s="143"/>
      <c r="AT991" s="143"/>
      <c r="AU991" s="143"/>
      <c r="AV991" s="143"/>
      <c r="AW991" s="144"/>
      <c r="AX991" s="143"/>
      <c r="AY991" s="143"/>
      <c r="AZ991" s="143"/>
      <c r="BA991" s="143"/>
      <c r="BB991" s="143"/>
      <c r="BC991" s="144"/>
      <c r="BD991" s="143"/>
      <c r="BE991" s="143"/>
      <c r="BF991" s="143"/>
      <c r="BG991" s="143"/>
      <c r="BH991" s="143"/>
      <c r="BI991" s="143"/>
      <c r="BJ991" s="143"/>
      <c r="BK991" s="144"/>
      <c r="BL991" s="143"/>
      <c r="BM991" s="143"/>
      <c r="BN991" s="143"/>
      <c r="BO991" s="143"/>
      <c r="BP991" s="143"/>
      <c r="BV991" s="1030"/>
    </row>
    <row r="992">
      <c r="A992" s="145"/>
      <c r="B992" s="146"/>
      <c r="C992" s="124"/>
      <c r="D992" s="1092"/>
      <c r="E992" s="995"/>
      <c r="F992" s="807"/>
      <c r="G992" s="1214"/>
      <c r="H992" s="128"/>
      <c r="I992" s="128"/>
      <c r="J992" s="128"/>
      <c r="K992" s="128"/>
      <c r="L992" s="128"/>
      <c r="M992" s="128"/>
      <c r="N992" s="128"/>
      <c r="O992" s="128"/>
      <c r="P992" s="125"/>
      <c r="Q992" s="291"/>
      <c r="R992" s="132"/>
      <c r="S992" s="133"/>
      <c r="T992" s="731"/>
      <c r="U992" s="731"/>
      <c r="V992" s="731"/>
      <c r="W992" s="731"/>
      <c r="X992" s="731"/>
      <c r="Y992" s="731"/>
      <c r="Z992" s="731"/>
      <c r="AA992" s="731"/>
      <c r="AB992" s="731"/>
      <c r="AC992" s="731"/>
      <c r="AD992" s="732"/>
      <c r="AE992" s="731"/>
      <c r="AF992" s="731"/>
      <c r="AG992" s="731"/>
      <c r="AH992" s="731"/>
      <c r="AI992" s="731"/>
      <c r="AJ992" s="731"/>
      <c r="AK992" s="731"/>
      <c r="AL992" s="733"/>
      <c r="AM992" s="731"/>
      <c r="AN992" s="731"/>
      <c r="AO992" s="731"/>
      <c r="AP992" s="731"/>
      <c r="AQ992" s="307"/>
      <c r="AR992" s="62"/>
      <c r="AS992" s="1212"/>
      <c r="AT992" s="1212"/>
      <c r="AU992" s="1212"/>
      <c r="AV992" s="1212"/>
      <c r="AW992" s="1213"/>
      <c r="AX992" s="1212"/>
      <c r="AY992" s="1212"/>
      <c r="AZ992" s="1212"/>
      <c r="BA992" s="1212"/>
      <c r="BB992" s="1212"/>
      <c r="BC992" s="1213"/>
      <c r="BD992" s="1212"/>
      <c r="BE992" s="1212"/>
      <c r="BF992" s="1212"/>
      <c r="BG992" s="1212"/>
      <c r="BH992" s="1212"/>
      <c r="BI992" s="1212"/>
      <c r="BJ992" s="1212"/>
      <c r="BK992" s="1213"/>
      <c r="BL992" s="1212"/>
      <c r="BM992" s="1212"/>
      <c r="BN992" s="1212"/>
      <c r="BO992" s="1212"/>
      <c r="BP992" s="1212"/>
      <c r="BV992" s="446"/>
    </row>
    <row r="993">
      <c r="A993" s="145"/>
      <c r="B993" s="146"/>
      <c r="C993" s="124" t="s">
        <v>59</v>
      </c>
      <c r="D993" s="1092"/>
      <c r="E993" s="995"/>
      <c r="F993" s="807"/>
      <c r="G993" s="1214"/>
      <c r="H993" s="128"/>
      <c r="I993" s="128">
        <v>4</v>
      </c>
      <c r="J993" s="128"/>
      <c r="K993" s="128"/>
      <c r="L993" s="128"/>
      <c r="M993" s="128"/>
      <c r="N993" s="128"/>
      <c r="O993" s="128"/>
      <c r="P993" s="1052"/>
      <c r="Q993" s="291"/>
      <c r="R993" s="132" t="s">
        <v>70</v>
      </c>
      <c r="S993" s="133"/>
      <c r="T993" s="721"/>
      <c r="U993" s="721"/>
      <c r="V993" s="721"/>
      <c r="W993" s="721"/>
      <c r="X993" s="721"/>
      <c r="Y993" s="721"/>
      <c r="Z993" s="721"/>
      <c r="AA993" s="721"/>
      <c r="AB993" s="721"/>
      <c r="AC993" s="721"/>
      <c r="AD993" s="734"/>
      <c r="AE993" s="721"/>
      <c r="AF993" s="721"/>
      <c r="AG993" s="721"/>
      <c r="AH993" s="721"/>
      <c r="AI993" s="721"/>
      <c r="AJ993" s="721"/>
      <c r="AK993" s="721"/>
      <c r="AL993" s="735"/>
      <c r="AM993" s="721"/>
      <c r="AN993" s="721"/>
      <c r="AO993" s="721"/>
      <c r="AP993" s="721"/>
      <c r="AQ993" s="722"/>
      <c r="AR993" s="62"/>
      <c r="AS993" s="119">
        <f>T993*T1013*1.73*0.875/1000</f>
        <v>0</v>
      </c>
      <c r="AT993" s="119">
        <f t="shared" ref="AT993:BP993" si="419">U993*U1013*1.73*0.875/1000</f>
        <v>0</v>
      </c>
      <c r="AU993" s="119">
        <f t="shared" si="419"/>
        <v>0</v>
      </c>
      <c r="AV993" s="119">
        <f t="shared" si="419"/>
        <v>0</v>
      </c>
      <c r="AW993" s="120">
        <f t="shared" si="419"/>
        <v>0</v>
      </c>
      <c r="AX993" s="119">
        <f t="shared" si="419"/>
        <v>0</v>
      </c>
      <c r="AY993" s="119">
        <f t="shared" si="419"/>
        <v>0</v>
      </c>
      <c r="AZ993" s="119">
        <f t="shared" si="419"/>
        <v>0</v>
      </c>
      <c r="BA993" s="119">
        <f t="shared" si="419"/>
        <v>0</v>
      </c>
      <c r="BB993" s="119">
        <f t="shared" si="419"/>
        <v>0</v>
      </c>
      <c r="BC993" s="120">
        <f t="shared" si="419"/>
        <v>0</v>
      </c>
      <c r="BD993" s="119">
        <f t="shared" si="419"/>
        <v>0</v>
      </c>
      <c r="BE993" s="119">
        <f t="shared" si="419"/>
        <v>0</v>
      </c>
      <c r="BF993" s="119">
        <f t="shared" si="419"/>
        <v>0</v>
      </c>
      <c r="BG993" s="119">
        <f t="shared" si="419"/>
        <v>0</v>
      </c>
      <c r="BH993" s="119">
        <f t="shared" si="419"/>
        <v>0</v>
      </c>
      <c r="BI993" s="119">
        <f t="shared" si="419"/>
        <v>0</v>
      </c>
      <c r="BJ993" s="119">
        <f t="shared" si="419"/>
        <v>0</v>
      </c>
      <c r="BK993" s="120">
        <f t="shared" si="419"/>
        <v>0</v>
      </c>
      <c r="BL993" s="119">
        <f t="shared" si="419"/>
        <v>0</v>
      </c>
      <c r="BM993" s="119">
        <f t="shared" si="419"/>
        <v>0</v>
      </c>
      <c r="BN993" s="119">
        <f t="shared" si="419"/>
        <v>0</v>
      </c>
      <c r="BO993" s="119">
        <f t="shared" si="419"/>
        <v>0</v>
      </c>
      <c r="BP993" s="119">
        <f t="shared" si="419"/>
        <v>0</v>
      </c>
      <c r="BQ993" s="121"/>
      <c r="BV993" s="1030"/>
    </row>
    <row r="994">
      <c r="A994" s="145"/>
      <c r="B994" s="146"/>
      <c r="C994" s="124"/>
      <c r="D994" s="1092" t="s">
        <v>60</v>
      </c>
      <c r="E994" s="995"/>
      <c r="F994" s="807"/>
      <c r="G994" s="1214"/>
      <c r="H994" s="128"/>
      <c r="I994" s="128">
        <v>5</v>
      </c>
      <c r="J994" s="128"/>
      <c r="K994" s="128"/>
      <c r="L994" s="128"/>
      <c r="M994" s="128"/>
      <c r="N994" s="128"/>
      <c r="O994" s="128"/>
      <c r="P994" s="1052" t="s">
        <v>72</v>
      </c>
      <c r="Q994" s="291" t="s">
        <v>356</v>
      </c>
      <c r="R994" s="132" t="s">
        <v>67</v>
      </c>
      <c r="S994" s="133"/>
      <c r="T994" s="721"/>
      <c r="U994" s="721"/>
      <c r="V994" s="721"/>
      <c r="W994" s="721"/>
      <c r="X994" s="721"/>
      <c r="Y994" s="721"/>
      <c r="Z994" s="721"/>
      <c r="AA994" s="721"/>
      <c r="AB994" s="721"/>
      <c r="AC994" s="721"/>
      <c r="AD994" s="734"/>
      <c r="AE994" s="721"/>
      <c r="AF994" s="721"/>
      <c r="AG994" s="721"/>
      <c r="AH994" s="721"/>
      <c r="AI994" s="721"/>
      <c r="AJ994" s="721"/>
      <c r="AK994" s="721"/>
      <c r="AL994" s="735"/>
      <c r="AM994" s="721"/>
      <c r="AN994" s="721"/>
      <c r="AO994" s="721"/>
      <c r="AP994" s="721"/>
      <c r="AQ994" s="722"/>
      <c r="AR994" s="62"/>
      <c r="AS994" s="119" t="e">
        <f>T994*1000/T1013/1.73/0.875</f>
        <v>#DIV/0!</v>
      </c>
      <c r="AT994" s="119" t="e">
        <f t="shared" ref="AT994:BP994" si="420">U994*1000/U1013/1.73/0.875</f>
        <v>#DIV/0!</v>
      </c>
      <c r="AU994" s="119" t="e">
        <f t="shared" si="420"/>
        <v>#DIV/0!</v>
      </c>
      <c r="AV994" s="119" t="e">
        <f t="shared" si="420"/>
        <v>#DIV/0!</v>
      </c>
      <c r="AW994" s="120" t="e">
        <f t="shared" si="420"/>
        <v>#DIV/0!</v>
      </c>
      <c r="AX994" s="119" t="e">
        <f t="shared" si="420"/>
        <v>#DIV/0!</v>
      </c>
      <c r="AY994" s="119" t="e">
        <f t="shared" si="420"/>
        <v>#DIV/0!</v>
      </c>
      <c r="AZ994" s="119" t="e">
        <f t="shared" si="420"/>
        <v>#DIV/0!</v>
      </c>
      <c r="BA994" s="119" t="e">
        <f t="shared" si="420"/>
        <v>#DIV/0!</v>
      </c>
      <c r="BB994" s="119" t="e">
        <f t="shared" si="420"/>
        <v>#DIV/0!</v>
      </c>
      <c r="BC994" s="120" t="e">
        <f t="shared" si="420"/>
        <v>#DIV/0!</v>
      </c>
      <c r="BD994" s="119" t="e">
        <f t="shared" si="420"/>
        <v>#DIV/0!</v>
      </c>
      <c r="BE994" s="119" t="e">
        <f t="shared" si="420"/>
        <v>#DIV/0!</v>
      </c>
      <c r="BF994" s="119" t="e">
        <f t="shared" si="420"/>
        <v>#DIV/0!</v>
      </c>
      <c r="BG994" s="119" t="e">
        <f t="shared" si="420"/>
        <v>#DIV/0!</v>
      </c>
      <c r="BH994" s="119" t="e">
        <f t="shared" si="420"/>
        <v>#DIV/0!</v>
      </c>
      <c r="BI994" s="119" t="e">
        <f t="shared" si="420"/>
        <v>#DIV/0!</v>
      </c>
      <c r="BJ994" s="119" t="e">
        <f t="shared" si="420"/>
        <v>#DIV/0!</v>
      </c>
      <c r="BK994" s="120" t="e">
        <f t="shared" si="420"/>
        <v>#DIV/0!</v>
      </c>
      <c r="BL994" s="119" t="e">
        <f t="shared" si="420"/>
        <v>#DIV/0!</v>
      </c>
      <c r="BM994" s="119" t="e">
        <f t="shared" si="420"/>
        <v>#DIV/0!</v>
      </c>
      <c r="BN994" s="119" t="e">
        <f t="shared" si="420"/>
        <v>#DIV/0!</v>
      </c>
      <c r="BO994" s="119" t="e">
        <f t="shared" si="420"/>
        <v>#DIV/0!</v>
      </c>
      <c r="BP994" s="119" t="e">
        <f t="shared" si="420"/>
        <v>#DIV/0!</v>
      </c>
      <c r="BQ994" s="121"/>
      <c r="BV994" s="1030"/>
    </row>
    <row r="995">
      <c r="A995" s="145"/>
      <c r="B995" s="146"/>
      <c r="C995" s="124"/>
      <c r="D995" s="1092" t="s">
        <v>60</v>
      </c>
      <c r="E995" s="995"/>
      <c r="F995" s="807"/>
      <c r="G995" s="1214"/>
      <c r="H995" s="128"/>
      <c r="I995" s="128">
        <v>6</v>
      </c>
      <c r="J995" s="128"/>
      <c r="K995" s="128"/>
      <c r="L995" s="128"/>
      <c r="M995" s="128"/>
      <c r="N995" s="128"/>
      <c r="O995" s="128"/>
      <c r="P995" s="1052" t="s">
        <v>72</v>
      </c>
      <c r="Q995" s="291"/>
      <c r="R995" s="132" t="s">
        <v>69</v>
      </c>
      <c r="S995" s="133"/>
      <c r="T995" s="721"/>
      <c r="U995" s="721"/>
      <c r="V995" s="721"/>
      <c r="W995" s="721"/>
      <c r="X995" s="721"/>
      <c r="Y995" s="721"/>
      <c r="Z995" s="721"/>
      <c r="AA995" s="721"/>
      <c r="AB995" s="721"/>
      <c r="AC995" s="721"/>
      <c r="AD995" s="734"/>
      <c r="AE995" s="721"/>
      <c r="AF995" s="721"/>
      <c r="AG995" s="721"/>
      <c r="AH995" s="721"/>
      <c r="AI995" s="721"/>
      <c r="AJ995" s="721"/>
      <c r="AK995" s="721"/>
      <c r="AL995" s="735"/>
      <c r="AM995" s="721"/>
      <c r="AN995" s="721"/>
      <c r="AO995" s="721"/>
      <c r="AP995" s="721"/>
      <c r="AQ995" s="722"/>
      <c r="AR995" s="62"/>
      <c r="AS995" s="274">
        <f>AS989+AS993</f>
        <v>0</v>
      </c>
      <c r="AT995" s="275">
        <f>AT989+AT993</f>
        <v>0</v>
      </c>
      <c r="AU995" s="276">
        <f>AU989+AU993</f>
        <v>0</v>
      </c>
      <c r="AV995" s="274">
        <f>AV989+AV993</f>
        <v>0</v>
      </c>
      <c r="AW995" s="277">
        <f>AW989+AW993</f>
        <v>0</v>
      </c>
      <c r="AX995" s="276">
        <f>AT989+AT993</f>
        <v>0</v>
      </c>
      <c r="AY995" s="274">
        <f t="shared" ref="AY995:BP995" si="421">AY989+AY993</f>
        <v>0</v>
      </c>
      <c r="AZ995" s="275">
        <f t="shared" si="421"/>
        <v>0</v>
      </c>
      <c r="BA995" s="276">
        <f t="shared" si="421"/>
        <v>0</v>
      </c>
      <c r="BB995" s="274">
        <f t="shared" si="421"/>
        <v>0</v>
      </c>
      <c r="BC995" s="277">
        <f t="shared" si="421"/>
        <v>0</v>
      </c>
      <c r="BD995" s="276">
        <f t="shared" si="421"/>
        <v>0</v>
      </c>
      <c r="BE995" s="274">
        <f t="shared" si="421"/>
        <v>0</v>
      </c>
      <c r="BF995" s="275">
        <f t="shared" si="421"/>
        <v>0</v>
      </c>
      <c r="BG995" s="276">
        <f t="shared" si="421"/>
        <v>0</v>
      </c>
      <c r="BH995" s="274">
        <f t="shared" si="421"/>
        <v>0</v>
      </c>
      <c r="BI995" s="275">
        <f t="shared" si="421"/>
        <v>0</v>
      </c>
      <c r="BJ995" s="276">
        <f t="shared" si="421"/>
        <v>0</v>
      </c>
      <c r="BK995" s="278">
        <f t="shared" si="421"/>
        <v>0</v>
      </c>
      <c r="BL995" s="274">
        <f t="shared" si="421"/>
        <v>0</v>
      </c>
      <c r="BM995" s="275">
        <f t="shared" si="421"/>
        <v>0</v>
      </c>
      <c r="BN995" s="276">
        <f t="shared" si="421"/>
        <v>0</v>
      </c>
      <c r="BO995" s="276">
        <f t="shared" si="421"/>
        <v>0</v>
      </c>
      <c r="BP995" s="274">
        <f t="shared" si="421"/>
        <v>0</v>
      </c>
      <c r="BQ995" s="19" t="s">
        <v>157</v>
      </c>
      <c r="BV995" s="1030"/>
    </row>
    <row r="996">
      <c r="A996" s="145"/>
      <c r="B996" s="146"/>
      <c r="C996" s="124"/>
      <c r="D996" s="1092"/>
      <c r="E996" s="995"/>
      <c r="F996" s="807"/>
      <c r="G996" s="1214"/>
      <c r="H996" s="128"/>
      <c r="I996" s="128"/>
      <c r="J996" s="128"/>
      <c r="K996" s="128"/>
      <c r="L996" s="128"/>
      <c r="M996" s="128"/>
      <c r="N996" s="128"/>
      <c r="O996" s="128"/>
      <c r="P996" s="125"/>
      <c r="Q996" s="291"/>
      <c r="R996" s="132"/>
      <c r="S996" s="133"/>
      <c r="T996" s="768"/>
      <c r="U996" s="768"/>
      <c r="V996" s="768"/>
      <c r="W996" s="768"/>
      <c r="X996" s="768"/>
      <c r="Y996" s="768"/>
      <c r="Z996" s="768"/>
      <c r="AA996" s="768"/>
      <c r="AB996" s="768"/>
      <c r="AC996" s="768"/>
      <c r="AD996" s="769"/>
      <c r="AE996" s="768"/>
      <c r="AF996" s="768"/>
      <c r="AG996" s="768"/>
      <c r="AH996" s="768"/>
      <c r="AI996" s="768"/>
      <c r="AJ996" s="768"/>
      <c r="AK996" s="768"/>
      <c r="AL996" s="770"/>
      <c r="AM996" s="768"/>
      <c r="AN996" s="768"/>
      <c r="AO996" s="768"/>
      <c r="AP996" s="768"/>
      <c r="AQ996" s="771"/>
      <c r="AR996" s="62"/>
      <c r="AS996" s="1212"/>
      <c r="AT996" s="143"/>
      <c r="AU996" s="143"/>
      <c r="AV996" s="1212"/>
      <c r="AW996" s="144"/>
      <c r="AX996" s="143"/>
      <c r="AY996" s="1212"/>
      <c r="AZ996" s="143"/>
      <c r="BA996" s="143"/>
      <c r="BB996" s="1212"/>
      <c r="BC996" s="144"/>
      <c r="BD996" s="143"/>
      <c r="BE996" s="1212"/>
      <c r="BF996" s="143"/>
      <c r="BG996" s="143"/>
      <c r="BH996" s="1212"/>
      <c r="BI996" s="143"/>
      <c r="BJ996" s="143"/>
      <c r="BK996" s="144"/>
      <c r="BL996" s="1212"/>
      <c r="BM996" s="143"/>
      <c r="BN996" s="143"/>
      <c r="BO996" s="143"/>
      <c r="BP996" s="1212"/>
      <c r="BV996" s="446"/>
    </row>
    <row r="997">
      <c r="A997" s="145"/>
      <c r="B997" s="146"/>
      <c r="C997" s="124" t="s">
        <v>59</v>
      </c>
      <c r="D997" s="1092"/>
      <c r="E997" s="995"/>
      <c r="F997" s="807"/>
      <c r="G997" s="1214"/>
      <c r="H997" s="128"/>
      <c r="I997" s="128">
        <v>7</v>
      </c>
      <c r="J997" s="128"/>
      <c r="K997" s="128"/>
      <c r="L997" s="128"/>
      <c r="M997" s="128"/>
      <c r="N997" s="128"/>
      <c r="O997" s="128"/>
      <c r="P997" s="1052"/>
      <c r="Q997" s="291"/>
      <c r="R997" s="132" t="s">
        <v>89</v>
      </c>
      <c r="S997" s="133"/>
      <c r="T997" s="721"/>
      <c r="U997" s="721"/>
      <c r="V997" s="721"/>
      <c r="W997" s="721"/>
      <c r="X997" s="721"/>
      <c r="Y997" s="721"/>
      <c r="Z997" s="721"/>
      <c r="AA997" s="721"/>
      <c r="AB997" s="721"/>
      <c r="AC997" s="721"/>
      <c r="AD997" s="734"/>
      <c r="AE997" s="721"/>
      <c r="AF997" s="721"/>
      <c r="AG997" s="721"/>
      <c r="AH997" s="721"/>
      <c r="AI997" s="721"/>
      <c r="AJ997" s="721"/>
      <c r="AK997" s="721"/>
      <c r="AL997" s="735"/>
      <c r="AM997" s="721"/>
      <c r="AN997" s="721"/>
      <c r="AO997" s="721"/>
      <c r="AP997" s="721"/>
      <c r="AQ997" s="722"/>
      <c r="AR997" s="62"/>
      <c r="AS997" s="274">
        <f>T997*T1015*1.73*0.875/1000</f>
        <v>0</v>
      </c>
      <c r="AT997" s="274">
        <f t="shared" ref="AT997:BP997" si="422">U997*U1015*1.73*0.875/1000</f>
        <v>0</v>
      </c>
      <c r="AU997" s="274">
        <f t="shared" si="422"/>
        <v>0</v>
      </c>
      <c r="AV997" s="274">
        <f t="shared" si="422"/>
        <v>0</v>
      </c>
      <c r="AW997" s="517">
        <f t="shared" si="422"/>
        <v>0</v>
      </c>
      <c r="AX997" s="274">
        <f t="shared" si="422"/>
        <v>0</v>
      </c>
      <c r="AY997" s="274">
        <f t="shared" si="422"/>
        <v>0</v>
      </c>
      <c r="AZ997" s="274">
        <f t="shared" si="422"/>
        <v>0</v>
      </c>
      <c r="BA997" s="274">
        <f t="shared" si="422"/>
        <v>0</v>
      </c>
      <c r="BB997" s="274">
        <f t="shared" si="422"/>
        <v>0</v>
      </c>
      <c r="BC997" s="517">
        <f t="shared" si="422"/>
        <v>0</v>
      </c>
      <c r="BD997" s="274">
        <f t="shared" si="422"/>
        <v>0</v>
      </c>
      <c r="BE997" s="274">
        <f t="shared" si="422"/>
        <v>0</v>
      </c>
      <c r="BF997" s="274">
        <f t="shared" si="422"/>
        <v>0</v>
      </c>
      <c r="BG997" s="274">
        <f t="shared" si="422"/>
        <v>0</v>
      </c>
      <c r="BH997" s="274">
        <f t="shared" si="422"/>
        <v>0</v>
      </c>
      <c r="BI997" s="274">
        <f t="shared" si="422"/>
        <v>0</v>
      </c>
      <c r="BJ997" s="274">
        <f t="shared" si="422"/>
        <v>0</v>
      </c>
      <c r="BK997" s="517">
        <f t="shared" si="422"/>
        <v>0</v>
      </c>
      <c r="BL997" s="274">
        <f t="shared" si="422"/>
        <v>0</v>
      </c>
      <c r="BM997" s="274">
        <f t="shared" si="422"/>
        <v>0</v>
      </c>
      <c r="BN997" s="274">
        <f t="shared" si="422"/>
        <v>0</v>
      </c>
      <c r="BO997" s="274">
        <f t="shared" si="422"/>
        <v>0</v>
      </c>
      <c r="BP997" s="274">
        <f t="shared" si="422"/>
        <v>0</v>
      </c>
      <c r="BQ997" s="697" t="s">
        <v>86</v>
      </c>
      <c r="BV997" s="446"/>
    </row>
    <row r="998">
      <c r="A998" s="145"/>
      <c r="B998" s="146"/>
      <c r="C998" s="124"/>
      <c r="D998" s="1092" t="s">
        <v>60</v>
      </c>
      <c r="E998" s="995"/>
      <c r="F998" s="807"/>
      <c r="G998" s="1214"/>
      <c r="H998" s="128"/>
      <c r="I998" s="128">
        <v>8</v>
      </c>
      <c r="J998" s="128"/>
      <c r="K998" s="128"/>
      <c r="L998" s="128"/>
      <c r="M998" s="128"/>
      <c r="N998" s="128"/>
      <c r="O998" s="128"/>
      <c r="P998" s="1052" t="s">
        <v>72</v>
      </c>
      <c r="Q998" s="291" t="s">
        <v>357</v>
      </c>
      <c r="R998" s="132" t="s">
        <v>67</v>
      </c>
      <c r="S998" s="133"/>
      <c r="T998" s="721"/>
      <c r="U998" s="721"/>
      <c r="V998" s="721"/>
      <c r="W998" s="721"/>
      <c r="X998" s="721"/>
      <c r="Y998" s="721"/>
      <c r="Z998" s="721"/>
      <c r="AA998" s="721"/>
      <c r="AB998" s="721"/>
      <c r="AC998" s="721"/>
      <c r="AD998" s="734"/>
      <c r="AE998" s="721"/>
      <c r="AF998" s="721"/>
      <c r="AG998" s="721"/>
      <c r="AH998" s="721"/>
      <c r="AI998" s="721"/>
      <c r="AJ998" s="721"/>
      <c r="AK998" s="721"/>
      <c r="AL998" s="735"/>
      <c r="AM998" s="721"/>
      <c r="AN998" s="721"/>
      <c r="AO998" s="721"/>
      <c r="AP998" s="721"/>
      <c r="AQ998" s="722"/>
      <c r="AR998" s="62"/>
      <c r="AS998" s="119" t="e">
        <f>T998*1000/T1015/1.73/0.875</f>
        <v>#DIV/0!</v>
      </c>
      <c r="AT998" s="119" t="e">
        <f t="shared" ref="AT998:BP998" si="423">U998*1000/U1015/1.73/0.875</f>
        <v>#DIV/0!</v>
      </c>
      <c r="AU998" s="119" t="e">
        <f t="shared" si="423"/>
        <v>#DIV/0!</v>
      </c>
      <c r="AV998" s="119" t="e">
        <f t="shared" si="423"/>
        <v>#DIV/0!</v>
      </c>
      <c r="AW998" s="120" t="e">
        <f t="shared" si="423"/>
        <v>#DIV/0!</v>
      </c>
      <c r="AX998" s="119" t="e">
        <f t="shared" si="423"/>
        <v>#DIV/0!</v>
      </c>
      <c r="AY998" s="119" t="e">
        <f t="shared" si="423"/>
        <v>#DIV/0!</v>
      </c>
      <c r="AZ998" s="119" t="e">
        <f t="shared" si="423"/>
        <v>#DIV/0!</v>
      </c>
      <c r="BA998" s="119" t="e">
        <f t="shared" si="423"/>
        <v>#DIV/0!</v>
      </c>
      <c r="BB998" s="119" t="e">
        <f t="shared" si="423"/>
        <v>#DIV/0!</v>
      </c>
      <c r="BC998" s="120" t="e">
        <f t="shared" si="423"/>
        <v>#DIV/0!</v>
      </c>
      <c r="BD998" s="119" t="e">
        <f t="shared" si="423"/>
        <v>#DIV/0!</v>
      </c>
      <c r="BE998" s="119" t="e">
        <f t="shared" si="423"/>
        <v>#DIV/0!</v>
      </c>
      <c r="BF998" s="119" t="e">
        <f t="shared" si="423"/>
        <v>#DIV/0!</v>
      </c>
      <c r="BG998" s="119" t="e">
        <f t="shared" si="423"/>
        <v>#DIV/0!</v>
      </c>
      <c r="BH998" s="119" t="e">
        <f t="shared" si="423"/>
        <v>#DIV/0!</v>
      </c>
      <c r="BI998" s="119" t="e">
        <f t="shared" si="423"/>
        <v>#DIV/0!</v>
      </c>
      <c r="BJ998" s="119" t="e">
        <f t="shared" si="423"/>
        <v>#DIV/0!</v>
      </c>
      <c r="BK998" s="120" t="e">
        <f t="shared" si="423"/>
        <v>#DIV/0!</v>
      </c>
      <c r="BL998" s="119" t="e">
        <f t="shared" si="423"/>
        <v>#DIV/0!</v>
      </c>
      <c r="BM998" s="119" t="e">
        <f t="shared" si="423"/>
        <v>#DIV/0!</v>
      </c>
      <c r="BN998" s="119" t="e">
        <f t="shared" si="423"/>
        <v>#DIV/0!</v>
      </c>
      <c r="BO998" s="119" t="e">
        <f t="shared" si="423"/>
        <v>#DIV/0!</v>
      </c>
      <c r="BP998" s="119" t="e">
        <f t="shared" si="423"/>
        <v>#DIV/0!</v>
      </c>
      <c r="BQ998" s="121"/>
      <c r="BV998" s="1182"/>
    </row>
    <row r="999">
      <c r="A999" s="145"/>
      <c r="B999" s="146"/>
      <c r="C999" s="124"/>
      <c r="D999" s="1092" t="s">
        <v>60</v>
      </c>
      <c r="E999" s="995"/>
      <c r="F999" s="807"/>
      <c r="G999" s="1214"/>
      <c r="H999" s="128"/>
      <c r="I999" s="128">
        <v>9</v>
      </c>
      <c r="J999" s="128"/>
      <c r="K999" s="128"/>
      <c r="L999" s="128"/>
      <c r="M999" s="128"/>
      <c r="N999" s="128"/>
      <c r="O999" s="128"/>
      <c r="P999" s="1052" t="s">
        <v>72</v>
      </c>
      <c r="Q999" s="291"/>
      <c r="R999" s="132" t="s">
        <v>69</v>
      </c>
      <c r="S999" s="133"/>
      <c r="T999" s="721"/>
      <c r="U999" s="721"/>
      <c r="V999" s="721"/>
      <c r="W999" s="721"/>
      <c r="X999" s="721"/>
      <c r="Y999" s="721"/>
      <c r="Z999" s="721"/>
      <c r="AA999" s="721"/>
      <c r="AB999" s="721"/>
      <c r="AC999" s="721"/>
      <c r="AD999" s="734"/>
      <c r="AE999" s="721"/>
      <c r="AF999" s="721"/>
      <c r="AG999" s="721"/>
      <c r="AH999" s="721"/>
      <c r="AI999" s="721"/>
      <c r="AJ999" s="721"/>
      <c r="AK999" s="721"/>
      <c r="AL999" s="735"/>
      <c r="AM999" s="721"/>
      <c r="AN999" s="721"/>
      <c r="AO999" s="721"/>
      <c r="AP999" s="721"/>
      <c r="AQ999" s="722"/>
      <c r="AR999" s="62"/>
      <c r="AS999" s="143"/>
      <c r="AT999" s="143"/>
      <c r="AU999" s="143"/>
      <c r="AV999" s="143"/>
      <c r="AW999" s="144"/>
      <c r="AX999" s="143"/>
      <c r="AY999" s="143"/>
      <c r="AZ999" s="143"/>
      <c r="BA999" s="143"/>
      <c r="BB999" s="143"/>
      <c r="BC999" s="144"/>
      <c r="BD999" s="143"/>
      <c r="BE999" s="143"/>
      <c r="BF999" s="143"/>
      <c r="BG999" s="143"/>
      <c r="BH999" s="143"/>
      <c r="BI999" s="143"/>
      <c r="BJ999" s="143"/>
      <c r="BK999" s="144"/>
      <c r="BL999" s="143"/>
      <c r="BM999" s="143"/>
      <c r="BN999" s="143"/>
      <c r="BO999" s="143"/>
      <c r="BP999" s="143"/>
      <c r="BV999" s="1182"/>
    </row>
    <row r="1000">
      <c r="A1000" s="145"/>
      <c r="B1000" s="146"/>
      <c r="C1000" s="124"/>
      <c r="D1000" s="1092"/>
      <c r="E1000" s="995"/>
      <c r="F1000" s="807"/>
      <c r="G1000" s="1214"/>
      <c r="H1000" s="128"/>
      <c r="I1000" s="128">
        <v>10</v>
      </c>
      <c r="J1000" s="128"/>
      <c r="K1000" s="128"/>
      <c r="L1000" s="128"/>
      <c r="M1000" s="128"/>
      <c r="N1000" s="128"/>
      <c r="O1000" s="128"/>
      <c r="P1000" s="346"/>
      <c r="Q1000" s="295">
        <v>110</v>
      </c>
      <c r="R1000" s="196" t="s">
        <v>89</v>
      </c>
      <c r="S1000" s="197"/>
      <c r="T1000" s="721"/>
      <c r="U1000" s="721"/>
      <c r="V1000" s="721"/>
      <c r="W1000" s="721"/>
      <c r="X1000" s="721"/>
      <c r="Y1000" s="721"/>
      <c r="Z1000" s="721"/>
      <c r="AA1000" s="721"/>
      <c r="AB1000" s="721"/>
      <c r="AC1000" s="721"/>
      <c r="AD1000" s="734"/>
      <c r="AE1000" s="721"/>
      <c r="AF1000" s="721"/>
      <c r="AG1000" s="721"/>
      <c r="AH1000" s="721"/>
      <c r="AI1000" s="721"/>
      <c r="AJ1000" s="721"/>
      <c r="AK1000" s="721"/>
      <c r="AL1000" s="735"/>
      <c r="AM1000" s="721"/>
      <c r="AN1000" s="721"/>
      <c r="AO1000" s="721"/>
      <c r="AP1000" s="721"/>
      <c r="AQ1000" s="722"/>
      <c r="AR1000" s="62"/>
      <c r="AS1000" s="274">
        <f>T1000*T1013*1.73*0.875/1000</f>
        <v>0</v>
      </c>
      <c r="AT1000" s="274">
        <f t="shared" ref="AT1000:BP1000" si="424">U1000*U1013*1.73*0.875/1000</f>
        <v>0</v>
      </c>
      <c r="AU1000" s="274">
        <f t="shared" si="424"/>
        <v>0</v>
      </c>
      <c r="AV1000" s="274">
        <f t="shared" si="424"/>
        <v>0</v>
      </c>
      <c r="AW1000" s="517">
        <f t="shared" si="424"/>
        <v>0</v>
      </c>
      <c r="AX1000" s="274">
        <f t="shared" si="424"/>
        <v>0</v>
      </c>
      <c r="AY1000" s="274">
        <f t="shared" si="424"/>
        <v>0</v>
      </c>
      <c r="AZ1000" s="274">
        <f t="shared" si="424"/>
        <v>0</v>
      </c>
      <c r="BA1000" s="274">
        <f t="shared" si="424"/>
        <v>0</v>
      </c>
      <c r="BB1000" s="274">
        <f t="shared" si="424"/>
        <v>0</v>
      </c>
      <c r="BC1000" s="517">
        <f t="shared" si="424"/>
        <v>0</v>
      </c>
      <c r="BD1000" s="274">
        <f t="shared" si="424"/>
        <v>0</v>
      </c>
      <c r="BE1000" s="274">
        <f t="shared" si="424"/>
        <v>0</v>
      </c>
      <c r="BF1000" s="274">
        <f t="shared" si="424"/>
        <v>0</v>
      </c>
      <c r="BG1000" s="274">
        <f t="shared" si="424"/>
        <v>0</v>
      </c>
      <c r="BH1000" s="274">
        <f t="shared" si="424"/>
        <v>0</v>
      </c>
      <c r="BI1000" s="274">
        <f t="shared" si="424"/>
        <v>0</v>
      </c>
      <c r="BJ1000" s="274">
        <f t="shared" si="424"/>
        <v>0</v>
      </c>
      <c r="BK1000" s="517">
        <f t="shared" si="424"/>
        <v>0</v>
      </c>
      <c r="BL1000" s="274">
        <f t="shared" si="424"/>
        <v>0</v>
      </c>
      <c r="BM1000" s="274">
        <f t="shared" si="424"/>
        <v>0</v>
      </c>
      <c r="BN1000" s="274">
        <f t="shared" si="424"/>
        <v>0</v>
      </c>
      <c r="BO1000" s="274">
        <f t="shared" si="424"/>
        <v>0</v>
      </c>
      <c r="BP1000" s="274">
        <f t="shared" si="424"/>
        <v>0</v>
      </c>
      <c r="BQ1000" s="1269" t="s">
        <v>208</v>
      </c>
      <c r="BV1000" s="446"/>
    </row>
    <row r="1001">
      <c r="A1001" s="167"/>
      <c r="B1001" s="1159"/>
      <c r="C1001" s="1270"/>
      <c r="D1001" s="1237"/>
      <c r="E1001" s="995"/>
      <c r="F1001" s="807"/>
      <c r="G1001" s="1214"/>
      <c r="H1001" s="128"/>
      <c r="I1001" s="128"/>
      <c r="J1001" s="128"/>
      <c r="K1001" s="128"/>
      <c r="L1001" s="128"/>
      <c r="M1001" s="128"/>
      <c r="N1001" s="128"/>
      <c r="O1001" s="128"/>
      <c r="P1001" s="531"/>
      <c r="Q1001" s="279" t="s">
        <v>114</v>
      </c>
      <c r="R1001" s="634"/>
      <c r="S1001" s="635"/>
      <c r="T1001" s="513"/>
      <c r="U1001" s="513"/>
      <c r="V1001" s="513"/>
      <c r="W1001" s="513"/>
      <c r="X1001" s="513"/>
      <c r="Y1001" s="513"/>
      <c r="Z1001" s="513"/>
      <c r="AA1001" s="513"/>
      <c r="AB1001" s="513"/>
      <c r="AC1001" s="513"/>
      <c r="AD1001" s="514"/>
      <c r="AE1001" s="513"/>
      <c r="AF1001" s="513"/>
      <c r="AG1001" s="513"/>
      <c r="AH1001" s="513"/>
      <c r="AI1001" s="513"/>
      <c r="AJ1001" s="513"/>
      <c r="AK1001" s="513"/>
      <c r="AL1001" s="515"/>
      <c r="AM1001" s="513"/>
      <c r="AN1001" s="513"/>
      <c r="AO1001" s="513"/>
      <c r="AP1001" s="513"/>
      <c r="AQ1001" s="516"/>
      <c r="AR1001" s="62"/>
      <c r="AS1001" s="224" t="s">
        <v>95</v>
      </c>
      <c r="AT1001" s="225"/>
      <c r="AU1001" s="226"/>
      <c r="AV1001" s="224"/>
      <c r="AW1001" s="225"/>
      <c r="AX1001" s="226"/>
      <c r="AY1001" s="224"/>
      <c r="AZ1001" s="225"/>
      <c r="BA1001" s="226"/>
      <c r="BB1001" s="224"/>
      <c r="BC1001" s="225"/>
      <c r="BD1001" s="226"/>
      <c r="BE1001" s="224"/>
      <c r="BF1001" s="225"/>
      <c r="BG1001" s="226"/>
      <c r="BH1001" s="224"/>
      <c r="BI1001" s="225"/>
      <c r="BJ1001" s="226"/>
      <c r="BK1001" s="64"/>
      <c r="BL1001" s="224"/>
      <c r="BM1001" s="225"/>
      <c r="BN1001" s="226"/>
      <c r="BO1001" s="63"/>
      <c r="BP1001" s="224"/>
      <c r="BQ1001" s="19"/>
      <c r="BV1001" s="1187"/>
    </row>
    <row r="1002" ht="18.75">
      <c r="A1002" s="2"/>
      <c r="B1002" s="168"/>
      <c r="C1002" s="169"/>
      <c r="D1002" s="1092"/>
      <c r="E1002" s="995"/>
      <c r="F1002" s="807"/>
      <c r="G1002" s="1214"/>
      <c r="H1002" s="128"/>
      <c r="I1002" s="128"/>
      <c r="J1002" s="128"/>
      <c r="K1002" s="128"/>
      <c r="L1002" s="128"/>
      <c r="M1002" s="128"/>
      <c r="N1002" s="128"/>
      <c r="O1002" s="128"/>
      <c r="P1002" s="102"/>
      <c r="Q1002" s="285" t="s">
        <v>276</v>
      </c>
      <c r="R1002" s="231"/>
      <c r="S1002" s="232"/>
      <c r="T1002" s="970"/>
      <c r="U1002" s="970"/>
      <c r="V1002" s="970"/>
      <c r="W1002" s="970"/>
      <c r="X1002" s="970"/>
      <c r="Y1002" s="970"/>
      <c r="Z1002" s="970"/>
      <c r="AA1002" s="970"/>
      <c r="AB1002" s="970"/>
      <c r="AC1002" s="970"/>
      <c r="AD1002" s="971"/>
      <c r="AE1002" s="970"/>
      <c r="AF1002" s="970"/>
      <c r="AG1002" s="970"/>
      <c r="AH1002" s="970"/>
      <c r="AI1002" s="970"/>
      <c r="AJ1002" s="970"/>
      <c r="AK1002" s="970"/>
      <c r="AL1002" s="972"/>
      <c r="AM1002" s="970"/>
      <c r="AN1002" s="970"/>
      <c r="AO1002" s="970"/>
      <c r="AP1002" s="970"/>
      <c r="AQ1002" s="290"/>
      <c r="AR1002" s="62"/>
      <c r="AS1002" s="236" t="s">
        <v>32</v>
      </c>
      <c r="AT1002" s="236" t="s">
        <v>33</v>
      </c>
      <c r="AU1002" s="236" t="s">
        <v>34</v>
      </c>
      <c r="AV1002" s="236" t="s">
        <v>35</v>
      </c>
      <c r="AW1002" s="237" t="s">
        <v>36</v>
      </c>
      <c r="AX1002" s="236" t="s">
        <v>37</v>
      </c>
      <c r="AY1002" s="236" t="s">
        <v>38</v>
      </c>
      <c r="AZ1002" s="236" t="s">
        <v>39</v>
      </c>
      <c r="BA1002" s="236" t="s">
        <v>40</v>
      </c>
      <c r="BB1002" s="236" t="s">
        <v>41</v>
      </c>
      <c r="BC1002" s="237" t="s">
        <v>42</v>
      </c>
      <c r="BD1002" s="236" t="s">
        <v>43</v>
      </c>
      <c r="BE1002" s="236" t="s">
        <v>44</v>
      </c>
      <c r="BF1002" s="236" t="s">
        <v>45</v>
      </c>
      <c r="BG1002" s="236" t="s">
        <v>46</v>
      </c>
      <c r="BH1002" s="236" t="s">
        <v>47</v>
      </c>
      <c r="BI1002" s="236" t="s">
        <v>48</v>
      </c>
      <c r="BJ1002" s="236" t="s">
        <v>49</v>
      </c>
      <c r="BK1002" s="238" t="s">
        <v>50</v>
      </c>
      <c r="BL1002" s="239" t="s">
        <v>51</v>
      </c>
      <c r="BM1002" s="239" t="s">
        <v>52</v>
      </c>
      <c r="BN1002" s="239" t="s">
        <v>53</v>
      </c>
      <c r="BO1002" s="239" t="s">
        <v>54</v>
      </c>
      <c r="BP1002" s="239" t="s">
        <v>55</v>
      </c>
      <c r="BQ1002" s="19"/>
      <c r="BV1002" s="446"/>
    </row>
    <row r="1003">
      <c r="A1003" s="145"/>
      <c r="B1003" s="146"/>
      <c r="C1003" s="124" t="s">
        <v>59</v>
      </c>
      <c r="D1003" s="1092" t="s">
        <v>59</v>
      </c>
      <c r="E1003" s="995"/>
      <c r="F1003" s="807"/>
      <c r="G1003" s="1214"/>
      <c r="H1003" s="128"/>
      <c r="I1003" s="128">
        <v>11</v>
      </c>
      <c r="J1003" s="128"/>
      <c r="K1003" s="128"/>
      <c r="L1003" s="128"/>
      <c r="M1003" s="128"/>
      <c r="N1003" s="128"/>
      <c r="O1003" s="128"/>
      <c r="P1003" s="1052" t="s">
        <v>72</v>
      </c>
      <c r="Q1003" s="242" t="s">
        <v>126</v>
      </c>
      <c r="R1003" s="132" t="s">
        <v>89</v>
      </c>
      <c r="S1003" s="133"/>
      <c r="T1003" s="721"/>
      <c r="U1003" s="721"/>
      <c r="V1003" s="721"/>
      <c r="W1003" s="721"/>
      <c r="X1003" s="721"/>
      <c r="Y1003" s="721"/>
      <c r="Z1003" s="721"/>
      <c r="AA1003" s="721"/>
      <c r="AB1003" s="721"/>
      <c r="AC1003" s="721"/>
      <c r="AD1003" s="734"/>
      <c r="AE1003" s="721"/>
      <c r="AF1003" s="721"/>
      <c r="AG1003" s="721"/>
      <c r="AH1003" s="721"/>
      <c r="AI1003" s="721"/>
      <c r="AJ1003" s="721"/>
      <c r="AK1003" s="721"/>
      <c r="AL1003" s="735"/>
      <c r="AM1003" s="721"/>
      <c r="AN1003" s="721"/>
      <c r="AO1003" s="721"/>
      <c r="AP1003" s="721"/>
      <c r="AQ1003" s="722"/>
      <c r="AR1003" s="62" t="s">
        <v>79</v>
      </c>
      <c r="AS1003" s="309">
        <f t="shared" ref="AS1003:AS1011" si="425">T1003*T$1015*1.73*0.875/1000</f>
        <v>0</v>
      </c>
      <c r="AT1003" s="309">
        <f t="shared" ref="AT1003:BP1011" si="426">U1003*U$1015*1.73*0.875/1000</f>
        <v>0</v>
      </c>
      <c r="AU1003" s="309">
        <f t="shared" si="426"/>
        <v>0</v>
      </c>
      <c r="AV1003" s="309">
        <f t="shared" si="426"/>
        <v>0</v>
      </c>
      <c r="AW1003" s="310">
        <f t="shared" si="426"/>
        <v>0</v>
      </c>
      <c r="AX1003" s="309">
        <f t="shared" si="426"/>
        <v>0</v>
      </c>
      <c r="AY1003" s="309">
        <f t="shared" si="426"/>
        <v>0</v>
      </c>
      <c r="AZ1003" s="309">
        <f t="shared" si="426"/>
        <v>0</v>
      </c>
      <c r="BA1003" s="309">
        <f t="shared" si="426"/>
        <v>0</v>
      </c>
      <c r="BB1003" s="309">
        <f t="shared" si="426"/>
        <v>0</v>
      </c>
      <c r="BC1003" s="310">
        <f t="shared" si="426"/>
        <v>0</v>
      </c>
      <c r="BD1003" s="309">
        <f t="shared" si="426"/>
        <v>0</v>
      </c>
      <c r="BE1003" s="309">
        <f t="shared" si="426"/>
        <v>0</v>
      </c>
      <c r="BF1003" s="309">
        <f t="shared" si="426"/>
        <v>0</v>
      </c>
      <c r="BG1003" s="309">
        <f t="shared" si="426"/>
        <v>0</v>
      </c>
      <c r="BH1003" s="309">
        <f t="shared" si="426"/>
        <v>0</v>
      </c>
      <c r="BI1003" s="309">
        <f t="shared" si="426"/>
        <v>0</v>
      </c>
      <c r="BJ1003" s="309">
        <f t="shared" si="426"/>
        <v>0</v>
      </c>
      <c r="BK1003" s="310">
        <f t="shared" si="426"/>
        <v>0</v>
      </c>
      <c r="BL1003" s="309">
        <f t="shared" si="426"/>
        <v>0</v>
      </c>
      <c r="BM1003" s="309">
        <f t="shared" si="426"/>
        <v>0</v>
      </c>
      <c r="BN1003" s="309">
        <f t="shared" si="426"/>
        <v>0</v>
      </c>
      <c r="BO1003" s="309">
        <f t="shared" si="426"/>
        <v>0</v>
      </c>
      <c r="BP1003" s="309">
        <f t="shared" si="426"/>
        <v>0</v>
      </c>
      <c r="BQ1003" s="247"/>
      <c r="BV1003" s="1030"/>
    </row>
    <row r="1004">
      <c r="A1004" s="145"/>
      <c r="B1004" s="146"/>
      <c r="C1004" s="124" t="s">
        <v>59</v>
      </c>
      <c r="D1004" s="1092" t="s">
        <v>59</v>
      </c>
      <c r="E1004" s="995"/>
      <c r="F1004" s="807"/>
      <c r="G1004" s="1214"/>
      <c r="H1004" s="128"/>
      <c r="I1004" s="128">
        <v>12</v>
      </c>
      <c r="J1004" s="128"/>
      <c r="K1004" s="128"/>
      <c r="L1004" s="128"/>
      <c r="M1004" s="128"/>
      <c r="N1004" s="128"/>
      <c r="O1004" s="128"/>
      <c r="P1004" s="1052" t="s">
        <v>72</v>
      </c>
      <c r="Q1004" s="242" t="s">
        <v>125</v>
      </c>
      <c r="R1004" s="132" t="s">
        <v>89</v>
      </c>
      <c r="S1004" s="133"/>
      <c r="T1004" s="721"/>
      <c r="U1004" s="721"/>
      <c r="V1004" s="721"/>
      <c r="W1004" s="721"/>
      <c r="X1004" s="721"/>
      <c r="Y1004" s="721"/>
      <c r="Z1004" s="721"/>
      <c r="AA1004" s="721"/>
      <c r="AB1004" s="721"/>
      <c r="AC1004" s="721"/>
      <c r="AD1004" s="734"/>
      <c r="AE1004" s="721"/>
      <c r="AF1004" s="721"/>
      <c r="AG1004" s="721"/>
      <c r="AH1004" s="721"/>
      <c r="AI1004" s="721"/>
      <c r="AJ1004" s="721"/>
      <c r="AK1004" s="721"/>
      <c r="AL1004" s="735"/>
      <c r="AM1004" s="721"/>
      <c r="AN1004" s="721"/>
      <c r="AO1004" s="721"/>
      <c r="AP1004" s="721"/>
      <c r="AQ1004" s="722"/>
      <c r="AR1004" s="62" t="s">
        <v>79</v>
      </c>
      <c r="AS1004" s="878">
        <f t="shared" si="425"/>
        <v>0</v>
      </c>
      <c r="AT1004" s="878">
        <f t="shared" si="426"/>
        <v>0</v>
      </c>
      <c r="AU1004" s="878">
        <f t="shared" si="426"/>
        <v>0</v>
      </c>
      <c r="AV1004" s="878">
        <f t="shared" si="426"/>
        <v>0</v>
      </c>
      <c r="AW1004" s="879">
        <f t="shared" si="426"/>
        <v>0</v>
      </c>
      <c r="AX1004" s="878">
        <f t="shared" si="426"/>
        <v>0</v>
      </c>
      <c r="AY1004" s="878">
        <f t="shared" si="426"/>
        <v>0</v>
      </c>
      <c r="AZ1004" s="878">
        <f t="shared" si="426"/>
        <v>0</v>
      </c>
      <c r="BA1004" s="878">
        <f t="shared" si="426"/>
        <v>0</v>
      </c>
      <c r="BB1004" s="878">
        <f t="shared" si="426"/>
        <v>0</v>
      </c>
      <c r="BC1004" s="879">
        <f t="shared" si="426"/>
        <v>0</v>
      </c>
      <c r="BD1004" s="878">
        <f t="shared" si="426"/>
        <v>0</v>
      </c>
      <c r="BE1004" s="878">
        <f t="shared" si="426"/>
        <v>0</v>
      </c>
      <c r="BF1004" s="878">
        <f t="shared" si="426"/>
        <v>0</v>
      </c>
      <c r="BG1004" s="878">
        <f t="shared" si="426"/>
        <v>0</v>
      </c>
      <c r="BH1004" s="878">
        <f t="shared" si="426"/>
        <v>0</v>
      </c>
      <c r="BI1004" s="878">
        <f t="shared" si="426"/>
        <v>0</v>
      </c>
      <c r="BJ1004" s="878">
        <f t="shared" si="426"/>
        <v>0</v>
      </c>
      <c r="BK1004" s="879">
        <f t="shared" si="426"/>
        <v>0</v>
      </c>
      <c r="BL1004" s="878">
        <f t="shared" si="426"/>
        <v>0</v>
      </c>
      <c r="BM1004" s="878">
        <f t="shared" si="426"/>
        <v>0</v>
      </c>
      <c r="BN1004" s="878">
        <f t="shared" si="426"/>
        <v>0</v>
      </c>
      <c r="BO1004" s="878">
        <f t="shared" si="426"/>
        <v>0</v>
      </c>
      <c r="BP1004" s="878">
        <f t="shared" si="426"/>
        <v>0</v>
      </c>
      <c r="BQ1004" s="247"/>
      <c r="BV1004" s="1046"/>
    </row>
    <row r="1005">
      <c r="A1005" s="145"/>
      <c r="B1005" s="146"/>
      <c r="C1005" s="124" t="s">
        <v>59</v>
      </c>
      <c r="D1005" s="1092" t="s">
        <v>59</v>
      </c>
      <c r="E1005" s="995"/>
      <c r="F1005" s="807"/>
      <c r="G1005" s="1214"/>
      <c r="H1005" s="128"/>
      <c r="I1005" s="128">
        <v>13</v>
      </c>
      <c r="J1005" s="128"/>
      <c r="K1005" s="128"/>
      <c r="L1005" s="128"/>
      <c r="M1005" s="128"/>
      <c r="N1005" s="128"/>
      <c r="O1005" s="128"/>
      <c r="P1005" s="1052" t="s">
        <v>72</v>
      </c>
      <c r="Q1005" s="242" t="s">
        <v>106</v>
      </c>
      <c r="R1005" s="132" t="s">
        <v>89</v>
      </c>
      <c r="S1005" s="133"/>
      <c r="T1005" s="721"/>
      <c r="U1005" s="721"/>
      <c r="V1005" s="721"/>
      <c r="W1005" s="721"/>
      <c r="X1005" s="721"/>
      <c r="Y1005" s="721"/>
      <c r="Z1005" s="721"/>
      <c r="AA1005" s="721"/>
      <c r="AB1005" s="721"/>
      <c r="AC1005" s="721"/>
      <c r="AD1005" s="734"/>
      <c r="AE1005" s="721"/>
      <c r="AF1005" s="721"/>
      <c r="AG1005" s="721"/>
      <c r="AH1005" s="721"/>
      <c r="AI1005" s="721"/>
      <c r="AJ1005" s="721"/>
      <c r="AK1005" s="721"/>
      <c r="AL1005" s="735"/>
      <c r="AM1005" s="721"/>
      <c r="AN1005" s="721"/>
      <c r="AO1005" s="721"/>
      <c r="AP1005" s="721"/>
      <c r="AQ1005" s="722"/>
      <c r="AR1005" s="62" t="s">
        <v>79</v>
      </c>
      <c r="AS1005" s="878">
        <f t="shared" si="425"/>
        <v>0</v>
      </c>
      <c r="AT1005" s="878">
        <f t="shared" si="426"/>
        <v>0</v>
      </c>
      <c r="AU1005" s="878">
        <f t="shared" si="426"/>
        <v>0</v>
      </c>
      <c r="AV1005" s="878">
        <f t="shared" si="426"/>
        <v>0</v>
      </c>
      <c r="AW1005" s="879">
        <f t="shared" si="426"/>
        <v>0</v>
      </c>
      <c r="AX1005" s="878">
        <f t="shared" si="426"/>
        <v>0</v>
      </c>
      <c r="AY1005" s="878">
        <f t="shared" si="426"/>
        <v>0</v>
      </c>
      <c r="AZ1005" s="878">
        <f t="shared" si="426"/>
        <v>0</v>
      </c>
      <c r="BA1005" s="878">
        <f t="shared" si="426"/>
        <v>0</v>
      </c>
      <c r="BB1005" s="878">
        <f t="shared" si="426"/>
        <v>0</v>
      </c>
      <c r="BC1005" s="879">
        <f t="shared" si="426"/>
        <v>0</v>
      </c>
      <c r="BD1005" s="878">
        <f t="shared" si="426"/>
        <v>0</v>
      </c>
      <c r="BE1005" s="878">
        <f t="shared" si="426"/>
        <v>0</v>
      </c>
      <c r="BF1005" s="878">
        <f t="shared" si="426"/>
        <v>0</v>
      </c>
      <c r="BG1005" s="878">
        <f t="shared" si="426"/>
        <v>0</v>
      </c>
      <c r="BH1005" s="878">
        <f t="shared" si="426"/>
        <v>0</v>
      </c>
      <c r="BI1005" s="878">
        <f t="shared" si="426"/>
        <v>0</v>
      </c>
      <c r="BJ1005" s="878">
        <f t="shared" si="426"/>
        <v>0</v>
      </c>
      <c r="BK1005" s="879">
        <f t="shared" si="426"/>
        <v>0</v>
      </c>
      <c r="BL1005" s="878">
        <f t="shared" si="426"/>
        <v>0</v>
      </c>
      <c r="BM1005" s="878">
        <f t="shared" si="426"/>
        <v>0</v>
      </c>
      <c r="BN1005" s="878">
        <f t="shared" si="426"/>
        <v>0</v>
      </c>
      <c r="BO1005" s="878">
        <f t="shared" si="426"/>
        <v>0</v>
      </c>
      <c r="BP1005" s="878">
        <f t="shared" si="426"/>
        <v>0</v>
      </c>
      <c r="BQ1005" s="247"/>
      <c r="BV1005" s="1046"/>
    </row>
    <row r="1006">
      <c r="A1006" s="145"/>
      <c r="B1006" s="146"/>
      <c r="C1006" s="124" t="s">
        <v>59</v>
      </c>
      <c r="D1006" s="1092" t="s">
        <v>59</v>
      </c>
      <c r="E1006" s="995"/>
      <c r="F1006" s="807"/>
      <c r="G1006" s="1214"/>
      <c r="H1006" s="128"/>
      <c r="I1006" s="128">
        <v>14</v>
      </c>
      <c r="J1006" s="128"/>
      <c r="K1006" s="128"/>
      <c r="L1006" s="128"/>
      <c r="M1006" s="128"/>
      <c r="N1006" s="128"/>
      <c r="O1006" s="128"/>
      <c r="P1006" s="1052" t="s">
        <v>72</v>
      </c>
      <c r="Q1006" s="242" t="s">
        <v>100</v>
      </c>
      <c r="R1006" s="132" t="s">
        <v>89</v>
      </c>
      <c r="S1006" s="133"/>
      <c r="T1006" s="721"/>
      <c r="U1006" s="721"/>
      <c r="V1006" s="721"/>
      <c r="W1006" s="721"/>
      <c r="X1006" s="721"/>
      <c r="Y1006" s="721"/>
      <c r="Z1006" s="721"/>
      <c r="AA1006" s="721"/>
      <c r="AB1006" s="721"/>
      <c r="AC1006" s="721"/>
      <c r="AD1006" s="734"/>
      <c r="AE1006" s="721"/>
      <c r="AF1006" s="721"/>
      <c r="AG1006" s="721"/>
      <c r="AH1006" s="721"/>
      <c r="AI1006" s="721"/>
      <c r="AJ1006" s="721"/>
      <c r="AK1006" s="721"/>
      <c r="AL1006" s="735"/>
      <c r="AM1006" s="721"/>
      <c r="AN1006" s="721"/>
      <c r="AO1006" s="721"/>
      <c r="AP1006" s="721"/>
      <c r="AQ1006" s="722"/>
      <c r="AR1006" s="62" t="s">
        <v>79</v>
      </c>
      <c r="AS1006" s="878">
        <f t="shared" si="425"/>
        <v>0</v>
      </c>
      <c r="AT1006" s="878">
        <f t="shared" si="426"/>
        <v>0</v>
      </c>
      <c r="AU1006" s="878">
        <f t="shared" si="426"/>
        <v>0</v>
      </c>
      <c r="AV1006" s="878">
        <f t="shared" si="426"/>
        <v>0</v>
      </c>
      <c r="AW1006" s="879">
        <f t="shared" si="426"/>
        <v>0</v>
      </c>
      <c r="AX1006" s="878">
        <f t="shared" si="426"/>
        <v>0</v>
      </c>
      <c r="AY1006" s="878">
        <f t="shared" si="426"/>
        <v>0</v>
      </c>
      <c r="AZ1006" s="878">
        <f t="shared" si="426"/>
        <v>0</v>
      </c>
      <c r="BA1006" s="878">
        <f t="shared" si="426"/>
        <v>0</v>
      </c>
      <c r="BB1006" s="878">
        <f t="shared" si="426"/>
        <v>0</v>
      </c>
      <c r="BC1006" s="879">
        <f t="shared" si="426"/>
        <v>0</v>
      </c>
      <c r="BD1006" s="878">
        <f t="shared" si="426"/>
        <v>0</v>
      </c>
      <c r="BE1006" s="878">
        <f t="shared" si="426"/>
        <v>0</v>
      </c>
      <c r="BF1006" s="878">
        <f t="shared" si="426"/>
        <v>0</v>
      </c>
      <c r="BG1006" s="878">
        <f t="shared" si="426"/>
        <v>0</v>
      </c>
      <c r="BH1006" s="878">
        <f t="shared" si="426"/>
        <v>0</v>
      </c>
      <c r="BI1006" s="878">
        <f t="shared" si="426"/>
        <v>0</v>
      </c>
      <c r="BJ1006" s="878">
        <f t="shared" si="426"/>
        <v>0</v>
      </c>
      <c r="BK1006" s="879">
        <f t="shared" si="426"/>
        <v>0</v>
      </c>
      <c r="BL1006" s="878">
        <f t="shared" si="426"/>
        <v>0</v>
      </c>
      <c r="BM1006" s="878">
        <f t="shared" si="426"/>
        <v>0</v>
      </c>
      <c r="BN1006" s="878">
        <f t="shared" si="426"/>
        <v>0</v>
      </c>
      <c r="BO1006" s="878">
        <f t="shared" si="426"/>
        <v>0</v>
      </c>
      <c r="BP1006" s="878">
        <f t="shared" si="426"/>
        <v>0</v>
      </c>
      <c r="BQ1006" s="247"/>
      <c r="BV1006" s="1030"/>
    </row>
    <row r="1007">
      <c r="A1007" s="145"/>
      <c r="B1007" s="146"/>
      <c r="C1007" s="124" t="s">
        <v>59</v>
      </c>
      <c r="D1007" s="1092" t="s">
        <v>59</v>
      </c>
      <c r="E1007" s="995"/>
      <c r="F1007" s="807"/>
      <c r="G1007" s="1214"/>
      <c r="H1007" s="128"/>
      <c r="I1007" s="128">
        <v>15</v>
      </c>
      <c r="J1007" s="128"/>
      <c r="K1007" s="128"/>
      <c r="L1007" s="128"/>
      <c r="M1007" s="128"/>
      <c r="N1007" s="128"/>
      <c r="O1007" s="128"/>
      <c r="P1007" s="1052" t="s">
        <v>72</v>
      </c>
      <c r="Q1007" s="242" t="s">
        <v>104</v>
      </c>
      <c r="R1007" s="132" t="s">
        <v>89</v>
      </c>
      <c r="S1007" s="133"/>
      <c r="T1007" s="721"/>
      <c r="U1007" s="721"/>
      <c r="V1007" s="721"/>
      <c r="W1007" s="721"/>
      <c r="X1007" s="721"/>
      <c r="Y1007" s="721"/>
      <c r="Z1007" s="721"/>
      <c r="AA1007" s="721"/>
      <c r="AB1007" s="721"/>
      <c r="AC1007" s="721"/>
      <c r="AD1007" s="734"/>
      <c r="AE1007" s="721"/>
      <c r="AF1007" s="721"/>
      <c r="AG1007" s="721"/>
      <c r="AH1007" s="721"/>
      <c r="AI1007" s="721"/>
      <c r="AJ1007" s="721"/>
      <c r="AK1007" s="721"/>
      <c r="AL1007" s="735"/>
      <c r="AM1007" s="721"/>
      <c r="AN1007" s="721"/>
      <c r="AO1007" s="721"/>
      <c r="AP1007" s="721"/>
      <c r="AQ1007" s="722"/>
      <c r="AR1007" s="62" t="s">
        <v>79</v>
      </c>
      <c r="AS1007" s="878">
        <f t="shared" si="425"/>
        <v>0</v>
      </c>
      <c r="AT1007" s="878">
        <f t="shared" si="426"/>
        <v>0</v>
      </c>
      <c r="AU1007" s="878">
        <f t="shared" si="426"/>
        <v>0</v>
      </c>
      <c r="AV1007" s="878">
        <f t="shared" si="426"/>
        <v>0</v>
      </c>
      <c r="AW1007" s="879">
        <f t="shared" si="426"/>
        <v>0</v>
      </c>
      <c r="AX1007" s="878">
        <f t="shared" si="426"/>
        <v>0</v>
      </c>
      <c r="AY1007" s="878">
        <f t="shared" si="426"/>
        <v>0</v>
      </c>
      <c r="AZ1007" s="878">
        <f t="shared" si="426"/>
        <v>0</v>
      </c>
      <c r="BA1007" s="878">
        <f t="shared" si="426"/>
        <v>0</v>
      </c>
      <c r="BB1007" s="878">
        <f t="shared" si="426"/>
        <v>0</v>
      </c>
      <c r="BC1007" s="879">
        <f t="shared" si="426"/>
        <v>0</v>
      </c>
      <c r="BD1007" s="878">
        <f t="shared" si="426"/>
        <v>0</v>
      </c>
      <c r="BE1007" s="878">
        <f t="shared" si="426"/>
        <v>0</v>
      </c>
      <c r="BF1007" s="878">
        <f t="shared" si="426"/>
        <v>0</v>
      </c>
      <c r="BG1007" s="878">
        <f t="shared" si="426"/>
        <v>0</v>
      </c>
      <c r="BH1007" s="878">
        <f t="shared" si="426"/>
        <v>0</v>
      </c>
      <c r="BI1007" s="878">
        <f t="shared" si="426"/>
        <v>0</v>
      </c>
      <c r="BJ1007" s="878">
        <f t="shared" si="426"/>
        <v>0</v>
      </c>
      <c r="BK1007" s="879">
        <f t="shared" si="426"/>
        <v>0</v>
      </c>
      <c r="BL1007" s="878">
        <f t="shared" si="426"/>
        <v>0</v>
      </c>
      <c r="BM1007" s="878">
        <f t="shared" si="426"/>
        <v>0</v>
      </c>
      <c r="BN1007" s="878">
        <f t="shared" si="426"/>
        <v>0</v>
      </c>
      <c r="BO1007" s="878">
        <f t="shared" si="426"/>
        <v>0</v>
      </c>
      <c r="BP1007" s="878">
        <f t="shared" si="426"/>
        <v>0</v>
      </c>
      <c r="BQ1007" s="247"/>
      <c r="BV1007" s="1046"/>
    </row>
    <row r="1008">
      <c r="A1008" s="145"/>
      <c r="B1008" s="146"/>
      <c r="C1008" s="124" t="s">
        <v>59</v>
      </c>
      <c r="D1008" s="1092" t="s">
        <v>59</v>
      </c>
      <c r="E1008" s="995"/>
      <c r="F1008" s="807"/>
      <c r="G1008" s="1214"/>
      <c r="H1008" s="128"/>
      <c r="I1008" s="128">
        <v>16</v>
      </c>
      <c r="J1008" s="128"/>
      <c r="K1008" s="128"/>
      <c r="L1008" s="128"/>
      <c r="M1008" s="128"/>
      <c r="N1008" s="128"/>
      <c r="O1008" s="128"/>
      <c r="P1008" s="1052" t="s">
        <v>72</v>
      </c>
      <c r="Q1008" s="242" t="s">
        <v>180</v>
      </c>
      <c r="R1008" s="132" t="s">
        <v>89</v>
      </c>
      <c r="S1008" s="133"/>
      <c r="T1008" s="721"/>
      <c r="U1008" s="721"/>
      <c r="V1008" s="721"/>
      <c r="W1008" s="721"/>
      <c r="X1008" s="721"/>
      <c r="Y1008" s="721"/>
      <c r="Z1008" s="721"/>
      <c r="AA1008" s="721"/>
      <c r="AB1008" s="721"/>
      <c r="AC1008" s="721"/>
      <c r="AD1008" s="734"/>
      <c r="AE1008" s="721"/>
      <c r="AF1008" s="721"/>
      <c r="AG1008" s="721"/>
      <c r="AH1008" s="721"/>
      <c r="AI1008" s="721"/>
      <c r="AJ1008" s="721"/>
      <c r="AK1008" s="721"/>
      <c r="AL1008" s="735"/>
      <c r="AM1008" s="721"/>
      <c r="AN1008" s="721"/>
      <c r="AO1008" s="721"/>
      <c r="AP1008" s="721"/>
      <c r="AQ1008" s="722"/>
      <c r="AR1008" s="62" t="s">
        <v>79</v>
      </c>
      <c r="AS1008" s="878">
        <f t="shared" si="425"/>
        <v>0</v>
      </c>
      <c r="AT1008" s="878">
        <f t="shared" si="426"/>
        <v>0</v>
      </c>
      <c r="AU1008" s="878">
        <f t="shared" si="426"/>
        <v>0</v>
      </c>
      <c r="AV1008" s="878">
        <f t="shared" si="426"/>
        <v>0</v>
      </c>
      <c r="AW1008" s="879">
        <f t="shared" si="426"/>
        <v>0</v>
      </c>
      <c r="AX1008" s="878">
        <f t="shared" si="426"/>
        <v>0</v>
      </c>
      <c r="AY1008" s="878">
        <f t="shared" si="426"/>
        <v>0</v>
      </c>
      <c r="AZ1008" s="878">
        <f t="shared" si="426"/>
        <v>0</v>
      </c>
      <c r="BA1008" s="878">
        <f t="shared" si="426"/>
        <v>0</v>
      </c>
      <c r="BB1008" s="878">
        <f t="shared" si="426"/>
        <v>0</v>
      </c>
      <c r="BC1008" s="879">
        <f t="shared" si="426"/>
        <v>0</v>
      </c>
      <c r="BD1008" s="878">
        <f t="shared" si="426"/>
        <v>0</v>
      </c>
      <c r="BE1008" s="878">
        <f t="shared" si="426"/>
        <v>0</v>
      </c>
      <c r="BF1008" s="878">
        <f t="shared" si="426"/>
        <v>0</v>
      </c>
      <c r="BG1008" s="878">
        <f t="shared" si="426"/>
        <v>0</v>
      </c>
      <c r="BH1008" s="878">
        <f t="shared" si="426"/>
        <v>0</v>
      </c>
      <c r="BI1008" s="878">
        <f t="shared" si="426"/>
        <v>0</v>
      </c>
      <c r="BJ1008" s="878">
        <f t="shared" si="426"/>
        <v>0</v>
      </c>
      <c r="BK1008" s="879">
        <f t="shared" si="426"/>
        <v>0</v>
      </c>
      <c r="BL1008" s="878">
        <f t="shared" si="426"/>
        <v>0</v>
      </c>
      <c r="BM1008" s="878">
        <f t="shared" si="426"/>
        <v>0</v>
      </c>
      <c r="BN1008" s="878">
        <f t="shared" si="426"/>
        <v>0</v>
      </c>
      <c r="BO1008" s="878">
        <f t="shared" si="426"/>
        <v>0</v>
      </c>
      <c r="BP1008" s="878">
        <f t="shared" si="426"/>
        <v>0</v>
      </c>
      <c r="BQ1008" s="247"/>
      <c r="BV1008" s="1046"/>
    </row>
    <row r="1009">
      <c r="A1009" s="145"/>
      <c r="B1009" s="146"/>
      <c r="C1009" s="124" t="s">
        <v>59</v>
      </c>
      <c r="D1009" s="1092" t="s">
        <v>59</v>
      </c>
      <c r="E1009" s="995"/>
      <c r="F1009" s="807"/>
      <c r="G1009" s="1214"/>
      <c r="H1009" s="128"/>
      <c r="I1009" s="128">
        <v>17</v>
      </c>
      <c r="J1009" s="128"/>
      <c r="K1009" s="128"/>
      <c r="L1009" s="128"/>
      <c r="M1009" s="128"/>
      <c r="N1009" s="128"/>
      <c r="O1009" s="128"/>
      <c r="P1009" s="1052" t="s">
        <v>72</v>
      </c>
      <c r="Q1009" s="1271" t="s">
        <v>105</v>
      </c>
      <c r="R1009" s="132" t="s">
        <v>89</v>
      </c>
      <c r="S1009" s="133"/>
      <c r="T1009" s="721"/>
      <c r="U1009" s="721"/>
      <c r="V1009" s="721"/>
      <c r="W1009" s="721"/>
      <c r="X1009" s="721"/>
      <c r="Y1009" s="721"/>
      <c r="Z1009" s="721"/>
      <c r="AA1009" s="721"/>
      <c r="AB1009" s="721"/>
      <c r="AC1009" s="721"/>
      <c r="AD1009" s="734"/>
      <c r="AE1009" s="721"/>
      <c r="AF1009" s="721"/>
      <c r="AG1009" s="721"/>
      <c r="AH1009" s="721"/>
      <c r="AI1009" s="721"/>
      <c r="AJ1009" s="721"/>
      <c r="AK1009" s="721"/>
      <c r="AL1009" s="735"/>
      <c r="AM1009" s="721"/>
      <c r="AN1009" s="721"/>
      <c r="AO1009" s="721"/>
      <c r="AP1009" s="721"/>
      <c r="AQ1009" s="722"/>
      <c r="AR1009" s="62" t="s">
        <v>79</v>
      </c>
      <c r="AS1009" s="878">
        <f t="shared" si="425"/>
        <v>0</v>
      </c>
      <c r="AT1009" s="878">
        <f t="shared" si="426"/>
        <v>0</v>
      </c>
      <c r="AU1009" s="878">
        <f t="shared" si="426"/>
        <v>0</v>
      </c>
      <c r="AV1009" s="878">
        <f t="shared" si="426"/>
        <v>0</v>
      </c>
      <c r="AW1009" s="879">
        <f t="shared" si="426"/>
        <v>0</v>
      </c>
      <c r="AX1009" s="878">
        <f t="shared" si="426"/>
        <v>0</v>
      </c>
      <c r="AY1009" s="878">
        <f t="shared" si="426"/>
        <v>0</v>
      </c>
      <c r="AZ1009" s="878">
        <f t="shared" si="426"/>
        <v>0</v>
      </c>
      <c r="BA1009" s="878">
        <f t="shared" si="426"/>
        <v>0</v>
      </c>
      <c r="BB1009" s="878">
        <f t="shared" si="426"/>
        <v>0</v>
      </c>
      <c r="BC1009" s="879">
        <f t="shared" si="426"/>
        <v>0</v>
      </c>
      <c r="BD1009" s="878">
        <f t="shared" si="426"/>
        <v>0</v>
      </c>
      <c r="BE1009" s="878">
        <f t="shared" si="426"/>
        <v>0</v>
      </c>
      <c r="BF1009" s="878">
        <f t="shared" si="426"/>
        <v>0</v>
      </c>
      <c r="BG1009" s="878">
        <f t="shared" si="426"/>
        <v>0</v>
      </c>
      <c r="BH1009" s="878">
        <f t="shared" si="426"/>
        <v>0</v>
      </c>
      <c r="BI1009" s="878">
        <f t="shared" si="426"/>
        <v>0</v>
      </c>
      <c r="BJ1009" s="878">
        <f t="shared" si="426"/>
        <v>0</v>
      </c>
      <c r="BK1009" s="879">
        <f t="shared" si="426"/>
        <v>0</v>
      </c>
      <c r="BL1009" s="878">
        <f t="shared" si="426"/>
        <v>0</v>
      </c>
      <c r="BM1009" s="878">
        <f t="shared" si="426"/>
        <v>0</v>
      </c>
      <c r="BN1009" s="878">
        <f t="shared" si="426"/>
        <v>0</v>
      </c>
      <c r="BO1009" s="878">
        <f t="shared" si="426"/>
        <v>0</v>
      </c>
      <c r="BP1009" s="878">
        <f t="shared" si="426"/>
        <v>0</v>
      </c>
      <c r="BQ1009" s="247"/>
      <c r="BV1009" s="1030"/>
    </row>
    <row r="1010">
      <c r="A1010" s="145"/>
      <c r="B1010" s="146"/>
      <c r="C1010" s="124" t="s">
        <v>59</v>
      </c>
      <c r="D1010" s="1092" t="s">
        <v>59</v>
      </c>
      <c r="E1010" s="995"/>
      <c r="F1010" s="807"/>
      <c r="G1010" s="1214"/>
      <c r="H1010" s="128"/>
      <c r="I1010" s="128">
        <v>18</v>
      </c>
      <c r="J1010" s="128"/>
      <c r="K1010" s="128"/>
      <c r="L1010" s="128"/>
      <c r="M1010" s="128"/>
      <c r="N1010" s="128"/>
      <c r="O1010" s="128"/>
      <c r="P1010" s="1052" t="s">
        <v>72</v>
      </c>
      <c r="Q1010" s="242" t="s">
        <v>124</v>
      </c>
      <c r="R1010" s="132" t="s">
        <v>89</v>
      </c>
      <c r="S1010" s="133"/>
      <c r="T1010" s="721"/>
      <c r="U1010" s="721"/>
      <c r="V1010" s="721"/>
      <c r="W1010" s="721"/>
      <c r="X1010" s="721"/>
      <c r="Y1010" s="721"/>
      <c r="Z1010" s="721"/>
      <c r="AA1010" s="721"/>
      <c r="AB1010" s="721"/>
      <c r="AC1010" s="721"/>
      <c r="AD1010" s="734"/>
      <c r="AE1010" s="721"/>
      <c r="AF1010" s="721"/>
      <c r="AG1010" s="721"/>
      <c r="AH1010" s="721"/>
      <c r="AI1010" s="721"/>
      <c r="AJ1010" s="721"/>
      <c r="AK1010" s="721"/>
      <c r="AL1010" s="735"/>
      <c r="AM1010" s="721"/>
      <c r="AN1010" s="721"/>
      <c r="AO1010" s="721"/>
      <c r="AP1010" s="721"/>
      <c r="AQ1010" s="722"/>
      <c r="AR1010" s="62" t="s">
        <v>79</v>
      </c>
      <c r="AS1010" s="878">
        <f t="shared" si="425"/>
        <v>0</v>
      </c>
      <c r="AT1010" s="878">
        <f t="shared" si="426"/>
        <v>0</v>
      </c>
      <c r="AU1010" s="878">
        <f t="shared" si="426"/>
        <v>0</v>
      </c>
      <c r="AV1010" s="878">
        <f t="shared" si="426"/>
        <v>0</v>
      </c>
      <c r="AW1010" s="879">
        <f t="shared" si="426"/>
        <v>0</v>
      </c>
      <c r="AX1010" s="878">
        <f t="shared" si="426"/>
        <v>0</v>
      </c>
      <c r="AY1010" s="878">
        <f t="shared" si="426"/>
        <v>0</v>
      </c>
      <c r="AZ1010" s="878">
        <f t="shared" si="426"/>
        <v>0</v>
      </c>
      <c r="BA1010" s="878">
        <f t="shared" si="426"/>
        <v>0</v>
      </c>
      <c r="BB1010" s="878">
        <f t="shared" si="426"/>
        <v>0</v>
      </c>
      <c r="BC1010" s="879">
        <f t="shared" si="426"/>
        <v>0</v>
      </c>
      <c r="BD1010" s="878">
        <f t="shared" si="426"/>
        <v>0</v>
      </c>
      <c r="BE1010" s="878">
        <f t="shared" si="426"/>
        <v>0</v>
      </c>
      <c r="BF1010" s="878">
        <f t="shared" si="426"/>
        <v>0</v>
      </c>
      <c r="BG1010" s="878">
        <f t="shared" si="426"/>
        <v>0</v>
      </c>
      <c r="BH1010" s="878">
        <f t="shared" si="426"/>
        <v>0</v>
      </c>
      <c r="BI1010" s="878">
        <f t="shared" si="426"/>
        <v>0</v>
      </c>
      <c r="BJ1010" s="878">
        <f t="shared" si="426"/>
        <v>0</v>
      </c>
      <c r="BK1010" s="879">
        <f t="shared" si="426"/>
        <v>0</v>
      </c>
      <c r="BL1010" s="878">
        <f t="shared" si="426"/>
        <v>0</v>
      </c>
      <c r="BM1010" s="878">
        <f t="shared" si="426"/>
        <v>0</v>
      </c>
      <c r="BN1010" s="878">
        <f t="shared" si="426"/>
        <v>0</v>
      </c>
      <c r="BO1010" s="878">
        <f t="shared" si="426"/>
        <v>0</v>
      </c>
      <c r="BP1010" s="878">
        <f t="shared" si="426"/>
        <v>0</v>
      </c>
      <c r="BQ1010" s="247"/>
      <c r="BV1010" s="1030"/>
    </row>
    <row r="1011">
      <c r="A1011" s="145"/>
      <c r="B1011" s="146"/>
      <c r="C1011" s="124" t="s">
        <v>59</v>
      </c>
      <c r="D1011" s="1092" t="s">
        <v>59</v>
      </c>
      <c r="E1011" s="995"/>
      <c r="F1011" s="807"/>
      <c r="G1011" s="1214"/>
      <c r="H1011" s="128"/>
      <c r="I1011" s="128">
        <v>19</v>
      </c>
      <c r="J1011" s="128"/>
      <c r="K1011" s="128"/>
      <c r="L1011" s="128"/>
      <c r="M1011" s="128"/>
      <c r="N1011" s="128"/>
      <c r="O1011" s="128"/>
      <c r="P1011" s="1052" t="s">
        <v>72</v>
      </c>
      <c r="Q1011" s="254" t="s">
        <v>103</v>
      </c>
      <c r="R1011" s="196" t="s">
        <v>89</v>
      </c>
      <c r="S1011" s="197"/>
      <c r="T1011" s="721"/>
      <c r="U1011" s="721"/>
      <c r="V1011" s="721"/>
      <c r="W1011" s="721"/>
      <c r="X1011" s="721"/>
      <c r="Y1011" s="721"/>
      <c r="Z1011" s="721"/>
      <c r="AA1011" s="721"/>
      <c r="AB1011" s="721"/>
      <c r="AC1011" s="721"/>
      <c r="AD1011" s="734"/>
      <c r="AE1011" s="721"/>
      <c r="AF1011" s="721"/>
      <c r="AG1011" s="721"/>
      <c r="AH1011" s="721"/>
      <c r="AI1011" s="721"/>
      <c r="AJ1011" s="721"/>
      <c r="AK1011" s="721"/>
      <c r="AL1011" s="735"/>
      <c r="AM1011" s="721"/>
      <c r="AN1011" s="721"/>
      <c r="AO1011" s="721"/>
      <c r="AP1011" s="721"/>
      <c r="AQ1011" s="722"/>
      <c r="AR1011" s="62" t="s">
        <v>79</v>
      </c>
      <c r="AS1011" s="880">
        <f t="shared" si="425"/>
        <v>0</v>
      </c>
      <c r="AT1011" s="880">
        <f t="shared" si="426"/>
        <v>0</v>
      </c>
      <c r="AU1011" s="880">
        <f t="shared" si="426"/>
        <v>0</v>
      </c>
      <c r="AV1011" s="880">
        <f t="shared" si="426"/>
        <v>0</v>
      </c>
      <c r="AW1011" s="881">
        <f t="shared" si="426"/>
        <v>0</v>
      </c>
      <c r="AX1011" s="880">
        <f t="shared" si="426"/>
        <v>0</v>
      </c>
      <c r="AY1011" s="880">
        <f t="shared" si="426"/>
        <v>0</v>
      </c>
      <c r="AZ1011" s="880">
        <f t="shared" si="426"/>
        <v>0</v>
      </c>
      <c r="BA1011" s="880">
        <f t="shared" si="426"/>
        <v>0</v>
      </c>
      <c r="BB1011" s="880">
        <f t="shared" si="426"/>
        <v>0</v>
      </c>
      <c r="BC1011" s="881">
        <f t="shared" si="426"/>
        <v>0</v>
      </c>
      <c r="BD1011" s="880">
        <f t="shared" si="426"/>
        <v>0</v>
      </c>
      <c r="BE1011" s="880">
        <f t="shared" si="426"/>
        <v>0</v>
      </c>
      <c r="BF1011" s="880">
        <f t="shared" si="426"/>
        <v>0</v>
      </c>
      <c r="BG1011" s="880">
        <f t="shared" si="426"/>
        <v>0</v>
      </c>
      <c r="BH1011" s="880">
        <f t="shared" si="426"/>
        <v>0</v>
      </c>
      <c r="BI1011" s="880">
        <f t="shared" si="426"/>
        <v>0</v>
      </c>
      <c r="BJ1011" s="880">
        <f t="shared" si="426"/>
        <v>0</v>
      </c>
      <c r="BK1011" s="881">
        <f t="shared" si="426"/>
        <v>0</v>
      </c>
      <c r="BL1011" s="880">
        <f t="shared" si="426"/>
        <v>0</v>
      </c>
      <c r="BM1011" s="880">
        <f t="shared" si="426"/>
        <v>0</v>
      </c>
      <c r="BN1011" s="880">
        <f t="shared" si="426"/>
        <v>0</v>
      </c>
      <c r="BO1011" s="880">
        <f t="shared" si="426"/>
        <v>0</v>
      </c>
      <c r="BP1011" s="880">
        <f t="shared" si="426"/>
        <v>0</v>
      </c>
      <c r="BQ1011" s="247"/>
      <c r="BV1011" s="1046"/>
    </row>
    <row r="1012">
      <c r="A1012" s="942"/>
      <c r="B1012" s="943"/>
      <c r="C1012" s="882"/>
      <c r="D1012" s="1092"/>
      <c r="E1012" s="995"/>
      <c r="F1012" s="807"/>
      <c r="G1012" s="1214"/>
      <c r="H1012" s="128"/>
      <c r="I1012" s="128"/>
      <c r="J1012" s="128"/>
      <c r="K1012" s="128"/>
      <c r="L1012" s="128"/>
      <c r="M1012" s="128"/>
      <c r="N1012" s="128"/>
      <c r="O1012" s="128"/>
      <c r="P1012" s="883"/>
      <c r="Q1012" s="660" t="s">
        <v>135</v>
      </c>
      <c r="R1012" s="661"/>
      <c r="S1012" s="662"/>
      <c r="T1012" s="755"/>
      <c r="U1012" s="755"/>
      <c r="V1012" s="755"/>
      <c r="W1012" s="755"/>
      <c r="X1012" s="755"/>
      <c r="Y1012" s="755"/>
      <c r="Z1012" s="755"/>
      <c r="AA1012" s="755"/>
      <c r="AB1012" s="755"/>
      <c r="AC1012" s="755"/>
      <c r="AD1012" s="756"/>
      <c r="AE1012" s="755"/>
      <c r="AF1012" s="755"/>
      <c r="AG1012" s="755"/>
      <c r="AH1012" s="755"/>
      <c r="AI1012" s="755"/>
      <c r="AJ1012" s="755"/>
      <c r="AK1012" s="755"/>
      <c r="AL1012" s="757"/>
      <c r="AM1012" s="755"/>
      <c r="AN1012" s="755"/>
      <c r="AO1012" s="755"/>
      <c r="AP1012" s="755"/>
      <c r="AQ1012" s="758"/>
      <c r="AR1012" s="62"/>
      <c r="AS1012" s="274">
        <f t="shared" ref="AS1012:BP1012" si="427">SUM(AS1003:AS1011)</f>
        <v>0</v>
      </c>
      <c r="AT1012" s="275">
        <f t="shared" si="427"/>
        <v>0</v>
      </c>
      <c r="AU1012" s="276">
        <f t="shared" si="427"/>
        <v>0</v>
      </c>
      <c r="AV1012" s="274">
        <f t="shared" si="427"/>
        <v>0</v>
      </c>
      <c r="AW1012" s="277">
        <f t="shared" si="427"/>
        <v>0</v>
      </c>
      <c r="AX1012" s="276">
        <f>SUM(AT1003:AT1011)</f>
        <v>0</v>
      </c>
      <c r="AY1012" s="274">
        <f t="shared" si="427"/>
        <v>0</v>
      </c>
      <c r="AZ1012" s="275">
        <f t="shared" si="427"/>
        <v>0</v>
      </c>
      <c r="BA1012" s="276">
        <f t="shared" si="427"/>
        <v>0</v>
      </c>
      <c r="BB1012" s="274">
        <f t="shared" si="427"/>
        <v>0</v>
      </c>
      <c r="BC1012" s="277">
        <f t="shared" si="427"/>
        <v>0</v>
      </c>
      <c r="BD1012" s="276">
        <f t="shared" si="427"/>
        <v>0</v>
      </c>
      <c r="BE1012" s="274">
        <f t="shared" si="427"/>
        <v>0</v>
      </c>
      <c r="BF1012" s="275">
        <f t="shared" si="427"/>
        <v>0</v>
      </c>
      <c r="BG1012" s="276">
        <f t="shared" si="427"/>
        <v>0</v>
      </c>
      <c r="BH1012" s="274">
        <f t="shared" si="427"/>
        <v>0</v>
      </c>
      <c r="BI1012" s="275">
        <f t="shared" si="427"/>
        <v>0</v>
      </c>
      <c r="BJ1012" s="276">
        <f t="shared" si="427"/>
        <v>0</v>
      </c>
      <c r="BK1012" s="278">
        <f t="shared" si="427"/>
        <v>0</v>
      </c>
      <c r="BL1012" s="274">
        <f t="shared" si="427"/>
        <v>0</v>
      </c>
      <c r="BM1012" s="275">
        <f t="shared" si="427"/>
        <v>0</v>
      </c>
      <c r="BN1012" s="276">
        <f t="shared" si="427"/>
        <v>0</v>
      </c>
      <c r="BO1012" s="276">
        <f t="shared" si="427"/>
        <v>0</v>
      </c>
      <c r="BP1012" s="274">
        <f t="shared" si="427"/>
        <v>0</v>
      </c>
      <c r="BQ1012" s="321" t="s">
        <v>136</v>
      </c>
      <c r="BV1012" s="1077"/>
    </row>
    <row r="1013">
      <c r="A1013" s="167"/>
      <c r="B1013" s="168"/>
      <c r="C1013" s="169"/>
      <c r="D1013" s="1092"/>
      <c r="E1013" s="995"/>
      <c r="F1013" s="807"/>
      <c r="G1013" s="1214"/>
      <c r="H1013" s="128">
        <v>1</v>
      </c>
      <c r="I1013" s="128">
        <v>20</v>
      </c>
      <c r="J1013" s="128"/>
      <c r="K1013" s="128"/>
      <c r="L1013" s="128"/>
      <c r="M1013" s="128"/>
      <c r="N1013" s="128"/>
      <c r="O1013" s="128"/>
      <c r="P1013" s="102"/>
      <c r="Q1013" s="285" t="s">
        <v>140</v>
      </c>
      <c r="R1013" s="231" t="s">
        <v>217</v>
      </c>
      <c r="S1013" s="232"/>
      <c r="T1013" s="721"/>
      <c r="U1013" s="721"/>
      <c r="V1013" s="721"/>
      <c r="W1013" s="721"/>
      <c r="X1013" s="721"/>
      <c r="Y1013" s="721"/>
      <c r="Z1013" s="721"/>
      <c r="AA1013" s="721"/>
      <c r="AB1013" s="721"/>
      <c r="AC1013" s="721"/>
      <c r="AD1013" s="734"/>
      <c r="AE1013" s="721"/>
      <c r="AF1013" s="721"/>
      <c r="AG1013" s="721"/>
      <c r="AH1013" s="721"/>
      <c r="AI1013" s="721"/>
      <c r="AJ1013" s="721"/>
      <c r="AK1013" s="721"/>
      <c r="AL1013" s="735"/>
      <c r="AM1013" s="721"/>
      <c r="AN1013" s="721"/>
      <c r="AO1013" s="721"/>
      <c r="AP1013" s="721"/>
      <c r="AQ1013" s="722"/>
      <c r="AR1013" s="62"/>
      <c r="AS1013" s="223"/>
      <c r="AT1013" s="223"/>
      <c r="AU1013" s="223"/>
      <c r="AV1013" s="223"/>
      <c r="AW1013" s="887"/>
      <c r="AX1013" s="223"/>
      <c r="AY1013" s="223"/>
      <c r="AZ1013" s="223"/>
      <c r="BA1013" s="223"/>
      <c r="BB1013" s="223"/>
      <c r="BC1013" s="887"/>
      <c r="BD1013" s="223"/>
      <c r="BE1013" s="223"/>
      <c r="BF1013" s="223"/>
      <c r="BG1013" s="223"/>
      <c r="BH1013" s="223"/>
      <c r="BI1013" s="223"/>
      <c r="BJ1013" s="223"/>
      <c r="BK1013" s="887"/>
      <c r="BL1013" s="223"/>
      <c r="BM1013" s="223"/>
      <c r="BN1013" s="223"/>
      <c r="BO1013" s="223"/>
      <c r="BP1013" s="223"/>
      <c r="BQ1013" s="476"/>
      <c r="BV1013" s="454"/>
    </row>
    <row r="1014">
      <c r="A1014" s="145"/>
      <c r="B1014" s="146"/>
      <c r="C1014" s="124"/>
      <c r="D1014" s="1092"/>
      <c r="E1014" s="995"/>
      <c r="F1014" s="807"/>
      <c r="G1014" s="1214"/>
      <c r="H1014" s="128"/>
      <c r="I1014" s="128"/>
      <c r="J1014" s="128"/>
      <c r="K1014" s="128"/>
      <c r="L1014" s="128"/>
      <c r="M1014" s="128"/>
      <c r="N1014" s="128"/>
      <c r="O1014" s="128"/>
      <c r="P1014" s="125"/>
      <c r="Q1014" s="291"/>
      <c r="R1014" s="132"/>
      <c r="S1014" s="133"/>
      <c r="T1014" s="768"/>
      <c r="U1014" s="768"/>
      <c r="V1014" s="768"/>
      <c r="W1014" s="768"/>
      <c r="X1014" s="768"/>
      <c r="Y1014" s="768"/>
      <c r="Z1014" s="768"/>
      <c r="AA1014" s="768"/>
      <c r="AB1014" s="768"/>
      <c r="AC1014" s="768"/>
      <c r="AD1014" s="769"/>
      <c r="AE1014" s="768"/>
      <c r="AF1014" s="768"/>
      <c r="AG1014" s="768"/>
      <c r="AH1014" s="768"/>
      <c r="AI1014" s="768"/>
      <c r="AJ1014" s="768"/>
      <c r="AK1014" s="768"/>
      <c r="AL1014" s="770"/>
      <c r="AM1014" s="768"/>
      <c r="AN1014" s="768"/>
      <c r="AO1014" s="768"/>
      <c r="AP1014" s="768"/>
      <c r="AQ1014" s="771"/>
      <c r="AR1014" s="62"/>
      <c r="AS1014" s="292"/>
      <c r="AT1014" s="62"/>
      <c r="AU1014" s="62"/>
      <c r="AV1014" s="292"/>
      <c r="AW1014" s="98"/>
      <c r="AX1014" s="62"/>
      <c r="AY1014" s="292"/>
      <c r="AZ1014" s="62"/>
      <c r="BA1014" s="62"/>
      <c r="BB1014" s="292"/>
      <c r="BC1014" s="98"/>
      <c r="BD1014" s="62"/>
      <c r="BE1014" s="292"/>
      <c r="BF1014" s="62"/>
      <c r="BG1014" s="62"/>
      <c r="BH1014" s="292"/>
      <c r="BI1014" s="62"/>
      <c r="BJ1014" s="62"/>
      <c r="BK1014" s="98"/>
      <c r="BL1014" s="292"/>
      <c r="BM1014" s="62"/>
      <c r="BN1014" s="62"/>
      <c r="BO1014" s="62"/>
      <c r="BP1014" s="292"/>
      <c r="BV1014" s="454"/>
    </row>
    <row r="1015">
      <c r="A1015" s="676"/>
      <c r="B1015" s="677"/>
      <c r="C1015" s="345"/>
      <c r="D1015" s="1104"/>
      <c r="E1015" s="1105"/>
      <c r="F1015" s="807"/>
      <c r="G1015" s="1214"/>
      <c r="H1015" s="128">
        <v>2</v>
      </c>
      <c r="I1015" s="128">
        <v>21</v>
      </c>
      <c r="J1015" s="128"/>
      <c r="K1015" s="128"/>
      <c r="L1015" s="128"/>
      <c r="M1015" s="128"/>
      <c r="N1015" s="128"/>
      <c r="O1015" s="128"/>
      <c r="P1015" s="346"/>
      <c r="Q1015" s="295" t="s">
        <v>145</v>
      </c>
      <c r="R1015" s="196" t="s">
        <v>217</v>
      </c>
      <c r="S1015" s="197"/>
      <c r="T1015" s="721"/>
      <c r="U1015" s="721"/>
      <c r="V1015" s="721"/>
      <c r="W1015" s="721"/>
      <c r="X1015" s="721"/>
      <c r="Y1015" s="721"/>
      <c r="Z1015" s="721"/>
      <c r="AA1015" s="721"/>
      <c r="AB1015" s="721"/>
      <c r="AC1015" s="721"/>
      <c r="AD1015" s="734"/>
      <c r="AE1015" s="721"/>
      <c r="AF1015" s="721"/>
      <c r="AG1015" s="721"/>
      <c r="AH1015" s="721"/>
      <c r="AI1015" s="721"/>
      <c r="AJ1015" s="721"/>
      <c r="AK1015" s="721"/>
      <c r="AL1015" s="735"/>
      <c r="AM1015" s="721"/>
      <c r="AN1015" s="721"/>
      <c r="AO1015" s="721"/>
      <c r="AP1015" s="721"/>
      <c r="AQ1015" s="722"/>
      <c r="AR1015" s="62"/>
      <c r="AS1015" s="1272"/>
      <c r="AT1015" s="62"/>
      <c r="AU1015" s="62"/>
      <c r="AV1015" s="1272"/>
      <c r="AW1015" s="98"/>
      <c r="AX1015" s="62"/>
      <c r="AY1015" s="1272"/>
      <c r="AZ1015" s="62"/>
      <c r="BA1015" s="62"/>
      <c r="BB1015" s="1272"/>
      <c r="BC1015" s="98"/>
      <c r="BD1015" s="62"/>
      <c r="BE1015" s="1272"/>
      <c r="BF1015" s="62"/>
      <c r="BG1015" s="62"/>
      <c r="BH1015" s="1272"/>
      <c r="BI1015" s="62"/>
      <c r="BJ1015" s="62"/>
      <c r="BK1015" s="98"/>
      <c r="BL1015" s="1272"/>
      <c r="BM1015" s="62"/>
      <c r="BN1015" s="62"/>
      <c r="BO1015" s="62"/>
      <c r="BP1015" s="1272"/>
      <c r="BV1015" s="454"/>
    </row>
    <row r="1016">
      <c r="A1016" s="349"/>
      <c r="B1016" s="350" t="s">
        <v>146</v>
      </c>
      <c r="C1016" s="351">
        <f t="shared" ref="C1016:I1016" si="428">COUNTA(C988:C1015)</f>
        <v>11</v>
      </c>
      <c r="D1016" s="352">
        <f t="shared" si="428"/>
        <v>13</v>
      </c>
      <c r="E1016" s="527">
        <f t="shared" si="428"/>
        <v>0</v>
      </c>
      <c r="F1016" s="528">
        <f t="shared" si="428"/>
        <v>0</v>
      </c>
      <c r="G1016" s="529">
        <f t="shared" si="428"/>
        <v>0</v>
      </c>
      <c r="H1016" s="530">
        <f t="shared" si="428"/>
        <v>2</v>
      </c>
      <c r="I1016" s="531">
        <f t="shared" si="428"/>
        <v>21</v>
      </c>
      <c r="J1016" s="532">
        <f>D1016+G1016</f>
        <v>13</v>
      </c>
      <c r="K1016" s="357">
        <f>J1016/I1016*100</f>
        <v>61.904761904761905</v>
      </c>
      <c r="L1016" s="533"/>
      <c r="M1016" s="534">
        <v>21</v>
      </c>
      <c r="N1016" s="533"/>
      <c r="O1016" s="533"/>
      <c r="P1016" s="214"/>
      <c r="Q1016" s="215" t="s">
        <v>247</v>
      </c>
      <c r="R1016" s="216" t="s">
        <v>189</v>
      </c>
      <c r="S1016" s="217"/>
      <c r="T1016" s="377"/>
      <c r="U1016" s="377"/>
      <c r="V1016" s="377"/>
      <c r="W1016" s="377"/>
      <c r="X1016" s="377"/>
      <c r="Y1016" s="377"/>
      <c r="Z1016" s="377"/>
      <c r="AA1016" s="377"/>
      <c r="AB1016" s="377"/>
      <c r="AC1016" s="377"/>
      <c r="AD1016" s="378"/>
      <c r="AE1016" s="377"/>
      <c r="AF1016" s="377"/>
      <c r="AG1016" s="377"/>
      <c r="AH1016" s="377"/>
      <c r="AI1016" s="377"/>
      <c r="AJ1016" s="377"/>
      <c r="AK1016" s="377"/>
      <c r="AL1016" s="536"/>
      <c r="AM1016" s="377"/>
      <c r="AN1016" s="377"/>
      <c r="AO1016" s="377"/>
      <c r="AP1016" s="377"/>
      <c r="AQ1016" s="537"/>
      <c r="AR1016" s="62"/>
      <c r="AS1016" s="235"/>
      <c r="AT1016" s="62"/>
      <c r="AU1016" s="62"/>
      <c r="AV1016" s="235"/>
      <c r="AW1016" s="98"/>
      <c r="AX1016" s="62"/>
      <c r="AY1016" s="235"/>
      <c r="AZ1016" s="62"/>
      <c r="BA1016" s="62"/>
      <c r="BB1016" s="235"/>
      <c r="BC1016" s="98"/>
      <c r="BD1016" s="62"/>
      <c r="BE1016" s="235"/>
      <c r="BF1016" s="62"/>
      <c r="BG1016" s="62"/>
      <c r="BH1016" s="235"/>
      <c r="BI1016" s="62"/>
      <c r="BJ1016" s="62"/>
      <c r="BK1016" s="98"/>
      <c r="BL1016" s="235"/>
      <c r="BM1016" s="62"/>
      <c r="BN1016" s="62"/>
      <c r="BO1016" s="62"/>
      <c r="BP1016" s="235"/>
      <c r="BV1016" s="1206"/>
    </row>
    <row r="1017">
      <c r="A1017" s="368"/>
      <c r="B1017" s="369"/>
      <c r="C1017" s="370" t="s">
        <v>148</v>
      </c>
      <c r="D1017" s="371"/>
      <c r="E1017" s="372">
        <f>C1016+E1016</f>
        <v>11</v>
      </c>
      <c r="F1017" s="373"/>
      <c r="G1017" s="372">
        <f>F1016+G1016</f>
        <v>0</v>
      </c>
      <c r="H1017" s="374"/>
      <c r="I1017" s="375">
        <f>I1016</f>
        <v>21</v>
      </c>
      <c r="J1017" s="376"/>
      <c r="K1017" s="376"/>
      <c r="L1017" s="376"/>
      <c r="M1017" s="376"/>
      <c r="N1017" s="376"/>
      <c r="O1017" s="376"/>
      <c r="P1017" s="741"/>
      <c r="Q1017" s="389" t="s">
        <v>151</v>
      </c>
      <c r="R1017" s="390"/>
      <c r="S1017" s="391"/>
      <c r="T1017" s="392"/>
      <c r="U1017" s="392"/>
      <c r="V1017" s="392"/>
      <c r="W1017" s="392"/>
      <c r="X1017" s="392"/>
      <c r="Y1017" s="392"/>
      <c r="Z1017" s="392"/>
      <c r="AA1017" s="392"/>
      <c r="AB1017" s="392"/>
      <c r="AC1017" s="392"/>
      <c r="AD1017" s="393"/>
      <c r="AE1017" s="392"/>
      <c r="AF1017" s="392"/>
      <c r="AG1017" s="392"/>
      <c r="AH1017" s="392"/>
      <c r="AI1017" s="392"/>
      <c r="AJ1017" s="392"/>
      <c r="AK1017" s="392"/>
      <c r="AL1017" s="742"/>
      <c r="AM1017" s="392"/>
      <c r="AN1017" s="392"/>
      <c r="AO1017" s="392"/>
      <c r="AP1017" s="392"/>
      <c r="AQ1017" s="395"/>
      <c r="AR1017" s="62"/>
      <c r="AS1017" s="62"/>
      <c r="AT1017" s="62"/>
      <c r="AU1017" s="62"/>
      <c r="AV1017" s="62"/>
      <c r="AW1017" s="98"/>
      <c r="AX1017" s="62"/>
      <c r="AY1017" s="62"/>
      <c r="AZ1017" s="62"/>
      <c r="BA1017" s="62"/>
      <c r="BB1017" s="62"/>
      <c r="BC1017" s="98"/>
      <c r="BD1017" s="62"/>
      <c r="BE1017" s="62"/>
      <c r="BF1017" s="62"/>
      <c r="BG1017" s="62"/>
      <c r="BH1017" s="62"/>
      <c r="BI1017" s="62"/>
      <c r="BJ1017" s="62"/>
      <c r="BK1017" s="98"/>
      <c r="BL1017" s="62"/>
      <c r="BM1017" s="62"/>
      <c r="BN1017" s="62"/>
      <c r="BO1017" s="62"/>
      <c r="BP1017" s="62"/>
      <c r="BV1017" s="1243"/>
    </row>
    <row r="1018" ht="15.75" customHeight="1">
      <c r="A1018" s="368"/>
      <c r="B1018" s="382"/>
      <c r="C1018" s="383" t="s">
        <v>150</v>
      </c>
      <c r="D1018" s="371"/>
      <c r="E1018" s="384">
        <f>E1017/I1017*100</f>
        <v>52.380952380952387</v>
      </c>
      <c r="F1018" s="385"/>
      <c r="G1018" s="384">
        <f>G1017/I1017*100</f>
        <v>0</v>
      </c>
      <c r="H1018" s="386"/>
      <c r="I1018" s="387"/>
      <c r="J1018" s="388"/>
      <c r="K1018" s="388"/>
      <c r="L1018" s="388"/>
      <c r="M1018" s="388"/>
      <c r="N1018" s="388"/>
      <c r="O1018" s="388"/>
      <c r="P1018" s="110"/>
      <c r="Q1018" s="397"/>
      <c r="R1018" s="397"/>
      <c r="S1018" s="396"/>
      <c r="T1018" s="398"/>
      <c r="U1018" s="398"/>
      <c r="V1018" s="398"/>
      <c r="W1018" s="398"/>
      <c r="X1018" s="398"/>
      <c r="Y1018" s="398"/>
      <c r="Z1018" s="398"/>
      <c r="AA1018" s="398"/>
      <c r="AB1018" s="398"/>
      <c r="AC1018" s="398"/>
      <c r="AD1018" s="399"/>
      <c r="AE1018" s="398"/>
      <c r="AF1018" s="398"/>
      <c r="AG1018" s="398"/>
      <c r="AH1018" s="398"/>
      <c r="AI1018" s="398"/>
      <c r="AJ1018" s="398"/>
      <c r="AK1018" s="398"/>
      <c r="AL1018" s="400"/>
      <c r="AM1018" s="398"/>
      <c r="AN1018" s="398"/>
      <c r="AO1018" s="398"/>
      <c r="AP1018" s="398"/>
      <c r="AQ1018" s="401"/>
      <c r="AR1018" s="62"/>
      <c r="AS1018" s="62"/>
      <c r="AT1018" s="62"/>
      <c r="AU1018" s="62"/>
      <c r="AV1018" s="62"/>
      <c r="AW1018" s="98"/>
      <c r="AX1018" s="62"/>
      <c r="AY1018" s="62"/>
      <c r="AZ1018" s="62"/>
      <c r="BA1018" s="62"/>
      <c r="BB1018" s="62"/>
      <c r="BC1018" s="98"/>
      <c r="BD1018" s="62"/>
      <c r="BE1018" s="62"/>
      <c r="BF1018" s="62"/>
      <c r="BG1018" s="62"/>
      <c r="BH1018" s="62"/>
      <c r="BI1018" s="62"/>
      <c r="BJ1018" s="62"/>
      <c r="BK1018" s="98"/>
      <c r="BL1018" s="62"/>
      <c r="BM1018" s="62"/>
      <c r="BN1018" s="62"/>
      <c r="BO1018" s="62"/>
      <c r="BP1018" s="62"/>
    </row>
    <row r="1019">
      <c r="A1019" s="2"/>
      <c r="B1019" s="2"/>
      <c r="C1019" s="2"/>
      <c r="D1019" s="2"/>
      <c r="E1019" s="2"/>
      <c r="F1019" s="2"/>
      <c r="G1019" s="2"/>
      <c r="P1019" s="110"/>
      <c r="Q1019" s="402" t="s">
        <v>358</v>
      </c>
      <c r="R1019" s="397"/>
      <c r="S1019" s="396"/>
      <c r="T1019" s="398"/>
      <c r="U1019" s="398"/>
      <c r="V1019" s="398"/>
      <c r="W1019" s="398"/>
      <c r="X1019" s="398"/>
      <c r="Y1019" s="398"/>
      <c r="Z1019" s="398"/>
      <c r="AA1019" s="398"/>
      <c r="AB1019" s="398"/>
      <c r="AC1019" s="398"/>
      <c r="AD1019" s="399"/>
      <c r="AE1019" s="398"/>
      <c r="AF1019" s="398"/>
      <c r="AG1019" s="398"/>
      <c r="AH1019" s="398"/>
      <c r="AI1019" s="398"/>
      <c r="AJ1019" s="398"/>
      <c r="AK1019" s="398"/>
      <c r="AL1019" s="400"/>
      <c r="AM1019" s="398"/>
      <c r="AN1019" s="398"/>
      <c r="AO1019" s="398"/>
      <c r="AP1019" s="398"/>
      <c r="AQ1019" s="401"/>
      <c r="AR1019" s="62"/>
      <c r="AS1019" s="235"/>
      <c r="AT1019" s="235"/>
      <c r="AU1019" s="62"/>
      <c r="AV1019" s="235"/>
      <c r="AW1019" s="1273"/>
      <c r="AX1019" s="62"/>
      <c r="AY1019" s="235"/>
      <c r="AZ1019" s="235"/>
      <c r="BA1019" s="62"/>
      <c r="BB1019" s="235"/>
      <c r="BC1019" s="1273"/>
      <c r="BD1019" s="62"/>
      <c r="BE1019" s="235"/>
      <c r="BF1019" s="235"/>
      <c r="BG1019" s="62"/>
      <c r="BH1019" s="235"/>
      <c r="BI1019" s="235"/>
      <c r="BJ1019" s="62"/>
      <c r="BK1019" s="98"/>
      <c r="BL1019" s="235"/>
      <c r="BM1019" s="235"/>
      <c r="BN1019" s="62"/>
      <c r="BO1019" s="62"/>
      <c r="BP1019" s="235"/>
    </row>
    <row r="1020" ht="15.75" customHeight="1">
      <c r="A1020" s="781"/>
      <c r="B1020" s="781"/>
      <c r="C1020" s="404"/>
      <c r="D1020" s="405"/>
      <c r="E1020" s="406"/>
      <c r="F1020" s="404"/>
      <c r="G1020" s="406"/>
      <c r="H1020" s="407"/>
      <c r="I1020" s="408"/>
      <c r="J1020" s="407"/>
      <c r="K1020" s="408"/>
      <c r="L1020" s="109" t="s">
        <v>359</v>
      </c>
      <c r="M1020" s="408"/>
      <c r="N1020" s="407"/>
      <c r="O1020" s="408"/>
      <c r="P1020" s="57" t="s">
        <v>25</v>
      </c>
      <c r="Q1020" s="409" t="s">
        <v>26</v>
      </c>
      <c r="R1020" s="314" t="s">
        <v>27</v>
      </c>
      <c r="S1020" s="559" t="s">
        <v>28</v>
      </c>
      <c r="T1020" s="559"/>
      <c r="U1020" s="559"/>
      <c r="V1020" s="559"/>
      <c r="W1020" s="559"/>
      <c r="X1020" s="411"/>
      <c r="Y1020" s="412"/>
      <c r="Z1020" s="412"/>
      <c r="AA1020" s="412"/>
      <c r="AB1020" s="412"/>
      <c r="AC1020" s="412"/>
      <c r="AD1020" s="412"/>
      <c r="AE1020" s="412"/>
      <c r="AF1020" s="412"/>
      <c r="AG1020" s="412"/>
      <c r="AH1020" s="412"/>
      <c r="AI1020" s="412"/>
      <c r="AJ1020" s="412"/>
      <c r="AK1020" s="412"/>
      <c r="AL1020" s="413"/>
      <c r="AM1020" s="559"/>
      <c r="AN1020" s="559"/>
      <c r="AO1020" s="559"/>
      <c r="AP1020" s="559"/>
      <c r="AQ1020" s="560"/>
      <c r="AR1020" s="62"/>
      <c r="AS1020" s="62"/>
      <c r="AT1020" s="62"/>
      <c r="AU1020" s="62"/>
      <c r="AV1020" s="62"/>
      <c r="AW1020" s="98"/>
      <c r="AX1020" s="62"/>
      <c r="AY1020" s="62"/>
      <c r="AZ1020" s="62"/>
      <c r="BA1020" s="62"/>
      <c r="BB1020" s="62"/>
      <c r="BC1020" s="98"/>
      <c r="BD1020" s="62"/>
      <c r="BE1020" s="62"/>
      <c r="BF1020" s="62"/>
      <c r="BG1020" s="62"/>
      <c r="BH1020" s="62"/>
      <c r="BI1020" s="62"/>
      <c r="BJ1020" s="62"/>
      <c r="BK1020" s="98"/>
      <c r="BL1020" s="62"/>
      <c r="BM1020" s="62"/>
      <c r="BN1020" s="62"/>
      <c r="BO1020" s="62"/>
      <c r="BP1020" s="62"/>
    </row>
    <row r="1021" ht="15.75" customHeight="1">
      <c r="A1021" s="561" t="s">
        <v>57</v>
      </c>
      <c r="B1021" s="561" t="s">
        <v>58</v>
      </c>
      <c r="C1021" s="416"/>
      <c r="D1021" s="417"/>
      <c r="E1021" s="418"/>
      <c r="F1021" s="416"/>
      <c r="G1021" s="419"/>
      <c r="H1021" s="420"/>
      <c r="I1021" s="421"/>
      <c r="J1021" s="420"/>
      <c r="K1021" s="421"/>
      <c r="L1021" s="129"/>
      <c r="M1021" s="421"/>
      <c r="N1021" s="420"/>
      <c r="O1021" s="421"/>
      <c r="P1021" s="65"/>
      <c r="Q1021" s="423"/>
      <c r="R1021" s="397" t="s">
        <v>31</v>
      </c>
      <c r="S1021" s="562"/>
      <c r="T1021" s="69"/>
      <c r="U1021" s="69"/>
      <c r="V1021" s="69"/>
      <c r="W1021" s="69"/>
      <c r="X1021" s="69"/>
      <c r="Y1021" s="69"/>
      <c r="Z1021" s="69"/>
      <c r="AA1021" s="69"/>
      <c r="AB1021" s="69"/>
      <c r="AC1021" s="69"/>
      <c r="AD1021" s="69"/>
      <c r="AE1021" s="69"/>
      <c r="AF1021" s="69"/>
      <c r="AG1021" s="69"/>
      <c r="AH1021" s="69"/>
      <c r="AI1021" s="69"/>
      <c r="AJ1021" s="69"/>
      <c r="AK1021" s="69"/>
      <c r="AL1021" s="69"/>
      <c r="AM1021" s="69"/>
      <c r="AN1021" s="69"/>
      <c r="AO1021" s="69"/>
      <c r="AP1021" s="69"/>
      <c r="AQ1021" s="69"/>
      <c r="AR1021" s="62"/>
      <c r="AS1021" s="1274"/>
      <c r="AT1021" s="1274"/>
      <c r="AU1021" s="1274"/>
      <c r="AV1021" s="1274"/>
      <c r="AW1021" s="1275"/>
      <c r="AX1021" s="1274"/>
      <c r="AY1021" s="1274"/>
      <c r="AZ1021" s="1274"/>
      <c r="BA1021" s="1274"/>
      <c r="BB1021" s="1274"/>
      <c r="BC1021" s="1275"/>
      <c r="BD1021" s="1274"/>
      <c r="BE1021" s="1274"/>
      <c r="BF1021" s="1274"/>
      <c r="BG1021" s="1274"/>
      <c r="BH1021" s="1274"/>
      <c r="BI1021" s="1274"/>
      <c r="BJ1021" s="1274"/>
      <c r="BK1021" s="1275"/>
      <c r="BL1021" s="1274"/>
      <c r="BM1021" s="1274"/>
      <c r="BN1021" s="1274"/>
      <c r="BO1021" s="1274"/>
      <c r="BP1021" s="1274"/>
      <c r="BQ1021" s="1276"/>
    </row>
    <row r="1022">
      <c r="A1022" s="782"/>
      <c r="B1022" s="782"/>
      <c r="C1022" s="427"/>
      <c r="D1022" s="428"/>
      <c r="E1022" s="429"/>
      <c r="F1022" s="427"/>
      <c r="G1022" s="429"/>
      <c r="H1022" s="430"/>
      <c r="I1022" s="431"/>
      <c r="J1022" s="430"/>
      <c r="K1022" s="431"/>
      <c r="L1022" s="849"/>
      <c r="M1022" s="431"/>
      <c r="N1022" s="430"/>
      <c r="O1022" s="431"/>
      <c r="P1022" s="78"/>
      <c r="Q1022" s="432"/>
      <c r="R1022" s="553" t="s">
        <v>56</v>
      </c>
      <c r="S1022" s="746"/>
      <c r="T1022" s="82"/>
      <c r="U1022" s="82"/>
      <c r="V1022" s="82"/>
      <c r="W1022" s="82"/>
      <c r="X1022" s="82"/>
      <c r="Y1022" s="82"/>
      <c r="Z1022" s="82"/>
      <c r="AA1022" s="82"/>
      <c r="AB1022" s="82"/>
      <c r="AC1022" s="82"/>
      <c r="AD1022" s="82"/>
      <c r="AE1022" s="82"/>
      <c r="AF1022" s="82"/>
      <c r="AG1022" s="82"/>
      <c r="AH1022" s="82"/>
      <c r="AI1022" s="82"/>
      <c r="AJ1022" s="82"/>
      <c r="AK1022" s="82"/>
      <c r="AL1022" s="82"/>
      <c r="AM1022" s="82"/>
      <c r="AN1022" s="82"/>
      <c r="AO1022" s="82"/>
      <c r="AP1022" s="82"/>
      <c r="AQ1022" s="82"/>
      <c r="AR1022" s="62"/>
      <c r="AS1022" s="62"/>
      <c r="AT1022" s="62"/>
      <c r="AU1022" s="62"/>
      <c r="AV1022" s="62"/>
      <c r="AW1022" s="98"/>
      <c r="AX1022" s="62"/>
      <c r="AY1022" s="62"/>
      <c r="AZ1022" s="62"/>
      <c r="BA1022" s="62"/>
      <c r="BB1022" s="62"/>
      <c r="BC1022" s="98"/>
      <c r="BD1022" s="62"/>
      <c r="BE1022" s="62"/>
      <c r="BF1022" s="62"/>
      <c r="BG1022" s="62"/>
      <c r="BH1022" s="62"/>
      <c r="BI1022" s="62"/>
      <c r="BJ1022" s="62"/>
      <c r="BK1022" s="98"/>
      <c r="BL1022" s="62"/>
      <c r="BM1022" s="62"/>
      <c r="BN1022" s="62"/>
      <c r="BO1022" s="62"/>
      <c r="BP1022" s="62"/>
    </row>
    <row r="1023">
      <c r="A1023" s="564"/>
      <c r="B1023" s="565"/>
      <c r="C1023" s="101" t="s">
        <v>59</v>
      </c>
      <c r="D1023" s="102"/>
      <c r="E1023" s="103"/>
      <c r="F1023" s="101"/>
      <c r="G1023" s="103" t="s">
        <v>60</v>
      </c>
      <c r="H1023" s="128"/>
      <c r="I1023" s="128">
        <v>1</v>
      </c>
      <c r="J1023" s="128"/>
      <c r="K1023" s="128"/>
      <c r="L1023" s="128"/>
      <c r="M1023" s="128"/>
      <c r="N1023" s="128"/>
      <c r="O1023" s="128"/>
      <c r="P1023" s="102" t="s">
        <v>68</v>
      </c>
      <c r="Q1023" s="285"/>
      <c r="R1023" s="231" t="s">
        <v>70</v>
      </c>
      <c r="S1023" s="232"/>
      <c r="T1023" s="721"/>
      <c r="U1023" s="721"/>
      <c r="V1023" s="721"/>
      <c r="W1023" s="721"/>
      <c r="X1023" s="721"/>
      <c r="Y1023" s="721"/>
      <c r="Z1023" s="721"/>
      <c r="AA1023" s="721"/>
      <c r="AB1023" s="721"/>
      <c r="AC1023" s="721"/>
      <c r="AD1023" s="734"/>
      <c r="AE1023" s="721"/>
      <c r="AF1023" s="721"/>
      <c r="AG1023" s="721"/>
      <c r="AH1023" s="721"/>
      <c r="AI1023" s="721"/>
      <c r="AJ1023" s="721"/>
      <c r="AK1023" s="721"/>
      <c r="AL1023" s="735"/>
      <c r="AM1023" s="721"/>
      <c r="AN1023" s="721"/>
      <c r="AO1023" s="721"/>
      <c r="AP1023" s="721"/>
      <c r="AQ1023" s="722"/>
      <c r="AR1023" s="235"/>
      <c r="AS1023" s="119">
        <f>T1023*T1065*1.73*0.875/1000</f>
        <v>0</v>
      </c>
      <c r="AT1023" s="119">
        <f t="shared" ref="AT1023:BP1023" si="429">U1023*U1065*1.73*0.875/1000</f>
        <v>0</v>
      </c>
      <c r="AU1023" s="119">
        <f t="shared" si="429"/>
        <v>0</v>
      </c>
      <c r="AV1023" s="119">
        <f t="shared" si="429"/>
        <v>0</v>
      </c>
      <c r="AW1023" s="120">
        <f t="shared" si="429"/>
        <v>0</v>
      </c>
      <c r="AX1023" s="119">
        <f t="shared" si="429"/>
        <v>0</v>
      </c>
      <c r="AY1023" s="119">
        <f t="shared" si="429"/>
        <v>0</v>
      </c>
      <c r="AZ1023" s="119">
        <f t="shared" si="429"/>
        <v>0</v>
      </c>
      <c r="BA1023" s="119">
        <f t="shared" si="429"/>
        <v>0</v>
      </c>
      <c r="BB1023" s="119">
        <f t="shared" si="429"/>
        <v>0</v>
      </c>
      <c r="BC1023" s="120">
        <f t="shared" si="429"/>
        <v>0</v>
      </c>
      <c r="BD1023" s="119">
        <f t="shared" si="429"/>
        <v>0</v>
      </c>
      <c r="BE1023" s="119">
        <f t="shared" si="429"/>
        <v>0</v>
      </c>
      <c r="BF1023" s="119">
        <f t="shared" si="429"/>
        <v>0</v>
      </c>
      <c r="BG1023" s="119">
        <f t="shared" si="429"/>
        <v>0</v>
      </c>
      <c r="BH1023" s="119">
        <f t="shared" si="429"/>
        <v>0</v>
      </c>
      <c r="BI1023" s="119">
        <f t="shared" si="429"/>
        <v>0</v>
      </c>
      <c r="BJ1023" s="119">
        <f t="shared" si="429"/>
        <v>0</v>
      </c>
      <c r="BK1023" s="120">
        <f t="shared" si="429"/>
        <v>0</v>
      </c>
      <c r="BL1023" s="119">
        <f t="shared" si="429"/>
        <v>0</v>
      </c>
      <c r="BM1023" s="119">
        <f t="shared" si="429"/>
        <v>0</v>
      </c>
      <c r="BN1023" s="119">
        <f t="shared" si="429"/>
        <v>0</v>
      </c>
      <c r="BO1023" s="119">
        <f t="shared" si="429"/>
        <v>0</v>
      </c>
      <c r="BP1023" s="119">
        <f t="shared" si="429"/>
        <v>0</v>
      </c>
      <c r="BQ1023" s="121"/>
      <c r="BV1023" s="1182"/>
    </row>
    <row r="1024">
      <c r="A1024" s="145"/>
      <c r="B1024" s="146"/>
      <c r="C1024" s="124"/>
      <c r="D1024" s="125" t="s">
        <v>60</v>
      </c>
      <c r="E1024" s="126"/>
      <c r="F1024" s="124"/>
      <c r="G1024" s="126"/>
      <c r="H1024" s="128"/>
      <c r="I1024" s="128">
        <v>2</v>
      </c>
      <c r="J1024" s="128"/>
      <c r="K1024" s="128"/>
      <c r="L1024" s="128"/>
      <c r="M1024" s="128"/>
      <c r="N1024" s="128"/>
      <c r="O1024" s="128"/>
      <c r="P1024" s="1215" t="s">
        <v>72</v>
      </c>
      <c r="Q1024" s="291" t="s">
        <v>360</v>
      </c>
      <c r="R1024" s="132" t="s">
        <v>67</v>
      </c>
      <c r="S1024" s="133"/>
      <c r="T1024" s="721"/>
      <c r="U1024" s="721"/>
      <c r="V1024" s="721"/>
      <c r="W1024" s="721"/>
      <c r="X1024" s="721"/>
      <c r="Y1024" s="721"/>
      <c r="Z1024" s="721"/>
      <c r="AA1024" s="721"/>
      <c r="AB1024" s="721"/>
      <c r="AC1024" s="721"/>
      <c r="AD1024" s="734"/>
      <c r="AE1024" s="721"/>
      <c r="AF1024" s="721"/>
      <c r="AG1024" s="721"/>
      <c r="AH1024" s="721"/>
      <c r="AI1024" s="721"/>
      <c r="AJ1024" s="721"/>
      <c r="AK1024" s="721"/>
      <c r="AL1024" s="735"/>
      <c r="AM1024" s="721"/>
      <c r="AN1024" s="721"/>
      <c r="AO1024" s="721"/>
      <c r="AP1024" s="721"/>
      <c r="AQ1024" s="722"/>
      <c r="AR1024" s="62"/>
      <c r="AS1024" s="119" t="e">
        <f>T1024*1000/T1065/1.73/0.875</f>
        <v>#DIV/0!</v>
      </c>
      <c r="AT1024" s="119" t="e">
        <f t="shared" ref="AT1024:BP1024" si="430">U1024*1000/U1065/1.73/0.875</f>
        <v>#DIV/0!</v>
      </c>
      <c r="AU1024" s="119" t="e">
        <f t="shared" si="430"/>
        <v>#DIV/0!</v>
      </c>
      <c r="AV1024" s="119" t="e">
        <f t="shared" si="430"/>
        <v>#DIV/0!</v>
      </c>
      <c r="AW1024" s="120" t="e">
        <f t="shared" si="430"/>
        <v>#DIV/0!</v>
      </c>
      <c r="AX1024" s="119" t="e">
        <f t="shared" si="430"/>
        <v>#DIV/0!</v>
      </c>
      <c r="AY1024" s="119" t="e">
        <f t="shared" si="430"/>
        <v>#DIV/0!</v>
      </c>
      <c r="AZ1024" s="119" t="e">
        <f t="shared" si="430"/>
        <v>#DIV/0!</v>
      </c>
      <c r="BA1024" s="119" t="e">
        <f t="shared" si="430"/>
        <v>#DIV/0!</v>
      </c>
      <c r="BB1024" s="119" t="e">
        <f t="shared" si="430"/>
        <v>#DIV/0!</v>
      </c>
      <c r="BC1024" s="120" t="e">
        <f t="shared" si="430"/>
        <v>#DIV/0!</v>
      </c>
      <c r="BD1024" s="119" t="e">
        <f t="shared" si="430"/>
        <v>#DIV/0!</v>
      </c>
      <c r="BE1024" s="119" t="e">
        <f t="shared" si="430"/>
        <v>#DIV/0!</v>
      </c>
      <c r="BF1024" s="119" t="e">
        <f t="shared" si="430"/>
        <v>#DIV/0!</v>
      </c>
      <c r="BG1024" s="119" t="e">
        <f t="shared" si="430"/>
        <v>#DIV/0!</v>
      </c>
      <c r="BH1024" s="119" t="e">
        <f t="shared" si="430"/>
        <v>#DIV/0!</v>
      </c>
      <c r="BI1024" s="119" t="e">
        <f t="shared" si="430"/>
        <v>#DIV/0!</v>
      </c>
      <c r="BJ1024" s="119" t="e">
        <f t="shared" si="430"/>
        <v>#DIV/0!</v>
      </c>
      <c r="BK1024" s="120" t="e">
        <f t="shared" si="430"/>
        <v>#DIV/0!</v>
      </c>
      <c r="BL1024" s="119" t="e">
        <f t="shared" si="430"/>
        <v>#DIV/0!</v>
      </c>
      <c r="BM1024" s="119" t="e">
        <f t="shared" si="430"/>
        <v>#DIV/0!</v>
      </c>
      <c r="BN1024" s="119" t="e">
        <f t="shared" si="430"/>
        <v>#DIV/0!</v>
      </c>
      <c r="BO1024" s="119" t="e">
        <f t="shared" si="430"/>
        <v>#DIV/0!</v>
      </c>
      <c r="BP1024" s="119" t="e">
        <f t="shared" si="430"/>
        <v>#DIV/0!</v>
      </c>
      <c r="BQ1024" s="121"/>
      <c r="BV1024" s="1182"/>
    </row>
    <row r="1025" ht="15.75" customHeight="1">
      <c r="A1025" s="145"/>
      <c r="B1025" s="146"/>
      <c r="C1025" s="124"/>
      <c r="D1025" s="125" t="s">
        <v>60</v>
      </c>
      <c r="E1025" s="126"/>
      <c r="F1025" s="124"/>
      <c r="G1025" s="126"/>
      <c r="H1025" s="128"/>
      <c r="I1025" s="128">
        <v>3</v>
      </c>
      <c r="J1025" s="128"/>
      <c r="K1025" s="128"/>
      <c r="L1025" s="128"/>
      <c r="M1025" s="128"/>
      <c r="N1025" s="128"/>
      <c r="O1025" s="128"/>
      <c r="P1025" s="1052" t="s">
        <v>72</v>
      </c>
      <c r="Q1025" s="291"/>
      <c r="R1025" s="132" t="s">
        <v>69</v>
      </c>
      <c r="S1025" s="133"/>
      <c r="T1025" s="721"/>
      <c r="U1025" s="721"/>
      <c r="V1025" s="721"/>
      <c r="W1025" s="721"/>
      <c r="X1025" s="721"/>
      <c r="Y1025" s="721"/>
      <c r="Z1025" s="721"/>
      <c r="AA1025" s="721"/>
      <c r="AB1025" s="721"/>
      <c r="AC1025" s="721"/>
      <c r="AD1025" s="734"/>
      <c r="AE1025" s="721"/>
      <c r="AF1025" s="721"/>
      <c r="AG1025" s="721"/>
      <c r="AH1025" s="721"/>
      <c r="AI1025" s="721"/>
      <c r="AJ1025" s="721"/>
      <c r="AK1025" s="721"/>
      <c r="AL1025" s="735"/>
      <c r="AM1025" s="721"/>
      <c r="AN1025" s="721"/>
      <c r="AO1025" s="721"/>
      <c r="AP1025" s="721"/>
      <c r="AQ1025" s="722"/>
      <c r="AR1025" s="62"/>
      <c r="AS1025" s="1212"/>
      <c r="AT1025" s="1212"/>
      <c r="AU1025" s="1212"/>
      <c r="AV1025" s="1212"/>
      <c r="AW1025" s="1213"/>
      <c r="AX1025" s="1212"/>
      <c r="AY1025" s="1212"/>
      <c r="AZ1025" s="1212"/>
      <c r="BA1025" s="1212"/>
      <c r="BB1025" s="1212"/>
      <c r="BC1025" s="1213"/>
      <c r="BD1025" s="1212"/>
      <c r="BE1025" s="1212"/>
      <c r="BF1025" s="1212"/>
      <c r="BG1025" s="1212"/>
      <c r="BH1025" s="1212"/>
      <c r="BI1025" s="1212"/>
      <c r="BJ1025" s="1212"/>
      <c r="BK1025" s="1213"/>
      <c r="BL1025" s="1212"/>
      <c r="BM1025" s="1212"/>
      <c r="BN1025" s="1212"/>
      <c r="BO1025" s="1212"/>
      <c r="BP1025" s="1212"/>
      <c r="BS1025" s="294"/>
      <c r="BT1025" s="294"/>
      <c r="BV1025" s="1182"/>
    </row>
    <row r="1026" ht="15.75" customHeight="1">
      <c r="A1026" s="145"/>
      <c r="B1026" s="146"/>
      <c r="C1026" s="124"/>
      <c r="D1026" s="125"/>
      <c r="E1026" s="126"/>
      <c r="F1026" s="124"/>
      <c r="G1026" s="126"/>
      <c r="H1026" s="128"/>
      <c r="I1026" s="128"/>
      <c r="J1026" s="128"/>
      <c r="K1026" s="128"/>
      <c r="L1026" s="128"/>
      <c r="M1026" s="128"/>
      <c r="N1026" s="128"/>
      <c r="O1026" s="128"/>
      <c r="P1026" s="150"/>
      <c r="Q1026" s="291"/>
      <c r="R1026" s="132"/>
      <c r="S1026" s="133"/>
      <c r="T1026" s="450"/>
      <c r="U1026" s="450"/>
      <c r="V1026" s="450"/>
      <c r="W1026" s="450"/>
      <c r="X1026" s="451"/>
      <c r="Y1026" s="450"/>
      <c r="Z1026" s="450"/>
      <c r="AA1026" s="450"/>
      <c r="AB1026" s="450"/>
      <c r="AC1026" s="450"/>
      <c r="AD1026" s="451"/>
      <c r="AE1026" s="450"/>
      <c r="AF1026" s="450"/>
      <c r="AG1026" s="450"/>
      <c r="AH1026" s="450"/>
      <c r="AI1026" s="450"/>
      <c r="AJ1026" s="450"/>
      <c r="AK1026" s="450"/>
      <c r="AL1026" s="452"/>
      <c r="AM1026" s="451"/>
      <c r="AN1026" s="451"/>
      <c r="AO1026" s="451"/>
      <c r="AP1026" s="451"/>
      <c r="AQ1026" s="452"/>
      <c r="AR1026" s="62"/>
      <c r="AS1026" s="1277"/>
      <c r="AT1026" s="1277"/>
      <c r="AU1026" s="1277"/>
      <c r="AV1026" s="1277"/>
      <c r="AW1026" s="1278"/>
      <c r="AX1026" s="1277"/>
      <c r="AY1026" s="1277"/>
      <c r="AZ1026" s="1277"/>
      <c r="BA1026" s="1277"/>
      <c r="BB1026" s="1277"/>
      <c r="BC1026" s="1278"/>
      <c r="BD1026" s="1277"/>
      <c r="BE1026" s="1277"/>
      <c r="BF1026" s="1277"/>
      <c r="BG1026" s="1277"/>
      <c r="BH1026" s="1277"/>
      <c r="BI1026" s="1277"/>
      <c r="BJ1026" s="1277"/>
      <c r="BK1026" s="1278"/>
      <c r="BL1026" s="1277"/>
      <c r="BM1026" s="1277"/>
      <c r="BN1026" s="1277"/>
      <c r="BO1026" s="1277"/>
      <c r="BP1026" s="1277"/>
      <c r="BV1026" s="1182"/>
    </row>
    <row r="1027">
      <c r="A1027" s="145"/>
      <c r="B1027" s="146"/>
      <c r="C1027" s="124" t="s">
        <v>59</v>
      </c>
      <c r="D1027" s="125"/>
      <c r="E1027" s="126"/>
      <c r="F1027" s="124"/>
      <c r="G1027" s="126" t="s">
        <v>60</v>
      </c>
      <c r="H1027" s="128"/>
      <c r="I1027" s="128">
        <v>4</v>
      </c>
      <c r="J1027" s="128"/>
      <c r="K1027" s="128"/>
      <c r="L1027" s="128"/>
      <c r="M1027" s="128"/>
      <c r="N1027" s="128"/>
      <c r="O1027" s="128"/>
      <c r="P1027" s="128" t="s">
        <v>68</v>
      </c>
      <c r="Q1027" s="291"/>
      <c r="R1027" s="132" t="s">
        <v>70</v>
      </c>
      <c r="S1027" s="133"/>
      <c r="T1027" s="721"/>
      <c r="U1027" s="721"/>
      <c r="V1027" s="721"/>
      <c r="W1027" s="721"/>
      <c r="X1027" s="721"/>
      <c r="Y1027" s="721"/>
      <c r="Z1027" s="721"/>
      <c r="AA1027" s="721"/>
      <c r="AB1027" s="721"/>
      <c r="AC1027" s="721"/>
      <c r="AD1027" s="734"/>
      <c r="AE1027" s="721"/>
      <c r="AF1027" s="721"/>
      <c r="AG1027" s="721"/>
      <c r="AH1027" s="721"/>
      <c r="AI1027" s="721"/>
      <c r="AJ1027" s="721"/>
      <c r="AK1027" s="721"/>
      <c r="AL1027" s="735"/>
      <c r="AM1027" s="721"/>
      <c r="AN1027" s="721"/>
      <c r="AO1027" s="721"/>
      <c r="AP1027" s="721"/>
      <c r="AQ1027" s="722"/>
      <c r="AR1027" s="62"/>
      <c r="AS1027" s="119">
        <f>T1027*T1065*1.73*0.875/1000</f>
        <v>0</v>
      </c>
      <c r="AT1027" s="119">
        <f t="shared" ref="AT1027:BP1027" si="431">U1027*U1065*1.73*0.875/1000</f>
        <v>0</v>
      </c>
      <c r="AU1027" s="119">
        <f t="shared" si="431"/>
        <v>0</v>
      </c>
      <c r="AV1027" s="119">
        <f t="shared" si="431"/>
        <v>0</v>
      </c>
      <c r="AW1027" s="120">
        <f t="shared" si="431"/>
        <v>0</v>
      </c>
      <c r="AX1027" s="119">
        <f t="shared" si="431"/>
        <v>0</v>
      </c>
      <c r="AY1027" s="119">
        <f t="shared" si="431"/>
        <v>0</v>
      </c>
      <c r="AZ1027" s="119">
        <f t="shared" si="431"/>
        <v>0</v>
      </c>
      <c r="BA1027" s="119">
        <f t="shared" si="431"/>
        <v>0</v>
      </c>
      <c r="BB1027" s="119">
        <f t="shared" si="431"/>
        <v>0</v>
      </c>
      <c r="BC1027" s="120">
        <f t="shared" si="431"/>
        <v>0</v>
      </c>
      <c r="BD1027" s="119">
        <f t="shared" si="431"/>
        <v>0</v>
      </c>
      <c r="BE1027" s="119">
        <f t="shared" si="431"/>
        <v>0</v>
      </c>
      <c r="BF1027" s="119">
        <f t="shared" si="431"/>
        <v>0</v>
      </c>
      <c r="BG1027" s="119">
        <f t="shared" si="431"/>
        <v>0</v>
      </c>
      <c r="BH1027" s="119">
        <f t="shared" si="431"/>
        <v>0</v>
      </c>
      <c r="BI1027" s="119">
        <f t="shared" si="431"/>
        <v>0</v>
      </c>
      <c r="BJ1027" s="119">
        <f t="shared" si="431"/>
        <v>0</v>
      </c>
      <c r="BK1027" s="120">
        <f t="shared" si="431"/>
        <v>0</v>
      </c>
      <c r="BL1027" s="119">
        <f t="shared" si="431"/>
        <v>0</v>
      </c>
      <c r="BM1027" s="119">
        <f t="shared" si="431"/>
        <v>0</v>
      </c>
      <c r="BN1027" s="119">
        <f t="shared" si="431"/>
        <v>0</v>
      </c>
      <c r="BO1027" s="119">
        <f t="shared" si="431"/>
        <v>0</v>
      </c>
      <c r="BP1027" s="119">
        <f t="shared" si="431"/>
        <v>0</v>
      </c>
      <c r="BQ1027" s="121"/>
      <c r="BV1027" s="1182"/>
    </row>
    <row r="1028">
      <c r="A1028" s="145"/>
      <c r="B1028" s="146"/>
      <c r="C1028" s="124"/>
      <c r="D1028" s="125" t="s">
        <v>60</v>
      </c>
      <c r="E1028" s="126"/>
      <c r="F1028" s="124"/>
      <c r="G1028" s="126"/>
      <c r="H1028" s="128"/>
      <c r="I1028" s="128">
        <v>5</v>
      </c>
      <c r="J1028" s="128"/>
      <c r="K1028" s="128"/>
      <c r="L1028" s="128"/>
      <c r="M1028" s="128"/>
      <c r="N1028" s="128"/>
      <c r="O1028" s="128"/>
      <c r="P1028" s="1052" t="s">
        <v>72</v>
      </c>
      <c r="Q1028" s="291" t="s">
        <v>361</v>
      </c>
      <c r="R1028" s="132" t="s">
        <v>67</v>
      </c>
      <c r="S1028" s="133"/>
      <c r="T1028" s="721"/>
      <c r="U1028" s="721"/>
      <c r="V1028" s="721"/>
      <c r="W1028" s="721"/>
      <c r="X1028" s="721"/>
      <c r="Y1028" s="721"/>
      <c r="Z1028" s="721"/>
      <c r="AA1028" s="721"/>
      <c r="AB1028" s="721"/>
      <c r="AC1028" s="721"/>
      <c r="AD1028" s="734"/>
      <c r="AE1028" s="721"/>
      <c r="AF1028" s="721"/>
      <c r="AG1028" s="721"/>
      <c r="AH1028" s="721"/>
      <c r="AI1028" s="721"/>
      <c r="AJ1028" s="721"/>
      <c r="AK1028" s="721"/>
      <c r="AL1028" s="735"/>
      <c r="AM1028" s="721"/>
      <c r="AN1028" s="721"/>
      <c r="AO1028" s="721"/>
      <c r="AP1028" s="721"/>
      <c r="AQ1028" s="722"/>
      <c r="AR1028" s="62"/>
      <c r="AS1028" s="119" t="e">
        <f>T1028*1000/T1065/1.73/0.875</f>
        <v>#DIV/0!</v>
      </c>
      <c r="AT1028" s="119" t="e">
        <f t="shared" ref="AT1028:BP1028" si="432">U1028*1000/U1065/1.73/0.875</f>
        <v>#DIV/0!</v>
      </c>
      <c r="AU1028" s="119" t="e">
        <f t="shared" si="432"/>
        <v>#DIV/0!</v>
      </c>
      <c r="AV1028" s="119" t="e">
        <f t="shared" si="432"/>
        <v>#DIV/0!</v>
      </c>
      <c r="AW1028" s="120" t="e">
        <f t="shared" si="432"/>
        <v>#DIV/0!</v>
      </c>
      <c r="AX1028" s="119" t="e">
        <f t="shared" si="432"/>
        <v>#DIV/0!</v>
      </c>
      <c r="AY1028" s="119" t="e">
        <f t="shared" si="432"/>
        <v>#DIV/0!</v>
      </c>
      <c r="AZ1028" s="119" t="e">
        <f t="shared" si="432"/>
        <v>#DIV/0!</v>
      </c>
      <c r="BA1028" s="119" t="e">
        <f t="shared" si="432"/>
        <v>#DIV/0!</v>
      </c>
      <c r="BB1028" s="119" t="e">
        <f t="shared" si="432"/>
        <v>#DIV/0!</v>
      </c>
      <c r="BC1028" s="120" t="e">
        <f t="shared" si="432"/>
        <v>#DIV/0!</v>
      </c>
      <c r="BD1028" s="119" t="e">
        <f t="shared" si="432"/>
        <v>#DIV/0!</v>
      </c>
      <c r="BE1028" s="119" t="e">
        <f t="shared" si="432"/>
        <v>#DIV/0!</v>
      </c>
      <c r="BF1028" s="119" t="e">
        <f t="shared" si="432"/>
        <v>#DIV/0!</v>
      </c>
      <c r="BG1028" s="119" t="e">
        <f t="shared" si="432"/>
        <v>#DIV/0!</v>
      </c>
      <c r="BH1028" s="119" t="e">
        <f t="shared" si="432"/>
        <v>#DIV/0!</v>
      </c>
      <c r="BI1028" s="119" t="e">
        <f t="shared" si="432"/>
        <v>#DIV/0!</v>
      </c>
      <c r="BJ1028" s="119" t="e">
        <f t="shared" si="432"/>
        <v>#DIV/0!</v>
      </c>
      <c r="BK1028" s="120" t="e">
        <f t="shared" si="432"/>
        <v>#DIV/0!</v>
      </c>
      <c r="BL1028" s="119" t="e">
        <f t="shared" si="432"/>
        <v>#DIV/0!</v>
      </c>
      <c r="BM1028" s="119" t="e">
        <f t="shared" si="432"/>
        <v>#DIV/0!</v>
      </c>
      <c r="BN1028" s="119" t="e">
        <f t="shared" si="432"/>
        <v>#DIV/0!</v>
      </c>
      <c r="BO1028" s="119" t="e">
        <f t="shared" si="432"/>
        <v>#DIV/0!</v>
      </c>
      <c r="BP1028" s="119" t="e">
        <f t="shared" si="432"/>
        <v>#DIV/0!</v>
      </c>
      <c r="BQ1028" s="121"/>
      <c r="BV1028" s="1030"/>
    </row>
    <row r="1029">
      <c r="A1029" s="145"/>
      <c r="B1029" s="146"/>
      <c r="C1029" s="124"/>
      <c r="D1029" s="125" t="s">
        <v>60</v>
      </c>
      <c r="E1029" s="126"/>
      <c r="F1029" s="124"/>
      <c r="G1029" s="126"/>
      <c r="H1029" s="128"/>
      <c r="I1029" s="128">
        <v>6</v>
      </c>
      <c r="J1029" s="128"/>
      <c r="K1029" s="128"/>
      <c r="L1029" s="128"/>
      <c r="M1029" s="128"/>
      <c r="N1029" s="128"/>
      <c r="O1029" s="128"/>
      <c r="P1029" s="1052" t="s">
        <v>72</v>
      </c>
      <c r="Q1029" s="291"/>
      <c r="R1029" s="132" t="s">
        <v>69</v>
      </c>
      <c r="S1029" s="133"/>
      <c r="T1029" s="721"/>
      <c r="U1029" s="721"/>
      <c r="V1029" s="721"/>
      <c r="W1029" s="721"/>
      <c r="X1029" s="721"/>
      <c r="Y1029" s="721"/>
      <c r="Z1029" s="721"/>
      <c r="AA1029" s="721"/>
      <c r="AB1029" s="721"/>
      <c r="AC1029" s="721"/>
      <c r="AD1029" s="734"/>
      <c r="AE1029" s="721"/>
      <c r="AF1029" s="721"/>
      <c r="AG1029" s="721"/>
      <c r="AH1029" s="721"/>
      <c r="AI1029" s="721"/>
      <c r="AJ1029" s="721"/>
      <c r="AK1029" s="721"/>
      <c r="AL1029" s="735"/>
      <c r="AM1029" s="721"/>
      <c r="AN1029" s="721"/>
      <c r="AO1029" s="721"/>
      <c r="AP1029" s="721"/>
      <c r="AQ1029" s="722"/>
      <c r="AR1029" s="62"/>
      <c r="AS1029" s="1212"/>
      <c r="AT1029" s="1212"/>
      <c r="AU1029" s="1212"/>
      <c r="AV1029" s="1212"/>
      <c r="AW1029" s="1213"/>
      <c r="AX1029" s="1212"/>
      <c r="AY1029" s="1212"/>
      <c r="AZ1029" s="1212"/>
      <c r="BA1029" s="1212"/>
      <c r="BB1029" s="1212"/>
      <c r="BC1029" s="1213"/>
      <c r="BD1029" s="1212"/>
      <c r="BE1029" s="1212"/>
      <c r="BF1029" s="1212"/>
      <c r="BG1029" s="1212"/>
      <c r="BH1029" s="1212"/>
      <c r="BI1029" s="1212"/>
      <c r="BJ1029" s="1212"/>
      <c r="BK1029" s="1213"/>
      <c r="BL1029" s="1212"/>
      <c r="BM1029" s="1212"/>
      <c r="BN1029" s="1212"/>
      <c r="BO1029" s="1212"/>
      <c r="BP1029" s="1212"/>
      <c r="BV1029" s="1182"/>
    </row>
    <row r="1030">
      <c r="A1030" s="145"/>
      <c r="B1030" s="146"/>
      <c r="C1030" s="124"/>
      <c r="D1030" s="125"/>
      <c r="E1030" s="126"/>
      <c r="F1030" s="124"/>
      <c r="G1030" s="126"/>
      <c r="H1030" s="128"/>
      <c r="I1030" s="128"/>
      <c r="J1030" s="128"/>
      <c r="K1030" s="128"/>
      <c r="L1030" s="128"/>
      <c r="M1030" s="128"/>
      <c r="N1030" s="128"/>
      <c r="O1030" s="128"/>
      <c r="P1030" s="125"/>
      <c r="Q1030" s="291"/>
      <c r="R1030" s="132"/>
      <c r="S1030" s="133"/>
      <c r="T1030" s="450"/>
      <c r="U1030" s="450"/>
      <c r="V1030" s="450"/>
      <c r="W1030" s="450"/>
      <c r="X1030" s="451"/>
      <c r="Y1030" s="450"/>
      <c r="Z1030" s="450"/>
      <c r="AA1030" s="450"/>
      <c r="AB1030" s="450"/>
      <c r="AC1030" s="450"/>
      <c r="AD1030" s="451"/>
      <c r="AE1030" s="450"/>
      <c r="AF1030" s="450"/>
      <c r="AG1030" s="450"/>
      <c r="AH1030" s="450"/>
      <c r="AI1030" s="450"/>
      <c r="AJ1030" s="450"/>
      <c r="AK1030" s="450"/>
      <c r="AL1030" s="452"/>
      <c r="AM1030" s="451"/>
      <c r="AN1030" s="451"/>
      <c r="AO1030" s="451"/>
      <c r="AP1030" s="451"/>
      <c r="AQ1030" s="452"/>
      <c r="AR1030" s="62"/>
      <c r="AS1030" s="119"/>
      <c r="AT1030" s="119"/>
      <c r="AU1030" s="119"/>
      <c r="AV1030" s="119"/>
      <c r="AW1030" s="120"/>
      <c r="AX1030" s="119"/>
      <c r="AY1030" s="119"/>
      <c r="AZ1030" s="119"/>
      <c r="BA1030" s="119"/>
      <c r="BB1030" s="119"/>
      <c r="BC1030" s="120"/>
      <c r="BD1030" s="119"/>
      <c r="BE1030" s="119"/>
      <c r="BF1030" s="119"/>
      <c r="BG1030" s="119"/>
      <c r="BH1030" s="119"/>
      <c r="BI1030" s="119"/>
      <c r="BJ1030" s="119"/>
      <c r="BK1030" s="120"/>
      <c r="BL1030" s="119"/>
      <c r="BM1030" s="119"/>
      <c r="BN1030" s="119"/>
      <c r="BO1030" s="119"/>
      <c r="BP1030" s="119"/>
      <c r="BV1030" s="1182"/>
    </row>
    <row r="1031">
      <c r="A1031" s="145"/>
      <c r="B1031" s="146"/>
      <c r="C1031" s="124" t="s">
        <v>59</v>
      </c>
      <c r="D1031" s="125"/>
      <c r="E1031" s="126"/>
      <c r="F1031" s="124"/>
      <c r="G1031" s="126" t="s">
        <v>60</v>
      </c>
      <c r="H1031" s="128"/>
      <c r="I1031" s="128">
        <v>7</v>
      </c>
      <c r="J1031" s="128"/>
      <c r="K1031" s="128"/>
      <c r="L1031" s="128"/>
      <c r="M1031" s="128"/>
      <c r="N1031" s="128"/>
      <c r="O1031" s="128"/>
      <c r="P1031" s="128" t="s">
        <v>68</v>
      </c>
      <c r="Q1031" s="291"/>
      <c r="R1031" s="132" t="s">
        <v>165</v>
      </c>
      <c r="S1031" s="133"/>
      <c r="T1031" s="721"/>
      <c r="U1031" s="721"/>
      <c r="V1031" s="721"/>
      <c r="W1031" s="721"/>
      <c r="X1031" s="721"/>
      <c r="Y1031" s="721"/>
      <c r="Z1031" s="721"/>
      <c r="AA1031" s="721"/>
      <c r="AB1031" s="721"/>
      <c r="AC1031" s="721"/>
      <c r="AD1031" s="734"/>
      <c r="AE1031" s="721"/>
      <c r="AF1031" s="721"/>
      <c r="AG1031" s="721"/>
      <c r="AH1031" s="721"/>
      <c r="AI1031" s="721"/>
      <c r="AJ1031" s="721"/>
      <c r="AK1031" s="721"/>
      <c r="AL1031" s="735"/>
      <c r="AM1031" s="721"/>
      <c r="AN1031" s="721"/>
      <c r="AO1031" s="721"/>
      <c r="AP1031" s="721"/>
      <c r="AQ1031" s="722"/>
      <c r="AR1031" s="62"/>
      <c r="AS1031" s="119">
        <f>T1031*T1065*1.73*0.875/1000</f>
        <v>0</v>
      </c>
      <c r="AT1031" s="119">
        <f t="shared" ref="AT1031:BP1031" si="433">U1031*U1065*1.73*0.875/1000</f>
        <v>0</v>
      </c>
      <c r="AU1031" s="119">
        <f t="shared" si="433"/>
        <v>0</v>
      </c>
      <c r="AV1031" s="119">
        <f t="shared" si="433"/>
        <v>0</v>
      </c>
      <c r="AW1031" s="120">
        <f t="shared" si="433"/>
        <v>0</v>
      </c>
      <c r="AX1031" s="119">
        <f t="shared" si="433"/>
        <v>0</v>
      </c>
      <c r="AY1031" s="119">
        <f t="shared" si="433"/>
        <v>0</v>
      </c>
      <c r="AZ1031" s="119">
        <f t="shared" si="433"/>
        <v>0</v>
      </c>
      <c r="BA1031" s="119">
        <f t="shared" si="433"/>
        <v>0</v>
      </c>
      <c r="BB1031" s="119">
        <f t="shared" si="433"/>
        <v>0</v>
      </c>
      <c r="BC1031" s="120">
        <f t="shared" si="433"/>
        <v>0</v>
      </c>
      <c r="BD1031" s="119">
        <f t="shared" si="433"/>
        <v>0</v>
      </c>
      <c r="BE1031" s="119">
        <f t="shared" si="433"/>
        <v>0</v>
      </c>
      <c r="BF1031" s="119">
        <f t="shared" si="433"/>
        <v>0</v>
      </c>
      <c r="BG1031" s="119">
        <f t="shared" si="433"/>
        <v>0</v>
      </c>
      <c r="BH1031" s="119">
        <f t="shared" si="433"/>
        <v>0</v>
      </c>
      <c r="BI1031" s="119">
        <f t="shared" si="433"/>
        <v>0</v>
      </c>
      <c r="BJ1031" s="119">
        <f t="shared" si="433"/>
        <v>0</v>
      </c>
      <c r="BK1031" s="120">
        <f t="shared" si="433"/>
        <v>0</v>
      </c>
      <c r="BL1031" s="119">
        <f t="shared" si="433"/>
        <v>0</v>
      </c>
      <c r="BM1031" s="119">
        <f t="shared" si="433"/>
        <v>0</v>
      </c>
      <c r="BN1031" s="119">
        <f t="shared" si="433"/>
        <v>0</v>
      </c>
      <c r="BO1031" s="119">
        <f t="shared" si="433"/>
        <v>0</v>
      </c>
      <c r="BP1031" s="119">
        <f t="shared" si="433"/>
        <v>0</v>
      </c>
      <c r="BQ1031" s="121"/>
      <c r="BV1031" s="1182"/>
    </row>
    <row r="1032">
      <c r="A1032" s="145"/>
      <c r="B1032" s="146"/>
      <c r="C1032" s="124"/>
      <c r="D1032" s="125" t="s">
        <v>60</v>
      </c>
      <c r="E1032" s="126"/>
      <c r="F1032" s="124"/>
      <c r="G1032" s="126"/>
      <c r="H1032" s="128"/>
      <c r="I1032" s="128">
        <v>8</v>
      </c>
      <c r="J1032" s="128"/>
      <c r="K1032" s="128"/>
      <c r="L1032" s="128"/>
      <c r="M1032" s="128"/>
      <c r="N1032" s="128"/>
      <c r="O1032" s="128"/>
      <c r="P1032" s="1052" t="s">
        <v>72</v>
      </c>
      <c r="Q1032" s="291" t="s">
        <v>362</v>
      </c>
      <c r="R1032" s="132" t="s">
        <v>67</v>
      </c>
      <c r="S1032" s="133"/>
      <c r="T1032" s="721"/>
      <c r="U1032" s="721"/>
      <c r="V1032" s="721"/>
      <c r="W1032" s="721"/>
      <c r="X1032" s="721"/>
      <c r="Y1032" s="721"/>
      <c r="Z1032" s="721"/>
      <c r="AA1032" s="721"/>
      <c r="AB1032" s="721"/>
      <c r="AC1032" s="721"/>
      <c r="AD1032" s="734"/>
      <c r="AE1032" s="721"/>
      <c r="AF1032" s="721"/>
      <c r="AG1032" s="721"/>
      <c r="AH1032" s="721"/>
      <c r="AI1032" s="721"/>
      <c r="AJ1032" s="721"/>
      <c r="AK1032" s="721"/>
      <c r="AL1032" s="735"/>
      <c r="AM1032" s="721"/>
      <c r="AN1032" s="721"/>
      <c r="AO1032" s="721"/>
      <c r="AP1032" s="721"/>
      <c r="AQ1032" s="722"/>
      <c r="AR1032" s="62"/>
      <c r="AS1032" s="119" t="e">
        <f>T1032*1000/T1065/1.73/0.875</f>
        <v>#DIV/0!</v>
      </c>
      <c r="AT1032" s="119" t="e">
        <f t="shared" ref="AT1032:BP1032" si="434">U1032*1000/U1065/1.73/0.875</f>
        <v>#DIV/0!</v>
      </c>
      <c r="AU1032" s="119" t="e">
        <f t="shared" si="434"/>
        <v>#DIV/0!</v>
      </c>
      <c r="AV1032" s="119" t="e">
        <f t="shared" si="434"/>
        <v>#DIV/0!</v>
      </c>
      <c r="AW1032" s="120" t="e">
        <f t="shared" si="434"/>
        <v>#DIV/0!</v>
      </c>
      <c r="AX1032" s="119" t="e">
        <f t="shared" si="434"/>
        <v>#DIV/0!</v>
      </c>
      <c r="AY1032" s="119" t="e">
        <f t="shared" si="434"/>
        <v>#DIV/0!</v>
      </c>
      <c r="AZ1032" s="119" t="e">
        <f t="shared" si="434"/>
        <v>#DIV/0!</v>
      </c>
      <c r="BA1032" s="119" t="e">
        <f t="shared" si="434"/>
        <v>#DIV/0!</v>
      </c>
      <c r="BB1032" s="119" t="e">
        <f t="shared" si="434"/>
        <v>#DIV/0!</v>
      </c>
      <c r="BC1032" s="120" t="e">
        <f t="shared" si="434"/>
        <v>#DIV/0!</v>
      </c>
      <c r="BD1032" s="119" t="e">
        <f t="shared" si="434"/>
        <v>#DIV/0!</v>
      </c>
      <c r="BE1032" s="119" t="e">
        <f t="shared" si="434"/>
        <v>#DIV/0!</v>
      </c>
      <c r="BF1032" s="119" t="e">
        <f t="shared" si="434"/>
        <v>#DIV/0!</v>
      </c>
      <c r="BG1032" s="119" t="e">
        <f t="shared" si="434"/>
        <v>#DIV/0!</v>
      </c>
      <c r="BH1032" s="119" t="e">
        <f t="shared" si="434"/>
        <v>#DIV/0!</v>
      </c>
      <c r="BI1032" s="119" t="e">
        <f t="shared" si="434"/>
        <v>#DIV/0!</v>
      </c>
      <c r="BJ1032" s="119" t="e">
        <f t="shared" si="434"/>
        <v>#DIV/0!</v>
      </c>
      <c r="BK1032" s="120" t="e">
        <f t="shared" si="434"/>
        <v>#DIV/0!</v>
      </c>
      <c r="BL1032" s="119" t="e">
        <f t="shared" si="434"/>
        <v>#DIV/0!</v>
      </c>
      <c r="BM1032" s="119" t="e">
        <f t="shared" si="434"/>
        <v>#DIV/0!</v>
      </c>
      <c r="BN1032" s="119" t="e">
        <f t="shared" si="434"/>
        <v>#DIV/0!</v>
      </c>
      <c r="BO1032" s="119" t="e">
        <f t="shared" si="434"/>
        <v>#DIV/0!</v>
      </c>
      <c r="BP1032" s="119" t="e">
        <f t="shared" si="434"/>
        <v>#DIV/0!</v>
      </c>
      <c r="BQ1032" s="121"/>
      <c r="BV1032" s="1030"/>
    </row>
    <row r="1033">
      <c r="A1033" s="145"/>
      <c r="B1033" s="146"/>
      <c r="C1033" s="124"/>
      <c r="D1033" s="125" t="s">
        <v>60</v>
      </c>
      <c r="E1033" s="126"/>
      <c r="F1033" s="124"/>
      <c r="G1033" s="126"/>
      <c r="H1033" s="128"/>
      <c r="I1033" s="128">
        <v>9</v>
      </c>
      <c r="J1033" s="128"/>
      <c r="K1033" s="128"/>
      <c r="L1033" s="128"/>
      <c r="M1033" s="128"/>
      <c r="N1033" s="128"/>
      <c r="O1033" s="128"/>
      <c r="P1033" s="1052" t="s">
        <v>72</v>
      </c>
      <c r="Q1033" s="291"/>
      <c r="R1033" s="132" t="s">
        <v>69</v>
      </c>
      <c r="S1033" s="133"/>
      <c r="T1033" s="721"/>
      <c r="U1033" s="721"/>
      <c r="V1033" s="721"/>
      <c r="W1033" s="721"/>
      <c r="X1033" s="721"/>
      <c r="Y1033" s="721"/>
      <c r="Z1033" s="721"/>
      <c r="AA1033" s="721"/>
      <c r="AB1033" s="721"/>
      <c r="AC1033" s="721"/>
      <c r="AD1033" s="734"/>
      <c r="AE1033" s="721"/>
      <c r="AF1033" s="721"/>
      <c r="AG1033" s="721"/>
      <c r="AH1033" s="721"/>
      <c r="AI1033" s="721"/>
      <c r="AJ1033" s="721"/>
      <c r="AK1033" s="721"/>
      <c r="AL1033" s="735"/>
      <c r="AM1033" s="721"/>
      <c r="AN1033" s="721"/>
      <c r="AO1033" s="721"/>
      <c r="AP1033" s="721"/>
      <c r="AQ1033" s="722"/>
      <c r="AR1033" s="62"/>
      <c r="AS1033" s="143"/>
      <c r="AT1033" s="143"/>
      <c r="AU1033" s="143"/>
      <c r="AV1033" s="143"/>
      <c r="AW1033" s="144"/>
      <c r="AX1033" s="143"/>
      <c r="AY1033" s="143"/>
      <c r="AZ1033" s="143"/>
      <c r="BA1033" s="143"/>
      <c r="BB1033" s="143"/>
      <c r="BC1033" s="144"/>
      <c r="BD1033" s="143"/>
      <c r="BE1033" s="143"/>
      <c r="BF1033" s="143"/>
      <c r="BG1033" s="143"/>
      <c r="BH1033" s="143"/>
      <c r="BI1033" s="143"/>
      <c r="BJ1033" s="143"/>
      <c r="BK1033" s="144"/>
      <c r="BL1033" s="143"/>
      <c r="BM1033" s="143"/>
      <c r="BN1033" s="143"/>
      <c r="BO1033" s="143"/>
      <c r="BP1033" s="143"/>
      <c r="BV1033" s="1182"/>
    </row>
    <row r="1034">
      <c r="A1034" s="145"/>
      <c r="B1034" s="146"/>
      <c r="C1034" s="124"/>
      <c r="D1034" s="125"/>
      <c r="E1034" s="126"/>
      <c r="F1034" s="124"/>
      <c r="G1034" s="126"/>
      <c r="H1034" s="128"/>
      <c r="I1034" s="128"/>
      <c r="J1034" s="128"/>
      <c r="K1034" s="128"/>
      <c r="L1034" s="128"/>
      <c r="M1034" s="128"/>
      <c r="N1034" s="128"/>
      <c r="O1034" s="128"/>
      <c r="P1034" s="125"/>
      <c r="Q1034" s="291"/>
      <c r="R1034" s="132"/>
      <c r="S1034" s="133"/>
      <c r="T1034" s="450"/>
      <c r="U1034" s="450"/>
      <c r="V1034" s="450"/>
      <c r="W1034" s="450"/>
      <c r="X1034" s="451"/>
      <c r="Y1034" s="450"/>
      <c r="Z1034" s="450"/>
      <c r="AA1034" s="450"/>
      <c r="AB1034" s="450"/>
      <c r="AC1034" s="450"/>
      <c r="AD1034" s="451"/>
      <c r="AE1034" s="450"/>
      <c r="AF1034" s="450"/>
      <c r="AG1034" s="450"/>
      <c r="AH1034" s="450"/>
      <c r="AI1034" s="450"/>
      <c r="AJ1034" s="450"/>
      <c r="AK1034" s="450"/>
      <c r="AL1034" s="452"/>
      <c r="AM1034" s="451"/>
      <c r="AN1034" s="451"/>
      <c r="AO1034" s="451"/>
      <c r="AP1034" s="451"/>
      <c r="AQ1034" s="452"/>
      <c r="AR1034" s="62"/>
      <c r="AS1034" s="143"/>
      <c r="AT1034" s="143"/>
      <c r="AU1034" s="143"/>
      <c r="AV1034" s="143"/>
      <c r="AW1034" s="144"/>
      <c r="AX1034" s="143"/>
      <c r="AY1034" s="143"/>
      <c r="AZ1034" s="143"/>
      <c r="BA1034" s="143"/>
      <c r="BB1034" s="143"/>
      <c r="BC1034" s="144"/>
      <c r="BD1034" s="143"/>
      <c r="BE1034" s="143"/>
      <c r="BF1034" s="143"/>
      <c r="BG1034" s="143"/>
      <c r="BH1034" s="143"/>
      <c r="BI1034" s="143"/>
      <c r="BJ1034" s="143"/>
      <c r="BK1034" s="144"/>
      <c r="BL1034" s="143"/>
      <c r="BM1034" s="143"/>
      <c r="BN1034" s="143"/>
      <c r="BO1034" s="143"/>
      <c r="BP1034" s="143"/>
      <c r="BV1034" s="1182"/>
    </row>
    <row r="1035">
      <c r="A1035" s="145"/>
      <c r="B1035" s="146"/>
      <c r="C1035" s="124" t="s">
        <v>59</v>
      </c>
      <c r="D1035" s="125"/>
      <c r="E1035" s="126"/>
      <c r="F1035" s="124"/>
      <c r="G1035" s="126" t="s">
        <v>60</v>
      </c>
      <c r="H1035" s="128"/>
      <c r="I1035" s="128">
        <v>10</v>
      </c>
      <c r="J1035" s="128"/>
      <c r="K1035" s="128"/>
      <c r="L1035" s="128"/>
      <c r="M1035" s="128"/>
      <c r="N1035" s="128"/>
      <c r="O1035" s="128"/>
      <c r="P1035" s="128" t="s">
        <v>68</v>
      </c>
      <c r="Q1035" s="291"/>
      <c r="R1035" s="132" t="s">
        <v>249</v>
      </c>
      <c r="S1035" s="133"/>
      <c r="T1035" s="721"/>
      <c r="U1035" s="721"/>
      <c r="V1035" s="721"/>
      <c r="W1035" s="721"/>
      <c r="X1035" s="721"/>
      <c r="Y1035" s="721"/>
      <c r="Z1035" s="721"/>
      <c r="AA1035" s="721"/>
      <c r="AB1035" s="721"/>
      <c r="AC1035" s="721"/>
      <c r="AD1035" s="734"/>
      <c r="AE1035" s="721"/>
      <c r="AF1035" s="721"/>
      <c r="AG1035" s="721"/>
      <c r="AH1035" s="721"/>
      <c r="AI1035" s="721"/>
      <c r="AJ1035" s="721"/>
      <c r="AK1035" s="721"/>
      <c r="AL1035" s="735"/>
      <c r="AM1035" s="721"/>
      <c r="AN1035" s="721"/>
      <c r="AO1035" s="721"/>
      <c r="AP1035" s="721"/>
      <c r="AQ1035" s="722"/>
      <c r="AR1035" s="62"/>
      <c r="AS1035" s="119">
        <f>T1035*T1065*1.73*0.875/1000</f>
        <v>0</v>
      </c>
      <c r="AT1035" s="119">
        <f t="shared" ref="AT1035:BP1035" si="435">U1035*U1065*1.73*0.875/1000</f>
        <v>0</v>
      </c>
      <c r="AU1035" s="119">
        <f t="shared" si="435"/>
        <v>0</v>
      </c>
      <c r="AV1035" s="119">
        <f t="shared" si="435"/>
        <v>0</v>
      </c>
      <c r="AW1035" s="120">
        <f t="shared" si="435"/>
        <v>0</v>
      </c>
      <c r="AX1035" s="119">
        <f t="shared" si="435"/>
        <v>0</v>
      </c>
      <c r="AY1035" s="119">
        <f t="shared" si="435"/>
        <v>0</v>
      </c>
      <c r="AZ1035" s="119">
        <f t="shared" si="435"/>
        <v>0</v>
      </c>
      <c r="BA1035" s="119">
        <f t="shared" si="435"/>
        <v>0</v>
      </c>
      <c r="BB1035" s="119">
        <f t="shared" si="435"/>
        <v>0</v>
      </c>
      <c r="BC1035" s="120">
        <f t="shared" si="435"/>
        <v>0</v>
      </c>
      <c r="BD1035" s="119">
        <f t="shared" si="435"/>
        <v>0</v>
      </c>
      <c r="BE1035" s="119">
        <f t="shared" si="435"/>
        <v>0</v>
      </c>
      <c r="BF1035" s="119">
        <f t="shared" si="435"/>
        <v>0</v>
      </c>
      <c r="BG1035" s="119">
        <f t="shared" si="435"/>
        <v>0</v>
      </c>
      <c r="BH1035" s="119">
        <f t="shared" si="435"/>
        <v>0</v>
      </c>
      <c r="BI1035" s="119">
        <f t="shared" si="435"/>
        <v>0</v>
      </c>
      <c r="BJ1035" s="119">
        <f t="shared" si="435"/>
        <v>0</v>
      </c>
      <c r="BK1035" s="120">
        <f t="shared" si="435"/>
        <v>0</v>
      </c>
      <c r="BL1035" s="119">
        <f t="shared" si="435"/>
        <v>0</v>
      </c>
      <c r="BM1035" s="119">
        <f t="shared" si="435"/>
        <v>0</v>
      </c>
      <c r="BN1035" s="119">
        <f t="shared" si="435"/>
        <v>0</v>
      </c>
      <c r="BO1035" s="119">
        <f t="shared" si="435"/>
        <v>0</v>
      </c>
      <c r="BP1035" s="119">
        <f t="shared" si="435"/>
        <v>0</v>
      </c>
      <c r="BQ1035" s="121"/>
      <c r="BV1035" s="1182"/>
    </row>
    <row r="1036">
      <c r="A1036" s="145"/>
      <c r="B1036" s="146"/>
      <c r="C1036" s="124"/>
      <c r="D1036" s="125" t="s">
        <v>60</v>
      </c>
      <c r="E1036" s="126"/>
      <c r="F1036" s="124"/>
      <c r="G1036" s="126"/>
      <c r="H1036" s="128"/>
      <c r="I1036" s="128">
        <v>11</v>
      </c>
      <c r="J1036" s="128"/>
      <c r="K1036" s="128"/>
      <c r="L1036" s="128"/>
      <c r="M1036" s="128"/>
      <c r="N1036" s="128"/>
      <c r="O1036" s="128"/>
      <c r="P1036" s="1052" t="s">
        <v>72</v>
      </c>
      <c r="Q1036" s="291" t="s">
        <v>363</v>
      </c>
      <c r="R1036" s="132" t="s">
        <v>67</v>
      </c>
      <c r="S1036" s="133"/>
      <c r="T1036" s="721"/>
      <c r="U1036" s="721"/>
      <c r="V1036" s="721"/>
      <c r="W1036" s="721"/>
      <c r="X1036" s="721"/>
      <c r="Y1036" s="721"/>
      <c r="Z1036" s="721"/>
      <c r="AA1036" s="721"/>
      <c r="AB1036" s="721"/>
      <c r="AC1036" s="721"/>
      <c r="AD1036" s="734"/>
      <c r="AE1036" s="721"/>
      <c r="AF1036" s="721"/>
      <c r="AG1036" s="721"/>
      <c r="AH1036" s="721"/>
      <c r="AI1036" s="721"/>
      <c r="AJ1036" s="721"/>
      <c r="AK1036" s="721"/>
      <c r="AL1036" s="735"/>
      <c r="AM1036" s="721"/>
      <c r="AN1036" s="721"/>
      <c r="AO1036" s="721"/>
      <c r="AP1036" s="721"/>
      <c r="AQ1036" s="722"/>
      <c r="AR1036" s="62"/>
      <c r="AS1036" s="119" t="e">
        <f>T1036*1000/T1065/1.73/0.875</f>
        <v>#DIV/0!</v>
      </c>
      <c r="AT1036" s="119" t="e">
        <f t="shared" ref="AT1036:BP1036" si="436">U1036*1000/U1065/1.73/0.875</f>
        <v>#DIV/0!</v>
      </c>
      <c r="AU1036" s="119" t="e">
        <f t="shared" si="436"/>
        <v>#DIV/0!</v>
      </c>
      <c r="AV1036" s="119" t="e">
        <f t="shared" si="436"/>
        <v>#DIV/0!</v>
      </c>
      <c r="AW1036" s="120" t="e">
        <f t="shared" si="436"/>
        <v>#DIV/0!</v>
      </c>
      <c r="AX1036" s="119" t="e">
        <f t="shared" si="436"/>
        <v>#DIV/0!</v>
      </c>
      <c r="AY1036" s="119" t="e">
        <f t="shared" si="436"/>
        <v>#DIV/0!</v>
      </c>
      <c r="AZ1036" s="119" t="e">
        <f t="shared" si="436"/>
        <v>#DIV/0!</v>
      </c>
      <c r="BA1036" s="119" t="e">
        <f t="shared" si="436"/>
        <v>#DIV/0!</v>
      </c>
      <c r="BB1036" s="119" t="e">
        <f t="shared" si="436"/>
        <v>#DIV/0!</v>
      </c>
      <c r="BC1036" s="120" t="e">
        <f t="shared" si="436"/>
        <v>#DIV/0!</v>
      </c>
      <c r="BD1036" s="119" t="e">
        <f t="shared" si="436"/>
        <v>#DIV/0!</v>
      </c>
      <c r="BE1036" s="119" t="e">
        <f t="shared" si="436"/>
        <v>#DIV/0!</v>
      </c>
      <c r="BF1036" s="119" t="e">
        <f t="shared" si="436"/>
        <v>#DIV/0!</v>
      </c>
      <c r="BG1036" s="119" t="e">
        <f t="shared" si="436"/>
        <v>#DIV/0!</v>
      </c>
      <c r="BH1036" s="119" t="e">
        <f t="shared" si="436"/>
        <v>#DIV/0!</v>
      </c>
      <c r="BI1036" s="119" t="e">
        <f t="shared" si="436"/>
        <v>#DIV/0!</v>
      </c>
      <c r="BJ1036" s="119" t="e">
        <f t="shared" si="436"/>
        <v>#DIV/0!</v>
      </c>
      <c r="BK1036" s="120" t="e">
        <f t="shared" si="436"/>
        <v>#DIV/0!</v>
      </c>
      <c r="BL1036" s="119" t="e">
        <f t="shared" si="436"/>
        <v>#DIV/0!</v>
      </c>
      <c r="BM1036" s="119" t="e">
        <f t="shared" si="436"/>
        <v>#DIV/0!</v>
      </c>
      <c r="BN1036" s="119" t="e">
        <f t="shared" si="436"/>
        <v>#DIV/0!</v>
      </c>
      <c r="BO1036" s="119" t="e">
        <f t="shared" si="436"/>
        <v>#DIV/0!</v>
      </c>
      <c r="BP1036" s="119" t="e">
        <f t="shared" si="436"/>
        <v>#DIV/0!</v>
      </c>
      <c r="BQ1036" s="121"/>
      <c r="BV1036" s="1182"/>
    </row>
    <row r="1037">
      <c r="A1037" s="145"/>
      <c r="B1037" s="146"/>
      <c r="C1037" s="124"/>
      <c r="D1037" s="125" t="s">
        <v>60</v>
      </c>
      <c r="E1037" s="126"/>
      <c r="F1037" s="124"/>
      <c r="G1037" s="126"/>
      <c r="H1037" s="128"/>
      <c r="I1037" s="128">
        <v>12</v>
      </c>
      <c r="J1037" s="128"/>
      <c r="K1037" s="128"/>
      <c r="L1037" s="128"/>
      <c r="M1037" s="128"/>
      <c r="N1037" s="128"/>
      <c r="O1037" s="128"/>
      <c r="P1037" s="1052" t="s">
        <v>72</v>
      </c>
      <c r="Q1037" s="291"/>
      <c r="R1037" s="132" t="s">
        <v>69</v>
      </c>
      <c r="S1037" s="133"/>
      <c r="T1037" s="721"/>
      <c r="U1037" s="721"/>
      <c r="V1037" s="721"/>
      <c r="W1037" s="721"/>
      <c r="X1037" s="721"/>
      <c r="Y1037" s="721"/>
      <c r="Z1037" s="721"/>
      <c r="AA1037" s="721"/>
      <c r="AB1037" s="721"/>
      <c r="AC1037" s="721"/>
      <c r="AD1037" s="734"/>
      <c r="AE1037" s="721"/>
      <c r="AF1037" s="721"/>
      <c r="AG1037" s="721"/>
      <c r="AH1037" s="721"/>
      <c r="AI1037" s="721"/>
      <c r="AJ1037" s="721"/>
      <c r="AK1037" s="721"/>
      <c r="AL1037" s="735"/>
      <c r="AM1037" s="721"/>
      <c r="AN1037" s="721"/>
      <c r="AO1037" s="721"/>
      <c r="AP1037" s="721"/>
      <c r="AQ1037" s="722"/>
      <c r="AR1037" s="62"/>
      <c r="AS1037" s="274">
        <f>AS1023+AS1027+AS1031+AS1035</f>
        <v>0</v>
      </c>
      <c r="AT1037" s="274">
        <f t="shared" ref="AT1037:BP1037" si="437">AT1023+AT1027+AT1031+AT1035</f>
        <v>0</v>
      </c>
      <c r="AU1037" s="274">
        <f t="shared" si="437"/>
        <v>0</v>
      </c>
      <c r="AV1037" s="274">
        <f t="shared" si="437"/>
        <v>0</v>
      </c>
      <c r="AW1037" s="517">
        <f t="shared" si="437"/>
        <v>0</v>
      </c>
      <c r="AX1037" s="274">
        <f t="shared" si="437"/>
        <v>0</v>
      </c>
      <c r="AY1037" s="274">
        <f t="shared" si="437"/>
        <v>0</v>
      </c>
      <c r="AZ1037" s="274">
        <f t="shared" si="437"/>
        <v>0</v>
      </c>
      <c r="BA1037" s="274">
        <f t="shared" si="437"/>
        <v>0</v>
      </c>
      <c r="BB1037" s="274">
        <f t="shared" si="437"/>
        <v>0</v>
      </c>
      <c r="BC1037" s="517">
        <f t="shared" si="437"/>
        <v>0</v>
      </c>
      <c r="BD1037" s="274">
        <f t="shared" si="437"/>
        <v>0</v>
      </c>
      <c r="BE1037" s="274">
        <f t="shared" si="437"/>
        <v>0</v>
      </c>
      <c r="BF1037" s="274">
        <f t="shared" si="437"/>
        <v>0</v>
      </c>
      <c r="BG1037" s="274">
        <f t="shared" si="437"/>
        <v>0</v>
      </c>
      <c r="BH1037" s="274">
        <f t="shared" si="437"/>
        <v>0</v>
      </c>
      <c r="BI1037" s="274">
        <f t="shared" si="437"/>
        <v>0</v>
      </c>
      <c r="BJ1037" s="274">
        <f t="shared" si="437"/>
        <v>0</v>
      </c>
      <c r="BK1037" s="517">
        <f t="shared" si="437"/>
        <v>0</v>
      </c>
      <c r="BL1037" s="274">
        <f t="shared" si="437"/>
        <v>0</v>
      </c>
      <c r="BM1037" s="274">
        <f t="shared" si="437"/>
        <v>0</v>
      </c>
      <c r="BN1037" s="274">
        <f t="shared" si="437"/>
        <v>0</v>
      </c>
      <c r="BO1037" s="274">
        <f t="shared" si="437"/>
        <v>0</v>
      </c>
      <c r="BP1037" s="274">
        <f t="shared" si="437"/>
        <v>0</v>
      </c>
      <c r="BQ1037" s="19" t="s">
        <v>157</v>
      </c>
      <c r="BV1037" s="1182"/>
    </row>
    <row r="1038">
      <c r="A1038" s="145"/>
      <c r="B1038" s="146"/>
      <c r="C1038" s="124"/>
      <c r="D1038" s="125"/>
      <c r="E1038" s="126"/>
      <c r="F1038" s="124"/>
      <c r="G1038" s="126"/>
      <c r="H1038" s="128"/>
      <c r="I1038" s="128"/>
      <c r="J1038" s="128"/>
      <c r="K1038" s="128"/>
      <c r="L1038" s="128"/>
      <c r="M1038" s="128"/>
      <c r="N1038" s="128"/>
      <c r="O1038" s="128"/>
      <c r="P1038" s="125"/>
      <c r="Q1038" s="291"/>
      <c r="R1038" s="132"/>
      <c r="S1038" s="133"/>
      <c r="T1038" s="1144"/>
      <c r="U1038" s="1144"/>
      <c r="V1038" s="1144"/>
      <c r="W1038" s="1144"/>
      <c r="X1038" s="1145"/>
      <c r="Y1038" s="1144"/>
      <c r="Z1038" s="1144"/>
      <c r="AA1038" s="1144"/>
      <c r="AB1038" s="1144"/>
      <c r="AC1038" s="1144"/>
      <c r="AD1038" s="1145"/>
      <c r="AE1038" s="1144"/>
      <c r="AF1038" s="1144"/>
      <c r="AG1038" s="1144"/>
      <c r="AH1038" s="1144"/>
      <c r="AI1038" s="1144"/>
      <c r="AJ1038" s="1144"/>
      <c r="AK1038" s="1144"/>
      <c r="AL1038" s="1113"/>
      <c r="AM1038" s="1145"/>
      <c r="AN1038" s="1145"/>
      <c r="AO1038" s="1145"/>
      <c r="AP1038" s="1145"/>
      <c r="AQ1038" s="1113"/>
      <c r="AR1038" s="62"/>
      <c r="AS1038" s="143"/>
      <c r="AT1038" s="143"/>
      <c r="AU1038" s="143"/>
      <c r="AV1038" s="143"/>
      <c r="AW1038" s="144"/>
      <c r="AX1038" s="143"/>
      <c r="AY1038" s="143"/>
      <c r="AZ1038" s="143"/>
      <c r="BA1038" s="143"/>
      <c r="BB1038" s="143"/>
      <c r="BC1038" s="144"/>
      <c r="BD1038" s="143"/>
      <c r="BE1038" s="143"/>
      <c r="BF1038" s="143"/>
      <c r="BG1038" s="143"/>
      <c r="BH1038" s="143"/>
      <c r="BI1038" s="143"/>
      <c r="BJ1038" s="143"/>
      <c r="BK1038" s="144"/>
      <c r="BL1038" s="143"/>
      <c r="BM1038" s="143"/>
      <c r="BN1038" s="143"/>
      <c r="BO1038" s="143"/>
      <c r="BP1038" s="143"/>
      <c r="BV1038" s="1182"/>
    </row>
    <row r="1039">
      <c r="A1039" s="145"/>
      <c r="B1039" s="146"/>
      <c r="C1039" s="124" t="s">
        <v>59</v>
      </c>
      <c r="D1039" s="125"/>
      <c r="E1039" s="126"/>
      <c r="F1039" s="124"/>
      <c r="G1039" s="126" t="s">
        <v>60</v>
      </c>
      <c r="H1039" s="128"/>
      <c r="I1039" s="128">
        <v>13</v>
      </c>
      <c r="J1039" s="128"/>
      <c r="K1039" s="128"/>
      <c r="L1039" s="128"/>
      <c r="M1039" s="128"/>
      <c r="N1039" s="128"/>
      <c r="O1039" s="128"/>
      <c r="P1039" s="128" t="s">
        <v>68</v>
      </c>
      <c r="Q1039" s="291" t="s">
        <v>364</v>
      </c>
      <c r="R1039" s="132" t="s">
        <v>89</v>
      </c>
      <c r="S1039" s="133"/>
      <c r="T1039" s="721"/>
      <c r="U1039" s="721"/>
      <c r="V1039" s="721"/>
      <c r="W1039" s="721"/>
      <c r="X1039" s="721"/>
      <c r="Y1039" s="721"/>
      <c r="Z1039" s="721"/>
      <c r="AA1039" s="721"/>
      <c r="AB1039" s="721"/>
      <c r="AC1039" s="721"/>
      <c r="AD1039" s="734"/>
      <c r="AE1039" s="721"/>
      <c r="AF1039" s="721"/>
      <c r="AG1039" s="721"/>
      <c r="AH1039" s="721"/>
      <c r="AI1039" s="721"/>
      <c r="AJ1039" s="721"/>
      <c r="AK1039" s="721"/>
      <c r="AL1039" s="735"/>
      <c r="AM1039" s="721"/>
      <c r="AN1039" s="721"/>
      <c r="AO1039" s="721"/>
      <c r="AP1039" s="721"/>
      <c r="AQ1039" s="722"/>
      <c r="AR1039" s="62"/>
      <c r="AS1039" s="119">
        <f>T1039*T1065*1.73*0.875/1000</f>
        <v>0</v>
      </c>
      <c r="AT1039" s="119">
        <f t="shared" ref="AT1039:BP1039" si="438">U1039*U1065*1.73*0.875/1000</f>
        <v>0</v>
      </c>
      <c r="AU1039" s="119">
        <f t="shared" si="438"/>
        <v>0</v>
      </c>
      <c r="AV1039" s="119">
        <f t="shared" si="438"/>
        <v>0</v>
      </c>
      <c r="AW1039" s="120">
        <f t="shared" si="438"/>
        <v>0</v>
      </c>
      <c r="AX1039" s="119">
        <f t="shared" si="438"/>
        <v>0</v>
      </c>
      <c r="AY1039" s="119">
        <f t="shared" si="438"/>
        <v>0</v>
      </c>
      <c r="AZ1039" s="119">
        <f t="shared" si="438"/>
        <v>0</v>
      </c>
      <c r="BA1039" s="119">
        <f t="shared" si="438"/>
        <v>0</v>
      </c>
      <c r="BB1039" s="119">
        <f t="shared" si="438"/>
        <v>0</v>
      </c>
      <c r="BC1039" s="120">
        <f t="shared" si="438"/>
        <v>0</v>
      </c>
      <c r="BD1039" s="119">
        <f t="shared" si="438"/>
        <v>0</v>
      </c>
      <c r="BE1039" s="119">
        <f t="shared" si="438"/>
        <v>0</v>
      </c>
      <c r="BF1039" s="119">
        <f t="shared" si="438"/>
        <v>0</v>
      </c>
      <c r="BG1039" s="119">
        <f t="shared" si="438"/>
        <v>0</v>
      </c>
      <c r="BH1039" s="119">
        <f t="shared" si="438"/>
        <v>0</v>
      </c>
      <c r="BI1039" s="119">
        <f t="shared" si="438"/>
        <v>0</v>
      </c>
      <c r="BJ1039" s="119">
        <f t="shared" si="438"/>
        <v>0</v>
      </c>
      <c r="BK1039" s="120">
        <f t="shared" si="438"/>
        <v>0</v>
      </c>
      <c r="BL1039" s="119">
        <f t="shared" si="438"/>
        <v>0</v>
      </c>
      <c r="BM1039" s="119">
        <f t="shared" si="438"/>
        <v>0</v>
      </c>
      <c r="BN1039" s="119">
        <f t="shared" si="438"/>
        <v>0</v>
      </c>
      <c r="BO1039" s="119">
        <f t="shared" si="438"/>
        <v>0</v>
      </c>
      <c r="BP1039" s="119">
        <f t="shared" si="438"/>
        <v>0</v>
      </c>
      <c r="BQ1039" s="121"/>
      <c r="BV1039" s="1182"/>
    </row>
    <row r="1040">
      <c r="A1040" s="145"/>
      <c r="B1040" s="146"/>
      <c r="C1040" s="124"/>
      <c r="D1040" s="125" t="s">
        <v>60</v>
      </c>
      <c r="E1040" s="126"/>
      <c r="F1040" s="124"/>
      <c r="G1040" s="126"/>
      <c r="H1040" s="128"/>
      <c r="I1040" s="128">
        <v>14</v>
      </c>
      <c r="J1040" s="128"/>
      <c r="K1040" s="128"/>
      <c r="L1040" s="128"/>
      <c r="M1040" s="128"/>
      <c r="N1040" s="128"/>
      <c r="O1040" s="128"/>
      <c r="P1040" s="1052" t="s">
        <v>72</v>
      </c>
      <c r="Q1040" s="1146"/>
      <c r="R1040" s="132" t="s">
        <v>67</v>
      </c>
      <c r="S1040" s="133"/>
      <c r="T1040" s="721"/>
      <c r="U1040" s="721"/>
      <c r="V1040" s="721"/>
      <c r="W1040" s="721"/>
      <c r="X1040" s="721"/>
      <c r="Y1040" s="721"/>
      <c r="Z1040" s="721"/>
      <c r="AA1040" s="721"/>
      <c r="AB1040" s="721"/>
      <c r="AC1040" s="721"/>
      <c r="AD1040" s="734"/>
      <c r="AE1040" s="721"/>
      <c r="AF1040" s="721"/>
      <c r="AG1040" s="721"/>
      <c r="AH1040" s="721"/>
      <c r="AI1040" s="721"/>
      <c r="AJ1040" s="721"/>
      <c r="AK1040" s="721"/>
      <c r="AL1040" s="735"/>
      <c r="AM1040" s="721"/>
      <c r="AN1040" s="721"/>
      <c r="AO1040" s="721"/>
      <c r="AP1040" s="721"/>
      <c r="AQ1040" s="722"/>
      <c r="AR1040" s="62"/>
      <c r="AS1040" s="119" t="e">
        <f>T1040*1000/T1065/1.73/0.875</f>
        <v>#DIV/0!</v>
      </c>
      <c r="AT1040" s="119" t="e">
        <f t="shared" ref="AT1040:BP1040" si="439">U1040*1000/U1065/1.73/0.875</f>
        <v>#DIV/0!</v>
      </c>
      <c r="AU1040" s="119" t="e">
        <f t="shared" si="439"/>
        <v>#DIV/0!</v>
      </c>
      <c r="AV1040" s="119" t="e">
        <f t="shared" si="439"/>
        <v>#DIV/0!</v>
      </c>
      <c r="AW1040" s="120" t="e">
        <f t="shared" si="439"/>
        <v>#DIV/0!</v>
      </c>
      <c r="AX1040" s="119" t="e">
        <f t="shared" si="439"/>
        <v>#DIV/0!</v>
      </c>
      <c r="AY1040" s="119" t="e">
        <f t="shared" si="439"/>
        <v>#DIV/0!</v>
      </c>
      <c r="AZ1040" s="119" t="e">
        <f t="shared" si="439"/>
        <v>#DIV/0!</v>
      </c>
      <c r="BA1040" s="119" t="e">
        <f t="shared" si="439"/>
        <v>#DIV/0!</v>
      </c>
      <c r="BB1040" s="119" t="e">
        <f t="shared" si="439"/>
        <v>#DIV/0!</v>
      </c>
      <c r="BC1040" s="120" t="e">
        <f t="shared" si="439"/>
        <v>#DIV/0!</v>
      </c>
      <c r="BD1040" s="119" t="e">
        <f t="shared" si="439"/>
        <v>#DIV/0!</v>
      </c>
      <c r="BE1040" s="119" t="e">
        <f t="shared" si="439"/>
        <v>#DIV/0!</v>
      </c>
      <c r="BF1040" s="119" t="e">
        <f t="shared" si="439"/>
        <v>#DIV/0!</v>
      </c>
      <c r="BG1040" s="119" t="e">
        <f t="shared" si="439"/>
        <v>#DIV/0!</v>
      </c>
      <c r="BH1040" s="119" t="e">
        <f t="shared" si="439"/>
        <v>#DIV/0!</v>
      </c>
      <c r="BI1040" s="119" t="e">
        <f t="shared" si="439"/>
        <v>#DIV/0!</v>
      </c>
      <c r="BJ1040" s="119" t="e">
        <f t="shared" si="439"/>
        <v>#DIV/0!</v>
      </c>
      <c r="BK1040" s="120" t="e">
        <f t="shared" si="439"/>
        <v>#DIV/0!</v>
      </c>
      <c r="BL1040" s="119" t="e">
        <f t="shared" si="439"/>
        <v>#DIV/0!</v>
      </c>
      <c r="BM1040" s="119" t="e">
        <f t="shared" si="439"/>
        <v>#DIV/0!</v>
      </c>
      <c r="BN1040" s="119" t="e">
        <f t="shared" si="439"/>
        <v>#DIV/0!</v>
      </c>
      <c r="BO1040" s="119" t="e">
        <f t="shared" si="439"/>
        <v>#DIV/0!</v>
      </c>
      <c r="BP1040" s="119" t="e">
        <f t="shared" si="439"/>
        <v>#DIV/0!</v>
      </c>
      <c r="BQ1040" s="121"/>
      <c r="BV1040" s="1182"/>
    </row>
    <row r="1041">
      <c r="A1041" s="145"/>
      <c r="B1041" s="146"/>
      <c r="C1041" s="124"/>
      <c r="D1041" s="125" t="s">
        <v>60</v>
      </c>
      <c r="E1041" s="126"/>
      <c r="F1041" s="124"/>
      <c r="G1041" s="126"/>
      <c r="H1041" s="128"/>
      <c r="I1041" s="128">
        <v>15</v>
      </c>
      <c r="J1041" s="128"/>
      <c r="K1041" s="128"/>
      <c r="L1041" s="128"/>
      <c r="M1041" s="128"/>
      <c r="N1041" s="128"/>
      <c r="O1041" s="128"/>
      <c r="P1041" s="1052" t="s">
        <v>72</v>
      </c>
      <c r="Q1041" s="1146"/>
      <c r="R1041" s="132" t="s">
        <v>69</v>
      </c>
      <c r="S1041" s="133"/>
      <c r="T1041" s="721"/>
      <c r="U1041" s="721"/>
      <c r="V1041" s="721"/>
      <c r="W1041" s="721"/>
      <c r="X1041" s="721"/>
      <c r="Y1041" s="721"/>
      <c r="Z1041" s="721"/>
      <c r="AA1041" s="721"/>
      <c r="AB1041" s="721"/>
      <c r="AC1041" s="721"/>
      <c r="AD1041" s="734"/>
      <c r="AE1041" s="721"/>
      <c r="AF1041" s="721"/>
      <c r="AG1041" s="721"/>
      <c r="AH1041" s="721"/>
      <c r="AI1041" s="721"/>
      <c r="AJ1041" s="721"/>
      <c r="AK1041" s="721"/>
      <c r="AL1041" s="735"/>
      <c r="AM1041" s="721"/>
      <c r="AN1041" s="721"/>
      <c r="AO1041" s="721"/>
      <c r="AP1041" s="721"/>
      <c r="AQ1041" s="722"/>
      <c r="AR1041" s="62"/>
      <c r="AS1041" s="143"/>
      <c r="AT1041" s="143"/>
      <c r="AU1041" s="143"/>
      <c r="AV1041" s="143"/>
      <c r="AW1041" s="144"/>
      <c r="AX1041" s="143"/>
      <c r="AY1041" s="143"/>
      <c r="AZ1041" s="143"/>
      <c r="BA1041" s="143"/>
      <c r="BB1041" s="143"/>
      <c r="BC1041" s="144"/>
      <c r="BD1041" s="143"/>
      <c r="BE1041" s="143"/>
      <c r="BF1041" s="143"/>
      <c r="BG1041" s="143"/>
      <c r="BH1041" s="143"/>
      <c r="BI1041" s="143"/>
      <c r="BJ1041" s="143"/>
      <c r="BK1041" s="144"/>
      <c r="BL1041" s="143"/>
      <c r="BM1041" s="143"/>
      <c r="BN1041" s="143"/>
      <c r="BO1041" s="143"/>
      <c r="BP1041" s="143"/>
      <c r="BV1041" s="1182"/>
    </row>
    <row r="1042">
      <c r="A1042" s="145"/>
      <c r="B1042" s="146"/>
      <c r="C1042" s="124"/>
      <c r="D1042" s="125"/>
      <c r="E1042" s="126"/>
      <c r="F1042" s="124"/>
      <c r="G1042" s="126"/>
      <c r="H1042" s="128"/>
      <c r="I1042" s="128"/>
      <c r="J1042" s="128"/>
      <c r="K1042" s="128"/>
      <c r="L1042" s="128"/>
      <c r="M1042" s="128"/>
      <c r="N1042" s="128"/>
      <c r="O1042" s="128"/>
      <c r="P1042" s="125"/>
      <c r="Q1042" s="291"/>
      <c r="R1042" s="132"/>
      <c r="S1042" s="133"/>
      <c r="T1042" s="450"/>
      <c r="U1042" s="450"/>
      <c r="V1042" s="450"/>
      <c r="W1042" s="450"/>
      <c r="X1042" s="451"/>
      <c r="Y1042" s="450"/>
      <c r="Z1042" s="450"/>
      <c r="AA1042" s="450"/>
      <c r="AB1042" s="450"/>
      <c r="AC1042" s="450"/>
      <c r="AD1042" s="451"/>
      <c r="AE1042" s="450"/>
      <c r="AF1042" s="450"/>
      <c r="AG1042" s="450"/>
      <c r="AH1042" s="450"/>
      <c r="AI1042" s="450"/>
      <c r="AJ1042" s="450"/>
      <c r="AK1042" s="450"/>
      <c r="AL1042" s="452"/>
      <c r="AM1042" s="451"/>
      <c r="AN1042" s="451"/>
      <c r="AO1042" s="451"/>
      <c r="AP1042" s="451"/>
      <c r="AQ1042" s="452"/>
      <c r="AR1042" s="62"/>
      <c r="AS1042" s="143"/>
      <c r="AT1042" s="143"/>
      <c r="AU1042" s="143"/>
      <c r="AV1042" s="143"/>
      <c r="AW1042" s="144"/>
      <c r="AX1042" s="143"/>
      <c r="AY1042" s="143"/>
      <c r="AZ1042" s="143"/>
      <c r="BA1042" s="143"/>
      <c r="BB1042" s="143"/>
      <c r="BC1042" s="144"/>
      <c r="BD1042" s="143"/>
      <c r="BE1042" s="143"/>
      <c r="BF1042" s="143"/>
      <c r="BG1042" s="143"/>
      <c r="BH1042" s="143"/>
      <c r="BI1042" s="143"/>
      <c r="BJ1042" s="143"/>
      <c r="BK1042" s="144"/>
      <c r="BL1042" s="143"/>
      <c r="BM1042" s="143"/>
      <c r="BN1042" s="143"/>
      <c r="BO1042" s="143"/>
      <c r="BP1042" s="143"/>
      <c r="BV1042" s="1182"/>
    </row>
    <row r="1043">
      <c r="A1043" s="145"/>
      <c r="B1043" s="146"/>
      <c r="C1043" s="124" t="s">
        <v>59</v>
      </c>
      <c r="D1043" s="125"/>
      <c r="E1043" s="126"/>
      <c r="F1043" s="124"/>
      <c r="G1043" s="126"/>
      <c r="H1043" s="128"/>
      <c r="I1043" s="128">
        <v>16</v>
      </c>
      <c r="J1043" s="128"/>
      <c r="K1043" s="128"/>
      <c r="L1043" s="128"/>
      <c r="M1043" s="128"/>
      <c r="N1043" s="128"/>
      <c r="O1043" s="128"/>
      <c r="P1043" s="1052"/>
      <c r="Q1043" s="291" t="s">
        <v>365</v>
      </c>
      <c r="R1043" s="132" t="s">
        <v>89</v>
      </c>
      <c r="S1043" s="133"/>
      <c r="T1043" s="721"/>
      <c r="U1043" s="721"/>
      <c r="V1043" s="721"/>
      <c r="W1043" s="721"/>
      <c r="X1043" s="721"/>
      <c r="Y1043" s="721"/>
      <c r="Z1043" s="721"/>
      <c r="AA1043" s="721"/>
      <c r="AB1043" s="721"/>
      <c r="AC1043" s="721"/>
      <c r="AD1043" s="734"/>
      <c r="AE1043" s="721"/>
      <c r="AF1043" s="721"/>
      <c r="AG1043" s="721"/>
      <c r="AH1043" s="721"/>
      <c r="AI1043" s="721"/>
      <c r="AJ1043" s="721"/>
      <c r="AK1043" s="721"/>
      <c r="AL1043" s="735"/>
      <c r="AM1043" s="721"/>
      <c r="AN1043" s="721"/>
      <c r="AO1043" s="721"/>
      <c r="AP1043" s="721"/>
      <c r="AQ1043" s="722"/>
      <c r="AR1043" s="62"/>
      <c r="AS1043" s="1180">
        <f>T1043*T1067*1.73*0.875/1000</f>
        <v>0</v>
      </c>
      <c r="AT1043" s="1180">
        <f t="shared" ref="AT1043:BP1043" si="440">U1043*U1067*1.73*0.875/1000</f>
        <v>0</v>
      </c>
      <c r="AU1043" s="1180">
        <f t="shared" si="440"/>
        <v>0</v>
      </c>
      <c r="AV1043" s="1180">
        <f t="shared" si="440"/>
        <v>0</v>
      </c>
      <c r="AW1043" s="1181">
        <f t="shared" si="440"/>
        <v>0</v>
      </c>
      <c r="AX1043" s="1180">
        <f t="shared" si="440"/>
        <v>0</v>
      </c>
      <c r="AY1043" s="1180">
        <f t="shared" si="440"/>
        <v>0</v>
      </c>
      <c r="AZ1043" s="1180">
        <f t="shared" si="440"/>
        <v>0</v>
      </c>
      <c r="BA1043" s="1180">
        <f t="shared" si="440"/>
        <v>0</v>
      </c>
      <c r="BB1043" s="1180">
        <f t="shared" si="440"/>
        <v>0</v>
      </c>
      <c r="BC1043" s="1181">
        <f t="shared" si="440"/>
        <v>0</v>
      </c>
      <c r="BD1043" s="1180">
        <f t="shared" si="440"/>
        <v>0</v>
      </c>
      <c r="BE1043" s="1180">
        <f t="shared" si="440"/>
        <v>0</v>
      </c>
      <c r="BF1043" s="1180">
        <f t="shared" si="440"/>
        <v>0</v>
      </c>
      <c r="BG1043" s="1180">
        <f t="shared" si="440"/>
        <v>0</v>
      </c>
      <c r="BH1043" s="1180">
        <f t="shared" si="440"/>
        <v>0</v>
      </c>
      <c r="BI1043" s="1180">
        <f t="shared" si="440"/>
        <v>0</v>
      </c>
      <c r="BJ1043" s="1180">
        <f t="shared" si="440"/>
        <v>0</v>
      </c>
      <c r="BK1043" s="1181">
        <f t="shared" si="440"/>
        <v>0</v>
      </c>
      <c r="BL1043" s="1180">
        <f t="shared" si="440"/>
        <v>0</v>
      </c>
      <c r="BM1043" s="1180">
        <f t="shared" si="440"/>
        <v>0</v>
      </c>
      <c r="BN1043" s="1180">
        <f t="shared" si="440"/>
        <v>0</v>
      </c>
      <c r="BO1043" s="1180">
        <f t="shared" si="440"/>
        <v>0</v>
      </c>
      <c r="BP1043" s="1180">
        <f t="shared" si="440"/>
        <v>0</v>
      </c>
      <c r="BQ1043" s="121" t="s">
        <v>86</v>
      </c>
      <c r="BV1043" s="1046"/>
    </row>
    <row r="1044">
      <c r="A1044" s="145"/>
      <c r="B1044" s="146"/>
      <c r="C1044" s="124"/>
      <c r="D1044" s="125" t="s">
        <v>60</v>
      </c>
      <c r="E1044" s="126"/>
      <c r="F1044" s="124"/>
      <c r="G1044" s="126"/>
      <c r="H1044" s="128"/>
      <c r="I1044" s="128">
        <v>17</v>
      </c>
      <c r="J1044" s="128"/>
      <c r="K1044" s="128"/>
      <c r="L1044" s="128"/>
      <c r="M1044" s="128"/>
      <c r="N1044" s="128"/>
      <c r="O1044" s="128"/>
      <c r="P1044" s="1052" t="s">
        <v>72</v>
      </c>
      <c r="Q1044" s="291">
        <v>10</v>
      </c>
      <c r="R1044" s="132" t="s">
        <v>67</v>
      </c>
      <c r="S1044" s="133"/>
      <c r="T1044" s="721"/>
      <c r="U1044" s="721"/>
      <c r="V1044" s="721"/>
      <c r="W1044" s="721"/>
      <c r="X1044" s="721"/>
      <c r="Y1044" s="721"/>
      <c r="Z1044" s="721"/>
      <c r="AA1044" s="721"/>
      <c r="AB1044" s="721"/>
      <c r="AC1044" s="721"/>
      <c r="AD1044" s="734"/>
      <c r="AE1044" s="721"/>
      <c r="AF1044" s="721"/>
      <c r="AG1044" s="721"/>
      <c r="AH1044" s="721"/>
      <c r="AI1044" s="721"/>
      <c r="AJ1044" s="721"/>
      <c r="AK1044" s="721"/>
      <c r="AL1044" s="735"/>
      <c r="AM1044" s="721"/>
      <c r="AN1044" s="721"/>
      <c r="AO1044" s="721"/>
      <c r="AP1044" s="721"/>
      <c r="AQ1044" s="722"/>
      <c r="AR1044" s="62"/>
      <c r="AS1044" s="625" t="e">
        <f>T1044*1000/T1067/1.73/0.875</f>
        <v>#DIV/0!</v>
      </c>
      <c r="AT1044" s="625" t="e">
        <f t="shared" ref="AT1044:BP1044" si="441">U1044*1000/U1067/1.73/0.875</f>
        <v>#DIV/0!</v>
      </c>
      <c r="AU1044" s="625" t="e">
        <f t="shared" si="441"/>
        <v>#DIV/0!</v>
      </c>
      <c r="AV1044" s="625" t="e">
        <f t="shared" si="441"/>
        <v>#DIV/0!</v>
      </c>
      <c r="AW1044" s="626" t="e">
        <f t="shared" si="441"/>
        <v>#DIV/0!</v>
      </c>
      <c r="AX1044" s="625" t="e">
        <f t="shared" si="441"/>
        <v>#DIV/0!</v>
      </c>
      <c r="AY1044" s="625" t="e">
        <f t="shared" si="441"/>
        <v>#DIV/0!</v>
      </c>
      <c r="AZ1044" s="625" t="e">
        <f t="shared" si="441"/>
        <v>#DIV/0!</v>
      </c>
      <c r="BA1044" s="625" t="e">
        <f t="shared" si="441"/>
        <v>#DIV/0!</v>
      </c>
      <c r="BB1044" s="625" t="e">
        <f t="shared" si="441"/>
        <v>#DIV/0!</v>
      </c>
      <c r="BC1044" s="626" t="e">
        <f t="shared" si="441"/>
        <v>#DIV/0!</v>
      </c>
      <c r="BD1044" s="625" t="e">
        <f t="shared" si="441"/>
        <v>#DIV/0!</v>
      </c>
      <c r="BE1044" s="625" t="e">
        <f t="shared" si="441"/>
        <v>#DIV/0!</v>
      </c>
      <c r="BF1044" s="625" t="e">
        <f t="shared" si="441"/>
        <v>#DIV/0!</v>
      </c>
      <c r="BG1044" s="625" t="e">
        <f t="shared" si="441"/>
        <v>#DIV/0!</v>
      </c>
      <c r="BH1044" s="625" t="e">
        <f t="shared" si="441"/>
        <v>#DIV/0!</v>
      </c>
      <c r="BI1044" s="625" t="e">
        <f t="shared" si="441"/>
        <v>#DIV/0!</v>
      </c>
      <c r="BJ1044" s="625" t="e">
        <f t="shared" si="441"/>
        <v>#DIV/0!</v>
      </c>
      <c r="BK1044" s="626" t="e">
        <f t="shared" si="441"/>
        <v>#DIV/0!</v>
      </c>
      <c r="BL1044" s="625" t="e">
        <f t="shared" si="441"/>
        <v>#DIV/0!</v>
      </c>
      <c r="BM1044" s="625" t="e">
        <f t="shared" si="441"/>
        <v>#DIV/0!</v>
      </c>
      <c r="BN1044" s="625" t="e">
        <f t="shared" si="441"/>
        <v>#DIV/0!</v>
      </c>
      <c r="BO1044" s="625" t="e">
        <f t="shared" si="441"/>
        <v>#DIV/0!</v>
      </c>
      <c r="BP1044" s="625" t="e">
        <f t="shared" si="441"/>
        <v>#DIV/0!</v>
      </c>
      <c r="BQ1044" s="121"/>
      <c r="BV1044" s="1182"/>
    </row>
    <row r="1045">
      <c r="A1045" s="145"/>
      <c r="B1045" s="146"/>
      <c r="C1045" s="124"/>
      <c r="D1045" s="125" t="s">
        <v>60</v>
      </c>
      <c r="E1045" s="126"/>
      <c r="F1045" s="124"/>
      <c r="G1045" s="126"/>
      <c r="H1045" s="128"/>
      <c r="I1045" s="128">
        <v>18</v>
      </c>
      <c r="J1045" s="128"/>
      <c r="K1045" s="128"/>
      <c r="L1045" s="128"/>
      <c r="M1045" s="128"/>
      <c r="N1045" s="128"/>
      <c r="O1045" s="128"/>
      <c r="P1045" s="1052" t="s">
        <v>72</v>
      </c>
      <c r="Q1045" s="291"/>
      <c r="R1045" s="132" t="s">
        <v>69</v>
      </c>
      <c r="S1045" s="133"/>
      <c r="T1045" s="721"/>
      <c r="U1045" s="721"/>
      <c r="V1045" s="721"/>
      <c r="W1045" s="721"/>
      <c r="X1045" s="721"/>
      <c r="Y1045" s="721"/>
      <c r="Z1045" s="721"/>
      <c r="AA1045" s="721"/>
      <c r="AB1045" s="721"/>
      <c r="AC1045" s="721"/>
      <c r="AD1045" s="734"/>
      <c r="AE1045" s="721"/>
      <c r="AF1045" s="721"/>
      <c r="AG1045" s="721"/>
      <c r="AH1045" s="721"/>
      <c r="AI1045" s="721"/>
      <c r="AJ1045" s="721"/>
      <c r="AK1045" s="721"/>
      <c r="AL1045" s="735"/>
      <c r="AM1045" s="721"/>
      <c r="AN1045" s="721"/>
      <c r="AO1045" s="721"/>
      <c r="AP1045" s="721"/>
      <c r="AQ1045" s="722"/>
      <c r="AR1045" s="62"/>
      <c r="AS1045" s="625"/>
      <c r="AT1045" s="625"/>
      <c r="AU1045" s="625"/>
      <c r="AV1045" s="625"/>
      <c r="AW1045" s="626"/>
      <c r="AX1045" s="625"/>
      <c r="AY1045" s="625"/>
      <c r="AZ1045" s="625"/>
      <c r="BA1045" s="625"/>
      <c r="BB1045" s="625"/>
      <c r="BC1045" s="626"/>
      <c r="BD1045" s="625"/>
      <c r="BE1045" s="625"/>
      <c r="BF1045" s="625"/>
      <c r="BG1045" s="625"/>
      <c r="BH1045" s="625"/>
      <c r="BI1045" s="625"/>
      <c r="BJ1045" s="625"/>
      <c r="BK1045" s="626"/>
      <c r="BL1045" s="625"/>
      <c r="BM1045" s="625"/>
      <c r="BN1045" s="625"/>
      <c r="BO1045" s="625"/>
      <c r="BP1045" s="625"/>
      <c r="BQ1045" s="476"/>
      <c r="BV1045" s="1030"/>
    </row>
    <row r="1046">
      <c r="A1046" s="145"/>
      <c r="B1046" s="146"/>
      <c r="C1046" s="124"/>
      <c r="D1046" s="125"/>
      <c r="E1046" s="126"/>
      <c r="F1046" s="124"/>
      <c r="G1046" s="126"/>
      <c r="H1046" s="128"/>
      <c r="I1046" s="128">
        <v>19</v>
      </c>
      <c r="J1046" s="128"/>
      <c r="K1046" s="128"/>
      <c r="L1046" s="128"/>
      <c r="M1046" s="128"/>
      <c r="N1046" s="128"/>
      <c r="O1046" s="128"/>
      <c r="P1046" s="346"/>
      <c r="Q1046" s="295">
        <v>110</v>
      </c>
      <c r="R1046" s="196" t="s">
        <v>89</v>
      </c>
      <c r="S1046" s="197"/>
      <c r="T1046" s="1279"/>
      <c r="U1046" s="1279"/>
      <c r="V1046" s="1279"/>
      <c r="W1046" s="1279"/>
      <c r="X1046" s="1279"/>
      <c r="Y1046" s="1279"/>
      <c r="Z1046" s="1279"/>
      <c r="AA1046" s="1279"/>
      <c r="AB1046" s="1279"/>
      <c r="AC1046" s="1279"/>
      <c r="AD1046" s="1280"/>
      <c r="AE1046" s="1279"/>
      <c r="AF1046" s="1279"/>
      <c r="AG1046" s="1279"/>
      <c r="AH1046" s="1279"/>
      <c r="AI1046" s="1279"/>
      <c r="AJ1046" s="1279"/>
      <c r="AK1046" s="1279"/>
      <c r="AL1046" s="1281"/>
      <c r="AM1046" s="1279"/>
      <c r="AN1046" s="1279"/>
      <c r="AO1046" s="1279"/>
      <c r="AP1046" s="1279"/>
      <c r="AQ1046" s="1282"/>
      <c r="AR1046" s="62"/>
      <c r="AS1046" s="625">
        <f>T1046*T1065*1.73*0.875/1000</f>
        <v>0</v>
      </c>
      <c r="AT1046" s="625">
        <f t="shared" ref="AT1046:BP1046" si="442">U1046*U1065*1.73*0.875/1000</f>
        <v>0</v>
      </c>
      <c r="AU1046" s="625">
        <f t="shared" si="442"/>
        <v>0</v>
      </c>
      <c r="AV1046" s="625">
        <f t="shared" si="442"/>
        <v>0</v>
      </c>
      <c r="AW1046" s="626">
        <f t="shared" si="442"/>
        <v>0</v>
      </c>
      <c r="AX1046" s="625">
        <f t="shared" si="442"/>
        <v>0</v>
      </c>
      <c r="AY1046" s="625">
        <f t="shared" si="442"/>
        <v>0</v>
      </c>
      <c r="AZ1046" s="625">
        <f t="shared" si="442"/>
        <v>0</v>
      </c>
      <c r="BA1046" s="625">
        <f t="shared" si="442"/>
        <v>0</v>
      </c>
      <c r="BB1046" s="625">
        <f t="shared" si="442"/>
        <v>0</v>
      </c>
      <c r="BC1046" s="626">
        <f t="shared" si="442"/>
        <v>0</v>
      </c>
      <c r="BD1046" s="625">
        <f t="shared" si="442"/>
        <v>0</v>
      </c>
      <c r="BE1046" s="625">
        <f t="shared" si="442"/>
        <v>0</v>
      </c>
      <c r="BF1046" s="625">
        <f t="shared" si="442"/>
        <v>0</v>
      </c>
      <c r="BG1046" s="625">
        <f t="shared" si="442"/>
        <v>0</v>
      </c>
      <c r="BH1046" s="625">
        <f t="shared" si="442"/>
        <v>0</v>
      </c>
      <c r="BI1046" s="625">
        <f t="shared" si="442"/>
        <v>0</v>
      </c>
      <c r="BJ1046" s="625">
        <f t="shared" si="442"/>
        <v>0</v>
      </c>
      <c r="BK1046" s="626">
        <f t="shared" si="442"/>
        <v>0</v>
      </c>
      <c r="BL1046" s="625">
        <f t="shared" si="442"/>
        <v>0</v>
      </c>
      <c r="BM1046" s="625">
        <f t="shared" si="442"/>
        <v>0</v>
      </c>
      <c r="BN1046" s="625">
        <f t="shared" si="442"/>
        <v>0</v>
      </c>
      <c r="BO1046" s="625">
        <f t="shared" si="442"/>
        <v>0</v>
      </c>
      <c r="BP1046" s="625">
        <f t="shared" si="442"/>
        <v>0</v>
      </c>
      <c r="BQ1046" s="476" t="s">
        <v>208</v>
      </c>
      <c r="BV1046" s="1046"/>
    </row>
    <row r="1047">
      <c r="A1047" s="145"/>
      <c r="B1047" s="146"/>
      <c r="C1047" s="124"/>
      <c r="D1047" s="125"/>
      <c r="E1047" s="126"/>
      <c r="F1047" s="124"/>
      <c r="G1047" s="126"/>
      <c r="H1047" s="128"/>
      <c r="I1047" s="128"/>
      <c r="J1047" s="128"/>
      <c r="K1047" s="128"/>
      <c r="L1047" s="128"/>
      <c r="M1047" s="128"/>
      <c r="N1047" s="128"/>
      <c r="O1047" s="128"/>
      <c r="P1047" s="259"/>
      <c r="Q1047" s="215" t="s">
        <v>366</v>
      </c>
      <c r="R1047" s="261"/>
      <c r="S1047" s="262"/>
      <c r="T1047" s="509"/>
      <c r="U1047" s="509"/>
      <c r="V1047" s="509"/>
      <c r="W1047" s="509"/>
      <c r="X1047" s="509"/>
      <c r="Y1047" s="509"/>
      <c r="Z1047" s="509"/>
      <c r="AA1047" s="509"/>
      <c r="AB1047" s="509"/>
      <c r="AC1047" s="509"/>
      <c r="AD1047" s="510"/>
      <c r="AE1047" s="509"/>
      <c r="AF1047" s="509"/>
      <c r="AG1047" s="509"/>
      <c r="AH1047" s="509"/>
      <c r="AI1047" s="509"/>
      <c r="AJ1047" s="509"/>
      <c r="AK1047" s="509"/>
      <c r="AL1047" s="511"/>
      <c r="AM1047" s="509"/>
      <c r="AN1047" s="509"/>
      <c r="AO1047" s="509"/>
      <c r="AP1047" s="509"/>
      <c r="AQ1047" s="222"/>
      <c r="AR1047" s="62"/>
      <c r="AS1047" s="224" t="s">
        <v>95</v>
      </c>
      <c r="AT1047" s="225"/>
      <c r="AU1047" s="226"/>
      <c r="AV1047" s="224"/>
      <c r="AW1047" s="225"/>
      <c r="AX1047" s="226"/>
      <c r="AY1047" s="224"/>
      <c r="AZ1047" s="225"/>
      <c r="BA1047" s="226"/>
      <c r="BB1047" s="224"/>
      <c r="BC1047" s="225"/>
      <c r="BD1047" s="226"/>
      <c r="BE1047" s="224"/>
      <c r="BF1047" s="225"/>
      <c r="BG1047" s="226"/>
      <c r="BH1047" s="224"/>
      <c r="BI1047" s="225"/>
      <c r="BJ1047" s="226"/>
      <c r="BK1047" s="64"/>
      <c r="BL1047" s="224"/>
      <c r="BM1047" s="225"/>
      <c r="BN1047" s="226"/>
      <c r="BO1047" s="63"/>
      <c r="BP1047" s="224"/>
      <c r="BQ1047" s="19"/>
      <c r="BV1047" s="538"/>
    </row>
    <row r="1048" ht="18.75">
      <c r="A1048" s="167"/>
      <c r="B1048" s="168"/>
      <c r="C1048" s="169"/>
      <c r="D1048" s="104"/>
      <c r="E1048" s="170"/>
      <c r="F1048" s="169"/>
      <c r="G1048" s="170"/>
      <c r="H1048" s="128"/>
      <c r="I1048" s="128"/>
      <c r="J1048" s="128"/>
      <c r="K1048" s="128"/>
      <c r="L1048" s="128"/>
      <c r="M1048" s="128"/>
      <c r="N1048" s="128"/>
      <c r="O1048" s="128"/>
      <c r="P1048" s="104"/>
      <c r="Q1048" s="285" t="s">
        <v>172</v>
      </c>
      <c r="R1048" s="231"/>
      <c r="S1048" s="232"/>
      <c r="T1048" s="654"/>
      <c r="U1048" s="654"/>
      <c r="V1048" s="654"/>
      <c r="W1048" s="654"/>
      <c r="X1048" s="654"/>
      <c r="Y1048" s="654"/>
      <c r="Z1048" s="654"/>
      <c r="AA1048" s="654"/>
      <c r="AB1048" s="654"/>
      <c r="AC1048" s="654"/>
      <c r="AD1048" s="498"/>
      <c r="AE1048" s="654"/>
      <c r="AF1048" s="654"/>
      <c r="AG1048" s="654"/>
      <c r="AH1048" s="654"/>
      <c r="AI1048" s="654"/>
      <c r="AJ1048" s="654"/>
      <c r="AK1048" s="654"/>
      <c r="AL1048" s="499"/>
      <c r="AM1048" s="654"/>
      <c r="AN1048" s="654"/>
      <c r="AO1048" s="654"/>
      <c r="AP1048" s="654"/>
      <c r="AQ1048" s="233"/>
      <c r="AR1048" s="62"/>
      <c r="AS1048" s="236" t="s">
        <v>32</v>
      </c>
      <c r="AT1048" s="236" t="s">
        <v>33</v>
      </c>
      <c r="AU1048" s="236" t="s">
        <v>34</v>
      </c>
      <c r="AV1048" s="236" t="s">
        <v>35</v>
      </c>
      <c r="AW1048" s="237" t="s">
        <v>36</v>
      </c>
      <c r="AX1048" s="236" t="s">
        <v>37</v>
      </c>
      <c r="AY1048" s="236" t="s">
        <v>38</v>
      </c>
      <c r="AZ1048" s="236" t="s">
        <v>39</v>
      </c>
      <c r="BA1048" s="236" t="s">
        <v>40</v>
      </c>
      <c r="BB1048" s="236" t="s">
        <v>41</v>
      </c>
      <c r="BC1048" s="237" t="s">
        <v>42</v>
      </c>
      <c r="BD1048" s="236" t="s">
        <v>43</v>
      </c>
      <c r="BE1048" s="236" t="s">
        <v>44</v>
      </c>
      <c r="BF1048" s="236" t="s">
        <v>45</v>
      </c>
      <c r="BG1048" s="236" t="s">
        <v>46</v>
      </c>
      <c r="BH1048" s="236" t="s">
        <v>47</v>
      </c>
      <c r="BI1048" s="236" t="s">
        <v>48</v>
      </c>
      <c r="BJ1048" s="236" t="s">
        <v>49</v>
      </c>
      <c r="BK1048" s="238" t="s">
        <v>50</v>
      </c>
      <c r="BL1048" s="239" t="s">
        <v>51</v>
      </c>
      <c r="BM1048" s="239" t="s">
        <v>52</v>
      </c>
      <c r="BN1048" s="239" t="s">
        <v>53</v>
      </c>
      <c r="BO1048" s="239" t="s">
        <v>54</v>
      </c>
      <c r="BP1048" s="239" t="s">
        <v>55</v>
      </c>
      <c r="BQ1048" s="19"/>
      <c r="BV1048" s="446"/>
    </row>
    <row r="1049">
      <c r="A1049" s="145"/>
      <c r="B1049" s="146"/>
      <c r="C1049" s="169" t="s">
        <v>59</v>
      </c>
      <c r="D1049" s="104" t="s">
        <v>59</v>
      </c>
      <c r="E1049" s="126"/>
      <c r="F1049" s="124"/>
      <c r="G1049" s="126"/>
      <c r="H1049" s="128"/>
      <c r="I1049" s="128">
        <v>20</v>
      </c>
      <c r="J1049" s="128"/>
      <c r="K1049" s="128"/>
      <c r="L1049" s="128"/>
      <c r="M1049" s="128"/>
      <c r="N1049" s="128"/>
      <c r="O1049" s="128"/>
      <c r="P1049" s="1052" t="s">
        <v>72</v>
      </c>
      <c r="Q1049" s="1175" t="s">
        <v>126</v>
      </c>
      <c r="R1049" s="196" t="s">
        <v>89</v>
      </c>
      <c r="S1049" s="197"/>
      <c r="T1049" s="721"/>
      <c r="U1049" s="721"/>
      <c r="V1049" s="721"/>
      <c r="W1049" s="721"/>
      <c r="X1049" s="721"/>
      <c r="Y1049" s="721"/>
      <c r="Z1049" s="721"/>
      <c r="AA1049" s="721"/>
      <c r="AB1049" s="721"/>
      <c r="AC1049" s="721"/>
      <c r="AD1049" s="734"/>
      <c r="AE1049" s="721"/>
      <c r="AF1049" s="721"/>
      <c r="AG1049" s="721"/>
      <c r="AH1049" s="721"/>
      <c r="AI1049" s="721"/>
      <c r="AJ1049" s="721"/>
      <c r="AK1049" s="721"/>
      <c r="AL1049" s="735"/>
      <c r="AM1049" s="721"/>
      <c r="AN1049" s="721"/>
      <c r="AO1049" s="721"/>
      <c r="AP1049" s="721"/>
      <c r="AQ1049" s="722"/>
      <c r="AR1049" s="62" t="s">
        <v>79</v>
      </c>
      <c r="AS1049" s="268">
        <f>T1049*T$1067*1.73*0.875/1000</f>
        <v>0</v>
      </c>
      <c r="AT1049" s="268">
        <f t="shared" ref="AT1049:BP1049" si="443">U1049*U$1067*1.73*0.875/1000</f>
        <v>0</v>
      </c>
      <c r="AU1049" s="268">
        <f t="shared" si="443"/>
        <v>0</v>
      </c>
      <c r="AV1049" s="268">
        <f t="shared" si="443"/>
        <v>0</v>
      </c>
      <c r="AW1049" s="269">
        <f t="shared" si="443"/>
        <v>0</v>
      </c>
      <c r="AX1049" s="268">
        <f t="shared" si="443"/>
        <v>0</v>
      </c>
      <c r="AY1049" s="268">
        <f t="shared" si="443"/>
        <v>0</v>
      </c>
      <c r="AZ1049" s="268">
        <f t="shared" si="443"/>
        <v>0</v>
      </c>
      <c r="BA1049" s="268">
        <f t="shared" si="443"/>
        <v>0</v>
      </c>
      <c r="BB1049" s="268">
        <f t="shared" si="443"/>
        <v>0</v>
      </c>
      <c r="BC1049" s="269">
        <f t="shared" si="443"/>
        <v>0</v>
      </c>
      <c r="BD1049" s="268">
        <f t="shared" si="443"/>
        <v>0</v>
      </c>
      <c r="BE1049" s="268">
        <f t="shared" si="443"/>
        <v>0</v>
      </c>
      <c r="BF1049" s="268">
        <f t="shared" si="443"/>
        <v>0</v>
      </c>
      <c r="BG1049" s="268">
        <f t="shared" si="443"/>
        <v>0</v>
      </c>
      <c r="BH1049" s="268">
        <f t="shared" si="443"/>
        <v>0</v>
      </c>
      <c r="BI1049" s="268">
        <f t="shared" si="443"/>
        <v>0</v>
      </c>
      <c r="BJ1049" s="268">
        <f t="shared" si="443"/>
        <v>0</v>
      </c>
      <c r="BK1049" s="269">
        <f t="shared" si="443"/>
        <v>0</v>
      </c>
      <c r="BL1049" s="268">
        <f t="shared" si="443"/>
        <v>0</v>
      </c>
      <c r="BM1049" s="268">
        <f t="shared" si="443"/>
        <v>0</v>
      </c>
      <c r="BN1049" s="268">
        <f t="shared" si="443"/>
        <v>0</v>
      </c>
      <c r="BO1049" s="268">
        <f t="shared" si="443"/>
        <v>0</v>
      </c>
      <c r="BP1049" s="268">
        <f t="shared" si="443"/>
        <v>0</v>
      </c>
      <c r="BQ1049" s="247"/>
      <c r="BV1049" s="446"/>
    </row>
    <row r="1050">
      <c r="A1050" s="805"/>
      <c r="B1050" s="806"/>
      <c r="C1050" s="807"/>
      <c r="D1050" s="1092"/>
      <c r="E1050" s="995"/>
      <c r="F1050" s="807"/>
      <c r="G1050" s="995"/>
      <c r="H1050" s="128"/>
      <c r="I1050" s="128"/>
      <c r="J1050" s="128"/>
      <c r="K1050" s="128"/>
      <c r="L1050" s="128"/>
      <c r="M1050" s="128"/>
      <c r="N1050" s="128"/>
      <c r="O1050" s="128"/>
      <c r="P1050" s="808"/>
      <c r="Q1050" s="660" t="s">
        <v>174</v>
      </c>
      <c r="R1050" s="915"/>
      <c r="S1050" s="916"/>
      <c r="T1050" s="755"/>
      <c r="U1050" s="755"/>
      <c r="V1050" s="755"/>
      <c r="W1050" s="755"/>
      <c r="X1050" s="755"/>
      <c r="Y1050" s="755"/>
      <c r="Z1050" s="755"/>
      <c r="AA1050" s="755"/>
      <c r="AB1050" s="755"/>
      <c r="AC1050" s="755"/>
      <c r="AD1050" s="756"/>
      <c r="AE1050" s="755"/>
      <c r="AF1050" s="755"/>
      <c r="AG1050" s="755"/>
      <c r="AH1050" s="755"/>
      <c r="AI1050" s="755"/>
      <c r="AJ1050" s="755"/>
      <c r="AK1050" s="755"/>
      <c r="AL1050" s="757"/>
      <c r="AM1050" s="755"/>
      <c r="AN1050" s="755"/>
      <c r="AO1050" s="755"/>
      <c r="AP1050" s="755"/>
      <c r="AQ1050" s="758"/>
      <c r="AR1050" s="62"/>
      <c r="AS1050" s="695">
        <f t="shared" ref="AS1050:BP1050" si="444">AS1049</f>
        <v>0</v>
      </c>
      <c r="AT1050" s="61">
        <f t="shared" si="444"/>
        <v>0</v>
      </c>
      <c r="AU1050" s="1151">
        <f t="shared" si="444"/>
        <v>0</v>
      </c>
      <c r="AV1050" s="695">
        <f t="shared" si="444"/>
        <v>0</v>
      </c>
      <c r="AW1050" s="537">
        <f t="shared" si="444"/>
        <v>0</v>
      </c>
      <c r="AX1050" s="1151">
        <f>AT1049</f>
        <v>0</v>
      </c>
      <c r="AY1050" s="695">
        <f t="shared" si="444"/>
        <v>0</v>
      </c>
      <c r="AZ1050" s="61">
        <f t="shared" si="444"/>
        <v>0</v>
      </c>
      <c r="BA1050" s="1151">
        <f t="shared" si="444"/>
        <v>0</v>
      </c>
      <c r="BB1050" s="695">
        <f t="shared" si="444"/>
        <v>0</v>
      </c>
      <c r="BC1050" s="537">
        <f t="shared" si="444"/>
        <v>0</v>
      </c>
      <c r="BD1050" s="1151">
        <f t="shared" si="444"/>
        <v>0</v>
      </c>
      <c r="BE1050" s="695">
        <f t="shared" si="444"/>
        <v>0</v>
      </c>
      <c r="BF1050" s="61">
        <f t="shared" si="444"/>
        <v>0</v>
      </c>
      <c r="BG1050" s="1151">
        <f t="shared" si="444"/>
        <v>0</v>
      </c>
      <c r="BH1050" s="695">
        <f t="shared" si="444"/>
        <v>0</v>
      </c>
      <c r="BI1050" s="61">
        <f t="shared" si="444"/>
        <v>0</v>
      </c>
      <c r="BJ1050" s="1151">
        <f t="shared" si="444"/>
        <v>0</v>
      </c>
      <c r="BK1050" s="886">
        <f t="shared" si="444"/>
        <v>0</v>
      </c>
      <c r="BL1050" s="695">
        <f t="shared" si="444"/>
        <v>0</v>
      </c>
      <c r="BM1050" s="61">
        <f t="shared" si="444"/>
        <v>0</v>
      </c>
      <c r="BN1050" s="1151">
        <f t="shared" si="444"/>
        <v>0</v>
      </c>
      <c r="BO1050" s="1151">
        <f t="shared" si="444"/>
        <v>0</v>
      </c>
      <c r="BP1050" s="695">
        <f t="shared" si="444"/>
        <v>0</v>
      </c>
      <c r="BQ1050" s="1185" t="s">
        <v>175</v>
      </c>
      <c r="BV1050" s="446"/>
    </row>
    <row r="1051">
      <c r="A1051" s="812"/>
      <c r="B1051" s="813"/>
      <c r="C1051" s="814"/>
      <c r="D1051" s="1283"/>
      <c r="E1051" s="1284"/>
      <c r="F1051" s="814"/>
      <c r="G1051" s="1284"/>
      <c r="H1051" s="128"/>
      <c r="I1051" s="128"/>
      <c r="J1051" s="128"/>
      <c r="K1051" s="128"/>
      <c r="L1051" s="128"/>
      <c r="M1051" s="128"/>
      <c r="N1051" s="128"/>
      <c r="O1051" s="128"/>
      <c r="P1051" s="1001"/>
      <c r="Q1051" s="279" t="s">
        <v>237</v>
      </c>
      <c r="R1051" s="634"/>
      <c r="S1051" s="635"/>
      <c r="T1051" s="513"/>
      <c r="U1051" s="513"/>
      <c r="V1051" s="513"/>
      <c r="W1051" s="513"/>
      <c r="X1051" s="513"/>
      <c r="Y1051" s="513"/>
      <c r="Z1051" s="513"/>
      <c r="AA1051" s="513"/>
      <c r="AB1051" s="513"/>
      <c r="AC1051" s="513"/>
      <c r="AD1051" s="514"/>
      <c r="AE1051" s="513"/>
      <c r="AF1051" s="513"/>
      <c r="AG1051" s="513"/>
      <c r="AH1051" s="513"/>
      <c r="AI1051" s="513"/>
      <c r="AJ1051" s="513"/>
      <c r="AK1051" s="513"/>
      <c r="AL1051" s="515"/>
      <c r="AM1051" s="513"/>
      <c r="AN1051" s="513"/>
      <c r="AO1051" s="513"/>
      <c r="AP1051" s="513"/>
      <c r="AQ1051" s="516"/>
      <c r="AR1051" s="62"/>
      <c r="AS1051" s="62"/>
      <c r="AT1051" s="62"/>
      <c r="AU1051" s="62"/>
      <c r="AV1051" s="62"/>
      <c r="AW1051" s="98"/>
      <c r="AX1051" s="62"/>
      <c r="AY1051" s="62"/>
      <c r="AZ1051" s="62"/>
      <c r="BA1051" s="62"/>
      <c r="BB1051" s="62"/>
      <c r="BC1051" s="98"/>
      <c r="BD1051" s="62"/>
      <c r="BE1051" s="62"/>
      <c r="BF1051" s="62"/>
      <c r="BG1051" s="62"/>
      <c r="BH1051" s="62"/>
      <c r="BI1051" s="62"/>
      <c r="BJ1051" s="62"/>
      <c r="BK1051" s="98"/>
      <c r="BL1051" s="62"/>
      <c r="BM1051" s="62"/>
      <c r="BN1051" s="62"/>
      <c r="BO1051" s="62"/>
      <c r="BP1051" s="62"/>
      <c r="BV1051" s="1187"/>
    </row>
    <row r="1052">
      <c r="A1052" s="167"/>
      <c r="B1052" s="168"/>
      <c r="C1052" s="169"/>
      <c r="D1052" s="104"/>
      <c r="E1052" s="170"/>
      <c r="F1052" s="169"/>
      <c r="G1052" s="170"/>
      <c r="H1052" s="128"/>
      <c r="I1052" s="128"/>
      <c r="J1052" s="128"/>
      <c r="K1052" s="128"/>
      <c r="L1052" s="128"/>
      <c r="M1052" s="128"/>
      <c r="N1052" s="128"/>
      <c r="O1052" s="128"/>
      <c r="P1052" s="823"/>
      <c r="Q1052" s="279" t="s">
        <v>238</v>
      </c>
      <c r="R1052" s="634"/>
      <c r="S1052" s="635"/>
      <c r="T1052" s="513"/>
      <c r="U1052" s="513"/>
      <c r="V1052" s="513"/>
      <c r="W1052" s="513"/>
      <c r="X1052" s="513"/>
      <c r="Y1052" s="513"/>
      <c r="Z1052" s="513"/>
      <c r="AA1052" s="513"/>
      <c r="AB1052" s="513"/>
      <c r="AC1052" s="513"/>
      <c r="AD1052" s="514"/>
      <c r="AE1052" s="513"/>
      <c r="AF1052" s="513"/>
      <c r="AG1052" s="513"/>
      <c r="AH1052" s="513"/>
      <c r="AI1052" s="513"/>
      <c r="AJ1052" s="513"/>
      <c r="AK1052" s="513"/>
      <c r="AL1052" s="515"/>
      <c r="AM1052" s="513"/>
      <c r="AN1052" s="513"/>
      <c r="AO1052" s="513"/>
      <c r="AP1052" s="513"/>
      <c r="AQ1052" s="516"/>
      <c r="AR1052" s="62"/>
      <c r="AS1052" s="985"/>
      <c r="AT1052" s="1285"/>
      <c r="AU1052" s="1285"/>
      <c r="AV1052" s="985"/>
      <c r="AW1052" s="1286"/>
      <c r="AX1052" s="1285"/>
      <c r="AY1052" s="985"/>
      <c r="AZ1052" s="1285"/>
      <c r="BA1052" s="1285"/>
      <c r="BB1052" s="985"/>
      <c r="BC1052" s="1286"/>
      <c r="BD1052" s="1285"/>
      <c r="BE1052" s="985"/>
      <c r="BF1052" s="1285"/>
      <c r="BG1052" s="1285"/>
      <c r="BH1052" s="985"/>
      <c r="BI1052" s="1285"/>
      <c r="BJ1052" s="1285"/>
      <c r="BK1052" s="1286"/>
      <c r="BL1052" s="985"/>
      <c r="BM1052" s="1285"/>
      <c r="BN1052" s="1285"/>
      <c r="BO1052" s="1285"/>
      <c r="BP1052" s="985"/>
      <c r="BQ1052" s="19"/>
      <c r="BV1052" s="446"/>
    </row>
    <row r="1053">
      <c r="A1053" s="145"/>
      <c r="B1053" s="146"/>
      <c r="C1053" s="124" t="s">
        <v>59</v>
      </c>
      <c r="D1053" s="125"/>
      <c r="E1053" s="126"/>
      <c r="F1053" s="124"/>
      <c r="G1053" s="126"/>
      <c r="H1053" s="128"/>
      <c r="I1053" s="128">
        <v>21</v>
      </c>
      <c r="J1053" s="128"/>
      <c r="K1053" s="128"/>
      <c r="L1053" s="128"/>
      <c r="M1053" s="128"/>
      <c r="N1053" s="128"/>
      <c r="O1053" s="128"/>
      <c r="P1053" s="1052"/>
      <c r="Q1053" s="291" t="s">
        <v>332</v>
      </c>
      <c r="R1053" s="132" t="s">
        <v>89</v>
      </c>
      <c r="S1053" s="133"/>
      <c r="T1053" s="721"/>
      <c r="U1053" s="721"/>
      <c r="V1053" s="721"/>
      <c r="W1053" s="721"/>
      <c r="X1053" s="721"/>
      <c r="Y1053" s="721"/>
      <c r="Z1053" s="721"/>
      <c r="AA1053" s="721"/>
      <c r="AB1053" s="721"/>
      <c r="AC1053" s="721"/>
      <c r="AD1053" s="734"/>
      <c r="AE1053" s="721"/>
      <c r="AF1053" s="721"/>
      <c r="AG1053" s="721"/>
      <c r="AH1053" s="721"/>
      <c r="AI1053" s="721"/>
      <c r="AJ1053" s="721"/>
      <c r="AK1053" s="721"/>
      <c r="AL1053" s="735"/>
      <c r="AM1053" s="721"/>
      <c r="AN1053" s="721"/>
      <c r="AO1053" s="721"/>
      <c r="AP1053" s="721"/>
      <c r="AQ1053" s="722"/>
      <c r="AR1053" s="62"/>
      <c r="AS1053" s="625">
        <f>T1053*T1067*1.73*0.875/1000</f>
        <v>0</v>
      </c>
      <c r="AT1053" s="625">
        <f t="shared" ref="AT1053:BP1053" si="445">U1053*U1067*1.73*0.875/1000</f>
        <v>0</v>
      </c>
      <c r="AU1053" s="625">
        <f t="shared" si="445"/>
        <v>0</v>
      </c>
      <c r="AV1053" s="625">
        <f t="shared" si="445"/>
        <v>0</v>
      </c>
      <c r="AW1053" s="626">
        <f t="shared" si="445"/>
        <v>0</v>
      </c>
      <c r="AX1053" s="625">
        <f t="shared" si="445"/>
        <v>0</v>
      </c>
      <c r="AY1053" s="625">
        <f t="shared" si="445"/>
        <v>0</v>
      </c>
      <c r="AZ1053" s="625">
        <f t="shared" si="445"/>
        <v>0</v>
      </c>
      <c r="BA1053" s="625">
        <f t="shared" si="445"/>
        <v>0</v>
      </c>
      <c r="BB1053" s="625">
        <f t="shared" si="445"/>
        <v>0</v>
      </c>
      <c r="BC1053" s="626">
        <f t="shared" si="445"/>
        <v>0</v>
      </c>
      <c r="BD1053" s="625">
        <f t="shared" si="445"/>
        <v>0</v>
      </c>
      <c r="BE1053" s="625">
        <f t="shared" si="445"/>
        <v>0</v>
      </c>
      <c r="BF1053" s="625">
        <f t="shared" si="445"/>
        <v>0</v>
      </c>
      <c r="BG1053" s="625">
        <f t="shared" si="445"/>
        <v>0</v>
      </c>
      <c r="BH1053" s="625">
        <f t="shared" si="445"/>
        <v>0</v>
      </c>
      <c r="BI1053" s="625">
        <f t="shared" si="445"/>
        <v>0</v>
      </c>
      <c r="BJ1053" s="625">
        <f t="shared" si="445"/>
        <v>0</v>
      </c>
      <c r="BK1053" s="626">
        <f t="shared" si="445"/>
        <v>0</v>
      </c>
      <c r="BL1053" s="625">
        <f t="shared" si="445"/>
        <v>0</v>
      </c>
      <c r="BM1053" s="625">
        <f t="shared" si="445"/>
        <v>0</v>
      </c>
      <c r="BN1053" s="625">
        <f t="shared" si="445"/>
        <v>0</v>
      </c>
      <c r="BO1053" s="625">
        <f t="shared" si="445"/>
        <v>0</v>
      </c>
      <c r="BP1053" s="625">
        <f t="shared" si="445"/>
        <v>0</v>
      </c>
      <c r="BQ1053" s="121" t="s">
        <v>115</v>
      </c>
      <c r="BV1053" s="1046"/>
    </row>
    <row r="1054">
      <c r="A1054" s="145"/>
      <c r="B1054" s="146"/>
      <c r="C1054" s="124"/>
      <c r="D1054" s="125" t="s">
        <v>60</v>
      </c>
      <c r="E1054" s="126"/>
      <c r="F1054" s="124"/>
      <c r="G1054" s="126"/>
      <c r="H1054" s="128"/>
      <c r="I1054" s="128">
        <v>22</v>
      </c>
      <c r="J1054" s="128"/>
      <c r="K1054" s="128"/>
      <c r="L1054" s="128"/>
      <c r="M1054" s="128"/>
      <c r="N1054" s="128"/>
      <c r="O1054" s="128"/>
      <c r="P1054" s="1052" t="s">
        <v>72</v>
      </c>
      <c r="Q1054" s="291">
        <v>10</v>
      </c>
      <c r="R1054" s="132" t="s">
        <v>67</v>
      </c>
      <c r="S1054" s="133"/>
      <c r="T1054" s="721"/>
      <c r="U1054" s="721"/>
      <c r="V1054" s="721"/>
      <c r="W1054" s="721"/>
      <c r="X1054" s="721"/>
      <c r="Y1054" s="721"/>
      <c r="Z1054" s="721"/>
      <c r="AA1054" s="721"/>
      <c r="AB1054" s="721"/>
      <c r="AC1054" s="721"/>
      <c r="AD1054" s="734"/>
      <c r="AE1054" s="721"/>
      <c r="AF1054" s="721"/>
      <c r="AG1054" s="721"/>
      <c r="AH1054" s="721"/>
      <c r="AI1054" s="721"/>
      <c r="AJ1054" s="721"/>
      <c r="AK1054" s="721"/>
      <c r="AL1054" s="735"/>
      <c r="AM1054" s="721"/>
      <c r="AN1054" s="721"/>
      <c r="AO1054" s="721"/>
      <c r="AP1054" s="721"/>
      <c r="AQ1054" s="722"/>
      <c r="AR1054" s="62"/>
      <c r="AS1054" s="625" t="e">
        <f>T1054*1000/T1067/1.73/0.875</f>
        <v>#DIV/0!</v>
      </c>
      <c r="AT1054" s="625" t="e">
        <f t="shared" ref="AT1054:BP1054" si="446">U1054*1000/U1067/1.73/0.875</f>
        <v>#DIV/0!</v>
      </c>
      <c r="AU1054" s="625" t="e">
        <f t="shared" si="446"/>
        <v>#DIV/0!</v>
      </c>
      <c r="AV1054" s="625" t="e">
        <f t="shared" si="446"/>
        <v>#DIV/0!</v>
      </c>
      <c r="AW1054" s="626" t="e">
        <f t="shared" si="446"/>
        <v>#DIV/0!</v>
      </c>
      <c r="AX1054" s="625" t="e">
        <f t="shared" si="446"/>
        <v>#DIV/0!</v>
      </c>
      <c r="AY1054" s="625" t="e">
        <f t="shared" si="446"/>
        <v>#DIV/0!</v>
      </c>
      <c r="AZ1054" s="625" t="e">
        <f t="shared" si="446"/>
        <v>#DIV/0!</v>
      </c>
      <c r="BA1054" s="625" t="e">
        <f t="shared" si="446"/>
        <v>#DIV/0!</v>
      </c>
      <c r="BB1054" s="625" t="e">
        <f t="shared" si="446"/>
        <v>#DIV/0!</v>
      </c>
      <c r="BC1054" s="626" t="e">
        <f t="shared" si="446"/>
        <v>#DIV/0!</v>
      </c>
      <c r="BD1054" s="625" t="e">
        <f t="shared" si="446"/>
        <v>#DIV/0!</v>
      </c>
      <c r="BE1054" s="625" t="e">
        <f t="shared" si="446"/>
        <v>#DIV/0!</v>
      </c>
      <c r="BF1054" s="625" t="e">
        <f t="shared" si="446"/>
        <v>#DIV/0!</v>
      </c>
      <c r="BG1054" s="625" t="e">
        <f t="shared" si="446"/>
        <v>#DIV/0!</v>
      </c>
      <c r="BH1054" s="625" t="e">
        <f t="shared" si="446"/>
        <v>#DIV/0!</v>
      </c>
      <c r="BI1054" s="625" t="e">
        <f t="shared" si="446"/>
        <v>#DIV/0!</v>
      </c>
      <c r="BJ1054" s="625" t="e">
        <f t="shared" si="446"/>
        <v>#DIV/0!</v>
      </c>
      <c r="BK1054" s="626" t="e">
        <f t="shared" si="446"/>
        <v>#DIV/0!</v>
      </c>
      <c r="BL1054" s="625" t="e">
        <f t="shared" si="446"/>
        <v>#DIV/0!</v>
      </c>
      <c r="BM1054" s="625" t="e">
        <f t="shared" si="446"/>
        <v>#DIV/0!</v>
      </c>
      <c r="BN1054" s="625" t="e">
        <f t="shared" si="446"/>
        <v>#DIV/0!</v>
      </c>
      <c r="BO1054" s="625" t="e">
        <f t="shared" si="446"/>
        <v>#DIV/0!</v>
      </c>
      <c r="BP1054" s="625" t="e">
        <f t="shared" si="446"/>
        <v>#DIV/0!</v>
      </c>
      <c r="BQ1054" s="121"/>
      <c r="BV1054" s="1182"/>
    </row>
    <row r="1055">
      <c r="A1055" s="145"/>
      <c r="B1055" s="146"/>
      <c r="C1055" s="124"/>
      <c r="D1055" s="125" t="s">
        <v>60</v>
      </c>
      <c r="E1055" s="126"/>
      <c r="F1055" s="124"/>
      <c r="G1055" s="126"/>
      <c r="H1055" s="128"/>
      <c r="I1055" s="128">
        <v>23</v>
      </c>
      <c r="J1055" s="128"/>
      <c r="K1055" s="128"/>
      <c r="L1055" s="128"/>
      <c r="M1055" s="128"/>
      <c r="N1055" s="128"/>
      <c r="O1055" s="128"/>
      <c r="P1055" s="1052" t="s">
        <v>72</v>
      </c>
      <c r="Q1055" s="291"/>
      <c r="R1055" s="132" t="s">
        <v>69</v>
      </c>
      <c r="S1055" s="133"/>
      <c r="T1055" s="721"/>
      <c r="U1055" s="721"/>
      <c r="V1055" s="721"/>
      <c r="W1055" s="721"/>
      <c r="X1055" s="721"/>
      <c r="Y1055" s="721"/>
      <c r="Z1055" s="721"/>
      <c r="AA1055" s="721"/>
      <c r="AB1055" s="721"/>
      <c r="AC1055" s="721"/>
      <c r="AD1055" s="734"/>
      <c r="AE1055" s="721"/>
      <c r="AF1055" s="721"/>
      <c r="AG1055" s="721"/>
      <c r="AH1055" s="721"/>
      <c r="AI1055" s="721"/>
      <c r="AJ1055" s="721"/>
      <c r="AK1055" s="721"/>
      <c r="AL1055" s="735"/>
      <c r="AM1055" s="721"/>
      <c r="AN1055" s="721"/>
      <c r="AO1055" s="721"/>
      <c r="AP1055" s="721"/>
      <c r="AQ1055" s="722"/>
      <c r="AR1055" s="62"/>
      <c r="AS1055" s="62"/>
      <c r="AT1055" s="62"/>
      <c r="AU1055" s="62"/>
      <c r="AV1055" s="62"/>
      <c r="AW1055" s="98"/>
      <c r="AX1055" s="62"/>
      <c r="AY1055" s="62"/>
      <c r="AZ1055" s="62"/>
      <c r="BA1055" s="62"/>
      <c r="BB1055" s="62"/>
      <c r="BC1055" s="98"/>
      <c r="BD1055" s="62"/>
      <c r="BE1055" s="62"/>
      <c r="BF1055" s="62"/>
      <c r="BG1055" s="62"/>
      <c r="BH1055" s="62"/>
      <c r="BI1055" s="62"/>
      <c r="BJ1055" s="62"/>
      <c r="BK1055" s="98"/>
      <c r="BL1055" s="62"/>
      <c r="BM1055" s="62"/>
      <c r="BN1055" s="62"/>
      <c r="BO1055" s="62"/>
      <c r="BP1055" s="62"/>
      <c r="BV1055" s="1030"/>
    </row>
    <row r="1056">
      <c r="A1056" s="145"/>
      <c r="B1056" s="146"/>
      <c r="C1056" s="124"/>
      <c r="D1056" s="125"/>
      <c r="E1056" s="126"/>
      <c r="F1056" s="124"/>
      <c r="G1056" s="126"/>
      <c r="H1056" s="128"/>
      <c r="I1056" s="128">
        <v>24</v>
      </c>
      <c r="J1056" s="128"/>
      <c r="K1056" s="128"/>
      <c r="L1056" s="128"/>
      <c r="M1056" s="128"/>
      <c r="N1056" s="128"/>
      <c r="O1056" s="128"/>
      <c r="P1056" s="346"/>
      <c r="Q1056" s="295">
        <v>110</v>
      </c>
      <c r="R1056" s="196" t="s">
        <v>89</v>
      </c>
      <c r="S1056" s="197"/>
      <c r="T1056" s="1279"/>
      <c r="U1056" s="1279"/>
      <c r="V1056" s="1279"/>
      <c r="W1056" s="1279"/>
      <c r="X1056" s="1279"/>
      <c r="Y1056" s="1279"/>
      <c r="Z1056" s="1279"/>
      <c r="AA1056" s="1279"/>
      <c r="AB1056" s="1279"/>
      <c r="AC1056" s="1279"/>
      <c r="AD1056" s="1280"/>
      <c r="AE1056" s="1279"/>
      <c r="AF1056" s="1279"/>
      <c r="AG1056" s="1279"/>
      <c r="AH1056" s="1279"/>
      <c r="AI1056" s="1279"/>
      <c r="AJ1056" s="1279"/>
      <c r="AK1056" s="1279"/>
      <c r="AL1056" s="1281"/>
      <c r="AM1056" s="1279"/>
      <c r="AN1056" s="1279"/>
      <c r="AO1056" s="1279"/>
      <c r="AP1056" s="1279"/>
      <c r="AQ1056" s="1282"/>
      <c r="AR1056" s="62"/>
      <c r="AS1056" s="1287">
        <f>T1056*T1066*1.73*0.875/1000</f>
        <v>0</v>
      </c>
      <c r="AT1056" s="1287">
        <f t="shared" ref="AT1056:BP1056" si="447">U1056*U1066*1.73*0.875/1000</f>
        <v>0</v>
      </c>
      <c r="AU1056" s="1287">
        <f t="shared" si="447"/>
        <v>0</v>
      </c>
      <c r="AV1056" s="1287">
        <f t="shared" si="447"/>
        <v>0</v>
      </c>
      <c r="AW1056" s="1288">
        <f t="shared" si="447"/>
        <v>0</v>
      </c>
      <c r="AX1056" s="1287">
        <f t="shared" si="447"/>
        <v>0</v>
      </c>
      <c r="AY1056" s="1287">
        <f t="shared" si="447"/>
        <v>0</v>
      </c>
      <c r="AZ1056" s="1287">
        <f t="shared" si="447"/>
        <v>0</v>
      </c>
      <c r="BA1056" s="1287">
        <f t="shared" si="447"/>
        <v>0</v>
      </c>
      <c r="BB1056" s="1287">
        <f t="shared" si="447"/>
        <v>0</v>
      </c>
      <c r="BC1056" s="1288">
        <f t="shared" si="447"/>
        <v>0</v>
      </c>
      <c r="BD1056" s="1287">
        <f t="shared" si="447"/>
        <v>0</v>
      </c>
      <c r="BE1056" s="1287">
        <f t="shared" si="447"/>
        <v>0</v>
      </c>
      <c r="BF1056" s="1287">
        <f t="shared" si="447"/>
        <v>0</v>
      </c>
      <c r="BG1056" s="1287">
        <f t="shared" si="447"/>
        <v>0</v>
      </c>
      <c r="BH1056" s="1287">
        <f t="shared" si="447"/>
        <v>0</v>
      </c>
      <c r="BI1056" s="1287">
        <f t="shared" si="447"/>
        <v>0</v>
      </c>
      <c r="BJ1056" s="1287">
        <f t="shared" si="447"/>
        <v>0</v>
      </c>
      <c r="BK1056" s="1288">
        <f t="shared" si="447"/>
        <v>0</v>
      </c>
      <c r="BL1056" s="1287">
        <f t="shared" si="447"/>
        <v>0</v>
      </c>
      <c r="BM1056" s="1287">
        <f t="shared" si="447"/>
        <v>0</v>
      </c>
      <c r="BN1056" s="1287">
        <f t="shared" si="447"/>
        <v>0</v>
      </c>
      <c r="BO1056" s="1287">
        <f t="shared" si="447"/>
        <v>0</v>
      </c>
      <c r="BP1056" s="1287">
        <f t="shared" si="447"/>
        <v>0</v>
      </c>
      <c r="BQ1056" s="476" t="s">
        <v>119</v>
      </c>
      <c r="BV1056" s="1046"/>
    </row>
    <row r="1057">
      <c r="A1057" s="145"/>
      <c r="B1057" s="146"/>
      <c r="C1057" s="124"/>
      <c r="D1057" s="125"/>
      <c r="E1057" s="126"/>
      <c r="F1057" s="124"/>
      <c r="G1057" s="126"/>
      <c r="H1057" s="128"/>
      <c r="I1057" s="128"/>
      <c r="J1057" s="128"/>
      <c r="K1057" s="128"/>
      <c r="L1057" s="128"/>
      <c r="M1057" s="128"/>
      <c r="N1057" s="128"/>
      <c r="O1057" s="128"/>
      <c r="P1057" s="259"/>
      <c r="Q1057" s="215" t="s">
        <v>367</v>
      </c>
      <c r="R1057" s="261"/>
      <c r="S1057" s="262"/>
      <c r="T1057" s="509"/>
      <c r="U1057" s="509"/>
      <c r="V1057" s="509"/>
      <c r="W1057" s="509"/>
      <c r="X1057" s="509"/>
      <c r="Y1057" s="509"/>
      <c r="Z1057" s="509"/>
      <c r="AA1057" s="509"/>
      <c r="AB1057" s="509"/>
      <c r="AC1057" s="509"/>
      <c r="AD1057" s="510"/>
      <c r="AE1057" s="509"/>
      <c r="AF1057" s="509"/>
      <c r="AG1057" s="509"/>
      <c r="AH1057" s="509"/>
      <c r="AI1057" s="509"/>
      <c r="AJ1057" s="509"/>
      <c r="AK1057" s="509"/>
      <c r="AL1057" s="511"/>
      <c r="AM1057" s="509"/>
      <c r="AN1057" s="509"/>
      <c r="AO1057" s="509"/>
      <c r="AP1057" s="509"/>
      <c r="AQ1057" s="222"/>
      <c r="AR1057" s="62"/>
      <c r="AS1057" s="224" t="s">
        <v>95</v>
      </c>
      <c r="AT1057" s="225"/>
      <c r="AU1057" s="226"/>
      <c r="AV1057" s="224"/>
      <c r="AW1057" s="225"/>
      <c r="AX1057" s="226"/>
      <c r="AY1057" s="224"/>
      <c r="AZ1057" s="225"/>
      <c r="BA1057" s="226"/>
      <c r="BB1057" s="224"/>
      <c r="BC1057" s="225"/>
      <c r="BD1057" s="226"/>
      <c r="BE1057" s="224"/>
      <c r="BF1057" s="225"/>
      <c r="BG1057" s="226"/>
      <c r="BH1057" s="224"/>
      <c r="BI1057" s="225"/>
      <c r="BJ1057" s="226"/>
      <c r="BK1057" s="64"/>
      <c r="BL1057" s="224"/>
      <c r="BM1057" s="225"/>
      <c r="BN1057" s="226"/>
      <c r="BO1057" s="63"/>
      <c r="BP1057" s="224"/>
      <c r="BQ1057" s="19"/>
      <c r="BV1057" s="538"/>
    </row>
    <row r="1058" ht="18.75">
      <c r="A1058" s="167"/>
      <c r="B1058" s="168"/>
      <c r="C1058" s="169"/>
      <c r="D1058" s="104"/>
      <c r="E1058" s="170"/>
      <c r="F1058" s="169"/>
      <c r="G1058" s="170"/>
      <c r="H1058" s="128"/>
      <c r="I1058" s="128"/>
      <c r="J1058" s="128"/>
      <c r="K1058" s="128"/>
      <c r="L1058" s="128"/>
      <c r="M1058" s="128"/>
      <c r="N1058" s="128"/>
      <c r="O1058" s="128"/>
      <c r="P1058" s="104"/>
      <c r="Q1058" s="470" t="s">
        <v>368</v>
      </c>
      <c r="R1058" s="113"/>
      <c r="S1058" s="114"/>
      <c r="T1058" s="731"/>
      <c r="U1058" s="731"/>
      <c r="V1058" s="731"/>
      <c r="W1058" s="731"/>
      <c r="X1058" s="731"/>
      <c r="Y1058" s="731"/>
      <c r="Z1058" s="731"/>
      <c r="AA1058" s="731"/>
      <c r="AB1058" s="731"/>
      <c r="AC1058" s="731"/>
      <c r="AD1058" s="732"/>
      <c r="AE1058" s="731"/>
      <c r="AF1058" s="731"/>
      <c r="AG1058" s="731"/>
      <c r="AH1058" s="731"/>
      <c r="AI1058" s="731"/>
      <c r="AJ1058" s="731"/>
      <c r="AK1058" s="731"/>
      <c r="AL1058" s="733"/>
      <c r="AM1058" s="731"/>
      <c r="AN1058" s="731"/>
      <c r="AO1058" s="731"/>
      <c r="AP1058" s="731"/>
      <c r="AQ1058" s="307"/>
      <c r="AR1058" s="62"/>
      <c r="AS1058" s="236" t="s">
        <v>32</v>
      </c>
      <c r="AT1058" s="236" t="s">
        <v>33</v>
      </c>
      <c r="AU1058" s="236" t="s">
        <v>34</v>
      </c>
      <c r="AV1058" s="236" t="s">
        <v>35</v>
      </c>
      <c r="AW1058" s="237" t="s">
        <v>36</v>
      </c>
      <c r="AX1058" s="236" t="s">
        <v>37</v>
      </c>
      <c r="AY1058" s="236" t="s">
        <v>38</v>
      </c>
      <c r="AZ1058" s="236" t="s">
        <v>39</v>
      </c>
      <c r="BA1058" s="236" t="s">
        <v>40</v>
      </c>
      <c r="BB1058" s="236" t="s">
        <v>41</v>
      </c>
      <c r="BC1058" s="237" t="s">
        <v>42</v>
      </c>
      <c r="BD1058" s="236" t="s">
        <v>43</v>
      </c>
      <c r="BE1058" s="236" t="s">
        <v>44</v>
      </c>
      <c r="BF1058" s="236" t="s">
        <v>45</v>
      </c>
      <c r="BG1058" s="236" t="s">
        <v>46</v>
      </c>
      <c r="BH1058" s="236" t="s">
        <v>47</v>
      </c>
      <c r="BI1058" s="236" t="s">
        <v>48</v>
      </c>
      <c r="BJ1058" s="236" t="s">
        <v>49</v>
      </c>
      <c r="BK1058" s="238" t="s">
        <v>50</v>
      </c>
      <c r="BL1058" s="239" t="s">
        <v>51</v>
      </c>
      <c r="BM1058" s="239" t="s">
        <v>52</v>
      </c>
      <c r="BN1058" s="239" t="s">
        <v>53</v>
      </c>
      <c r="BO1058" s="239" t="s">
        <v>54</v>
      </c>
      <c r="BP1058" s="239" t="s">
        <v>55</v>
      </c>
      <c r="BQ1058" s="19"/>
      <c r="BV1058" s="446"/>
    </row>
    <row r="1059">
      <c r="A1059" s="145"/>
      <c r="B1059" s="146"/>
      <c r="C1059" s="124" t="s">
        <v>59</v>
      </c>
      <c r="D1059" s="125" t="s">
        <v>59</v>
      </c>
      <c r="E1059" s="126"/>
      <c r="F1059" s="124"/>
      <c r="G1059" s="126"/>
      <c r="H1059" s="128"/>
      <c r="I1059" s="128">
        <v>25</v>
      </c>
      <c r="J1059" s="128"/>
      <c r="K1059" s="128"/>
      <c r="L1059" s="128"/>
      <c r="M1059" s="128"/>
      <c r="N1059" s="128"/>
      <c r="O1059" s="128"/>
      <c r="P1059" s="1052" t="s">
        <v>72</v>
      </c>
      <c r="Q1059" s="242" t="s">
        <v>125</v>
      </c>
      <c r="R1059" s="132" t="s">
        <v>89</v>
      </c>
      <c r="S1059" s="133"/>
      <c r="T1059" s="721"/>
      <c r="U1059" s="721"/>
      <c r="V1059" s="721"/>
      <c r="W1059" s="721"/>
      <c r="X1059" s="721"/>
      <c r="Y1059" s="721"/>
      <c r="Z1059" s="721"/>
      <c r="AA1059" s="721"/>
      <c r="AB1059" s="721"/>
      <c r="AC1059" s="721"/>
      <c r="AD1059" s="734"/>
      <c r="AE1059" s="721"/>
      <c r="AF1059" s="721"/>
      <c r="AG1059" s="721"/>
      <c r="AH1059" s="721"/>
      <c r="AI1059" s="721"/>
      <c r="AJ1059" s="721"/>
      <c r="AK1059" s="721"/>
      <c r="AL1059" s="735"/>
      <c r="AM1059" s="721"/>
      <c r="AN1059" s="721"/>
      <c r="AO1059" s="721"/>
      <c r="AP1059" s="721"/>
      <c r="AQ1059" s="722"/>
      <c r="AR1059" s="62" t="s">
        <v>79</v>
      </c>
      <c r="AS1059" s="309">
        <f t="shared" ref="AS1059:AS1061" si="448">T1059*T$1068*1.73*0.875/1000</f>
        <v>0</v>
      </c>
      <c r="AT1059" s="309">
        <f t="shared" ref="AT1059:BP1061" si="449">U1059*U$1068*1.73*0.875/1000</f>
        <v>0</v>
      </c>
      <c r="AU1059" s="309">
        <f t="shared" si="449"/>
        <v>0</v>
      </c>
      <c r="AV1059" s="309">
        <f t="shared" si="449"/>
        <v>0</v>
      </c>
      <c r="AW1059" s="310">
        <f t="shared" si="449"/>
        <v>0</v>
      </c>
      <c r="AX1059" s="309">
        <f t="shared" si="449"/>
        <v>0</v>
      </c>
      <c r="AY1059" s="309">
        <f t="shared" si="449"/>
        <v>0</v>
      </c>
      <c r="AZ1059" s="309">
        <f t="shared" si="449"/>
        <v>0</v>
      </c>
      <c r="BA1059" s="309">
        <f t="shared" si="449"/>
        <v>0</v>
      </c>
      <c r="BB1059" s="309">
        <f t="shared" si="449"/>
        <v>0</v>
      </c>
      <c r="BC1059" s="310">
        <f t="shared" si="449"/>
        <v>0</v>
      </c>
      <c r="BD1059" s="309">
        <f t="shared" si="449"/>
        <v>0</v>
      </c>
      <c r="BE1059" s="309">
        <f t="shared" si="449"/>
        <v>0</v>
      </c>
      <c r="BF1059" s="309">
        <f t="shared" si="449"/>
        <v>0</v>
      </c>
      <c r="BG1059" s="309">
        <f t="shared" si="449"/>
        <v>0</v>
      </c>
      <c r="BH1059" s="309">
        <f t="shared" si="449"/>
        <v>0</v>
      </c>
      <c r="BI1059" s="309">
        <f t="shared" si="449"/>
        <v>0</v>
      </c>
      <c r="BJ1059" s="309">
        <f t="shared" si="449"/>
        <v>0</v>
      </c>
      <c r="BK1059" s="310">
        <f t="shared" si="449"/>
        <v>0</v>
      </c>
      <c r="BL1059" s="309">
        <f t="shared" si="449"/>
        <v>0</v>
      </c>
      <c r="BM1059" s="309">
        <f t="shared" si="449"/>
        <v>0</v>
      </c>
      <c r="BN1059" s="309">
        <f t="shared" si="449"/>
        <v>0</v>
      </c>
      <c r="BO1059" s="309">
        <f t="shared" si="449"/>
        <v>0</v>
      </c>
      <c r="BP1059" s="309">
        <f t="shared" si="449"/>
        <v>0</v>
      </c>
      <c r="BQ1059" s="247"/>
      <c r="BV1059" s="1046"/>
    </row>
    <row r="1060">
      <c r="A1060" s="145"/>
      <c r="B1060" s="146"/>
      <c r="C1060" s="124" t="s">
        <v>59</v>
      </c>
      <c r="D1060" s="125" t="s">
        <v>59</v>
      </c>
      <c r="E1060" s="126"/>
      <c r="F1060" s="124"/>
      <c r="G1060" s="126"/>
      <c r="H1060" s="128"/>
      <c r="I1060" s="128">
        <v>26</v>
      </c>
      <c r="J1060" s="128"/>
      <c r="K1060" s="128"/>
      <c r="L1060" s="128"/>
      <c r="M1060" s="128"/>
      <c r="N1060" s="128"/>
      <c r="O1060" s="128"/>
      <c r="P1060" s="1052" t="s">
        <v>72</v>
      </c>
      <c r="Q1060" s="242" t="s">
        <v>106</v>
      </c>
      <c r="R1060" s="132" t="s">
        <v>89</v>
      </c>
      <c r="S1060" s="133"/>
      <c r="T1060" s="721"/>
      <c r="U1060" s="721"/>
      <c r="V1060" s="721"/>
      <c r="W1060" s="721"/>
      <c r="X1060" s="721"/>
      <c r="Y1060" s="721"/>
      <c r="Z1060" s="721"/>
      <c r="AA1060" s="721"/>
      <c r="AB1060" s="721"/>
      <c r="AC1060" s="721"/>
      <c r="AD1060" s="734"/>
      <c r="AE1060" s="721"/>
      <c r="AF1060" s="721"/>
      <c r="AG1060" s="721"/>
      <c r="AH1060" s="721"/>
      <c r="AI1060" s="721"/>
      <c r="AJ1060" s="721"/>
      <c r="AK1060" s="721"/>
      <c r="AL1060" s="735"/>
      <c r="AM1060" s="721"/>
      <c r="AN1060" s="721"/>
      <c r="AO1060" s="721"/>
      <c r="AP1060" s="721"/>
      <c r="AQ1060" s="722"/>
      <c r="AR1060" s="62" t="s">
        <v>79</v>
      </c>
      <c r="AS1060" s="878">
        <f t="shared" si="448"/>
        <v>0</v>
      </c>
      <c r="AT1060" s="878">
        <f t="shared" si="449"/>
        <v>0</v>
      </c>
      <c r="AU1060" s="878">
        <f t="shared" si="449"/>
        <v>0</v>
      </c>
      <c r="AV1060" s="878">
        <f t="shared" si="449"/>
        <v>0</v>
      </c>
      <c r="AW1060" s="879">
        <f t="shared" si="449"/>
        <v>0</v>
      </c>
      <c r="AX1060" s="878">
        <f t="shared" si="449"/>
        <v>0</v>
      </c>
      <c r="AY1060" s="878">
        <f t="shared" si="449"/>
        <v>0</v>
      </c>
      <c r="AZ1060" s="878">
        <f t="shared" si="449"/>
        <v>0</v>
      </c>
      <c r="BA1060" s="878">
        <f t="shared" si="449"/>
        <v>0</v>
      </c>
      <c r="BB1060" s="878">
        <f t="shared" si="449"/>
        <v>0</v>
      </c>
      <c r="BC1060" s="879">
        <f t="shared" si="449"/>
        <v>0</v>
      </c>
      <c r="BD1060" s="878">
        <f t="shared" si="449"/>
        <v>0</v>
      </c>
      <c r="BE1060" s="878">
        <f t="shared" si="449"/>
        <v>0</v>
      </c>
      <c r="BF1060" s="878">
        <f t="shared" si="449"/>
        <v>0</v>
      </c>
      <c r="BG1060" s="878">
        <f t="shared" si="449"/>
        <v>0</v>
      </c>
      <c r="BH1060" s="878">
        <f t="shared" si="449"/>
        <v>0</v>
      </c>
      <c r="BI1060" s="878">
        <f t="shared" si="449"/>
        <v>0</v>
      </c>
      <c r="BJ1060" s="878">
        <f t="shared" si="449"/>
        <v>0</v>
      </c>
      <c r="BK1060" s="879">
        <f t="shared" si="449"/>
        <v>0</v>
      </c>
      <c r="BL1060" s="878">
        <f t="shared" si="449"/>
        <v>0</v>
      </c>
      <c r="BM1060" s="878">
        <f t="shared" si="449"/>
        <v>0</v>
      </c>
      <c r="BN1060" s="878">
        <f t="shared" si="449"/>
        <v>0</v>
      </c>
      <c r="BO1060" s="878">
        <f t="shared" si="449"/>
        <v>0</v>
      </c>
      <c r="BP1060" s="878">
        <f t="shared" si="449"/>
        <v>0</v>
      </c>
      <c r="BQ1060" s="247"/>
      <c r="BV1060" s="1046"/>
    </row>
    <row r="1061">
      <c r="A1061" s="145"/>
      <c r="B1061" s="146"/>
      <c r="C1061" s="169" t="s">
        <v>59</v>
      </c>
      <c r="D1061" s="104" t="s">
        <v>59</v>
      </c>
      <c r="E1061" s="126"/>
      <c r="F1061" s="124"/>
      <c r="G1061" s="126"/>
      <c r="H1061" s="128"/>
      <c r="I1061" s="128">
        <v>27</v>
      </c>
      <c r="J1061" s="128"/>
      <c r="K1061" s="128"/>
      <c r="L1061" s="128"/>
      <c r="M1061" s="128"/>
      <c r="N1061" s="128"/>
      <c r="O1061" s="128"/>
      <c r="P1061" s="1052" t="s">
        <v>72</v>
      </c>
      <c r="Q1061" s="1235" t="s">
        <v>104</v>
      </c>
      <c r="R1061" s="196" t="s">
        <v>89</v>
      </c>
      <c r="S1061" s="197"/>
      <c r="T1061" s="721"/>
      <c r="U1061" s="721"/>
      <c r="V1061" s="721"/>
      <c r="W1061" s="721"/>
      <c r="X1061" s="721"/>
      <c r="Y1061" s="721"/>
      <c r="Z1061" s="721"/>
      <c r="AA1061" s="721"/>
      <c r="AB1061" s="721"/>
      <c r="AC1061" s="721"/>
      <c r="AD1061" s="734"/>
      <c r="AE1061" s="721"/>
      <c r="AF1061" s="721"/>
      <c r="AG1061" s="721"/>
      <c r="AH1061" s="721"/>
      <c r="AI1061" s="721"/>
      <c r="AJ1061" s="721"/>
      <c r="AK1061" s="721"/>
      <c r="AL1061" s="735"/>
      <c r="AM1061" s="721"/>
      <c r="AN1061" s="721"/>
      <c r="AO1061" s="721"/>
      <c r="AP1061" s="721"/>
      <c r="AQ1061" s="722"/>
      <c r="AR1061" s="62" t="s">
        <v>79</v>
      </c>
      <c r="AS1061" s="880">
        <f t="shared" si="448"/>
        <v>0</v>
      </c>
      <c r="AT1061" s="880">
        <f t="shared" si="449"/>
        <v>0</v>
      </c>
      <c r="AU1061" s="880">
        <f t="shared" si="449"/>
        <v>0</v>
      </c>
      <c r="AV1061" s="880">
        <f t="shared" si="449"/>
        <v>0</v>
      </c>
      <c r="AW1061" s="881">
        <f t="shared" si="449"/>
        <v>0</v>
      </c>
      <c r="AX1061" s="880">
        <f t="shared" si="449"/>
        <v>0</v>
      </c>
      <c r="AY1061" s="880">
        <f t="shared" si="449"/>
        <v>0</v>
      </c>
      <c r="AZ1061" s="880">
        <f t="shared" si="449"/>
        <v>0</v>
      </c>
      <c r="BA1061" s="880">
        <f t="shared" si="449"/>
        <v>0</v>
      </c>
      <c r="BB1061" s="880">
        <f t="shared" si="449"/>
        <v>0</v>
      </c>
      <c r="BC1061" s="881">
        <f t="shared" si="449"/>
        <v>0</v>
      </c>
      <c r="BD1061" s="880">
        <f t="shared" si="449"/>
        <v>0</v>
      </c>
      <c r="BE1061" s="880">
        <f t="shared" si="449"/>
        <v>0</v>
      </c>
      <c r="BF1061" s="880">
        <f t="shared" si="449"/>
        <v>0</v>
      </c>
      <c r="BG1061" s="880">
        <f t="shared" si="449"/>
        <v>0</v>
      </c>
      <c r="BH1061" s="880">
        <f t="shared" si="449"/>
        <v>0</v>
      </c>
      <c r="BI1061" s="880">
        <f t="shared" si="449"/>
        <v>0</v>
      </c>
      <c r="BJ1061" s="880">
        <f t="shared" si="449"/>
        <v>0</v>
      </c>
      <c r="BK1061" s="881">
        <f t="shared" si="449"/>
        <v>0</v>
      </c>
      <c r="BL1061" s="880">
        <f t="shared" si="449"/>
        <v>0</v>
      </c>
      <c r="BM1061" s="880">
        <f t="shared" si="449"/>
        <v>0</v>
      </c>
      <c r="BN1061" s="880">
        <f t="shared" si="449"/>
        <v>0</v>
      </c>
      <c r="BO1061" s="880">
        <f t="shared" si="449"/>
        <v>0</v>
      </c>
      <c r="BP1061" s="880">
        <f t="shared" si="449"/>
        <v>0</v>
      </c>
      <c r="BQ1061" s="247"/>
      <c r="BV1061" s="1046"/>
    </row>
    <row r="1062">
      <c r="A1062" s="942"/>
      <c r="B1062" s="943"/>
      <c r="C1062" s="882"/>
      <c r="D1062" s="1289"/>
      <c r="E1062" s="1019"/>
      <c r="F1062" s="882"/>
      <c r="G1062" s="1019"/>
      <c r="H1062" s="128"/>
      <c r="I1062" s="128"/>
      <c r="J1062" s="128"/>
      <c r="K1062" s="128"/>
      <c r="L1062" s="128"/>
      <c r="M1062" s="128"/>
      <c r="N1062" s="128"/>
      <c r="O1062" s="128"/>
      <c r="P1062" s="1290"/>
      <c r="Q1062" s="361" t="s">
        <v>182</v>
      </c>
      <c r="R1062" s="646"/>
      <c r="S1062" s="647"/>
      <c r="T1062" s="1291"/>
      <c r="U1062" s="1291"/>
      <c r="V1062" s="1291"/>
      <c r="W1062" s="1291"/>
      <c r="X1062" s="1291"/>
      <c r="Y1062" s="1291"/>
      <c r="Z1062" s="1291"/>
      <c r="AA1062" s="1291"/>
      <c r="AB1062" s="1291"/>
      <c r="AC1062" s="1291"/>
      <c r="AD1062" s="1292"/>
      <c r="AE1062" s="1291"/>
      <c r="AF1062" s="1291"/>
      <c r="AG1062" s="1291"/>
      <c r="AH1062" s="1291"/>
      <c r="AI1062" s="1291"/>
      <c r="AJ1062" s="1291"/>
      <c r="AK1062" s="1291"/>
      <c r="AL1062" s="1293"/>
      <c r="AM1062" s="1291"/>
      <c r="AN1062" s="1291"/>
      <c r="AO1062" s="1291"/>
      <c r="AP1062" s="1291"/>
      <c r="AQ1062" s="1294"/>
      <c r="AR1062" s="62"/>
      <c r="AS1062" s="695">
        <f t="shared" ref="AS1062:BP1062" si="450">SUM(AS1059:AS1061)</f>
        <v>0</v>
      </c>
      <c r="AT1062" s="61">
        <f t="shared" si="450"/>
        <v>0</v>
      </c>
      <c r="AU1062" s="1151">
        <f t="shared" si="450"/>
        <v>0</v>
      </c>
      <c r="AV1062" s="695">
        <f t="shared" si="450"/>
        <v>0</v>
      </c>
      <c r="AW1062" s="537">
        <f t="shared" si="450"/>
        <v>0</v>
      </c>
      <c r="AX1062" s="1151">
        <f>SUM(AT1059:AT1061)</f>
        <v>0</v>
      </c>
      <c r="AY1062" s="695">
        <f t="shared" si="450"/>
        <v>0</v>
      </c>
      <c r="AZ1062" s="61">
        <f t="shared" si="450"/>
        <v>0</v>
      </c>
      <c r="BA1062" s="1151">
        <f t="shared" si="450"/>
        <v>0</v>
      </c>
      <c r="BB1062" s="695">
        <f t="shared" si="450"/>
        <v>0</v>
      </c>
      <c r="BC1062" s="537">
        <f t="shared" si="450"/>
        <v>0</v>
      </c>
      <c r="BD1062" s="1151">
        <f t="shared" si="450"/>
        <v>0</v>
      </c>
      <c r="BE1062" s="695">
        <f t="shared" si="450"/>
        <v>0</v>
      </c>
      <c r="BF1062" s="61">
        <f t="shared" si="450"/>
        <v>0</v>
      </c>
      <c r="BG1062" s="1151">
        <f t="shared" si="450"/>
        <v>0</v>
      </c>
      <c r="BH1062" s="695">
        <f t="shared" si="450"/>
        <v>0</v>
      </c>
      <c r="BI1062" s="61">
        <f t="shared" si="450"/>
        <v>0</v>
      </c>
      <c r="BJ1062" s="1151">
        <f t="shared" si="450"/>
        <v>0</v>
      </c>
      <c r="BK1062" s="886">
        <f t="shared" si="450"/>
        <v>0</v>
      </c>
      <c r="BL1062" s="695">
        <f t="shared" si="450"/>
        <v>0</v>
      </c>
      <c r="BM1062" s="61">
        <f t="shared" si="450"/>
        <v>0</v>
      </c>
      <c r="BN1062" s="1151">
        <f t="shared" si="450"/>
        <v>0</v>
      </c>
      <c r="BO1062" s="1151">
        <f t="shared" si="450"/>
        <v>0</v>
      </c>
      <c r="BP1062" s="695">
        <f t="shared" si="450"/>
        <v>0</v>
      </c>
      <c r="BQ1062" s="1185" t="s">
        <v>183</v>
      </c>
      <c r="BV1062" s="1077"/>
    </row>
    <row r="1063">
      <c r="A1063" s="942"/>
      <c r="B1063" s="943"/>
      <c r="C1063" s="882"/>
      <c r="D1063" s="1289"/>
      <c r="E1063" s="1019"/>
      <c r="F1063" s="882"/>
      <c r="G1063" s="1019"/>
      <c r="H1063" s="128"/>
      <c r="I1063" s="128"/>
      <c r="J1063" s="128"/>
      <c r="K1063" s="128"/>
      <c r="L1063" s="128"/>
      <c r="M1063" s="128"/>
      <c r="N1063" s="128"/>
      <c r="O1063" s="128"/>
      <c r="P1063" s="883"/>
      <c r="Q1063" s="660" t="s">
        <v>135</v>
      </c>
      <c r="R1063" s="661"/>
      <c r="S1063" s="662"/>
      <c r="T1063" s="1295"/>
      <c r="U1063" s="1295"/>
      <c r="V1063" s="1295"/>
      <c r="W1063" s="1295"/>
      <c r="X1063" s="1295"/>
      <c r="Y1063" s="1295"/>
      <c r="Z1063" s="1295"/>
      <c r="AA1063" s="1295"/>
      <c r="AB1063" s="1295"/>
      <c r="AC1063" s="1295"/>
      <c r="AD1063" s="1296"/>
      <c r="AE1063" s="1295"/>
      <c r="AF1063" s="1295"/>
      <c r="AG1063" s="1295"/>
      <c r="AH1063" s="1295"/>
      <c r="AI1063" s="1295"/>
      <c r="AJ1063" s="1295"/>
      <c r="AK1063" s="1295"/>
      <c r="AL1063" s="1297"/>
      <c r="AM1063" s="1295"/>
      <c r="AN1063" s="1295"/>
      <c r="AO1063" s="1295"/>
      <c r="AP1063" s="1295"/>
      <c r="AQ1063" s="1298"/>
      <c r="AR1063" s="62"/>
      <c r="AS1063" s="1050">
        <f t="shared" ref="AS1063:BP1063" si="451">AS1050+AS1062</f>
        <v>0</v>
      </c>
      <c r="AT1063" s="1051">
        <f t="shared" si="451"/>
        <v>0</v>
      </c>
      <c r="AU1063" s="1299">
        <f t="shared" si="451"/>
        <v>0</v>
      </c>
      <c r="AV1063" s="1050">
        <f t="shared" si="451"/>
        <v>0</v>
      </c>
      <c r="AW1063" s="891">
        <f t="shared" si="451"/>
        <v>0</v>
      </c>
      <c r="AX1063" s="1299">
        <f>AT1050+AT1062</f>
        <v>0</v>
      </c>
      <c r="AY1063" s="1050">
        <f t="shared" si="451"/>
        <v>0</v>
      </c>
      <c r="AZ1063" s="1051">
        <f t="shared" si="451"/>
        <v>0</v>
      </c>
      <c r="BA1063" s="1299">
        <f t="shared" si="451"/>
        <v>0</v>
      </c>
      <c r="BB1063" s="1050">
        <f t="shared" si="451"/>
        <v>0</v>
      </c>
      <c r="BC1063" s="891">
        <f t="shared" si="451"/>
        <v>0</v>
      </c>
      <c r="BD1063" s="1299">
        <f t="shared" si="451"/>
        <v>0</v>
      </c>
      <c r="BE1063" s="1050">
        <f t="shared" si="451"/>
        <v>0</v>
      </c>
      <c r="BF1063" s="1051">
        <f t="shared" si="451"/>
        <v>0</v>
      </c>
      <c r="BG1063" s="1299">
        <f t="shared" si="451"/>
        <v>0</v>
      </c>
      <c r="BH1063" s="1050">
        <f t="shared" si="451"/>
        <v>0</v>
      </c>
      <c r="BI1063" s="1051">
        <f t="shared" si="451"/>
        <v>0</v>
      </c>
      <c r="BJ1063" s="1299">
        <f t="shared" si="451"/>
        <v>0</v>
      </c>
      <c r="BK1063" s="890">
        <f t="shared" si="451"/>
        <v>0</v>
      </c>
      <c r="BL1063" s="1050">
        <f t="shared" si="451"/>
        <v>0</v>
      </c>
      <c r="BM1063" s="1051">
        <f t="shared" si="451"/>
        <v>0</v>
      </c>
      <c r="BN1063" s="1299">
        <f t="shared" si="451"/>
        <v>0</v>
      </c>
      <c r="BO1063" s="1299">
        <f t="shared" si="451"/>
        <v>0</v>
      </c>
      <c r="BP1063" s="1050">
        <f t="shared" si="451"/>
        <v>0</v>
      </c>
      <c r="BQ1063" s="1152" t="s">
        <v>251</v>
      </c>
      <c r="BV1063" s="1077"/>
    </row>
    <row r="1064">
      <c r="A1064" s="167"/>
      <c r="B1064" s="168"/>
      <c r="C1064" s="169"/>
      <c r="D1064" s="104"/>
      <c r="E1064" s="170"/>
      <c r="F1064" s="169"/>
      <c r="G1064" s="170"/>
      <c r="H1064" s="128"/>
      <c r="I1064" s="128"/>
      <c r="J1064" s="128"/>
      <c r="K1064" s="128"/>
      <c r="L1064" s="128"/>
      <c r="M1064" s="128"/>
      <c r="N1064" s="128"/>
      <c r="O1064" s="128"/>
      <c r="P1064" s="102"/>
      <c r="Q1064" s="285"/>
      <c r="R1064" s="231"/>
      <c r="S1064" s="232"/>
      <c r="T1064" s="654"/>
      <c r="U1064" s="654"/>
      <c r="V1064" s="654"/>
      <c r="W1064" s="654"/>
      <c r="X1064" s="654"/>
      <c r="Y1064" s="654"/>
      <c r="Z1064" s="654"/>
      <c r="AA1064" s="654"/>
      <c r="AB1064" s="654"/>
      <c r="AC1064" s="654"/>
      <c r="AD1064" s="498"/>
      <c r="AE1064" s="654"/>
      <c r="AF1064" s="654"/>
      <c r="AG1064" s="654"/>
      <c r="AH1064" s="654"/>
      <c r="AI1064" s="654"/>
      <c r="AJ1064" s="654"/>
      <c r="AK1064" s="654"/>
      <c r="AL1064" s="499"/>
      <c r="AM1064" s="654"/>
      <c r="AN1064" s="654"/>
      <c r="AO1064" s="654"/>
      <c r="AP1064" s="654"/>
      <c r="AQ1064" s="233"/>
      <c r="AR1064" s="62"/>
      <c r="AS1064" s="625"/>
      <c r="AT1064" s="625"/>
      <c r="AU1064" s="625"/>
      <c r="AV1064" s="625"/>
      <c r="AW1064" s="626"/>
      <c r="AX1064" s="625"/>
      <c r="AY1064" s="625"/>
      <c r="AZ1064" s="625"/>
      <c r="BA1064" s="625"/>
      <c r="BB1064" s="625"/>
      <c r="BC1064" s="626"/>
      <c r="BD1064" s="625"/>
      <c r="BE1064" s="625"/>
      <c r="BF1064" s="625"/>
      <c r="BG1064" s="625"/>
      <c r="BH1064" s="625"/>
      <c r="BI1064" s="625"/>
      <c r="BJ1064" s="625"/>
      <c r="BK1064" s="626"/>
      <c r="BL1064" s="625"/>
      <c r="BM1064" s="625"/>
      <c r="BN1064" s="625"/>
      <c r="BO1064" s="625"/>
      <c r="BP1064" s="625"/>
      <c r="BV1064" s="446"/>
    </row>
    <row r="1065">
      <c r="A1065" s="145"/>
      <c r="B1065" s="146"/>
      <c r="C1065" s="124"/>
      <c r="D1065" s="125"/>
      <c r="E1065" s="126"/>
      <c r="F1065" s="124"/>
      <c r="G1065" s="126"/>
      <c r="H1065" s="128">
        <v>1</v>
      </c>
      <c r="I1065" s="128">
        <v>28</v>
      </c>
      <c r="J1065" s="128"/>
      <c r="K1065" s="128"/>
      <c r="L1065" s="128"/>
      <c r="M1065" s="128"/>
      <c r="N1065" s="128"/>
      <c r="O1065" s="128"/>
      <c r="P1065" s="125"/>
      <c r="Q1065" s="291" t="s">
        <v>140</v>
      </c>
      <c r="R1065" s="132" t="s">
        <v>141</v>
      </c>
      <c r="S1065" s="133"/>
      <c r="T1065" s="721"/>
      <c r="U1065" s="721"/>
      <c r="V1065" s="721"/>
      <c r="W1065" s="721"/>
      <c r="X1065" s="721"/>
      <c r="Y1065" s="721"/>
      <c r="Z1065" s="721"/>
      <c r="AA1065" s="721"/>
      <c r="AB1065" s="721"/>
      <c r="AC1065" s="721"/>
      <c r="AD1065" s="734"/>
      <c r="AE1065" s="721"/>
      <c r="AF1065" s="721"/>
      <c r="AG1065" s="721"/>
      <c r="AH1065" s="721"/>
      <c r="AI1065" s="721"/>
      <c r="AJ1065" s="721"/>
      <c r="AK1065" s="721"/>
      <c r="AL1065" s="735"/>
      <c r="AM1065" s="721"/>
      <c r="AN1065" s="721"/>
      <c r="AO1065" s="721"/>
      <c r="AP1065" s="721"/>
      <c r="AQ1065" s="722"/>
      <c r="AR1065" s="62"/>
      <c r="AS1065" s="338">
        <f>AS1043+AS1053</f>
        <v>0</v>
      </c>
      <c r="AT1065" s="181">
        <f>AT1043+AT1053</f>
        <v>0</v>
      </c>
      <c r="AU1065" s="181">
        <f>AU1043+AU1053</f>
        <v>0</v>
      </c>
      <c r="AV1065" s="338">
        <f>AV1043+AV1053</f>
        <v>0</v>
      </c>
      <c r="AW1065" s="183">
        <f>AW1043+AW1053</f>
        <v>0</v>
      </c>
      <c r="AX1065" s="181">
        <f>AT1043+AT1053</f>
        <v>0</v>
      </c>
      <c r="AY1065" s="338">
        <f t="shared" ref="AY1065:BP1065" si="452">AY1043+AY1053</f>
        <v>0</v>
      </c>
      <c r="AZ1065" s="181">
        <f t="shared" si="452"/>
        <v>0</v>
      </c>
      <c r="BA1065" s="181">
        <f t="shared" si="452"/>
        <v>0</v>
      </c>
      <c r="BB1065" s="338">
        <f t="shared" si="452"/>
        <v>0</v>
      </c>
      <c r="BC1065" s="183">
        <f t="shared" si="452"/>
        <v>0</v>
      </c>
      <c r="BD1065" s="181">
        <f t="shared" si="452"/>
        <v>0</v>
      </c>
      <c r="BE1065" s="338">
        <f t="shared" si="452"/>
        <v>0</v>
      </c>
      <c r="BF1065" s="181">
        <f t="shared" si="452"/>
        <v>0</v>
      </c>
      <c r="BG1065" s="181">
        <f t="shared" si="452"/>
        <v>0</v>
      </c>
      <c r="BH1065" s="338">
        <f t="shared" si="452"/>
        <v>0</v>
      </c>
      <c r="BI1065" s="181">
        <f t="shared" si="452"/>
        <v>0</v>
      </c>
      <c r="BJ1065" s="181">
        <f t="shared" si="452"/>
        <v>0</v>
      </c>
      <c r="BK1065" s="183">
        <f t="shared" si="452"/>
        <v>0</v>
      </c>
      <c r="BL1065" s="338">
        <f t="shared" si="452"/>
        <v>0</v>
      </c>
      <c r="BM1065" s="181">
        <f t="shared" si="452"/>
        <v>0</v>
      </c>
      <c r="BN1065" s="181">
        <f t="shared" si="452"/>
        <v>0</v>
      </c>
      <c r="BO1065" s="181">
        <f t="shared" si="452"/>
        <v>0</v>
      </c>
      <c r="BP1065" s="338">
        <f t="shared" si="452"/>
        <v>0</v>
      </c>
      <c r="BQ1065" s="697" t="s">
        <v>303</v>
      </c>
      <c r="BV1065" s="468"/>
    </row>
    <row r="1066">
      <c r="A1066" s="145"/>
      <c r="B1066" s="146"/>
      <c r="C1066" s="124"/>
      <c r="D1066" s="125"/>
      <c r="E1066" s="126"/>
      <c r="F1066" s="124"/>
      <c r="G1066" s="126"/>
      <c r="H1066" s="128">
        <v>2</v>
      </c>
      <c r="I1066" s="128">
        <v>29</v>
      </c>
      <c r="J1066" s="128"/>
      <c r="K1066" s="128"/>
      <c r="L1066" s="128"/>
      <c r="M1066" s="128"/>
      <c r="N1066" s="128"/>
      <c r="O1066" s="128"/>
      <c r="P1066" s="125"/>
      <c r="Q1066" s="291"/>
      <c r="R1066" s="132" t="s">
        <v>143</v>
      </c>
      <c r="S1066" s="133"/>
      <c r="T1066" s="721"/>
      <c r="U1066" s="721"/>
      <c r="V1066" s="721"/>
      <c r="W1066" s="721"/>
      <c r="X1066" s="721"/>
      <c r="Y1066" s="721"/>
      <c r="Z1066" s="721"/>
      <c r="AA1066" s="721"/>
      <c r="AB1066" s="721"/>
      <c r="AC1066" s="721"/>
      <c r="AD1066" s="734"/>
      <c r="AE1066" s="721"/>
      <c r="AF1066" s="721"/>
      <c r="AG1066" s="721"/>
      <c r="AH1066" s="721"/>
      <c r="AI1066" s="721"/>
      <c r="AJ1066" s="721"/>
      <c r="AK1066" s="721"/>
      <c r="AL1066" s="735"/>
      <c r="AM1066" s="721"/>
      <c r="AN1066" s="721"/>
      <c r="AO1066" s="721"/>
      <c r="AP1066" s="721"/>
      <c r="AQ1066" s="722"/>
      <c r="AR1066" s="62"/>
      <c r="AS1066" s="1300">
        <f t="shared" ref="AS1066:BP1066" si="453">AS1046+AS1056</f>
        <v>0</v>
      </c>
      <c r="AT1066" s="1301">
        <f t="shared" si="453"/>
        <v>0</v>
      </c>
      <c r="AU1066" s="1301">
        <f t="shared" si="453"/>
        <v>0</v>
      </c>
      <c r="AV1066" s="1300">
        <f t="shared" si="453"/>
        <v>0</v>
      </c>
      <c r="AW1066" s="1302">
        <f t="shared" si="453"/>
        <v>0</v>
      </c>
      <c r="AX1066" s="1301">
        <f>AT1046+AT1056</f>
        <v>0</v>
      </c>
      <c r="AY1066" s="1300">
        <f t="shared" si="453"/>
        <v>0</v>
      </c>
      <c r="AZ1066" s="1301">
        <f t="shared" si="453"/>
        <v>0</v>
      </c>
      <c r="BA1066" s="1301">
        <f t="shared" si="453"/>
        <v>0</v>
      </c>
      <c r="BB1066" s="1300">
        <f t="shared" si="453"/>
        <v>0</v>
      </c>
      <c r="BC1066" s="1302">
        <f t="shared" si="453"/>
        <v>0</v>
      </c>
      <c r="BD1066" s="1301">
        <f t="shared" si="453"/>
        <v>0</v>
      </c>
      <c r="BE1066" s="1300">
        <f t="shared" si="453"/>
        <v>0</v>
      </c>
      <c r="BF1066" s="1301">
        <f t="shared" si="453"/>
        <v>0</v>
      </c>
      <c r="BG1066" s="1301">
        <f t="shared" si="453"/>
        <v>0</v>
      </c>
      <c r="BH1066" s="1300">
        <f t="shared" si="453"/>
        <v>0</v>
      </c>
      <c r="BI1066" s="1301">
        <f t="shared" si="453"/>
        <v>0</v>
      </c>
      <c r="BJ1066" s="1301">
        <f t="shared" si="453"/>
        <v>0</v>
      </c>
      <c r="BK1066" s="1302">
        <f t="shared" si="453"/>
        <v>0</v>
      </c>
      <c r="BL1066" s="1300">
        <f t="shared" si="453"/>
        <v>0</v>
      </c>
      <c r="BM1066" s="1301">
        <f t="shared" si="453"/>
        <v>0</v>
      </c>
      <c r="BN1066" s="1301">
        <f t="shared" si="453"/>
        <v>0</v>
      </c>
      <c r="BO1066" s="1301">
        <f t="shared" si="453"/>
        <v>0</v>
      </c>
      <c r="BP1066" s="1300">
        <f t="shared" si="453"/>
        <v>0</v>
      </c>
      <c r="BQ1066" s="697" t="s">
        <v>216</v>
      </c>
      <c r="BV1066" s="468"/>
    </row>
    <row r="1067">
      <c r="A1067" s="145"/>
      <c r="B1067" s="146"/>
      <c r="C1067" s="124"/>
      <c r="D1067" s="125"/>
      <c r="E1067" s="126"/>
      <c r="F1067" s="124"/>
      <c r="G1067" s="126"/>
      <c r="H1067" s="128">
        <v>3</v>
      </c>
      <c r="I1067" s="128">
        <v>30</v>
      </c>
      <c r="J1067" s="128"/>
      <c r="K1067" s="128"/>
      <c r="L1067" s="128"/>
      <c r="M1067" s="128"/>
      <c r="N1067" s="128"/>
      <c r="O1067" s="128"/>
      <c r="P1067" s="125"/>
      <c r="Q1067" s="291" t="s">
        <v>145</v>
      </c>
      <c r="R1067" s="132" t="s">
        <v>141</v>
      </c>
      <c r="S1067" s="133"/>
      <c r="T1067" s="462"/>
      <c r="U1067" s="462"/>
      <c r="V1067" s="462"/>
      <c r="W1067" s="462"/>
      <c r="X1067" s="462"/>
      <c r="Y1067" s="462"/>
      <c r="Z1067" s="462"/>
      <c r="AA1067" s="462"/>
      <c r="AB1067" s="462"/>
      <c r="AC1067" s="462"/>
      <c r="AD1067" s="463"/>
      <c r="AE1067" s="462"/>
      <c r="AF1067" s="462"/>
      <c r="AG1067" s="462"/>
      <c r="AH1067" s="462"/>
      <c r="AI1067" s="462"/>
      <c r="AJ1067" s="462"/>
      <c r="AK1067" s="462"/>
      <c r="AL1067" s="464"/>
      <c r="AM1067" s="462"/>
      <c r="AN1067" s="462"/>
      <c r="AO1067" s="462"/>
      <c r="AP1067" s="462"/>
      <c r="AQ1067" s="190"/>
      <c r="AR1067" s="62"/>
      <c r="AS1067" s="62"/>
      <c r="AT1067" s="62"/>
      <c r="AU1067" s="62"/>
      <c r="AV1067" s="62"/>
      <c r="AW1067" s="98"/>
      <c r="AX1067" s="62"/>
      <c r="AY1067" s="62"/>
      <c r="AZ1067" s="62"/>
      <c r="BA1067" s="62"/>
      <c r="BB1067" s="62"/>
      <c r="BC1067" s="98"/>
      <c r="BD1067" s="62"/>
      <c r="BE1067" s="62"/>
      <c r="BF1067" s="62"/>
      <c r="BG1067" s="62"/>
      <c r="BH1067" s="62"/>
      <c r="BI1067" s="62"/>
      <c r="BJ1067" s="62"/>
      <c r="BK1067" s="98"/>
      <c r="BL1067" s="62"/>
      <c r="BM1067" s="62"/>
      <c r="BN1067" s="62"/>
      <c r="BO1067" s="62"/>
      <c r="BP1067" s="62"/>
      <c r="BV1067" s="468"/>
    </row>
    <row r="1068">
      <c r="A1068" s="676"/>
      <c r="B1068" s="677"/>
      <c r="C1068" s="345"/>
      <c r="D1068" s="346"/>
      <c r="E1068" s="347"/>
      <c r="F1068" s="345"/>
      <c r="G1068" s="347"/>
      <c r="H1068" s="128">
        <v>4</v>
      </c>
      <c r="I1068" s="128">
        <v>31</v>
      </c>
      <c r="J1068" s="128"/>
      <c r="K1068" s="128"/>
      <c r="L1068" s="128"/>
      <c r="M1068" s="128"/>
      <c r="N1068" s="128"/>
      <c r="O1068" s="128"/>
      <c r="P1068" s="346"/>
      <c r="Q1068" s="295"/>
      <c r="R1068" s="196" t="s">
        <v>143</v>
      </c>
      <c r="S1068" s="197"/>
      <c r="T1068" s="462"/>
      <c r="U1068" s="462"/>
      <c r="V1068" s="462"/>
      <c r="W1068" s="462"/>
      <c r="X1068" s="462"/>
      <c r="Y1068" s="462"/>
      <c r="Z1068" s="462"/>
      <c r="AA1068" s="462"/>
      <c r="AB1068" s="462"/>
      <c r="AC1068" s="462"/>
      <c r="AD1068" s="463"/>
      <c r="AE1068" s="462"/>
      <c r="AF1068" s="462"/>
      <c r="AG1068" s="462"/>
      <c r="AH1068" s="462"/>
      <c r="AI1068" s="462"/>
      <c r="AJ1068" s="462"/>
      <c r="AK1068" s="462"/>
      <c r="AL1068" s="464"/>
      <c r="AM1068" s="462"/>
      <c r="AN1068" s="462"/>
      <c r="AO1068" s="462"/>
      <c r="AP1068" s="462"/>
      <c r="AQ1068" s="190"/>
      <c r="AR1068" s="62"/>
      <c r="AS1068" s="62"/>
      <c r="AT1068" s="62"/>
      <c r="AU1068" s="62"/>
      <c r="AV1068" s="62"/>
      <c r="AW1068" s="98"/>
      <c r="AX1068" s="62"/>
      <c r="AY1068" s="62"/>
      <c r="AZ1068" s="62"/>
      <c r="BA1068" s="62"/>
      <c r="BB1068" s="62"/>
      <c r="BC1068" s="98"/>
      <c r="BD1068" s="62"/>
      <c r="BE1068" s="62"/>
      <c r="BF1068" s="62"/>
      <c r="BG1068" s="62"/>
      <c r="BH1068" s="62"/>
      <c r="BI1068" s="62"/>
      <c r="BJ1068" s="62"/>
      <c r="BK1068" s="98"/>
      <c r="BL1068" s="62"/>
      <c r="BM1068" s="62"/>
      <c r="BN1068" s="62"/>
      <c r="BO1068" s="62"/>
      <c r="BP1068" s="62"/>
      <c r="BV1068" s="468"/>
    </row>
    <row r="1069" s="205" customFormat="1">
      <c r="A1069" s="349"/>
      <c r="B1069" s="350" t="s">
        <v>146</v>
      </c>
      <c r="C1069" s="351">
        <f t="shared" ref="C1069:I1069" si="454">COUNTA(C1023:C1068)</f>
        <v>11</v>
      </c>
      <c r="D1069" s="352">
        <f t="shared" si="454"/>
        <v>18</v>
      </c>
      <c r="E1069" s="527">
        <f t="shared" si="454"/>
        <v>0</v>
      </c>
      <c r="F1069" s="528">
        <f t="shared" si="454"/>
        <v>0</v>
      </c>
      <c r="G1069" s="529">
        <f t="shared" si="454"/>
        <v>5</v>
      </c>
      <c r="H1069" s="530">
        <f t="shared" si="454"/>
        <v>4</v>
      </c>
      <c r="I1069" s="531">
        <f t="shared" si="454"/>
        <v>31</v>
      </c>
      <c r="J1069" s="532">
        <f>D1069+G1069</f>
        <v>23</v>
      </c>
      <c r="K1069" s="357">
        <f>J1069/I1069*100</f>
        <v>74.193548387096769</v>
      </c>
      <c r="L1069" s="533"/>
      <c r="M1069" s="534">
        <v>22</v>
      </c>
      <c r="N1069" s="533"/>
      <c r="O1069" s="533"/>
      <c r="P1069" s="1303"/>
      <c r="Q1069" s="1304" t="s">
        <v>247</v>
      </c>
      <c r="R1069" s="324" t="s">
        <v>189</v>
      </c>
      <c r="S1069" s="323"/>
      <c r="T1069" s="1305"/>
      <c r="U1069" s="1305"/>
      <c r="V1069" s="1305"/>
      <c r="W1069" s="1305"/>
      <c r="X1069" s="1305"/>
      <c r="Y1069" s="1305"/>
      <c r="Z1069" s="1305"/>
      <c r="AA1069" s="1305"/>
      <c r="AB1069" s="1305"/>
      <c r="AC1069" s="1305"/>
      <c r="AD1069" s="1306"/>
      <c r="AE1069" s="1305"/>
      <c r="AF1069" s="1305"/>
      <c r="AG1069" s="1305"/>
      <c r="AH1069" s="1305"/>
      <c r="AI1069" s="1305"/>
      <c r="AJ1069" s="1305"/>
      <c r="AK1069" s="1305"/>
      <c r="AL1069" s="1307"/>
      <c r="AM1069" s="1305"/>
      <c r="AN1069" s="1305"/>
      <c r="AO1069" s="1305"/>
      <c r="AP1069" s="1305"/>
      <c r="AQ1069" s="1308"/>
      <c r="AR1069" s="62"/>
      <c r="AS1069" s="235"/>
      <c r="AT1069" s="62"/>
      <c r="AU1069" s="62"/>
      <c r="AV1069" s="235"/>
      <c r="AW1069" s="98"/>
      <c r="AX1069" s="62"/>
      <c r="AY1069" s="235"/>
      <c r="AZ1069" s="62"/>
      <c r="BA1069" s="62"/>
      <c r="BB1069" s="235"/>
      <c r="BC1069" s="98"/>
      <c r="BD1069" s="62"/>
      <c r="BE1069" s="235"/>
      <c r="BF1069" s="62"/>
      <c r="BG1069" s="62"/>
      <c r="BH1069" s="235"/>
      <c r="BI1069" s="62"/>
      <c r="BJ1069" s="62"/>
      <c r="BK1069" s="98"/>
      <c r="BL1069" s="235"/>
      <c r="BM1069" s="62"/>
      <c r="BN1069" s="62"/>
      <c r="BO1069" s="62"/>
      <c r="BP1069" s="235"/>
      <c r="BQ1069" s="2"/>
      <c r="BR1069" s="3"/>
      <c r="BS1069" s="3"/>
      <c r="BT1069" s="3"/>
      <c r="BU1069" s="3"/>
      <c r="BV1069" s="1206"/>
    </row>
    <row r="1070" s="205" customFormat="1">
      <c r="A1070" s="368"/>
      <c r="B1070" s="369"/>
      <c r="C1070" s="370" t="s">
        <v>148</v>
      </c>
      <c r="D1070" s="371"/>
      <c r="E1070" s="372">
        <f>C1069+E1069</f>
        <v>11</v>
      </c>
      <c r="F1070" s="373"/>
      <c r="G1070" s="372">
        <f>F1069+G1069</f>
        <v>5</v>
      </c>
      <c r="H1070" s="374"/>
      <c r="I1070" s="375">
        <f>I1069</f>
        <v>31</v>
      </c>
      <c r="J1070" s="376"/>
      <c r="K1070" s="376"/>
      <c r="L1070" s="376"/>
      <c r="M1070" s="376"/>
      <c r="N1070" s="376"/>
      <c r="O1070" s="376"/>
      <c r="P1070" s="1309"/>
      <c r="Q1070" s="1310" t="s">
        <v>151</v>
      </c>
      <c r="R1070" s="390"/>
      <c r="S1070" s="391"/>
      <c r="T1070" s="1311"/>
      <c r="U1070" s="1311"/>
      <c r="V1070" s="1311"/>
      <c r="W1070" s="1311"/>
      <c r="X1070" s="1311"/>
      <c r="Y1070" s="1311"/>
      <c r="Z1070" s="1311"/>
      <c r="AA1070" s="1311"/>
      <c r="AB1070" s="1311"/>
      <c r="AC1070" s="1311"/>
      <c r="AD1070" s="1312"/>
      <c r="AE1070" s="1311"/>
      <c r="AF1070" s="1311"/>
      <c r="AG1070" s="1311"/>
      <c r="AH1070" s="1311"/>
      <c r="AI1070" s="1311"/>
      <c r="AJ1070" s="1311"/>
      <c r="AK1070" s="1311"/>
      <c r="AL1070" s="394"/>
      <c r="AM1070" s="1311"/>
      <c r="AN1070" s="1311"/>
      <c r="AO1070" s="1311"/>
      <c r="AP1070" s="1311"/>
      <c r="AQ1070" s="395"/>
      <c r="AR1070" s="62"/>
      <c r="AS1070" s="235"/>
      <c r="AT1070" s="62"/>
      <c r="AU1070" s="62"/>
      <c r="AV1070" s="235"/>
      <c r="AW1070" s="98"/>
      <c r="AX1070" s="62"/>
      <c r="AY1070" s="235"/>
      <c r="AZ1070" s="62"/>
      <c r="BA1070" s="62"/>
      <c r="BB1070" s="235"/>
      <c r="BC1070" s="98"/>
      <c r="BD1070" s="62"/>
      <c r="BE1070" s="235"/>
      <c r="BF1070" s="62"/>
      <c r="BG1070" s="62"/>
      <c r="BH1070" s="235"/>
      <c r="BI1070" s="62"/>
      <c r="BJ1070" s="62"/>
      <c r="BK1070" s="98"/>
      <c r="BL1070" s="235"/>
      <c r="BM1070" s="62"/>
      <c r="BN1070" s="62"/>
      <c r="BO1070" s="62"/>
      <c r="BP1070" s="235"/>
      <c r="BQ1070" s="2"/>
      <c r="BR1070" s="3"/>
      <c r="BS1070" s="3"/>
      <c r="BT1070" s="3"/>
      <c r="BU1070" s="3"/>
      <c r="BV1070" s="1243"/>
    </row>
    <row r="1071" ht="15.75" customHeight="1">
      <c r="A1071" s="368"/>
      <c r="B1071" s="382"/>
      <c r="C1071" s="383" t="s">
        <v>150</v>
      </c>
      <c r="D1071" s="371"/>
      <c r="E1071" s="384">
        <f>E1070/I1070*100</f>
        <v>35.483870967741936</v>
      </c>
      <c r="F1071" s="385"/>
      <c r="G1071" s="384">
        <f>G1070/I1070*100</f>
        <v>16.129032258064516</v>
      </c>
      <c r="H1071" s="386"/>
      <c r="I1071" s="387"/>
      <c r="J1071" s="388"/>
      <c r="K1071" s="388"/>
      <c r="L1071" s="388"/>
      <c r="M1071" s="388"/>
      <c r="N1071" s="388"/>
      <c r="O1071" s="388"/>
      <c r="P1071" s="110"/>
      <c r="Q1071" s="1131"/>
      <c r="R1071" s="397"/>
      <c r="S1071" s="396"/>
      <c r="T1071" s="398"/>
      <c r="U1071" s="398"/>
      <c r="V1071" s="398"/>
      <c r="W1071" s="398"/>
      <c r="X1071" s="398"/>
      <c r="Y1071" s="398"/>
      <c r="Z1071" s="398"/>
      <c r="AA1071" s="398"/>
      <c r="AB1071" s="398"/>
      <c r="AC1071" s="398"/>
      <c r="AD1071" s="1268"/>
      <c r="AE1071" s="398"/>
      <c r="AF1071" s="398"/>
      <c r="AG1071" s="398"/>
      <c r="AH1071" s="398"/>
      <c r="AI1071" s="398"/>
      <c r="AJ1071" s="398"/>
      <c r="AK1071" s="398"/>
      <c r="AL1071" s="400"/>
      <c r="AM1071" s="398"/>
      <c r="AN1071" s="398"/>
      <c r="AO1071" s="398"/>
      <c r="AP1071" s="398"/>
      <c r="AQ1071" s="401"/>
      <c r="AR1071" s="62"/>
      <c r="AS1071" s="62"/>
      <c r="AT1071" s="62"/>
      <c r="AU1071" s="62"/>
      <c r="AV1071" s="62"/>
      <c r="AW1071" s="98"/>
      <c r="AX1071" s="62"/>
      <c r="AY1071" s="62"/>
      <c r="AZ1071" s="62"/>
      <c r="BA1071" s="62"/>
      <c r="BB1071" s="62"/>
      <c r="BC1071" s="98"/>
      <c r="BD1071" s="62"/>
      <c r="BE1071" s="62"/>
      <c r="BF1071" s="62"/>
      <c r="BG1071" s="62"/>
      <c r="BH1071" s="62"/>
      <c r="BI1071" s="62"/>
      <c r="BJ1071" s="62"/>
      <c r="BK1071" s="98"/>
      <c r="BL1071" s="62"/>
      <c r="BM1071" s="62"/>
      <c r="BN1071" s="62"/>
      <c r="BO1071" s="62"/>
      <c r="BP1071" s="62"/>
    </row>
    <row r="1072">
      <c r="A1072" s="2"/>
      <c r="B1072" s="2"/>
      <c r="C1072" s="2"/>
      <c r="D1072" s="2"/>
      <c r="E1072" s="2"/>
      <c r="F1072" s="2"/>
      <c r="G1072" s="2"/>
      <c r="P1072" s="110"/>
      <c r="Q1072" s="402" t="s">
        <v>369</v>
      </c>
      <c r="R1072" s="397"/>
      <c r="S1072" s="396"/>
      <c r="T1072" s="398"/>
      <c r="U1072" s="398"/>
      <c r="V1072" s="398"/>
      <c r="W1072" s="398"/>
      <c r="X1072" s="398"/>
      <c r="Y1072" s="398"/>
      <c r="Z1072" s="398"/>
      <c r="AA1072" s="398"/>
      <c r="AB1072" s="398"/>
      <c r="AC1072" s="398"/>
      <c r="AD1072" s="399"/>
      <c r="AE1072" s="398"/>
      <c r="AF1072" s="398"/>
      <c r="AG1072" s="398"/>
      <c r="AH1072" s="398"/>
      <c r="AI1072" s="398"/>
      <c r="AJ1072" s="398"/>
      <c r="AK1072" s="398"/>
      <c r="AL1072" s="400"/>
      <c r="AM1072" s="398"/>
      <c r="AN1072" s="398"/>
      <c r="AO1072" s="398"/>
      <c r="AP1072" s="398"/>
      <c r="AQ1072" s="401"/>
      <c r="AR1072" s="62"/>
      <c r="AS1072" s="62"/>
      <c r="AT1072" s="62"/>
      <c r="AU1072" s="62"/>
      <c r="AV1072" s="62"/>
      <c r="AW1072" s="98"/>
      <c r="AX1072" s="62"/>
      <c r="AY1072" s="62"/>
      <c r="AZ1072" s="62"/>
      <c r="BA1072" s="62"/>
      <c r="BB1072" s="62"/>
      <c r="BC1072" s="98"/>
      <c r="BD1072" s="62"/>
      <c r="BE1072" s="62"/>
      <c r="BF1072" s="62"/>
      <c r="BG1072" s="62"/>
      <c r="BH1072" s="62"/>
      <c r="BI1072" s="62"/>
      <c r="BJ1072" s="62"/>
      <c r="BK1072" s="98"/>
      <c r="BL1072" s="62"/>
      <c r="BM1072" s="62"/>
      <c r="BN1072" s="62"/>
      <c r="BO1072" s="62"/>
      <c r="BP1072" s="62"/>
    </row>
    <row r="1073" ht="15.75" customHeight="1">
      <c r="A1073" s="781"/>
      <c r="B1073" s="1313" t="s">
        <v>192</v>
      </c>
      <c r="C1073" s="404"/>
      <c r="D1073" s="405"/>
      <c r="E1073" s="406"/>
      <c r="F1073" s="404"/>
      <c r="G1073" s="406"/>
      <c r="H1073" s="407"/>
      <c r="I1073" s="408"/>
      <c r="J1073" s="407"/>
      <c r="K1073" s="408"/>
      <c r="L1073" s="407"/>
      <c r="M1073" s="408"/>
      <c r="N1073" s="407"/>
      <c r="O1073" s="408"/>
      <c r="P1073" s="57" t="s">
        <v>25</v>
      </c>
      <c r="Q1073" s="409" t="s">
        <v>26</v>
      </c>
      <c r="R1073" s="314" t="s">
        <v>27</v>
      </c>
      <c r="S1073" s="559" t="s">
        <v>28</v>
      </c>
      <c r="T1073" s="559"/>
      <c r="U1073" s="559"/>
      <c r="V1073" s="559"/>
      <c r="W1073" s="559"/>
      <c r="X1073" s="411"/>
      <c r="Y1073" s="412"/>
      <c r="Z1073" s="412"/>
      <c r="AA1073" s="412"/>
      <c r="AB1073" s="412"/>
      <c r="AC1073" s="412"/>
      <c r="AD1073" s="412"/>
      <c r="AE1073" s="412"/>
      <c r="AF1073" s="412"/>
      <c r="AG1073" s="412"/>
      <c r="AH1073" s="412"/>
      <c r="AI1073" s="412"/>
      <c r="AJ1073" s="412"/>
      <c r="AK1073" s="412"/>
      <c r="AL1073" s="413"/>
      <c r="AM1073" s="559"/>
      <c r="AN1073" s="559"/>
      <c r="AO1073" s="559"/>
      <c r="AP1073" s="559"/>
      <c r="AQ1073" s="560"/>
      <c r="AR1073" s="62"/>
      <c r="AS1073" s="62"/>
      <c r="AT1073" s="62"/>
      <c r="AU1073" s="62"/>
      <c r="AV1073" s="62"/>
      <c r="AW1073" s="98"/>
      <c r="AX1073" s="62"/>
      <c r="AY1073" s="62"/>
      <c r="AZ1073" s="62"/>
      <c r="BA1073" s="62"/>
      <c r="BB1073" s="62"/>
      <c r="BC1073" s="98"/>
      <c r="BD1073" s="62"/>
      <c r="BE1073" s="62"/>
      <c r="BF1073" s="62"/>
      <c r="BG1073" s="62"/>
      <c r="BH1073" s="62"/>
      <c r="BI1073" s="62"/>
      <c r="BJ1073" s="62"/>
      <c r="BK1073" s="98"/>
      <c r="BL1073" s="62"/>
      <c r="BM1073" s="62"/>
      <c r="BN1073" s="62"/>
      <c r="BO1073" s="62"/>
      <c r="BP1073" s="62"/>
    </row>
    <row r="1074" ht="15.75" customHeight="1">
      <c r="A1074" s="561" t="s">
        <v>370</v>
      </c>
      <c r="B1074" s="1314"/>
      <c r="C1074" s="416"/>
      <c r="D1074" s="417"/>
      <c r="E1074" s="418"/>
      <c r="F1074" s="416"/>
      <c r="G1074" s="419" t="s">
        <v>153</v>
      </c>
      <c r="H1074" s="420"/>
      <c r="I1074" s="421"/>
      <c r="J1074" s="420"/>
      <c r="K1074" s="421"/>
      <c r="L1074" s="422" t="s">
        <v>261</v>
      </c>
      <c r="M1074" s="421"/>
      <c r="N1074" s="420"/>
      <c r="O1074" s="421"/>
      <c r="P1074" s="65"/>
      <c r="Q1074" s="423"/>
      <c r="R1074" s="397" t="s">
        <v>31</v>
      </c>
      <c r="S1074" s="562"/>
      <c r="T1074" s="69"/>
      <c r="U1074" s="69"/>
      <c r="V1074" s="69"/>
      <c r="W1074" s="69"/>
      <c r="X1074" s="69"/>
      <c r="Y1074" s="69"/>
      <c r="Z1074" s="69"/>
      <c r="AA1074" s="69"/>
      <c r="AB1074" s="69"/>
      <c r="AC1074" s="69"/>
      <c r="AD1074" s="69"/>
      <c r="AE1074" s="69"/>
      <c r="AF1074" s="69"/>
      <c r="AG1074" s="69"/>
      <c r="AH1074" s="69"/>
      <c r="AI1074" s="69"/>
      <c r="AJ1074" s="69"/>
      <c r="AK1074" s="69"/>
      <c r="AL1074" s="69"/>
      <c r="AM1074" s="69"/>
      <c r="AN1074" s="69"/>
      <c r="AO1074" s="69"/>
      <c r="AP1074" s="69"/>
      <c r="AQ1074" s="69"/>
      <c r="AR1074" s="62"/>
      <c r="AS1074" s="62"/>
      <c r="AT1074" s="62"/>
      <c r="AU1074" s="62"/>
      <c r="AV1074" s="62"/>
      <c r="AW1074" s="98"/>
      <c r="AX1074" s="62"/>
      <c r="AY1074" s="62"/>
      <c r="AZ1074" s="62"/>
      <c r="BA1074" s="62"/>
      <c r="BB1074" s="62"/>
      <c r="BC1074" s="98"/>
      <c r="BD1074" s="62"/>
      <c r="BE1074" s="62"/>
      <c r="BF1074" s="62"/>
      <c r="BG1074" s="62"/>
      <c r="BH1074" s="62"/>
      <c r="BI1074" s="62"/>
      <c r="BJ1074" s="62"/>
      <c r="BK1074" s="98"/>
      <c r="BL1074" s="62"/>
      <c r="BM1074" s="62"/>
      <c r="BN1074" s="62"/>
      <c r="BO1074" s="62"/>
      <c r="BP1074" s="62"/>
    </row>
    <row r="1075">
      <c r="A1075" s="782"/>
      <c r="B1075" s="1315"/>
      <c r="C1075" s="427"/>
      <c r="D1075" s="428"/>
      <c r="E1075" s="429"/>
      <c r="F1075" s="427"/>
      <c r="G1075" s="429"/>
      <c r="H1075" s="430"/>
      <c r="I1075" s="431"/>
      <c r="J1075" s="430"/>
      <c r="K1075" s="431"/>
      <c r="L1075" s="430"/>
      <c r="M1075" s="431"/>
      <c r="N1075" s="430"/>
      <c r="O1075" s="431"/>
      <c r="P1075" s="78"/>
      <c r="Q1075" s="432"/>
      <c r="R1075" s="553" t="s">
        <v>56</v>
      </c>
      <c r="S1075" s="746"/>
      <c r="T1075" s="82"/>
      <c r="U1075" s="82"/>
      <c r="V1075" s="82"/>
      <c r="W1075" s="82"/>
      <c r="X1075" s="82"/>
      <c r="Y1075" s="82"/>
      <c r="Z1075" s="82"/>
      <c r="AA1075" s="82"/>
      <c r="AB1075" s="82"/>
      <c r="AC1075" s="82"/>
      <c r="AD1075" s="82"/>
      <c r="AE1075" s="82"/>
      <c r="AF1075" s="82"/>
      <c r="AG1075" s="82"/>
      <c r="AH1075" s="82"/>
      <c r="AI1075" s="82"/>
      <c r="AJ1075" s="82"/>
      <c r="AK1075" s="82"/>
      <c r="AL1075" s="82"/>
      <c r="AM1075" s="82"/>
      <c r="AN1075" s="82"/>
      <c r="AO1075" s="82"/>
      <c r="AP1075" s="82"/>
      <c r="AQ1075" s="82"/>
      <c r="AR1075" s="62"/>
      <c r="AS1075" s="62"/>
      <c r="AT1075" s="62"/>
      <c r="AU1075" s="62"/>
      <c r="AV1075" s="62"/>
      <c r="AW1075" s="98"/>
      <c r="AX1075" s="62"/>
      <c r="AY1075" s="62"/>
      <c r="AZ1075" s="62"/>
      <c r="BA1075" s="62"/>
      <c r="BB1075" s="62"/>
      <c r="BC1075" s="98"/>
      <c r="BD1075" s="62"/>
      <c r="BE1075" s="62"/>
      <c r="BF1075" s="62"/>
      <c r="BG1075" s="62"/>
      <c r="BH1075" s="62"/>
      <c r="BI1075" s="62"/>
      <c r="BJ1075" s="62"/>
      <c r="BK1075" s="98"/>
      <c r="BL1075" s="62"/>
      <c r="BM1075" s="62"/>
      <c r="BN1075" s="62"/>
      <c r="BO1075" s="62"/>
      <c r="BP1075" s="62"/>
    </row>
    <row r="1076">
      <c r="A1076" s="564"/>
      <c r="B1076" s="565"/>
      <c r="C1076" s="101"/>
      <c r="D1076" s="1106"/>
      <c r="E1076" s="1316"/>
      <c r="F1076" s="882"/>
      <c r="G1076" s="1019"/>
      <c r="H1076" s="128"/>
      <c r="I1076" s="128"/>
      <c r="J1076" s="128"/>
      <c r="K1076" s="128"/>
      <c r="L1076" s="128"/>
      <c r="M1076" s="128"/>
      <c r="N1076" s="128"/>
      <c r="O1076" s="128"/>
      <c r="P1076" s="102"/>
      <c r="Q1076" s="285"/>
      <c r="R1076" s="231"/>
      <c r="S1076" s="232"/>
      <c r="T1076" s="442"/>
      <c r="U1076" s="442"/>
      <c r="V1076" s="442"/>
      <c r="W1076" s="442"/>
      <c r="X1076" s="442"/>
      <c r="Y1076" s="442"/>
      <c r="Z1076" s="442"/>
      <c r="AA1076" s="442"/>
      <c r="AB1076" s="442"/>
      <c r="AC1076" s="442"/>
      <c r="AD1076" s="443"/>
      <c r="AE1076" s="442"/>
      <c r="AF1076" s="442"/>
      <c r="AG1076" s="442"/>
      <c r="AH1076" s="442"/>
      <c r="AI1076" s="442"/>
      <c r="AJ1076" s="442"/>
      <c r="AK1076" s="442"/>
      <c r="AL1076" s="444"/>
      <c r="AM1076" s="442"/>
      <c r="AN1076" s="442"/>
      <c r="AO1076" s="442"/>
      <c r="AP1076" s="442"/>
      <c r="AQ1076" s="445"/>
      <c r="AR1076" s="62"/>
      <c r="AS1076" s="62"/>
      <c r="AT1076" s="62"/>
      <c r="AU1076" s="62"/>
      <c r="AV1076" s="62"/>
      <c r="AW1076" s="98"/>
      <c r="AX1076" s="62"/>
      <c r="AY1076" s="62"/>
      <c r="AZ1076" s="62"/>
      <c r="BA1076" s="62"/>
      <c r="BB1076" s="62"/>
      <c r="BC1076" s="98"/>
      <c r="BD1076" s="62"/>
      <c r="BE1076" s="62"/>
      <c r="BF1076" s="62"/>
      <c r="BG1076" s="62"/>
      <c r="BH1076" s="62"/>
      <c r="BI1076" s="62"/>
      <c r="BJ1076" s="62"/>
      <c r="BK1076" s="98"/>
      <c r="BL1076" s="62"/>
      <c r="BM1076" s="62"/>
      <c r="BN1076" s="62"/>
      <c r="BO1076" s="62"/>
      <c r="BP1076" s="62"/>
      <c r="BV1076" s="446"/>
    </row>
    <row r="1077">
      <c r="A1077" s="145"/>
      <c r="B1077" s="146"/>
      <c r="C1077" s="124" t="s">
        <v>59</v>
      </c>
      <c r="D1077" s="1092"/>
      <c r="E1077" s="1019"/>
      <c r="F1077" s="882"/>
      <c r="G1077" s="1019"/>
      <c r="H1077" s="128"/>
      <c r="I1077" s="128">
        <v>1</v>
      </c>
      <c r="J1077" s="128"/>
      <c r="K1077" s="128"/>
      <c r="L1077" s="128"/>
      <c r="M1077" s="128"/>
      <c r="N1077" s="128"/>
      <c r="O1077" s="128"/>
      <c r="P1077" s="1052"/>
      <c r="Q1077" s="291"/>
      <c r="R1077" s="132" t="s">
        <v>74</v>
      </c>
      <c r="S1077" s="133"/>
      <c r="T1077" s="721"/>
      <c r="U1077" s="721"/>
      <c r="V1077" s="721"/>
      <c r="W1077" s="721"/>
      <c r="X1077" s="721"/>
      <c r="Y1077" s="721"/>
      <c r="Z1077" s="721"/>
      <c r="AA1077" s="721"/>
      <c r="AB1077" s="721"/>
      <c r="AC1077" s="721"/>
      <c r="AD1077" s="734"/>
      <c r="AE1077" s="721"/>
      <c r="AF1077" s="721"/>
      <c r="AG1077" s="721"/>
      <c r="AH1077" s="721"/>
      <c r="AI1077" s="721"/>
      <c r="AJ1077" s="721"/>
      <c r="AK1077" s="721"/>
      <c r="AL1077" s="735"/>
      <c r="AM1077" s="721"/>
      <c r="AN1077" s="721"/>
      <c r="AO1077" s="721"/>
      <c r="AP1077" s="721"/>
      <c r="AQ1077" s="722"/>
      <c r="AR1077" s="62"/>
      <c r="AS1077" s="119">
        <f>T1077*T1109*1.73*0.875/1000</f>
        <v>0</v>
      </c>
      <c r="AT1077" s="119">
        <f t="shared" ref="AT1077:BP1077" si="455">U1077*U1109*1.73*0.875/1000</f>
        <v>0</v>
      </c>
      <c r="AU1077" s="119">
        <f t="shared" si="455"/>
        <v>0</v>
      </c>
      <c r="AV1077" s="119">
        <f t="shared" si="455"/>
        <v>0</v>
      </c>
      <c r="AW1077" s="120">
        <f t="shared" si="455"/>
        <v>0</v>
      </c>
      <c r="AX1077" s="119">
        <f t="shared" si="455"/>
        <v>0</v>
      </c>
      <c r="AY1077" s="119">
        <f t="shared" si="455"/>
        <v>0</v>
      </c>
      <c r="AZ1077" s="119">
        <f t="shared" si="455"/>
        <v>0</v>
      </c>
      <c r="BA1077" s="119">
        <f t="shared" si="455"/>
        <v>0</v>
      </c>
      <c r="BB1077" s="119">
        <f t="shared" si="455"/>
        <v>0</v>
      </c>
      <c r="BC1077" s="120">
        <f t="shared" si="455"/>
        <v>0</v>
      </c>
      <c r="BD1077" s="119">
        <f t="shared" si="455"/>
        <v>0</v>
      </c>
      <c r="BE1077" s="119">
        <f t="shared" si="455"/>
        <v>0</v>
      </c>
      <c r="BF1077" s="119">
        <f t="shared" si="455"/>
        <v>0</v>
      </c>
      <c r="BG1077" s="119">
        <f t="shared" si="455"/>
        <v>0</v>
      </c>
      <c r="BH1077" s="119">
        <f t="shared" si="455"/>
        <v>0</v>
      </c>
      <c r="BI1077" s="119">
        <f t="shared" si="455"/>
        <v>0</v>
      </c>
      <c r="BJ1077" s="119">
        <f t="shared" si="455"/>
        <v>0</v>
      </c>
      <c r="BK1077" s="120">
        <f t="shared" si="455"/>
        <v>0</v>
      </c>
      <c r="BL1077" s="119">
        <f t="shared" si="455"/>
        <v>0</v>
      </c>
      <c r="BM1077" s="119">
        <f t="shared" si="455"/>
        <v>0</v>
      </c>
      <c r="BN1077" s="119">
        <f t="shared" si="455"/>
        <v>0</v>
      </c>
      <c r="BO1077" s="119">
        <f t="shared" si="455"/>
        <v>0</v>
      </c>
      <c r="BP1077" s="119">
        <f t="shared" si="455"/>
        <v>0</v>
      </c>
      <c r="BQ1077" s="121"/>
      <c r="BV1077" s="1030"/>
    </row>
    <row r="1078" ht="20.25" customHeight="1">
      <c r="A1078" s="145"/>
      <c r="B1078" s="568"/>
      <c r="C1078" s="569"/>
      <c r="D1078" s="104" t="s">
        <v>60</v>
      </c>
      <c r="E1078" s="170"/>
      <c r="F1078" s="169"/>
      <c r="G1078" s="170"/>
      <c r="H1078" s="128"/>
      <c r="I1078" s="128">
        <v>2</v>
      </c>
      <c r="J1078" s="128"/>
      <c r="K1078" s="128"/>
      <c r="L1078" s="128"/>
      <c r="M1078" s="128"/>
      <c r="N1078" s="128"/>
      <c r="O1078" s="128"/>
      <c r="P1078" s="1052" t="s">
        <v>72</v>
      </c>
      <c r="Q1078" s="291" t="s">
        <v>361</v>
      </c>
      <c r="R1078" s="132" t="s">
        <v>67</v>
      </c>
      <c r="S1078" s="133"/>
      <c r="T1078" s="721"/>
      <c r="U1078" s="721"/>
      <c r="V1078" s="721"/>
      <c r="W1078" s="721"/>
      <c r="X1078" s="721"/>
      <c r="Y1078" s="721"/>
      <c r="Z1078" s="721"/>
      <c r="AA1078" s="721"/>
      <c r="AB1078" s="721"/>
      <c r="AC1078" s="721"/>
      <c r="AD1078" s="734"/>
      <c r="AE1078" s="721"/>
      <c r="AF1078" s="721"/>
      <c r="AG1078" s="721"/>
      <c r="AH1078" s="721"/>
      <c r="AI1078" s="721"/>
      <c r="AJ1078" s="721"/>
      <c r="AK1078" s="721"/>
      <c r="AL1078" s="735"/>
      <c r="AM1078" s="721"/>
      <c r="AN1078" s="721"/>
      <c r="AO1078" s="721"/>
      <c r="AP1078" s="721"/>
      <c r="AQ1078" s="722"/>
      <c r="AR1078" s="62"/>
      <c r="AS1078" s="119" t="e">
        <f>T1078*1000/T1109/1.73/0.875</f>
        <v>#DIV/0!</v>
      </c>
      <c r="AT1078" s="119" t="e">
        <f t="shared" ref="AT1078:BP1078" si="456">U1078*1000/U1109/1.73/0.875</f>
        <v>#DIV/0!</v>
      </c>
      <c r="AU1078" s="119" t="e">
        <f t="shared" si="456"/>
        <v>#DIV/0!</v>
      </c>
      <c r="AV1078" s="119" t="e">
        <f t="shared" si="456"/>
        <v>#DIV/0!</v>
      </c>
      <c r="AW1078" s="120" t="e">
        <f t="shared" si="456"/>
        <v>#DIV/0!</v>
      </c>
      <c r="AX1078" s="119" t="e">
        <f t="shared" si="456"/>
        <v>#DIV/0!</v>
      </c>
      <c r="AY1078" s="119" t="e">
        <f t="shared" si="456"/>
        <v>#DIV/0!</v>
      </c>
      <c r="AZ1078" s="119" t="e">
        <f t="shared" si="456"/>
        <v>#DIV/0!</v>
      </c>
      <c r="BA1078" s="119" t="e">
        <f t="shared" si="456"/>
        <v>#DIV/0!</v>
      </c>
      <c r="BB1078" s="119" t="e">
        <f t="shared" si="456"/>
        <v>#DIV/0!</v>
      </c>
      <c r="BC1078" s="120" t="e">
        <f t="shared" si="456"/>
        <v>#DIV/0!</v>
      </c>
      <c r="BD1078" s="119" t="e">
        <f t="shared" si="456"/>
        <v>#DIV/0!</v>
      </c>
      <c r="BE1078" s="119" t="e">
        <f t="shared" si="456"/>
        <v>#DIV/0!</v>
      </c>
      <c r="BF1078" s="119" t="e">
        <f t="shared" si="456"/>
        <v>#DIV/0!</v>
      </c>
      <c r="BG1078" s="119" t="e">
        <f t="shared" si="456"/>
        <v>#DIV/0!</v>
      </c>
      <c r="BH1078" s="119" t="e">
        <f t="shared" si="456"/>
        <v>#DIV/0!</v>
      </c>
      <c r="BI1078" s="119" t="e">
        <f t="shared" si="456"/>
        <v>#DIV/0!</v>
      </c>
      <c r="BJ1078" s="119" t="e">
        <f t="shared" si="456"/>
        <v>#DIV/0!</v>
      </c>
      <c r="BK1078" s="120" t="e">
        <f t="shared" si="456"/>
        <v>#DIV/0!</v>
      </c>
      <c r="BL1078" s="119" t="e">
        <f t="shared" si="456"/>
        <v>#DIV/0!</v>
      </c>
      <c r="BM1078" s="119" t="e">
        <f t="shared" si="456"/>
        <v>#DIV/0!</v>
      </c>
      <c r="BN1078" s="119" t="e">
        <f t="shared" si="456"/>
        <v>#DIV/0!</v>
      </c>
      <c r="BO1078" s="119" t="e">
        <f t="shared" si="456"/>
        <v>#DIV/0!</v>
      </c>
      <c r="BP1078" s="119" t="e">
        <f t="shared" si="456"/>
        <v>#DIV/0!</v>
      </c>
      <c r="BQ1078" s="121"/>
      <c r="BV1078" s="1030"/>
    </row>
    <row r="1079" ht="15.75" customHeight="1">
      <c r="A1079" s="145"/>
      <c r="B1079" s="146"/>
      <c r="C1079" s="124"/>
      <c r="D1079" s="1092" t="s">
        <v>60</v>
      </c>
      <c r="E1079" s="1019"/>
      <c r="F1079" s="882"/>
      <c r="G1079" s="1019"/>
      <c r="H1079" s="128"/>
      <c r="I1079" s="128">
        <v>3</v>
      </c>
      <c r="J1079" s="128"/>
      <c r="K1079" s="128"/>
      <c r="L1079" s="128"/>
      <c r="M1079" s="128"/>
      <c r="N1079" s="128"/>
      <c r="O1079" s="128"/>
      <c r="P1079" s="1052" t="s">
        <v>72</v>
      </c>
      <c r="Q1079" s="291"/>
      <c r="R1079" s="132" t="s">
        <v>69</v>
      </c>
      <c r="S1079" s="133"/>
      <c r="T1079" s="721"/>
      <c r="U1079" s="721"/>
      <c r="V1079" s="721"/>
      <c r="W1079" s="721"/>
      <c r="X1079" s="721"/>
      <c r="Y1079" s="721"/>
      <c r="Z1079" s="721"/>
      <c r="AA1079" s="721"/>
      <c r="AB1079" s="721"/>
      <c r="AC1079" s="721"/>
      <c r="AD1079" s="734"/>
      <c r="AE1079" s="721"/>
      <c r="AF1079" s="721"/>
      <c r="AG1079" s="721"/>
      <c r="AH1079" s="721"/>
      <c r="AI1079" s="721"/>
      <c r="AJ1079" s="721"/>
      <c r="AK1079" s="721"/>
      <c r="AL1079" s="735"/>
      <c r="AM1079" s="721"/>
      <c r="AN1079" s="721"/>
      <c r="AO1079" s="721"/>
      <c r="AP1079" s="721"/>
      <c r="AQ1079" s="722"/>
      <c r="AR1079" s="62"/>
      <c r="AS1079" s="143"/>
      <c r="AT1079" s="143"/>
      <c r="AU1079" s="143"/>
      <c r="AV1079" s="143"/>
      <c r="AW1079" s="144"/>
      <c r="AX1079" s="143"/>
      <c r="AY1079" s="143"/>
      <c r="AZ1079" s="143"/>
      <c r="BA1079" s="143"/>
      <c r="BB1079" s="143"/>
      <c r="BC1079" s="144"/>
      <c r="BD1079" s="143"/>
      <c r="BE1079" s="143"/>
      <c r="BF1079" s="143"/>
      <c r="BG1079" s="143"/>
      <c r="BH1079" s="143"/>
      <c r="BI1079" s="143"/>
      <c r="BJ1079" s="143"/>
      <c r="BK1079" s="144"/>
      <c r="BL1079" s="143"/>
      <c r="BM1079" s="143"/>
      <c r="BN1079" s="143"/>
      <c r="BO1079" s="143"/>
      <c r="BP1079" s="143"/>
      <c r="BV1079" s="1030"/>
    </row>
    <row r="1080">
      <c r="A1080" s="145"/>
      <c r="B1080" s="146"/>
      <c r="C1080" s="124"/>
      <c r="D1080" s="104"/>
      <c r="E1080" s="170"/>
      <c r="F1080" s="169"/>
      <c r="G1080" s="170"/>
      <c r="H1080" s="128"/>
      <c r="I1080" s="128"/>
      <c r="J1080" s="128"/>
      <c r="K1080" s="128"/>
      <c r="L1080" s="128"/>
      <c r="M1080" s="128"/>
      <c r="N1080" s="128"/>
      <c r="O1080" s="128"/>
      <c r="P1080" s="125"/>
      <c r="Q1080" s="291"/>
      <c r="R1080" s="132"/>
      <c r="S1080" s="133"/>
      <c r="T1080" s="161"/>
      <c r="U1080" s="161"/>
      <c r="V1080" s="161"/>
      <c r="W1080" s="161"/>
      <c r="X1080" s="928"/>
      <c r="Y1080" s="161"/>
      <c r="Z1080" s="161"/>
      <c r="AA1080" s="161"/>
      <c r="AB1080" s="161"/>
      <c r="AC1080" s="161"/>
      <c r="AD1080" s="451"/>
      <c r="AE1080" s="161"/>
      <c r="AF1080" s="161"/>
      <c r="AG1080" s="161"/>
      <c r="AH1080" s="161"/>
      <c r="AI1080" s="161"/>
      <c r="AJ1080" s="161"/>
      <c r="AK1080" s="161"/>
      <c r="AL1080" s="451"/>
      <c r="AM1080" s="928"/>
      <c r="AN1080" s="928"/>
      <c r="AO1080" s="928"/>
      <c r="AP1080" s="928"/>
      <c r="AQ1080" s="452"/>
      <c r="AR1080" s="62"/>
      <c r="AS1080" s="119"/>
      <c r="AT1080" s="119"/>
      <c r="AU1080" s="119"/>
      <c r="AV1080" s="119"/>
      <c r="AW1080" s="120"/>
      <c r="AX1080" s="119"/>
      <c r="AY1080" s="119"/>
      <c r="AZ1080" s="119"/>
      <c r="BA1080" s="119"/>
      <c r="BB1080" s="119"/>
      <c r="BC1080" s="120"/>
      <c r="BD1080" s="119"/>
      <c r="BE1080" s="119"/>
      <c r="BF1080" s="119"/>
      <c r="BG1080" s="119"/>
      <c r="BH1080" s="119"/>
      <c r="BI1080" s="119"/>
      <c r="BJ1080" s="119"/>
      <c r="BK1080" s="120"/>
      <c r="BL1080" s="119"/>
      <c r="BM1080" s="119"/>
      <c r="BN1080" s="119"/>
      <c r="BO1080" s="119"/>
      <c r="BP1080" s="119"/>
      <c r="BQ1080" s="121"/>
      <c r="BV1080" s="446"/>
    </row>
    <row r="1081">
      <c r="A1081" s="145"/>
      <c r="B1081" s="146"/>
      <c r="C1081" s="124" t="s">
        <v>59</v>
      </c>
      <c r="D1081" s="1092"/>
      <c r="E1081" s="1019"/>
      <c r="F1081" s="882"/>
      <c r="G1081" s="1019"/>
      <c r="H1081" s="128"/>
      <c r="I1081" s="128">
        <v>4</v>
      </c>
      <c r="J1081" s="128"/>
      <c r="K1081" s="128"/>
      <c r="L1081" s="128"/>
      <c r="M1081" s="128"/>
      <c r="N1081" s="128"/>
      <c r="O1081" s="128"/>
      <c r="P1081" s="1052"/>
      <c r="Q1081" s="291"/>
      <c r="R1081" s="132" t="s">
        <v>74</v>
      </c>
      <c r="S1081" s="133"/>
      <c r="T1081" s="721"/>
      <c r="U1081" s="721"/>
      <c r="V1081" s="721"/>
      <c r="W1081" s="721"/>
      <c r="X1081" s="721"/>
      <c r="Y1081" s="721"/>
      <c r="Z1081" s="721"/>
      <c r="AA1081" s="721"/>
      <c r="AB1081" s="721"/>
      <c r="AC1081" s="721"/>
      <c r="AD1081" s="734"/>
      <c r="AE1081" s="721"/>
      <c r="AF1081" s="721"/>
      <c r="AG1081" s="721"/>
      <c r="AH1081" s="721"/>
      <c r="AI1081" s="721"/>
      <c r="AJ1081" s="721"/>
      <c r="AK1081" s="721"/>
      <c r="AL1081" s="735"/>
      <c r="AM1081" s="721"/>
      <c r="AN1081" s="721"/>
      <c r="AO1081" s="721"/>
      <c r="AP1081" s="721"/>
      <c r="AQ1081" s="722"/>
      <c r="AR1081" s="62"/>
      <c r="AS1081" s="119">
        <f>T1081*T1109*1.73*0.875/1000</f>
        <v>0</v>
      </c>
      <c r="AT1081" s="119">
        <f t="shared" ref="AT1081:BP1081" si="457">U1081*U1109*1.73*0.875/1000</f>
        <v>0</v>
      </c>
      <c r="AU1081" s="119">
        <f t="shared" si="457"/>
        <v>0</v>
      </c>
      <c r="AV1081" s="119">
        <f t="shared" si="457"/>
        <v>0</v>
      </c>
      <c r="AW1081" s="120">
        <f t="shared" si="457"/>
        <v>0</v>
      </c>
      <c r="AX1081" s="119">
        <f t="shared" si="457"/>
        <v>0</v>
      </c>
      <c r="AY1081" s="119">
        <f t="shared" si="457"/>
        <v>0</v>
      </c>
      <c r="AZ1081" s="119">
        <f t="shared" si="457"/>
        <v>0</v>
      </c>
      <c r="BA1081" s="119">
        <f t="shared" si="457"/>
        <v>0</v>
      </c>
      <c r="BB1081" s="119">
        <f t="shared" si="457"/>
        <v>0</v>
      </c>
      <c r="BC1081" s="120">
        <f t="shared" si="457"/>
        <v>0</v>
      </c>
      <c r="BD1081" s="119">
        <f t="shared" si="457"/>
        <v>0</v>
      </c>
      <c r="BE1081" s="119">
        <f t="shared" si="457"/>
        <v>0</v>
      </c>
      <c r="BF1081" s="119">
        <f t="shared" si="457"/>
        <v>0</v>
      </c>
      <c r="BG1081" s="119">
        <f t="shared" si="457"/>
        <v>0</v>
      </c>
      <c r="BH1081" s="119">
        <f t="shared" si="457"/>
        <v>0</v>
      </c>
      <c r="BI1081" s="119">
        <f t="shared" si="457"/>
        <v>0</v>
      </c>
      <c r="BJ1081" s="119">
        <f t="shared" si="457"/>
        <v>0</v>
      </c>
      <c r="BK1081" s="120">
        <f t="shared" si="457"/>
        <v>0</v>
      </c>
      <c r="BL1081" s="119">
        <f t="shared" si="457"/>
        <v>0</v>
      </c>
      <c r="BM1081" s="119">
        <f t="shared" si="457"/>
        <v>0</v>
      </c>
      <c r="BN1081" s="119">
        <f t="shared" si="457"/>
        <v>0</v>
      </c>
      <c r="BO1081" s="119">
        <f t="shared" si="457"/>
        <v>0</v>
      </c>
      <c r="BP1081" s="119">
        <f t="shared" si="457"/>
        <v>0</v>
      </c>
      <c r="BV1081" s="454"/>
    </row>
    <row r="1082">
      <c r="A1082" s="145"/>
      <c r="B1082" s="146"/>
      <c r="C1082" s="124"/>
      <c r="D1082" s="104" t="s">
        <v>60</v>
      </c>
      <c r="E1082" s="170"/>
      <c r="F1082" s="169"/>
      <c r="G1082" s="170"/>
      <c r="H1082" s="128"/>
      <c r="I1082" s="128">
        <v>5</v>
      </c>
      <c r="J1082" s="128"/>
      <c r="K1082" s="128"/>
      <c r="L1082" s="128"/>
      <c r="M1082" s="128"/>
      <c r="N1082" s="128"/>
      <c r="O1082" s="128"/>
      <c r="P1082" s="1052" t="s">
        <v>72</v>
      </c>
      <c r="Q1082" s="291" t="s">
        <v>371</v>
      </c>
      <c r="R1082" s="132" t="s">
        <v>67</v>
      </c>
      <c r="S1082" s="133"/>
      <c r="T1082" s="721"/>
      <c r="U1082" s="721"/>
      <c r="V1082" s="721"/>
      <c r="W1082" s="721"/>
      <c r="X1082" s="721"/>
      <c r="Y1082" s="721"/>
      <c r="Z1082" s="721"/>
      <c r="AA1082" s="721"/>
      <c r="AB1082" s="721"/>
      <c r="AC1082" s="721"/>
      <c r="AD1082" s="734"/>
      <c r="AE1082" s="721"/>
      <c r="AF1082" s="721"/>
      <c r="AG1082" s="721"/>
      <c r="AH1082" s="721"/>
      <c r="AI1082" s="721"/>
      <c r="AJ1082" s="721"/>
      <c r="AK1082" s="721"/>
      <c r="AL1082" s="735"/>
      <c r="AM1082" s="721"/>
      <c r="AN1082" s="721"/>
      <c r="AO1082" s="721"/>
      <c r="AP1082" s="721"/>
      <c r="AQ1082" s="722"/>
      <c r="AR1082" s="62"/>
      <c r="AS1082" s="119" t="e">
        <f>T1082*1000/T1109/1.73/0.875</f>
        <v>#DIV/0!</v>
      </c>
      <c r="AT1082" s="119" t="e">
        <f t="shared" ref="AT1082:BP1082" si="458">U1082*1000/U1109/1.73/0.875</f>
        <v>#DIV/0!</v>
      </c>
      <c r="AU1082" s="119" t="e">
        <f t="shared" si="458"/>
        <v>#DIV/0!</v>
      </c>
      <c r="AV1082" s="119" t="e">
        <f t="shared" si="458"/>
        <v>#DIV/0!</v>
      </c>
      <c r="AW1082" s="120" t="e">
        <f t="shared" si="458"/>
        <v>#DIV/0!</v>
      </c>
      <c r="AX1082" s="119" t="e">
        <f t="shared" si="458"/>
        <v>#DIV/0!</v>
      </c>
      <c r="AY1082" s="119" t="e">
        <f t="shared" si="458"/>
        <v>#DIV/0!</v>
      </c>
      <c r="AZ1082" s="119" t="e">
        <f t="shared" si="458"/>
        <v>#DIV/0!</v>
      </c>
      <c r="BA1082" s="119" t="e">
        <f t="shared" si="458"/>
        <v>#DIV/0!</v>
      </c>
      <c r="BB1082" s="119" t="e">
        <f t="shared" si="458"/>
        <v>#DIV/0!</v>
      </c>
      <c r="BC1082" s="120" t="e">
        <f t="shared" si="458"/>
        <v>#DIV/0!</v>
      </c>
      <c r="BD1082" s="119" t="e">
        <f t="shared" si="458"/>
        <v>#DIV/0!</v>
      </c>
      <c r="BE1082" s="119" t="e">
        <f t="shared" si="458"/>
        <v>#DIV/0!</v>
      </c>
      <c r="BF1082" s="119" t="e">
        <f t="shared" si="458"/>
        <v>#DIV/0!</v>
      </c>
      <c r="BG1082" s="119" t="e">
        <f t="shared" si="458"/>
        <v>#DIV/0!</v>
      </c>
      <c r="BH1082" s="119" t="e">
        <f t="shared" si="458"/>
        <v>#DIV/0!</v>
      </c>
      <c r="BI1082" s="119" t="e">
        <f t="shared" si="458"/>
        <v>#DIV/0!</v>
      </c>
      <c r="BJ1082" s="119" t="e">
        <f t="shared" si="458"/>
        <v>#DIV/0!</v>
      </c>
      <c r="BK1082" s="120" t="e">
        <f t="shared" si="458"/>
        <v>#DIV/0!</v>
      </c>
      <c r="BL1082" s="119" t="e">
        <f t="shared" si="458"/>
        <v>#DIV/0!</v>
      </c>
      <c r="BM1082" s="119" t="e">
        <f t="shared" si="458"/>
        <v>#DIV/0!</v>
      </c>
      <c r="BN1082" s="119" t="e">
        <f t="shared" si="458"/>
        <v>#DIV/0!</v>
      </c>
      <c r="BO1082" s="119" t="e">
        <f t="shared" si="458"/>
        <v>#DIV/0!</v>
      </c>
      <c r="BP1082" s="119" t="e">
        <f t="shared" si="458"/>
        <v>#DIV/0!</v>
      </c>
      <c r="BQ1082" s="121"/>
      <c r="BV1082" s="1030"/>
    </row>
    <row r="1083">
      <c r="A1083" s="145"/>
      <c r="B1083" s="146"/>
      <c r="C1083" s="124"/>
      <c r="D1083" s="1092" t="s">
        <v>60</v>
      </c>
      <c r="E1083" s="1019"/>
      <c r="F1083" s="882"/>
      <c r="G1083" s="1019"/>
      <c r="H1083" s="128"/>
      <c r="I1083" s="128">
        <v>6</v>
      </c>
      <c r="J1083" s="128"/>
      <c r="K1083" s="128"/>
      <c r="L1083" s="128"/>
      <c r="M1083" s="128"/>
      <c r="N1083" s="128"/>
      <c r="O1083" s="128"/>
      <c r="P1083" s="1052" t="s">
        <v>72</v>
      </c>
      <c r="Q1083" s="291"/>
      <c r="R1083" s="132" t="s">
        <v>69</v>
      </c>
      <c r="S1083" s="133"/>
      <c r="T1083" s="721"/>
      <c r="U1083" s="721"/>
      <c r="V1083" s="721"/>
      <c r="W1083" s="721"/>
      <c r="X1083" s="721"/>
      <c r="Y1083" s="721"/>
      <c r="Z1083" s="721"/>
      <c r="AA1083" s="721"/>
      <c r="AB1083" s="721"/>
      <c r="AC1083" s="721"/>
      <c r="AD1083" s="734"/>
      <c r="AE1083" s="721"/>
      <c r="AF1083" s="721"/>
      <c r="AG1083" s="721"/>
      <c r="AH1083" s="721"/>
      <c r="AI1083" s="721"/>
      <c r="AJ1083" s="721"/>
      <c r="AK1083" s="721"/>
      <c r="AL1083" s="735"/>
      <c r="AM1083" s="721"/>
      <c r="AN1083" s="721"/>
      <c r="AO1083" s="721"/>
      <c r="AP1083" s="721"/>
      <c r="AQ1083" s="722"/>
      <c r="AR1083" s="62"/>
      <c r="AS1083" s="453">
        <f>AS1077+AS1081</f>
        <v>0</v>
      </c>
      <c r="AT1083" s="453">
        <f t="shared" ref="AT1083:BP1083" si="459">AT1077+AT1081</f>
        <v>0</v>
      </c>
      <c r="AU1083" s="453">
        <f t="shared" si="459"/>
        <v>0</v>
      </c>
      <c r="AV1083" s="453">
        <f t="shared" si="459"/>
        <v>0</v>
      </c>
      <c r="AW1083" s="453">
        <f t="shared" si="459"/>
        <v>0</v>
      </c>
      <c r="AX1083" s="453">
        <f t="shared" si="459"/>
        <v>0</v>
      </c>
      <c r="AY1083" s="453">
        <f t="shared" si="459"/>
        <v>0</v>
      </c>
      <c r="AZ1083" s="453">
        <f t="shared" si="459"/>
        <v>0</v>
      </c>
      <c r="BA1083" s="453">
        <f t="shared" si="459"/>
        <v>0</v>
      </c>
      <c r="BB1083" s="453">
        <f t="shared" si="459"/>
        <v>0</v>
      </c>
      <c r="BC1083" s="453">
        <f t="shared" si="459"/>
        <v>0</v>
      </c>
      <c r="BD1083" s="453">
        <f t="shared" si="459"/>
        <v>0</v>
      </c>
      <c r="BE1083" s="453">
        <f t="shared" si="459"/>
        <v>0</v>
      </c>
      <c r="BF1083" s="453">
        <f t="shared" si="459"/>
        <v>0</v>
      </c>
      <c r="BG1083" s="453">
        <f t="shared" si="459"/>
        <v>0</v>
      </c>
      <c r="BH1083" s="453">
        <f t="shared" si="459"/>
        <v>0</v>
      </c>
      <c r="BI1083" s="453">
        <f t="shared" si="459"/>
        <v>0</v>
      </c>
      <c r="BJ1083" s="453">
        <f t="shared" si="459"/>
        <v>0</v>
      </c>
      <c r="BK1083" s="453">
        <f t="shared" si="459"/>
        <v>0</v>
      </c>
      <c r="BL1083" s="453">
        <f t="shared" si="459"/>
        <v>0</v>
      </c>
      <c r="BM1083" s="453">
        <f t="shared" si="459"/>
        <v>0</v>
      </c>
      <c r="BN1083" s="453">
        <f t="shared" si="459"/>
        <v>0</v>
      </c>
      <c r="BO1083" s="453">
        <f t="shared" si="459"/>
        <v>0</v>
      </c>
      <c r="BP1083" s="453">
        <f t="shared" si="459"/>
        <v>0</v>
      </c>
      <c r="BQ1083" s="697" t="s">
        <v>157</v>
      </c>
      <c r="BV1083" s="1182"/>
    </row>
    <row r="1084">
      <c r="A1084" s="145"/>
      <c r="B1084" s="146"/>
      <c r="C1084" s="124"/>
      <c r="D1084" s="104"/>
      <c r="E1084" s="170"/>
      <c r="F1084" s="169"/>
      <c r="G1084" s="170"/>
      <c r="H1084" s="128"/>
      <c r="I1084" s="128">
        <v>7</v>
      </c>
      <c r="J1084" s="128"/>
      <c r="K1084" s="128"/>
      <c r="L1084" s="128"/>
      <c r="M1084" s="128"/>
      <c r="N1084" s="128"/>
      <c r="O1084" s="128"/>
      <c r="P1084" s="125"/>
      <c r="Q1084" s="291"/>
      <c r="R1084" s="132" t="s">
        <v>372</v>
      </c>
      <c r="S1084" s="133"/>
      <c r="T1084" s="161"/>
      <c r="U1084" s="161"/>
      <c r="V1084" s="161"/>
      <c r="W1084" s="161"/>
      <c r="X1084" s="928"/>
      <c r="Y1084" s="161"/>
      <c r="Z1084" s="161"/>
      <c r="AA1084" s="161"/>
      <c r="AB1084" s="161"/>
      <c r="AC1084" s="161"/>
      <c r="AD1084" s="451"/>
      <c r="AE1084" s="161"/>
      <c r="AF1084" s="161"/>
      <c r="AG1084" s="161"/>
      <c r="AH1084" s="161"/>
      <c r="AI1084" s="161"/>
      <c r="AJ1084" s="161"/>
      <c r="AK1084" s="161"/>
      <c r="AL1084" s="451"/>
      <c r="AM1084" s="928"/>
      <c r="AN1084" s="928"/>
      <c r="AO1084" s="928"/>
      <c r="AP1084" s="928"/>
      <c r="AQ1084" s="452"/>
      <c r="AR1084" s="62"/>
      <c r="AS1084" s="625"/>
      <c r="AT1084" s="625"/>
      <c r="AU1084" s="625"/>
      <c r="AV1084" s="625"/>
      <c r="AW1084" s="626"/>
      <c r="AX1084" s="625"/>
      <c r="AY1084" s="625"/>
      <c r="AZ1084" s="625"/>
      <c r="BA1084" s="625"/>
      <c r="BB1084" s="625"/>
      <c r="BC1084" s="626"/>
      <c r="BD1084" s="625"/>
      <c r="BE1084" s="625"/>
      <c r="BF1084" s="625"/>
      <c r="BG1084" s="625"/>
      <c r="BH1084" s="625"/>
      <c r="BI1084" s="625"/>
      <c r="BJ1084" s="625"/>
      <c r="BK1084" s="626"/>
      <c r="BL1084" s="625"/>
      <c r="BM1084" s="625"/>
      <c r="BN1084" s="625"/>
      <c r="BO1084" s="625"/>
      <c r="BP1084" s="625"/>
      <c r="BV1084" s="1030"/>
    </row>
    <row r="1085">
      <c r="A1085" s="145"/>
      <c r="B1085" s="146"/>
      <c r="C1085" s="124" t="s">
        <v>59</v>
      </c>
      <c r="D1085" s="1092"/>
      <c r="E1085" s="1019"/>
      <c r="F1085" s="882"/>
      <c r="G1085" s="1019"/>
      <c r="H1085" s="128"/>
      <c r="I1085" s="128">
        <v>8</v>
      </c>
      <c r="J1085" s="128"/>
      <c r="K1085" s="128"/>
      <c r="L1085" s="128"/>
      <c r="M1085" s="128"/>
      <c r="N1085" s="128"/>
      <c r="O1085" s="128"/>
      <c r="P1085" s="1052"/>
      <c r="Q1085" s="291"/>
      <c r="R1085" s="132" t="s">
        <v>89</v>
      </c>
      <c r="S1085" s="133"/>
      <c r="T1085" s="721"/>
      <c r="U1085" s="721"/>
      <c r="V1085" s="721"/>
      <c r="W1085" s="721"/>
      <c r="X1085" s="721"/>
      <c r="Y1085" s="721"/>
      <c r="Z1085" s="721"/>
      <c r="AA1085" s="721"/>
      <c r="AB1085" s="721"/>
      <c r="AC1085" s="721"/>
      <c r="AD1085" s="734"/>
      <c r="AE1085" s="721"/>
      <c r="AF1085" s="721"/>
      <c r="AG1085" s="721"/>
      <c r="AH1085" s="721"/>
      <c r="AI1085" s="721"/>
      <c r="AJ1085" s="721"/>
      <c r="AK1085" s="721"/>
      <c r="AL1085" s="735"/>
      <c r="AM1085" s="721"/>
      <c r="AN1085" s="721"/>
      <c r="AO1085" s="721"/>
      <c r="AP1085" s="721"/>
      <c r="AQ1085" s="722"/>
      <c r="AR1085" s="62"/>
      <c r="AS1085" s="626">
        <f>T1085*T1111*1.73*0.875/1000</f>
        <v>0</v>
      </c>
      <c r="AT1085" s="626">
        <f t="shared" ref="AT1085:BP1085" si="460">U1085*U1111*1.73*0.875/1000</f>
        <v>0</v>
      </c>
      <c r="AU1085" s="626">
        <f t="shared" si="460"/>
        <v>0</v>
      </c>
      <c r="AV1085" s="626">
        <f t="shared" si="460"/>
        <v>0</v>
      </c>
      <c r="AW1085" s="626">
        <f t="shared" si="460"/>
        <v>0</v>
      </c>
      <c r="AX1085" s="626">
        <f t="shared" si="460"/>
        <v>0</v>
      </c>
      <c r="AY1085" s="626">
        <f t="shared" si="460"/>
        <v>0</v>
      </c>
      <c r="AZ1085" s="626">
        <f t="shared" si="460"/>
        <v>0</v>
      </c>
      <c r="BA1085" s="626">
        <f t="shared" si="460"/>
        <v>0</v>
      </c>
      <c r="BB1085" s="626">
        <f t="shared" si="460"/>
        <v>0</v>
      </c>
      <c r="BC1085" s="626">
        <f t="shared" si="460"/>
        <v>0</v>
      </c>
      <c r="BD1085" s="626">
        <f t="shared" si="460"/>
        <v>0</v>
      </c>
      <c r="BE1085" s="626">
        <f t="shared" si="460"/>
        <v>0</v>
      </c>
      <c r="BF1085" s="626">
        <f t="shared" si="460"/>
        <v>0</v>
      </c>
      <c r="BG1085" s="626">
        <f t="shared" si="460"/>
        <v>0</v>
      </c>
      <c r="BH1085" s="626">
        <f t="shared" si="460"/>
        <v>0</v>
      </c>
      <c r="BI1085" s="626">
        <f t="shared" si="460"/>
        <v>0</v>
      </c>
      <c r="BJ1085" s="626">
        <f t="shared" si="460"/>
        <v>0</v>
      </c>
      <c r="BK1085" s="626">
        <f t="shared" si="460"/>
        <v>0</v>
      </c>
      <c r="BL1085" s="626">
        <f t="shared" si="460"/>
        <v>0</v>
      </c>
      <c r="BM1085" s="626">
        <f t="shared" si="460"/>
        <v>0</v>
      </c>
      <c r="BN1085" s="626">
        <f t="shared" si="460"/>
        <v>0</v>
      </c>
      <c r="BO1085" s="626">
        <f t="shared" si="460"/>
        <v>0</v>
      </c>
      <c r="BP1085" s="626">
        <f t="shared" si="460"/>
        <v>0</v>
      </c>
      <c r="BQ1085" s="2" t="s">
        <v>86</v>
      </c>
      <c r="BV1085" s="454"/>
    </row>
    <row r="1086">
      <c r="A1086" s="145"/>
      <c r="B1086" s="146"/>
      <c r="C1086" s="124"/>
      <c r="D1086" s="104" t="s">
        <v>60</v>
      </c>
      <c r="E1086" s="170"/>
      <c r="F1086" s="169"/>
      <c r="G1086" s="170"/>
      <c r="H1086" s="128"/>
      <c r="I1086" s="128">
        <v>9</v>
      </c>
      <c r="J1086" s="128"/>
      <c r="K1086" s="128"/>
      <c r="L1086" s="128"/>
      <c r="M1086" s="128"/>
      <c r="N1086" s="128"/>
      <c r="O1086" s="128"/>
      <c r="P1086" s="1052" t="s">
        <v>72</v>
      </c>
      <c r="Q1086" s="291" t="s">
        <v>357</v>
      </c>
      <c r="R1086" s="132" t="s">
        <v>67</v>
      </c>
      <c r="S1086" s="133"/>
      <c r="T1086" s="721"/>
      <c r="U1086" s="721"/>
      <c r="V1086" s="721"/>
      <c r="W1086" s="721"/>
      <c r="X1086" s="721"/>
      <c r="Y1086" s="721"/>
      <c r="Z1086" s="721"/>
      <c r="AA1086" s="721"/>
      <c r="AB1086" s="721"/>
      <c r="AC1086" s="721"/>
      <c r="AD1086" s="734"/>
      <c r="AE1086" s="721"/>
      <c r="AF1086" s="721"/>
      <c r="AG1086" s="721"/>
      <c r="AH1086" s="721"/>
      <c r="AI1086" s="721"/>
      <c r="AJ1086" s="721"/>
      <c r="AK1086" s="721"/>
      <c r="AL1086" s="735"/>
      <c r="AM1086" s="721"/>
      <c r="AN1086" s="721"/>
      <c r="AO1086" s="721"/>
      <c r="AP1086" s="721"/>
      <c r="AQ1086" s="722"/>
      <c r="AR1086" s="62" t="s">
        <v>79</v>
      </c>
      <c r="AS1086" s="625" t="e">
        <f>T1086*1000/T1111/1.73/0.875</f>
        <v>#DIV/0!</v>
      </c>
      <c r="AT1086" s="625" t="e">
        <f t="shared" ref="AT1086:BP1086" si="461">U1086*1000/U1111/1.73/0.875</f>
        <v>#DIV/0!</v>
      </c>
      <c r="AU1086" s="625" t="e">
        <f t="shared" si="461"/>
        <v>#DIV/0!</v>
      </c>
      <c r="AV1086" s="625" t="e">
        <f t="shared" si="461"/>
        <v>#DIV/0!</v>
      </c>
      <c r="AW1086" s="626" t="e">
        <f t="shared" si="461"/>
        <v>#DIV/0!</v>
      </c>
      <c r="AX1086" s="625" t="e">
        <f t="shared" si="461"/>
        <v>#DIV/0!</v>
      </c>
      <c r="AY1086" s="625" t="e">
        <f t="shared" si="461"/>
        <v>#DIV/0!</v>
      </c>
      <c r="AZ1086" s="625" t="e">
        <f t="shared" si="461"/>
        <v>#DIV/0!</v>
      </c>
      <c r="BA1086" s="625" t="e">
        <f t="shared" si="461"/>
        <v>#DIV/0!</v>
      </c>
      <c r="BB1086" s="625" t="e">
        <f t="shared" si="461"/>
        <v>#DIV/0!</v>
      </c>
      <c r="BC1086" s="626" t="e">
        <f t="shared" si="461"/>
        <v>#DIV/0!</v>
      </c>
      <c r="BD1086" s="625" t="e">
        <f t="shared" si="461"/>
        <v>#DIV/0!</v>
      </c>
      <c r="BE1086" s="625" t="e">
        <f t="shared" si="461"/>
        <v>#DIV/0!</v>
      </c>
      <c r="BF1086" s="625" t="e">
        <f t="shared" si="461"/>
        <v>#DIV/0!</v>
      </c>
      <c r="BG1086" s="625" t="e">
        <f t="shared" si="461"/>
        <v>#DIV/0!</v>
      </c>
      <c r="BH1086" s="625" t="e">
        <f t="shared" si="461"/>
        <v>#DIV/0!</v>
      </c>
      <c r="BI1086" s="625" t="e">
        <f t="shared" si="461"/>
        <v>#DIV/0!</v>
      </c>
      <c r="BJ1086" s="625" t="e">
        <f t="shared" si="461"/>
        <v>#DIV/0!</v>
      </c>
      <c r="BK1086" s="626" t="e">
        <f t="shared" si="461"/>
        <v>#DIV/0!</v>
      </c>
      <c r="BL1086" s="625" t="e">
        <f t="shared" si="461"/>
        <v>#DIV/0!</v>
      </c>
      <c r="BM1086" s="625" t="e">
        <f t="shared" si="461"/>
        <v>#DIV/0!</v>
      </c>
      <c r="BN1086" s="625" t="e">
        <f t="shared" si="461"/>
        <v>#DIV/0!</v>
      </c>
      <c r="BO1086" s="625" t="e">
        <f t="shared" si="461"/>
        <v>#DIV/0!</v>
      </c>
      <c r="BP1086" s="625" t="e">
        <f t="shared" si="461"/>
        <v>#DIV/0!</v>
      </c>
      <c r="BQ1086" s="121"/>
      <c r="BV1086" s="454"/>
    </row>
    <row r="1087">
      <c r="A1087" s="145"/>
      <c r="B1087" s="146"/>
      <c r="C1087" s="124"/>
      <c r="D1087" s="1092" t="s">
        <v>60</v>
      </c>
      <c r="E1087" s="1019"/>
      <c r="F1087" s="882"/>
      <c r="G1087" s="1019"/>
      <c r="H1087" s="128"/>
      <c r="I1087" s="128">
        <v>10</v>
      </c>
      <c r="J1087" s="128"/>
      <c r="K1087" s="128"/>
      <c r="L1087" s="128"/>
      <c r="M1087" s="128"/>
      <c r="N1087" s="128"/>
      <c r="O1087" s="128"/>
      <c r="P1087" s="1052" t="s">
        <v>72</v>
      </c>
      <c r="Q1087" s="291"/>
      <c r="R1087" s="132" t="s">
        <v>69</v>
      </c>
      <c r="S1087" s="133"/>
      <c r="T1087" s="721"/>
      <c r="U1087" s="721"/>
      <c r="V1087" s="721"/>
      <c r="W1087" s="721"/>
      <c r="X1087" s="721"/>
      <c r="Y1087" s="721"/>
      <c r="Z1087" s="721"/>
      <c r="AA1087" s="721"/>
      <c r="AB1087" s="721"/>
      <c r="AC1087" s="721"/>
      <c r="AD1087" s="734"/>
      <c r="AE1087" s="721"/>
      <c r="AF1087" s="721"/>
      <c r="AG1087" s="721"/>
      <c r="AH1087" s="721"/>
      <c r="AI1087" s="721"/>
      <c r="AJ1087" s="721"/>
      <c r="AK1087" s="721"/>
      <c r="AL1087" s="735"/>
      <c r="AM1087" s="721"/>
      <c r="AN1087" s="721"/>
      <c r="AO1087" s="721"/>
      <c r="AP1087" s="721"/>
      <c r="AQ1087" s="722"/>
      <c r="AR1087" s="62"/>
      <c r="AS1087" s="1317">
        <f>T1088*T1109*1.73*0.875/1000</f>
        <v>0</v>
      </c>
      <c r="AT1087" s="1317">
        <f t="shared" ref="AT1087:BP1087" si="462">U1088*U1109*1.73*0.875/1000</f>
        <v>0</v>
      </c>
      <c r="AU1087" s="1317">
        <f t="shared" si="462"/>
        <v>0</v>
      </c>
      <c r="AV1087" s="1317">
        <f t="shared" si="462"/>
        <v>0</v>
      </c>
      <c r="AW1087" s="1317">
        <f t="shared" si="462"/>
        <v>0</v>
      </c>
      <c r="AX1087" s="1317">
        <f t="shared" si="462"/>
        <v>0</v>
      </c>
      <c r="AY1087" s="1317">
        <f t="shared" si="462"/>
        <v>0</v>
      </c>
      <c r="AZ1087" s="1317">
        <f t="shared" si="462"/>
        <v>0</v>
      </c>
      <c r="BA1087" s="1317">
        <f t="shared" si="462"/>
        <v>0</v>
      </c>
      <c r="BB1087" s="1317">
        <f t="shared" si="462"/>
        <v>0</v>
      </c>
      <c r="BC1087" s="1317">
        <f t="shared" si="462"/>
        <v>0</v>
      </c>
      <c r="BD1087" s="1317">
        <f t="shared" si="462"/>
        <v>0</v>
      </c>
      <c r="BE1087" s="1317">
        <f t="shared" si="462"/>
        <v>0</v>
      </c>
      <c r="BF1087" s="1317">
        <f t="shared" si="462"/>
        <v>0</v>
      </c>
      <c r="BG1087" s="1317">
        <f t="shared" si="462"/>
        <v>0</v>
      </c>
      <c r="BH1087" s="1317">
        <f t="shared" si="462"/>
        <v>0</v>
      </c>
      <c r="BI1087" s="1317">
        <f t="shared" si="462"/>
        <v>0</v>
      </c>
      <c r="BJ1087" s="1317">
        <f t="shared" si="462"/>
        <v>0</v>
      </c>
      <c r="BK1087" s="1317">
        <f t="shared" si="462"/>
        <v>0</v>
      </c>
      <c r="BL1087" s="1317">
        <f t="shared" si="462"/>
        <v>0</v>
      </c>
      <c r="BM1087" s="1317">
        <f t="shared" si="462"/>
        <v>0</v>
      </c>
      <c r="BN1087" s="1317">
        <f t="shared" si="462"/>
        <v>0</v>
      </c>
      <c r="BO1087" s="1317">
        <f t="shared" si="462"/>
        <v>0</v>
      </c>
      <c r="BP1087" s="1317">
        <f t="shared" si="462"/>
        <v>0</v>
      </c>
      <c r="BQ1087" s="476" t="s">
        <v>208</v>
      </c>
      <c r="BV1087" s="454"/>
    </row>
    <row r="1088">
      <c r="A1088" s="145"/>
      <c r="B1088" s="146"/>
      <c r="C1088" s="124"/>
      <c r="D1088" s="104"/>
      <c r="E1088" s="170"/>
      <c r="F1088" s="169"/>
      <c r="G1088" s="170"/>
      <c r="H1088" s="128"/>
      <c r="I1088" s="128">
        <v>11</v>
      </c>
      <c r="J1088" s="128"/>
      <c r="K1088" s="128"/>
      <c r="L1088" s="128"/>
      <c r="M1088" s="128"/>
      <c r="N1088" s="128"/>
      <c r="O1088" s="128"/>
      <c r="P1088" s="125"/>
      <c r="Q1088" s="291">
        <v>110</v>
      </c>
      <c r="R1088" s="132" t="s">
        <v>89</v>
      </c>
      <c r="S1088" s="133"/>
      <c r="T1088" s="721"/>
      <c r="U1088" s="721"/>
      <c r="V1088" s="721"/>
      <c r="W1088" s="721"/>
      <c r="X1088" s="721"/>
      <c r="Y1088" s="721"/>
      <c r="Z1088" s="721"/>
      <c r="AA1088" s="721"/>
      <c r="AB1088" s="721"/>
      <c r="AC1088" s="721"/>
      <c r="AD1088" s="734"/>
      <c r="AE1088" s="721"/>
      <c r="AF1088" s="721"/>
      <c r="AG1088" s="721"/>
      <c r="AH1088" s="721"/>
      <c r="AI1088" s="721"/>
      <c r="AJ1088" s="721"/>
      <c r="AK1088" s="721"/>
      <c r="AL1088" s="735"/>
      <c r="AM1088" s="721"/>
      <c r="AN1088" s="721"/>
      <c r="AO1088" s="721"/>
      <c r="AP1088" s="721"/>
      <c r="AQ1088" s="722"/>
      <c r="AR1088" s="62"/>
      <c r="AS1088" s="623"/>
      <c r="AT1088" s="623"/>
      <c r="AU1088" s="223"/>
      <c r="AV1088" s="623"/>
      <c r="AW1088" s="624"/>
      <c r="AX1088" s="223"/>
      <c r="AY1088" s="623"/>
      <c r="AZ1088" s="623"/>
      <c r="BA1088" s="223"/>
      <c r="BB1088" s="623"/>
      <c r="BC1088" s="624"/>
      <c r="BD1088" s="223"/>
      <c r="BE1088" s="623"/>
      <c r="BF1088" s="623"/>
      <c r="BG1088" s="223"/>
      <c r="BH1088" s="623"/>
      <c r="BI1088" s="623"/>
      <c r="BJ1088" s="223"/>
      <c r="BK1088" s="887"/>
      <c r="BL1088" s="623"/>
      <c r="BM1088" s="623"/>
      <c r="BN1088" s="223"/>
      <c r="BO1088" s="223"/>
      <c r="BP1088" s="623"/>
      <c r="BV1088" s="454"/>
    </row>
    <row r="1089">
      <c r="A1089" s="145"/>
      <c r="B1089" s="146"/>
      <c r="C1089" s="124"/>
      <c r="D1089" s="1092"/>
      <c r="E1089" s="1019"/>
      <c r="F1089" s="882"/>
      <c r="G1089" s="1019"/>
      <c r="H1089" s="128"/>
      <c r="I1089" s="128"/>
      <c r="J1089" s="128"/>
      <c r="K1089" s="128"/>
      <c r="L1089" s="128"/>
      <c r="M1089" s="128"/>
      <c r="N1089" s="128"/>
      <c r="O1089" s="128"/>
      <c r="P1089" s="125"/>
      <c r="Q1089" s="291"/>
      <c r="R1089" s="132"/>
      <c r="S1089" s="133"/>
      <c r="T1089" s="161"/>
      <c r="U1089" s="161"/>
      <c r="V1089" s="161"/>
      <c r="W1089" s="161"/>
      <c r="X1089" s="928"/>
      <c r="Y1089" s="161"/>
      <c r="Z1089" s="161"/>
      <c r="AA1089" s="161"/>
      <c r="AB1089" s="161"/>
      <c r="AC1089" s="161"/>
      <c r="AD1089" s="451"/>
      <c r="AE1089" s="161"/>
      <c r="AF1089" s="161"/>
      <c r="AG1089" s="161"/>
      <c r="AH1089" s="161"/>
      <c r="AI1089" s="161"/>
      <c r="AJ1089" s="161"/>
      <c r="AK1089" s="161"/>
      <c r="AL1089" s="451"/>
      <c r="AM1089" s="928"/>
      <c r="AN1089" s="928"/>
      <c r="AO1089" s="928"/>
      <c r="AP1089" s="928"/>
      <c r="AQ1089" s="452"/>
      <c r="AR1089" s="62"/>
      <c r="AS1089" s="224" t="s">
        <v>95</v>
      </c>
      <c r="AT1089" s="225"/>
      <c r="AU1089" s="226"/>
      <c r="AV1089" s="224"/>
      <c r="AW1089" s="225"/>
      <c r="AX1089" s="226"/>
      <c r="AY1089" s="224"/>
      <c r="AZ1089" s="225"/>
      <c r="BA1089" s="226"/>
      <c r="BB1089" s="224"/>
      <c r="BC1089" s="225"/>
      <c r="BD1089" s="226"/>
      <c r="BE1089" s="224"/>
      <c r="BF1089" s="225"/>
      <c r="BG1089" s="226"/>
      <c r="BH1089" s="224"/>
      <c r="BI1089" s="225"/>
      <c r="BJ1089" s="226"/>
      <c r="BK1089" s="64"/>
      <c r="BL1089" s="224"/>
      <c r="BM1089" s="225"/>
      <c r="BN1089" s="226"/>
      <c r="BO1089" s="63"/>
      <c r="BP1089" s="224"/>
      <c r="BQ1089" s="19"/>
      <c r="BV1089" s="446"/>
    </row>
    <row r="1090" ht="18.75">
      <c r="A1090" s="145"/>
      <c r="B1090" s="146"/>
      <c r="C1090" s="124"/>
      <c r="D1090" s="104"/>
      <c r="E1090" s="170"/>
      <c r="F1090" s="169"/>
      <c r="G1090" s="170"/>
      <c r="H1090" s="128"/>
      <c r="I1090" s="128"/>
      <c r="J1090" s="128"/>
      <c r="K1090" s="128"/>
      <c r="L1090" s="128"/>
      <c r="M1090" s="128"/>
      <c r="N1090" s="128"/>
      <c r="O1090" s="128"/>
      <c r="P1090" s="125"/>
      <c r="Q1090" s="291" t="s">
        <v>172</v>
      </c>
      <c r="R1090" s="132"/>
      <c r="S1090" s="133"/>
      <c r="T1090" s="161"/>
      <c r="U1090" s="161"/>
      <c r="V1090" s="161"/>
      <c r="W1090" s="161"/>
      <c r="X1090" s="928"/>
      <c r="Y1090" s="161"/>
      <c r="Z1090" s="161"/>
      <c r="AA1090" s="161"/>
      <c r="AB1090" s="161"/>
      <c r="AC1090" s="161"/>
      <c r="AD1090" s="451"/>
      <c r="AE1090" s="161"/>
      <c r="AF1090" s="161"/>
      <c r="AG1090" s="161"/>
      <c r="AH1090" s="161"/>
      <c r="AI1090" s="161"/>
      <c r="AJ1090" s="161"/>
      <c r="AK1090" s="161"/>
      <c r="AL1090" s="451"/>
      <c r="AM1090" s="928"/>
      <c r="AN1090" s="928"/>
      <c r="AO1090" s="928"/>
      <c r="AP1090" s="928"/>
      <c r="AQ1090" s="452"/>
      <c r="AR1090" s="62"/>
      <c r="AS1090" s="236" t="s">
        <v>32</v>
      </c>
      <c r="AT1090" s="236" t="s">
        <v>33</v>
      </c>
      <c r="AU1090" s="236" t="s">
        <v>34</v>
      </c>
      <c r="AV1090" s="236" t="s">
        <v>35</v>
      </c>
      <c r="AW1090" s="237" t="s">
        <v>36</v>
      </c>
      <c r="AX1090" s="236" t="s">
        <v>37</v>
      </c>
      <c r="AY1090" s="236" t="s">
        <v>38</v>
      </c>
      <c r="AZ1090" s="236" t="s">
        <v>39</v>
      </c>
      <c r="BA1090" s="236" t="s">
        <v>40</v>
      </c>
      <c r="BB1090" s="236" t="s">
        <v>41</v>
      </c>
      <c r="BC1090" s="237" t="s">
        <v>42</v>
      </c>
      <c r="BD1090" s="236" t="s">
        <v>43</v>
      </c>
      <c r="BE1090" s="236" t="s">
        <v>44</v>
      </c>
      <c r="BF1090" s="236" t="s">
        <v>45</v>
      </c>
      <c r="BG1090" s="236" t="s">
        <v>46</v>
      </c>
      <c r="BH1090" s="236" t="s">
        <v>47</v>
      </c>
      <c r="BI1090" s="236" t="s">
        <v>48</v>
      </c>
      <c r="BJ1090" s="236" t="s">
        <v>49</v>
      </c>
      <c r="BK1090" s="238" t="s">
        <v>50</v>
      </c>
      <c r="BL1090" s="239" t="s">
        <v>51</v>
      </c>
      <c r="BM1090" s="239" t="s">
        <v>52</v>
      </c>
      <c r="BN1090" s="239" t="s">
        <v>53</v>
      </c>
      <c r="BO1090" s="239" t="s">
        <v>54</v>
      </c>
      <c r="BP1090" s="239" t="s">
        <v>55</v>
      </c>
      <c r="BQ1090" s="19"/>
      <c r="BV1090" s="446"/>
    </row>
    <row r="1091">
      <c r="A1091" s="145"/>
      <c r="B1091" s="146"/>
      <c r="C1091" s="124" t="s">
        <v>59</v>
      </c>
      <c r="D1091" s="104" t="s">
        <v>59</v>
      </c>
      <c r="E1091" s="1019"/>
      <c r="F1091" s="882"/>
      <c r="G1091" s="1019"/>
      <c r="H1091" s="128"/>
      <c r="I1091" s="128">
        <v>12</v>
      </c>
      <c r="J1091" s="128"/>
      <c r="K1091" s="128"/>
      <c r="L1091" s="128"/>
      <c r="M1091" s="128"/>
      <c r="N1091" s="128"/>
      <c r="O1091" s="128"/>
      <c r="P1091" s="1052" t="s">
        <v>72</v>
      </c>
      <c r="Q1091" s="242" t="s">
        <v>100</v>
      </c>
      <c r="R1091" s="132" t="s">
        <v>89</v>
      </c>
      <c r="S1091" s="133"/>
      <c r="T1091" s="721"/>
      <c r="U1091" s="721"/>
      <c r="V1091" s="721"/>
      <c r="W1091" s="721"/>
      <c r="X1091" s="721"/>
      <c r="Y1091" s="721"/>
      <c r="Z1091" s="721"/>
      <c r="AA1091" s="721"/>
      <c r="AB1091" s="721"/>
      <c r="AC1091" s="721"/>
      <c r="AD1091" s="734"/>
      <c r="AE1091" s="721"/>
      <c r="AF1091" s="721"/>
      <c r="AG1091" s="721"/>
      <c r="AH1091" s="721"/>
      <c r="AI1091" s="721"/>
      <c r="AJ1091" s="721"/>
      <c r="AK1091" s="721"/>
      <c r="AL1091" s="735"/>
      <c r="AM1091" s="721"/>
      <c r="AN1091" s="721"/>
      <c r="AO1091" s="721"/>
      <c r="AP1091" s="721"/>
      <c r="AQ1091" s="722"/>
      <c r="AR1091" s="62"/>
      <c r="AS1091" s="309">
        <f t="shared" ref="AS1091:AS1093" si="463">T1091*T$1111*1.73*0.875/1000</f>
        <v>0</v>
      </c>
      <c r="AT1091" s="309">
        <f t="shared" ref="AT1091:BP1093" si="464">U1091*U$1111*1.73*0.875/1000</f>
        <v>0</v>
      </c>
      <c r="AU1091" s="309">
        <f t="shared" si="464"/>
        <v>0</v>
      </c>
      <c r="AV1091" s="309">
        <f t="shared" si="464"/>
        <v>0</v>
      </c>
      <c r="AW1091" s="310">
        <f t="shared" si="464"/>
        <v>0</v>
      </c>
      <c r="AX1091" s="309">
        <f t="shared" si="464"/>
        <v>0</v>
      </c>
      <c r="AY1091" s="309">
        <f t="shared" si="464"/>
        <v>0</v>
      </c>
      <c r="AZ1091" s="309">
        <f t="shared" si="464"/>
        <v>0</v>
      </c>
      <c r="BA1091" s="309">
        <f t="shared" si="464"/>
        <v>0</v>
      </c>
      <c r="BB1091" s="309">
        <f t="shared" si="464"/>
        <v>0</v>
      </c>
      <c r="BC1091" s="310">
        <f t="shared" si="464"/>
        <v>0</v>
      </c>
      <c r="BD1091" s="309">
        <f t="shared" si="464"/>
        <v>0</v>
      </c>
      <c r="BE1091" s="309">
        <f t="shared" si="464"/>
        <v>0</v>
      </c>
      <c r="BF1091" s="309">
        <f t="shared" si="464"/>
        <v>0</v>
      </c>
      <c r="BG1091" s="309">
        <f t="shared" si="464"/>
        <v>0</v>
      </c>
      <c r="BH1091" s="309">
        <f t="shared" si="464"/>
        <v>0</v>
      </c>
      <c r="BI1091" s="309">
        <f t="shared" si="464"/>
        <v>0</v>
      </c>
      <c r="BJ1091" s="309">
        <f t="shared" si="464"/>
        <v>0</v>
      </c>
      <c r="BK1091" s="310">
        <f t="shared" si="464"/>
        <v>0</v>
      </c>
      <c r="BL1091" s="309">
        <f t="shared" si="464"/>
        <v>0</v>
      </c>
      <c r="BM1091" s="309">
        <f t="shared" si="464"/>
        <v>0</v>
      </c>
      <c r="BN1091" s="309">
        <f t="shared" si="464"/>
        <v>0</v>
      </c>
      <c r="BO1091" s="309">
        <f t="shared" si="464"/>
        <v>0</v>
      </c>
      <c r="BP1091" s="309">
        <f t="shared" si="464"/>
        <v>0</v>
      </c>
      <c r="BQ1091" s="247"/>
      <c r="BV1091" s="446"/>
    </row>
    <row r="1092">
      <c r="A1092" s="145"/>
      <c r="B1092" s="146"/>
      <c r="C1092" s="124"/>
      <c r="D1092" s="104"/>
      <c r="E1092" s="170"/>
      <c r="F1092" s="169"/>
      <c r="G1092" s="170"/>
      <c r="H1092" s="128"/>
      <c r="I1092" s="128">
        <v>13</v>
      </c>
      <c r="J1092" s="128"/>
      <c r="K1092" s="128"/>
      <c r="L1092" s="128"/>
      <c r="M1092" s="128"/>
      <c r="N1092" s="128"/>
      <c r="O1092" s="128"/>
      <c r="P1092" s="125"/>
      <c r="Q1092" s="242" t="s">
        <v>103</v>
      </c>
      <c r="R1092" s="132" t="s">
        <v>89</v>
      </c>
      <c r="S1092" s="133"/>
      <c r="T1092" s="721"/>
      <c r="U1092" s="721"/>
      <c r="V1092" s="721"/>
      <c r="W1092" s="721"/>
      <c r="X1092" s="721"/>
      <c r="Y1092" s="721"/>
      <c r="Z1092" s="721"/>
      <c r="AA1092" s="721"/>
      <c r="AB1092" s="721"/>
      <c r="AC1092" s="721"/>
      <c r="AD1092" s="734"/>
      <c r="AE1092" s="721"/>
      <c r="AF1092" s="721"/>
      <c r="AG1092" s="721"/>
      <c r="AH1092" s="721"/>
      <c r="AI1092" s="721"/>
      <c r="AJ1092" s="721"/>
      <c r="AK1092" s="721"/>
      <c r="AL1092" s="735"/>
      <c r="AM1092" s="721"/>
      <c r="AN1092" s="721"/>
      <c r="AO1092" s="721"/>
      <c r="AP1092" s="721"/>
      <c r="AQ1092" s="722"/>
      <c r="AR1092" s="62"/>
      <c r="AS1092" s="878">
        <f t="shared" si="463"/>
        <v>0</v>
      </c>
      <c r="AT1092" s="878">
        <f t="shared" si="464"/>
        <v>0</v>
      </c>
      <c r="AU1092" s="878">
        <f t="shared" si="464"/>
        <v>0</v>
      </c>
      <c r="AV1092" s="878">
        <f t="shared" si="464"/>
        <v>0</v>
      </c>
      <c r="AW1092" s="879">
        <f t="shared" si="464"/>
        <v>0</v>
      </c>
      <c r="AX1092" s="878">
        <f t="shared" si="464"/>
        <v>0</v>
      </c>
      <c r="AY1092" s="878">
        <f t="shared" si="464"/>
        <v>0</v>
      </c>
      <c r="AZ1092" s="878">
        <f t="shared" si="464"/>
        <v>0</v>
      </c>
      <c r="BA1092" s="878">
        <f t="shared" si="464"/>
        <v>0</v>
      </c>
      <c r="BB1092" s="878">
        <f t="shared" si="464"/>
        <v>0</v>
      </c>
      <c r="BC1092" s="879">
        <f t="shared" si="464"/>
        <v>0</v>
      </c>
      <c r="BD1092" s="878">
        <f t="shared" si="464"/>
        <v>0</v>
      </c>
      <c r="BE1092" s="878">
        <f t="shared" si="464"/>
        <v>0</v>
      </c>
      <c r="BF1092" s="878">
        <f t="shared" si="464"/>
        <v>0</v>
      </c>
      <c r="BG1092" s="878">
        <f t="shared" si="464"/>
        <v>0</v>
      </c>
      <c r="BH1092" s="878">
        <f t="shared" si="464"/>
        <v>0</v>
      </c>
      <c r="BI1092" s="878">
        <f t="shared" si="464"/>
        <v>0</v>
      </c>
      <c r="BJ1092" s="878">
        <f t="shared" si="464"/>
        <v>0</v>
      </c>
      <c r="BK1092" s="879">
        <f t="shared" si="464"/>
        <v>0</v>
      </c>
      <c r="BL1092" s="878">
        <f t="shared" si="464"/>
        <v>0</v>
      </c>
      <c r="BM1092" s="878">
        <f t="shared" si="464"/>
        <v>0</v>
      </c>
      <c r="BN1092" s="878">
        <f t="shared" si="464"/>
        <v>0</v>
      </c>
      <c r="BO1092" s="878">
        <f t="shared" si="464"/>
        <v>0</v>
      </c>
      <c r="BP1092" s="878">
        <f t="shared" si="464"/>
        <v>0</v>
      </c>
      <c r="BQ1092" s="247"/>
      <c r="BV1092" s="1046"/>
    </row>
    <row r="1093">
      <c r="A1093" s="145"/>
      <c r="B1093" s="146"/>
      <c r="C1093" s="124"/>
      <c r="D1093" s="1092"/>
      <c r="E1093" s="1019"/>
      <c r="F1093" s="882"/>
      <c r="G1093" s="1019"/>
      <c r="H1093" s="128"/>
      <c r="I1093" s="128">
        <v>14</v>
      </c>
      <c r="J1093" s="128"/>
      <c r="K1093" s="128"/>
      <c r="L1093" s="128"/>
      <c r="M1093" s="128"/>
      <c r="N1093" s="128"/>
      <c r="O1093" s="128"/>
      <c r="P1093" s="346"/>
      <c r="Q1093" s="1235" t="s">
        <v>104</v>
      </c>
      <c r="R1093" s="196" t="s">
        <v>89</v>
      </c>
      <c r="S1093" s="197"/>
      <c r="T1093" s="721"/>
      <c r="U1093" s="721"/>
      <c r="V1093" s="721"/>
      <c r="W1093" s="721"/>
      <c r="X1093" s="721"/>
      <c r="Y1093" s="721"/>
      <c r="Z1093" s="721"/>
      <c r="AA1093" s="721"/>
      <c r="AB1093" s="721"/>
      <c r="AC1093" s="721"/>
      <c r="AD1093" s="734"/>
      <c r="AE1093" s="721"/>
      <c r="AF1093" s="721"/>
      <c r="AG1093" s="721"/>
      <c r="AH1093" s="721"/>
      <c r="AI1093" s="721"/>
      <c r="AJ1093" s="721"/>
      <c r="AK1093" s="721"/>
      <c r="AL1093" s="735"/>
      <c r="AM1093" s="721"/>
      <c r="AN1093" s="721"/>
      <c r="AO1093" s="721"/>
      <c r="AP1093" s="721"/>
      <c r="AQ1093" s="722"/>
      <c r="AR1093" s="62"/>
      <c r="AS1093" s="880">
        <f t="shared" si="463"/>
        <v>0</v>
      </c>
      <c r="AT1093" s="880">
        <f t="shared" si="464"/>
        <v>0</v>
      </c>
      <c r="AU1093" s="880">
        <f t="shared" si="464"/>
        <v>0</v>
      </c>
      <c r="AV1093" s="880">
        <f t="shared" si="464"/>
        <v>0</v>
      </c>
      <c r="AW1093" s="881">
        <f t="shared" si="464"/>
        <v>0</v>
      </c>
      <c r="AX1093" s="880">
        <f t="shared" si="464"/>
        <v>0</v>
      </c>
      <c r="AY1093" s="880">
        <f t="shared" si="464"/>
        <v>0</v>
      </c>
      <c r="AZ1093" s="880">
        <f t="shared" si="464"/>
        <v>0</v>
      </c>
      <c r="BA1093" s="880">
        <f t="shared" si="464"/>
        <v>0</v>
      </c>
      <c r="BB1093" s="880">
        <f t="shared" si="464"/>
        <v>0</v>
      </c>
      <c r="BC1093" s="881">
        <f t="shared" si="464"/>
        <v>0</v>
      </c>
      <c r="BD1093" s="880">
        <f t="shared" si="464"/>
        <v>0</v>
      </c>
      <c r="BE1093" s="880">
        <f t="shared" si="464"/>
        <v>0</v>
      </c>
      <c r="BF1093" s="880">
        <f t="shared" si="464"/>
        <v>0</v>
      </c>
      <c r="BG1093" s="880">
        <f t="shared" si="464"/>
        <v>0</v>
      </c>
      <c r="BH1093" s="880">
        <f t="shared" si="464"/>
        <v>0</v>
      </c>
      <c r="BI1093" s="880">
        <f t="shared" si="464"/>
        <v>0</v>
      </c>
      <c r="BJ1093" s="880">
        <f t="shared" si="464"/>
        <v>0</v>
      </c>
      <c r="BK1093" s="881">
        <f t="shared" si="464"/>
        <v>0</v>
      </c>
      <c r="BL1093" s="880">
        <f t="shared" si="464"/>
        <v>0</v>
      </c>
      <c r="BM1093" s="880">
        <f t="shared" si="464"/>
        <v>0</v>
      </c>
      <c r="BN1093" s="880">
        <f t="shared" si="464"/>
        <v>0</v>
      </c>
      <c r="BO1093" s="880">
        <f t="shared" si="464"/>
        <v>0</v>
      </c>
      <c r="BP1093" s="880">
        <f t="shared" si="464"/>
        <v>0</v>
      </c>
      <c r="BQ1093" s="247"/>
      <c r="BV1093" s="1046"/>
    </row>
    <row r="1094">
      <c r="A1094" s="145"/>
      <c r="B1094" s="146"/>
      <c r="C1094" s="124"/>
      <c r="D1094" s="104"/>
      <c r="E1094" s="170"/>
      <c r="F1094" s="169"/>
      <c r="G1094" s="170"/>
      <c r="H1094" s="128"/>
      <c r="I1094" s="128"/>
      <c r="J1094" s="128"/>
      <c r="K1094" s="128"/>
      <c r="L1094" s="128"/>
      <c r="M1094" s="128"/>
      <c r="N1094" s="128"/>
      <c r="O1094" s="128"/>
      <c r="P1094" s="883"/>
      <c r="Q1094" s="660" t="s">
        <v>174</v>
      </c>
      <c r="R1094" s="661"/>
      <c r="S1094" s="662"/>
      <c r="T1094" s="1123"/>
      <c r="U1094" s="1123"/>
      <c r="V1094" s="1123"/>
      <c r="W1094" s="1123"/>
      <c r="X1094" s="1123"/>
      <c r="Y1094" s="1123"/>
      <c r="Z1094" s="1123"/>
      <c r="AA1094" s="1123"/>
      <c r="AB1094" s="1123"/>
      <c r="AC1094" s="1123"/>
      <c r="AD1094" s="1124"/>
      <c r="AE1094" s="1123"/>
      <c r="AF1094" s="1123"/>
      <c r="AG1094" s="1123"/>
      <c r="AH1094" s="1123"/>
      <c r="AI1094" s="1123"/>
      <c r="AJ1094" s="1123"/>
      <c r="AK1094" s="1123"/>
      <c r="AL1094" s="757"/>
      <c r="AM1094" s="1123"/>
      <c r="AN1094" s="1123"/>
      <c r="AO1094" s="1123"/>
      <c r="AP1094" s="1123"/>
      <c r="AQ1094" s="758"/>
      <c r="AR1094" s="62"/>
      <c r="AS1094" s="274">
        <f t="shared" ref="AS1094:BP1094" si="465">SUM(AS1091:AS1093)</f>
        <v>0</v>
      </c>
      <c r="AT1094" s="275">
        <f t="shared" si="465"/>
        <v>0</v>
      </c>
      <c r="AU1094" s="276">
        <f t="shared" si="465"/>
        <v>0</v>
      </c>
      <c r="AV1094" s="274">
        <f t="shared" si="465"/>
        <v>0</v>
      </c>
      <c r="AW1094" s="277">
        <f t="shared" si="465"/>
        <v>0</v>
      </c>
      <c r="AX1094" s="276">
        <f>SUM(AT1091:AT1093)</f>
        <v>0</v>
      </c>
      <c r="AY1094" s="274">
        <f t="shared" si="465"/>
        <v>0</v>
      </c>
      <c r="AZ1094" s="275">
        <f t="shared" si="465"/>
        <v>0</v>
      </c>
      <c r="BA1094" s="276">
        <f t="shared" si="465"/>
        <v>0</v>
      </c>
      <c r="BB1094" s="274">
        <f t="shared" si="465"/>
        <v>0</v>
      </c>
      <c r="BC1094" s="277">
        <f t="shared" si="465"/>
        <v>0</v>
      </c>
      <c r="BD1094" s="276">
        <f t="shared" si="465"/>
        <v>0</v>
      </c>
      <c r="BE1094" s="274">
        <f t="shared" si="465"/>
        <v>0</v>
      </c>
      <c r="BF1094" s="275">
        <f t="shared" si="465"/>
        <v>0</v>
      </c>
      <c r="BG1094" s="276">
        <f t="shared" si="465"/>
        <v>0</v>
      </c>
      <c r="BH1094" s="274">
        <f t="shared" si="465"/>
        <v>0</v>
      </c>
      <c r="BI1094" s="275">
        <f t="shared" si="465"/>
        <v>0</v>
      </c>
      <c r="BJ1094" s="276">
        <f t="shared" si="465"/>
        <v>0</v>
      </c>
      <c r="BK1094" s="278">
        <f t="shared" si="465"/>
        <v>0</v>
      </c>
      <c r="BL1094" s="274">
        <f t="shared" si="465"/>
        <v>0</v>
      </c>
      <c r="BM1094" s="275">
        <f t="shared" si="465"/>
        <v>0</v>
      </c>
      <c r="BN1094" s="276">
        <f t="shared" si="465"/>
        <v>0</v>
      </c>
      <c r="BO1094" s="276">
        <f t="shared" si="465"/>
        <v>0</v>
      </c>
      <c r="BP1094" s="274">
        <f t="shared" si="465"/>
        <v>0</v>
      </c>
      <c r="BQ1094" s="247" t="s">
        <v>113</v>
      </c>
      <c r="BV1094" s="1077"/>
    </row>
    <row r="1095">
      <c r="A1095" s="145"/>
      <c r="B1095" s="146"/>
      <c r="C1095" s="124"/>
      <c r="D1095" s="1092"/>
      <c r="E1095" s="1019"/>
      <c r="F1095" s="882"/>
      <c r="G1095" s="1019"/>
      <c r="H1095" s="128"/>
      <c r="I1095" s="128"/>
      <c r="J1095" s="128"/>
      <c r="K1095" s="128"/>
      <c r="L1095" s="128"/>
      <c r="M1095" s="128"/>
      <c r="N1095" s="128"/>
      <c r="O1095" s="128"/>
      <c r="P1095" s="815"/>
      <c r="Q1095" s="816" t="s">
        <v>237</v>
      </c>
      <c r="R1095" s="817"/>
      <c r="S1095" s="818"/>
      <c r="T1095" s="1318"/>
      <c r="U1095" s="1318"/>
      <c r="V1095" s="1318"/>
      <c r="W1095" s="1318"/>
      <c r="X1095" s="1318"/>
      <c r="Y1095" s="1318"/>
      <c r="Z1095" s="1318"/>
      <c r="AA1095" s="1318"/>
      <c r="AB1095" s="1318"/>
      <c r="AC1095" s="1318"/>
      <c r="AD1095" s="1319"/>
      <c r="AE1095" s="1318"/>
      <c r="AF1095" s="1318"/>
      <c r="AG1095" s="1318"/>
      <c r="AH1095" s="1318"/>
      <c r="AI1095" s="1318"/>
      <c r="AJ1095" s="1318"/>
      <c r="AK1095" s="1318"/>
      <c r="AL1095" s="1320"/>
      <c r="AM1095" s="1318"/>
      <c r="AN1095" s="1318"/>
      <c r="AO1095" s="1318"/>
      <c r="AP1095" s="1318"/>
      <c r="AQ1095" s="1321"/>
      <c r="AR1095" s="62"/>
      <c r="AS1095" s="62"/>
      <c r="AT1095" s="62"/>
      <c r="AU1095" s="62"/>
      <c r="AV1095" s="62"/>
      <c r="AW1095" s="98"/>
      <c r="AX1095" s="62"/>
      <c r="AY1095" s="62"/>
      <c r="AZ1095" s="62"/>
      <c r="BA1095" s="62"/>
      <c r="BB1095" s="62"/>
      <c r="BC1095" s="98"/>
      <c r="BD1095" s="62"/>
      <c r="BE1095" s="62"/>
      <c r="BF1095" s="62"/>
      <c r="BG1095" s="62"/>
      <c r="BH1095" s="62"/>
      <c r="BI1095" s="62"/>
      <c r="BJ1095" s="62"/>
      <c r="BK1095" s="98"/>
      <c r="BL1095" s="62"/>
      <c r="BM1095" s="62"/>
      <c r="BN1095" s="62"/>
      <c r="BO1095" s="62"/>
      <c r="BP1095" s="62"/>
      <c r="BV1095" s="1187"/>
    </row>
    <row r="1096">
      <c r="A1096" s="167"/>
      <c r="B1096" s="168"/>
      <c r="C1096" s="169"/>
      <c r="D1096" s="104"/>
      <c r="E1096" s="170"/>
      <c r="F1096" s="169"/>
      <c r="G1096" s="170"/>
      <c r="H1096" s="128"/>
      <c r="I1096" s="128"/>
      <c r="J1096" s="128"/>
      <c r="K1096" s="128"/>
      <c r="L1096" s="128"/>
      <c r="M1096" s="128"/>
      <c r="N1096" s="128"/>
      <c r="O1096" s="128"/>
      <c r="P1096" s="823"/>
      <c r="Q1096" s="279" t="s">
        <v>238</v>
      </c>
      <c r="R1096" s="634"/>
      <c r="S1096" s="635"/>
      <c r="T1096" s="282"/>
      <c r="U1096" s="282"/>
      <c r="V1096" s="282"/>
      <c r="W1096" s="282"/>
      <c r="X1096" s="282"/>
      <c r="Y1096" s="282"/>
      <c r="Z1096" s="282"/>
      <c r="AA1096" s="282"/>
      <c r="AB1096" s="282"/>
      <c r="AC1096" s="282"/>
      <c r="AD1096" s="657"/>
      <c r="AE1096" s="282"/>
      <c r="AF1096" s="282"/>
      <c r="AG1096" s="282"/>
      <c r="AH1096" s="282"/>
      <c r="AI1096" s="282"/>
      <c r="AJ1096" s="282"/>
      <c r="AK1096" s="282"/>
      <c r="AL1096" s="658"/>
      <c r="AM1096" s="282"/>
      <c r="AN1096" s="282"/>
      <c r="AO1096" s="282"/>
      <c r="AP1096" s="282"/>
      <c r="AQ1096" s="283"/>
      <c r="AR1096" s="62"/>
      <c r="AS1096" s="62"/>
      <c r="AT1096" s="62"/>
      <c r="AU1096" s="62"/>
      <c r="AV1096" s="62"/>
      <c r="AW1096" s="98"/>
      <c r="AX1096" s="62"/>
      <c r="AY1096" s="62"/>
      <c r="AZ1096" s="62"/>
      <c r="BA1096" s="62"/>
      <c r="BB1096" s="62"/>
      <c r="BC1096" s="98"/>
      <c r="BD1096" s="62"/>
      <c r="BE1096" s="62"/>
      <c r="BF1096" s="62"/>
      <c r="BG1096" s="62"/>
      <c r="BH1096" s="62"/>
      <c r="BI1096" s="62"/>
      <c r="BJ1096" s="62"/>
      <c r="BK1096" s="98"/>
      <c r="BL1096" s="62"/>
      <c r="BM1096" s="62"/>
      <c r="BN1096" s="62"/>
      <c r="BO1096" s="62"/>
      <c r="BP1096" s="62"/>
      <c r="BV1096" s="446"/>
    </row>
    <row r="1097">
      <c r="A1097" s="145"/>
      <c r="B1097" s="146"/>
      <c r="C1097" s="124" t="s">
        <v>59</v>
      </c>
      <c r="D1097" s="1092"/>
      <c r="E1097" s="1019"/>
      <c r="F1097" s="882"/>
      <c r="G1097" s="1019"/>
      <c r="H1097" s="128"/>
      <c r="I1097" s="128">
        <v>15</v>
      </c>
      <c r="J1097" s="128"/>
      <c r="K1097" s="128"/>
      <c r="L1097" s="128"/>
      <c r="M1097" s="128"/>
      <c r="N1097" s="128"/>
      <c r="O1097" s="128"/>
      <c r="P1097" s="1052"/>
      <c r="Q1097" s="470"/>
      <c r="R1097" s="113" t="s">
        <v>89</v>
      </c>
      <c r="S1097" s="114"/>
      <c r="T1097" s="1322"/>
      <c r="U1097" s="1322"/>
      <c r="V1097" s="1322"/>
      <c r="W1097" s="1322"/>
      <c r="X1097" s="1322"/>
      <c r="Y1097" s="1322"/>
      <c r="Z1097" s="1322"/>
      <c r="AA1097" s="1322"/>
      <c r="AB1097" s="1322"/>
      <c r="AC1097" s="1322"/>
      <c r="AD1097" s="1323"/>
      <c r="AE1097" s="1322"/>
      <c r="AF1097" s="1322"/>
      <c r="AG1097" s="1322"/>
      <c r="AH1097" s="1322"/>
      <c r="AI1097" s="1322"/>
      <c r="AJ1097" s="1322"/>
      <c r="AK1097" s="1322"/>
      <c r="AL1097" s="1324"/>
      <c r="AM1097" s="1322"/>
      <c r="AN1097" s="1322"/>
      <c r="AO1097" s="1322"/>
      <c r="AP1097" s="1322"/>
      <c r="AQ1097" s="1325"/>
      <c r="AR1097" s="62"/>
      <c r="AS1097" s="626">
        <f>T1097*T1112*1.73*0.875/1000</f>
        <v>0</v>
      </c>
      <c r="AT1097" s="626">
        <f t="shared" ref="AT1097:BP1097" si="466">U1097*U1112*1.73*0.875/1000</f>
        <v>0</v>
      </c>
      <c r="AU1097" s="626">
        <f t="shared" si="466"/>
        <v>0</v>
      </c>
      <c r="AV1097" s="626">
        <f t="shared" si="466"/>
        <v>0</v>
      </c>
      <c r="AW1097" s="626">
        <f t="shared" si="466"/>
        <v>0</v>
      </c>
      <c r="AX1097" s="626">
        <f t="shared" si="466"/>
        <v>0</v>
      </c>
      <c r="AY1097" s="626">
        <f t="shared" si="466"/>
        <v>0</v>
      </c>
      <c r="AZ1097" s="626">
        <f t="shared" si="466"/>
        <v>0</v>
      </c>
      <c r="BA1097" s="626">
        <f t="shared" si="466"/>
        <v>0</v>
      </c>
      <c r="BB1097" s="626">
        <f t="shared" si="466"/>
        <v>0</v>
      </c>
      <c r="BC1097" s="626">
        <f t="shared" si="466"/>
        <v>0</v>
      </c>
      <c r="BD1097" s="626">
        <f t="shared" si="466"/>
        <v>0</v>
      </c>
      <c r="BE1097" s="626">
        <f t="shared" si="466"/>
        <v>0</v>
      </c>
      <c r="BF1097" s="626">
        <f t="shared" si="466"/>
        <v>0</v>
      </c>
      <c r="BG1097" s="626">
        <f t="shared" si="466"/>
        <v>0</v>
      </c>
      <c r="BH1097" s="626">
        <f t="shared" si="466"/>
        <v>0</v>
      </c>
      <c r="BI1097" s="626">
        <f t="shared" si="466"/>
        <v>0</v>
      </c>
      <c r="BJ1097" s="626">
        <f t="shared" si="466"/>
        <v>0</v>
      </c>
      <c r="BK1097" s="626">
        <f t="shared" si="466"/>
        <v>0</v>
      </c>
      <c r="BL1097" s="626">
        <f t="shared" si="466"/>
        <v>0</v>
      </c>
      <c r="BM1097" s="626">
        <f t="shared" si="466"/>
        <v>0</v>
      </c>
      <c r="BN1097" s="626">
        <f t="shared" si="466"/>
        <v>0</v>
      </c>
      <c r="BO1097" s="626">
        <f t="shared" si="466"/>
        <v>0</v>
      </c>
      <c r="BP1097" s="626">
        <f t="shared" si="466"/>
        <v>0</v>
      </c>
      <c r="BQ1097" s="476" t="s">
        <v>115</v>
      </c>
      <c r="BV1097" s="454"/>
    </row>
    <row r="1098">
      <c r="A1098" s="145"/>
      <c r="B1098" s="146"/>
      <c r="C1098" s="124"/>
      <c r="D1098" s="104" t="s">
        <v>60</v>
      </c>
      <c r="E1098" s="170"/>
      <c r="F1098" s="169"/>
      <c r="G1098" s="170"/>
      <c r="H1098" s="128"/>
      <c r="I1098" s="128">
        <v>16</v>
      </c>
      <c r="J1098" s="128"/>
      <c r="K1098" s="128"/>
      <c r="L1098" s="128"/>
      <c r="M1098" s="128"/>
      <c r="N1098" s="128"/>
      <c r="O1098" s="128"/>
      <c r="P1098" s="1052" t="s">
        <v>72</v>
      </c>
      <c r="Q1098" s="291" t="s">
        <v>373</v>
      </c>
      <c r="R1098" s="132" t="s">
        <v>67</v>
      </c>
      <c r="S1098" s="133"/>
      <c r="T1098" s="721"/>
      <c r="U1098" s="721"/>
      <c r="V1098" s="721"/>
      <c r="W1098" s="721"/>
      <c r="X1098" s="721"/>
      <c r="Y1098" s="721"/>
      <c r="Z1098" s="721"/>
      <c r="AA1098" s="721"/>
      <c r="AB1098" s="721"/>
      <c r="AC1098" s="721"/>
      <c r="AD1098" s="734"/>
      <c r="AE1098" s="721"/>
      <c r="AF1098" s="721"/>
      <c r="AG1098" s="721"/>
      <c r="AH1098" s="721"/>
      <c r="AI1098" s="721"/>
      <c r="AJ1098" s="721"/>
      <c r="AK1098" s="721"/>
      <c r="AL1098" s="735"/>
      <c r="AM1098" s="721"/>
      <c r="AN1098" s="721"/>
      <c r="AO1098" s="721"/>
      <c r="AP1098" s="721"/>
      <c r="AQ1098" s="722"/>
      <c r="AR1098" s="62" t="s">
        <v>79</v>
      </c>
      <c r="AS1098" s="119" t="e">
        <f>T1098*1000/T1112/1.73/0.875</f>
        <v>#DIV/0!</v>
      </c>
      <c r="AT1098" s="119" t="e">
        <f t="shared" ref="AT1098:BP1098" si="467">U1098*1000/U1112/1.73/0.875</f>
        <v>#DIV/0!</v>
      </c>
      <c r="AU1098" s="119" t="e">
        <f t="shared" si="467"/>
        <v>#DIV/0!</v>
      </c>
      <c r="AV1098" s="119" t="e">
        <f t="shared" si="467"/>
        <v>#DIV/0!</v>
      </c>
      <c r="AW1098" s="120" t="e">
        <f t="shared" si="467"/>
        <v>#DIV/0!</v>
      </c>
      <c r="AX1098" s="119" t="e">
        <f t="shared" si="467"/>
        <v>#DIV/0!</v>
      </c>
      <c r="AY1098" s="119" t="e">
        <f t="shared" si="467"/>
        <v>#DIV/0!</v>
      </c>
      <c r="AZ1098" s="119" t="e">
        <f t="shared" si="467"/>
        <v>#DIV/0!</v>
      </c>
      <c r="BA1098" s="119" t="e">
        <f t="shared" si="467"/>
        <v>#DIV/0!</v>
      </c>
      <c r="BB1098" s="119" t="e">
        <f t="shared" si="467"/>
        <v>#DIV/0!</v>
      </c>
      <c r="BC1098" s="120" t="e">
        <f t="shared" si="467"/>
        <v>#DIV/0!</v>
      </c>
      <c r="BD1098" s="119" t="e">
        <f t="shared" si="467"/>
        <v>#DIV/0!</v>
      </c>
      <c r="BE1098" s="119" t="e">
        <f t="shared" si="467"/>
        <v>#DIV/0!</v>
      </c>
      <c r="BF1098" s="119" t="e">
        <f t="shared" si="467"/>
        <v>#DIV/0!</v>
      </c>
      <c r="BG1098" s="119" t="e">
        <f t="shared" si="467"/>
        <v>#DIV/0!</v>
      </c>
      <c r="BH1098" s="119" t="e">
        <f t="shared" si="467"/>
        <v>#DIV/0!</v>
      </c>
      <c r="BI1098" s="119" t="e">
        <f t="shared" si="467"/>
        <v>#DIV/0!</v>
      </c>
      <c r="BJ1098" s="119" t="e">
        <f t="shared" si="467"/>
        <v>#DIV/0!</v>
      </c>
      <c r="BK1098" s="120" t="e">
        <f t="shared" si="467"/>
        <v>#DIV/0!</v>
      </c>
      <c r="BL1098" s="119" t="e">
        <f t="shared" si="467"/>
        <v>#DIV/0!</v>
      </c>
      <c r="BM1098" s="119" t="e">
        <f t="shared" si="467"/>
        <v>#DIV/0!</v>
      </c>
      <c r="BN1098" s="119" t="e">
        <f t="shared" si="467"/>
        <v>#DIV/0!</v>
      </c>
      <c r="BO1098" s="119" t="e">
        <f t="shared" si="467"/>
        <v>#DIV/0!</v>
      </c>
      <c r="BP1098" s="119" t="e">
        <f t="shared" si="467"/>
        <v>#DIV/0!</v>
      </c>
      <c r="BQ1098" s="121"/>
      <c r="BV1098" s="454"/>
    </row>
    <row r="1099">
      <c r="A1099" s="145"/>
      <c r="B1099" s="146"/>
      <c r="C1099" s="124"/>
      <c r="D1099" s="1092" t="s">
        <v>60</v>
      </c>
      <c r="E1099" s="1019"/>
      <c r="F1099" s="882"/>
      <c r="G1099" s="1019"/>
      <c r="H1099" s="128"/>
      <c r="I1099" s="128">
        <v>17</v>
      </c>
      <c r="J1099" s="128"/>
      <c r="K1099" s="128"/>
      <c r="L1099" s="128"/>
      <c r="M1099" s="128"/>
      <c r="N1099" s="128"/>
      <c r="O1099" s="128"/>
      <c r="P1099" s="1052" t="s">
        <v>72</v>
      </c>
      <c r="Q1099" s="291"/>
      <c r="R1099" s="132" t="s">
        <v>69</v>
      </c>
      <c r="S1099" s="133"/>
      <c r="T1099" s="721"/>
      <c r="U1099" s="721"/>
      <c r="V1099" s="721"/>
      <c r="W1099" s="721"/>
      <c r="X1099" s="721"/>
      <c r="Y1099" s="721"/>
      <c r="Z1099" s="721"/>
      <c r="AA1099" s="721"/>
      <c r="AB1099" s="721"/>
      <c r="AC1099" s="721"/>
      <c r="AD1099" s="734"/>
      <c r="AE1099" s="721"/>
      <c r="AF1099" s="721"/>
      <c r="AG1099" s="721"/>
      <c r="AH1099" s="721"/>
      <c r="AI1099" s="721"/>
      <c r="AJ1099" s="721"/>
      <c r="AK1099" s="721"/>
      <c r="AL1099" s="735"/>
      <c r="AM1099" s="721"/>
      <c r="AN1099" s="721"/>
      <c r="AO1099" s="721"/>
      <c r="AP1099" s="721"/>
      <c r="AQ1099" s="722"/>
      <c r="AR1099" s="62"/>
      <c r="AS1099" s="1317">
        <f>T1100*T1109*1.73*0.875/1000</f>
        <v>0</v>
      </c>
      <c r="AT1099" s="1317">
        <f t="shared" ref="AT1099:BP1099" si="468">U1100*U1109*1.73*0.875/1000</f>
        <v>0</v>
      </c>
      <c r="AU1099" s="1317">
        <f t="shared" si="468"/>
        <v>0</v>
      </c>
      <c r="AV1099" s="1317">
        <f t="shared" si="468"/>
        <v>0</v>
      </c>
      <c r="AW1099" s="1317">
        <f t="shared" si="468"/>
        <v>0</v>
      </c>
      <c r="AX1099" s="1317">
        <f t="shared" si="468"/>
        <v>0</v>
      </c>
      <c r="AY1099" s="1317">
        <f t="shared" si="468"/>
        <v>0</v>
      </c>
      <c r="AZ1099" s="1317">
        <f t="shared" si="468"/>
        <v>0</v>
      </c>
      <c r="BA1099" s="1317">
        <f t="shared" si="468"/>
        <v>0</v>
      </c>
      <c r="BB1099" s="1317">
        <f t="shared" si="468"/>
        <v>0</v>
      </c>
      <c r="BC1099" s="1317">
        <f t="shared" si="468"/>
        <v>0</v>
      </c>
      <c r="BD1099" s="1317">
        <f t="shared" si="468"/>
        <v>0</v>
      </c>
      <c r="BE1099" s="1317">
        <f t="shared" si="468"/>
        <v>0</v>
      </c>
      <c r="BF1099" s="1317">
        <f t="shared" si="468"/>
        <v>0</v>
      </c>
      <c r="BG1099" s="1317">
        <f t="shared" si="468"/>
        <v>0</v>
      </c>
      <c r="BH1099" s="1317">
        <f t="shared" si="468"/>
        <v>0</v>
      </c>
      <c r="BI1099" s="1317">
        <f t="shared" si="468"/>
        <v>0</v>
      </c>
      <c r="BJ1099" s="1317">
        <f t="shared" si="468"/>
        <v>0</v>
      </c>
      <c r="BK1099" s="1317">
        <f t="shared" si="468"/>
        <v>0</v>
      </c>
      <c r="BL1099" s="1317">
        <f t="shared" si="468"/>
        <v>0</v>
      </c>
      <c r="BM1099" s="1317">
        <f t="shared" si="468"/>
        <v>0</v>
      </c>
      <c r="BN1099" s="1317">
        <f t="shared" si="468"/>
        <v>0</v>
      </c>
      <c r="BO1099" s="1317">
        <f t="shared" si="468"/>
        <v>0</v>
      </c>
      <c r="BP1099" s="1317">
        <f t="shared" si="468"/>
        <v>0</v>
      </c>
      <c r="BQ1099" s="476" t="s">
        <v>119</v>
      </c>
      <c r="BV1099" s="454"/>
    </row>
    <row r="1100">
      <c r="A1100" s="145"/>
      <c r="B1100" s="146"/>
      <c r="C1100" s="124"/>
      <c r="D1100" s="104"/>
      <c r="E1100" s="170"/>
      <c r="F1100" s="169"/>
      <c r="G1100" s="170"/>
      <c r="H1100" s="128"/>
      <c r="I1100" s="128">
        <v>18</v>
      </c>
      <c r="J1100" s="128"/>
      <c r="K1100" s="128"/>
      <c r="L1100" s="128"/>
      <c r="M1100" s="128"/>
      <c r="N1100" s="128"/>
      <c r="O1100" s="128"/>
      <c r="P1100" s="346"/>
      <c r="Q1100" s="295">
        <v>110</v>
      </c>
      <c r="R1100" s="196" t="s">
        <v>89</v>
      </c>
      <c r="S1100" s="197"/>
      <c r="T1100" s="721"/>
      <c r="U1100" s="721"/>
      <c r="V1100" s="721"/>
      <c r="W1100" s="721"/>
      <c r="X1100" s="721"/>
      <c r="Y1100" s="721"/>
      <c r="Z1100" s="721"/>
      <c r="AA1100" s="721"/>
      <c r="AB1100" s="721"/>
      <c r="AC1100" s="721"/>
      <c r="AD1100" s="734"/>
      <c r="AE1100" s="721"/>
      <c r="AF1100" s="721"/>
      <c r="AG1100" s="721"/>
      <c r="AH1100" s="721"/>
      <c r="AI1100" s="721"/>
      <c r="AJ1100" s="721"/>
      <c r="AK1100" s="721"/>
      <c r="AL1100" s="735"/>
      <c r="AM1100" s="721"/>
      <c r="AN1100" s="721"/>
      <c r="AO1100" s="721"/>
      <c r="AP1100" s="721"/>
      <c r="AQ1100" s="722"/>
      <c r="AR1100" s="62"/>
      <c r="AS1100" s="623"/>
      <c r="AT1100" s="623"/>
      <c r="AU1100" s="292"/>
      <c r="AV1100" s="623"/>
      <c r="AW1100" s="624"/>
      <c r="AX1100" s="292"/>
      <c r="AY1100" s="623"/>
      <c r="AZ1100" s="623"/>
      <c r="BA1100" s="292"/>
      <c r="BB1100" s="623"/>
      <c r="BC1100" s="624"/>
      <c r="BD1100" s="292"/>
      <c r="BE1100" s="623"/>
      <c r="BF1100" s="623"/>
      <c r="BG1100" s="292"/>
      <c r="BH1100" s="623"/>
      <c r="BI1100" s="623"/>
      <c r="BJ1100" s="292"/>
      <c r="BK1100" s="293"/>
      <c r="BL1100" s="623"/>
      <c r="BM1100" s="623"/>
      <c r="BN1100" s="292"/>
      <c r="BO1100" s="292"/>
      <c r="BP1100" s="623"/>
      <c r="BQ1100" s="294"/>
      <c r="BV1100" s="454"/>
    </row>
    <row r="1101">
      <c r="A1101" s="167"/>
      <c r="B1101" s="168"/>
      <c r="C1101" s="169"/>
      <c r="D1101" s="1092"/>
      <c r="E1101" s="1019"/>
      <c r="F1101" s="882"/>
      <c r="G1101" s="1019"/>
      <c r="H1101" s="128"/>
      <c r="I1101" s="128"/>
      <c r="J1101" s="128"/>
      <c r="K1101" s="128"/>
      <c r="L1101" s="128"/>
      <c r="M1101" s="128"/>
      <c r="N1101" s="128"/>
      <c r="O1101" s="128"/>
      <c r="P1101" s="102"/>
      <c r="Q1101" s="285"/>
      <c r="R1101" s="113"/>
      <c r="S1101" s="114"/>
      <c r="T1101" s="1326"/>
      <c r="U1101" s="1326"/>
      <c r="V1101" s="1326"/>
      <c r="W1101" s="1326"/>
      <c r="X1101" s="1327"/>
      <c r="Y1101" s="1326"/>
      <c r="Z1101" s="1326"/>
      <c r="AA1101" s="1326"/>
      <c r="AB1101" s="1326"/>
      <c r="AC1101" s="1326"/>
      <c r="AD1101" s="1327"/>
      <c r="AE1101" s="1326"/>
      <c r="AF1101" s="1326"/>
      <c r="AG1101" s="1326"/>
      <c r="AH1101" s="1326"/>
      <c r="AI1101" s="1326"/>
      <c r="AJ1101" s="1326"/>
      <c r="AK1101" s="1326"/>
      <c r="AL1101" s="1328"/>
      <c r="AM1101" s="1327"/>
      <c r="AN1101" s="1327"/>
      <c r="AO1101" s="1327"/>
      <c r="AP1101" s="1327"/>
      <c r="AQ1101" s="1329"/>
      <c r="AR1101" s="62"/>
      <c r="AS1101" s="224" t="s">
        <v>95</v>
      </c>
      <c r="AT1101" s="225"/>
      <c r="AU1101" s="226"/>
      <c r="AV1101" s="224"/>
      <c r="AW1101" s="225"/>
      <c r="AX1101" s="226"/>
      <c r="AY1101" s="224"/>
      <c r="AZ1101" s="225"/>
      <c r="BA1101" s="226"/>
      <c r="BB1101" s="224"/>
      <c r="BC1101" s="225"/>
      <c r="BD1101" s="226"/>
      <c r="BE1101" s="224"/>
      <c r="BF1101" s="225"/>
      <c r="BG1101" s="226"/>
      <c r="BH1101" s="224"/>
      <c r="BI1101" s="225"/>
      <c r="BJ1101" s="226"/>
      <c r="BK1101" s="64"/>
      <c r="BL1101" s="224"/>
      <c r="BM1101" s="225"/>
      <c r="BN1101" s="226"/>
      <c r="BO1101" s="63"/>
      <c r="BP1101" s="224"/>
      <c r="BQ1101" s="19"/>
      <c r="BV1101" s="446"/>
    </row>
    <row r="1102" ht="18.75">
      <c r="A1102" s="145"/>
      <c r="B1102" s="146"/>
      <c r="C1102" s="124"/>
      <c r="D1102" s="104"/>
      <c r="E1102" s="170"/>
      <c r="F1102" s="169"/>
      <c r="G1102" s="170"/>
      <c r="H1102" s="128"/>
      <c r="I1102" s="128"/>
      <c r="J1102" s="128"/>
      <c r="K1102" s="128"/>
      <c r="L1102" s="128"/>
      <c r="M1102" s="128"/>
      <c r="N1102" s="128"/>
      <c r="O1102" s="128"/>
      <c r="P1102" s="125"/>
      <c r="Q1102" s="291" t="s">
        <v>179</v>
      </c>
      <c r="R1102" s="132"/>
      <c r="S1102" s="133"/>
      <c r="T1102" s="579"/>
      <c r="U1102" s="579"/>
      <c r="V1102" s="579"/>
      <c r="W1102" s="579"/>
      <c r="X1102" s="580"/>
      <c r="Y1102" s="579"/>
      <c r="Z1102" s="579"/>
      <c r="AA1102" s="579"/>
      <c r="AB1102" s="579"/>
      <c r="AC1102" s="579"/>
      <c r="AD1102" s="580"/>
      <c r="AE1102" s="579"/>
      <c r="AF1102" s="579"/>
      <c r="AG1102" s="579"/>
      <c r="AH1102" s="579"/>
      <c r="AI1102" s="579"/>
      <c r="AJ1102" s="579"/>
      <c r="AK1102" s="579"/>
      <c r="AL1102" s="1330"/>
      <c r="AM1102" s="580"/>
      <c r="AN1102" s="580"/>
      <c r="AO1102" s="580"/>
      <c r="AP1102" s="580"/>
      <c r="AQ1102" s="581"/>
      <c r="AR1102" s="62"/>
      <c r="AS1102" s="236" t="s">
        <v>32</v>
      </c>
      <c r="AT1102" s="236" t="s">
        <v>33</v>
      </c>
      <c r="AU1102" s="236" t="s">
        <v>34</v>
      </c>
      <c r="AV1102" s="236" t="s">
        <v>35</v>
      </c>
      <c r="AW1102" s="237" t="s">
        <v>36</v>
      </c>
      <c r="AX1102" s="236" t="s">
        <v>37</v>
      </c>
      <c r="AY1102" s="236" t="s">
        <v>38</v>
      </c>
      <c r="AZ1102" s="236" t="s">
        <v>39</v>
      </c>
      <c r="BA1102" s="236" t="s">
        <v>40</v>
      </c>
      <c r="BB1102" s="236" t="s">
        <v>41</v>
      </c>
      <c r="BC1102" s="237" t="s">
        <v>42</v>
      </c>
      <c r="BD1102" s="236" t="s">
        <v>43</v>
      </c>
      <c r="BE1102" s="236" t="s">
        <v>44</v>
      </c>
      <c r="BF1102" s="236" t="s">
        <v>45</v>
      </c>
      <c r="BG1102" s="236" t="s">
        <v>46</v>
      </c>
      <c r="BH1102" s="236" t="s">
        <v>47</v>
      </c>
      <c r="BI1102" s="236" t="s">
        <v>48</v>
      </c>
      <c r="BJ1102" s="236" t="s">
        <v>49</v>
      </c>
      <c r="BK1102" s="238" t="s">
        <v>50</v>
      </c>
      <c r="BL1102" s="239" t="s">
        <v>51</v>
      </c>
      <c r="BM1102" s="239" t="s">
        <v>52</v>
      </c>
      <c r="BN1102" s="239" t="s">
        <v>53</v>
      </c>
      <c r="BO1102" s="239" t="s">
        <v>54</v>
      </c>
      <c r="BP1102" s="239" t="s">
        <v>55</v>
      </c>
      <c r="BQ1102" s="19"/>
      <c r="BV1102" s="446"/>
    </row>
    <row r="1103">
      <c r="A1103" s="145"/>
      <c r="B1103" s="146"/>
      <c r="C1103" s="124" t="s">
        <v>59</v>
      </c>
      <c r="D1103" s="1092" t="s">
        <v>59</v>
      </c>
      <c r="E1103" s="1019"/>
      <c r="F1103" s="882"/>
      <c r="G1103" s="1019"/>
      <c r="H1103" s="128"/>
      <c r="I1103" s="128">
        <v>19</v>
      </c>
      <c r="J1103" s="128"/>
      <c r="K1103" s="128"/>
      <c r="L1103" s="128"/>
      <c r="M1103" s="128"/>
      <c r="N1103" s="128"/>
      <c r="O1103" s="128"/>
      <c r="P1103" s="1052" t="s">
        <v>72</v>
      </c>
      <c r="Q1103" s="242" t="s">
        <v>126</v>
      </c>
      <c r="R1103" s="132" t="s">
        <v>89</v>
      </c>
      <c r="S1103" s="133"/>
      <c r="T1103" s="721"/>
      <c r="U1103" s="721"/>
      <c r="V1103" s="721"/>
      <c r="W1103" s="721"/>
      <c r="X1103" s="721"/>
      <c r="Y1103" s="721"/>
      <c r="Z1103" s="721"/>
      <c r="AA1103" s="721"/>
      <c r="AB1103" s="721"/>
      <c r="AC1103" s="721"/>
      <c r="AD1103" s="734"/>
      <c r="AE1103" s="721"/>
      <c r="AF1103" s="721"/>
      <c r="AG1103" s="721"/>
      <c r="AH1103" s="721"/>
      <c r="AI1103" s="721"/>
      <c r="AJ1103" s="721"/>
      <c r="AK1103" s="721"/>
      <c r="AL1103" s="735"/>
      <c r="AM1103" s="721"/>
      <c r="AN1103" s="721"/>
      <c r="AO1103" s="721"/>
      <c r="AP1103" s="721"/>
      <c r="AQ1103" s="722"/>
      <c r="AR1103" s="62"/>
      <c r="AS1103" s="309">
        <f t="shared" ref="AS1103:AS1105" si="469">T1103*T$1112*1.73*0.875/1000</f>
        <v>0</v>
      </c>
      <c r="AT1103" s="309">
        <f t="shared" ref="AT1103:BP1105" si="470">U1103*U$1112*1.73*0.875/1000</f>
        <v>0</v>
      </c>
      <c r="AU1103" s="309">
        <f t="shared" si="470"/>
        <v>0</v>
      </c>
      <c r="AV1103" s="309">
        <f t="shared" si="470"/>
        <v>0</v>
      </c>
      <c r="AW1103" s="310">
        <f t="shared" si="470"/>
        <v>0</v>
      </c>
      <c r="AX1103" s="309">
        <f t="shared" si="470"/>
        <v>0</v>
      </c>
      <c r="AY1103" s="309">
        <f t="shared" si="470"/>
        <v>0</v>
      </c>
      <c r="AZ1103" s="309">
        <f t="shared" si="470"/>
        <v>0</v>
      </c>
      <c r="BA1103" s="309">
        <f t="shared" si="470"/>
        <v>0</v>
      </c>
      <c r="BB1103" s="309">
        <f t="shared" si="470"/>
        <v>0</v>
      </c>
      <c r="BC1103" s="310">
        <f t="shared" si="470"/>
        <v>0</v>
      </c>
      <c r="BD1103" s="309">
        <f t="shared" si="470"/>
        <v>0</v>
      </c>
      <c r="BE1103" s="309">
        <f t="shared" si="470"/>
        <v>0</v>
      </c>
      <c r="BF1103" s="309">
        <f t="shared" si="470"/>
        <v>0</v>
      </c>
      <c r="BG1103" s="309">
        <f t="shared" si="470"/>
        <v>0</v>
      </c>
      <c r="BH1103" s="309">
        <f t="shared" si="470"/>
        <v>0</v>
      </c>
      <c r="BI1103" s="309">
        <f t="shared" si="470"/>
        <v>0</v>
      </c>
      <c r="BJ1103" s="309">
        <f t="shared" si="470"/>
        <v>0</v>
      </c>
      <c r="BK1103" s="310">
        <f t="shared" si="470"/>
        <v>0</v>
      </c>
      <c r="BL1103" s="309">
        <f t="shared" si="470"/>
        <v>0</v>
      </c>
      <c r="BM1103" s="309">
        <f t="shared" si="470"/>
        <v>0</v>
      </c>
      <c r="BN1103" s="309">
        <f t="shared" si="470"/>
        <v>0</v>
      </c>
      <c r="BO1103" s="309">
        <f t="shared" si="470"/>
        <v>0</v>
      </c>
      <c r="BP1103" s="309">
        <f t="shared" si="470"/>
        <v>0</v>
      </c>
      <c r="BQ1103" s="247"/>
      <c r="BV1103" s="446"/>
    </row>
    <row r="1104">
      <c r="A1104" s="145"/>
      <c r="B1104" s="146"/>
      <c r="C1104" s="124" t="s">
        <v>59</v>
      </c>
      <c r="D1104" s="104" t="s">
        <v>59</v>
      </c>
      <c r="E1104" s="170"/>
      <c r="F1104" s="169"/>
      <c r="G1104" s="170"/>
      <c r="H1104" s="128"/>
      <c r="I1104" s="128">
        <v>20</v>
      </c>
      <c r="J1104" s="128"/>
      <c r="K1104" s="128"/>
      <c r="L1104" s="128"/>
      <c r="M1104" s="128"/>
      <c r="N1104" s="128"/>
      <c r="O1104" s="128"/>
      <c r="P1104" s="1052" t="s">
        <v>72</v>
      </c>
      <c r="Q1104" s="242" t="s">
        <v>125</v>
      </c>
      <c r="R1104" s="132" t="s">
        <v>89</v>
      </c>
      <c r="S1104" s="133"/>
      <c r="T1104" s="721"/>
      <c r="U1104" s="721"/>
      <c r="V1104" s="721"/>
      <c r="W1104" s="721"/>
      <c r="X1104" s="721"/>
      <c r="Y1104" s="721"/>
      <c r="Z1104" s="721"/>
      <c r="AA1104" s="721"/>
      <c r="AB1104" s="721"/>
      <c r="AC1104" s="721"/>
      <c r="AD1104" s="734"/>
      <c r="AE1104" s="721"/>
      <c r="AF1104" s="721"/>
      <c r="AG1104" s="721"/>
      <c r="AH1104" s="721"/>
      <c r="AI1104" s="721"/>
      <c r="AJ1104" s="721"/>
      <c r="AK1104" s="721"/>
      <c r="AL1104" s="735"/>
      <c r="AM1104" s="721"/>
      <c r="AN1104" s="721"/>
      <c r="AO1104" s="721"/>
      <c r="AP1104" s="721"/>
      <c r="AQ1104" s="722"/>
      <c r="AR1104" s="62"/>
      <c r="AS1104" s="878">
        <f t="shared" si="469"/>
        <v>0</v>
      </c>
      <c r="AT1104" s="878">
        <f t="shared" si="470"/>
        <v>0</v>
      </c>
      <c r="AU1104" s="878">
        <f t="shared" si="470"/>
        <v>0</v>
      </c>
      <c r="AV1104" s="878">
        <f t="shared" si="470"/>
        <v>0</v>
      </c>
      <c r="AW1104" s="879">
        <f t="shared" si="470"/>
        <v>0</v>
      </c>
      <c r="AX1104" s="878">
        <f t="shared" si="470"/>
        <v>0</v>
      </c>
      <c r="AY1104" s="878">
        <f t="shared" si="470"/>
        <v>0</v>
      </c>
      <c r="AZ1104" s="878">
        <f t="shared" si="470"/>
        <v>0</v>
      </c>
      <c r="BA1104" s="878">
        <f t="shared" si="470"/>
        <v>0</v>
      </c>
      <c r="BB1104" s="878">
        <f t="shared" si="470"/>
        <v>0</v>
      </c>
      <c r="BC1104" s="879">
        <f t="shared" si="470"/>
        <v>0</v>
      </c>
      <c r="BD1104" s="878">
        <f t="shared" si="470"/>
        <v>0</v>
      </c>
      <c r="BE1104" s="878">
        <f t="shared" si="470"/>
        <v>0</v>
      </c>
      <c r="BF1104" s="878">
        <f t="shared" si="470"/>
        <v>0</v>
      </c>
      <c r="BG1104" s="878">
        <f t="shared" si="470"/>
        <v>0</v>
      </c>
      <c r="BH1104" s="878">
        <f t="shared" si="470"/>
        <v>0</v>
      </c>
      <c r="BI1104" s="878">
        <f t="shared" si="470"/>
        <v>0</v>
      </c>
      <c r="BJ1104" s="878">
        <f t="shared" si="470"/>
        <v>0</v>
      </c>
      <c r="BK1104" s="879">
        <f t="shared" si="470"/>
        <v>0</v>
      </c>
      <c r="BL1104" s="878">
        <f t="shared" si="470"/>
        <v>0</v>
      </c>
      <c r="BM1104" s="878">
        <f t="shared" si="470"/>
        <v>0</v>
      </c>
      <c r="BN1104" s="878">
        <f t="shared" si="470"/>
        <v>0</v>
      </c>
      <c r="BO1104" s="878">
        <f t="shared" si="470"/>
        <v>0</v>
      </c>
      <c r="BP1104" s="878">
        <f t="shared" si="470"/>
        <v>0</v>
      </c>
      <c r="BQ1104" s="247"/>
      <c r="BV1104" s="446"/>
    </row>
    <row r="1105">
      <c r="A1105" s="145"/>
      <c r="B1105" s="146"/>
      <c r="C1105" s="124" t="s">
        <v>59</v>
      </c>
      <c r="D1105" s="104" t="s">
        <v>59</v>
      </c>
      <c r="E1105" s="1019"/>
      <c r="F1105" s="882"/>
      <c r="G1105" s="1019"/>
      <c r="H1105" s="128"/>
      <c r="I1105" s="128">
        <v>21</v>
      </c>
      <c r="J1105" s="128"/>
      <c r="K1105" s="128"/>
      <c r="L1105" s="128"/>
      <c r="M1105" s="128"/>
      <c r="N1105" s="128"/>
      <c r="O1105" s="128"/>
      <c r="P1105" s="1052" t="s">
        <v>72</v>
      </c>
      <c r="Q1105" s="761" t="s">
        <v>106</v>
      </c>
      <c r="R1105" s="155" t="s">
        <v>89</v>
      </c>
      <c r="S1105" s="156"/>
      <c r="T1105" s="721"/>
      <c r="U1105" s="721"/>
      <c r="V1105" s="721"/>
      <c r="W1105" s="721"/>
      <c r="X1105" s="721"/>
      <c r="Y1105" s="721"/>
      <c r="Z1105" s="721"/>
      <c r="AA1105" s="721"/>
      <c r="AB1105" s="721"/>
      <c r="AC1105" s="721"/>
      <c r="AD1105" s="734"/>
      <c r="AE1105" s="721"/>
      <c r="AF1105" s="721"/>
      <c r="AG1105" s="721"/>
      <c r="AH1105" s="721"/>
      <c r="AI1105" s="721"/>
      <c r="AJ1105" s="721"/>
      <c r="AK1105" s="721"/>
      <c r="AL1105" s="735"/>
      <c r="AM1105" s="721"/>
      <c r="AN1105" s="721"/>
      <c r="AO1105" s="721"/>
      <c r="AP1105" s="721"/>
      <c r="AQ1105" s="722"/>
      <c r="AR1105" s="62"/>
      <c r="AS1105" s="880">
        <f t="shared" si="469"/>
        <v>0</v>
      </c>
      <c r="AT1105" s="880">
        <f t="shared" si="470"/>
        <v>0</v>
      </c>
      <c r="AU1105" s="880">
        <f t="shared" si="470"/>
        <v>0</v>
      </c>
      <c r="AV1105" s="880">
        <f t="shared" si="470"/>
        <v>0</v>
      </c>
      <c r="AW1105" s="881">
        <f t="shared" si="470"/>
        <v>0</v>
      </c>
      <c r="AX1105" s="880">
        <f t="shared" si="470"/>
        <v>0</v>
      </c>
      <c r="AY1105" s="880">
        <f t="shared" si="470"/>
        <v>0</v>
      </c>
      <c r="AZ1105" s="880">
        <f t="shared" si="470"/>
        <v>0</v>
      </c>
      <c r="BA1105" s="880">
        <f t="shared" si="470"/>
        <v>0</v>
      </c>
      <c r="BB1105" s="880">
        <f t="shared" si="470"/>
        <v>0</v>
      </c>
      <c r="BC1105" s="881">
        <f t="shared" si="470"/>
        <v>0</v>
      </c>
      <c r="BD1105" s="880">
        <f t="shared" si="470"/>
        <v>0</v>
      </c>
      <c r="BE1105" s="880">
        <f t="shared" si="470"/>
        <v>0</v>
      </c>
      <c r="BF1105" s="880">
        <f t="shared" si="470"/>
        <v>0</v>
      </c>
      <c r="BG1105" s="880">
        <f t="shared" si="470"/>
        <v>0</v>
      </c>
      <c r="BH1105" s="880">
        <f t="shared" si="470"/>
        <v>0</v>
      </c>
      <c r="BI1105" s="880">
        <f t="shared" si="470"/>
        <v>0</v>
      </c>
      <c r="BJ1105" s="880">
        <f t="shared" si="470"/>
        <v>0</v>
      </c>
      <c r="BK1105" s="881">
        <f t="shared" si="470"/>
        <v>0</v>
      </c>
      <c r="BL1105" s="880">
        <f t="shared" si="470"/>
        <v>0</v>
      </c>
      <c r="BM1105" s="880">
        <f t="shared" si="470"/>
        <v>0</v>
      </c>
      <c r="BN1105" s="880">
        <f t="shared" si="470"/>
        <v>0</v>
      </c>
      <c r="BO1105" s="880">
        <f t="shared" si="470"/>
        <v>0</v>
      </c>
      <c r="BP1105" s="880">
        <f t="shared" si="470"/>
        <v>0</v>
      </c>
      <c r="BQ1105" s="247"/>
      <c r="BV1105" s="446"/>
    </row>
    <row r="1106">
      <c r="A1106" s="942"/>
      <c r="B1106" s="943"/>
      <c r="C1106" s="882"/>
      <c r="D1106" s="104"/>
      <c r="E1106" s="170"/>
      <c r="F1106" s="169"/>
      <c r="G1106" s="170"/>
      <c r="H1106" s="128"/>
      <c r="I1106" s="128"/>
      <c r="J1106" s="128"/>
      <c r="K1106" s="128"/>
      <c r="L1106" s="128"/>
      <c r="M1106" s="128"/>
      <c r="N1106" s="128"/>
      <c r="O1106" s="128"/>
      <c r="P1106" s="1331"/>
      <c r="Q1106" s="660" t="s">
        <v>182</v>
      </c>
      <c r="R1106" s="661"/>
      <c r="S1106" s="662"/>
      <c r="T1106" s="1332"/>
      <c r="U1106" s="1332"/>
      <c r="V1106" s="1332"/>
      <c r="W1106" s="1332"/>
      <c r="X1106" s="1333"/>
      <c r="Y1106" s="1332"/>
      <c r="Z1106" s="1332"/>
      <c r="AA1106" s="1332"/>
      <c r="AB1106" s="1332"/>
      <c r="AC1106" s="1332"/>
      <c r="AD1106" s="1333"/>
      <c r="AE1106" s="1332"/>
      <c r="AF1106" s="1332"/>
      <c r="AG1106" s="1332"/>
      <c r="AH1106" s="1332"/>
      <c r="AI1106" s="1332"/>
      <c r="AJ1106" s="1332"/>
      <c r="AK1106" s="1332"/>
      <c r="AL1106" s="1333"/>
      <c r="AM1106" s="1333"/>
      <c r="AN1106" s="1333"/>
      <c r="AO1106" s="1333"/>
      <c r="AP1106" s="1333"/>
      <c r="AQ1106" s="1334"/>
      <c r="AR1106" s="62"/>
      <c r="AS1106" s="917">
        <f t="shared" ref="AS1106:BP1106" si="471">SUM(AS1103:AS1105)</f>
        <v>0</v>
      </c>
      <c r="AT1106" s="918">
        <f t="shared" si="471"/>
        <v>0</v>
      </c>
      <c r="AU1106" s="919">
        <f t="shared" si="471"/>
        <v>0</v>
      </c>
      <c r="AV1106" s="917">
        <f t="shared" si="471"/>
        <v>0</v>
      </c>
      <c r="AW1106" s="920">
        <f t="shared" si="471"/>
        <v>0</v>
      </c>
      <c r="AX1106" s="919">
        <f>SUM(AT1103:AT1105)</f>
        <v>0</v>
      </c>
      <c r="AY1106" s="917">
        <f t="shared" si="471"/>
        <v>0</v>
      </c>
      <c r="AZ1106" s="918">
        <f t="shared" si="471"/>
        <v>0</v>
      </c>
      <c r="BA1106" s="919">
        <f t="shared" si="471"/>
        <v>0</v>
      </c>
      <c r="BB1106" s="917">
        <f t="shared" si="471"/>
        <v>0</v>
      </c>
      <c r="BC1106" s="920">
        <f t="shared" si="471"/>
        <v>0</v>
      </c>
      <c r="BD1106" s="919">
        <f t="shared" si="471"/>
        <v>0</v>
      </c>
      <c r="BE1106" s="917">
        <f t="shared" si="471"/>
        <v>0</v>
      </c>
      <c r="BF1106" s="918">
        <f t="shared" si="471"/>
        <v>0</v>
      </c>
      <c r="BG1106" s="919">
        <f t="shared" si="471"/>
        <v>0</v>
      </c>
      <c r="BH1106" s="917">
        <f t="shared" si="471"/>
        <v>0</v>
      </c>
      <c r="BI1106" s="918">
        <f t="shared" si="471"/>
        <v>0</v>
      </c>
      <c r="BJ1106" s="919">
        <f t="shared" si="471"/>
        <v>0</v>
      </c>
      <c r="BK1106" s="921">
        <f t="shared" si="471"/>
        <v>0</v>
      </c>
      <c r="BL1106" s="917">
        <f t="shared" si="471"/>
        <v>0</v>
      </c>
      <c r="BM1106" s="918">
        <f t="shared" si="471"/>
        <v>0</v>
      </c>
      <c r="BN1106" s="919">
        <f t="shared" si="471"/>
        <v>0</v>
      </c>
      <c r="BO1106" s="919">
        <f t="shared" si="471"/>
        <v>0</v>
      </c>
      <c r="BP1106" s="917">
        <f t="shared" si="471"/>
        <v>0</v>
      </c>
      <c r="BQ1106" s="247" t="s">
        <v>134</v>
      </c>
      <c r="BV1106" s="1077"/>
    </row>
    <row r="1107">
      <c r="A1107" s="942"/>
      <c r="B1107" s="943"/>
      <c r="C1107" s="882"/>
      <c r="D1107" s="1092"/>
      <c r="E1107" s="1019"/>
      <c r="F1107" s="882"/>
      <c r="G1107" s="1019"/>
      <c r="H1107" s="128"/>
      <c r="I1107" s="128"/>
      <c r="J1107" s="128"/>
      <c r="K1107" s="128"/>
      <c r="L1107" s="128"/>
      <c r="M1107" s="128"/>
      <c r="N1107" s="128"/>
      <c r="O1107" s="128"/>
      <c r="P1107" s="883"/>
      <c r="Q1107" s="660" t="s">
        <v>135</v>
      </c>
      <c r="R1107" s="661"/>
      <c r="S1107" s="662"/>
      <c r="T1107" s="837"/>
      <c r="U1107" s="837"/>
      <c r="V1107" s="837"/>
      <c r="W1107" s="837"/>
      <c r="X1107" s="837"/>
      <c r="Y1107" s="837"/>
      <c r="Z1107" s="837"/>
      <c r="AA1107" s="837"/>
      <c r="AB1107" s="837"/>
      <c r="AC1107" s="837"/>
      <c r="AD1107" s="797"/>
      <c r="AE1107" s="837"/>
      <c r="AF1107" s="837"/>
      <c r="AG1107" s="837"/>
      <c r="AH1107" s="837"/>
      <c r="AI1107" s="837"/>
      <c r="AJ1107" s="837"/>
      <c r="AK1107" s="837"/>
      <c r="AL1107" s="798"/>
      <c r="AM1107" s="837"/>
      <c r="AN1107" s="837"/>
      <c r="AO1107" s="837"/>
      <c r="AP1107" s="837"/>
      <c r="AQ1107" s="799"/>
      <c r="AR1107" s="62"/>
      <c r="AS1107" s="179">
        <f t="shared" ref="AS1107:BP1107" si="472">AS1094+AS1106</f>
        <v>0</v>
      </c>
      <c r="AT1107" s="1335">
        <f t="shared" si="472"/>
        <v>0</v>
      </c>
      <c r="AU1107" s="1336">
        <f t="shared" si="472"/>
        <v>0</v>
      </c>
      <c r="AV1107" s="179">
        <f t="shared" si="472"/>
        <v>0</v>
      </c>
      <c r="AW1107" s="474">
        <f t="shared" si="472"/>
        <v>0</v>
      </c>
      <c r="AX1107" s="1336">
        <f>AT1094+AT1106</f>
        <v>0</v>
      </c>
      <c r="AY1107" s="179">
        <f t="shared" si="472"/>
        <v>0</v>
      </c>
      <c r="AZ1107" s="1335">
        <f t="shared" si="472"/>
        <v>0</v>
      </c>
      <c r="BA1107" s="1336">
        <f t="shared" si="472"/>
        <v>0</v>
      </c>
      <c r="BB1107" s="179">
        <f t="shared" si="472"/>
        <v>0</v>
      </c>
      <c r="BC1107" s="474">
        <f t="shared" si="472"/>
        <v>0</v>
      </c>
      <c r="BD1107" s="1336">
        <f t="shared" si="472"/>
        <v>0</v>
      </c>
      <c r="BE1107" s="179">
        <f t="shared" si="472"/>
        <v>0</v>
      </c>
      <c r="BF1107" s="1335">
        <f t="shared" si="472"/>
        <v>0</v>
      </c>
      <c r="BG1107" s="1336">
        <f t="shared" si="472"/>
        <v>0</v>
      </c>
      <c r="BH1107" s="179">
        <f t="shared" si="472"/>
        <v>0</v>
      </c>
      <c r="BI1107" s="1335">
        <f t="shared" si="472"/>
        <v>0</v>
      </c>
      <c r="BJ1107" s="1336">
        <f t="shared" si="472"/>
        <v>0</v>
      </c>
      <c r="BK1107" s="1337">
        <f t="shared" si="472"/>
        <v>0</v>
      </c>
      <c r="BL1107" s="179">
        <f t="shared" si="472"/>
        <v>0</v>
      </c>
      <c r="BM1107" s="1335">
        <f t="shared" si="472"/>
        <v>0</v>
      </c>
      <c r="BN1107" s="1336">
        <f t="shared" si="472"/>
        <v>0</v>
      </c>
      <c r="BO1107" s="1336">
        <f t="shared" si="472"/>
        <v>0</v>
      </c>
      <c r="BP1107" s="179">
        <f t="shared" si="472"/>
        <v>0</v>
      </c>
      <c r="BQ1107" s="321" t="s">
        <v>136</v>
      </c>
      <c r="BV1107" s="1077"/>
    </row>
    <row r="1108">
      <c r="A1108" s="167"/>
      <c r="B1108" s="168"/>
      <c r="C1108" s="169"/>
      <c r="D1108" s="104"/>
      <c r="E1108" s="170"/>
      <c r="F1108" s="169"/>
      <c r="G1108" s="170"/>
      <c r="H1108" s="128"/>
      <c r="I1108" s="128"/>
      <c r="J1108" s="128"/>
      <c r="K1108" s="128"/>
      <c r="L1108" s="128"/>
      <c r="M1108" s="128"/>
      <c r="N1108" s="128"/>
      <c r="O1108" s="128"/>
      <c r="P1108" s="102"/>
      <c r="Q1108" s="285"/>
      <c r="R1108" s="231"/>
      <c r="S1108" s="232"/>
      <c r="T1108" s="497"/>
      <c r="U1108" s="497"/>
      <c r="V1108" s="497"/>
      <c r="W1108" s="497"/>
      <c r="X1108" s="497"/>
      <c r="Y1108" s="497"/>
      <c r="Z1108" s="497"/>
      <c r="AA1108" s="497"/>
      <c r="AB1108" s="497"/>
      <c r="AC1108" s="497"/>
      <c r="AD1108" s="498"/>
      <c r="AE1108" s="497"/>
      <c r="AF1108" s="497"/>
      <c r="AG1108" s="497"/>
      <c r="AH1108" s="497"/>
      <c r="AI1108" s="497"/>
      <c r="AJ1108" s="497"/>
      <c r="AK1108" s="497"/>
      <c r="AL1108" s="499"/>
      <c r="AM1108" s="497"/>
      <c r="AN1108" s="497"/>
      <c r="AO1108" s="497"/>
      <c r="AP1108" s="497"/>
      <c r="AQ1108" s="233"/>
      <c r="AR1108" s="62"/>
      <c r="AS1108" s="62"/>
      <c r="AT1108" s="62"/>
      <c r="AU1108" s="62"/>
      <c r="AV1108" s="62"/>
      <c r="AW1108" s="98"/>
      <c r="AX1108" s="62"/>
      <c r="AY1108" s="62"/>
      <c r="AZ1108" s="62"/>
      <c r="BA1108" s="62"/>
      <c r="BB1108" s="62"/>
      <c r="BC1108" s="98"/>
      <c r="BD1108" s="62"/>
      <c r="BE1108" s="62"/>
      <c r="BF1108" s="62"/>
      <c r="BG1108" s="62"/>
      <c r="BH1108" s="62"/>
      <c r="BI1108" s="62"/>
      <c r="BJ1108" s="62"/>
      <c r="BK1108" s="98"/>
      <c r="BL1108" s="62"/>
      <c r="BM1108" s="62"/>
      <c r="BN1108" s="62"/>
      <c r="BO1108" s="62"/>
      <c r="BP1108" s="62"/>
      <c r="BV1108" s="446"/>
    </row>
    <row r="1109">
      <c r="A1109" s="145"/>
      <c r="B1109" s="146"/>
      <c r="C1109" s="124"/>
      <c r="D1109" s="1092"/>
      <c r="E1109" s="1019"/>
      <c r="F1109" s="882"/>
      <c r="G1109" s="1019"/>
      <c r="H1109" s="128">
        <v>1</v>
      </c>
      <c r="I1109" s="128">
        <v>22</v>
      </c>
      <c r="J1109" s="128"/>
      <c r="K1109" s="128"/>
      <c r="L1109" s="128"/>
      <c r="M1109" s="128"/>
      <c r="N1109" s="128"/>
      <c r="O1109" s="128"/>
      <c r="P1109" s="125"/>
      <c r="Q1109" s="291" t="s">
        <v>140</v>
      </c>
      <c r="R1109" s="132" t="s">
        <v>217</v>
      </c>
      <c r="S1109" s="133"/>
      <c r="T1109" s="721"/>
      <c r="U1109" s="721"/>
      <c r="V1109" s="721"/>
      <c r="W1109" s="721"/>
      <c r="X1109" s="721"/>
      <c r="Y1109" s="721"/>
      <c r="Z1109" s="721"/>
      <c r="AA1109" s="721"/>
      <c r="AB1109" s="721"/>
      <c r="AC1109" s="721"/>
      <c r="AD1109" s="734"/>
      <c r="AE1109" s="721"/>
      <c r="AF1109" s="721"/>
      <c r="AG1109" s="721"/>
      <c r="AH1109" s="721"/>
      <c r="AI1109" s="721"/>
      <c r="AJ1109" s="721"/>
      <c r="AK1109" s="721"/>
      <c r="AL1109" s="735"/>
      <c r="AM1109" s="721"/>
      <c r="AN1109" s="721"/>
      <c r="AO1109" s="721"/>
      <c r="AP1109" s="721"/>
      <c r="AQ1109" s="722"/>
      <c r="AR1109" s="62"/>
      <c r="AS1109" s="453">
        <f>AS1085+AS1097</f>
        <v>0</v>
      </c>
      <c r="AT1109" s="453">
        <f t="shared" ref="AT1109:BP1111" si="473">AT1085+AT1097</f>
        <v>0</v>
      </c>
      <c r="AU1109" s="453">
        <f t="shared" si="473"/>
        <v>0</v>
      </c>
      <c r="AV1109" s="453">
        <f t="shared" si="473"/>
        <v>0</v>
      </c>
      <c r="AW1109" s="453">
        <f t="shared" si="473"/>
        <v>0</v>
      </c>
      <c r="AX1109" s="453">
        <f t="shared" si="473"/>
        <v>0</v>
      </c>
      <c r="AY1109" s="453">
        <f t="shared" si="473"/>
        <v>0</v>
      </c>
      <c r="AZ1109" s="453">
        <f t="shared" si="473"/>
        <v>0</v>
      </c>
      <c r="BA1109" s="453">
        <f t="shared" si="473"/>
        <v>0</v>
      </c>
      <c r="BB1109" s="453">
        <f t="shared" si="473"/>
        <v>0</v>
      </c>
      <c r="BC1109" s="453">
        <f t="shared" si="473"/>
        <v>0</v>
      </c>
      <c r="BD1109" s="453">
        <f t="shared" si="473"/>
        <v>0</v>
      </c>
      <c r="BE1109" s="453">
        <f t="shared" si="473"/>
        <v>0</v>
      </c>
      <c r="BF1109" s="453">
        <f t="shared" si="473"/>
        <v>0</v>
      </c>
      <c r="BG1109" s="453">
        <f t="shared" si="473"/>
        <v>0</v>
      </c>
      <c r="BH1109" s="453">
        <f t="shared" si="473"/>
        <v>0</v>
      </c>
      <c r="BI1109" s="453">
        <f t="shared" si="473"/>
        <v>0</v>
      </c>
      <c r="BJ1109" s="453">
        <f t="shared" si="473"/>
        <v>0</v>
      </c>
      <c r="BK1109" s="453">
        <f t="shared" si="473"/>
        <v>0</v>
      </c>
      <c r="BL1109" s="453">
        <f t="shared" si="473"/>
        <v>0</v>
      </c>
      <c r="BM1109" s="453">
        <f t="shared" si="473"/>
        <v>0</v>
      </c>
      <c r="BN1109" s="453">
        <f t="shared" si="473"/>
        <v>0</v>
      </c>
      <c r="BO1109" s="453">
        <f t="shared" si="473"/>
        <v>0</v>
      </c>
      <c r="BP1109" s="453">
        <f t="shared" si="473"/>
        <v>0</v>
      </c>
      <c r="BQ1109" s="19" t="s">
        <v>303</v>
      </c>
      <c r="BV1109" s="454"/>
    </row>
    <row r="1110">
      <c r="A1110" s="145"/>
      <c r="B1110" s="146"/>
      <c r="C1110" s="124"/>
      <c r="D1110" s="104"/>
      <c r="E1110" s="170"/>
      <c r="F1110" s="169"/>
      <c r="G1110" s="170"/>
      <c r="H1110" s="128">
        <v>2</v>
      </c>
      <c r="I1110" s="128">
        <v>23</v>
      </c>
      <c r="J1110" s="128"/>
      <c r="K1110" s="128"/>
      <c r="L1110" s="128"/>
      <c r="M1110" s="128"/>
      <c r="N1110" s="128"/>
      <c r="O1110" s="128"/>
      <c r="P1110" s="125"/>
      <c r="Q1110" s="291"/>
      <c r="R1110" s="132" t="s">
        <v>219</v>
      </c>
      <c r="S1110" s="133"/>
      <c r="T1110" s="721"/>
      <c r="U1110" s="721"/>
      <c r="V1110" s="721"/>
      <c r="W1110" s="721"/>
      <c r="X1110" s="721"/>
      <c r="Y1110" s="721"/>
      <c r="Z1110" s="721"/>
      <c r="AA1110" s="721"/>
      <c r="AB1110" s="721"/>
      <c r="AC1110" s="721"/>
      <c r="AD1110" s="734"/>
      <c r="AE1110" s="721"/>
      <c r="AF1110" s="721"/>
      <c r="AG1110" s="721"/>
      <c r="AH1110" s="721"/>
      <c r="AI1110" s="721"/>
      <c r="AJ1110" s="721"/>
      <c r="AK1110" s="721"/>
      <c r="AL1110" s="735"/>
      <c r="AM1110" s="721"/>
      <c r="AN1110" s="721"/>
      <c r="AO1110" s="721"/>
      <c r="AP1110" s="721"/>
      <c r="AQ1110" s="722"/>
      <c r="AR1110" s="62"/>
      <c r="AS1110" s="143"/>
      <c r="AT1110" s="143"/>
      <c r="AU1110" s="143"/>
      <c r="AV1110" s="143"/>
      <c r="AW1110" s="144"/>
      <c r="AX1110" s="143"/>
      <c r="AY1110" s="143"/>
      <c r="AZ1110" s="143"/>
      <c r="BA1110" s="143"/>
      <c r="BB1110" s="143"/>
      <c r="BC1110" s="144"/>
      <c r="BD1110" s="143"/>
      <c r="BE1110" s="143"/>
      <c r="BF1110" s="143"/>
      <c r="BG1110" s="143"/>
      <c r="BH1110" s="143"/>
      <c r="BI1110" s="143"/>
      <c r="BJ1110" s="143"/>
      <c r="BK1110" s="144"/>
      <c r="BL1110" s="143"/>
      <c r="BM1110" s="143"/>
      <c r="BN1110" s="143"/>
      <c r="BO1110" s="143"/>
      <c r="BP1110" s="143"/>
      <c r="BV1110" s="454"/>
    </row>
    <row r="1111">
      <c r="A1111" s="145"/>
      <c r="B1111" s="146"/>
      <c r="C1111" s="124"/>
      <c r="D1111" s="1289"/>
      <c r="E1111" s="1019"/>
      <c r="F1111" s="882"/>
      <c r="G1111" s="1019"/>
      <c r="H1111" s="128">
        <v>3</v>
      </c>
      <c r="I1111" s="128">
        <v>24</v>
      </c>
      <c r="J1111" s="128"/>
      <c r="K1111" s="128"/>
      <c r="L1111" s="128"/>
      <c r="M1111" s="128"/>
      <c r="N1111" s="128"/>
      <c r="O1111" s="128"/>
      <c r="P1111" s="125"/>
      <c r="Q1111" s="291" t="s">
        <v>145</v>
      </c>
      <c r="R1111" s="132" t="s">
        <v>217</v>
      </c>
      <c r="S1111" s="133"/>
      <c r="T1111" s="721"/>
      <c r="U1111" s="721"/>
      <c r="V1111" s="721"/>
      <c r="W1111" s="721"/>
      <c r="X1111" s="721"/>
      <c r="Y1111" s="721"/>
      <c r="Z1111" s="721"/>
      <c r="AA1111" s="721"/>
      <c r="AB1111" s="721"/>
      <c r="AC1111" s="721"/>
      <c r="AD1111" s="734"/>
      <c r="AE1111" s="721"/>
      <c r="AF1111" s="721"/>
      <c r="AG1111" s="721"/>
      <c r="AH1111" s="721"/>
      <c r="AI1111" s="721"/>
      <c r="AJ1111" s="721"/>
      <c r="AK1111" s="721"/>
      <c r="AL1111" s="735"/>
      <c r="AM1111" s="721"/>
      <c r="AN1111" s="721"/>
      <c r="AO1111" s="721"/>
      <c r="AP1111" s="721"/>
      <c r="AQ1111" s="722"/>
      <c r="AR1111" s="62"/>
      <c r="AS1111" s="453">
        <f>AS1087+AS1099</f>
        <v>0</v>
      </c>
      <c r="AT1111" s="453">
        <f t="shared" si="473"/>
        <v>0</v>
      </c>
      <c r="AU1111" s="453">
        <f t="shared" si="473"/>
        <v>0</v>
      </c>
      <c r="AV1111" s="453">
        <f t="shared" si="473"/>
        <v>0</v>
      </c>
      <c r="AW1111" s="453">
        <f t="shared" si="473"/>
        <v>0</v>
      </c>
      <c r="AX1111" s="453">
        <f t="shared" si="473"/>
        <v>0</v>
      </c>
      <c r="AY1111" s="453">
        <f t="shared" si="473"/>
        <v>0</v>
      </c>
      <c r="AZ1111" s="453">
        <f t="shared" si="473"/>
        <v>0</v>
      </c>
      <c r="BA1111" s="453">
        <f t="shared" si="473"/>
        <v>0</v>
      </c>
      <c r="BB1111" s="453">
        <f t="shared" si="473"/>
        <v>0</v>
      </c>
      <c r="BC1111" s="453">
        <f t="shared" si="473"/>
        <v>0</v>
      </c>
      <c r="BD1111" s="453">
        <f t="shared" si="473"/>
        <v>0</v>
      </c>
      <c r="BE1111" s="453">
        <f t="shared" si="473"/>
        <v>0</v>
      </c>
      <c r="BF1111" s="453">
        <f t="shared" si="473"/>
        <v>0</v>
      </c>
      <c r="BG1111" s="453">
        <f t="shared" si="473"/>
        <v>0</v>
      </c>
      <c r="BH1111" s="453">
        <f t="shared" si="473"/>
        <v>0</v>
      </c>
      <c r="BI1111" s="453">
        <f t="shared" si="473"/>
        <v>0</v>
      </c>
      <c r="BJ1111" s="453">
        <f t="shared" si="473"/>
        <v>0</v>
      </c>
      <c r="BK1111" s="453">
        <f t="shared" si="473"/>
        <v>0</v>
      </c>
      <c r="BL1111" s="453">
        <f t="shared" si="473"/>
        <v>0</v>
      </c>
      <c r="BM1111" s="453">
        <f t="shared" si="473"/>
        <v>0</v>
      </c>
      <c r="BN1111" s="453">
        <f t="shared" si="473"/>
        <v>0</v>
      </c>
      <c r="BO1111" s="453">
        <f t="shared" si="473"/>
        <v>0</v>
      </c>
      <c r="BP1111" s="453">
        <f t="shared" si="473"/>
        <v>0</v>
      </c>
      <c r="BQ1111" s="19" t="s">
        <v>142</v>
      </c>
      <c r="BV1111" s="468"/>
    </row>
    <row r="1112">
      <c r="A1112" s="147"/>
      <c r="B1112" s="148"/>
      <c r="C1112" s="345"/>
      <c r="D1112" s="703"/>
      <c r="E1112" s="1338"/>
      <c r="F1112" s="169"/>
      <c r="G1112" s="170"/>
      <c r="H1112" s="128">
        <v>4</v>
      </c>
      <c r="I1112" s="128">
        <v>25</v>
      </c>
      <c r="J1112" s="128"/>
      <c r="K1112" s="128"/>
      <c r="L1112" s="128"/>
      <c r="M1112" s="128"/>
      <c r="N1112" s="128"/>
      <c r="O1112" s="128"/>
      <c r="P1112" s="150"/>
      <c r="Q1112" s="526"/>
      <c r="R1112" s="196" t="s">
        <v>219</v>
      </c>
      <c r="S1112" s="197"/>
      <c r="T1112" s="721"/>
      <c r="U1112" s="721"/>
      <c r="V1112" s="721"/>
      <c r="W1112" s="721"/>
      <c r="X1112" s="721"/>
      <c r="Y1112" s="721"/>
      <c r="Z1112" s="721"/>
      <c r="AA1112" s="721"/>
      <c r="AB1112" s="721"/>
      <c r="AC1112" s="721"/>
      <c r="AD1112" s="734"/>
      <c r="AE1112" s="721"/>
      <c r="AF1112" s="721"/>
      <c r="AG1112" s="721"/>
      <c r="AH1112" s="721"/>
      <c r="AI1112" s="721"/>
      <c r="AJ1112" s="721"/>
      <c r="AK1112" s="721"/>
      <c r="AL1112" s="735"/>
      <c r="AM1112" s="721"/>
      <c r="AN1112" s="721"/>
      <c r="AO1112" s="721"/>
      <c r="AP1112" s="721"/>
      <c r="AQ1112" s="722"/>
      <c r="AR1112" s="62"/>
      <c r="AS1112" s="62"/>
      <c r="AT1112" s="62"/>
      <c r="AU1112" s="62"/>
      <c r="AV1112" s="62"/>
      <c r="AW1112" s="98"/>
      <c r="AX1112" s="62"/>
      <c r="AY1112" s="62"/>
      <c r="AZ1112" s="62"/>
      <c r="BA1112" s="62"/>
      <c r="BB1112" s="62"/>
      <c r="BC1112" s="98"/>
      <c r="BD1112" s="62"/>
      <c r="BE1112" s="62"/>
      <c r="BF1112" s="62"/>
      <c r="BG1112" s="62"/>
      <c r="BH1112" s="62"/>
      <c r="BI1112" s="62"/>
      <c r="BJ1112" s="62"/>
      <c r="BK1112" s="98"/>
      <c r="BL1112" s="62"/>
      <c r="BM1112" s="62"/>
      <c r="BN1112" s="62"/>
      <c r="BO1112" s="62"/>
      <c r="BP1112" s="62"/>
      <c r="BV1112" s="468"/>
    </row>
    <row r="1113" s="205" customFormat="1">
      <c r="A1113" s="349"/>
      <c r="B1113" s="350" t="s">
        <v>146</v>
      </c>
      <c r="C1113" s="351">
        <f t="shared" ref="C1113:I1157" si="474">COUNTA(C1076:C1112)</f>
        <v>8</v>
      </c>
      <c r="D1113" s="352">
        <f t="shared" si="474"/>
        <v>12</v>
      </c>
      <c r="E1113" s="527">
        <f t="shared" si="474"/>
        <v>0</v>
      </c>
      <c r="F1113" s="528">
        <f t="shared" si="474"/>
        <v>0</v>
      </c>
      <c r="G1113" s="529">
        <f t="shared" si="474"/>
        <v>0</v>
      </c>
      <c r="H1113" s="530">
        <f t="shared" si="474"/>
        <v>4</v>
      </c>
      <c r="I1113" s="531">
        <f t="shared" si="474"/>
        <v>25</v>
      </c>
      <c r="J1113" s="532">
        <f>D1113+G1113</f>
        <v>12</v>
      </c>
      <c r="K1113" s="357">
        <f>J1113/I1113*100</f>
        <v>48</v>
      </c>
      <c r="L1113" s="533"/>
      <c r="M1113" s="534">
        <v>23</v>
      </c>
      <c r="N1113" s="533"/>
      <c r="O1113" s="533"/>
      <c r="P1113" s="214"/>
      <c r="Q1113" s="215" t="s">
        <v>247</v>
      </c>
      <c r="R1113" s="216" t="s">
        <v>189</v>
      </c>
      <c r="S1113" s="217"/>
      <c r="T1113" s="696"/>
      <c r="U1113" s="696"/>
      <c r="V1113" s="696"/>
      <c r="W1113" s="696"/>
      <c r="X1113" s="696"/>
      <c r="Y1113" s="696"/>
      <c r="Z1113" s="696"/>
      <c r="AA1113" s="696"/>
      <c r="AB1113" s="696"/>
      <c r="AC1113" s="696"/>
      <c r="AD1113" s="378"/>
      <c r="AE1113" s="696"/>
      <c r="AF1113" s="696"/>
      <c r="AG1113" s="696"/>
      <c r="AH1113" s="696"/>
      <c r="AI1113" s="696"/>
      <c r="AJ1113" s="696"/>
      <c r="AK1113" s="696"/>
      <c r="AL1113" s="886"/>
      <c r="AM1113" s="696"/>
      <c r="AN1113" s="696"/>
      <c r="AO1113" s="696"/>
      <c r="AP1113" s="696"/>
      <c r="AQ1113" s="537"/>
      <c r="AR1113" s="62"/>
      <c r="AS1113" s="62"/>
      <c r="AT1113" s="62"/>
      <c r="AU1113" s="62"/>
      <c r="AV1113" s="62"/>
      <c r="AW1113" s="98"/>
      <c r="AX1113" s="62"/>
      <c r="AY1113" s="62"/>
      <c r="AZ1113" s="62"/>
      <c r="BA1113" s="62"/>
      <c r="BB1113" s="62"/>
      <c r="BC1113" s="98"/>
      <c r="BD1113" s="62"/>
      <c r="BE1113" s="62"/>
      <c r="BF1113" s="62"/>
      <c r="BG1113" s="62"/>
      <c r="BH1113" s="62"/>
      <c r="BI1113" s="62"/>
      <c r="BJ1113" s="62"/>
      <c r="BK1113" s="98"/>
      <c r="BL1113" s="62"/>
      <c r="BM1113" s="62"/>
      <c r="BN1113" s="62"/>
      <c r="BO1113" s="62"/>
      <c r="BP1113" s="62"/>
      <c r="BQ1113" s="2"/>
      <c r="BR1113" s="3"/>
      <c r="BS1113" s="3"/>
      <c r="BT1113" s="3"/>
      <c r="BU1113" s="3"/>
      <c r="BV1113" s="1206"/>
    </row>
    <row r="1114">
      <c r="A1114" s="368"/>
      <c r="B1114" s="369"/>
      <c r="C1114" s="370" t="s">
        <v>148</v>
      </c>
      <c r="D1114" s="371"/>
      <c r="E1114" s="372">
        <f>C1113+E1113</f>
        <v>8</v>
      </c>
      <c r="F1114" s="373"/>
      <c r="G1114" s="372">
        <f>F1113+G1113</f>
        <v>0</v>
      </c>
      <c r="H1114" s="374"/>
      <c r="I1114" s="375">
        <f>I1113</f>
        <v>25</v>
      </c>
      <c r="J1114" s="376"/>
      <c r="K1114" s="376"/>
      <c r="L1114" s="376"/>
      <c r="M1114" s="376"/>
      <c r="N1114" s="376"/>
      <c r="O1114" s="376"/>
      <c r="P1114" s="935"/>
      <c r="Q1114" s="540" t="s">
        <v>151</v>
      </c>
      <c r="R1114" s="541"/>
      <c r="S1114" s="542"/>
      <c r="T1114" s="1339"/>
      <c r="U1114" s="1339"/>
      <c r="V1114" s="1339"/>
      <c r="W1114" s="1339"/>
      <c r="X1114" s="1339"/>
      <c r="Y1114" s="1339"/>
      <c r="Z1114" s="1339"/>
      <c r="AA1114" s="1339"/>
      <c r="AB1114" s="1339"/>
      <c r="AC1114" s="1339"/>
      <c r="AD1114" s="1340"/>
      <c r="AE1114" s="1339"/>
      <c r="AF1114" s="1339"/>
      <c r="AG1114" s="1339"/>
      <c r="AH1114" s="1339"/>
      <c r="AI1114" s="1339"/>
      <c r="AJ1114" s="1339"/>
      <c r="AK1114" s="1339"/>
      <c r="AL1114" s="1341"/>
      <c r="AM1114" s="1339"/>
      <c r="AN1114" s="1339"/>
      <c r="AO1114" s="1339"/>
      <c r="AP1114" s="1339"/>
      <c r="AQ1114" s="1342"/>
      <c r="AR1114" s="62"/>
      <c r="AS1114" s="62"/>
      <c r="AT1114" s="62"/>
      <c r="AU1114" s="62"/>
      <c r="AV1114" s="62"/>
      <c r="AW1114" s="98"/>
      <c r="AX1114" s="62"/>
      <c r="AY1114" s="62"/>
      <c r="AZ1114" s="62"/>
      <c r="BA1114" s="62"/>
      <c r="BB1114" s="62"/>
      <c r="BC1114" s="98"/>
      <c r="BD1114" s="62"/>
      <c r="BE1114" s="62"/>
      <c r="BF1114" s="62"/>
      <c r="BG1114" s="62"/>
      <c r="BH1114" s="62"/>
      <c r="BI1114" s="62"/>
      <c r="BJ1114" s="62"/>
      <c r="BK1114" s="98"/>
      <c r="BL1114" s="62"/>
      <c r="BM1114" s="62"/>
      <c r="BN1114" s="62"/>
      <c r="BO1114" s="62"/>
      <c r="BP1114" s="62"/>
    </row>
    <row r="1115" ht="15.75" customHeight="1">
      <c r="A1115" s="368"/>
      <c r="B1115" s="382"/>
      <c r="C1115" s="383" t="s">
        <v>150</v>
      </c>
      <c r="D1115" s="371"/>
      <c r="E1115" s="384">
        <f>E1114/I1114*100</f>
        <v>32</v>
      </c>
      <c r="F1115" s="385"/>
      <c r="G1115" s="384">
        <f>G1114/I1114*100</f>
        <v>0</v>
      </c>
      <c r="H1115" s="386"/>
      <c r="I1115" s="387"/>
      <c r="J1115" s="388"/>
      <c r="K1115" s="388"/>
      <c r="L1115" s="388"/>
      <c r="M1115" s="388"/>
      <c r="N1115" s="388"/>
      <c r="O1115" s="388"/>
      <c r="P1115" s="110"/>
      <c r="Q1115" s="397"/>
      <c r="R1115" s="397"/>
      <c r="S1115" s="396"/>
      <c r="T1115" s="1343"/>
      <c r="U1115" s="1343"/>
      <c r="V1115" s="1343"/>
      <c r="W1115" s="1343"/>
      <c r="X1115" s="1343"/>
      <c r="Y1115" s="1343"/>
      <c r="Z1115" s="1343"/>
      <c r="AA1115" s="1343"/>
      <c r="AB1115" s="1343"/>
      <c r="AC1115" s="1343"/>
      <c r="AD1115" s="855"/>
      <c r="AE1115" s="1343"/>
      <c r="AF1115" s="1343"/>
      <c r="AG1115" s="1343"/>
      <c r="AH1115" s="1343"/>
      <c r="AI1115" s="1343"/>
      <c r="AJ1115" s="1343"/>
      <c r="AK1115" s="1343"/>
      <c r="AL1115" s="1344"/>
      <c r="AM1115" s="1343"/>
      <c r="AN1115" s="1343"/>
      <c r="AO1115" s="1343"/>
      <c r="AP1115" s="1343"/>
      <c r="AQ1115" s="1345"/>
      <c r="AR1115" s="62"/>
      <c r="AS1115" s="62"/>
      <c r="AT1115" s="62"/>
      <c r="AU1115" s="62"/>
      <c r="AV1115" s="62"/>
      <c r="AW1115" s="98"/>
      <c r="AX1115" s="62"/>
      <c r="AY1115" s="62"/>
      <c r="AZ1115" s="62"/>
      <c r="BA1115" s="62"/>
      <c r="BB1115" s="62"/>
      <c r="BC1115" s="98"/>
      <c r="BD1115" s="62"/>
      <c r="BE1115" s="62"/>
      <c r="BF1115" s="62"/>
      <c r="BG1115" s="62"/>
      <c r="BH1115" s="62"/>
      <c r="BI1115" s="62"/>
      <c r="BJ1115" s="62"/>
      <c r="BK1115" s="98"/>
      <c r="BL1115" s="62"/>
      <c r="BM1115" s="62"/>
      <c r="BN1115" s="62"/>
      <c r="BO1115" s="62"/>
      <c r="BP1115" s="62"/>
    </row>
    <row r="1116">
      <c r="A1116" s="2"/>
      <c r="B1116" s="2"/>
      <c r="C1116" s="2"/>
      <c r="D1116" s="2"/>
      <c r="E1116" s="2"/>
      <c r="F1116" s="2"/>
      <c r="G1116" s="2"/>
      <c r="P1116" s="110"/>
      <c r="Q1116" s="402" t="s">
        <v>374</v>
      </c>
      <c r="R1116" s="397"/>
      <c r="S1116" s="396"/>
      <c r="T1116" s="1343"/>
      <c r="U1116" s="1343"/>
      <c r="V1116" s="1343"/>
      <c r="W1116" s="1343"/>
      <c r="X1116" s="1343"/>
      <c r="Y1116" s="1343"/>
      <c r="Z1116" s="1343"/>
      <c r="AA1116" s="1343"/>
      <c r="AB1116" s="1343"/>
      <c r="AC1116" s="1343"/>
      <c r="AD1116" s="855"/>
      <c r="AE1116" s="1343"/>
      <c r="AF1116" s="1343"/>
      <c r="AG1116" s="1343"/>
      <c r="AH1116" s="1343"/>
      <c r="AI1116" s="1343"/>
      <c r="AJ1116" s="1343"/>
      <c r="AK1116" s="1343"/>
      <c r="AL1116" s="1344"/>
      <c r="AM1116" s="1343"/>
      <c r="AN1116" s="1343"/>
      <c r="AO1116" s="1343"/>
      <c r="AP1116" s="1343"/>
      <c r="AQ1116" s="1345"/>
      <c r="AR1116" s="62"/>
      <c r="AS1116" s="62"/>
      <c r="AT1116" s="62"/>
      <c r="AU1116" s="62"/>
      <c r="AV1116" s="62"/>
      <c r="AW1116" s="98"/>
      <c r="AX1116" s="62"/>
      <c r="AY1116" s="62"/>
      <c r="AZ1116" s="62"/>
      <c r="BA1116" s="62"/>
      <c r="BB1116" s="62"/>
      <c r="BC1116" s="98"/>
      <c r="BD1116" s="62"/>
      <c r="BE1116" s="62"/>
      <c r="BF1116" s="62"/>
      <c r="BG1116" s="62"/>
      <c r="BH1116" s="62"/>
      <c r="BI1116" s="62"/>
      <c r="BJ1116" s="62"/>
      <c r="BK1116" s="98"/>
      <c r="BL1116" s="62"/>
      <c r="BM1116" s="62"/>
      <c r="BN1116" s="62"/>
      <c r="BO1116" s="62"/>
      <c r="BP1116" s="62"/>
    </row>
    <row r="1117" ht="15.75" customHeight="1">
      <c r="A1117" s="781"/>
      <c r="B1117" s="1313" t="s">
        <v>192</v>
      </c>
      <c r="C1117" s="404"/>
      <c r="D1117" s="405"/>
      <c r="E1117" s="406"/>
      <c r="F1117" s="404"/>
      <c r="G1117" s="406"/>
      <c r="H1117" s="407"/>
      <c r="I1117" s="408"/>
      <c r="J1117" s="407"/>
      <c r="K1117" s="408"/>
      <c r="L1117" s="407"/>
      <c r="M1117" s="408"/>
      <c r="N1117" s="407"/>
      <c r="O1117" s="408"/>
      <c r="P1117" s="57" t="s">
        <v>25</v>
      </c>
      <c r="Q1117" s="409" t="s">
        <v>26</v>
      </c>
      <c r="R1117" s="314" t="s">
        <v>27</v>
      </c>
      <c r="S1117" s="559" t="s">
        <v>28</v>
      </c>
      <c r="T1117" s="559"/>
      <c r="U1117" s="559"/>
      <c r="V1117" s="559"/>
      <c r="W1117" s="559"/>
      <c r="X1117" s="411"/>
      <c r="Y1117" s="412"/>
      <c r="Z1117" s="412"/>
      <c r="AA1117" s="412"/>
      <c r="AB1117" s="412"/>
      <c r="AC1117" s="412"/>
      <c r="AD1117" s="412"/>
      <c r="AE1117" s="412"/>
      <c r="AF1117" s="412"/>
      <c r="AG1117" s="412"/>
      <c r="AH1117" s="412"/>
      <c r="AI1117" s="412"/>
      <c r="AJ1117" s="412"/>
      <c r="AK1117" s="412"/>
      <c r="AL1117" s="413"/>
      <c r="AM1117" s="559"/>
      <c r="AN1117" s="559"/>
      <c r="AO1117" s="559"/>
      <c r="AP1117" s="559"/>
      <c r="AQ1117" s="560"/>
      <c r="AR1117" s="62"/>
      <c r="AS1117" s="62"/>
      <c r="AT1117" s="62"/>
      <c r="AU1117" s="62"/>
      <c r="AV1117" s="62"/>
      <c r="AW1117" s="98"/>
      <c r="AX1117" s="62"/>
      <c r="AY1117" s="62"/>
      <c r="AZ1117" s="62"/>
      <c r="BA1117" s="62"/>
      <c r="BB1117" s="62"/>
      <c r="BC1117" s="98"/>
      <c r="BD1117" s="62"/>
      <c r="BE1117" s="62"/>
      <c r="BF1117" s="62"/>
      <c r="BG1117" s="62"/>
      <c r="BH1117" s="62"/>
      <c r="BI1117" s="62"/>
      <c r="BJ1117" s="62"/>
      <c r="BK1117" s="98"/>
      <c r="BL1117" s="62"/>
      <c r="BM1117" s="62"/>
      <c r="BN1117" s="62"/>
      <c r="BO1117" s="62"/>
      <c r="BP1117" s="62"/>
    </row>
    <row r="1118" ht="15.75" customHeight="1">
      <c r="A1118" s="561" t="s">
        <v>370</v>
      </c>
      <c r="B1118" s="1314"/>
      <c r="C1118" s="416"/>
      <c r="D1118" s="417"/>
      <c r="E1118" s="418"/>
      <c r="F1118" s="416"/>
      <c r="G1118" s="419" t="s">
        <v>153</v>
      </c>
      <c r="H1118" s="420"/>
      <c r="I1118" s="421"/>
      <c r="J1118" s="420"/>
      <c r="K1118" s="421"/>
      <c r="L1118" s="422" t="s">
        <v>261</v>
      </c>
      <c r="M1118" s="421"/>
      <c r="N1118" s="420"/>
      <c r="O1118" s="421"/>
      <c r="P1118" s="65"/>
      <c r="Q1118" s="423"/>
      <c r="R1118" s="397" t="s">
        <v>31</v>
      </c>
      <c r="S1118" s="562"/>
      <c r="T1118" s="69"/>
      <c r="U1118" s="69"/>
      <c r="V1118" s="69"/>
      <c r="W1118" s="69"/>
      <c r="X1118" s="69"/>
      <c r="Y1118" s="69"/>
      <c r="Z1118" s="69"/>
      <c r="AA1118" s="69"/>
      <c r="AB1118" s="69"/>
      <c r="AC1118" s="69"/>
      <c r="AD1118" s="69"/>
      <c r="AE1118" s="69"/>
      <c r="AF1118" s="69"/>
      <c r="AG1118" s="69"/>
      <c r="AH1118" s="69"/>
      <c r="AI1118" s="69"/>
      <c r="AJ1118" s="69"/>
      <c r="AK1118" s="69"/>
      <c r="AL1118" s="69"/>
      <c r="AM1118" s="69"/>
      <c r="AN1118" s="69"/>
      <c r="AO1118" s="69"/>
      <c r="AP1118" s="69"/>
      <c r="AQ1118" s="69"/>
      <c r="AR1118" s="62"/>
      <c r="AS1118" s="62"/>
      <c r="AT1118" s="62"/>
      <c r="AU1118" s="62"/>
      <c r="AV1118" s="62"/>
      <c r="AW1118" s="98"/>
      <c r="AX1118" s="62"/>
      <c r="AY1118" s="62"/>
      <c r="AZ1118" s="62"/>
      <c r="BA1118" s="62"/>
      <c r="BB1118" s="62"/>
      <c r="BC1118" s="98"/>
      <c r="BD1118" s="62"/>
      <c r="BE1118" s="62"/>
      <c r="BF1118" s="62"/>
      <c r="BG1118" s="62"/>
      <c r="BH1118" s="62"/>
      <c r="BI1118" s="62"/>
      <c r="BJ1118" s="62"/>
      <c r="BK1118" s="98"/>
      <c r="BL1118" s="62"/>
      <c r="BM1118" s="62"/>
      <c r="BN1118" s="62"/>
      <c r="BO1118" s="62"/>
      <c r="BP1118" s="62"/>
    </row>
    <row r="1119">
      <c r="A1119" s="782"/>
      <c r="B1119" s="1315"/>
      <c r="C1119" s="427"/>
      <c r="D1119" s="428"/>
      <c r="E1119" s="429"/>
      <c r="F1119" s="427"/>
      <c r="G1119" s="429"/>
      <c r="H1119" s="430"/>
      <c r="I1119" s="431"/>
      <c r="J1119" s="430"/>
      <c r="K1119" s="431"/>
      <c r="L1119" s="430"/>
      <c r="M1119" s="431"/>
      <c r="N1119" s="430"/>
      <c r="O1119" s="431"/>
      <c r="P1119" s="78"/>
      <c r="Q1119" s="432"/>
      <c r="R1119" s="553" t="s">
        <v>56</v>
      </c>
      <c r="S1119" s="746"/>
      <c r="T1119" s="82"/>
      <c r="U1119" s="82"/>
      <c r="V1119" s="82"/>
      <c r="W1119" s="82"/>
      <c r="X1119" s="82"/>
      <c r="Y1119" s="82"/>
      <c r="Z1119" s="82"/>
      <c r="AA1119" s="82"/>
      <c r="AB1119" s="82"/>
      <c r="AC1119" s="82"/>
      <c r="AD1119" s="82"/>
      <c r="AE1119" s="82"/>
      <c r="AF1119" s="82"/>
      <c r="AG1119" s="82"/>
      <c r="AH1119" s="82"/>
      <c r="AI1119" s="82"/>
      <c r="AJ1119" s="82"/>
      <c r="AK1119" s="82"/>
      <c r="AL1119" s="82"/>
      <c r="AM1119" s="82"/>
      <c r="AN1119" s="82"/>
      <c r="AO1119" s="82"/>
      <c r="AP1119" s="82"/>
      <c r="AQ1119" s="82"/>
      <c r="AR1119" s="62"/>
      <c r="AS1119" s="62"/>
      <c r="AT1119" s="62"/>
      <c r="AU1119" s="62"/>
      <c r="AV1119" s="62"/>
      <c r="AW1119" s="98"/>
      <c r="AX1119" s="62"/>
      <c r="AY1119" s="62"/>
      <c r="AZ1119" s="62"/>
      <c r="BA1119" s="62"/>
      <c r="BB1119" s="62"/>
      <c r="BC1119" s="98"/>
      <c r="BD1119" s="62"/>
      <c r="BE1119" s="62"/>
      <c r="BF1119" s="62"/>
      <c r="BG1119" s="62"/>
      <c r="BH1119" s="62"/>
      <c r="BI1119" s="62"/>
      <c r="BJ1119" s="62"/>
      <c r="BK1119" s="98"/>
      <c r="BL1119" s="62"/>
      <c r="BM1119" s="62"/>
      <c r="BN1119" s="62"/>
      <c r="BO1119" s="62"/>
      <c r="BP1119" s="62"/>
    </row>
    <row r="1120">
      <c r="A1120" s="564"/>
      <c r="B1120" s="565"/>
      <c r="C1120" s="1245"/>
      <c r="D1120" s="102"/>
      <c r="E1120" s="103"/>
      <c r="F1120" s="101"/>
      <c r="G1120" s="103"/>
      <c r="H1120" s="127"/>
      <c r="I1120" s="106"/>
      <c r="J1120" s="106"/>
      <c r="K1120" s="106"/>
      <c r="L1120" s="106"/>
      <c r="M1120" s="106"/>
      <c r="N1120" s="106"/>
      <c r="O1120" s="106"/>
      <c r="P1120" s="102"/>
      <c r="Q1120" s="285"/>
      <c r="R1120" s="231"/>
      <c r="S1120" s="232"/>
      <c r="T1120" s="442"/>
      <c r="U1120" s="442"/>
      <c r="V1120" s="442"/>
      <c r="W1120" s="442"/>
      <c r="X1120" s="442"/>
      <c r="Y1120" s="442"/>
      <c r="Z1120" s="442"/>
      <c r="AA1120" s="442"/>
      <c r="AB1120" s="442"/>
      <c r="AC1120" s="442"/>
      <c r="AD1120" s="443"/>
      <c r="AE1120" s="442"/>
      <c r="AF1120" s="442"/>
      <c r="AG1120" s="442"/>
      <c r="AH1120" s="442"/>
      <c r="AI1120" s="442"/>
      <c r="AJ1120" s="442"/>
      <c r="AK1120" s="442"/>
      <c r="AL1120" s="444"/>
      <c r="AM1120" s="442"/>
      <c r="AN1120" s="442"/>
      <c r="AO1120" s="442"/>
      <c r="AP1120" s="442"/>
      <c r="AQ1120" s="445"/>
      <c r="AR1120" s="62"/>
      <c r="AS1120" s="62"/>
      <c r="AT1120" s="62"/>
      <c r="AU1120" s="62"/>
      <c r="AV1120" s="62"/>
      <c r="AW1120" s="98"/>
      <c r="AX1120" s="62"/>
      <c r="AY1120" s="62"/>
      <c r="AZ1120" s="62"/>
      <c r="BA1120" s="62"/>
      <c r="BB1120" s="62"/>
      <c r="BC1120" s="98"/>
      <c r="BD1120" s="62"/>
      <c r="BE1120" s="62"/>
      <c r="BF1120" s="62"/>
      <c r="BG1120" s="62"/>
      <c r="BH1120" s="62"/>
      <c r="BI1120" s="62"/>
      <c r="BJ1120" s="62"/>
      <c r="BK1120" s="98"/>
      <c r="BL1120" s="62"/>
      <c r="BM1120" s="62"/>
      <c r="BN1120" s="62"/>
      <c r="BO1120" s="62"/>
      <c r="BP1120" s="62"/>
      <c r="BV1120" s="446"/>
    </row>
    <row r="1121">
      <c r="A1121" s="145"/>
      <c r="B1121" s="146"/>
      <c r="C1121" s="521"/>
      <c r="D1121" s="437"/>
      <c r="E1121" s="436"/>
      <c r="F1121" s="521"/>
      <c r="G1121" s="126" t="s">
        <v>60</v>
      </c>
      <c r="H1121" s="438"/>
      <c r="I1121" s="128">
        <v>1</v>
      </c>
      <c r="J1121" s="439"/>
      <c r="K1121" s="439"/>
      <c r="L1121" s="439"/>
      <c r="M1121" s="439"/>
      <c r="N1121" s="439"/>
      <c r="O1121" s="439"/>
      <c r="P1121" s="125" t="s">
        <v>68</v>
      </c>
      <c r="Q1121" s="291"/>
      <c r="R1121" s="132" t="s">
        <v>76</v>
      </c>
      <c r="S1121" s="133"/>
      <c r="T1121" s="721"/>
      <c r="U1121" s="721"/>
      <c r="V1121" s="721"/>
      <c r="W1121" s="721"/>
      <c r="X1121" s="721"/>
      <c r="Y1121" s="721"/>
      <c r="Z1121" s="721"/>
      <c r="AA1121" s="721"/>
      <c r="AB1121" s="721"/>
      <c r="AC1121" s="721"/>
      <c r="AD1121" s="734"/>
      <c r="AE1121" s="721"/>
      <c r="AF1121" s="721"/>
      <c r="AG1121" s="721"/>
      <c r="AH1121" s="721"/>
      <c r="AI1121" s="721"/>
      <c r="AJ1121" s="721"/>
      <c r="AK1121" s="721"/>
      <c r="AL1121" s="735"/>
      <c r="AM1121" s="721"/>
      <c r="AN1121" s="721"/>
      <c r="AO1121" s="721"/>
      <c r="AP1121" s="721"/>
      <c r="AQ1121" s="722"/>
      <c r="AR1121" s="62"/>
      <c r="AS1121" s="119">
        <f>T1121*T1153*1.73*0.875/1000</f>
        <v>0</v>
      </c>
      <c r="AT1121" s="119">
        <f t="shared" ref="AT1121:BP1121" si="475">U1121*U1153*1.73*0.875/1000</f>
        <v>0</v>
      </c>
      <c r="AU1121" s="119">
        <f t="shared" si="475"/>
        <v>0</v>
      </c>
      <c r="AV1121" s="119">
        <f t="shared" si="475"/>
        <v>0</v>
      </c>
      <c r="AW1121" s="120">
        <f t="shared" si="475"/>
        <v>0</v>
      </c>
      <c r="AX1121" s="119">
        <f t="shared" si="475"/>
        <v>0</v>
      </c>
      <c r="AY1121" s="119">
        <f t="shared" si="475"/>
        <v>0</v>
      </c>
      <c r="AZ1121" s="119">
        <f t="shared" si="475"/>
        <v>0</v>
      </c>
      <c r="BA1121" s="119">
        <f t="shared" si="475"/>
        <v>0</v>
      </c>
      <c r="BB1121" s="119">
        <f t="shared" si="475"/>
        <v>0</v>
      </c>
      <c r="BC1121" s="120">
        <f t="shared" si="475"/>
        <v>0</v>
      </c>
      <c r="BD1121" s="119">
        <f t="shared" si="475"/>
        <v>0</v>
      </c>
      <c r="BE1121" s="119">
        <f t="shared" si="475"/>
        <v>0</v>
      </c>
      <c r="BF1121" s="119">
        <f t="shared" si="475"/>
        <v>0</v>
      </c>
      <c r="BG1121" s="119">
        <f t="shared" si="475"/>
        <v>0</v>
      </c>
      <c r="BH1121" s="119">
        <f t="shared" si="475"/>
        <v>0</v>
      </c>
      <c r="BI1121" s="119">
        <f t="shared" si="475"/>
        <v>0</v>
      </c>
      <c r="BJ1121" s="119">
        <f t="shared" si="475"/>
        <v>0</v>
      </c>
      <c r="BK1121" s="120">
        <f t="shared" si="475"/>
        <v>0</v>
      </c>
      <c r="BL1121" s="119">
        <f t="shared" si="475"/>
        <v>0</v>
      </c>
      <c r="BM1121" s="119">
        <f t="shared" si="475"/>
        <v>0</v>
      </c>
      <c r="BN1121" s="119">
        <f t="shared" si="475"/>
        <v>0</v>
      </c>
      <c r="BO1121" s="119">
        <f t="shared" si="475"/>
        <v>0</v>
      </c>
      <c r="BP1121" s="119">
        <f t="shared" si="475"/>
        <v>0</v>
      </c>
      <c r="BQ1121" s="121"/>
      <c r="BS1121" s="121"/>
      <c r="BV1121" s="503"/>
    </row>
    <row r="1122" ht="20.25" customHeight="1">
      <c r="A1122" s="145"/>
      <c r="B1122" s="568"/>
      <c r="C1122" s="882"/>
      <c r="D1122" s="104"/>
      <c r="E1122" s="170"/>
      <c r="F1122" s="169"/>
      <c r="G1122" s="170"/>
      <c r="H1122" s="127"/>
      <c r="I1122" s="128">
        <v>2</v>
      </c>
      <c r="J1122" s="128"/>
      <c r="K1122" s="128"/>
      <c r="L1122" s="128"/>
      <c r="M1122" s="128"/>
      <c r="N1122" s="128"/>
      <c r="O1122" s="128"/>
      <c r="P1122" s="570"/>
      <c r="Q1122" s="291" t="s">
        <v>375</v>
      </c>
      <c r="R1122" s="132" t="s">
        <v>376</v>
      </c>
      <c r="S1122" s="133"/>
      <c r="T1122" s="721"/>
      <c r="U1122" s="721"/>
      <c r="V1122" s="721"/>
      <c r="W1122" s="721"/>
      <c r="X1122" s="721"/>
      <c r="Y1122" s="721"/>
      <c r="Z1122" s="721"/>
      <c r="AA1122" s="721"/>
      <c r="AB1122" s="721"/>
      <c r="AC1122" s="721"/>
      <c r="AD1122" s="734"/>
      <c r="AE1122" s="721"/>
      <c r="AF1122" s="721"/>
      <c r="AG1122" s="721"/>
      <c r="AH1122" s="721"/>
      <c r="AI1122" s="721"/>
      <c r="AJ1122" s="721"/>
      <c r="AK1122" s="721"/>
      <c r="AL1122" s="735"/>
      <c r="AM1122" s="721"/>
      <c r="AN1122" s="721"/>
      <c r="AO1122" s="721"/>
      <c r="AP1122" s="721"/>
      <c r="AQ1122" s="722"/>
      <c r="AR1122" s="62"/>
      <c r="AS1122" s="119" t="e">
        <f>T1122*1000/T1153/1.73/0.875</f>
        <v>#DIV/0!</v>
      </c>
      <c r="AT1122" s="119" t="e">
        <f t="shared" ref="AT1122:BP1122" si="476">U1122*1000/U1153/1.73/0.875</f>
        <v>#DIV/0!</v>
      </c>
      <c r="AU1122" s="119" t="e">
        <f t="shared" si="476"/>
        <v>#DIV/0!</v>
      </c>
      <c r="AV1122" s="119" t="e">
        <f t="shared" si="476"/>
        <v>#DIV/0!</v>
      </c>
      <c r="AW1122" s="120" t="e">
        <f t="shared" si="476"/>
        <v>#DIV/0!</v>
      </c>
      <c r="AX1122" s="119" t="e">
        <f t="shared" si="476"/>
        <v>#DIV/0!</v>
      </c>
      <c r="AY1122" s="119" t="e">
        <f t="shared" si="476"/>
        <v>#DIV/0!</v>
      </c>
      <c r="AZ1122" s="119" t="e">
        <f t="shared" si="476"/>
        <v>#DIV/0!</v>
      </c>
      <c r="BA1122" s="119" t="e">
        <f t="shared" si="476"/>
        <v>#DIV/0!</v>
      </c>
      <c r="BB1122" s="119" t="e">
        <f t="shared" si="476"/>
        <v>#DIV/0!</v>
      </c>
      <c r="BC1122" s="120" t="e">
        <f t="shared" si="476"/>
        <v>#DIV/0!</v>
      </c>
      <c r="BD1122" s="119" t="e">
        <f t="shared" si="476"/>
        <v>#DIV/0!</v>
      </c>
      <c r="BE1122" s="119" t="e">
        <f t="shared" si="476"/>
        <v>#DIV/0!</v>
      </c>
      <c r="BF1122" s="119" t="e">
        <f t="shared" si="476"/>
        <v>#DIV/0!</v>
      </c>
      <c r="BG1122" s="119" t="e">
        <f t="shared" si="476"/>
        <v>#DIV/0!</v>
      </c>
      <c r="BH1122" s="119" t="e">
        <f t="shared" si="476"/>
        <v>#DIV/0!</v>
      </c>
      <c r="BI1122" s="119" t="e">
        <f t="shared" si="476"/>
        <v>#DIV/0!</v>
      </c>
      <c r="BJ1122" s="119" t="e">
        <f t="shared" si="476"/>
        <v>#DIV/0!</v>
      </c>
      <c r="BK1122" s="120" t="e">
        <f t="shared" si="476"/>
        <v>#DIV/0!</v>
      </c>
      <c r="BL1122" s="119" t="e">
        <f t="shared" si="476"/>
        <v>#DIV/0!</v>
      </c>
      <c r="BM1122" s="119" t="e">
        <f t="shared" si="476"/>
        <v>#DIV/0!</v>
      </c>
      <c r="BN1122" s="119" t="e">
        <f t="shared" si="476"/>
        <v>#DIV/0!</v>
      </c>
      <c r="BO1122" s="119" t="e">
        <f t="shared" si="476"/>
        <v>#DIV/0!</v>
      </c>
      <c r="BP1122" s="119" t="e">
        <f t="shared" si="476"/>
        <v>#DIV/0!</v>
      </c>
      <c r="BQ1122" s="121"/>
      <c r="BS1122" s="121"/>
      <c r="BV1122" s="503"/>
    </row>
    <row r="1123" ht="15.75" customHeight="1">
      <c r="A1123" s="145"/>
      <c r="B1123" s="146"/>
      <c r="C1123" s="882"/>
      <c r="D1123" s="1092"/>
      <c r="E1123" s="1019"/>
      <c r="F1123" s="882"/>
      <c r="G1123" s="1019"/>
      <c r="H1123" s="127"/>
      <c r="I1123" s="128">
        <v>3</v>
      </c>
      <c r="J1123" s="128"/>
      <c r="K1123" s="128"/>
      <c r="L1123" s="128"/>
      <c r="M1123" s="128"/>
      <c r="N1123" s="128"/>
      <c r="O1123" s="128"/>
      <c r="P1123" s="125"/>
      <c r="Q1123" s="291"/>
      <c r="R1123" s="132" t="s">
        <v>69</v>
      </c>
      <c r="S1123" s="133"/>
      <c r="T1123" s="721"/>
      <c r="U1123" s="721"/>
      <c r="V1123" s="721"/>
      <c r="W1123" s="721"/>
      <c r="X1123" s="721"/>
      <c r="Y1123" s="721"/>
      <c r="Z1123" s="721"/>
      <c r="AA1123" s="721"/>
      <c r="AB1123" s="721"/>
      <c r="AC1123" s="721"/>
      <c r="AD1123" s="734"/>
      <c r="AE1123" s="721"/>
      <c r="AF1123" s="721"/>
      <c r="AG1123" s="721"/>
      <c r="AH1123" s="721"/>
      <c r="AI1123" s="721"/>
      <c r="AJ1123" s="721"/>
      <c r="AK1123" s="721"/>
      <c r="AL1123" s="735"/>
      <c r="AM1123" s="721"/>
      <c r="AN1123" s="721"/>
      <c r="AO1123" s="721"/>
      <c r="AP1123" s="721"/>
      <c r="AQ1123" s="722"/>
      <c r="AR1123" s="62"/>
      <c r="AS1123" s="143"/>
      <c r="AT1123" s="143"/>
      <c r="AU1123" s="143"/>
      <c r="AV1123" s="143"/>
      <c r="AW1123" s="144"/>
      <c r="AX1123" s="143"/>
      <c r="AY1123" s="143"/>
      <c r="AZ1123" s="143"/>
      <c r="BA1123" s="143"/>
      <c r="BB1123" s="143"/>
      <c r="BC1123" s="144"/>
      <c r="BD1123" s="143"/>
      <c r="BE1123" s="143"/>
      <c r="BF1123" s="143"/>
      <c r="BG1123" s="143"/>
      <c r="BH1123" s="143"/>
      <c r="BI1123" s="143"/>
      <c r="BJ1123" s="143"/>
      <c r="BK1123" s="144"/>
      <c r="BL1123" s="143"/>
      <c r="BM1123" s="143"/>
      <c r="BN1123" s="143"/>
      <c r="BO1123" s="143"/>
      <c r="BP1123" s="143"/>
      <c r="BS1123" s="247"/>
      <c r="BV1123" s="503"/>
    </row>
    <row r="1124">
      <c r="A1124" s="145"/>
      <c r="B1124" s="146"/>
      <c r="C1124" s="169"/>
      <c r="D1124" s="104"/>
      <c r="E1124" s="170"/>
      <c r="F1124" s="169"/>
      <c r="G1124" s="170"/>
      <c r="H1124" s="127"/>
      <c r="I1124" s="128"/>
      <c r="J1124" s="128"/>
      <c r="K1124" s="128"/>
      <c r="L1124" s="128"/>
      <c r="M1124" s="128"/>
      <c r="N1124" s="128"/>
      <c r="O1124" s="128"/>
      <c r="P1124" s="125"/>
      <c r="Q1124" s="291"/>
      <c r="R1124" s="132"/>
      <c r="S1124" s="133"/>
      <c r="T1124" s="768"/>
      <c r="U1124" s="768"/>
      <c r="V1124" s="768"/>
      <c r="W1124" s="768"/>
      <c r="X1124" s="768"/>
      <c r="Y1124" s="768"/>
      <c r="Z1124" s="768"/>
      <c r="AA1124" s="768"/>
      <c r="AB1124" s="768"/>
      <c r="AC1124" s="768"/>
      <c r="AD1124" s="769"/>
      <c r="AE1124" s="768"/>
      <c r="AF1124" s="768"/>
      <c r="AG1124" s="768"/>
      <c r="AH1124" s="768"/>
      <c r="AI1124" s="768"/>
      <c r="AJ1124" s="768"/>
      <c r="AK1124" s="768"/>
      <c r="AL1124" s="770"/>
      <c r="AM1124" s="768"/>
      <c r="AN1124" s="768"/>
      <c r="AO1124" s="768"/>
      <c r="AP1124" s="768"/>
      <c r="AQ1124" s="771"/>
      <c r="AR1124" s="62"/>
      <c r="AS1124" s="143"/>
      <c r="AT1124" s="143"/>
      <c r="AU1124" s="143"/>
      <c r="AV1124" s="143"/>
      <c r="AW1124" s="144"/>
      <c r="AX1124" s="143"/>
      <c r="AY1124" s="143"/>
      <c r="AZ1124" s="143"/>
      <c r="BA1124" s="143"/>
      <c r="BB1124" s="143"/>
      <c r="BC1124" s="144"/>
      <c r="BD1124" s="143"/>
      <c r="BE1124" s="143"/>
      <c r="BF1124" s="143"/>
      <c r="BG1124" s="143"/>
      <c r="BH1124" s="143"/>
      <c r="BI1124" s="143"/>
      <c r="BJ1124" s="143"/>
      <c r="BK1124" s="144"/>
      <c r="BL1124" s="143"/>
      <c r="BM1124" s="143"/>
      <c r="BN1124" s="143"/>
      <c r="BO1124" s="143"/>
      <c r="BP1124" s="143"/>
      <c r="BS1124" s="121"/>
      <c r="BV1124" s="503"/>
    </row>
    <row r="1125">
      <c r="A1125" s="145"/>
      <c r="B1125" s="146"/>
      <c r="C1125" s="124"/>
      <c r="D1125" s="437"/>
      <c r="E1125" s="436"/>
      <c r="F1125" s="521"/>
      <c r="G1125" s="126" t="s">
        <v>60</v>
      </c>
      <c r="H1125" s="438"/>
      <c r="I1125" s="128">
        <v>4</v>
      </c>
      <c r="J1125" s="439"/>
      <c r="K1125" s="439"/>
      <c r="L1125" s="439"/>
      <c r="M1125" s="439"/>
      <c r="N1125" s="439"/>
      <c r="O1125" s="439"/>
      <c r="P1125" s="125" t="s">
        <v>68</v>
      </c>
      <c r="Q1125" s="291"/>
      <c r="R1125" s="132" t="s">
        <v>74</v>
      </c>
      <c r="S1125" s="133"/>
      <c r="T1125" s="721"/>
      <c r="U1125" s="721"/>
      <c r="V1125" s="721"/>
      <c r="W1125" s="721"/>
      <c r="X1125" s="721"/>
      <c r="Y1125" s="721"/>
      <c r="Z1125" s="721"/>
      <c r="AA1125" s="721"/>
      <c r="AB1125" s="721"/>
      <c r="AC1125" s="721"/>
      <c r="AD1125" s="734"/>
      <c r="AE1125" s="721"/>
      <c r="AF1125" s="721"/>
      <c r="AG1125" s="721"/>
      <c r="AH1125" s="721"/>
      <c r="AI1125" s="721"/>
      <c r="AJ1125" s="721"/>
      <c r="AK1125" s="721"/>
      <c r="AL1125" s="735"/>
      <c r="AM1125" s="721"/>
      <c r="AN1125" s="721"/>
      <c r="AO1125" s="721"/>
      <c r="AP1125" s="721"/>
      <c r="AQ1125" s="722"/>
      <c r="AR1125" s="62"/>
      <c r="AS1125" s="119">
        <f>T1125*T1154*1.73*0.875/1000</f>
        <v>0</v>
      </c>
      <c r="AT1125" s="119">
        <f t="shared" ref="AT1125:BP1125" si="477">U1125*U1154*1.73*0.875/1000</f>
        <v>0</v>
      </c>
      <c r="AU1125" s="119">
        <f t="shared" si="477"/>
        <v>0</v>
      </c>
      <c r="AV1125" s="119">
        <f t="shared" si="477"/>
        <v>0</v>
      </c>
      <c r="AW1125" s="120">
        <f t="shared" si="477"/>
        <v>0</v>
      </c>
      <c r="AX1125" s="119">
        <f t="shared" si="477"/>
        <v>0</v>
      </c>
      <c r="AY1125" s="119">
        <f t="shared" si="477"/>
        <v>0</v>
      </c>
      <c r="AZ1125" s="119">
        <f t="shared" si="477"/>
        <v>0</v>
      </c>
      <c r="BA1125" s="119">
        <f t="shared" si="477"/>
        <v>0</v>
      </c>
      <c r="BB1125" s="119">
        <f t="shared" si="477"/>
        <v>0</v>
      </c>
      <c r="BC1125" s="120">
        <f t="shared" si="477"/>
        <v>0</v>
      </c>
      <c r="BD1125" s="119">
        <f t="shared" si="477"/>
        <v>0</v>
      </c>
      <c r="BE1125" s="119">
        <f t="shared" si="477"/>
        <v>0</v>
      </c>
      <c r="BF1125" s="119">
        <f t="shared" si="477"/>
        <v>0</v>
      </c>
      <c r="BG1125" s="119">
        <f t="shared" si="477"/>
        <v>0</v>
      </c>
      <c r="BH1125" s="119">
        <f t="shared" si="477"/>
        <v>0</v>
      </c>
      <c r="BI1125" s="119">
        <f t="shared" si="477"/>
        <v>0</v>
      </c>
      <c r="BJ1125" s="119">
        <f t="shared" si="477"/>
        <v>0</v>
      </c>
      <c r="BK1125" s="120">
        <f t="shared" si="477"/>
        <v>0</v>
      </c>
      <c r="BL1125" s="119">
        <f t="shared" si="477"/>
        <v>0</v>
      </c>
      <c r="BM1125" s="119">
        <f t="shared" si="477"/>
        <v>0</v>
      </c>
      <c r="BN1125" s="119">
        <f t="shared" si="477"/>
        <v>0</v>
      </c>
      <c r="BO1125" s="119">
        <f t="shared" si="477"/>
        <v>0</v>
      </c>
      <c r="BP1125" s="119">
        <f t="shared" si="477"/>
        <v>0</v>
      </c>
      <c r="BS1125" s="121"/>
      <c r="BV1125" s="503"/>
    </row>
    <row r="1126">
      <c r="A1126" s="145"/>
      <c r="B1126" s="146"/>
      <c r="C1126" s="882"/>
      <c r="D1126" s="104"/>
      <c r="E1126" s="170"/>
      <c r="F1126" s="169"/>
      <c r="G1126" s="170"/>
      <c r="H1126" s="127"/>
      <c r="I1126" s="128">
        <v>5</v>
      </c>
      <c r="J1126" s="128"/>
      <c r="K1126" s="128"/>
      <c r="L1126" s="128"/>
      <c r="M1126" s="128"/>
      <c r="N1126" s="128"/>
      <c r="O1126" s="128"/>
      <c r="P1126" s="125"/>
      <c r="Q1126" s="291" t="s">
        <v>371</v>
      </c>
      <c r="R1126" s="132" t="s">
        <v>67</v>
      </c>
      <c r="S1126" s="133"/>
      <c r="T1126" s="721"/>
      <c r="U1126" s="721"/>
      <c r="V1126" s="721"/>
      <c r="W1126" s="721"/>
      <c r="X1126" s="721"/>
      <c r="Y1126" s="721"/>
      <c r="Z1126" s="721"/>
      <c r="AA1126" s="721"/>
      <c r="AB1126" s="721"/>
      <c r="AC1126" s="721"/>
      <c r="AD1126" s="734"/>
      <c r="AE1126" s="721"/>
      <c r="AF1126" s="721"/>
      <c r="AG1126" s="721"/>
      <c r="AH1126" s="721"/>
      <c r="AI1126" s="721"/>
      <c r="AJ1126" s="721"/>
      <c r="AK1126" s="721"/>
      <c r="AL1126" s="735"/>
      <c r="AM1126" s="721"/>
      <c r="AN1126" s="721"/>
      <c r="AO1126" s="721"/>
      <c r="AP1126" s="721"/>
      <c r="AQ1126" s="722"/>
      <c r="AR1126" s="62"/>
      <c r="AS1126" s="119" t="e">
        <f>T1126*1000/T1154/1.73/0.875</f>
        <v>#DIV/0!</v>
      </c>
      <c r="AT1126" s="119" t="e">
        <f t="shared" ref="AT1126:BP1126" si="478">U1126*1000/U1154/1.73/0.875</f>
        <v>#DIV/0!</v>
      </c>
      <c r="AU1126" s="119" t="e">
        <f t="shared" si="478"/>
        <v>#DIV/0!</v>
      </c>
      <c r="AV1126" s="119" t="e">
        <f t="shared" si="478"/>
        <v>#DIV/0!</v>
      </c>
      <c r="AW1126" s="120" t="e">
        <f t="shared" si="478"/>
        <v>#DIV/0!</v>
      </c>
      <c r="AX1126" s="119" t="e">
        <f t="shared" si="478"/>
        <v>#DIV/0!</v>
      </c>
      <c r="AY1126" s="119" t="e">
        <f t="shared" si="478"/>
        <v>#DIV/0!</v>
      </c>
      <c r="AZ1126" s="119" t="e">
        <f t="shared" si="478"/>
        <v>#DIV/0!</v>
      </c>
      <c r="BA1126" s="119" t="e">
        <f t="shared" si="478"/>
        <v>#DIV/0!</v>
      </c>
      <c r="BB1126" s="119" t="e">
        <f t="shared" si="478"/>
        <v>#DIV/0!</v>
      </c>
      <c r="BC1126" s="120" t="e">
        <f t="shared" si="478"/>
        <v>#DIV/0!</v>
      </c>
      <c r="BD1126" s="119" t="e">
        <f t="shared" si="478"/>
        <v>#DIV/0!</v>
      </c>
      <c r="BE1126" s="119" t="e">
        <f t="shared" si="478"/>
        <v>#DIV/0!</v>
      </c>
      <c r="BF1126" s="119" t="e">
        <f t="shared" si="478"/>
        <v>#DIV/0!</v>
      </c>
      <c r="BG1126" s="119" t="e">
        <f t="shared" si="478"/>
        <v>#DIV/0!</v>
      </c>
      <c r="BH1126" s="119" t="e">
        <f t="shared" si="478"/>
        <v>#DIV/0!</v>
      </c>
      <c r="BI1126" s="119" t="e">
        <f t="shared" si="478"/>
        <v>#DIV/0!</v>
      </c>
      <c r="BJ1126" s="119" t="e">
        <f t="shared" si="478"/>
        <v>#DIV/0!</v>
      </c>
      <c r="BK1126" s="120" t="e">
        <f t="shared" si="478"/>
        <v>#DIV/0!</v>
      </c>
      <c r="BL1126" s="119" t="e">
        <f t="shared" si="478"/>
        <v>#DIV/0!</v>
      </c>
      <c r="BM1126" s="119" t="e">
        <f t="shared" si="478"/>
        <v>#DIV/0!</v>
      </c>
      <c r="BN1126" s="119" t="e">
        <f t="shared" si="478"/>
        <v>#DIV/0!</v>
      </c>
      <c r="BO1126" s="119" t="e">
        <f t="shared" si="478"/>
        <v>#DIV/0!</v>
      </c>
      <c r="BP1126" s="119" t="e">
        <f t="shared" si="478"/>
        <v>#DIV/0!</v>
      </c>
      <c r="BQ1126" s="121"/>
      <c r="BS1126" s="121"/>
      <c r="BV1126" s="1030"/>
    </row>
    <row r="1127">
      <c r="A1127" s="145"/>
      <c r="B1127" s="146"/>
      <c r="C1127" s="124"/>
      <c r="D1127" s="104"/>
      <c r="E1127" s="170"/>
      <c r="F1127" s="169"/>
      <c r="G1127" s="170"/>
      <c r="H1127" s="127"/>
      <c r="I1127" s="128">
        <v>6</v>
      </c>
      <c r="J1127" s="128"/>
      <c r="K1127" s="128"/>
      <c r="L1127" s="128"/>
      <c r="M1127" s="128"/>
      <c r="N1127" s="128"/>
      <c r="O1127" s="128"/>
      <c r="P1127" s="125"/>
      <c r="Q1127" s="291"/>
      <c r="R1127" s="132" t="s">
        <v>69</v>
      </c>
      <c r="S1127" s="133"/>
      <c r="T1127" s="721"/>
      <c r="U1127" s="721"/>
      <c r="V1127" s="721"/>
      <c r="W1127" s="721"/>
      <c r="X1127" s="721"/>
      <c r="Y1127" s="721"/>
      <c r="Z1127" s="721"/>
      <c r="AA1127" s="721"/>
      <c r="AB1127" s="721"/>
      <c r="AC1127" s="721"/>
      <c r="AD1127" s="734"/>
      <c r="AE1127" s="721"/>
      <c r="AF1127" s="721"/>
      <c r="AG1127" s="721"/>
      <c r="AH1127" s="721"/>
      <c r="AI1127" s="721"/>
      <c r="AJ1127" s="721"/>
      <c r="AK1127" s="721"/>
      <c r="AL1127" s="735"/>
      <c r="AM1127" s="721"/>
      <c r="AN1127" s="721"/>
      <c r="AO1127" s="721"/>
      <c r="AP1127" s="721"/>
      <c r="AQ1127" s="722"/>
      <c r="AR1127" s="62"/>
      <c r="AS1127" s="338">
        <f>AS1121+AS1125</f>
        <v>0</v>
      </c>
      <c r="AT1127" s="338">
        <f t="shared" ref="AT1127:BP1127" si="479">AT1121+AT1125</f>
        <v>0</v>
      </c>
      <c r="AU1127" s="338">
        <f t="shared" si="479"/>
        <v>0</v>
      </c>
      <c r="AV1127" s="338">
        <f t="shared" si="479"/>
        <v>0</v>
      </c>
      <c r="AW1127" s="453">
        <f t="shared" si="479"/>
        <v>0</v>
      </c>
      <c r="AX1127" s="338">
        <f t="shared" si="479"/>
        <v>0</v>
      </c>
      <c r="AY1127" s="338">
        <f t="shared" si="479"/>
        <v>0</v>
      </c>
      <c r="AZ1127" s="338">
        <f t="shared" si="479"/>
        <v>0</v>
      </c>
      <c r="BA1127" s="338">
        <f t="shared" si="479"/>
        <v>0</v>
      </c>
      <c r="BB1127" s="338">
        <f t="shared" si="479"/>
        <v>0</v>
      </c>
      <c r="BC1127" s="453">
        <f t="shared" si="479"/>
        <v>0</v>
      </c>
      <c r="BD1127" s="338">
        <f t="shared" si="479"/>
        <v>0</v>
      </c>
      <c r="BE1127" s="338">
        <f t="shared" si="479"/>
        <v>0</v>
      </c>
      <c r="BF1127" s="338">
        <f t="shared" si="479"/>
        <v>0</v>
      </c>
      <c r="BG1127" s="338">
        <f t="shared" si="479"/>
        <v>0</v>
      </c>
      <c r="BH1127" s="338">
        <f t="shared" si="479"/>
        <v>0</v>
      </c>
      <c r="BI1127" s="338">
        <f t="shared" si="479"/>
        <v>0</v>
      </c>
      <c r="BJ1127" s="338">
        <f t="shared" si="479"/>
        <v>0</v>
      </c>
      <c r="BK1127" s="453">
        <f t="shared" si="479"/>
        <v>0</v>
      </c>
      <c r="BL1127" s="338">
        <f t="shared" si="479"/>
        <v>0</v>
      </c>
      <c r="BM1127" s="338">
        <f t="shared" si="479"/>
        <v>0</v>
      </c>
      <c r="BN1127" s="338">
        <f t="shared" si="479"/>
        <v>0</v>
      </c>
      <c r="BO1127" s="338">
        <f t="shared" si="479"/>
        <v>0</v>
      </c>
      <c r="BP1127" s="338">
        <f t="shared" si="479"/>
        <v>0</v>
      </c>
      <c r="BQ1127" s="697" t="s">
        <v>157</v>
      </c>
      <c r="BS1127" s="247"/>
      <c r="BV1127" s="503"/>
    </row>
    <row r="1128">
      <c r="A1128" s="145"/>
      <c r="B1128" s="146"/>
      <c r="C1128" s="124"/>
      <c r="D1128" s="104"/>
      <c r="E1128" s="170"/>
      <c r="F1128" s="169"/>
      <c r="G1128" s="170"/>
      <c r="H1128" s="127"/>
      <c r="I1128" s="128"/>
      <c r="J1128" s="128"/>
      <c r="K1128" s="128"/>
      <c r="L1128" s="128"/>
      <c r="M1128" s="128"/>
      <c r="N1128" s="128"/>
      <c r="O1128" s="128"/>
      <c r="P1128" s="125"/>
      <c r="Q1128" s="291"/>
      <c r="R1128" s="132"/>
      <c r="S1128" s="133"/>
      <c r="T1128" s="768"/>
      <c r="U1128" s="768"/>
      <c r="V1128" s="768"/>
      <c r="W1128" s="768"/>
      <c r="X1128" s="768"/>
      <c r="Y1128" s="768"/>
      <c r="Z1128" s="768"/>
      <c r="AA1128" s="768"/>
      <c r="AB1128" s="768"/>
      <c r="AC1128" s="768"/>
      <c r="AD1128" s="769"/>
      <c r="AE1128" s="768"/>
      <c r="AF1128" s="768"/>
      <c r="AG1128" s="768"/>
      <c r="AH1128" s="768"/>
      <c r="AI1128" s="768"/>
      <c r="AJ1128" s="768"/>
      <c r="AK1128" s="768"/>
      <c r="AL1128" s="770"/>
      <c r="AM1128" s="768"/>
      <c r="AN1128" s="768"/>
      <c r="AO1128" s="768"/>
      <c r="AP1128" s="768"/>
      <c r="AQ1128" s="771"/>
      <c r="AR1128" s="62"/>
      <c r="AS1128" s="143"/>
      <c r="AT1128" s="143"/>
      <c r="AU1128" s="143"/>
      <c r="AV1128" s="143"/>
      <c r="AW1128" s="144"/>
      <c r="AX1128" s="143"/>
      <c r="AY1128" s="143"/>
      <c r="AZ1128" s="143"/>
      <c r="BA1128" s="143"/>
      <c r="BB1128" s="143"/>
      <c r="BC1128" s="144"/>
      <c r="BD1128" s="143"/>
      <c r="BE1128" s="143"/>
      <c r="BF1128" s="143"/>
      <c r="BG1128" s="143"/>
      <c r="BH1128" s="143"/>
      <c r="BI1128" s="143"/>
      <c r="BJ1128" s="143"/>
      <c r="BK1128" s="144"/>
      <c r="BL1128" s="143"/>
      <c r="BM1128" s="143"/>
      <c r="BN1128" s="143"/>
      <c r="BO1128" s="143"/>
      <c r="BP1128" s="143"/>
      <c r="BS1128" s="121"/>
      <c r="BV1128" s="503"/>
    </row>
    <row r="1129">
      <c r="A1129" s="145"/>
      <c r="B1129" s="146"/>
      <c r="C1129" s="124" t="s">
        <v>59</v>
      </c>
      <c r="D1129" s="104"/>
      <c r="E1129" s="170"/>
      <c r="F1129" s="169"/>
      <c r="G1129" s="170"/>
      <c r="H1129" s="127"/>
      <c r="I1129" s="128">
        <v>7</v>
      </c>
      <c r="J1129" s="128"/>
      <c r="K1129" s="128"/>
      <c r="L1129" s="128"/>
      <c r="M1129" s="128"/>
      <c r="N1129" s="128"/>
      <c r="O1129" s="128"/>
      <c r="P1129" s="1052"/>
      <c r="Q1129" s="291"/>
      <c r="R1129" s="132" t="s">
        <v>89</v>
      </c>
      <c r="S1129" s="133"/>
      <c r="T1129" s="721"/>
      <c r="U1129" s="721"/>
      <c r="V1129" s="721"/>
      <c r="W1129" s="721"/>
      <c r="X1129" s="721"/>
      <c r="Y1129" s="721"/>
      <c r="Z1129" s="721"/>
      <c r="AA1129" s="721"/>
      <c r="AB1129" s="721"/>
      <c r="AC1129" s="721"/>
      <c r="AD1129" s="734"/>
      <c r="AE1129" s="721"/>
      <c r="AF1129" s="721"/>
      <c r="AG1129" s="721"/>
      <c r="AH1129" s="721"/>
      <c r="AI1129" s="721"/>
      <c r="AJ1129" s="721"/>
      <c r="AK1129" s="721"/>
      <c r="AL1129" s="735"/>
      <c r="AM1129" s="721"/>
      <c r="AN1129" s="721"/>
      <c r="AO1129" s="721"/>
      <c r="AP1129" s="721"/>
      <c r="AQ1129" s="722"/>
      <c r="AR1129" s="62"/>
      <c r="AS1129" s="625">
        <f>T1129*T1155*1.73*0.875/1000</f>
        <v>0</v>
      </c>
      <c r="AT1129" s="625">
        <f t="shared" ref="AT1129:BP1129" si="480">U1129*U1155*1.73*0.875/1000</f>
        <v>0</v>
      </c>
      <c r="AU1129" s="625">
        <f t="shared" si="480"/>
        <v>0</v>
      </c>
      <c r="AV1129" s="625">
        <f t="shared" si="480"/>
        <v>0</v>
      </c>
      <c r="AW1129" s="626">
        <f t="shared" si="480"/>
        <v>0</v>
      </c>
      <c r="AX1129" s="625">
        <f t="shared" si="480"/>
        <v>0</v>
      </c>
      <c r="AY1129" s="625">
        <f t="shared" si="480"/>
        <v>0</v>
      </c>
      <c r="AZ1129" s="625">
        <f t="shared" si="480"/>
        <v>0</v>
      </c>
      <c r="BA1129" s="625">
        <f t="shared" si="480"/>
        <v>0</v>
      </c>
      <c r="BB1129" s="625">
        <f t="shared" si="480"/>
        <v>0</v>
      </c>
      <c r="BC1129" s="626">
        <f t="shared" si="480"/>
        <v>0</v>
      </c>
      <c r="BD1129" s="625">
        <f t="shared" si="480"/>
        <v>0</v>
      </c>
      <c r="BE1129" s="625">
        <f t="shared" si="480"/>
        <v>0</v>
      </c>
      <c r="BF1129" s="625">
        <f t="shared" si="480"/>
        <v>0</v>
      </c>
      <c r="BG1129" s="625">
        <f t="shared" si="480"/>
        <v>0</v>
      </c>
      <c r="BH1129" s="625">
        <f t="shared" si="480"/>
        <v>0</v>
      </c>
      <c r="BI1129" s="625">
        <f t="shared" si="480"/>
        <v>0</v>
      </c>
      <c r="BJ1129" s="625">
        <f t="shared" si="480"/>
        <v>0</v>
      </c>
      <c r="BK1129" s="626">
        <f t="shared" si="480"/>
        <v>0</v>
      </c>
      <c r="BL1129" s="625">
        <f t="shared" si="480"/>
        <v>0</v>
      </c>
      <c r="BM1129" s="625">
        <f t="shared" si="480"/>
        <v>0</v>
      </c>
      <c r="BN1129" s="625">
        <f t="shared" si="480"/>
        <v>0</v>
      </c>
      <c r="BO1129" s="625">
        <f t="shared" si="480"/>
        <v>0</v>
      </c>
      <c r="BP1129" s="625">
        <f t="shared" si="480"/>
        <v>0</v>
      </c>
      <c r="BQ1129" s="476" t="s">
        <v>86</v>
      </c>
      <c r="BS1129" s="121"/>
      <c r="BV1129" s="503"/>
    </row>
    <row r="1130">
      <c r="A1130" s="145"/>
      <c r="B1130" s="146"/>
      <c r="C1130" s="124"/>
      <c r="D1130" s="104" t="s">
        <v>60</v>
      </c>
      <c r="E1130" s="170"/>
      <c r="F1130" s="169"/>
      <c r="G1130" s="170"/>
      <c r="H1130" s="127"/>
      <c r="I1130" s="128">
        <v>8</v>
      </c>
      <c r="J1130" s="128"/>
      <c r="K1130" s="128"/>
      <c r="L1130" s="128"/>
      <c r="M1130" s="128"/>
      <c r="N1130" s="128"/>
      <c r="O1130" s="128"/>
      <c r="P1130" s="1052" t="s">
        <v>72</v>
      </c>
      <c r="Q1130" s="291" t="s">
        <v>236</v>
      </c>
      <c r="R1130" s="132" t="s">
        <v>67</v>
      </c>
      <c r="S1130" s="133"/>
      <c r="T1130" s="721"/>
      <c r="U1130" s="721"/>
      <c r="V1130" s="721"/>
      <c r="W1130" s="721"/>
      <c r="X1130" s="721"/>
      <c r="Y1130" s="721"/>
      <c r="Z1130" s="721"/>
      <c r="AA1130" s="721"/>
      <c r="AB1130" s="721"/>
      <c r="AC1130" s="721"/>
      <c r="AD1130" s="734"/>
      <c r="AE1130" s="721"/>
      <c r="AF1130" s="721"/>
      <c r="AG1130" s="721"/>
      <c r="AH1130" s="721"/>
      <c r="AI1130" s="721"/>
      <c r="AJ1130" s="721"/>
      <c r="AK1130" s="721"/>
      <c r="AL1130" s="735"/>
      <c r="AM1130" s="721"/>
      <c r="AN1130" s="721"/>
      <c r="AO1130" s="721"/>
      <c r="AP1130" s="721"/>
      <c r="AQ1130" s="722"/>
      <c r="AR1130" s="62"/>
      <c r="AS1130" s="119" t="e">
        <f>T1130*1000/T1155/1.73/0.875</f>
        <v>#DIV/0!</v>
      </c>
      <c r="AT1130" s="119" t="e">
        <f t="shared" ref="AT1130:BP1130" si="481">U1130*1000/U1155/1.73/0.875</f>
        <v>#DIV/0!</v>
      </c>
      <c r="AU1130" s="119" t="e">
        <f t="shared" si="481"/>
        <v>#DIV/0!</v>
      </c>
      <c r="AV1130" s="119" t="e">
        <f t="shared" si="481"/>
        <v>#DIV/0!</v>
      </c>
      <c r="AW1130" s="120" t="e">
        <f t="shared" si="481"/>
        <v>#DIV/0!</v>
      </c>
      <c r="AX1130" s="119" t="e">
        <f t="shared" si="481"/>
        <v>#DIV/0!</v>
      </c>
      <c r="AY1130" s="119" t="e">
        <f t="shared" si="481"/>
        <v>#DIV/0!</v>
      </c>
      <c r="AZ1130" s="119" t="e">
        <f t="shared" si="481"/>
        <v>#DIV/0!</v>
      </c>
      <c r="BA1130" s="119" t="e">
        <f t="shared" si="481"/>
        <v>#DIV/0!</v>
      </c>
      <c r="BB1130" s="119" t="e">
        <f t="shared" si="481"/>
        <v>#DIV/0!</v>
      </c>
      <c r="BC1130" s="120" t="e">
        <f t="shared" si="481"/>
        <v>#DIV/0!</v>
      </c>
      <c r="BD1130" s="119" t="e">
        <f t="shared" si="481"/>
        <v>#DIV/0!</v>
      </c>
      <c r="BE1130" s="119" t="e">
        <f t="shared" si="481"/>
        <v>#DIV/0!</v>
      </c>
      <c r="BF1130" s="119" t="e">
        <f t="shared" si="481"/>
        <v>#DIV/0!</v>
      </c>
      <c r="BG1130" s="119" t="e">
        <f t="shared" si="481"/>
        <v>#DIV/0!</v>
      </c>
      <c r="BH1130" s="119" t="e">
        <f t="shared" si="481"/>
        <v>#DIV/0!</v>
      </c>
      <c r="BI1130" s="119" t="e">
        <f t="shared" si="481"/>
        <v>#DIV/0!</v>
      </c>
      <c r="BJ1130" s="119" t="e">
        <f t="shared" si="481"/>
        <v>#DIV/0!</v>
      </c>
      <c r="BK1130" s="120" t="e">
        <f t="shared" si="481"/>
        <v>#DIV/0!</v>
      </c>
      <c r="BL1130" s="119" t="e">
        <f t="shared" si="481"/>
        <v>#DIV/0!</v>
      </c>
      <c r="BM1130" s="119" t="e">
        <f t="shared" si="481"/>
        <v>#DIV/0!</v>
      </c>
      <c r="BN1130" s="119" t="e">
        <f t="shared" si="481"/>
        <v>#DIV/0!</v>
      </c>
      <c r="BO1130" s="119" t="e">
        <f t="shared" si="481"/>
        <v>#DIV/0!</v>
      </c>
      <c r="BP1130" s="119" t="e">
        <f t="shared" si="481"/>
        <v>#DIV/0!</v>
      </c>
      <c r="BQ1130" s="121"/>
      <c r="BS1130" s="476"/>
      <c r="BV1130" s="477"/>
    </row>
    <row r="1131">
      <c r="A1131" s="145"/>
      <c r="B1131" s="146"/>
      <c r="C1131" s="124"/>
      <c r="D1131" s="104" t="s">
        <v>60</v>
      </c>
      <c r="E1131" s="170"/>
      <c r="F1131" s="169"/>
      <c r="G1131" s="170"/>
      <c r="H1131" s="127"/>
      <c r="I1131" s="128">
        <v>9</v>
      </c>
      <c r="J1131" s="128"/>
      <c r="K1131" s="128"/>
      <c r="L1131" s="128"/>
      <c r="M1131" s="128"/>
      <c r="N1131" s="128"/>
      <c r="O1131" s="128"/>
      <c r="P1131" s="1052" t="s">
        <v>72</v>
      </c>
      <c r="Q1131" s="291"/>
      <c r="R1131" s="132" t="s">
        <v>69</v>
      </c>
      <c r="S1131" s="133"/>
      <c r="T1131" s="721"/>
      <c r="U1131" s="721"/>
      <c r="V1131" s="721"/>
      <c r="W1131" s="721"/>
      <c r="X1131" s="721"/>
      <c r="Y1131" s="721"/>
      <c r="Z1131" s="721"/>
      <c r="AA1131" s="721"/>
      <c r="AB1131" s="721"/>
      <c r="AC1131" s="721"/>
      <c r="AD1131" s="734"/>
      <c r="AE1131" s="721"/>
      <c r="AF1131" s="721"/>
      <c r="AG1131" s="721"/>
      <c r="AH1131" s="721"/>
      <c r="AI1131" s="721"/>
      <c r="AJ1131" s="721"/>
      <c r="AK1131" s="721"/>
      <c r="AL1131" s="735"/>
      <c r="AM1131" s="721"/>
      <c r="AN1131" s="721"/>
      <c r="AO1131" s="721"/>
      <c r="AP1131" s="721"/>
      <c r="AQ1131" s="722"/>
      <c r="AR1131" s="62"/>
      <c r="AS1131" s="119">
        <f>T1132*T1153*1.73*0.875/1000</f>
        <v>0</v>
      </c>
      <c r="AT1131" s="119">
        <f t="shared" ref="AT1131:BP1131" si="482">U1132*U1153*1.73*0.875/1000</f>
        <v>0</v>
      </c>
      <c r="AU1131" s="119">
        <f t="shared" si="482"/>
        <v>0</v>
      </c>
      <c r="AV1131" s="119">
        <f t="shared" si="482"/>
        <v>0</v>
      </c>
      <c r="AW1131" s="120">
        <f t="shared" si="482"/>
        <v>0</v>
      </c>
      <c r="AX1131" s="119">
        <f t="shared" si="482"/>
        <v>0</v>
      </c>
      <c r="AY1131" s="119">
        <f t="shared" si="482"/>
        <v>0</v>
      </c>
      <c r="AZ1131" s="119">
        <f t="shared" si="482"/>
        <v>0</v>
      </c>
      <c r="BA1131" s="119">
        <f t="shared" si="482"/>
        <v>0</v>
      </c>
      <c r="BB1131" s="119">
        <f t="shared" si="482"/>
        <v>0</v>
      </c>
      <c r="BC1131" s="120">
        <f t="shared" si="482"/>
        <v>0</v>
      </c>
      <c r="BD1131" s="119">
        <f t="shared" si="482"/>
        <v>0</v>
      </c>
      <c r="BE1131" s="119">
        <f t="shared" si="482"/>
        <v>0</v>
      </c>
      <c r="BF1131" s="119">
        <f t="shared" si="482"/>
        <v>0</v>
      </c>
      <c r="BG1131" s="119">
        <f t="shared" si="482"/>
        <v>0</v>
      </c>
      <c r="BH1131" s="119">
        <f t="shared" si="482"/>
        <v>0</v>
      </c>
      <c r="BI1131" s="119">
        <f t="shared" si="482"/>
        <v>0</v>
      </c>
      <c r="BJ1131" s="119">
        <f t="shared" si="482"/>
        <v>0</v>
      </c>
      <c r="BK1131" s="120">
        <f t="shared" si="482"/>
        <v>0</v>
      </c>
      <c r="BL1131" s="119">
        <f t="shared" si="482"/>
        <v>0</v>
      </c>
      <c r="BM1131" s="119">
        <f t="shared" si="482"/>
        <v>0</v>
      </c>
      <c r="BN1131" s="119">
        <f t="shared" si="482"/>
        <v>0</v>
      </c>
      <c r="BO1131" s="119">
        <f t="shared" si="482"/>
        <v>0</v>
      </c>
      <c r="BP1131" s="119">
        <f t="shared" si="482"/>
        <v>0</v>
      </c>
      <c r="BQ1131" s="476" t="s">
        <v>208</v>
      </c>
      <c r="BS1131" s="476"/>
      <c r="BV1131" s="477"/>
    </row>
    <row r="1132">
      <c r="A1132" s="145"/>
      <c r="B1132" s="146"/>
      <c r="C1132" s="124"/>
      <c r="D1132" s="104"/>
      <c r="E1132" s="170"/>
      <c r="F1132" s="169"/>
      <c r="G1132" s="170"/>
      <c r="H1132" s="127"/>
      <c r="I1132" s="128">
        <v>10</v>
      </c>
      <c r="J1132" s="128"/>
      <c r="K1132" s="128"/>
      <c r="L1132" s="128"/>
      <c r="M1132" s="128"/>
      <c r="N1132" s="128"/>
      <c r="O1132" s="128"/>
      <c r="P1132" s="125"/>
      <c r="Q1132" s="291">
        <v>110</v>
      </c>
      <c r="R1132" s="132" t="s">
        <v>89</v>
      </c>
      <c r="S1132" s="133"/>
      <c r="T1132" s="721"/>
      <c r="U1132" s="721"/>
      <c r="V1132" s="721"/>
      <c r="W1132" s="721"/>
      <c r="X1132" s="721"/>
      <c r="Y1132" s="721"/>
      <c r="Z1132" s="721"/>
      <c r="AA1132" s="721"/>
      <c r="AB1132" s="721"/>
      <c r="AC1132" s="721"/>
      <c r="AD1132" s="734"/>
      <c r="AE1132" s="721"/>
      <c r="AF1132" s="721"/>
      <c r="AG1132" s="721"/>
      <c r="AH1132" s="721"/>
      <c r="AI1132" s="721"/>
      <c r="AJ1132" s="721"/>
      <c r="AK1132" s="721"/>
      <c r="AL1132" s="735"/>
      <c r="AM1132" s="721"/>
      <c r="AN1132" s="721"/>
      <c r="AO1132" s="721"/>
      <c r="AP1132" s="721"/>
      <c r="AQ1132" s="722"/>
      <c r="AR1132" s="62"/>
      <c r="AS1132" s="119" t="e">
        <f>T1129*T1155/T1154</f>
        <v>#DIV/0!</v>
      </c>
      <c r="AT1132" s="119" t="e">
        <f t="shared" ref="AT1132:BP1132" si="483">U1129*U1155/U1154</f>
        <v>#DIV/0!</v>
      </c>
      <c r="AU1132" s="119" t="e">
        <f t="shared" si="483"/>
        <v>#DIV/0!</v>
      </c>
      <c r="AV1132" s="119" t="e">
        <f t="shared" si="483"/>
        <v>#DIV/0!</v>
      </c>
      <c r="AW1132" s="120" t="e">
        <f t="shared" si="483"/>
        <v>#DIV/0!</v>
      </c>
      <c r="AX1132" s="119" t="e">
        <f t="shared" si="483"/>
        <v>#DIV/0!</v>
      </c>
      <c r="AY1132" s="119" t="e">
        <f t="shared" si="483"/>
        <v>#DIV/0!</v>
      </c>
      <c r="AZ1132" s="119" t="e">
        <f t="shared" si="483"/>
        <v>#DIV/0!</v>
      </c>
      <c r="BA1132" s="119" t="e">
        <f t="shared" si="483"/>
        <v>#DIV/0!</v>
      </c>
      <c r="BB1132" s="119" t="e">
        <f t="shared" si="483"/>
        <v>#DIV/0!</v>
      </c>
      <c r="BC1132" s="120" t="e">
        <f t="shared" si="483"/>
        <v>#DIV/0!</v>
      </c>
      <c r="BD1132" s="119" t="e">
        <f t="shared" si="483"/>
        <v>#DIV/0!</v>
      </c>
      <c r="BE1132" s="119" t="e">
        <f t="shared" si="483"/>
        <v>#DIV/0!</v>
      </c>
      <c r="BF1132" s="119" t="e">
        <f t="shared" si="483"/>
        <v>#DIV/0!</v>
      </c>
      <c r="BG1132" s="119" t="e">
        <f t="shared" si="483"/>
        <v>#DIV/0!</v>
      </c>
      <c r="BH1132" s="119" t="e">
        <f t="shared" si="483"/>
        <v>#DIV/0!</v>
      </c>
      <c r="BI1132" s="119" t="e">
        <f t="shared" si="483"/>
        <v>#DIV/0!</v>
      </c>
      <c r="BJ1132" s="119" t="e">
        <f t="shared" si="483"/>
        <v>#DIV/0!</v>
      </c>
      <c r="BK1132" s="120" t="e">
        <f t="shared" si="483"/>
        <v>#DIV/0!</v>
      </c>
      <c r="BL1132" s="119" t="e">
        <f t="shared" si="483"/>
        <v>#DIV/0!</v>
      </c>
      <c r="BM1132" s="119" t="e">
        <f t="shared" si="483"/>
        <v>#DIV/0!</v>
      </c>
      <c r="BN1132" s="119" t="e">
        <f t="shared" si="483"/>
        <v>#DIV/0!</v>
      </c>
      <c r="BO1132" s="119" t="e">
        <f t="shared" si="483"/>
        <v>#DIV/0!</v>
      </c>
      <c r="BP1132" s="119" t="e">
        <f t="shared" si="483"/>
        <v>#DIV/0!</v>
      </c>
      <c r="BQ1132" s="1346"/>
      <c r="BS1132" s="121"/>
      <c r="BV1132" s="503"/>
    </row>
    <row r="1133">
      <c r="A1133" s="145"/>
      <c r="B1133" s="146"/>
      <c r="C1133" s="124"/>
      <c r="D1133" s="104"/>
      <c r="E1133" s="170"/>
      <c r="F1133" s="169"/>
      <c r="G1133" s="170"/>
      <c r="H1133" s="127"/>
      <c r="I1133" s="128"/>
      <c r="J1133" s="128"/>
      <c r="K1133" s="128"/>
      <c r="L1133" s="128"/>
      <c r="M1133" s="128"/>
      <c r="N1133" s="128"/>
      <c r="O1133" s="128"/>
      <c r="P1133" s="125"/>
      <c r="Q1133" s="291"/>
      <c r="R1133" s="132"/>
      <c r="S1133" s="133"/>
      <c r="T1133" s="1347"/>
      <c r="U1133" s="1347"/>
      <c r="V1133" s="1347"/>
      <c r="W1133" s="1347"/>
      <c r="X1133" s="1348"/>
      <c r="Y1133" s="1347"/>
      <c r="Z1133" s="1347"/>
      <c r="AA1133" s="1347"/>
      <c r="AB1133" s="1347"/>
      <c r="AC1133" s="1347"/>
      <c r="AD1133" s="1348"/>
      <c r="AE1133" s="1347"/>
      <c r="AF1133" s="1347"/>
      <c r="AG1133" s="1347"/>
      <c r="AH1133" s="1347"/>
      <c r="AI1133" s="1347"/>
      <c r="AJ1133" s="1347"/>
      <c r="AK1133" s="1347"/>
      <c r="AL1133" s="1348"/>
      <c r="AM1133" s="1348"/>
      <c r="AN1133" s="1348"/>
      <c r="AO1133" s="1348"/>
      <c r="AP1133" s="1348"/>
      <c r="AQ1133" s="1349"/>
      <c r="AR1133" s="62"/>
      <c r="AS1133" s="224" t="s">
        <v>95</v>
      </c>
      <c r="AT1133" s="225"/>
      <c r="AU1133" s="226"/>
      <c r="AV1133" s="224"/>
      <c r="AW1133" s="225"/>
      <c r="AX1133" s="226"/>
      <c r="AY1133" s="224"/>
      <c r="AZ1133" s="225"/>
      <c r="BA1133" s="226"/>
      <c r="BB1133" s="224"/>
      <c r="BC1133" s="225"/>
      <c r="BD1133" s="226"/>
      <c r="BE1133" s="224"/>
      <c r="BF1133" s="225"/>
      <c r="BG1133" s="226"/>
      <c r="BH1133" s="224"/>
      <c r="BI1133" s="225"/>
      <c r="BJ1133" s="226"/>
      <c r="BK1133" s="64"/>
      <c r="BL1133" s="224"/>
      <c r="BM1133" s="225"/>
      <c r="BN1133" s="226"/>
      <c r="BO1133" s="63"/>
      <c r="BP1133" s="224"/>
      <c r="BQ1133" s="19"/>
      <c r="BS1133" s="121"/>
      <c r="BT1133" s="176"/>
      <c r="BV1133" s="503"/>
    </row>
    <row r="1134" ht="18.75">
      <c r="A1134" s="145"/>
      <c r="B1134" s="146"/>
      <c r="C1134" s="124"/>
      <c r="D1134" s="104"/>
      <c r="E1134" s="170"/>
      <c r="F1134" s="169"/>
      <c r="G1134" s="170"/>
      <c r="H1134" s="127"/>
      <c r="I1134" s="128"/>
      <c r="J1134" s="128"/>
      <c r="K1134" s="128"/>
      <c r="L1134" s="128"/>
      <c r="M1134" s="128"/>
      <c r="N1134" s="128"/>
      <c r="O1134" s="128"/>
      <c r="P1134" s="125"/>
      <c r="Q1134" s="291" t="s">
        <v>172</v>
      </c>
      <c r="R1134" s="132"/>
      <c r="S1134" s="133"/>
      <c r="T1134" s="967"/>
      <c r="U1134" s="967"/>
      <c r="V1134" s="967"/>
      <c r="W1134" s="967"/>
      <c r="X1134" s="968"/>
      <c r="Y1134" s="967"/>
      <c r="Z1134" s="967"/>
      <c r="AA1134" s="967"/>
      <c r="AB1134" s="967"/>
      <c r="AC1134" s="967"/>
      <c r="AD1134" s="968"/>
      <c r="AE1134" s="967"/>
      <c r="AF1134" s="967"/>
      <c r="AG1134" s="967"/>
      <c r="AH1134" s="967"/>
      <c r="AI1134" s="967"/>
      <c r="AJ1134" s="967"/>
      <c r="AK1134" s="967"/>
      <c r="AL1134" s="968"/>
      <c r="AM1134" s="968"/>
      <c r="AN1134" s="968"/>
      <c r="AO1134" s="968"/>
      <c r="AP1134" s="968"/>
      <c r="AQ1134" s="969"/>
      <c r="AR1134" s="62"/>
      <c r="AS1134" s="236" t="s">
        <v>32</v>
      </c>
      <c r="AT1134" s="236" t="s">
        <v>33</v>
      </c>
      <c r="AU1134" s="236" t="s">
        <v>34</v>
      </c>
      <c r="AV1134" s="236" t="s">
        <v>35</v>
      </c>
      <c r="AW1134" s="237" t="s">
        <v>36</v>
      </c>
      <c r="AX1134" s="236" t="s">
        <v>37</v>
      </c>
      <c r="AY1134" s="236" t="s">
        <v>38</v>
      </c>
      <c r="AZ1134" s="236" t="s">
        <v>39</v>
      </c>
      <c r="BA1134" s="236" t="s">
        <v>40</v>
      </c>
      <c r="BB1134" s="236" t="s">
        <v>41</v>
      </c>
      <c r="BC1134" s="237" t="s">
        <v>42</v>
      </c>
      <c r="BD1134" s="236" t="s">
        <v>43</v>
      </c>
      <c r="BE1134" s="236" t="s">
        <v>44</v>
      </c>
      <c r="BF1134" s="236" t="s">
        <v>45</v>
      </c>
      <c r="BG1134" s="236" t="s">
        <v>46</v>
      </c>
      <c r="BH1134" s="236" t="s">
        <v>47</v>
      </c>
      <c r="BI1134" s="236" t="s">
        <v>48</v>
      </c>
      <c r="BJ1134" s="236" t="s">
        <v>49</v>
      </c>
      <c r="BK1134" s="238" t="s">
        <v>50</v>
      </c>
      <c r="BL1134" s="239" t="s">
        <v>51</v>
      </c>
      <c r="BM1134" s="239" t="s">
        <v>52</v>
      </c>
      <c r="BN1134" s="239" t="s">
        <v>53</v>
      </c>
      <c r="BO1134" s="239" t="s">
        <v>54</v>
      </c>
      <c r="BP1134" s="239" t="s">
        <v>55</v>
      </c>
      <c r="BQ1134" s="19"/>
      <c r="BS1134" s="121"/>
      <c r="BV1134" s="503"/>
    </row>
    <row r="1135">
      <c r="A1135" s="145"/>
      <c r="B1135" s="146"/>
      <c r="C1135" s="124" t="s">
        <v>59</v>
      </c>
      <c r="D1135" s="104" t="s">
        <v>59</v>
      </c>
      <c r="E1135" s="170"/>
      <c r="F1135" s="169"/>
      <c r="G1135" s="170"/>
      <c r="H1135" s="127"/>
      <c r="I1135" s="128">
        <v>11</v>
      </c>
      <c r="J1135" s="128"/>
      <c r="K1135" s="128"/>
      <c r="L1135" s="128"/>
      <c r="M1135" s="128"/>
      <c r="N1135" s="128"/>
      <c r="O1135" s="128"/>
      <c r="P1135" s="1052" t="s">
        <v>72</v>
      </c>
      <c r="Q1135" s="242" t="s">
        <v>126</v>
      </c>
      <c r="R1135" s="132" t="s">
        <v>89</v>
      </c>
      <c r="S1135" s="133"/>
      <c r="T1135" s="721"/>
      <c r="U1135" s="721"/>
      <c r="V1135" s="721"/>
      <c r="W1135" s="721"/>
      <c r="X1135" s="721"/>
      <c r="Y1135" s="721"/>
      <c r="Z1135" s="721"/>
      <c r="AA1135" s="721"/>
      <c r="AB1135" s="721"/>
      <c r="AC1135" s="721"/>
      <c r="AD1135" s="734"/>
      <c r="AE1135" s="721"/>
      <c r="AF1135" s="721"/>
      <c r="AG1135" s="721"/>
      <c r="AH1135" s="721"/>
      <c r="AI1135" s="721"/>
      <c r="AJ1135" s="721"/>
      <c r="AK1135" s="721"/>
      <c r="AL1135" s="735"/>
      <c r="AM1135" s="721"/>
      <c r="AN1135" s="721"/>
      <c r="AO1135" s="721"/>
      <c r="AP1135" s="721"/>
      <c r="AQ1135" s="722"/>
      <c r="AR1135" s="62"/>
      <c r="AS1135" s="309">
        <f t="shared" ref="AS1135:AS1137" si="484">T1135*T$1155*1.73*0.875/1000</f>
        <v>0</v>
      </c>
      <c r="AT1135" s="309">
        <f t="shared" ref="AT1135:BP1137" si="485">U1135*U$1155*1.73*0.875/1000</f>
        <v>0</v>
      </c>
      <c r="AU1135" s="309">
        <f t="shared" si="485"/>
        <v>0</v>
      </c>
      <c r="AV1135" s="309">
        <f t="shared" si="485"/>
        <v>0</v>
      </c>
      <c r="AW1135" s="310">
        <f t="shared" si="485"/>
        <v>0</v>
      </c>
      <c r="AX1135" s="309">
        <f t="shared" si="485"/>
        <v>0</v>
      </c>
      <c r="AY1135" s="309">
        <f t="shared" si="485"/>
        <v>0</v>
      </c>
      <c r="AZ1135" s="309">
        <f t="shared" si="485"/>
        <v>0</v>
      </c>
      <c r="BA1135" s="309">
        <f t="shared" si="485"/>
        <v>0</v>
      </c>
      <c r="BB1135" s="309">
        <f t="shared" si="485"/>
        <v>0</v>
      </c>
      <c r="BC1135" s="310">
        <f t="shared" si="485"/>
        <v>0</v>
      </c>
      <c r="BD1135" s="309">
        <f t="shared" si="485"/>
        <v>0</v>
      </c>
      <c r="BE1135" s="309">
        <f t="shared" si="485"/>
        <v>0</v>
      </c>
      <c r="BF1135" s="309">
        <f t="shared" si="485"/>
        <v>0</v>
      </c>
      <c r="BG1135" s="309">
        <f t="shared" si="485"/>
        <v>0</v>
      </c>
      <c r="BH1135" s="309">
        <f t="shared" si="485"/>
        <v>0</v>
      </c>
      <c r="BI1135" s="309">
        <f t="shared" si="485"/>
        <v>0</v>
      </c>
      <c r="BJ1135" s="309">
        <f t="shared" si="485"/>
        <v>0</v>
      </c>
      <c r="BK1135" s="310">
        <f t="shared" si="485"/>
        <v>0</v>
      </c>
      <c r="BL1135" s="309">
        <f t="shared" si="485"/>
        <v>0</v>
      </c>
      <c r="BM1135" s="309">
        <f t="shared" si="485"/>
        <v>0</v>
      </c>
      <c r="BN1135" s="309">
        <f t="shared" si="485"/>
        <v>0</v>
      </c>
      <c r="BO1135" s="309">
        <f t="shared" si="485"/>
        <v>0</v>
      </c>
      <c r="BP1135" s="309">
        <f t="shared" si="485"/>
        <v>0</v>
      </c>
      <c r="BQ1135" s="247"/>
      <c r="BS1135" s="121"/>
      <c r="BV1135" s="503"/>
    </row>
    <row r="1136">
      <c r="A1136" s="145"/>
      <c r="B1136" s="146"/>
      <c r="C1136" s="124" t="s">
        <v>59</v>
      </c>
      <c r="D1136" s="104" t="s">
        <v>59</v>
      </c>
      <c r="E1136" s="170"/>
      <c r="F1136" s="169"/>
      <c r="G1136" s="170"/>
      <c r="H1136" s="127"/>
      <c r="I1136" s="128">
        <v>12</v>
      </c>
      <c r="J1136" s="128"/>
      <c r="K1136" s="128"/>
      <c r="L1136" s="128"/>
      <c r="M1136" s="128"/>
      <c r="N1136" s="128"/>
      <c r="O1136" s="128"/>
      <c r="P1136" s="1052" t="s">
        <v>72</v>
      </c>
      <c r="Q1136" s="242" t="s">
        <v>106</v>
      </c>
      <c r="R1136" s="132" t="s">
        <v>89</v>
      </c>
      <c r="S1136" s="133"/>
      <c r="T1136" s="721"/>
      <c r="U1136" s="721"/>
      <c r="V1136" s="721"/>
      <c r="W1136" s="721"/>
      <c r="X1136" s="721"/>
      <c r="Y1136" s="721"/>
      <c r="Z1136" s="721"/>
      <c r="AA1136" s="721"/>
      <c r="AB1136" s="721"/>
      <c r="AC1136" s="721"/>
      <c r="AD1136" s="734"/>
      <c r="AE1136" s="721"/>
      <c r="AF1136" s="721"/>
      <c r="AG1136" s="721"/>
      <c r="AH1136" s="721"/>
      <c r="AI1136" s="721"/>
      <c r="AJ1136" s="721"/>
      <c r="AK1136" s="721"/>
      <c r="AL1136" s="735"/>
      <c r="AM1136" s="721"/>
      <c r="AN1136" s="721"/>
      <c r="AO1136" s="721"/>
      <c r="AP1136" s="721"/>
      <c r="AQ1136" s="722"/>
      <c r="AR1136" s="62"/>
      <c r="AS1136" s="878">
        <f t="shared" si="484"/>
        <v>0</v>
      </c>
      <c r="AT1136" s="878">
        <f t="shared" si="485"/>
        <v>0</v>
      </c>
      <c r="AU1136" s="878">
        <f t="shared" si="485"/>
        <v>0</v>
      </c>
      <c r="AV1136" s="878">
        <f t="shared" si="485"/>
        <v>0</v>
      </c>
      <c r="AW1136" s="879">
        <f t="shared" si="485"/>
        <v>0</v>
      </c>
      <c r="AX1136" s="878">
        <f t="shared" si="485"/>
        <v>0</v>
      </c>
      <c r="AY1136" s="878">
        <f t="shared" si="485"/>
        <v>0</v>
      </c>
      <c r="AZ1136" s="878">
        <f t="shared" si="485"/>
        <v>0</v>
      </c>
      <c r="BA1136" s="878">
        <f t="shared" si="485"/>
        <v>0</v>
      </c>
      <c r="BB1136" s="878">
        <f t="shared" si="485"/>
        <v>0</v>
      </c>
      <c r="BC1136" s="879">
        <f t="shared" si="485"/>
        <v>0</v>
      </c>
      <c r="BD1136" s="878">
        <f t="shared" si="485"/>
        <v>0</v>
      </c>
      <c r="BE1136" s="878">
        <f t="shared" si="485"/>
        <v>0</v>
      </c>
      <c r="BF1136" s="878">
        <f t="shared" si="485"/>
        <v>0</v>
      </c>
      <c r="BG1136" s="878">
        <f t="shared" si="485"/>
        <v>0</v>
      </c>
      <c r="BH1136" s="878">
        <f t="shared" si="485"/>
        <v>0</v>
      </c>
      <c r="BI1136" s="878">
        <f t="shared" si="485"/>
        <v>0</v>
      </c>
      <c r="BJ1136" s="878">
        <f t="shared" si="485"/>
        <v>0</v>
      </c>
      <c r="BK1136" s="879">
        <f t="shared" si="485"/>
        <v>0</v>
      </c>
      <c r="BL1136" s="878">
        <f t="shared" si="485"/>
        <v>0</v>
      </c>
      <c r="BM1136" s="878">
        <f t="shared" si="485"/>
        <v>0</v>
      </c>
      <c r="BN1136" s="878">
        <f t="shared" si="485"/>
        <v>0</v>
      </c>
      <c r="BO1136" s="878">
        <f t="shared" si="485"/>
        <v>0</v>
      </c>
      <c r="BP1136" s="878">
        <f t="shared" si="485"/>
        <v>0</v>
      </c>
      <c r="BQ1136" s="247"/>
      <c r="BS1136" s="121"/>
      <c r="BV1136" s="503"/>
    </row>
    <row r="1137">
      <c r="A1137" s="145"/>
      <c r="B1137" s="146"/>
      <c r="C1137" s="124" t="s">
        <v>59</v>
      </c>
      <c r="D1137" s="104" t="s">
        <v>59</v>
      </c>
      <c r="E1137" s="170"/>
      <c r="F1137" s="169"/>
      <c r="G1137" s="170"/>
      <c r="H1137" s="127"/>
      <c r="I1137" s="128">
        <v>13</v>
      </c>
      <c r="J1137" s="128"/>
      <c r="K1137" s="128"/>
      <c r="L1137" s="128"/>
      <c r="M1137" s="128"/>
      <c r="N1137" s="128"/>
      <c r="O1137" s="128"/>
      <c r="P1137" s="1052" t="s">
        <v>72</v>
      </c>
      <c r="Q1137" s="1235" t="s">
        <v>104</v>
      </c>
      <c r="R1137" s="196" t="s">
        <v>89</v>
      </c>
      <c r="S1137" s="197"/>
      <c r="T1137" s="721"/>
      <c r="U1137" s="721"/>
      <c r="V1137" s="721"/>
      <c r="W1137" s="721"/>
      <c r="X1137" s="721"/>
      <c r="Y1137" s="721"/>
      <c r="Z1137" s="721"/>
      <c r="AA1137" s="721"/>
      <c r="AB1137" s="721"/>
      <c r="AC1137" s="721"/>
      <c r="AD1137" s="734"/>
      <c r="AE1137" s="721"/>
      <c r="AF1137" s="721"/>
      <c r="AG1137" s="721"/>
      <c r="AH1137" s="721"/>
      <c r="AI1137" s="721"/>
      <c r="AJ1137" s="721"/>
      <c r="AK1137" s="721"/>
      <c r="AL1137" s="735"/>
      <c r="AM1137" s="721"/>
      <c r="AN1137" s="721"/>
      <c r="AO1137" s="721"/>
      <c r="AP1137" s="721"/>
      <c r="AQ1137" s="722"/>
      <c r="AR1137" s="62"/>
      <c r="AS1137" s="880">
        <f t="shared" si="484"/>
        <v>0</v>
      </c>
      <c r="AT1137" s="880">
        <f t="shared" si="485"/>
        <v>0</v>
      </c>
      <c r="AU1137" s="880">
        <f t="shared" si="485"/>
        <v>0</v>
      </c>
      <c r="AV1137" s="880">
        <f t="shared" si="485"/>
        <v>0</v>
      </c>
      <c r="AW1137" s="881">
        <f t="shared" si="485"/>
        <v>0</v>
      </c>
      <c r="AX1137" s="880">
        <f t="shared" si="485"/>
        <v>0</v>
      </c>
      <c r="AY1137" s="880">
        <f t="shared" si="485"/>
        <v>0</v>
      </c>
      <c r="AZ1137" s="880">
        <f t="shared" si="485"/>
        <v>0</v>
      </c>
      <c r="BA1137" s="880">
        <f t="shared" si="485"/>
        <v>0</v>
      </c>
      <c r="BB1137" s="880">
        <f t="shared" si="485"/>
        <v>0</v>
      </c>
      <c r="BC1137" s="881">
        <f t="shared" si="485"/>
        <v>0</v>
      </c>
      <c r="BD1137" s="880">
        <f t="shared" si="485"/>
        <v>0</v>
      </c>
      <c r="BE1137" s="880">
        <f t="shared" si="485"/>
        <v>0</v>
      </c>
      <c r="BF1137" s="880">
        <f t="shared" si="485"/>
        <v>0</v>
      </c>
      <c r="BG1137" s="880">
        <f t="shared" si="485"/>
        <v>0</v>
      </c>
      <c r="BH1137" s="880">
        <f t="shared" si="485"/>
        <v>0</v>
      </c>
      <c r="BI1137" s="880">
        <f t="shared" si="485"/>
        <v>0</v>
      </c>
      <c r="BJ1137" s="880">
        <f t="shared" si="485"/>
        <v>0</v>
      </c>
      <c r="BK1137" s="881">
        <f t="shared" si="485"/>
        <v>0</v>
      </c>
      <c r="BL1137" s="880">
        <f t="shared" si="485"/>
        <v>0</v>
      </c>
      <c r="BM1137" s="880">
        <f t="shared" si="485"/>
        <v>0</v>
      </c>
      <c r="BN1137" s="880">
        <f t="shared" si="485"/>
        <v>0</v>
      </c>
      <c r="BO1137" s="880">
        <f t="shared" si="485"/>
        <v>0</v>
      </c>
      <c r="BP1137" s="880">
        <f t="shared" si="485"/>
        <v>0</v>
      </c>
      <c r="BQ1137" s="247"/>
      <c r="BS1137" s="121"/>
      <c r="BV1137" s="503"/>
    </row>
    <row r="1138">
      <c r="A1138" s="942"/>
      <c r="B1138" s="943"/>
      <c r="C1138" s="882"/>
      <c r="D1138" s="104"/>
      <c r="E1138" s="170"/>
      <c r="F1138" s="169"/>
      <c r="G1138" s="170"/>
      <c r="H1138" s="127"/>
      <c r="I1138" s="128"/>
      <c r="J1138" s="128"/>
      <c r="K1138" s="128"/>
      <c r="L1138" s="128"/>
      <c r="M1138" s="128"/>
      <c r="N1138" s="128"/>
      <c r="O1138" s="128"/>
      <c r="P1138" s="883"/>
      <c r="Q1138" s="660" t="s">
        <v>174</v>
      </c>
      <c r="R1138" s="661"/>
      <c r="S1138" s="662"/>
      <c r="T1138" s="755"/>
      <c r="U1138" s="755"/>
      <c r="V1138" s="755"/>
      <c r="W1138" s="755"/>
      <c r="X1138" s="755"/>
      <c r="Y1138" s="755"/>
      <c r="Z1138" s="755"/>
      <c r="AA1138" s="755"/>
      <c r="AB1138" s="755"/>
      <c r="AC1138" s="755"/>
      <c r="AD1138" s="756"/>
      <c r="AE1138" s="755"/>
      <c r="AF1138" s="755"/>
      <c r="AG1138" s="755"/>
      <c r="AH1138" s="755"/>
      <c r="AI1138" s="755"/>
      <c r="AJ1138" s="755"/>
      <c r="AK1138" s="755"/>
      <c r="AL1138" s="757"/>
      <c r="AM1138" s="755"/>
      <c r="AN1138" s="755"/>
      <c r="AO1138" s="755"/>
      <c r="AP1138" s="755"/>
      <c r="AQ1138" s="758"/>
      <c r="AR1138" s="62"/>
      <c r="AS1138" s="274">
        <f t="shared" ref="AS1138:BP1138" si="486">SUM(AS1135:AS1137)</f>
        <v>0</v>
      </c>
      <c r="AT1138" s="275">
        <f t="shared" si="486"/>
        <v>0</v>
      </c>
      <c r="AU1138" s="276">
        <f t="shared" si="486"/>
        <v>0</v>
      </c>
      <c r="AV1138" s="274">
        <f t="shared" si="486"/>
        <v>0</v>
      </c>
      <c r="AW1138" s="277">
        <f t="shared" si="486"/>
        <v>0</v>
      </c>
      <c r="AX1138" s="276">
        <f>SUM(AT1135:AT1137)</f>
        <v>0</v>
      </c>
      <c r="AY1138" s="274">
        <f t="shared" si="486"/>
        <v>0</v>
      </c>
      <c r="AZ1138" s="275">
        <f t="shared" si="486"/>
        <v>0</v>
      </c>
      <c r="BA1138" s="276">
        <f t="shared" si="486"/>
        <v>0</v>
      </c>
      <c r="BB1138" s="274">
        <f t="shared" si="486"/>
        <v>0</v>
      </c>
      <c r="BC1138" s="277">
        <f t="shared" si="486"/>
        <v>0</v>
      </c>
      <c r="BD1138" s="276">
        <f t="shared" si="486"/>
        <v>0</v>
      </c>
      <c r="BE1138" s="274">
        <f t="shared" si="486"/>
        <v>0</v>
      </c>
      <c r="BF1138" s="275">
        <f t="shared" si="486"/>
        <v>0</v>
      </c>
      <c r="BG1138" s="276">
        <f t="shared" si="486"/>
        <v>0</v>
      </c>
      <c r="BH1138" s="274">
        <f t="shared" si="486"/>
        <v>0</v>
      </c>
      <c r="BI1138" s="275">
        <f t="shared" si="486"/>
        <v>0</v>
      </c>
      <c r="BJ1138" s="276">
        <f t="shared" si="486"/>
        <v>0</v>
      </c>
      <c r="BK1138" s="278">
        <f t="shared" si="486"/>
        <v>0</v>
      </c>
      <c r="BL1138" s="274">
        <f t="shared" si="486"/>
        <v>0</v>
      </c>
      <c r="BM1138" s="275">
        <f t="shared" si="486"/>
        <v>0</v>
      </c>
      <c r="BN1138" s="276">
        <f t="shared" si="486"/>
        <v>0</v>
      </c>
      <c r="BO1138" s="276">
        <f t="shared" si="486"/>
        <v>0</v>
      </c>
      <c r="BP1138" s="274">
        <f t="shared" si="486"/>
        <v>0</v>
      </c>
      <c r="BQ1138" s="247" t="s">
        <v>175</v>
      </c>
      <c r="BS1138" s="1114"/>
      <c r="BV1138" s="1077"/>
    </row>
    <row r="1139">
      <c r="A1139" s="1158"/>
      <c r="B1139" s="1159"/>
      <c r="C1139" s="998"/>
      <c r="D1139" s="104"/>
      <c r="E1139" s="170"/>
      <c r="F1139" s="169"/>
      <c r="G1139" s="170"/>
      <c r="H1139" s="127"/>
      <c r="I1139" s="128"/>
      <c r="J1139" s="128"/>
      <c r="K1139" s="128"/>
      <c r="L1139" s="128"/>
      <c r="M1139" s="128"/>
      <c r="N1139" s="128"/>
      <c r="O1139" s="128"/>
      <c r="P1139" s="1001"/>
      <c r="Q1139" s="279" t="s">
        <v>237</v>
      </c>
      <c r="R1139" s="634"/>
      <c r="S1139" s="635"/>
      <c r="T1139" s="656"/>
      <c r="U1139" s="656"/>
      <c r="V1139" s="656"/>
      <c r="W1139" s="656"/>
      <c r="X1139" s="656"/>
      <c r="Y1139" s="656"/>
      <c r="Z1139" s="656"/>
      <c r="AA1139" s="656"/>
      <c r="AB1139" s="656"/>
      <c r="AC1139" s="656"/>
      <c r="AD1139" s="657"/>
      <c r="AE1139" s="656"/>
      <c r="AF1139" s="656"/>
      <c r="AG1139" s="656"/>
      <c r="AH1139" s="656"/>
      <c r="AI1139" s="656"/>
      <c r="AJ1139" s="656"/>
      <c r="AK1139" s="656"/>
      <c r="AL1139" s="658"/>
      <c r="AM1139" s="656"/>
      <c r="AN1139" s="656"/>
      <c r="AO1139" s="656"/>
      <c r="AP1139" s="656"/>
      <c r="AQ1139" s="283"/>
      <c r="AR1139" s="62"/>
      <c r="AS1139" s="62"/>
      <c r="AT1139" s="62"/>
      <c r="AU1139" s="62"/>
      <c r="AV1139" s="62"/>
      <c r="AW1139" s="98"/>
      <c r="AX1139" s="62"/>
      <c r="AY1139" s="62"/>
      <c r="AZ1139" s="62"/>
      <c r="BA1139" s="62"/>
      <c r="BB1139" s="62"/>
      <c r="BC1139" s="98"/>
      <c r="BD1139" s="62"/>
      <c r="BE1139" s="62"/>
      <c r="BF1139" s="62"/>
      <c r="BG1139" s="62"/>
      <c r="BH1139" s="62"/>
      <c r="BI1139" s="62"/>
      <c r="BJ1139" s="62"/>
      <c r="BK1139" s="98"/>
      <c r="BL1139" s="62"/>
      <c r="BM1139" s="62"/>
      <c r="BN1139" s="62"/>
      <c r="BO1139" s="62"/>
      <c r="BP1139" s="62"/>
      <c r="BS1139" s="1114"/>
      <c r="BV1139" s="1077"/>
    </row>
    <row r="1140">
      <c r="A1140" s="167"/>
      <c r="B1140" s="168"/>
      <c r="C1140" s="169"/>
      <c r="D1140" s="104"/>
      <c r="E1140" s="170"/>
      <c r="F1140" s="169"/>
      <c r="G1140" s="170"/>
      <c r="H1140" s="127"/>
      <c r="I1140" s="128"/>
      <c r="J1140" s="128"/>
      <c r="K1140" s="128"/>
      <c r="L1140" s="128"/>
      <c r="M1140" s="128"/>
      <c r="N1140" s="128"/>
      <c r="O1140" s="128"/>
      <c r="P1140" s="823"/>
      <c r="Q1140" s="279" t="s">
        <v>238</v>
      </c>
      <c r="R1140" s="280"/>
      <c r="S1140" s="281"/>
      <c r="T1140" s="656"/>
      <c r="U1140" s="656"/>
      <c r="V1140" s="656"/>
      <c r="W1140" s="656"/>
      <c r="X1140" s="656"/>
      <c r="Y1140" s="656"/>
      <c r="Z1140" s="656"/>
      <c r="AA1140" s="656"/>
      <c r="AB1140" s="656"/>
      <c r="AC1140" s="656"/>
      <c r="AD1140" s="657"/>
      <c r="AE1140" s="656"/>
      <c r="AF1140" s="656"/>
      <c r="AG1140" s="656"/>
      <c r="AH1140" s="656"/>
      <c r="AI1140" s="656"/>
      <c r="AJ1140" s="656"/>
      <c r="AK1140" s="656"/>
      <c r="AL1140" s="658"/>
      <c r="AM1140" s="656"/>
      <c r="AN1140" s="656"/>
      <c r="AO1140" s="656"/>
      <c r="AP1140" s="656"/>
      <c r="AQ1140" s="283"/>
      <c r="AR1140" s="62"/>
      <c r="AS1140" s="62"/>
      <c r="AT1140" s="62"/>
      <c r="AU1140" s="62"/>
      <c r="AV1140" s="62"/>
      <c r="AW1140" s="98"/>
      <c r="AX1140" s="62"/>
      <c r="AY1140" s="62"/>
      <c r="AZ1140" s="62"/>
      <c r="BA1140" s="62"/>
      <c r="BB1140" s="62"/>
      <c r="BC1140" s="98"/>
      <c r="BD1140" s="62"/>
      <c r="BE1140" s="62"/>
      <c r="BF1140" s="62"/>
      <c r="BG1140" s="62"/>
      <c r="BH1140" s="62"/>
      <c r="BI1140" s="62"/>
      <c r="BJ1140" s="62"/>
      <c r="BK1140" s="98"/>
      <c r="BL1140" s="62"/>
      <c r="BM1140" s="62"/>
      <c r="BN1140" s="62"/>
      <c r="BO1140" s="62"/>
      <c r="BP1140" s="62"/>
      <c r="BS1140" s="908"/>
      <c r="BV1140" s="1263"/>
    </row>
    <row r="1141">
      <c r="A1141" s="145"/>
      <c r="B1141" s="146"/>
      <c r="C1141" s="169" t="s">
        <v>59</v>
      </c>
      <c r="D1141" s="104"/>
      <c r="E1141" s="170"/>
      <c r="F1141" s="169"/>
      <c r="G1141" s="170"/>
      <c r="H1141" s="127"/>
      <c r="I1141" s="128">
        <v>14</v>
      </c>
      <c r="J1141" s="128"/>
      <c r="K1141" s="128"/>
      <c r="L1141" s="128"/>
      <c r="M1141" s="128"/>
      <c r="N1141" s="128"/>
      <c r="O1141" s="128"/>
      <c r="P1141" s="1052"/>
      <c r="Q1141" s="470"/>
      <c r="R1141" s="113" t="s">
        <v>89</v>
      </c>
      <c r="S1141" s="114"/>
      <c r="T1141" s="721"/>
      <c r="U1141" s="721"/>
      <c r="V1141" s="721"/>
      <c r="W1141" s="721"/>
      <c r="X1141" s="721"/>
      <c r="Y1141" s="721"/>
      <c r="Z1141" s="721"/>
      <c r="AA1141" s="721"/>
      <c r="AB1141" s="721"/>
      <c r="AC1141" s="721"/>
      <c r="AD1141" s="734"/>
      <c r="AE1141" s="721"/>
      <c r="AF1141" s="721"/>
      <c r="AG1141" s="721"/>
      <c r="AH1141" s="721"/>
      <c r="AI1141" s="721"/>
      <c r="AJ1141" s="721"/>
      <c r="AK1141" s="721"/>
      <c r="AL1141" s="735"/>
      <c r="AM1141" s="721"/>
      <c r="AN1141" s="721"/>
      <c r="AO1141" s="721"/>
      <c r="AP1141" s="721"/>
      <c r="AQ1141" s="722"/>
      <c r="AR1141" s="62"/>
      <c r="AS1141" s="625">
        <f>T1141*T1156*1.73*0.875/1000</f>
        <v>0</v>
      </c>
      <c r="AT1141" s="625">
        <f t="shared" ref="AT1141:BP1141" si="487">U1141*U1156*1.73*0.875/1000</f>
        <v>0</v>
      </c>
      <c r="AU1141" s="625">
        <f t="shared" si="487"/>
        <v>0</v>
      </c>
      <c r="AV1141" s="625">
        <f t="shared" si="487"/>
        <v>0</v>
      </c>
      <c r="AW1141" s="626">
        <f t="shared" si="487"/>
        <v>0</v>
      </c>
      <c r="AX1141" s="625">
        <f t="shared" si="487"/>
        <v>0</v>
      </c>
      <c r="AY1141" s="625">
        <f t="shared" si="487"/>
        <v>0</v>
      </c>
      <c r="AZ1141" s="625">
        <f t="shared" si="487"/>
        <v>0</v>
      </c>
      <c r="BA1141" s="625">
        <f t="shared" si="487"/>
        <v>0</v>
      </c>
      <c r="BB1141" s="625">
        <f t="shared" si="487"/>
        <v>0</v>
      </c>
      <c r="BC1141" s="626">
        <f t="shared" si="487"/>
        <v>0</v>
      </c>
      <c r="BD1141" s="625">
        <f t="shared" si="487"/>
        <v>0</v>
      </c>
      <c r="BE1141" s="625">
        <f t="shared" si="487"/>
        <v>0</v>
      </c>
      <c r="BF1141" s="625">
        <f t="shared" si="487"/>
        <v>0</v>
      </c>
      <c r="BG1141" s="625">
        <f t="shared" si="487"/>
        <v>0</v>
      </c>
      <c r="BH1141" s="625">
        <f t="shared" si="487"/>
        <v>0</v>
      </c>
      <c r="BI1141" s="625">
        <f t="shared" si="487"/>
        <v>0</v>
      </c>
      <c r="BJ1141" s="625">
        <f t="shared" si="487"/>
        <v>0</v>
      </c>
      <c r="BK1141" s="626">
        <f t="shared" si="487"/>
        <v>0</v>
      </c>
      <c r="BL1141" s="625">
        <f t="shared" si="487"/>
        <v>0</v>
      </c>
      <c r="BM1141" s="625">
        <f t="shared" si="487"/>
        <v>0</v>
      </c>
      <c r="BN1141" s="625">
        <f t="shared" si="487"/>
        <v>0</v>
      </c>
      <c r="BO1141" s="625">
        <f t="shared" si="487"/>
        <v>0</v>
      </c>
      <c r="BP1141" s="625">
        <f t="shared" si="487"/>
        <v>0</v>
      </c>
      <c r="BQ1141" s="476" t="s">
        <v>115</v>
      </c>
      <c r="BS1141" s="121"/>
      <c r="BV1141" s="503"/>
    </row>
    <row r="1142">
      <c r="A1142" s="145"/>
      <c r="B1142" s="146"/>
      <c r="C1142" s="124"/>
      <c r="D1142" s="104" t="s">
        <v>60</v>
      </c>
      <c r="E1142" s="170"/>
      <c r="F1142" s="169"/>
      <c r="G1142" s="170"/>
      <c r="H1142" s="127"/>
      <c r="I1142" s="128">
        <v>15</v>
      </c>
      <c r="J1142" s="128"/>
      <c r="K1142" s="128"/>
      <c r="L1142" s="128"/>
      <c r="M1142" s="128"/>
      <c r="N1142" s="128"/>
      <c r="O1142" s="128"/>
      <c r="P1142" s="1052" t="s">
        <v>72</v>
      </c>
      <c r="Q1142" s="291" t="s">
        <v>240</v>
      </c>
      <c r="R1142" s="132" t="s">
        <v>67</v>
      </c>
      <c r="S1142" s="133"/>
      <c r="T1142" s="721"/>
      <c r="U1142" s="721"/>
      <c r="V1142" s="721"/>
      <c r="W1142" s="721"/>
      <c r="X1142" s="721"/>
      <c r="Y1142" s="721"/>
      <c r="Z1142" s="721"/>
      <c r="AA1142" s="721"/>
      <c r="AB1142" s="721"/>
      <c r="AC1142" s="721"/>
      <c r="AD1142" s="734"/>
      <c r="AE1142" s="721"/>
      <c r="AF1142" s="721"/>
      <c r="AG1142" s="721"/>
      <c r="AH1142" s="721"/>
      <c r="AI1142" s="721"/>
      <c r="AJ1142" s="721"/>
      <c r="AK1142" s="721"/>
      <c r="AL1142" s="735"/>
      <c r="AM1142" s="721"/>
      <c r="AN1142" s="721"/>
      <c r="AO1142" s="721"/>
      <c r="AP1142" s="721"/>
      <c r="AQ1142" s="722"/>
      <c r="AR1142" s="62"/>
      <c r="AS1142" s="119" t="e">
        <f>T1142*1000/T1156/1.73/0.875</f>
        <v>#DIV/0!</v>
      </c>
      <c r="AT1142" s="119" t="e">
        <f t="shared" ref="AT1142:BP1142" si="488">U1142*1000/U1156/1.73/0.875</f>
        <v>#DIV/0!</v>
      </c>
      <c r="AU1142" s="119" t="e">
        <f t="shared" si="488"/>
        <v>#DIV/0!</v>
      </c>
      <c r="AV1142" s="119" t="e">
        <f t="shared" si="488"/>
        <v>#DIV/0!</v>
      </c>
      <c r="AW1142" s="120" t="e">
        <f t="shared" si="488"/>
        <v>#DIV/0!</v>
      </c>
      <c r="AX1142" s="119" t="e">
        <f t="shared" si="488"/>
        <v>#DIV/0!</v>
      </c>
      <c r="AY1142" s="119" t="e">
        <f t="shared" si="488"/>
        <v>#DIV/0!</v>
      </c>
      <c r="AZ1142" s="119" t="e">
        <f t="shared" si="488"/>
        <v>#DIV/0!</v>
      </c>
      <c r="BA1142" s="119" t="e">
        <f t="shared" si="488"/>
        <v>#DIV/0!</v>
      </c>
      <c r="BB1142" s="119" t="e">
        <f t="shared" si="488"/>
        <v>#DIV/0!</v>
      </c>
      <c r="BC1142" s="120" t="e">
        <f t="shared" si="488"/>
        <v>#DIV/0!</v>
      </c>
      <c r="BD1142" s="119" t="e">
        <f t="shared" si="488"/>
        <v>#DIV/0!</v>
      </c>
      <c r="BE1142" s="119" t="e">
        <f t="shared" si="488"/>
        <v>#DIV/0!</v>
      </c>
      <c r="BF1142" s="119" t="e">
        <f t="shared" si="488"/>
        <v>#DIV/0!</v>
      </c>
      <c r="BG1142" s="119" t="e">
        <f t="shared" si="488"/>
        <v>#DIV/0!</v>
      </c>
      <c r="BH1142" s="119" t="e">
        <f t="shared" si="488"/>
        <v>#DIV/0!</v>
      </c>
      <c r="BI1142" s="119" t="e">
        <f t="shared" si="488"/>
        <v>#DIV/0!</v>
      </c>
      <c r="BJ1142" s="119" t="e">
        <f t="shared" si="488"/>
        <v>#DIV/0!</v>
      </c>
      <c r="BK1142" s="120" t="e">
        <f t="shared" si="488"/>
        <v>#DIV/0!</v>
      </c>
      <c r="BL1142" s="119" t="e">
        <f t="shared" si="488"/>
        <v>#DIV/0!</v>
      </c>
      <c r="BM1142" s="119" t="e">
        <f t="shared" si="488"/>
        <v>#DIV/0!</v>
      </c>
      <c r="BN1142" s="119" t="e">
        <f t="shared" si="488"/>
        <v>#DIV/0!</v>
      </c>
      <c r="BO1142" s="119" t="e">
        <f t="shared" si="488"/>
        <v>#DIV/0!</v>
      </c>
      <c r="BP1142" s="119" t="e">
        <f t="shared" si="488"/>
        <v>#DIV/0!</v>
      </c>
      <c r="BQ1142" s="121"/>
      <c r="BS1142" s="121"/>
      <c r="BV1142" s="503"/>
    </row>
    <row r="1143">
      <c r="A1143" s="145"/>
      <c r="B1143" s="146"/>
      <c r="C1143" s="124"/>
      <c r="D1143" s="104" t="s">
        <v>60</v>
      </c>
      <c r="E1143" s="170"/>
      <c r="F1143" s="169"/>
      <c r="G1143" s="170"/>
      <c r="H1143" s="127"/>
      <c r="I1143" s="128">
        <v>16</v>
      </c>
      <c r="J1143" s="128"/>
      <c r="K1143" s="128"/>
      <c r="L1143" s="128"/>
      <c r="M1143" s="128"/>
      <c r="N1143" s="128"/>
      <c r="O1143" s="128"/>
      <c r="P1143" s="1052" t="s">
        <v>72</v>
      </c>
      <c r="Q1143" s="291"/>
      <c r="R1143" s="132" t="s">
        <v>69</v>
      </c>
      <c r="S1143" s="133"/>
      <c r="T1143" s="721"/>
      <c r="U1143" s="721"/>
      <c r="V1143" s="721"/>
      <c r="W1143" s="721"/>
      <c r="X1143" s="721"/>
      <c r="Y1143" s="721"/>
      <c r="Z1143" s="721"/>
      <c r="AA1143" s="721"/>
      <c r="AB1143" s="721"/>
      <c r="AC1143" s="721"/>
      <c r="AD1143" s="734"/>
      <c r="AE1143" s="721"/>
      <c r="AF1143" s="721"/>
      <c r="AG1143" s="721"/>
      <c r="AH1143" s="721"/>
      <c r="AI1143" s="721"/>
      <c r="AJ1143" s="721"/>
      <c r="AK1143" s="721"/>
      <c r="AL1143" s="735"/>
      <c r="AM1143" s="721"/>
      <c r="AN1143" s="721"/>
      <c r="AO1143" s="721"/>
      <c r="AP1143" s="721"/>
      <c r="AQ1143" s="722"/>
      <c r="AR1143" s="62"/>
      <c r="AS1143" s="119">
        <f>T1144*T1154*1.73*0.875/1000</f>
        <v>0</v>
      </c>
      <c r="AT1143" s="119">
        <f t="shared" ref="AT1143:BP1143" si="489">U1144*U1154*1.73*0.875/1000</f>
        <v>0</v>
      </c>
      <c r="AU1143" s="119">
        <f t="shared" si="489"/>
        <v>0</v>
      </c>
      <c r="AV1143" s="119">
        <f t="shared" si="489"/>
        <v>0</v>
      </c>
      <c r="AW1143" s="120">
        <f t="shared" si="489"/>
        <v>0</v>
      </c>
      <c r="AX1143" s="119">
        <f t="shared" si="489"/>
        <v>0</v>
      </c>
      <c r="AY1143" s="119">
        <f t="shared" si="489"/>
        <v>0</v>
      </c>
      <c r="AZ1143" s="119">
        <f t="shared" si="489"/>
        <v>0</v>
      </c>
      <c r="BA1143" s="119">
        <f t="shared" si="489"/>
        <v>0</v>
      </c>
      <c r="BB1143" s="119">
        <f t="shared" si="489"/>
        <v>0</v>
      </c>
      <c r="BC1143" s="120">
        <f t="shared" si="489"/>
        <v>0</v>
      </c>
      <c r="BD1143" s="119">
        <f t="shared" si="489"/>
        <v>0</v>
      </c>
      <c r="BE1143" s="119">
        <f t="shared" si="489"/>
        <v>0</v>
      </c>
      <c r="BF1143" s="119">
        <f t="shared" si="489"/>
        <v>0</v>
      </c>
      <c r="BG1143" s="119">
        <f t="shared" si="489"/>
        <v>0</v>
      </c>
      <c r="BH1143" s="119">
        <f t="shared" si="489"/>
        <v>0</v>
      </c>
      <c r="BI1143" s="119">
        <f t="shared" si="489"/>
        <v>0</v>
      </c>
      <c r="BJ1143" s="119">
        <f t="shared" si="489"/>
        <v>0</v>
      </c>
      <c r="BK1143" s="120">
        <f t="shared" si="489"/>
        <v>0</v>
      </c>
      <c r="BL1143" s="119">
        <f t="shared" si="489"/>
        <v>0</v>
      </c>
      <c r="BM1143" s="119">
        <f t="shared" si="489"/>
        <v>0</v>
      </c>
      <c r="BN1143" s="119">
        <f t="shared" si="489"/>
        <v>0</v>
      </c>
      <c r="BO1143" s="119">
        <f t="shared" si="489"/>
        <v>0</v>
      </c>
      <c r="BP1143" s="119">
        <f t="shared" si="489"/>
        <v>0</v>
      </c>
      <c r="BQ1143" s="476" t="s">
        <v>270</v>
      </c>
      <c r="BS1143" s="121"/>
      <c r="BV1143" s="503"/>
    </row>
    <row r="1144">
      <c r="A1144" s="145"/>
      <c r="B1144" s="146"/>
      <c r="C1144" s="124"/>
      <c r="D1144" s="104"/>
      <c r="E1144" s="170"/>
      <c r="F1144" s="169"/>
      <c r="G1144" s="170"/>
      <c r="H1144" s="127"/>
      <c r="I1144" s="128">
        <v>17</v>
      </c>
      <c r="J1144" s="128"/>
      <c r="K1144" s="128"/>
      <c r="L1144" s="128"/>
      <c r="M1144" s="128"/>
      <c r="N1144" s="128"/>
      <c r="O1144" s="128"/>
      <c r="P1144" s="125"/>
      <c r="Q1144" s="291">
        <v>110</v>
      </c>
      <c r="R1144" s="132" t="s">
        <v>89</v>
      </c>
      <c r="S1144" s="133"/>
      <c r="T1144" s="721"/>
      <c r="U1144" s="721"/>
      <c r="V1144" s="721"/>
      <c r="W1144" s="721"/>
      <c r="X1144" s="721"/>
      <c r="Y1144" s="721"/>
      <c r="Z1144" s="721"/>
      <c r="AA1144" s="721"/>
      <c r="AB1144" s="721"/>
      <c r="AC1144" s="721"/>
      <c r="AD1144" s="734"/>
      <c r="AE1144" s="721"/>
      <c r="AF1144" s="721"/>
      <c r="AG1144" s="721"/>
      <c r="AH1144" s="721"/>
      <c r="AI1144" s="721"/>
      <c r="AJ1144" s="721"/>
      <c r="AK1144" s="721"/>
      <c r="AL1144" s="735"/>
      <c r="AM1144" s="721"/>
      <c r="AN1144" s="721"/>
      <c r="AO1144" s="721"/>
      <c r="AP1144" s="721"/>
      <c r="AQ1144" s="722"/>
      <c r="AR1144" s="62"/>
      <c r="AS1144" s="625" t="e">
        <f>T1141*T1156/T1154</f>
        <v>#DIV/0!</v>
      </c>
      <c r="AT1144" s="625" t="e">
        <f t="shared" ref="AT1144:BP1144" si="490">U1141*U1156/U1154</f>
        <v>#DIV/0!</v>
      </c>
      <c r="AU1144" s="625" t="e">
        <f t="shared" si="490"/>
        <v>#DIV/0!</v>
      </c>
      <c r="AV1144" s="625" t="e">
        <f t="shared" si="490"/>
        <v>#DIV/0!</v>
      </c>
      <c r="AW1144" s="626" t="e">
        <f t="shared" si="490"/>
        <v>#DIV/0!</v>
      </c>
      <c r="AX1144" s="625" t="e">
        <f t="shared" si="490"/>
        <v>#DIV/0!</v>
      </c>
      <c r="AY1144" s="625" t="e">
        <f t="shared" si="490"/>
        <v>#DIV/0!</v>
      </c>
      <c r="AZ1144" s="625" t="e">
        <f t="shared" si="490"/>
        <v>#DIV/0!</v>
      </c>
      <c r="BA1144" s="625" t="e">
        <f t="shared" si="490"/>
        <v>#DIV/0!</v>
      </c>
      <c r="BB1144" s="625" t="e">
        <f t="shared" si="490"/>
        <v>#DIV/0!</v>
      </c>
      <c r="BC1144" s="626" t="e">
        <f t="shared" si="490"/>
        <v>#DIV/0!</v>
      </c>
      <c r="BD1144" s="625" t="e">
        <f t="shared" si="490"/>
        <v>#DIV/0!</v>
      </c>
      <c r="BE1144" s="625" t="e">
        <f t="shared" si="490"/>
        <v>#DIV/0!</v>
      </c>
      <c r="BF1144" s="625" t="e">
        <f t="shared" si="490"/>
        <v>#DIV/0!</v>
      </c>
      <c r="BG1144" s="625" t="e">
        <f t="shared" si="490"/>
        <v>#DIV/0!</v>
      </c>
      <c r="BH1144" s="625" t="e">
        <f t="shared" si="490"/>
        <v>#DIV/0!</v>
      </c>
      <c r="BI1144" s="625" t="e">
        <f t="shared" si="490"/>
        <v>#DIV/0!</v>
      </c>
      <c r="BJ1144" s="625" t="e">
        <f t="shared" si="490"/>
        <v>#DIV/0!</v>
      </c>
      <c r="BK1144" s="626" t="e">
        <f t="shared" si="490"/>
        <v>#DIV/0!</v>
      </c>
      <c r="BL1144" s="625" t="e">
        <f t="shared" si="490"/>
        <v>#DIV/0!</v>
      </c>
      <c r="BM1144" s="625" t="e">
        <f t="shared" si="490"/>
        <v>#DIV/0!</v>
      </c>
      <c r="BN1144" s="625" t="e">
        <f t="shared" si="490"/>
        <v>#DIV/0!</v>
      </c>
      <c r="BO1144" s="625" t="e">
        <f t="shared" si="490"/>
        <v>#DIV/0!</v>
      </c>
      <c r="BP1144" s="625" t="e">
        <f t="shared" si="490"/>
        <v>#DIV/0!</v>
      </c>
      <c r="BQ1144" s="874"/>
      <c r="BS1144" s="121"/>
      <c r="BV1144" s="503"/>
    </row>
    <row r="1145">
      <c r="A1145" s="145"/>
      <c r="B1145" s="146"/>
      <c r="C1145" s="124"/>
      <c r="D1145" s="104"/>
      <c r="E1145" s="170"/>
      <c r="F1145" s="169"/>
      <c r="G1145" s="170"/>
      <c r="H1145" s="127"/>
      <c r="I1145" s="128"/>
      <c r="J1145" s="128"/>
      <c r="K1145" s="128"/>
      <c r="L1145" s="128"/>
      <c r="M1145" s="128"/>
      <c r="N1145" s="128"/>
      <c r="O1145" s="128"/>
      <c r="P1145" s="125"/>
      <c r="Q1145" s="291"/>
      <c r="R1145" s="132"/>
      <c r="S1145" s="133"/>
      <c r="T1145" s="967"/>
      <c r="U1145" s="967"/>
      <c r="V1145" s="967"/>
      <c r="W1145" s="967"/>
      <c r="X1145" s="968"/>
      <c r="Y1145" s="967"/>
      <c r="Z1145" s="967"/>
      <c r="AA1145" s="967"/>
      <c r="AB1145" s="967"/>
      <c r="AC1145" s="967"/>
      <c r="AD1145" s="968"/>
      <c r="AE1145" s="967"/>
      <c r="AF1145" s="967"/>
      <c r="AG1145" s="967"/>
      <c r="AH1145" s="967"/>
      <c r="AI1145" s="967"/>
      <c r="AJ1145" s="967"/>
      <c r="AK1145" s="967"/>
      <c r="AL1145" s="968"/>
      <c r="AM1145" s="968"/>
      <c r="AN1145" s="968"/>
      <c r="AO1145" s="968"/>
      <c r="AP1145" s="968"/>
      <c r="AQ1145" s="969"/>
      <c r="AR1145" s="62"/>
      <c r="AS1145" s="224" t="s">
        <v>95</v>
      </c>
      <c r="AT1145" s="225"/>
      <c r="AU1145" s="226"/>
      <c r="AV1145" s="224"/>
      <c r="AW1145" s="225"/>
      <c r="AX1145" s="226"/>
      <c r="AY1145" s="224"/>
      <c r="AZ1145" s="225"/>
      <c r="BA1145" s="226"/>
      <c r="BB1145" s="224"/>
      <c r="BC1145" s="225"/>
      <c r="BD1145" s="226"/>
      <c r="BE1145" s="224"/>
      <c r="BF1145" s="225"/>
      <c r="BG1145" s="226"/>
      <c r="BH1145" s="224"/>
      <c r="BI1145" s="225"/>
      <c r="BJ1145" s="226"/>
      <c r="BK1145" s="64"/>
      <c r="BL1145" s="224"/>
      <c r="BM1145" s="225"/>
      <c r="BN1145" s="226"/>
      <c r="BO1145" s="63"/>
      <c r="BP1145" s="224"/>
      <c r="BQ1145" s="19"/>
      <c r="BV1145" s="477"/>
    </row>
    <row r="1146" ht="18.75">
      <c r="A1146" s="145"/>
      <c r="B1146" s="146"/>
      <c r="C1146" s="124"/>
      <c r="D1146" s="104"/>
      <c r="E1146" s="170"/>
      <c r="F1146" s="169"/>
      <c r="G1146" s="170"/>
      <c r="H1146" s="127"/>
      <c r="I1146" s="128"/>
      <c r="J1146" s="128"/>
      <c r="K1146" s="128"/>
      <c r="L1146" s="128"/>
      <c r="M1146" s="128"/>
      <c r="N1146" s="128"/>
      <c r="O1146" s="128"/>
      <c r="P1146" s="125"/>
      <c r="Q1146" s="291" t="s">
        <v>179</v>
      </c>
      <c r="R1146" s="132"/>
      <c r="S1146" s="133"/>
      <c r="T1146" s="967"/>
      <c r="U1146" s="967"/>
      <c r="V1146" s="967"/>
      <c r="W1146" s="967"/>
      <c r="X1146" s="968"/>
      <c r="Y1146" s="967"/>
      <c r="Z1146" s="967"/>
      <c r="AA1146" s="967"/>
      <c r="AB1146" s="967"/>
      <c r="AC1146" s="967"/>
      <c r="AD1146" s="968"/>
      <c r="AE1146" s="967"/>
      <c r="AF1146" s="967"/>
      <c r="AG1146" s="967"/>
      <c r="AH1146" s="967"/>
      <c r="AI1146" s="967"/>
      <c r="AJ1146" s="967"/>
      <c r="AK1146" s="967"/>
      <c r="AL1146" s="968"/>
      <c r="AM1146" s="968"/>
      <c r="AN1146" s="968"/>
      <c r="AO1146" s="968"/>
      <c r="AP1146" s="968"/>
      <c r="AQ1146" s="969"/>
      <c r="AR1146" s="62"/>
      <c r="AS1146" s="236" t="s">
        <v>32</v>
      </c>
      <c r="AT1146" s="236" t="s">
        <v>33</v>
      </c>
      <c r="AU1146" s="236" t="s">
        <v>34</v>
      </c>
      <c r="AV1146" s="236" t="s">
        <v>35</v>
      </c>
      <c r="AW1146" s="237" t="s">
        <v>36</v>
      </c>
      <c r="AX1146" s="236" t="s">
        <v>37</v>
      </c>
      <c r="AY1146" s="236" t="s">
        <v>38</v>
      </c>
      <c r="AZ1146" s="236" t="s">
        <v>39</v>
      </c>
      <c r="BA1146" s="236" t="s">
        <v>40</v>
      </c>
      <c r="BB1146" s="236" t="s">
        <v>41</v>
      </c>
      <c r="BC1146" s="237" t="s">
        <v>42</v>
      </c>
      <c r="BD1146" s="236" t="s">
        <v>43</v>
      </c>
      <c r="BE1146" s="236" t="s">
        <v>44</v>
      </c>
      <c r="BF1146" s="236" t="s">
        <v>45</v>
      </c>
      <c r="BG1146" s="236" t="s">
        <v>46</v>
      </c>
      <c r="BH1146" s="236" t="s">
        <v>47</v>
      </c>
      <c r="BI1146" s="236" t="s">
        <v>48</v>
      </c>
      <c r="BJ1146" s="236" t="s">
        <v>49</v>
      </c>
      <c r="BK1146" s="238" t="s">
        <v>50</v>
      </c>
      <c r="BL1146" s="239" t="s">
        <v>51</v>
      </c>
      <c r="BM1146" s="239" t="s">
        <v>52</v>
      </c>
      <c r="BN1146" s="239" t="s">
        <v>53</v>
      </c>
      <c r="BO1146" s="239" t="s">
        <v>54</v>
      </c>
      <c r="BP1146" s="239" t="s">
        <v>55</v>
      </c>
      <c r="BQ1146" s="19"/>
      <c r="BV1146" s="477"/>
    </row>
    <row r="1147">
      <c r="A1147" s="145"/>
      <c r="B1147" s="146"/>
      <c r="C1147" s="124" t="s">
        <v>59</v>
      </c>
      <c r="D1147" s="104" t="s">
        <v>59</v>
      </c>
      <c r="E1147" s="170"/>
      <c r="F1147" s="169"/>
      <c r="G1147" s="170"/>
      <c r="H1147" s="127"/>
      <c r="I1147" s="128">
        <v>18</v>
      </c>
      <c r="J1147" s="128"/>
      <c r="K1147" s="128"/>
      <c r="L1147" s="128"/>
      <c r="M1147" s="128"/>
      <c r="N1147" s="128"/>
      <c r="O1147" s="128"/>
      <c r="P1147" s="1052" t="s">
        <v>72</v>
      </c>
      <c r="Q1147" s="242" t="s">
        <v>125</v>
      </c>
      <c r="R1147" s="132" t="s">
        <v>89</v>
      </c>
      <c r="S1147" s="133"/>
      <c r="T1147" s="721"/>
      <c r="U1147" s="721"/>
      <c r="V1147" s="721"/>
      <c r="W1147" s="721"/>
      <c r="X1147" s="721"/>
      <c r="Y1147" s="721"/>
      <c r="Z1147" s="721"/>
      <c r="AA1147" s="721"/>
      <c r="AB1147" s="721"/>
      <c r="AC1147" s="721"/>
      <c r="AD1147" s="734"/>
      <c r="AE1147" s="721"/>
      <c r="AF1147" s="721"/>
      <c r="AG1147" s="721"/>
      <c r="AH1147" s="721"/>
      <c r="AI1147" s="721"/>
      <c r="AJ1147" s="721"/>
      <c r="AK1147" s="721"/>
      <c r="AL1147" s="735"/>
      <c r="AM1147" s="721"/>
      <c r="AN1147" s="721"/>
      <c r="AO1147" s="721"/>
      <c r="AP1147" s="721"/>
      <c r="AQ1147" s="722"/>
      <c r="AR1147" s="292"/>
      <c r="AS1147" s="309">
        <f t="shared" ref="AS1147:AS1149" si="491">T1147*T$1156*1.73*0.875/1000</f>
        <v>0</v>
      </c>
      <c r="AT1147" s="309">
        <f t="shared" ref="AT1147:BP1149" si="492">U1147*U$1156*1.73*0.875/1000</f>
        <v>0</v>
      </c>
      <c r="AU1147" s="309">
        <f t="shared" si="492"/>
        <v>0</v>
      </c>
      <c r="AV1147" s="309">
        <f t="shared" si="492"/>
        <v>0</v>
      </c>
      <c r="AW1147" s="310">
        <f t="shared" si="492"/>
        <v>0</v>
      </c>
      <c r="AX1147" s="309">
        <f t="shared" si="492"/>
        <v>0</v>
      </c>
      <c r="AY1147" s="309">
        <f t="shared" si="492"/>
        <v>0</v>
      </c>
      <c r="AZ1147" s="309">
        <f t="shared" si="492"/>
        <v>0</v>
      </c>
      <c r="BA1147" s="309">
        <f t="shared" si="492"/>
        <v>0</v>
      </c>
      <c r="BB1147" s="309">
        <f t="shared" si="492"/>
        <v>0</v>
      </c>
      <c r="BC1147" s="310">
        <f t="shared" si="492"/>
        <v>0</v>
      </c>
      <c r="BD1147" s="309">
        <f t="shared" si="492"/>
        <v>0</v>
      </c>
      <c r="BE1147" s="309">
        <f t="shared" si="492"/>
        <v>0</v>
      </c>
      <c r="BF1147" s="309">
        <f t="shared" si="492"/>
        <v>0</v>
      </c>
      <c r="BG1147" s="309">
        <f t="shared" si="492"/>
        <v>0</v>
      </c>
      <c r="BH1147" s="309">
        <f t="shared" si="492"/>
        <v>0</v>
      </c>
      <c r="BI1147" s="309">
        <f t="shared" si="492"/>
        <v>0</v>
      </c>
      <c r="BJ1147" s="309">
        <f t="shared" si="492"/>
        <v>0</v>
      </c>
      <c r="BK1147" s="310">
        <f t="shared" si="492"/>
        <v>0</v>
      </c>
      <c r="BL1147" s="309">
        <f t="shared" si="492"/>
        <v>0</v>
      </c>
      <c r="BM1147" s="309">
        <f t="shared" si="492"/>
        <v>0</v>
      </c>
      <c r="BN1147" s="309">
        <f t="shared" si="492"/>
        <v>0</v>
      </c>
      <c r="BO1147" s="309">
        <f t="shared" si="492"/>
        <v>0</v>
      </c>
      <c r="BP1147" s="309">
        <f t="shared" si="492"/>
        <v>0</v>
      </c>
      <c r="BQ1147" s="247"/>
      <c r="BV1147" s="503"/>
    </row>
    <row r="1148">
      <c r="A1148" s="145"/>
      <c r="B1148" s="146"/>
      <c r="C1148" s="124" t="s">
        <v>59</v>
      </c>
      <c r="D1148" s="104" t="s">
        <v>59</v>
      </c>
      <c r="E1148" s="170"/>
      <c r="F1148" s="169"/>
      <c r="G1148" s="170"/>
      <c r="H1148" s="127"/>
      <c r="I1148" s="128">
        <v>19</v>
      </c>
      <c r="J1148" s="128"/>
      <c r="K1148" s="128"/>
      <c r="L1148" s="128"/>
      <c r="M1148" s="128"/>
      <c r="N1148" s="128"/>
      <c r="O1148" s="128"/>
      <c r="P1148" s="1052" t="s">
        <v>72</v>
      </c>
      <c r="Q1148" s="242" t="s">
        <v>100</v>
      </c>
      <c r="R1148" s="132" t="s">
        <v>89</v>
      </c>
      <c r="S1148" s="133"/>
      <c r="T1148" s="721"/>
      <c r="U1148" s="721"/>
      <c r="V1148" s="721"/>
      <c r="W1148" s="721"/>
      <c r="X1148" s="721"/>
      <c r="Y1148" s="721"/>
      <c r="Z1148" s="721"/>
      <c r="AA1148" s="721"/>
      <c r="AB1148" s="721"/>
      <c r="AC1148" s="721"/>
      <c r="AD1148" s="734"/>
      <c r="AE1148" s="721"/>
      <c r="AF1148" s="721"/>
      <c r="AG1148" s="721"/>
      <c r="AH1148" s="721"/>
      <c r="AI1148" s="721"/>
      <c r="AJ1148" s="721"/>
      <c r="AK1148" s="721"/>
      <c r="AL1148" s="735"/>
      <c r="AM1148" s="721"/>
      <c r="AN1148" s="721"/>
      <c r="AO1148" s="721"/>
      <c r="AP1148" s="721"/>
      <c r="AQ1148" s="722"/>
      <c r="AR1148" s="62"/>
      <c r="AS1148" s="878">
        <f t="shared" si="491"/>
        <v>0</v>
      </c>
      <c r="AT1148" s="878">
        <f t="shared" si="492"/>
        <v>0</v>
      </c>
      <c r="AU1148" s="878">
        <f t="shared" si="492"/>
        <v>0</v>
      </c>
      <c r="AV1148" s="878">
        <f t="shared" si="492"/>
        <v>0</v>
      </c>
      <c r="AW1148" s="879">
        <f t="shared" si="492"/>
        <v>0</v>
      </c>
      <c r="AX1148" s="878">
        <f t="shared" si="492"/>
        <v>0</v>
      </c>
      <c r="AY1148" s="878">
        <f t="shared" si="492"/>
        <v>0</v>
      </c>
      <c r="AZ1148" s="878">
        <f t="shared" si="492"/>
        <v>0</v>
      </c>
      <c r="BA1148" s="878">
        <f t="shared" si="492"/>
        <v>0</v>
      </c>
      <c r="BB1148" s="878">
        <f t="shared" si="492"/>
        <v>0</v>
      </c>
      <c r="BC1148" s="879">
        <f t="shared" si="492"/>
        <v>0</v>
      </c>
      <c r="BD1148" s="878">
        <f t="shared" si="492"/>
        <v>0</v>
      </c>
      <c r="BE1148" s="878">
        <f t="shared" si="492"/>
        <v>0</v>
      </c>
      <c r="BF1148" s="878">
        <f t="shared" si="492"/>
        <v>0</v>
      </c>
      <c r="BG1148" s="878">
        <f t="shared" si="492"/>
        <v>0</v>
      </c>
      <c r="BH1148" s="878">
        <f t="shared" si="492"/>
        <v>0</v>
      </c>
      <c r="BI1148" s="878">
        <f t="shared" si="492"/>
        <v>0</v>
      </c>
      <c r="BJ1148" s="878">
        <f t="shared" si="492"/>
        <v>0</v>
      </c>
      <c r="BK1148" s="879">
        <f t="shared" si="492"/>
        <v>0</v>
      </c>
      <c r="BL1148" s="878">
        <f t="shared" si="492"/>
        <v>0</v>
      </c>
      <c r="BM1148" s="878">
        <f t="shared" si="492"/>
        <v>0</v>
      </c>
      <c r="BN1148" s="878">
        <f t="shared" si="492"/>
        <v>0</v>
      </c>
      <c r="BO1148" s="878">
        <f t="shared" si="492"/>
        <v>0</v>
      </c>
      <c r="BP1148" s="878">
        <f t="shared" si="492"/>
        <v>0</v>
      </c>
      <c r="BQ1148" s="247"/>
      <c r="BV1148" s="503"/>
    </row>
    <row r="1149">
      <c r="A1149" s="145"/>
      <c r="B1149" s="146"/>
      <c r="C1149" s="124" t="s">
        <v>59</v>
      </c>
      <c r="D1149" s="104" t="s">
        <v>59</v>
      </c>
      <c r="E1149" s="170"/>
      <c r="F1149" s="169"/>
      <c r="G1149" s="170"/>
      <c r="H1149" s="127"/>
      <c r="I1149" s="128">
        <v>20</v>
      </c>
      <c r="J1149" s="128"/>
      <c r="K1149" s="128"/>
      <c r="L1149" s="128"/>
      <c r="M1149" s="128"/>
      <c r="N1149" s="128"/>
      <c r="O1149" s="128"/>
      <c r="P1149" s="1052" t="s">
        <v>72</v>
      </c>
      <c r="Q1149" s="254" t="s">
        <v>180</v>
      </c>
      <c r="R1149" s="196" t="s">
        <v>89</v>
      </c>
      <c r="S1149" s="197"/>
      <c r="T1149" s="721"/>
      <c r="U1149" s="721"/>
      <c r="V1149" s="721"/>
      <c r="W1149" s="721"/>
      <c r="X1149" s="721"/>
      <c r="Y1149" s="721"/>
      <c r="Z1149" s="721"/>
      <c r="AA1149" s="721"/>
      <c r="AB1149" s="721"/>
      <c r="AC1149" s="721"/>
      <c r="AD1149" s="734"/>
      <c r="AE1149" s="721"/>
      <c r="AF1149" s="721"/>
      <c r="AG1149" s="721"/>
      <c r="AH1149" s="721"/>
      <c r="AI1149" s="721"/>
      <c r="AJ1149" s="721"/>
      <c r="AK1149" s="721"/>
      <c r="AL1149" s="735"/>
      <c r="AM1149" s="721"/>
      <c r="AN1149" s="721"/>
      <c r="AO1149" s="721"/>
      <c r="AP1149" s="721"/>
      <c r="AQ1149" s="722"/>
      <c r="AR1149" s="62"/>
      <c r="AS1149" s="880">
        <f t="shared" si="491"/>
        <v>0</v>
      </c>
      <c r="AT1149" s="880">
        <f t="shared" si="492"/>
        <v>0</v>
      </c>
      <c r="AU1149" s="880">
        <f t="shared" si="492"/>
        <v>0</v>
      </c>
      <c r="AV1149" s="880">
        <f t="shared" si="492"/>
        <v>0</v>
      </c>
      <c r="AW1149" s="881">
        <f t="shared" si="492"/>
        <v>0</v>
      </c>
      <c r="AX1149" s="880">
        <f t="shared" si="492"/>
        <v>0</v>
      </c>
      <c r="AY1149" s="880">
        <f t="shared" si="492"/>
        <v>0</v>
      </c>
      <c r="AZ1149" s="880">
        <f t="shared" si="492"/>
        <v>0</v>
      </c>
      <c r="BA1149" s="880">
        <f t="shared" si="492"/>
        <v>0</v>
      </c>
      <c r="BB1149" s="880">
        <f t="shared" si="492"/>
        <v>0</v>
      </c>
      <c r="BC1149" s="881">
        <f t="shared" si="492"/>
        <v>0</v>
      </c>
      <c r="BD1149" s="880">
        <f t="shared" si="492"/>
        <v>0</v>
      </c>
      <c r="BE1149" s="880">
        <f t="shared" si="492"/>
        <v>0</v>
      </c>
      <c r="BF1149" s="880">
        <f t="shared" si="492"/>
        <v>0</v>
      </c>
      <c r="BG1149" s="880">
        <f t="shared" si="492"/>
        <v>0</v>
      </c>
      <c r="BH1149" s="880">
        <f t="shared" si="492"/>
        <v>0</v>
      </c>
      <c r="BI1149" s="880">
        <f t="shared" si="492"/>
        <v>0</v>
      </c>
      <c r="BJ1149" s="880">
        <f t="shared" si="492"/>
        <v>0</v>
      </c>
      <c r="BK1149" s="881">
        <f t="shared" si="492"/>
        <v>0</v>
      </c>
      <c r="BL1149" s="880">
        <f t="shared" si="492"/>
        <v>0</v>
      </c>
      <c r="BM1149" s="880">
        <f t="shared" si="492"/>
        <v>0</v>
      </c>
      <c r="BN1149" s="880">
        <f t="shared" si="492"/>
        <v>0</v>
      </c>
      <c r="BO1149" s="880">
        <f t="shared" si="492"/>
        <v>0</v>
      </c>
      <c r="BP1149" s="880">
        <f t="shared" si="492"/>
        <v>0</v>
      </c>
      <c r="BQ1149" s="247"/>
      <c r="BV1149" s="477"/>
    </row>
    <row r="1150">
      <c r="A1150" s="145"/>
      <c r="B1150" s="146"/>
      <c r="C1150" s="124"/>
      <c r="D1150" s="104"/>
      <c r="E1150" s="170"/>
      <c r="F1150" s="169"/>
      <c r="G1150" s="170"/>
      <c r="H1150" s="127"/>
      <c r="I1150" s="128"/>
      <c r="J1150" s="128"/>
      <c r="K1150" s="128"/>
      <c r="L1150" s="128"/>
      <c r="M1150" s="128"/>
      <c r="N1150" s="128"/>
      <c r="O1150" s="128"/>
      <c r="P1150" s="883"/>
      <c r="Q1150" s="660" t="s">
        <v>182</v>
      </c>
      <c r="R1150" s="661"/>
      <c r="S1150" s="662"/>
      <c r="T1150" s="755"/>
      <c r="U1150" s="755"/>
      <c r="V1150" s="755"/>
      <c r="W1150" s="755"/>
      <c r="X1150" s="755"/>
      <c r="Y1150" s="755"/>
      <c r="Z1150" s="755"/>
      <c r="AA1150" s="755"/>
      <c r="AB1150" s="755"/>
      <c r="AC1150" s="755"/>
      <c r="AD1150" s="756"/>
      <c r="AE1150" s="755"/>
      <c r="AF1150" s="755"/>
      <c r="AG1150" s="755"/>
      <c r="AH1150" s="755"/>
      <c r="AI1150" s="755"/>
      <c r="AJ1150" s="755"/>
      <c r="AK1150" s="755"/>
      <c r="AL1150" s="757"/>
      <c r="AM1150" s="755"/>
      <c r="AN1150" s="755"/>
      <c r="AO1150" s="755"/>
      <c r="AP1150" s="755"/>
      <c r="AQ1150" s="758"/>
      <c r="AR1150" s="62"/>
      <c r="AS1150" s="274">
        <f t="shared" ref="AS1150:BP1150" si="493">SUM(AS1147:AS1149)</f>
        <v>0</v>
      </c>
      <c r="AT1150" s="275">
        <f t="shared" si="493"/>
        <v>0</v>
      </c>
      <c r="AU1150" s="276">
        <f t="shared" si="493"/>
        <v>0</v>
      </c>
      <c r="AV1150" s="274">
        <f t="shared" si="493"/>
        <v>0</v>
      </c>
      <c r="AW1150" s="277">
        <f t="shared" si="493"/>
        <v>0</v>
      </c>
      <c r="AX1150" s="276">
        <f>SUM(AT1147:AT1149)</f>
        <v>0</v>
      </c>
      <c r="AY1150" s="274">
        <f t="shared" si="493"/>
        <v>0</v>
      </c>
      <c r="AZ1150" s="275">
        <f t="shared" si="493"/>
        <v>0</v>
      </c>
      <c r="BA1150" s="276">
        <f t="shared" si="493"/>
        <v>0</v>
      </c>
      <c r="BB1150" s="274">
        <f t="shared" si="493"/>
        <v>0</v>
      </c>
      <c r="BC1150" s="277">
        <f t="shared" si="493"/>
        <v>0</v>
      </c>
      <c r="BD1150" s="276">
        <f t="shared" si="493"/>
        <v>0</v>
      </c>
      <c r="BE1150" s="274">
        <f t="shared" si="493"/>
        <v>0</v>
      </c>
      <c r="BF1150" s="275">
        <f t="shared" si="493"/>
        <v>0</v>
      </c>
      <c r="BG1150" s="276">
        <f t="shared" si="493"/>
        <v>0</v>
      </c>
      <c r="BH1150" s="274">
        <f t="shared" si="493"/>
        <v>0</v>
      </c>
      <c r="BI1150" s="275">
        <f t="shared" si="493"/>
        <v>0</v>
      </c>
      <c r="BJ1150" s="276">
        <f t="shared" si="493"/>
        <v>0</v>
      </c>
      <c r="BK1150" s="278">
        <f t="shared" si="493"/>
        <v>0</v>
      </c>
      <c r="BL1150" s="274">
        <f t="shared" si="493"/>
        <v>0</v>
      </c>
      <c r="BM1150" s="275">
        <f t="shared" si="493"/>
        <v>0</v>
      </c>
      <c r="BN1150" s="276">
        <f t="shared" si="493"/>
        <v>0</v>
      </c>
      <c r="BO1150" s="276">
        <f t="shared" si="493"/>
        <v>0</v>
      </c>
      <c r="BP1150" s="274">
        <f t="shared" si="493"/>
        <v>0</v>
      </c>
      <c r="BQ1150" s="247" t="s">
        <v>183</v>
      </c>
      <c r="BV1150" s="1350"/>
    </row>
    <row r="1151">
      <c r="A1151" s="145"/>
      <c r="B1151" s="146"/>
      <c r="C1151" s="124"/>
      <c r="D1151" s="104"/>
      <c r="E1151" s="170"/>
      <c r="F1151" s="169"/>
      <c r="G1151" s="170"/>
      <c r="H1151" s="127"/>
      <c r="I1151" s="128"/>
      <c r="J1151" s="128"/>
      <c r="K1151" s="128"/>
      <c r="L1151" s="128"/>
      <c r="M1151" s="128"/>
      <c r="N1151" s="128"/>
      <c r="O1151" s="128"/>
      <c r="P1151" s="883"/>
      <c r="Q1151" s="660" t="s">
        <v>135</v>
      </c>
      <c r="R1151" s="661"/>
      <c r="S1151" s="662"/>
      <c r="T1151" s="755"/>
      <c r="U1151" s="755"/>
      <c r="V1151" s="755"/>
      <c r="W1151" s="755"/>
      <c r="X1151" s="755"/>
      <c r="Y1151" s="755"/>
      <c r="Z1151" s="755"/>
      <c r="AA1151" s="755"/>
      <c r="AB1151" s="755"/>
      <c r="AC1151" s="755"/>
      <c r="AD1151" s="756"/>
      <c r="AE1151" s="755"/>
      <c r="AF1151" s="755"/>
      <c r="AG1151" s="755"/>
      <c r="AH1151" s="755"/>
      <c r="AI1151" s="755"/>
      <c r="AJ1151" s="755"/>
      <c r="AK1151" s="755"/>
      <c r="AL1151" s="757"/>
      <c r="AM1151" s="755"/>
      <c r="AN1151" s="755"/>
      <c r="AO1151" s="755"/>
      <c r="AP1151" s="755"/>
      <c r="AQ1151" s="758"/>
      <c r="AR1151" s="62"/>
      <c r="AS1151" s="274">
        <f t="shared" ref="AS1151:BP1151" si="494">AS1138+AS1150</f>
        <v>0</v>
      </c>
      <c r="AT1151" s="275">
        <f t="shared" si="494"/>
        <v>0</v>
      </c>
      <c r="AU1151" s="276">
        <f t="shared" si="494"/>
        <v>0</v>
      </c>
      <c r="AV1151" s="274">
        <f t="shared" si="494"/>
        <v>0</v>
      </c>
      <c r="AW1151" s="277">
        <f t="shared" si="494"/>
        <v>0</v>
      </c>
      <c r="AX1151" s="276">
        <f>AT1138+AT1150</f>
        <v>0</v>
      </c>
      <c r="AY1151" s="274">
        <f t="shared" si="494"/>
        <v>0</v>
      </c>
      <c r="AZ1151" s="275">
        <f t="shared" si="494"/>
        <v>0</v>
      </c>
      <c r="BA1151" s="276">
        <f t="shared" si="494"/>
        <v>0</v>
      </c>
      <c r="BB1151" s="274">
        <f t="shared" si="494"/>
        <v>0</v>
      </c>
      <c r="BC1151" s="277">
        <f t="shared" si="494"/>
        <v>0</v>
      </c>
      <c r="BD1151" s="276">
        <f t="shared" si="494"/>
        <v>0</v>
      </c>
      <c r="BE1151" s="274">
        <f t="shared" si="494"/>
        <v>0</v>
      </c>
      <c r="BF1151" s="275">
        <f t="shared" si="494"/>
        <v>0</v>
      </c>
      <c r="BG1151" s="276">
        <f t="shared" si="494"/>
        <v>0</v>
      </c>
      <c r="BH1151" s="274">
        <f t="shared" si="494"/>
        <v>0</v>
      </c>
      <c r="BI1151" s="275">
        <f t="shared" si="494"/>
        <v>0</v>
      </c>
      <c r="BJ1151" s="276">
        <f t="shared" si="494"/>
        <v>0</v>
      </c>
      <c r="BK1151" s="278">
        <f t="shared" si="494"/>
        <v>0</v>
      </c>
      <c r="BL1151" s="274">
        <f t="shared" si="494"/>
        <v>0</v>
      </c>
      <c r="BM1151" s="275">
        <f t="shared" si="494"/>
        <v>0</v>
      </c>
      <c r="BN1151" s="276">
        <f t="shared" si="494"/>
        <v>0</v>
      </c>
      <c r="BO1151" s="276">
        <f t="shared" si="494"/>
        <v>0</v>
      </c>
      <c r="BP1151" s="274">
        <f t="shared" si="494"/>
        <v>0</v>
      </c>
      <c r="BQ1151" s="321" t="s">
        <v>136</v>
      </c>
      <c r="BV1151" s="1351"/>
    </row>
    <row r="1152">
      <c r="A1152" s="145"/>
      <c r="B1152" s="146"/>
      <c r="C1152" s="124"/>
      <c r="D1152" s="104"/>
      <c r="E1152" s="170"/>
      <c r="F1152" s="169"/>
      <c r="G1152" s="170"/>
      <c r="H1152" s="127"/>
      <c r="I1152" s="128"/>
      <c r="J1152" s="128"/>
      <c r="K1152" s="128"/>
      <c r="L1152" s="128"/>
      <c r="M1152" s="128"/>
      <c r="N1152" s="128"/>
      <c r="O1152" s="128"/>
      <c r="P1152" s="102"/>
      <c r="Q1152" s="285"/>
      <c r="R1152" s="231"/>
      <c r="S1152" s="232"/>
      <c r="T1152" s="654"/>
      <c r="U1152" s="654"/>
      <c r="V1152" s="654"/>
      <c r="W1152" s="654"/>
      <c r="X1152" s="654"/>
      <c r="Y1152" s="654"/>
      <c r="Z1152" s="654"/>
      <c r="AA1152" s="654"/>
      <c r="AB1152" s="654"/>
      <c r="AC1152" s="654"/>
      <c r="AD1152" s="498"/>
      <c r="AE1152" s="654"/>
      <c r="AF1152" s="654"/>
      <c r="AG1152" s="654"/>
      <c r="AH1152" s="654"/>
      <c r="AI1152" s="654"/>
      <c r="AJ1152" s="654"/>
      <c r="AK1152" s="654"/>
      <c r="AL1152" s="499"/>
      <c r="AM1152" s="654"/>
      <c r="AN1152" s="654"/>
      <c r="AO1152" s="654"/>
      <c r="AP1152" s="654"/>
      <c r="AQ1152" s="233"/>
      <c r="AR1152" s="62"/>
      <c r="AS1152" s="625"/>
      <c r="AT1152" s="625"/>
      <c r="AU1152" s="625"/>
      <c r="AV1152" s="625"/>
      <c r="AW1152" s="626"/>
      <c r="AX1152" s="625"/>
      <c r="AY1152" s="625"/>
      <c r="AZ1152" s="625"/>
      <c r="BA1152" s="625"/>
      <c r="BB1152" s="625"/>
      <c r="BC1152" s="626"/>
      <c r="BD1152" s="625"/>
      <c r="BE1152" s="625"/>
      <c r="BF1152" s="625"/>
      <c r="BG1152" s="625"/>
      <c r="BH1152" s="625"/>
      <c r="BI1152" s="625"/>
      <c r="BJ1152" s="625"/>
      <c r="BK1152" s="626"/>
      <c r="BL1152" s="625"/>
      <c r="BM1152" s="625"/>
      <c r="BN1152" s="625"/>
      <c r="BO1152" s="625"/>
      <c r="BP1152" s="625"/>
      <c r="BV1152" s="1263"/>
    </row>
    <row r="1153">
      <c r="A1153" s="145"/>
      <c r="B1153" s="146"/>
      <c r="C1153" s="124"/>
      <c r="D1153" s="104"/>
      <c r="E1153" s="170"/>
      <c r="F1153" s="169"/>
      <c r="G1153" s="170"/>
      <c r="H1153" s="127">
        <v>1</v>
      </c>
      <c r="I1153" s="128">
        <v>21</v>
      </c>
      <c r="J1153" s="128"/>
      <c r="K1153" s="128"/>
      <c r="L1153" s="128"/>
      <c r="M1153" s="128"/>
      <c r="N1153" s="128"/>
      <c r="O1153" s="128"/>
      <c r="P1153" s="125"/>
      <c r="Q1153" s="291" t="s">
        <v>140</v>
      </c>
      <c r="R1153" s="132" t="s">
        <v>217</v>
      </c>
      <c r="S1153" s="133"/>
      <c r="T1153" s="721"/>
      <c r="U1153" s="721"/>
      <c r="V1153" s="721"/>
      <c r="W1153" s="721"/>
      <c r="X1153" s="721"/>
      <c r="Y1153" s="721"/>
      <c r="Z1153" s="721"/>
      <c r="AA1153" s="721"/>
      <c r="AB1153" s="721"/>
      <c r="AC1153" s="721"/>
      <c r="AD1153" s="734"/>
      <c r="AE1153" s="721"/>
      <c r="AF1153" s="721"/>
      <c r="AG1153" s="721"/>
      <c r="AH1153" s="721"/>
      <c r="AI1153" s="721"/>
      <c r="AJ1153" s="721"/>
      <c r="AK1153" s="721"/>
      <c r="AL1153" s="735"/>
      <c r="AM1153" s="721"/>
      <c r="AN1153" s="721"/>
      <c r="AO1153" s="721"/>
      <c r="AP1153" s="721"/>
      <c r="AQ1153" s="722"/>
      <c r="AR1153" s="62"/>
      <c r="AS1153" s="274">
        <f>AS1129+AS1141</f>
        <v>0</v>
      </c>
      <c r="AT1153" s="274">
        <f>AT1129+AT1141</f>
        <v>0</v>
      </c>
      <c r="AU1153" s="275">
        <f>AU1129+AU1141</f>
        <v>0</v>
      </c>
      <c r="AV1153" s="274">
        <f>AV1129+AV1141</f>
        <v>0</v>
      </c>
      <c r="AW1153" s="517">
        <f>AW1129+AW1141</f>
        <v>0</v>
      </c>
      <c r="AX1153" s="275">
        <f>AT1129+AT1141</f>
        <v>0</v>
      </c>
      <c r="AY1153" s="274">
        <f t="shared" ref="AY1153:BP1155" si="495">AY1129+AY1141</f>
        <v>0</v>
      </c>
      <c r="AZ1153" s="274">
        <f t="shared" si="495"/>
        <v>0</v>
      </c>
      <c r="BA1153" s="275">
        <f t="shared" si="495"/>
        <v>0</v>
      </c>
      <c r="BB1153" s="274">
        <f t="shared" si="495"/>
        <v>0</v>
      </c>
      <c r="BC1153" s="517">
        <f t="shared" si="495"/>
        <v>0</v>
      </c>
      <c r="BD1153" s="275">
        <f t="shared" si="495"/>
        <v>0</v>
      </c>
      <c r="BE1153" s="274">
        <f t="shared" si="495"/>
        <v>0</v>
      </c>
      <c r="BF1153" s="274">
        <f t="shared" si="495"/>
        <v>0</v>
      </c>
      <c r="BG1153" s="275">
        <f t="shared" si="495"/>
        <v>0</v>
      </c>
      <c r="BH1153" s="274">
        <f t="shared" si="495"/>
        <v>0</v>
      </c>
      <c r="BI1153" s="274">
        <f t="shared" si="495"/>
        <v>0</v>
      </c>
      <c r="BJ1153" s="275">
        <f t="shared" si="495"/>
        <v>0</v>
      </c>
      <c r="BK1153" s="277">
        <f t="shared" si="495"/>
        <v>0</v>
      </c>
      <c r="BL1153" s="274">
        <f t="shared" si="495"/>
        <v>0</v>
      </c>
      <c r="BM1153" s="274">
        <f t="shared" si="495"/>
        <v>0</v>
      </c>
      <c r="BN1153" s="275">
        <f t="shared" si="495"/>
        <v>0</v>
      </c>
      <c r="BO1153" s="275">
        <f t="shared" si="495"/>
        <v>0</v>
      </c>
      <c r="BP1153" s="274">
        <f t="shared" si="495"/>
        <v>0</v>
      </c>
      <c r="BQ1153" s="19" t="s">
        <v>303</v>
      </c>
      <c r="BV1153" s="1352"/>
    </row>
    <row r="1154">
      <c r="A1154" s="145"/>
      <c r="B1154" s="146"/>
      <c r="C1154" s="124"/>
      <c r="D1154" s="104"/>
      <c r="E1154" s="170"/>
      <c r="F1154" s="169"/>
      <c r="G1154" s="170"/>
      <c r="H1154" s="127">
        <v>2</v>
      </c>
      <c r="I1154" s="128">
        <v>22</v>
      </c>
      <c r="J1154" s="128"/>
      <c r="K1154" s="128"/>
      <c r="L1154" s="128"/>
      <c r="M1154" s="128"/>
      <c r="N1154" s="128"/>
      <c r="O1154" s="128"/>
      <c r="P1154" s="125"/>
      <c r="Q1154" s="291"/>
      <c r="R1154" s="132" t="s">
        <v>219</v>
      </c>
      <c r="S1154" s="133"/>
      <c r="T1154" s="721"/>
      <c r="U1154" s="721"/>
      <c r="V1154" s="721"/>
      <c r="W1154" s="721"/>
      <c r="X1154" s="721"/>
      <c r="Y1154" s="721"/>
      <c r="Z1154" s="721"/>
      <c r="AA1154" s="721"/>
      <c r="AB1154" s="721"/>
      <c r="AC1154" s="721"/>
      <c r="AD1154" s="734"/>
      <c r="AE1154" s="721"/>
      <c r="AF1154" s="721"/>
      <c r="AG1154" s="721"/>
      <c r="AH1154" s="721"/>
      <c r="AI1154" s="721"/>
      <c r="AJ1154" s="721"/>
      <c r="AK1154" s="721"/>
      <c r="AL1154" s="735"/>
      <c r="AM1154" s="721"/>
      <c r="AN1154" s="721"/>
      <c r="AO1154" s="721"/>
      <c r="AP1154" s="721"/>
      <c r="AQ1154" s="722"/>
      <c r="AR1154" s="62"/>
      <c r="AS1154" s="62"/>
      <c r="AT1154" s="62"/>
      <c r="AU1154" s="62"/>
      <c r="AV1154" s="62"/>
      <c r="AW1154" s="98"/>
      <c r="AX1154" s="62"/>
      <c r="AY1154" s="62"/>
      <c r="AZ1154" s="62"/>
      <c r="BA1154" s="62"/>
      <c r="BB1154" s="62"/>
      <c r="BC1154" s="98"/>
      <c r="BD1154" s="62"/>
      <c r="BE1154" s="62"/>
      <c r="BF1154" s="62"/>
      <c r="BG1154" s="62"/>
      <c r="BH1154" s="62"/>
      <c r="BI1154" s="62"/>
      <c r="BJ1154" s="62"/>
      <c r="BK1154" s="98"/>
      <c r="BL1154" s="62"/>
      <c r="BM1154" s="62"/>
      <c r="BN1154" s="62"/>
      <c r="BO1154" s="62"/>
      <c r="BP1154" s="62"/>
      <c r="BV1154" s="1352"/>
    </row>
    <row r="1155">
      <c r="A1155" s="145"/>
      <c r="B1155" s="146"/>
      <c r="C1155" s="124"/>
      <c r="D1155" s="104"/>
      <c r="E1155" s="170"/>
      <c r="F1155" s="169"/>
      <c r="G1155" s="170"/>
      <c r="H1155" s="127">
        <v>3</v>
      </c>
      <c r="I1155" s="128">
        <v>23</v>
      </c>
      <c r="J1155" s="128"/>
      <c r="K1155" s="128"/>
      <c r="L1155" s="128"/>
      <c r="M1155" s="128"/>
      <c r="N1155" s="128"/>
      <c r="O1155" s="128"/>
      <c r="P1155" s="125"/>
      <c r="Q1155" s="291" t="s">
        <v>145</v>
      </c>
      <c r="R1155" s="132" t="s">
        <v>217</v>
      </c>
      <c r="S1155" s="133"/>
      <c r="T1155" s="721"/>
      <c r="U1155" s="721"/>
      <c r="V1155" s="721"/>
      <c r="W1155" s="721"/>
      <c r="X1155" s="721"/>
      <c r="Y1155" s="721"/>
      <c r="Z1155" s="721"/>
      <c r="AA1155" s="721"/>
      <c r="AB1155" s="721"/>
      <c r="AC1155" s="721"/>
      <c r="AD1155" s="734"/>
      <c r="AE1155" s="721"/>
      <c r="AF1155" s="721"/>
      <c r="AG1155" s="721"/>
      <c r="AH1155" s="721"/>
      <c r="AI1155" s="721"/>
      <c r="AJ1155" s="721"/>
      <c r="AK1155" s="721"/>
      <c r="AL1155" s="735"/>
      <c r="AM1155" s="721"/>
      <c r="AN1155" s="721"/>
      <c r="AO1155" s="721"/>
      <c r="AP1155" s="721"/>
      <c r="AQ1155" s="722"/>
      <c r="AR1155" s="62"/>
      <c r="AS1155" s="274">
        <f>AS1131+AS1143</f>
        <v>0</v>
      </c>
      <c r="AT1155" s="274">
        <f>AT1131+AT1143</f>
        <v>0</v>
      </c>
      <c r="AU1155" s="275">
        <f>AU1131+AU1143</f>
        <v>0</v>
      </c>
      <c r="AV1155" s="274">
        <f>AV1131+AV1143</f>
        <v>0</v>
      </c>
      <c r="AW1155" s="517">
        <f>AW1131+AW1143</f>
        <v>0</v>
      </c>
      <c r="AX1155" s="275">
        <f>AT1131+AT1143</f>
        <v>0</v>
      </c>
      <c r="AY1155" s="274">
        <f t="shared" si="495"/>
        <v>0</v>
      </c>
      <c r="AZ1155" s="274">
        <f t="shared" si="495"/>
        <v>0</v>
      </c>
      <c r="BA1155" s="275">
        <f t="shared" si="495"/>
        <v>0</v>
      </c>
      <c r="BB1155" s="274">
        <f t="shared" si="495"/>
        <v>0</v>
      </c>
      <c r="BC1155" s="517">
        <f t="shared" si="495"/>
        <v>0</v>
      </c>
      <c r="BD1155" s="275">
        <f t="shared" si="495"/>
        <v>0</v>
      </c>
      <c r="BE1155" s="274">
        <f t="shared" si="495"/>
        <v>0</v>
      </c>
      <c r="BF1155" s="274">
        <f t="shared" si="495"/>
        <v>0</v>
      </c>
      <c r="BG1155" s="275">
        <f t="shared" si="495"/>
        <v>0</v>
      </c>
      <c r="BH1155" s="274">
        <f t="shared" si="495"/>
        <v>0</v>
      </c>
      <c r="BI1155" s="274">
        <f t="shared" si="495"/>
        <v>0</v>
      </c>
      <c r="BJ1155" s="275">
        <f t="shared" si="495"/>
        <v>0</v>
      </c>
      <c r="BK1155" s="277">
        <f t="shared" si="495"/>
        <v>0</v>
      </c>
      <c r="BL1155" s="274">
        <f t="shared" si="495"/>
        <v>0</v>
      </c>
      <c r="BM1155" s="274">
        <f t="shared" si="495"/>
        <v>0</v>
      </c>
      <c r="BN1155" s="275">
        <f t="shared" si="495"/>
        <v>0</v>
      </c>
      <c r="BO1155" s="275">
        <f t="shared" si="495"/>
        <v>0</v>
      </c>
      <c r="BP1155" s="274">
        <f t="shared" si="495"/>
        <v>0</v>
      </c>
      <c r="BQ1155" s="19" t="s">
        <v>216</v>
      </c>
      <c r="BV1155" s="1352"/>
    </row>
    <row r="1156">
      <c r="A1156" s="676"/>
      <c r="B1156" s="677"/>
      <c r="C1156" s="973"/>
      <c r="D1156" s="703"/>
      <c r="E1156" s="1338"/>
      <c r="F1156" s="1353"/>
      <c r="G1156" s="1338"/>
      <c r="H1156" s="127">
        <v>4</v>
      </c>
      <c r="I1156" s="128">
        <v>24</v>
      </c>
      <c r="J1156" s="128"/>
      <c r="K1156" s="128"/>
      <c r="L1156" s="128"/>
      <c r="M1156" s="128"/>
      <c r="N1156" s="128"/>
      <c r="O1156" s="128"/>
      <c r="P1156" s="346"/>
      <c r="Q1156" s="295"/>
      <c r="R1156" s="196" t="s">
        <v>219</v>
      </c>
      <c r="S1156" s="197"/>
      <c r="T1156" s="721"/>
      <c r="U1156" s="721"/>
      <c r="V1156" s="721"/>
      <c r="W1156" s="721"/>
      <c r="X1156" s="721"/>
      <c r="Y1156" s="721"/>
      <c r="Z1156" s="721"/>
      <c r="AA1156" s="721"/>
      <c r="AB1156" s="721"/>
      <c r="AC1156" s="721"/>
      <c r="AD1156" s="734"/>
      <c r="AE1156" s="721"/>
      <c r="AF1156" s="721"/>
      <c r="AG1156" s="721"/>
      <c r="AH1156" s="721"/>
      <c r="AI1156" s="721"/>
      <c r="AJ1156" s="721"/>
      <c r="AK1156" s="721"/>
      <c r="AL1156" s="735"/>
      <c r="AM1156" s="721"/>
      <c r="AN1156" s="721"/>
      <c r="AO1156" s="721"/>
      <c r="AP1156" s="721"/>
      <c r="AQ1156" s="722"/>
      <c r="AR1156" s="62"/>
      <c r="AS1156" s="62"/>
      <c r="AT1156" s="62"/>
      <c r="AU1156" s="62"/>
      <c r="AV1156" s="62"/>
      <c r="AW1156" s="98"/>
      <c r="AX1156" s="62"/>
      <c r="AY1156" s="62"/>
      <c r="AZ1156" s="62"/>
      <c r="BA1156" s="62"/>
      <c r="BB1156" s="62"/>
      <c r="BC1156" s="98"/>
      <c r="BD1156" s="62"/>
      <c r="BE1156" s="62"/>
      <c r="BF1156" s="62"/>
      <c r="BG1156" s="62"/>
      <c r="BH1156" s="62"/>
      <c r="BI1156" s="62"/>
      <c r="BJ1156" s="62"/>
      <c r="BK1156" s="98"/>
      <c r="BL1156" s="62"/>
      <c r="BM1156" s="62"/>
      <c r="BN1156" s="62"/>
      <c r="BO1156" s="62"/>
      <c r="BP1156" s="62"/>
      <c r="BV1156" s="1352"/>
    </row>
    <row r="1157" s="205" customFormat="1">
      <c r="A1157" s="349"/>
      <c r="B1157" s="350" t="s">
        <v>146</v>
      </c>
      <c r="C1157" s="351">
        <f t="shared" si="474"/>
        <v>8</v>
      </c>
      <c r="D1157" s="352">
        <f t="shared" si="474"/>
        <v>10</v>
      </c>
      <c r="E1157" s="527">
        <f t="shared" si="474"/>
        <v>0</v>
      </c>
      <c r="F1157" s="528">
        <f t="shared" si="474"/>
        <v>0</v>
      </c>
      <c r="G1157" s="529">
        <f t="shared" si="474"/>
        <v>2</v>
      </c>
      <c r="H1157" s="530">
        <f t="shared" si="474"/>
        <v>4</v>
      </c>
      <c r="I1157" s="531">
        <f t="shared" si="474"/>
        <v>24</v>
      </c>
      <c r="J1157" s="532">
        <f>D1157+G1157</f>
        <v>12</v>
      </c>
      <c r="K1157" s="357">
        <f>J1157/I1157*100</f>
        <v>50</v>
      </c>
      <c r="L1157" s="533"/>
      <c r="M1157" s="534">
        <v>24</v>
      </c>
      <c r="N1157" s="533"/>
      <c r="O1157" s="533"/>
      <c r="P1157" s="214"/>
      <c r="Q1157" s="215" t="s">
        <v>247</v>
      </c>
      <c r="R1157" s="216" t="s">
        <v>189</v>
      </c>
      <c r="S1157" s="217"/>
      <c r="T1157" s="377"/>
      <c r="U1157" s="377"/>
      <c r="V1157" s="377"/>
      <c r="W1157" s="377"/>
      <c r="X1157" s="377"/>
      <c r="Y1157" s="377"/>
      <c r="Z1157" s="377"/>
      <c r="AA1157" s="377"/>
      <c r="AB1157" s="377"/>
      <c r="AC1157" s="377"/>
      <c r="AD1157" s="378"/>
      <c r="AE1157" s="377"/>
      <c r="AF1157" s="377"/>
      <c r="AG1157" s="377"/>
      <c r="AH1157" s="377"/>
      <c r="AI1157" s="377"/>
      <c r="AJ1157" s="377"/>
      <c r="AK1157" s="377"/>
      <c r="AL1157" s="536"/>
      <c r="AM1157" s="377"/>
      <c r="AN1157" s="377"/>
      <c r="AO1157" s="377"/>
      <c r="AP1157" s="377"/>
      <c r="AQ1157" s="537"/>
      <c r="AR1157" s="62"/>
      <c r="AS1157" s="62"/>
      <c r="AT1157" s="62"/>
      <c r="AU1157" s="62"/>
      <c r="AV1157" s="62"/>
      <c r="AW1157" s="98"/>
      <c r="AX1157" s="62"/>
      <c r="AY1157" s="62"/>
      <c r="AZ1157" s="62"/>
      <c r="BA1157" s="62"/>
      <c r="BB1157" s="62"/>
      <c r="BC1157" s="98"/>
      <c r="BD1157" s="62"/>
      <c r="BE1157" s="62"/>
      <c r="BF1157" s="62"/>
      <c r="BG1157" s="62"/>
      <c r="BH1157" s="62"/>
      <c r="BI1157" s="62"/>
      <c r="BJ1157" s="62"/>
      <c r="BK1157" s="98"/>
      <c r="BL1157" s="62"/>
      <c r="BM1157" s="62"/>
      <c r="BN1157" s="62"/>
      <c r="BO1157" s="62"/>
      <c r="BP1157" s="62"/>
      <c r="BQ1157" s="2"/>
      <c r="BR1157" s="3"/>
      <c r="BS1157" s="3"/>
      <c r="BT1157" s="3"/>
      <c r="BU1157" s="3"/>
      <c r="BV1157" s="1206"/>
    </row>
    <row r="1158">
      <c r="A1158" s="368"/>
      <c r="B1158" s="369"/>
      <c r="C1158" s="370" t="s">
        <v>148</v>
      </c>
      <c r="D1158" s="371"/>
      <c r="E1158" s="372">
        <f>C1157+E1157</f>
        <v>8</v>
      </c>
      <c r="F1158" s="373"/>
      <c r="G1158" s="372">
        <f>F1157+G1157</f>
        <v>2</v>
      </c>
      <c r="H1158" s="374"/>
      <c r="I1158" s="375">
        <f>I1157</f>
        <v>24</v>
      </c>
      <c r="J1158" s="376"/>
      <c r="K1158" s="376"/>
      <c r="L1158" s="376"/>
      <c r="M1158" s="376"/>
      <c r="N1158" s="376"/>
      <c r="O1158" s="376"/>
      <c r="P1158" s="741"/>
      <c r="Q1158" s="389" t="s">
        <v>151</v>
      </c>
      <c r="R1158" s="390"/>
      <c r="S1158" s="391"/>
      <c r="T1158" s="1354"/>
      <c r="U1158" s="1354"/>
      <c r="V1158" s="1354"/>
      <c r="W1158" s="1354"/>
      <c r="X1158" s="1354"/>
      <c r="Y1158" s="1354"/>
      <c r="Z1158" s="1354"/>
      <c r="AA1158" s="1354"/>
      <c r="AB1158" s="1354"/>
      <c r="AC1158" s="1354"/>
      <c r="AD1158" s="1355"/>
      <c r="AE1158" s="1354"/>
      <c r="AF1158" s="1354"/>
      <c r="AG1158" s="1354"/>
      <c r="AH1158" s="1354"/>
      <c r="AI1158" s="1354"/>
      <c r="AJ1158" s="1354"/>
      <c r="AK1158" s="1354"/>
      <c r="AL1158" s="1356"/>
      <c r="AM1158" s="1354"/>
      <c r="AN1158" s="1354"/>
      <c r="AO1158" s="1354"/>
      <c r="AP1158" s="1354"/>
      <c r="AQ1158" s="1357"/>
      <c r="AR1158" s="62"/>
      <c r="AS1158" s="62"/>
      <c r="AT1158" s="62"/>
      <c r="AU1158" s="62"/>
      <c r="AV1158" s="62"/>
      <c r="AW1158" s="98"/>
      <c r="AX1158" s="62"/>
      <c r="AY1158" s="62"/>
      <c r="AZ1158" s="62"/>
      <c r="BA1158" s="62"/>
      <c r="BB1158" s="62"/>
      <c r="BC1158" s="98"/>
      <c r="BD1158" s="62"/>
      <c r="BE1158" s="62"/>
      <c r="BF1158" s="62"/>
      <c r="BG1158" s="62"/>
      <c r="BH1158" s="62"/>
      <c r="BI1158" s="62"/>
      <c r="BJ1158" s="62"/>
      <c r="BK1158" s="98"/>
      <c r="BL1158" s="62"/>
      <c r="BM1158" s="62"/>
      <c r="BN1158" s="62"/>
      <c r="BO1158" s="62"/>
      <c r="BP1158" s="62"/>
    </row>
    <row r="1159" ht="15.75" customHeight="1">
      <c r="A1159" s="368"/>
      <c r="B1159" s="382"/>
      <c r="C1159" s="383" t="s">
        <v>150</v>
      </c>
      <c r="D1159" s="371"/>
      <c r="E1159" s="384">
        <f>E1158/I1158*100</f>
        <v>33.333333333333329</v>
      </c>
      <c r="F1159" s="385"/>
      <c r="G1159" s="384">
        <f>G1158/I1158*100</f>
        <v>8.3333333333333321</v>
      </c>
      <c r="H1159" s="386"/>
      <c r="I1159" s="387"/>
      <c r="J1159" s="388"/>
      <c r="K1159" s="388"/>
      <c r="L1159" s="388"/>
      <c r="M1159" s="388"/>
      <c r="N1159" s="388"/>
      <c r="O1159" s="388"/>
      <c r="P1159" s="110"/>
      <c r="Q1159" s="1131"/>
      <c r="R1159" s="397"/>
      <c r="S1159" s="396"/>
      <c r="T1159" s="1343"/>
      <c r="U1159" s="1343"/>
      <c r="V1159" s="1343"/>
      <c r="W1159" s="1343"/>
      <c r="X1159" s="1343"/>
      <c r="Y1159" s="1343"/>
      <c r="Z1159" s="1343"/>
      <c r="AA1159" s="1343"/>
      <c r="AB1159" s="1343"/>
      <c r="AC1159" s="1343"/>
      <c r="AD1159" s="855"/>
      <c r="AE1159" s="1343"/>
      <c r="AF1159" s="1343"/>
      <c r="AG1159" s="1343"/>
      <c r="AH1159" s="1343"/>
      <c r="AI1159" s="1343"/>
      <c r="AJ1159" s="1343"/>
      <c r="AK1159" s="1343"/>
      <c r="AL1159" s="1344"/>
      <c r="AM1159" s="1343"/>
      <c r="AN1159" s="1343"/>
      <c r="AO1159" s="1343"/>
      <c r="AP1159" s="1343"/>
      <c r="AQ1159" s="1345"/>
      <c r="AR1159" s="62"/>
      <c r="AS1159" s="62"/>
      <c r="AT1159" s="62"/>
      <c r="AU1159" s="62"/>
      <c r="AV1159" s="62"/>
      <c r="AW1159" s="98"/>
      <c r="AX1159" s="62"/>
      <c r="AY1159" s="62"/>
      <c r="AZ1159" s="62"/>
      <c r="BA1159" s="62"/>
      <c r="BB1159" s="62"/>
      <c r="BC1159" s="98"/>
      <c r="BD1159" s="62"/>
      <c r="BE1159" s="62"/>
      <c r="BF1159" s="62"/>
      <c r="BG1159" s="62"/>
      <c r="BH1159" s="62"/>
      <c r="BI1159" s="62"/>
      <c r="BJ1159" s="62"/>
      <c r="BK1159" s="98"/>
      <c r="BL1159" s="62"/>
      <c r="BM1159" s="62"/>
      <c r="BN1159" s="62"/>
      <c r="BO1159" s="62"/>
      <c r="BP1159" s="62"/>
    </row>
    <row r="1160">
      <c r="A1160" s="2"/>
      <c r="B1160" s="2"/>
      <c r="C1160" s="2"/>
      <c r="D1160" s="2"/>
      <c r="E1160" s="2"/>
      <c r="F1160" s="2"/>
      <c r="G1160" s="2"/>
      <c r="P1160" s="110"/>
      <c r="Q1160" s="1358" t="s">
        <v>377</v>
      </c>
      <c r="R1160" s="397"/>
      <c r="S1160" s="396"/>
      <c r="T1160" s="1343"/>
      <c r="U1160" s="1343"/>
      <c r="V1160" s="1343"/>
      <c r="W1160" s="1343"/>
      <c r="X1160" s="1343"/>
      <c r="Y1160" s="1343"/>
      <c r="Z1160" s="1343"/>
      <c r="AA1160" s="1343"/>
      <c r="AB1160" s="1343"/>
      <c r="AC1160" s="1343"/>
      <c r="AD1160" s="855"/>
      <c r="AE1160" s="1343"/>
      <c r="AF1160" s="1343"/>
      <c r="AG1160" s="1343"/>
      <c r="AH1160" s="1343"/>
      <c r="AI1160" s="1343"/>
      <c r="AJ1160" s="1343"/>
      <c r="AK1160" s="1343"/>
      <c r="AL1160" s="1344"/>
      <c r="AM1160" s="1343"/>
      <c r="AN1160" s="1343"/>
      <c r="AO1160" s="1343"/>
      <c r="AP1160" s="1343"/>
      <c r="AQ1160" s="1345"/>
      <c r="AR1160" s="62"/>
      <c r="AS1160" s="62"/>
      <c r="AT1160" s="62"/>
      <c r="AU1160" s="62"/>
      <c r="AV1160" s="62"/>
      <c r="AW1160" s="98"/>
      <c r="AX1160" s="62"/>
      <c r="AY1160" s="62"/>
      <c r="AZ1160" s="62"/>
      <c r="BA1160" s="62"/>
      <c r="BB1160" s="62"/>
      <c r="BC1160" s="98"/>
      <c r="BD1160" s="62"/>
      <c r="BE1160" s="62"/>
      <c r="BF1160" s="62"/>
      <c r="BG1160" s="62"/>
      <c r="BH1160" s="62"/>
      <c r="BI1160" s="62"/>
      <c r="BJ1160" s="62"/>
      <c r="BK1160" s="98"/>
      <c r="BL1160" s="62"/>
      <c r="BM1160" s="62"/>
      <c r="BN1160" s="62"/>
      <c r="BO1160" s="62"/>
      <c r="BP1160" s="62"/>
    </row>
    <row r="1161" ht="16.5" customHeight="1">
      <c r="A1161" s="781"/>
      <c r="B1161" s="1313" t="s">
        <v>192</v>
      </c>
      <c r="C1161" s="404"/>
      <c r="D1161" s="405"/>
      <c r="E1161" s="406"/>
      <c r="F1161" s="404"/>
      <c r="G1161" s="406"/>
      <c r="H1161" s="407"/>
      <c r="I1161" s="408"/>
      <c r="J1161" s="407"/>
      <c r="K1161" s="408"/>
      <c r="L1161" s="407"/>
      <c r="M1161" s="408"/>
      <c r="N1161" s="407"/>
      <c r="O1161" s="408"/>
      <c r="P1161" s="57" t="s">
        <v>25</v>
      </c>
      <c r="Q1161" s="409" t="s">
        <v>26</v>
      </c>
      <c r="R1161" s="314" t="s">
        <v>27</v>
      </c>
      <c r="S1161" s="559" t="s">
        <v>28</v>
      </c>
      <c r="T1161" s="559"/>
      <c r="U1161" s="559"/>
      <c r="V1161" s="559"/>
      <c r="W1161" s="559"/>
      <c r="X1161" s="411"/>
      <c r="Y1161" s="412"/>
      <c r="Z1161" s="412"/>
      <c r="AA1161" s="412"/>
      <c r="AB1161" s="412"/>
      <c r="AC1161" s="412"/>
      <c r="AD1161" s="412"/>
      <c r="AE1161" s="412"/>
      <c r="AF1161" s="412"/>
      <c r="AG1161" s="412"/>
      <c r="AH1161" s="412"/>
      <c r="AI1161" s="412"/>
      <c r="AJ1161" s="412"/>
      <c r="AK1161" s="412"/>
      <c r="AL1161" s="413"/>
      <c r="AM1161" s="559"/>
      <c r="AN1161" s="559"/>
      <c r="AO1161" s="559"/>
      <c r="AP1161" s="559"/>
      <c r="AQ1161" s="560"/>
      <c r="AR1161" s="62"/>
      <c r="AS1161" s="62"/>
      <c r="AT1161" s="62"/>
      <c r="AU1161" s="62"/>
      <c r="AV1161" s="62"/>
      <c r="AW1161" s="98"/>
      <c r="AX1161" s="62"/>
      <c r="AY1161" s="62"/>
      <c r="AZ1161" s="62"/>
      <c r="BA1161" s="62"/>
      <c r="BB1161" s="62"/>
      <c r="BC1161" s="98"/>
      <c r="BD1161" s="62"/>
      <c r="BE1161" s="62"/>
      <c r="BF1161" s="62"/>
      <c r="BG1161" s="62"/>
      <c r="BH1161" s="62"/>
      <c r="BI1161" s="62"/>
      <c r="BJ1161" s="62"/>
      <c r="BK1161" s="98"/>
      <c r="BL1161" s="62"/>
      <c r="BM1161" s="62"/>
      <c r="BN1161" s="62"/>
      <c r="BO1161" s="62"/>
      <c r="BP1161" s="62"/>
    </row>
    <row r="1162" ht="15.75" customHeight="1">
      <c r="A1162" s="561" t="s">
        <v>154</v>
      </c>
      <c r="B1162" s="1314"/>
      <c r="C1162" s="416"/>
      <c r="D1162" s="417"/>
      <c r="E1162" s="418"/>
      <c r="F1162" s="416"/>
      <c r="G1162" s="419" t="s">
        <v>153</v>
      </c>
      <c r="H1162" s="420"/>
      <c r="I1162" s="421"/>
      <c r="J1162" s="420"/>
      <c r="K1162" s="421"/>
      <c r="L1162" s="422" t="s">
        <v>154</v>
      </c>
      <c r="M1162" s="421"/>
      <c r="N1162" s="420"/>
      <c r="O1162" s="421"/>
      <c r="P1162" s="65"/>
      <c r="Q1162" s="423"/>
      <c r="R1162" s="397" t="s">
        <v>31</v>
      </c>
      <c r="S1162" s="562"/>
      <c r="T1162" s="69"/>
      <c r="U1162" s="69"/>
      <c r="V1162" s="69"/>
      <c r="W1162" s="69"/>
      <c r="X1162" s="69"/>
      <c r="Y1162" s="69"/>
      <c r="Z1162" s="69"/>
      <c r="AA1162" s="69"/>
      <c r="AB1162" s="69"/>
      <c r="AC1162" s="69"/>
      <c r="AD1162" s="69"/>
      <c r="AE1162" s="69"/>
      <c r="AF1162" s="69"/>
      <c r="AG1162" s="69"/>
      <c r="AH1162" s="69"/>
      <c r="AI1162" s="69"/>
      <c r="AJ1162" s="69"/>
      <c r="AK1162" s="69"/>
      <c r="AL1162" s="69"/>
      <c r="AM1162" s="69"/>
      <c r="AN1162" s="69"/>
      <c r="AO1162" s="69"/>
      <c r="AP1162" s="69"/>
      <c r="AQ1162" s="69"/>
      <c r="AR1162" s="62"/>
      <c r="AS1162" s="62"/>
      <c r="AT1162" s="62"/>
      <c r="AU1162" s="62"/>
      <c r="AV1162" s="62"/>
      <c r="AW1162" s="98"/>
      <c r="AX1162" s="62"/>
      <c r="AY1162" s="62"/>
      <c r="AZ1162" s="62"/>
      <c r="BA1162" s="62"/>
      <c r="BB1162" s="62"/>
      <c r="BC1162" s="98"/>
      <c r="BD1162" s="62"/>
      <c r="BE1162" s="62"/>
      <c r="BF1162" s="62"/>
      <c r="BG1162" s="62"/>
      <c r="BH1162" s="62"/>
      <c r="BI1162" s="62"/>
      <c r="BJ1162" s="62"/>
      <c r="BK1162" s="98"/>
      <c r="BL1162" s="62"/>
      <c r="BM1162" s="62"/>
      <c r="BN1162" s="62"/>
      <c r="BO1162" s="62"/>
      <c r="BP1162" s="62"/>
    </row>
    <row r="1163">
      <c r="A1163" s="782"/>
      <c r="B1163" s="1315"/>
      <c r="C1163" s="427"/>
      <c r="D1163" s="428"/>
      <c r="E1163" s="429"/>
      <c r="F1163" s="427"/>
      <c r="G1163" s="429"/>
      <c r="H1163" s="430"/>
      <c r="I1163" s="431"/>
      <c r="J1163" s="430"/>
      <c r="K1163" s="431"/>
      <c r="L1163" s="430"/>
      <c r="M1163" s="431"/>
      <c r="N1163" s="430"/>
      <c r="O1163" s="431"/>
      <c r="P1163" s="78"/>
      <c r="Q1163" s="432"/>
      <c r="R1163" s="553" t="s">
        <v>56</v>
      </c>
      <c r="S1163" s="746"/>
      <c r="T1163" s="82"/>
      <c r="U1163" s="82"/>
      <c r="V1163" s="82"/>
      <c r="W1163" s="82"/>
      <c r="X1163" s="82"/>
      <c r="Y1163" s="82"/>
      <c r="Z1163" s="82"/>
      <c r="AA1163" s="82"/>
      <c r="AB1163" s="82"/>
      <c r="AC1163" s="82"/>
      <c r="AD1163" s="82"/>
      <c r="AE1163" s="82"/>
      <c r="AF1163" s="82"/>
      <c r="AG1163" s="82"/>
      <c r="AH1163" s="82"/>
      <c r="AI1163" s="82"/>
      <c r="AJ1163" s="82"/>
      <c r="AK1163" s="82"/>
      <c r="AL1163" s="82"/>
      <c r="AM1163" s="82"/>
      <c r="AN1163" s="82"/>
      <c r="AO1163" s="82"/>
      <c r="AP1163" s="82"/>
      <c r="AQ1163" s="82"/>
      <c r="AR1163" s="62"/>
      <c r="AS1163" s="62"/>
      <c r="AT1163" s="62"/>
      <c r="AU1163" s="62"/>
      <c r="AV1163" s="62"/>
      <c r="AW1163" s="98"/>
      <c r="AX1163" s="62"/>
      <c r="AY1163" s="62"/>
      <c r="AZ1163" s="62"/>
      <c r="BA1163" s="62"/>
      <c r="BB1163" s="62"/>
      <c r="BC1163" s="98"/>
      <c r="BD1163" s="62"/>
      <c r="BE1163" s="62"/>
      <c r="BF1163" s="62"/>
      <c r="BG1163" s="62"/>
      <c r="BH1163" s="62"/>
      <c r="BI1163" s="62"/>
      <c r="BJ1163" s="62"/>
      <c r="BK1163" s="98"/>
      <c r="BL1163" s="62"/>
      <c r="BM1163" s="62"/>
      <c r="BN1163" s="62"/>
      <c r="BO1163" s="62"/>
      <c r="BP1163" s="62"/>
    </row>
    <row r="1164">
      <c r="A1164" s="564"/>
      <c r="B1164" s="565"/>
      <c r="C1164" s="101"/>
      <c r="D1164" s="102"/>
      <c r="E1164" s="103"/>
      <c r="F1164" s="169"/>
      <c r="G1164" s="170"/>
      <c r="H1164" s="127"/>
      <c r="I1164" s="128">
        <v>1</v>
      </c>
      <c r="J1164" s="128"/>
      <c r="K1164" s="128"/>
      <c r="L1164" s="128"/>
      <c r="M1164" s="128"/>
      <c r="N1164" s="128"/>
      <c r="O1164" s="128"/>
      <c r="P1164" s="102"/>
      <c r="Q1164" s="285"/>
      <c r="R1164" s="231" t="s">
        <v>89</v>
      </c>
      <c r="S1164" s="232"/>
      <c r="T1164" s="801"/>
      <c r="U1164" s="801"/>
      <c r="V1164" s="801"/>
      <c r="W1164" s="801"/>
      <c r="X1164" s="801"/>
      <c r="Y1164" s="801"/>
      <c r="Z1164" s="801"/>
      <c r="AA1164" s="801"/>
      <c r="AB1164" s="801"/>
      <c r="AC1164" s="801"/>
      <c r="AD1164" s="802"/>
      <c r="AE1164" s="801"/>
      <c r="AF1164" s="801"/>
      <c r="AG1164" s="801"/>
      <c r="AH1164" s="801"/>
      <c r="AI1164" s="801"/>
      <c r="AJ1164" s="801"/>
      <c r="AK1164" s="801"/>
      <c r="AL1164" s="803"/>
      <c r="AM1164" s="801"/>
      <c r="AN1164" s="801"/>
      <c r="AO1164" s="801"/>
      <c r="AP1164" s="801"/>
      <c r="AQ1164" s="804"/>
      <c r="AR1164" s="62"/>
      <c r="AS1164" s="625">
        <f>T1164*T1191*1.73*0.875/1000</f>
        <v>0</v>
      </c>
      <c r="AT1164" s="625">
        <f t="shared" ref="AT1164:BP1164" si="496">U1164*U1191*1.73*0.875/1000</f>
        <v>0</v>
      </c>
      <c r="AU1164" s="625">
        <f t="shared" si="496"/>
        <v>0</v>
      </c>
      <c r="AV1164" s="625">
        <f t="shared" si="496"/>
        <v>0</v>
      </c>
      <c r="AW1164" s="626">
        <f t="shared" si="496"/>
        <v>0</v>
      </c>
      <c r="AX1164" s="625">
        <f t="shared" si="496"/>
        <v>0</v>
      </c>
      <c r="AY1164" s="625">
        <f t="shared" si="496"/>
        <v>0</v>
      </c>
      <c r="AZ1164" s="625">
        <f t="shared" si="496"/>
        <v>0</v>
      </c>
      <c r="BA1164" s="625">
        <f t="shared" si="496"/>
        <v>0</v>
      </c>
      <c r="BB1164" s="625">
        <f t="shared" si="496"/>
        <v>0</v>
      </c>
      <c r="BC1164" s="626">
        <f t="shared" si="496"/>
        <v>0</v>
      </c>
      <c r="BD1164" s="625">
        <f t="shared" si="496"/>
        <v>0</v>
      </c>
      <c r="BE1164" s="625">
        <f t="shared" si="496"/>
        <v>0</v>
      </c>
      <c r="BF1164" s="625">
        <f t="shared" si="496"/>
        <v>0</v>
      </c>
      <c r="BG1164" s="625">
        <f t="shared" si="496"/>
        <v>0</v>
      </c>
      <c r="BH1164" s="625">
        <f t="shared" si="496"/>
        <v>0</v>
      </c>
      <c r="BI1164" s="625">
        <f t="shared" si="496"/>
        <v>0</v>
      </c>
      <c r="BJ1164" s="625">
        <f t="shared" si="496"/>
        <v>0</v>
      </c>
      <c r="BK1164" s="626">
        <f t="shared" si="496"/>
        <v>0</v>
      </c>
      <c r="BL1164" s="625">
        <f t="shared" si="496"/>
        <v>0</v>
      </c>
      <c r="BM1164" s="625">
        <f t="shared" si="496"/>
        <v>0</v>
      </c>
      <c r="BN1164" s="625">
        <f t="shared" si="496"/>
        <v>0</v>
      </c>
      <c r="BO1164" s="625">
        <f t="shared" si="496"/>
        <v>0</v>
      </c>
      <c r="BP1164" s="625">
        <f t="shared" si="496"/>
        <v>0</v>
      </c>
    </row>
    <row r="1165" ht="19.5" customHeight="1">
      <c r="A1165" s="145"/>
      <c r="B1165" s="568"/>
      <c r="C1165" s="124"/>
      <c r="D1165" s="104"/>
      <c r="E1165" s="170"/>
      <c r="F1165" s="169"/>
      <c r="G1165" s="170"/>
      <c r="H1165" s="127"/>
      <c r="I1165" s="128">
        <v>2</v>
      </c>
      <c r="J1165" s="128"/>
      <c r="K1165" s="128"/>
      <c r="L1165" s="128"/>
      <c r="M1165" s="128"/>
      <c r="N1165" s="128"/>
      <c r="O1165" s="128"/>
      <c r="P1165" s="570"/>
      <c r="Q1165" s="1359" t="s">
        <v>378</v>
      </c>
      <c r="R1165" s="1360" t="s">
        <v>67</v>
      </c>
      <c r="S1165" s="1361"/>
      <c r="T1165" s="721"/>
      <c r="U1165" s="721"/>
      <c r="V1165" s="721"/>
      <c r="W1165" s="721"/>
      <c r="X1165" s="721"/>
      <c r="Y1165" s="721"/>
      <c r="Z1165" s="721"/>
      <c r="AA1165" s="721"/>
      <c r="AB1165" s="721"/>
      <c r="AC1165" s="721"/>
      <c r="AD1165" s="734"/>
      <c r="AE1165" s="721"/>
      <c r="AF1165" s="721"/>
      <c r="AG1165" s="721"/>
      <c r="AH1165" s="721"/>
      <c r="AI1165" s="721"/>
      <c r="AJ1165" s="721"/>
      <c r="AK1165" s="721"/>
      <c r="AL1165" s="735"/>
      <c r="AM1165" s="721"/>
      <c r="AN1165" s="721"/>
      <c r="AO1165" s="721"/>
      <c r="AP1165" s="721"/>
      <c r="AQ1165" s="722"/>
      <c r="AR1165" s="62"/>
      <c r="AS1165" s="119"/>
      <c r="AT1165" s="119"/>
      <c r="AU1165" s="119"/>
      <c r="AV1165" s="119"/>
      <c r="AW1165" s="120"/>
      <c r="AX1165" s="119"/>
      <c r="AY1165" s="119"/>
      <c r="AZ1165" s="119"/>
      <c r="BA1165" s="119"/>
      <c r="BB1165" s="119"/>
      <c r="BC1165" s="120"/>
      <c r="BD1165" s="119"/>
      <c r="BE1165" s="119"/>
      <c r="BF1165" s="119"/>
      <c r="BG1165" s="119"/>
      <c r="BH1165" s="119"/>
      <c r="BI1165" s="119"/>
      <c r="BJ1165" s="119"/>
      <c r="BK1165" s="120"/>
      <c r="BL1165" s="119"/>
      <c r="BM1165" s="119"/>
      <c r="BN1165" s="119"/>
      <c r="BO1165" s="119"/>
      <c r="BP1165" s="119"/>
      <c r="BQ1165" s="247"/>
    </row>
    <row r="1166" ht="15.75" customHeight="1">
      <c r="A1166" s="145"/>
      <c r="B1166" s="146"/>
      <c r="C1166" s="124"/>
      <c r="D1166" s="104"/>
      <c r="E1166" s="170"/>
      <c r="F1166" s="169"/>
      <c r="G1166" s="170"/>
      <c r="H1166" s="127"/>
      <c r="I1166" s="128">
        <v>3</v>
      </c>
      <c r="J1166" s="128"/>
      <c r="K1166" s="128"/>
      <c r="L1166" s="128"/>
      <c r="M1166" s="128"/>
      <c r="N1166" s="128"/>
      <c r="O1166" s="128"/>
      <c r="P1166" s="125"/>
      <c r="Q1166" s="291"/>
      <c r="R1166" s="132" t="s">
        <v>69</v>
      </c>
      <c r="S1166" s="133"/>
      <c r="T1166" s="721"/>
      <c r="U1166" s="721"/>
      <c r="V1166" s="721"/>
      <c r="W1166" s="721"/>
      <c r="X1166" s="721"/>
      <c r="Y1166" s="721"/>
      <c r="Z1166" s="721"/>
      <c r="AA1166" s="721"/>
      <c r="AB1166" s="721"/>
      <c r="AC1166" s="721"/>
      <c r="AD1166" s="734"/>
      <c r="AE1166" s="721"/>
      <c r="AF1166" s="721"/>
      <c r="AG1166" s="721"/>
      <c r="AH1166" s="721"/>
      <c r="AI1166" s="721"/>
      <c r="AJ1166" s="721"/>
      <c r="AK1166" s="721"/>
      <c r="AL1166" s="735"/>
      <c r="AM1166" s="721"/>
      <c r="AN1166" s="721"/>
      <c r="AO1166" s="721"/>
      <c r="AP1166" s="721"/>
      <c r="AQ1166" s="722"/>
      <c r="AR1166" s="62"/>
      <c r="AS1166" s="62"/>
      <c r="AT1166" s="62"/>
      <c r="AU1166" s="62"/>
      <c r="AV1166" s="62"/>
      <c r="AW1166" s="98"/>
      <c r="AX1166" s="62"/>
      <c r="AY1166" s="62"/>
      <c r="AZ1166" s="62"/>
      <c r="BA1166" s="62"/>
      <c r="BB1166" s="62"/>
      <c r="BC1166" s="98"/>
      <c r="BD1166" s="62"/>
      <c r="BE1166" s="62"/>
      <c r="BF1166" s="62"/>
      <c r="BG1166" s="62"/>
      <c r="BH1166" s="62"/>
      <c r="BI1166" s="62"/>
      <c r="BJ1166" s="62"/>
      <c r="BK1166" s="98"/>
      <c r="BL1166" s="62"/>
      <c r="BM1166" s="62"/>
      <c r="BN1166" s="62"/>
      <c r="BO1166" s="62"/>
      <c r="BP1166" s="62"/>
    </row>
    <row r="1167" ht="15.75" customHeight="1">
      <c r="A1167" s="145"/>
      <c r="B1167" s="146"/>
      <c r="C1167" s="124"/>
      <c r="D1167" s="104"/>
      <c r="E1167" s="170"/>
      <c r="F1167" s="169"/>
      <c r="G1167" s="170"/>
      <c r="H1167" s="127"/>
      <c r="I1167" s="128"/>
      <c r="J1167" s="128"/>
      <c r="K1167" s="128"/>
      <c r="L1167" s="128"/>
      <c r="M1167" s="128"/>
      <c r="N1167" s="128"/>
      <c r="O1167" s="128"/>
      <c r="P1167" s="125"/>
      <c r="Q1167" s="291"/>
      <c r="R1167" s="132"/>
      <c r="S1167" s="133"/>
      <c r="T1167" s="450"/>
      <c r="U1167" s="450"/>
      <c r="V1167" s="450"/>
      <c r="W1167" s="450"/>
      <c r="X1167" s="451"/>
      <c r="Y1167" s="450"/>
      <c r="Z1167" s="450"/>
      <c r="AA1167" s="450"/>
      <c r="AB1167" s="450"/>
      <c r="AC1167" s="450"/>
      <c r="AD1167" s="451"/>
      <c r="AE1167" s="450"/>
      <c r="AF1167" s="450"/>
      <c r="AG1167" s="450"/>
      <c r="AH1167" s="450"/>
      <c r="AI1167" s="450"/>
      <c r="AJ1167" s="450"/>
      <c r="AK1167" s="450"/>
      <c r="AL1167" s="452"/>
      <c r="AM1167" s="451"/>
      <c r="AN1167" s="451"/>
      <c r="AO1167" s="451"/>
      <c r="AP1167" s="451"/>
      <c r="AQ1167" s="452"/>
      <c r="AR1167" s="62"/>
      <c r="AS1167" s="62"/>
      <c r="AT1167" s="62"/>
      <c r="AU1167" s="62"/>
      <c r="AV1167" s="62"/>
      <c r="AW1167" s="98"/>
      <c r="AX1167" s="62"/>
      <c r="AY1167" s="62"/>
      <c r="AZ1167" s="62"/>
      <c r="BA1167" s="62"/>
      <c r="BB1167" s="62"/>
      <c r="BC1167" s="98"/>
      <c r="BD1167" s="62"/>
      <c r="BE1167" s="62"/>
      <c r="BF1167" s="62"/>
      <c r="BG1167" s="62"/>
      <c r="BH1167" s="62"/>
      <c r="BI1167" s="62"/>
      <c r="BJ1167" s="62"/>
      <c r="BK1167" s="98"/>
      <c r="BL1167" s="62"/>
      <c r="BM1167" s="62"/>
      <c r="BN1167" s="62"/>
      <c r="BO1167" s="62"/>
      <c r="BP1167" s="62"/>
    </row>
    <row r="1168">
      <c r="A1168" s="145"/>
      <c r="B1168" s="146"/>
      <c r="C1168" s="124"/>
      <c r="D1168" s="104"/>
      <c r="E1168" s="170"/>
      <c r="F1168" s="169"/>
      <c r="G1168" s="170"/>
      <c r="H1168" s="127"/>
      <c r="I1168" s="128">
        <v>4</v>
      </c>
      <c r="J1168" s="128"/>
      <c r="K1168" s="128"/>
      <c r="L1168" s="128"/>
      <c r="M1168" s="128"/>
      <c r="N1168" s="128"/>
      <c r="O1168" s="128"/>
      <c r="P1168" s="125"/>
      <c r="Q1168" s="291"/>
      <c r="R1168" s="132" t="s">
        <v>89</v>
      </c>
      <c r="S1168" s="133" t="s">
        <v>156</v>
      </c>
      <c r="T1168" s="721"/>
      <c r="U1168" s="721"/>
      <c r="V1168" s="721"/>
      <c r="W1168" s="721"/>
      <c r="X1168" s="734"/>
      <c r="Y1168" s="721"/>
      <c r="Z1168" s="721"/>
      <c r="AA1168" s="721"/>
      <c r="AB1168" s="721"/>
      <c r="AC1168" s="721"/>
      <c r="AD1168" s="734"/>
      <c r="AE1168" s="721"/>
      <c r="AF1168" s="721"/>
      <c r="AG1168" s="721"/>
      <c r="AH1168" s="721"/>
      <c r="AI1168" s="721"/>
      <c r="AJ1168" s="721"/>
      <c r="AK1168" s="721"/>
      <c r="AL1168" s="735"/>
      <c r="AM1168" s="734"/>
      <c r="AN1168" s="734"/>
      <c r="AO1168" s="734"/>
      <c r="AP1168" s="734"/>
      <c r="AQ1168" s="735"/>
      <c r="AR1168" s="62"/>
      <c r="AS1168" s="625">
        <f>T1168*T1191*1.73*0.875/1000</f>
        <v>0</v>
      </c>
      <c r="AT1168" s="625">
        <f t="shared" ref="AT1168:BP1168" si="497">U1168*U1191*1.73*0.875/1000</f>
        <v>0</v>
      </c>
      <c r="AU1168" s="625">
        <f t="shared" si="497"/>
        <v>0</v>
      </c>
      <c r="AV1168" s="625">
        <f t="shared" si="497"/>
        <v>0</v>
      </c>
      <c r="AW1168" s="626">
        <f t="shared" si="497"/>
        <v>0</v>
      </c>
      <c r="AX1168" s="625">
        <f t="shared" si="497"/>
        <v>0</v>
      </c>
      <c r="AY1168" s="625">
        <f t="shared" si="497"/>
        <v>0</v>
      </c>
      <c r="AZ1168" s="625">
        <f t="shared" si="497"/>
        <v>0</v>
      </c>
      <c r="BA1168" s="625">
        <f t="shared" si="497"/>
        <v>0</v>
      </c>
      <c r="BB1168" s="625">
        <f t="shared" si="497"/>
        <v>0</v>
      </c>
      <c r="BC1168" s="626">
        <f t="shared" si="497"/>
        <v>0</v>
      </c>
      <c r="BD1168" s="625">
        <f t="shared" si="497"/>
        <v>0</v>
      </c>
      <c r="BE1168" s="625">
        <f t="shared" si="497"/>
        <v>0</v>
      </c>
      <c r="BF1168" s="625">
        <f t="shared" si="497"/>
        <v>0</v>
      </c>
      <c r="BG1168" s="625">
        <f t="shared" si="497"/>
        <v>0</v>
      </c>
      <c r="BH1168" s="625">
        <f t="shared" si="497"/>
        <v>0</v>
      </c>
      <c r="BI1168" s="625">
        <f t="shared" si="497"/>
        <v>0</v>
      </c>
      <c r="BJ1168" s="625">
        <f t="shared" si="497"/>
        <v>0</v>
      </c>
      <c r="BK1168" s="626">
        <f t="shared" si="497"/>
        <v>0</v>
      </c>
      <c r="BL1168" s="625">
        <f t="shared" si="497"/>
        <v>0</v>
      </c>
      <c r="BM1168" s="625">
        <f t="shared" si="497"/>
        <v>0</v>
      </c>
      <c r="BN1168" s="625">
        <f t="shared" si="497"/>
        <v>0</v>
      </c>
      <c r="BO1168" s="625">
        <f t="shared" si="497"/>
        <v>0</v>
      </c>
      <c r="BP1168" s="625">
        <f t="shared" si="497"/>
        <v>0</v>
      </c>
    </row>
    <row r="1169">
      <c r="A1169" s="145"/>
      <c r="B1169" s="146"/>
      <c r="C1169" s="124"/>
      <c r="D1169" s="104"/>
      <c r="E1169" s="170"/>
      <c r="F1169" s="169"/>
      <c r="G1169" s="170"/>
      <c r="H1169" s="127"/>
      <c r="I1169" s="128">
        <v>5</v>
      </c>
      <c r="J1169" s="128"/>
      <c r="K1169" s="128"/>
      <c r="L1169" s="128"/>
      <c r="M1169" s="128"/>
      <c r="N1169" s="128"/>
      <c r="O1169" s="128"/>
      <c r="P1169" s="125"/>
      <c r="Q1169" s="291" t="s">
        <v>379</v>
      </c>
      <c r="R1169" s="132" t="s">
        <v>67</v>
      </c>
      <c r="S1169" s="133" t="s">
        <v>156</v>
      </c>
      <c r="T1169" s="721"/>
      <c r="U1169" s="721"/>
      <c r="V1169" s="721"/>
      <c r="W1169" s="721"/>
      <c r="X1169" s="734"/>
      <c r="Y1169" s="721"/>
      <c r="Z1169" s="721"/>
      <c r="AA1169" s="721"/>
      <c r="AB1169" s="721"/>
      <c r="AC1169" s="721"/>
      <c r="AD1169" s="734"/>
      <c r="AE1169" s="721"/>
      <c r="AF1169" s="721"/>
      <c r="AG1169" s="721"/>
      <c r="AH1169" s="721"/>
      <c r="AI1169" s="721"/>
      <c r="AJ1169" s="721"/>
      <c r="AK1169" s="721"/>
      <c r="AL1169" s="735"/>
      <c r="AM1169" s="734"/>
      <c r="AN1169" s="734"/>
      <c r="AO1169" s="734"/>
      <c r="AP1169" s="734"/>
      <c r="AQ1169" s="735"/>
      <c r="AR1169" s="62"/>
      <c r="AS1169" s="274">
        <f>AS1168+AS1164</f>
        <v>0</v>
      </c>
      <c r="AT1169" s="274">
        <f t="shared" ref="AT1169:BP1169" si="498">AT1168+AT1164</f>
        <v>0</v>
      </c>
      <c r="AU1169" s="274">
        <f t="shared" si="498"/>
        <v>0</v>
      </c>
      <c r="AV1169" s="274">
        <f t="shared" si="498"/>
        <v>0</v>
      </c>
      <c r="AW1169" s="517">
        <f t="shared" si="498"/>
        <v>0</v>
      </c>
      <c r="AX1169" s="274">
        <f t="shared" si="498"/>
        <v>0</v>
      </c>
      <c r="AY1169" s="274">
        <f t="shared" si="498"/>
        <v>0</v>
      </c>
      <c r="AZ1169" s="274">
        <f t="shared" si="498"/>
        <v>0</v>
      </c>
      <c r="BA1169" s="274">
        <f t="shared" si="498"/>
        <v>0</v>
      </c>
      <c r="BB1169" s="274">
        <f t="shared" si="498"/>
        <v>0</v>
      </c>
      <c r="BC1169" s="517">
        <f t="shared" si="498"/>
        <v>0</v>
      </c>
      <c r="BD1169" s="274">
        <f t="shared" si="498"/>
        <v>0</v>
      </c>
      <c r="BE1169" s="274">
        <f t="shared" si="498"/>
        <v>0</v>
      </c>
      <c r="BF1169" s="274">
        <f t="shared" si="498"/>
        <v>0</v>
      </c>
      <c r="BG1169" s="274">
        <f t="shared" si="498"/>
        <v>0</v>
      </c>
      <c r="BH1169" s="274">
        <f t="shared" si="498"/>
        <v>0</v>
      </c>
      <c r="BI1169" s="274">
        <f t="shared" si="498"/>
        <v>0</v>
      </c>
      <c r="BJ1169" s="274">
        <f t="shared" si="498"/>
        <v>0</v>
      </c>
      <c r="BK1169" s="517">
        <f t="shared" si="498"/>
        <v>0</v>
      </c>
      <c r="BL1169" s="274">
        <f t="shared" si="498"/>
        <v>0</v>
      </c>
      <c r="BM1169" s="274">
        <f t="shared" si="498"/>
        <v>0</v>
      </c>
      <c r="BN1169" s="274">
        <f t="shared" si="498"/>
        <v>0</v>
      </c>
      <c r="BO1169" s="274">
        <f t="shared" si="498"/>
        <v>0</v>
      </c>
      <c r="BP1169" s="274">
        <f t="shared" si="498"/>
        <v>0</v>
      </c>
      <c r="BQ1169" s="19" t="s">
        <v>168</v>
      </c>
    </row>
    <row r="1170">
      <c r="A1170" s="145"/>
      <c r="B1170" s="146"/>
      <c r="C1170" s="124"/>
      <c r="D1170" s="104"/>
      <c r="E1170" s="170"/>
      <c r="F1170" s="169"/>
      <c r="G1170" s="170"/>
      <c r="H1170" s="127"/>
      <c r="I1170" s="128">
        <v>6</v>
      </c>
      <c r="J1170" s="128"/>
      <c r="K1170" s="128"/>
      <c r="L1170" s="128"/>
      <c r="M1170" s="128"/>
      <c r="N1170" s="128"/>
      <c r="O1170" s="128"/>
      <c r="P1170" s="125"/>
      <c r="Q1170" s="291"/>
      <c r="R1170" s="132" t="s">
        <v>69</v>
      </c>
      <c r="S1170" s="133" t="s">
        <v>156</v>
      </c>
      <c r="T1170" s="721"/>
      <c r="U1170" s="721"/>
      <c r="V1170" s="721"/>
      <c r="W1170" s="721"/>
      <c r="X1170" s="734"/>
      <c r="Y1170" s="721"/>
      <c r="Z1170" s="721"/>
      <c r="AA1170" s="721"/>
      <c r="AB1170" s="721"/>
      <c r="AC1170" s="721"/>
      <c r="AD1170" s="734"/>
      <c r="AE1170" s="721"/>
      <c r="AF1170" s="721"/>
      <c r="AG1170" s="721"/>
      <c r="AH1170" s="721"/>
      <c r="AI1170" s="721"/>
      <c r="AJ1170" s="721"/>
      <c r="AK1170" s="721"/>
      <c r="AL1170" s="735"/>
      <c r="AM1170" s="734"/>
      <c r="AN1170" s="734"/>
      <c r="AO1170" s="734"/>
      <c r="AP1170" s="734"/>
      <c r="AQ1170" s="735"/>
      <c r="AR1170" s="62"/>
      <c r="AS1170" s="62"/>
      <c r="AT1170" s="62"/>
      <c r="AU1170" s="62"/>
      <c r="AV1170" s="62"/>
      <c r="AW1170" s="98"/>
      <c r="AX1170" s="62"/>
      <c r="AY1170" s="62"/>
      <c r="AZ1170" s="62"/>
      <c r="BA1170" s="62"/>
      <c r="BB1170" s="62"/>
      <c r="BC1170" s="98"/>
      <c r="BD1170" s="62"/>
      <c r="BE1170" s="62"/>
      <c r="BF1170" s="62"/>
      <c r="BG1170" s="62"/>
      <c r="BH1170" s="62"/>
      <c r="BI1170" s="62"/>
      <c r="BJ1170" s="62"/>
      <c r="BK1170" s="98"/>
      <c r="BL1170" s="62"/>
      <c r="BM1170" s="62"/>
      <c r="BN1170" s="62"/>
      <c r="BO1170" s="62"/>
      <c r="BP1170" s="62"/>
    </row>
    <row r="1171">
      <c r="A1171" s="145"/>
      <c r="B1171" s="146"/>
      <c r="C1171" s="124"/>
      <c r="D1171" s="104"/>
      <c r="E1171" s="170"/>
      <c r="F1171" s="169"/>
      <c r="G1171" s="170"/>
      <c r="H1171" s="127"/>
      <c r="I1171" s="128"/>
      <c r="J1171" s="128"/>
      <c r="K1171" s="128"/>
      <c r="L1171" s="128"/>
      <c r="M1171" s="128"/>
      <c r="N1171" s="128"/>
      <c r="O1171" s="128"/>
      <c r="P1171" s="1052"/>
      <c r="Q1171" s="291"/>
      <c r="R1171" s="132"/>
      <c r="S1171" s="133"/>
      <c r="T1171" s="721"/>
      <c r="U1171" s="721"/>
      <c r="V1171" s="721"/>
      <c r="W1171" s="721"/>
      <c r="X1171" s="734"/>
      <c r="Y1171" s="721"/>
      <c r="Z1171" s="721"/>
      <c r="AA1171" s="721"/>
      <c r="AB1171" s="721"/>
      <c r="AC1171" s="721"/>
      <c r="AD1171" s="734"/>
      <c r="AE1171" s="721"/>
      <c r="AF1171" s="721"/>
      <c r="AG1171" s="721"/>
      <c r="AH1171" s="721"/>
      <c r="AI1171" s="721"/>
      <c r="AJ1171" s="721"/>
      <c r="AK1171" s="721"/>
      <c r="AL1171" s="735"/>
      <c r="AM1171" s="734"/>
      <c r="AN1171" s="734"/>
      <c r="AO1171" s="734"/>
      <c r="AP1171" s="734"/>
      <c r="AQ1171" s="735"/>
      <c r="AR1171" s="62"/>
      <c r="AS1171" s="62"/>
      <c r="AT1171" s="62"/>
      <c r="AU1171" s="62"/>
      <c r="AV1171" s="62"/>
      <c r="AW1171" s="98"/>
      <c r="AX1171" s="62"/>
      <c r="AY1171" s="62"/>
      <c r="AZ1171" s="62"/>
      <c r="BA1171" s="62"/>
      <c r="BB1171" s="62"/>
      <c r="BC1171" s="98"/>
      <c r="BD1171" s="62"/>
      <c r="BE1171" s="62"/>
      <c r="BF1171" s="62"/>
      <c r="BG1171" s="62"/>
      <c r="BH1171" s="62"/>
      <c r="BI1171" s="62"/>
      <c r="BJ1171" s="62"/>
      <c r="BK1171" s="98"/>
      <c r="BL1171" s="62"/>
      <c r="BM1171" s="62"/>
      <c r="BN1171" s="62"/>
      <c r="BO1171" s="62"/>
      <c r="BP1171" s="62"/>
    </row>
    <row r="1172">
      <c r="A1172" s="145"/>
      <c r="B1172" s="146"/>
      <c r="C1172" s="124" t="s">
        <v>59</v>
      </c>
      <c r="D1172" s="104" t="s">
        <v>59</v>
      </c>
      <c r="E1172" s="170"/>
      <c r="F1172" s="169"/>
      <c r="G1172" s="170"/>
      <c r="H1172" s="127"/>
      <c r="I1172" s="128">
        <v>7</v>
      </c>
      <c r="J1172" s="128"/>
      <c r="K1172" s="128"/>
      <c r="L1172" s="128"/>
      <c r="M1172" s="128"/>
      <c r="N1172" s="128"/>
      <c r="O1172" s="128"/>
      <c r="P1172" s="1052" t="s">
        <v>72</v>
      </c>
      <c r="Q1172" s="291" t="s">
        <v>380</v>
      </c>
      <c r="R1172" s="132" t="s">
        <v>169</v>
      </c>
      <c r="S1172" s="133"/>
      <c r="T1172" s="721"/>
      <c r="U1172" s="721"/>
      <c r="V1172" s="721"/>
      <c r="W1172" s="721"/>
      <c r="X1172" s="734"/>
      <c r="Y1172" s="721"/>
      <c r="Z1172" s="721"/>
      <c r="AA1172" s="721"/>
      <c r="AB1172" s="721"/>
      <c r="AC1172" s="721"/>
      <c r="AD1172" s="734"/>
      <c r="AE1172" s="721"/>
      <c r="AF1172" s="721"/>
      <c r="AG1172" s="721"/>
      <c r="AH1172" s="721"/>
      <c r="AI1172" s="721"/>
      <c r="AJ1172" s="721"/>
      <c r="AK1172" s="721"/>
      <c r="AL1172" s="735"/>
      <c r="AM1172" s="734"/>
      <c r="AN1172" s="734"/>
      <c r="AO1172" s="734"/>
      <c r="AP1172" s="734"/>
      <c r="AQ1172" s="735"/>
      <c r="AR1172" s="62"/>
      <c r="AS1172" s="625">
        <f>T1172*T1193*1.73*0.875/1000</f>
        <v>0</v>
      </c>
      <c r="AT1172" s="625">
        <f t="shared" ref="AT1172:BP1172" si="499">U1172*U1193*1.73*0.875/1000</f>
        <v>0</v>
      </c>
      <c r="AU1172" s="625">
        <f t="shared" si="499"/>
        <v>0</v>
      </c>
      <c r="AV1172" s="625">
        <f t="shared" si="499"/>
        <v>0</v>
      </c>
      <c r="AW1172" s="626">
        <f t="shared" si="499"/>
        <v>0</v>
      </c>
      <c r="AX1172" s="625">
        <f t="shared" si="499"/>
        <v>0</v>
      </c>
      <c r="AY1172" s="625">
        <f t="shared" si="499"/>
        <v>0</v>
      </c>
      <c r="AZ1172" s="625">
        <f t="shared" si="499"/>
        <v>0</v>
      </c>
      <c r="BA1172" s="625">
        <f t="shared" si="499"/>
        <v>0</v>
      </c>
      <c r="BB1172" s="625">
        <f t="shared" si="499"/>
        <v>0</v>
      </c>
      <c r="BC1172" s="626">
        <f t="shared" si="499"/>
        <v>0</v>
      </c>
      <c r="BD1172" s="625">
        <f t="shared" si="499"/>
        <v>0</v>
      </c>
      <c r="BE1172" s="625">
        <f t="shared" si="499"/>
        <v>0</v>
      </c>
      <c r="BF1172" s="625">
        <f t="shared" si="499"/>
        <v>0</v>
      </c>
      <c r="BG1172" s="625">
        <f t="shared" si="499"/>
        <v>0</v>
      </c>
      <c r="BH1172" s="625">
        <f t="shared" si="499"/>
        <v>0</v>
      </c>
      <c r="BI1172" s="625">
        <f t="shared" si="499"/>
        <v>0</v>
      </c>
      <c r="BJ1172" s="625">
        <f t="shared" si="499"/>
        <v>0</v>
      </c>
      <c r="BK1172" s="626">
        <f t="shared" si="499"/>
        <v>0</v>
      </c>
      <c r="BL1172" s="625">
        <f t="shared" si="499"/>
        <v>0</v>
      </c>
      <c r="BM1172" s="625">
        <f t="shared" si="499"/>
        <v>0</v>
      </c>
      <c r="BN1172" s="625">
        <f t="shared" si="499"/>
        <v>0</v>
      </c>
      <c r="BO1172" s="625">
        <f t="shared" si="499"/>
        <v>0</v>
      </c>
      <c r="BP1172" s="625">
        <f t="shared" si="499"/>
        <v>0</v>
      </c>
      <c r="BQ1172" s="1362">
        <f>AR1172*AR1195*1.73*0.875/1000</f>
        <v>0</v>
      </c>
    </row>
    <row r="1173">
      <c r="A1173" s="145"/>
      <c r="B1173" s="146"/>
      <c r="C1173" s="124"/>
      <c r="D1173" s="104"/>
      <c r="E1173" s="170"/>
      <c r="F1173" s="169"/>
      <c r="G1173" s="170"/>
      <c r="H1173" s="127"/>
      <c r="I1173" s="128"/>
      <c r="J1173" s="128"/>
      <c r="K1173" s="128"/>
      <c r="L1173" s="128"/>
      <c r="M1173" s="128"/>
      <c r="N1173" s="128"/>
      <c r="O1173" s="128"/>
      <c r="P1173" s="125"/>
      <c r="Q1173" s="291"/>
      <c r="R1173" s="132"/>
      <c r="S1173" s="133"/>
      <c r="T1173" s="450"/>
      <c r="U1173" s="450"/>
      <c r="V1173" s="450"/>
      <c r="W1173" s="450"/>
      <c r="X1173" s="451"/>
      <c r="Y1173" s="450"/>
      <c r="Z1173" s="450"/>
      <c r="AA1173" s="450"/>
      <c r="AB1173" s="450"/>
      <c r="AC1173" s="450"/>
      <c r="AD1173" s="451"/>
      <c r="AE1173" s="450"/>
      <c r="AF1173" s="450"/>
      <c r="AG1173" s="450"/>
      <c r="AH1173" s="450"/>
      <c r="AI1173" s="450"/>
      <c r="AJ1173" s="450"/>
      <c r="AK1173" s="450"/>
      <c r="AL1173" s="452"/>
      <c r="AM1173" s="451"/>
      <c r="AN1173" s="451"/>
      <c r="AO1173" s="451"/>
      <c r="AP1173" s="451"/>
      <c r="AQ1173" s="452"/>
      <c r="AR1173" s="62"/>
      <c r="AS1173" s="224" t="s">
        <v>95</v>
      </c>
      <c r="AT1173" s="225"/>
      <c r="AU1173" s="226"/>
      <c r="AV1173" s="224"/>
      <c r="AW1173" s="225"/>
      <c r="AX1173" s="226"/>
      <c r="AY1173" s="224"/>
      <c r="AZ1173" s="225"/>
      <c r="BA1173" s="226"/>
      <c r="BB1173" s="224"/>
      <c r="BC1173" s="225"/>
      <c r="BD1173" s="226"/>
      <c r="BE1173" s="224"/>
      <c r="BF1173" s="225"/>
      <c r="BG1173" s="226"/>
      <c r="BH1173" s="224"/>
      <c r="BI1173" s="225"/>
      <c r="BJ1173" s="226"/>
      <c r="BK1173" s="64"/>
      <c r="BL1173" s="224"/>
      <c r="BM1173" s="225"/>
      <c r="BN1173" s="226"/>
      <c r="BO1173" s="63"/>
      <c r="BP1173" s="224"/>
      <c r="BQ1173" s="19"/>
    </row>
    <row r="1174" ht="18.75">
      <c r="A1174" s="145"/>
      <c r="B1174" s="146"/>
      <c r="C1174" s="124"/>
      <c r="D1174" s="104"/>
      <c r="E1174" s="170"/>
      <c r="F1174" s="169"/>
      <c r="G1174" s="170"/>
      <c r="H1174" s="127"/>
      <c r="I1174" s="128"/>
      <c r="J1174" s="128"/>
      <c r="K1174" s="128"/>
      <c r="L1174" s="128"/>
      <c r="M1174" s="128"/>
      <c r="N1174" s="128"/>
      <c r="O1174" s="128"/>
      <c r="P1174" s="125"/>
      <c r="Q1174" s="291" t="s">
        <v>381</v>
      </c>
      <c r="R1174" s="132"/>
      <c r="S1174" s="133"/>
      <c r="T1174" s="450"/>
      <c r="U1174" s="450"/>
      <c r="V1174" s="450"/>
      <c r="W1174" s="450"/>
      <c r="X1174" s="451"/>
      <c r="Y1174" s="450"/>
      <c r="Z1174" s="450"/>
      <c r="AA1174" s="450"/>
      <c r="AB1174" s="450"/>
      <c r="AC1174" s="450"/>
      <c r="AD1174" s="451"/>
      <c r="AE1174" s="450"/>
      <c r="AF1174" s="450"/>
      <c r="AG1174" s="450"/>
      <c r="AH1174" s="450"/>
      <c r="AI1174" s="450"/>
      <c r="AJ1174" s="450"/>
      <c r="AK1174" s="450"/>
      <c r="AL1174" s="452"/>
      <c r="AM1174" s="451"/>
      <c r="AN1174" s="451"/>
      <c r="AO1174" s="451"/>
      <c r="AP1174" s="451"/>
      <c r="AQ1174" s="452"/>
      <c r="AR1174" s="62"/>
      <c r="AS1174" s="236" t="s">
        <v>32</v>
      </c>
      <c r="AT1174" s="236" t="s">
        <v>33</v>
      </c>
      <c r="AU1174" s="236" t="s">
        <v>34</v>
      </c>
      <c r="AV1174" s="236" t="s">
        <v>35</v>
      </c>
      <c r="AW1174" s="237" t="s">
        <v>36</v>
      </c>
      <c r="AX1174" s="236" t="s">
        <v>37</v>
      </c>
      <c r="AY1174" s="236" t="s">
        <v>38</v>
      </c>
      <c r="AZ1174" s="236" t="s">
        <v>39</v>
      </c>
      <c r="BA1174" s="236" t="s">
        <v>40</v>
      </c>
      <c r="BB1174" s="236" t="s">
        <v>41</v>
      </c>
      <c r="BC1174" s="237" t="s">
        <v>42</v>
      </c>
      <c r="BD1174" s="236" t="s">
        <v>43</v>
      </c>
      <c r="BE1174" s="236" t="s">
        <v>44</v>
      </c>
      <c r="BF1174" s="236" t="s">
        <v>45</v>
      </c>
      <c r="BG1174" s="236" t="s">
        <v>46</v>
      </c>
      <c r="BH1174" s="236" t="s">
        <v>47</v>
      </c>
      <c r="BI1174" s="236" t="s">
        <v>48</v>
      </c>
      <c r="BJ1174" s="236" t="s">
        <v>49</v>
      </c>
      <c r="BK1174" s="238" t="s">
        <v>50</v>
      </c>
      <c r="BL1174" s="239" t="s">
        <v>51</v>
      </c>
      <c r="BM1174" s="239" t="s">
        <v>52</v>
      </c>
      <c r="BN1174" s="239" t="s">
        <v>53</v>
      </c>
      <c r="BO1174" s="239" t="s">
        <v>54</v>
      </c>
      <c r="BP1174" s="239" t="s">
        <v>55</v>
      </c>
      <c r="BQ1174" s="19"/>
    </row>
    <row r="1175">
      <c r="A1175" s="145"/>
      <c r="B1175" s="146"/>
      <c r="C1175" s="124"/>
      <c r="D1175" s="104"/>
      <c r="E1175" s="170"/>
      <c r="F1175" s="169"/>
      <c r="G1175" s="170"/>
      <c r="H1175" s="127"/>
      <c r="I1175" s="128">
        <v>8</v>
      </c>
      <c r="J1175" s="128"/>
      <c r="K1175" s="128"/>
      <c r="L1175" s="128"/>
      <c r="M1175" s="128"/>
      <c r="N1175" s="128"/>
      <c r="O1175" s="128"/>
      <c r="P1175" s="125"/>
      <c r="Q1175" s="504" t="s">
        <v>104</v>
      </c>
      <c r="R1175" s="132" t="s">
        <v>169</v>
      </c>
      <c r="S1175" s="133"/>
      <c r="T1175" s="1144"/>
      <c r="U1175" s="1144"/>
      <c r="V1175" s="1144"/>
      <c r="W1175" s="1144"/>
      <c r="X1175" s="1145"/>
      <c r="Y1175" s="1144"/>
      <c r="Z1175" s="1144"/>
      <c r="AA1175" s="1144"/>
      <c r="AB1175" s="1144"/>
      <c r="AC1175" s="1144"/>
      <c r="AD1175" s="1145"/>
      <c r="AE1175" s="1144"/>
      <c r="AF1175" s="1144"/>
      <c r="AG1175" s="1144"/>
      <c r="AH1175" s="1144"/>
      <c r="AI1175" s="1144"/>
      <c r="AJ1175" s="1144"/>
      <c r="AK1175" s="1144"/>
      <c r="AL1175" s="1113"/>
      <c r="AM1175" s="1145"/>
      <c r="AN1175" s="1145"/>
      <c r="AO1175" s="1145"/>
      <c r="AP1175" s="1145"/>
      <c r="AQ1175" s="1113"/>
      <c r="AR1175" s="62"/>
      <c r="AS1175" s="309">
        <f t="shared" ref="AS1175:AS1177" si="500">T1175*T$1193*1.73*0.875/1000</f>
        <v>0</v>
      </c>
      <c r="AT1175" s="309">
        <f t="shared" ref="AT1175:BP1177" si="501">U1175*U$1193*1.73*0.875/1000</f>
        <v>0</v>
      </c>
      <c r="AU1175" s="309">
        <f t="shared" si="501"/>
        <v>0</v>
      </c>
      <c r="AV1175" s="309">
        <f t="shared" si="501"/>
        <v>0</v>
      </c>
      <c r="AW1175" s="310">
        <f t="shared" si="501"/>
        <v>0</v>
      </c>
      <c r="AX1175" s="309">
        <f t="shared" si="501"/>
        <v>0</v>
      </c>
      <c r="AY1175" s="309">
        <f t="shared" si="501"/>
        <v>0</v>
      </c>
      <c r="AZ1175" s="309">
        <f t="shared" si="501"/>
        <v>0</v>
      </c>
      <c r="BA1175" s="309">
        <f t="shared" si="501"/>
        <v>0</v>
      </c>
      <c r="BB1175" s="309">
        <f t="shared" si="501"/>
        <v>0</v>
      </c>
      <c r="BC1175" s="310">
        <f t="shared" si="501"/>
        <v>0</v>
      </c>
      <c r="BD1175" s="309">
        <f t="shared" si="501"/>
        <v>0</v>
      </c>
      <c r="BE1175" s="309">
        <f t="shared" si="501"/>
        <v>0</v>
      </c>
      <c r="BF1175" s="309">
        <f t="shared" si="501"/>
        <v>0</v>
      </c>
      <c r="BG1175" s="309">
        <f t="shared" si="501"/>
        <v>0</v>
      </c>
      <c r="BH1175" s="309">
        <f t="shared" si="501"/>
        <v>0</v>
      </c>
      <c r="BI1175" s="309">
        <f t="shared" si="501"/>
        <v>0</v>
      </c>
      <c r="BJ1175" s="309">
        <f t="shared" si="501"/>
        <v>0</v>
      </c>
      <c r="BK1175" s="310">
        <f t="shared" si="501"/>
        <v>0</v>
      </c>
      <c r="BL1175" s="309">
        <f t="shared" si="501"/>
        <v>0</v>
      </c>
      <c r="BM1175" s="309">
        <f t="shared" si="501"/>
        <v>0</v>
      </c>
      <c r="BN1175" s="309">
        <f t="shared" si="501"/>
        <v>0</v>
      </c>
      <c r="BO1175" s="309">
        <f t="shared" si="501"/>
        <v>0</v>
      </c>
      <c r="BP1175" s="309">
        <f t="shared" si="501"/>
        <v>0</v>
      </c>
      <c r="BQ1175" s="247"/>
    </row>
    <row r="1176">
      <c r="A1176" s="145"/>
      <c r="B1176" s="146"/>
      <c r="C1176" s="124"/>
      <c r="D1176" s="104"/>
      <c r="E1176" s="170"/>
      <c r="F1176" s="169"/>
      <c r="G1176" s="170"/>
      <c r="H1176" s="127"/>
      <c r="I1176" s="128">
        <v>9</v>
      </c>
      <c r="J1176" s="128"/>
      <c r="K1176" s="128"/>
      <c r="L1176" s="128"/>
      <c r="M1176" s="128"/>
      <c r="N1176" s="128"/>
      <c r="O1176" s="128"/>
      <c r="P1176" s="1052"/>
      <c r="Q1176" s="504" t="s">
        <v>180</v>
      </c>
      <c r="R1176" s="132" t="s">
        <v>169</v>
      </c>
      <c r="S1176" s="133"/>
      <c r="T1176" s="1144"/>
      <c r="U1176" s="1144"/>
      <c r="V1176" s="1144"/>
      <c r="W1176" s="1144"/>
      <c r="X1176" s="1145"/>
      <c r="Y1176" s="1144"/>
      <c r="Z1176" s="1144"/>
      <c r="AA1176" s="1144"/>
      <c r="AB1176" s="1144"/>
      <c r="AC1176" s="1144"/>
      <c r="AD1176" s="1145"/>
      <c r="AE1176" s="1144"/>
      <c r="AF1176" s="1144"/>
      <c r="AG1176" s="1144"/>
      <c r="AH1176" s="1144"/>
      <c r="AI1176" s="1144"/>
      <c r="AJ1176" s="1144"/>
      <c r="AK1176" s="1144"/>
      <c r="AL1176" s="1113"/>
      <c r="AM1176" s="1145"/>
      <c r="AN1176" s="1145"/>
      <c r="AO1176" s="1145"/>
      <c r="AP1176" s="1145"/>
      <c r="AQ1176" s="1113"/>
      <c r="AR1176" s="62"/>
      <c r="AS1176" s="878">
        <f t="shared" si="500"/>
        <v>0</v>
      </c>
      <c r="AT1176" s="878">
        <f t="shared" si="501"/>
        <v>0</v>
      </c>
      <c r="AU1176" s="878">
        <f t="shared" si="501"/>
        <v>0</v>
      </c>
      <c r="AV1176" s="878">
        <f t="shared" si="501"/>
        <v>0</v>
      </c>
      <c r="AW1176" s="879">
        <f t="shared" si="501"/>
        <v>0</v>
      </c>
      <c r="AX1176" s="878">
        <f t="shared" si="501"/>
        <v>0</v>
      </c>
      <c r="AY1176" s="878">
        <f t="shared" si="501"/>
        <v>0</v>
      </c>
      <c r="AZ1176" s="878">
        <f t="shared" si="501"/>
        <v>0</v>
      </c>
      <c r="BA1176" s="878">
        <f t="shared" si="501"/>
        <v>0</v>
      </c>
      <c r="BB1176" s="878">
        <f t="shared" si="501"/>
        <v>0</v>
      </c>
      <c r="BC1176" s="879">
        <f t="shared" si="501"/>
        <v>0</v>
      </c>
      <c r="BD1176" s="878">
        <f t="shared" si="501"/>
        <v>0</v>
      </c>
      <c r="BE1176" s="878">
        <f t="shared" si="501"/>
        <v>0</v>
      </c>
      <c r="BF1176" s="878">
        <f t="shared" si="501"/>
        <v>0</v>
      </c>
      <c r="BG1176" s="878">
        <f t="shared" si="501"/>
        <v>0</v>
      </c>
      <c r="BH1176" s="878">
        <f t="shared" si="501"/>
        <v>0</v>
      </c>
      <c r="BI1176" s="878">
        <f t="shared" si="501"/>
        <v>0</v>
      </c>
      <c r="BJ1176" s="878">
        <f t="shared" si="501"/>
        <v>0</v>
      </c>
      <c r="BK1176" s="879">
        <f t="shared" si="501"/>
        <v>0</v>
      </c>
      <c r="BL1176" s="878">
        <f t="shared" si="501"/>
        <v>0</v>
      </c>
      <c r="BM1176" s="878">
        <f t="shared" si="501"/>
        <v>0</v>
      </c>
      <c r="BN1176" s="878">
        <f t="shared" si="501"/>
        <v>0</v>
      </c>
      <c r="BO1176" s="878">
        <f t="shared" si="501"/>
        <v>0</v>
      </c>
      <c r="BP1176" s="878">
        <f t="shared" si="501"/>
        <v>0</v>
      </c>
      <c r="BQ1176" s="247"/>
    </row>
    <row r="1177">
      <c r="A1177" s="145"/>
      <c r="B1177" s="146"/>
      <c r="C1177" s="124" t="s">
        <v>59</v>
      </c>
      <c r="D1177" s="104" t="s">
        <v>59</v>
      </c>
      <c r="E1177" s="170"/>
      <c r="F1177" s="169"/>
      <c r="G1177" s="170"/>
      <c r="H1177" s="127"/>
      <c r="I1177" s="128">
        <v>10</v>
      </c>
      <c r="J1177" s="128"/>
      <c r="K1177" s="128"/>
      <c r="L1177" s="128"/>
      <c r="M1177" s="128"/>
      <c r="N1177" s="128"/>
      <c r="O1177" s="128"/>
      <c r="P1177" s="1052" t="s">
        <v>72</v>
      </c>
      <c r="Q1177" s="1235" t="s">
        <v>100</v>
      </c>
      <c r="R1177" s="196" t="s">
        <v>169</v>
      </c>
      <c r="S1177" s="197"/>
      <c r="T1177" s="721"/>
      <c r="U1177" s="721"/>
      <c r="V1177" s="721"/>
      <c r="W1177" s="721"/>
      <c r="X1177" s="721"/>
      <c r="Y1177" s="721"/>
      <c r="Z1177" s="721"/>
      <c r="AA1177" s="721"/>
      <c r="AB1177" s="721"/>
      <c r="AC1177" s="721"/>
      <c r="AD1177" s="734"/>
      <c r="AE1177" s="721"/>
      <c r="AF1177" s="721"/>
      <c r="AG1177" s="721"/>
      <c r="AH1177" s="721"/>
      <c r="AI1177" s="721"/>
      <c r="AJ1177" s="721"/>
      <c r="AK1177" s="721"/>
      <c r="AL1177" s="735"/>
      <c r="AM1177" s="721"/>
      <c r="AN1177" s="721"/>
      <c r="AO1177" s="721"/>
      <c r="AP1177" s="721"/>
      <c r="AQ1177" s="722"/>
      <c r="AR1177" s="62"/>
      <c r="AS1177" s="880">
        <f t="shared" si="500"/>
        <v>0</v>
      </c>
      <c r="AT1177" s="880">
        <f t="shared" si="501"/>
        <v>0</v>
      </c>
      <c r="AU1177" s="880">
        <f t="shared" si="501"/>
        <v>0</v>
      </c>
      <c r="AV1177" s="880">
        <f t="shared" si="501"/>
        <v>0</v>
      </c>
      <c r="AW1177" s="881">
        <f t="shared" si="501"/>
        <v>0</v>
      </c>
      <c r="AX1177" s="880">
        <f t="shared" si="501"/>
        <v>0</v>
      </c>
      <c r="AY1177" s="880">
        <f t="shared" si="501"/>
        <v>0</v>
      </c>
      <c r="AZ1177" s="880">
        <f t="shared" si="501"/>
        <v>0</v>
      </c>
      <c r="BA1177" s="880">
        <f t="shared" si="501"/>
        <v>0</v>
      </c>
      <c r="BB1177" s="880">
        <f t="shared" si="501"/>
        <v>0</v>
      </c>
      <c r="BC1177" s="881">
        <f t="shared" si="501"/>
        <v>0</v>
      </c>
      <c r="BD1177" s="880">
        <f t="shared" si="501"/>
        <v>0</v>
      </c>
      <c r="BE1177" s="880">
        <f t="shared" si="501"/>
        <v>0</v>
      </c>
      <c r="BF1177" s="880">
        <f t="shared" si="501"/>
        <v>0</v>
      </c>
      <c r="BG1177" s="880">
        <f t="shared" si="501"/>
        <v>0</v>
      </c>
      <c r="BH1177" s="880">
        <f t="shared" si="501"/>
        <v>0</v>
      </c>
      <c r="BI1177" s="880">
        <f t="shared" si="501"/>
        <v>0</v>
      </c>
      <c r="BJ1177" s="880">
        <f t="shared" si="501"/>
        <v>0</v>
      </c>
      <c r="BK1177" s="881">
        <f t="shared" si="501"/>
        <v>0</v>
      </c>
      <c r="BL1177" s="880">
        <f t="shared" si="501"/>
        <v>0</v>
      </c>
      <c r="BM1177" s="880">
        <f t="shared" si="501"/>
        <v>0</v>
      </c>
      <c r="BN1177" s="880">
        <f t="shared" si="501"/>
        <v>0</v>
      </c>
      <c r="BO1177" s="880">
        <f t="shared" si="501"/>
        <v>0</v>
      </c>
      <c r="BP1177" s="880">
        <f t="shared" si="501"/>
        <v>0</v>
      </c>
      <c r="BQ1177" s="247"/>
    </row>
    <row r="1178">
      <c r="A1178" s="942"/>
      <c r="B1178" s="943"/>
      <c r="C1178" s="1236"/>
      <c r="D1178" s="256"/>
      <c r="E1178" s="170"/>
      <c r="F1178" s="169"/>
      <c r="G1178" s="170"/>
      <c r="H1178" s="127"/>
      <c r="I1178" s="128"/>
      <c r="J1178" s="128"/>
      <c r="K1178" s="128"/>
      <c r="L1178" s="128"/>
      <c r="M1178" s="128"/>
      <c r="N1178" s="128"/>
      <c r="O1178" s="128"/>
      <c r="P1178" s="1238"/>
      <c r="Q1178" s="662" t="s">
        <v>174</v>
      </c>
      <c r="R1178" s="661"/>
      <c r="S1178" s="662"/>
      <c r="T1178" s="755"/>
      <c r="U1178" s="755"/>
      <c r="V1178" s="755"/>
      <c r="W1178" s="755"/>
      <c r="X1178" s="755"/>
      <c r="Y1178" s="755"/>
      <c r="Z1178" s="755"/>
      <c r="AA1178" s="755"/>
      <c r="AB1178" s="755"/>
      <c r="AC1178" s="755"/>
      <c r="AD1178" s="756"/>
      <c r="AE1178" s="755"/>
      <c r="AF1178" s="755"/>
      <c r="AG1178" s="755"/>
      <c r="AH1178" s="755"/>
      <c r="AI1178" s="755"/>
      <c r="AJ1178" s="755"/>
      <c r="AK1178" s="755"/>
      <c r="AL1178" s="757"/>
      <c r="AM1178" s="755"/>
      <c r="AN1178" s="755"/>
      <c r="AO1178" s="755"/>
      <c r="AP1178" s="755"/>
      <c r="AQ1178" s="758"/>
      <c r="AR1178" s="62"/>
      <c r="AS1178" s="274">
        <f t="shared" ref="AS1178:BP1178" si="502">SUM(AS1175:AS1177)</f>
        <v>0</v>
      </c>
      <c r="AT1178" s="275">
        <f t="shared" si="502"/>
        <v>0</v>
      </c>
      <c r="AU1178" s="276">
        <f t="shared" si="502"/>
        <v>0</v>
      </c>
      <c r="AV1178" s="274">
        <f t="shared" si="502"/>
        <v>0</v>
      </c>
      <c r="AW1178" s="277">
        <f t="shared" si="502"/>
        <v>0</v>
      </c>
      <c r="AX1178" s="276">
        <f>SUM(AT1175:AT1177)</f>
        <v>0</v>
      </c>
      <c r="AY1178" s="274">
        <f t="shared" si="502"/>
        <v>0</v>
      </c>
      <c r="AZ1178" s="275">
        <f t="shared" si="502"/>
        <v>0</v>
      </c>
      <c r="BA1178" s="276">
        <f t="shared" si="502"/>
        <v>0</v>
      </c>
      <c r="BB1178" s="274">
        <f t="shared" si="502"/>
        <v>0</v>
      </c>
      <c r="BC1178" s="277">
        <f t="shared" si="502"/>
        <v>0</v>
      </c>
      <c r="BD1178" s="276">
        <f t="shared" si="502"/>
        <v>0</v>
      </c>
      <c r="BE1178" s="274">
        <f t="shared" si="502"/>
        <v>0</v>
      </c>
      <c r="BF1178" s="275">
        <f t="shared" si="502"/>
        <v>0</v>
      </c>
      <c r="BG1178" s="276">
        <f t="shared" si="502"/>
        <v>0</v>
      </c>
      <c r="BH1178" s="274">
        <f t="shared" si="502"/>
        <v>0</v>
      </c>
      <c r="BI1178" s="275">
        <f t="shared" si="502"/>
        <v>0</v>
      </c>
      <c r="BJ1178" s="276">
        <f t="shared" si="502"/>
        <v>0</v>
      </c>
      <c r="BK1178" s="278">
        <f t="shared" si="502"/>
        <v>0</v>
      </c>
      <c r="BL1178" s="274">
        <f t="shared" si="502"/>
        <v>0</v>
      </c>
      <c r="BM1178" s="275">
        <f t="shared" si="502"/>
        <v>0</v>
      </c>
      <c r="BN1178" s="276">
        <f t="shared" si="502"/>
        <v>0</v>
      </c>
      <c r="BO1178" s="276">
        <f t="shared" si="502"/>
        <v>0</v>
      </c>
      <c r="BP1178" s="274">
        <f t="shared" si="502"/>
        <v>0</v>
      </c>
      <c r="BQ1178" s="247" t="s">
        <v>175</v>
      </c>
    </row>
    <row r="1179">
      <c r="A1179" s="145"/>
      <c r="B1179" s="146"/>
      <c r="C1179" s="124"/>
      <c r="D1179" s="125"/>
      <c r="E1179" s="170"/>
      <c r="F1179" s="169"/>
      <c r="G1179" s="170"/>
      <c r="H1179" s="127"/>
      <c r="I1179" s="128"/>
      <c r="J1179" s="128"/>
      <c r="K1179" s="128"/>
      <c r="L1179" s="128"/>
      <c r="M1179" s="128"/>
      <c r="N1179" s="128"/>
      <c r="O1179" s="128"/>
      <c r="P1179" s="259"/>
      <c r="Q1179" s="279" t="s">
        <v>382</v>
      </c>
      <c r="R1179" s="280"/>
      <c r="S1179" s="281"/>
      <c r="T1179" s="513"/>
      <c r="U1179" s="513"/>
      <c r="V1179" s="513"/>
      <c r="W1179" s="513"/>
      <c r="X1179" s="513"/>
      <c r="Y1179" s="513"/>
      <c r="Z1179" s="513"/>
      <c r="AA1179" s="513"/>
      <c r="AB1179" s="513"/>
      <c r="AC1179" s="513"/>
      <c r="AD1179" s="514"/>
      <c r="AE1179" s="513"/>
      <c r="AF1179" s="513"/>
      <c r="AG1179" s="513"/>
      <c r="AH1179" s="513"/>
      <c r="AI1179" s="513"/>
      <c r="AJ1179" s="513"/>
      <c r="AK1179" s="513"/>
      <c r="AL1179" s="515"/>
      <c r="AM1179" s="513"/>
      <c r="AN1179" s="513"/>
      <c r="AO1179" s="513"/>
      <c r="AP1179" s="513"/>
      <c r="AQ1179" s="516"/>
      <c r="AR1179" s="62"/>
      <c r="AS1179" s="62"/>
      <c r="AT1179" s="62"/>
      <c r="AU1179" s="62"/>
      <c r="AV1179" s="62"/>
      <c r="AW1179" s="98"/>
      <c r="AX1179" s="62"/>
      <c r="AY1179" s="62"/>
      <c r="AZ1179" s="62"/>
      <c r="BA1179" s="62"/>
      <c r="BB1179" s="62"/>
      <c r="BC1179" s="98"/>
      <c r="BD1179" s="62"/>
      <c r="BE1179" s="62"/>
      <c r="BF1179" s="62"/>
      <c r="BG1179" s="62"/>
      <c r="BH1179" s="62"/>
      <c r="BI1179" s="62"/>
      <c r="BJ1179" s="62"/>
      <c r="BK1179" s="98"/>
      <c r="BL1179" s="62"/>
      <c r="BM1179" s="62"/>
      <c r="BN1179" s="62"/>
      <c r="BO1179" s="62"/>
      <c r="BP1179" s="62"/>
    </row>
    <row r="1180">
      <c r="A1180" s="167"/>
      <c r="B1180" s="168"/>
      <c r="C1180" s="169"/>
      <c r="D1180" s="104"/>
      <c r="E1180" s="170"/>
      <c r="F1180" s="169"/>
      <c r="G1180" s="170"/>
      <c r="H1180" s="127"/>
      <c r="I1180" s="128"/>
      <c r="J1180" s="128"/>
      <c r="K1180" s="128"/>
      <c r="L1180" s="128"/>
      <c r="M1180" s="128"/>
      <c r="N1180" s="128"/>
      <c r="O1180" s="128"/>
      <c r="P1180" s="252"/>
      <c r="Q1180" s="279" t="s">
        <v>383</v>
      </c>
      <c r="R1180" s="280"/>
      <c r="S1180" s="281"/>
      <c r="T1180" s="513"/>
      <c r="U1180" s="513"/>
      <c r="V1180" s="513"/>
      <c r="W1180" s="513"/>
      <c r="X1180" s="513"/>
      <c r="Y1180" s="513"/>
      <c r="Z1180" s="513"/>
      <c r="AA1180" s="513"/>
      <c r="AB1180" s="513"/>
      <c r="AC1180" s="513"/>
      <c r="AD1180" s="514"/>
      <c r="AE1180" s="513"/>
      <c r="AF1180" s="513"/>
      <c r="AG1180" s="513"/>
      <c r="AH1180" s="513"/>
      <c r="AI1180" s="513"/>
      <c r="AJ1180" s="513"/>
      <c r="AK1180" s="513"/>
      <c r="AL1180" s="515"/>
      <c r="AM1180" s="513"/>
      <c r="AN1180" s="513"/>
      <c r="AO1180" s="513"/>
      <c r="AP1180" s="513"/>
      <c r="AQ1180" s="516"/>
      <c r="AR1180" s="62"/>
      <c r="AS1180" s="62"/>
      <c r="AT1180" s="62"/>
      <c r="AU1180" s="62"/>
      <c r="AV1180" s="62"/>
      <c r="AW1180" s="98"/>
      <c r="AX1180" s="62"/>
      <c r="AY1180" s="62"/>
      <c r="AZ1180" s="62"/>
      <c r="BA1180" s="62"/>
      <c r="BB1180" s="62"/>
      <c r="BC1180" s="98"/>
      <c r="BD1180" s="62"/>
      <c r="BE1180" s="62"/>
      <c r="BF1180" s="62"/>
      <c r="BG1180" s="62"/>
      <c r="BH1180" s="62"/>
      <c r="BI1180" s="62"/>
      <c r="BJ1180" s="62"/>
      <c r="BK1180" s="98"/>
      <c r="BL1180" s="62"/>
      <c r="BM1180" s="62"/>
      <c r="BN1180" s="62"/>
      <c r="BO1180" s="62"/>
      <c r="BP1180" s="62"/>
    </row>
    <row r="1181">
      <c r="A1181" s="145"/>
      <c r="B1181" s="146"/>
      <c r="C1181" s="169" t="s">
        <v>59</v>
      </c>
      <c r="D1181" s="104" t="s">
        <v>59</v>
      </c>
      <c r="E1181" s="170"/>
      <c r="F1181" s="169"/>
      <c r="G1181" s="170"/>
      <c r="H1181" s="127"/>
      <c r="I1181" s="128">
        <v>11</v>
      </c>
      <c r="J1181" s="128"/>
      <c r="K1181" s="128"/>
      <c r="L1181" s="128"/>
      <c r="M1181" s="128"/>
      <c r="N1181" s="128"/>
      <c r="O1181" s="128"/>
      <c r="P1181" s="125"/>
      <c r="Q1181" s="291" t="s">
        <v>384</v>
      </c>
      <c r="R1181" s="132" t="s">
        <v>169</v>
      </c>
      <c r="S1181" s="133"/>
      <c r="T1181" s="721"/>
      <c r="U1181" s="721"/>
      <c r="V1181" s="721"/>
      <c r="W1181" s="721"/>
      <c r="X1181" s="721"/>
      <c r="Y1181" s="721"/>
      <c r="Z1181" s="721"/>
      <c r="AA1181" s="721"/>
      <c r="AB1181" s="721"/>
      <c r="AC1181" s="721"/>
      <c r="AD1181" s="734"/>
      <c r="AE1181" s="721"/>
      <c r="AF1181" s="721"/>
      <c r="AG1181" s="721"/>
      <c r="AH1181" s="721"/>
      <c r="AI1181" s="721"/>
      <c r="AJ1181" s="721"/>
      <c r="AK1181" s="721"/>
      <c r="AL1181" s="735"/>
      <c r="AM1181" s="721"/>
      <c r="AN1181" s="721"/>
      <c r="AO1181" s="721"/>
      <c r="AP1181" s="721"/>
      <c r="AQ1181" s="722"/>
      <c r="AR1181" s="62"/>
      <c r="AS1181" s="625">
        <f>T1181*T1193*1.73*0.875/1000</f>
        <v>0</v>
      </c>
      <c r="AT1181" s="625">
        <f t="shared" ref="AT1181:BP1181" si="503">U1181*U1193*1.73*0.875/1000</f>
        <v>0</v>
      </c>
      <c r="AU1181" s="625">
        <f t="shared" si="503"/>
        <v>0</v>
      </c>
      <c r="AV1181" s="625">
        <f t="shared" si="503"/>
        <v>0</v>
      </c>
      <c r="AW1181" s="626">
        <f t="shared" si="503"/>
        <v>0</v>
      </c>
      <c r="AX1181" s="625">
        <f t="shared" si="503"/>
        <v>0</v>
      </c>
      <c r="AY1181" s="625">
        <f t="shared" si="503"/>
        <v>0</v>
      </c>
      <c r="AZ1181" s="625">
        <f t="shared" si="503"/>
        <v>0</v>
      </c>
      <c r="BA1181" s="625">
        <f t="shared" si="503"/>
        <v>0</v>
      </c>
      <c r="BB1181" s="625">
        <f t="shared" si="503"/>
        <v>0</v>
      </c>
      <c r="BC1181" s="626">
        <f t="shared" si="503"/>
        <v>0</v>
      </c>
      <c r="BD1181" s="625">
        <f t="shared" si="503"/>
        <v>0</v>
      </c>
      <c r="BE1181" s="625">
        <f t="shared" si="503"/>
        <v>0</v>
      </c>
      <c r="BF1181" s="625">
        <f t="shared" si="503"/>
        <v>0</v>
      </c>
      <c r="BG1181" s="625">
        <f t="shared" si="503"/>
        <v>0</v>
      </c>
      <c r="BH1181" s="625">
        <f t="shared" si="503"/>
        <v>0</v>
      </c>
      <c r="BI1181" s="625">
        <f t="shared" si="503"/>
        <v>0</v>
      </c>
      <c r="BJ1181" s="625">
        <f t="shared" si="503"/>
        <v>0</v>
      </c>
      <c r="BK1181" s="626">
        <f t="shared" si="503"/>
        <v>0</v>
      </c>
      <c r="BL1181" s="625">
        <f t="shared" si="503"/>
        <v>0</v>
      </c>
      <c r="BM1181" s="625">
        <f t="shared" si="503"/>
        <v>0</v>
      </c>
      <c r="BN1181" s="625">
        <f t="shared" si="503"/>
        <v>0</v>
      </c>
      <c r="BO1181" s="625">
        <f t="shared" si="503"/>
        <v>0</v>
      </c>
      <c r="BP1181" s="625">
        <f t="shared" si="503"/>
        <v>0</v>
      </c>
      <c r="BQ1181" s="2" t="s">
        <v>229</v>
      </c>
    </row>
    <row r="1182">
      <c r="A1182" s="145"/>
      <c r="B1182" s="146"/>
      <c r="C1182" s="124"/>
      <c r="D1182" s="104"/>
      <c r="E1182" s="170"/>
      <c r="F1182" s="169"/>
      <c r="G1182" s="170"/>
      <c r="H1182" s="127"/>
      <c r="I1182" s="128"/>
      <c r="J1182" s="128"/>
      <c r="K1182" s="128"/>
      <c r="L1182" s="128"/>
      <c r="M1182" s="128"/>
      <c r="N1182" s="128"/>
      <c r="O1182" s="128"/>
      <c r="P1182" s="125"/>
      <c r="Q1182" s="291"/>
      <c r="R1182" s="132"/>
      <c r="S1182" s="133"/>
      <c r="T1182" s="450"/>
      <c r="U1182" s="450"/>
      <c r="V1182" s="450"/>
      <c r="W1182" s="450"/>
      <c r="X1182" s="451"/>
      <c r="Y1182" s="450"/>
      <c r="Z1182" s="450"/>
      <c r="AA1182" s="450"/>
      <c r="AB1182" s="450"/>
      <c r="AC1182" s="450"/>
      <c r="AD1182" s="451"/>
      <c r="AE1182" s="450"/>
      <c r="AF1182" s="450"/>
      <c r="AG1182" s="450"/>
      <c r="AH1182" s="450"/>
      <c r="AI1182" s="450"/>
      <c r="AJ1182" s="450"/>
      <c r="AK1182" s="450"/>
      <c r="AL1182" s="452"/>
      <c r="AM1182" s="451"/>
      <c r="AN1182" s="451"/>
      <c r="AO1182" s="451"/>
      <c r="AP1182" s="451"/>
      <c r="AQ1182" s="452"/>
      <c r="AR1182" s="62"/>
      <c r="AS1182" s="224" t="s">
        <v>95</v>
      </c>
      <c r="AT1182" s="225"/>
      <c r="AU1182" s="226"/>
      <c r="AV1182" s="224"/>
      <c r="AW1182" s="225"/>
      <c r="AX1182" s="226"/>
      <c r="AY1182" s="224"/>
      <c r="AZ1182" s="225"/>
      <c r="BA1182" s="226"/>
      <c r="BB1182" s="224"/>
      <c r="BC1182" s="225"/>
      <c r="BD1182" s="226"/>
      <c r="BE1182" s="224"/>
      <c r="BF1182" s="225"/>
      <c r="BG1182" s="226"/>
      <c r="BH1182" s="224"/>
      <c r="BI1182" s="225"/>
      <c r="BJ1182" s="226"/>
      <c r="BK1182" s="64"/>
      <c r="BL1182" s="224"/>
      <c r="BM1182" s="225"/>
      <c r="BN1182" s="226"/>
      <c r="BO1182" s="63"/>
      <c r="BP1182" s="224"/>
      <c r="BQ1182" s="19"/>
    </row>
    <row r="1183" ht="18.75">
      <c r="A1183" s="145"/>
      <c r="B1183" s="146"/>
      <c r="C1183" s="124"/>
      <c r="D1183" s="104"/>
      <c r="E1183" s="170"/>
      <c r="F1183" s="169"/>
      <c r="G1183" s="170"/>
      <c r="H1183" s="127"/>
      <c r="I1183" s="128"/>
      <c r="J1183" s="128"/>
      <c r="K1183" s="128"/>
      <c r="L1183" s="128"/>
      <c r="M1183" s="128"/>
      <c r="N1183" s="128"/>
      <c r="O1183" s="128"/>
      <c r="P1183" s="125"/>
      <c r="Q1183" s="291" t="s">
        <v>385</v>
      </c>
      <c r="R1183" s="132"/>
      <c r="S1183" s="133"/>
      <c r="T1183" s="450"/>
      <c r="U1183" s="450"/>
      <c r="V1183" s="450"/>
      <c r="W1183" s="450"/>
      <c r="X1183" s="451"/>
      <c r="Y1183" s="450"/>
      <c r="Z1183" s="450"/>
      <c r="AA1183" s="450"/>
      <c r="AB1183" s="450"/>
      <c r="AC1183" s="450"/>
      <c r="AD1183" s="451"/>
      <c r="AE1183" s="450"/>
      <c r="AF1183" s="450"/>
      <c r="AG1183" s="450"/>
      <c r="AH1183" s="450"/>
      <c r="AI1183" s="450"/>
      <c r="AJ1183" s="450"/>
      <c r="AK1183" s="450"/>
      <c r="AL1183" s="452"/>
      <c r="AM1183" s="451"/>
      <c r="AN1183" s="451"/>
      <c r="AO1183" s="451"/>
      <c r="AP1183" s="451"/>
      <c r="AQ1183" s="452"/>
      <c r="AR1183" s="62"/>
      <c r="AS1183" s="236" t="s">
        <v>32</v>
      </c>
      <c r="AT1183" s="236" t="s">
        <v>33</v>
      </c>
      <c r="AU1183" s="236" t="s">
        <v>34</v>
      </c>
      <c r="AV1183" s="236" t="s">
        <v>35</v>
      </c>
      <c r="AW1183" s="237" t="s">
        <v>36</v>
      </c>
      <c r="AX1183" s="236" t="s">
        <v>37</v>
      </c>
      <c r="AY1183" s="236" t="s">
        <v>38</v>
      </c>
      <c r="AZ1183" s="236" t="s">
        <v>39</v>
      </c>
      <c r="BA1183" s="236" t="s">
        <v>40</v>
      </c>
      <c r="BB1183" s="236" t="s">
        <v>41</v>
      </c>
      <c r="BC1183" s="237" t="s">
        <v>42</v>
      </c>
      <c r="BD1183" s="236" t="s">
        <v>43</v>
      </c>
      <c r="BE1183" s="236" t="s">
        <v>44</v>
      </c>
      <c r="BF1183" s="236" t="s">
        <v>45</v>
      </c>
      <c r="BG1183" s="236" t="s">
        <v>46</v>
      </c>
      <c r="BH1183" s="236" t="s">
        <v>47</v>
      </c>
      <c r="BI1183" s="236" t="s">
        <v>48</v>
      </c>
      <c r="BJ1183" s="236" t="s">
        <v>49</v>
      </c>
      <c r="BK1183" s="238" t="s">
        <v>50</v>
      </c>
      <c r="BL1183" s="239" t="s">
        <v>51</v>
      </c>
      <c r="BM1183" s="239" t="s">
        <v>52</v>
      </c>
      <c r="BN1183" s="239" t="s">
        <v>53</v>
      </c>
      <c r="BO1183" s="239" t="s">
        <v>54</v>
      </c>
      <c r="BP1183" s="239" t="s">
        <v>55</v>
      </c>
      <c r="BQ1183" s="19"/>
    </row>
    <row r="1184">
      <c r="A1184" s="145"/>
      <c r="B1184" s="146"/>
      <c r="C1184" s="124" t="s">
        <v>59</v>
      </c>
      <c r="D1184" s="104" t="s">
        <v>59</v>
      </c>
      <c r="E1184" s="170"/>
      <c r="F1184" s="169"/>
      <c r="G1184" s="170"/>
      <c r="H1184" s="127"/>
      <c r="I1184" s="128">
        <v>12</v>
      </c>
      <c r="J1184" s="128"/>
      <c r="K1184" s="128"/>
      <c r="L1184" s="128"/>
      <c r="M1184" s="128"/>
      <c r="N1184" s="128"/>
      <c r="O1184" s="128"/>
      <c r="P1184" s="1052" t="s">
        <v>72</v>
      </c>
      <c r="Q1184" s="242" t="s">
        <v>126</v>
      </c>
      <c r="R1184" s="132" t="s">
        <v>169</v>
      </c>
      <c r="S1184" s="133"/>
      <c r="T1184" s="721"/>
      <c r="U1184" s="721"/>
      <c r="V1184" s="721"/>
      <c r="W1184" s="721"/>
      <c r="X1184" s="721"/>
      <c r="Y1184" s="721"/>
      <c r="Z1184" s="721"/>
      <c r="AA1184" s="721"/>
      <c r="AB1184" s="721"/>
      <c r="AC1184" s="721"/>
      <c r="AD1184" s="734"/>
      <c r="AE1184" s="721"/>
      <c r="AF1184" s="721"/>
      <c r="AG1184" s="721"/>
      <c r="AH1184" s="721"/>
      <c r="AI1184" s="721"/>
      <c r="AJ1184" s="721"/>
      <c r="AK1184" s="721"/>
      <c r="AL1184" s="735"/>
      <c r="AM1184" s="721"/>
      <c r="AN1184" s="721"/>
      <c r="AO1184" s="721"/>
      <c r="AP1184" s="721"/>
      <c r="AQ1184" s="722"/>
      <c r="AR1184" s="62"/>
      <c r="AS1184" s="309">
        <f t="shared" ref="AS1184:AS1187" si="504">T1184*T$1194*1.73*0.875/1000</f>
        <v>0</v>
      </c>
      <c r="AT1184" s="309">
        <f t="shared" ref="AT1184:BP1187" si="505">U1184*U$1194*1.73*0.875/1000</f>
        <v>0</v>
      </c>
      <c r="AU1184" s="309">
        <f t="shared" si="505"/>
        <v>0</v>
      </c>
      <c r="AV1184" s="309">
        <f t="shared" si="505"/>
        <v>0</v>
      </c>
      <c r="AW1184" s="310">
        <f t="shared" si="505"/>
        <v>0</v>
      </c>
      <c r="AX1184" s="309">
        <f t="shared" si="505"/>
        <v>0</v>
      </c>
      <c r="AY1184" s="309">
        <f t="shared" si="505"/>
        <v>0</v>
      </c>
      <c r="AZ1184" s="309">
        <f t="shared" si="505"/>
        <v>0</v>
      </c>
      <c r="BA1184" s="309">
        <f t="shared" si="505"/>
        <v>0</v>
      </c>
      <c r="BB1184" s="309">
        <f t="shared" si="505"/>
        <v>0</v>
      </c>
      <c r="BC1184" s="310">
        <f t="shared" si="505"/>
        <v>0</v>
      </c>
      <c r="BD1184" s="309">
        <f t="shared" si="505"/>
        <v>0</v>
      </c>
      <c r="BE1184" s="309">
        <f t="shared" si="505"/>
        <v>0</v>
      </c>
      <c r="BF1184" s="309">
        <f t="shared" si="505"/>
        <v>0</v>
      </c>
      <c r="BG1184" s="309">
        <f t="shared" si="505"/>
        <v>0</v>
      </c>
      <c r="BH1184" s="309">
        <f t="shared" si="505"/>
        <v>0</v>
      </c>
      <c r="BI1184" s="309">
        <f t="shared" si="505"/>
        <v>0</v>
      </c>
      <c r="BJ1184" s="309">
        <f t="shared" si="505"/>
        <v>0</v>
      </c>
      <c r="BK1184" s="310">
        <f t="shared" si="505"/>
        <v>0</v>
      </c>
      <c r="BL1184" s="309">
        <f t="shared" si="505"/>
        <v>0</v>
      </c>
      <c r="BM1184" s="309">
        <f t="shared" si="505"/>
        <v>0</v>
      </c>
      <c r="BN1184" s="309">
        <f t="shared" si="505"/>
        <v>0</v>
      </c>
      <c r="BO1184" s="309">
        <f t="shared" si="505"/>
        <v>0</v>
      </c>
      <c r="BP1184" s="309">
        <f t="shared" si="505"/>
        <v>0</v>
      </c>
      <c r="BQ1184" s="247"/>
    </row>
    <row r="1185">
      <c r="A1185" s="145"/>
      <c r="B1185" s="146"/>
      <c r="C1185" s="124" t="s">
        <v>59</v>
      </c>
      <c r="D1185" s="104" t="s">
        <v>59</v>
      </c>
      <c r="E1185" s="170"/>
      <c r="F1185" s="169"/>
      <c r="G1185" s="170"/>
      <c r="H1185" s="127"/>
      <c r="I1185" s="128">
        <v>13</v>
      </c>
      <c r="J1185" s="128"/>
      <c r="K1185" s="128"/>
      <c r="L1185" s="128"/>
      <c r="M1185" s="128"/>
      <c r="N1185" s="128"/>
      <c r="O1185" s="128"/>
      <c r="P1185" s="1052" t="s">
        <v>72</v>
      </c>
      <c r="Q1185" s="242" t="s">
        <v>125</v>
      </c>
      <c r="R1185" s="132" t="s">
        <v>169</v>
      </c>
      <c r="S1185" s="133"/>
      <c r="T1185" s="721"/>
      <c r="U1185" s="721"/>
      <c r="V1185" s="721"/>
      <c r="W1185" s="721"/>
      <c r="X1185" s="721"/>
      <c r="Y1185" s="721"/>
      <c r="Z1185" s="721"/>
      <c r="AA1185" s="721"/>
      <c r="AB1185" s="721"/>
      <c r="AC1185" s="721"/>
      <c r="AD1185" s="734"/>
      <c r="AE1185" s="721"/>
      <c r="AF1185" s="721"/>
      <c r="AG1185" s="721"/>
      <c r="AH1185" s="721"/>
      <c r="AI1185" s="721"/>
      <c r="AJ1185" s="721"/>
      <c r="AK1185" s="721"/>
      <c r="AL1185" s="735"/>
      <c r="AM1185" s="721"/>
      <c r="AN1185" s="721"/>
      <c r="AO1185" s="721"/>
      <c r="AP1185" s="721"/>
      <c r="AQ1185" s="722"/>
      <c r="AR1185" s="62"/>
      <c r="AS1185" s="878">
        <f t="shared" si="504"/>
        <v>0</v>
      </c>
      <c r="AT1185" s="878">
        <f t="shared" si="505"/>
        <v>0</v>
      </c>
      <c r="AU1185" s="878">
        <f t="shared" si="505"/>
        <v>0</v>
      </c>
      <c r="AV1185" s="878">
        <f t="shared" si="505"/>
        <v>0</v>
      </c>
      <c r="AW1185" s="879">
        <f t="shared" si="505"/>
        <v>0</v>
      </c>
      <c r="AX1185" s="878">
        <f t="shared" si="505"/>
        <v>0</v>
      </c>
      <c r="AY1185" s="878">
        <f t="shared" si="505"/>
        <v>0</v>
      </c>
      <c r="AZ1185" s="878">
        <f t="shared" si="505"/>
        <v>0</v>
      </c>
      <c r="BA1185" s="878">
        <f t="shared" si="505"/>
        <v>0</v>
      </c>
      <c r="BB1185" s="878">
        <f t="shared" si="505"/>
        <v>0</v>
      </c>
      <c r="BC1185" s="879">
        <f t="shared" si="505"/>
        <v>0</v>
      </c>
      <c r="BD1185" s="878">
        <f t="shared" si="505"/>
        <v>0</v>
      </c>
      <c r="BE1185" s="878">
        <f t="shared" si="505"/>
        <v>0</v>
      </c>
      <c r="BF1185" s="878">
        <f t="shared" si="505"/>
        <v>0</v>
      </c>
      <c r="BG1185" s="878">
        <f t="shared" si="505"/>
        <v>0</v>
      </c>
      <c r="BH1185" s="878">
        <f t="shared" si="505"/>
        <v>0</v>
      </c>
      <c r="BI1185" s="878">
        <f t="shared" si="505"/>
        <v>0</v>
      </c>
      <c r="BJ1185" s="878">
        <f t="shared" si="505"/>
        <v>0</v>
      </c>
      <c r="BK1185" s="879">
        <f t="shared" si="505"/>
        <v>0</v>
      </c>
      <c r="BL1185" s="878">
        <f t="shared" si="505"/>
        <v>0</v>
      </c>
      <c r="BM1185" s="878">
        <f t="shared" si="505"/>
        <v>0</v>
      </c>
      <c r="BN1185" s="878">
        <f t="shared" si="505"/>
        <v>0</v>
      </c>
      <c r="BO1185" s="878">
        <f t="shared" si="505"/>
        <v>0</v>
      </c>
      <c r="BP1185" s="878">
        <f t="shared" si="505"/>
        <v>0</v>
      </c>
      <c r="BQ1185" s="247"/>
    </row>
    <row r="1186">
      <c r="A1186" s="145"/>
      <c r="B1186" s="146"/>
      <c r="C1186" s="124" t="s">
        <v>59</v>
      </c>
      <c r="D1186" s="104" t="s">
        <v>59</v>
      </c>
      <c r="E1186" s="170"/>
      <c r="F1186" s="169"/>
      <c r="G1186" s="170"/>
      <c r="H1186" s="127"/>
      <c r="I1186" s="128">
        <v>14</v>
      </c>
      <c r="J1186" s="128"/>
      <c r="K1186" s="128"/>
      <c r="L1186" s="128"/>
      <c r="M1186" s="128"/>
      <c r="N1186" s="128"/>
      <c r="O1186" s="128"/>
      <c r="P1186" s="1052" t="s">
        <v>72</v>
      </c>
      <c r="Q1186" s="242" t="s">
        <v>105</v>
      </c>
      <c r="R1186" s="132" t="s">
        <v>169</v>
      </c>
      <c r="S1186" s="133"/>
      <c r="T1186" s="721"/>
      <c r="U1186" s="721"/>
      <c r="V1186" s="721"/>
      <c r="W1186" s="721"/>
      <c r="X1186" s="721"/>
      <c r="Y1186" s="721"/>
      <c r="Z1186" s="721"/>
      <c r="AA1186" s="721"/>
      <c r="AB1186" s="721"/>
      <c r="AC1186" s="721"/>
      <c r="AD1186" s="734"/>
      <c r="AE1186" s="721"/>
      <c r="AF1186" s="721"/>
      <c r="AG1186" s="721"/>
      <c r="AH1186" s="721"/>
      <c r="AI1186" s="721"/>
      <c r="AJ1186" s="721"/>
      <c r="AK1186" s="721"/>
      <c r="AL1186" s="735"/>
      <c r="AM1186" s="721"/>
      <c r="AN1186" s="721"/>
      <c r="AO1186" s="721"/>
      <c r="AP1186" s="721"/>
      <c r="AQ1186" s="722"/>
      <c r="AR1186" s="62"/>
      <c r="AS1186" s="878">
        <f t="shared" si="504"/>
        <v>0</v>
      </c>
      <c r="AT1186" s="878">
        <f t="shared" si="505"/>
        <v>0</v>
      </c>
      <c r="AU1186" s="878">
        <f t="shared" si="505"/>
        <v>0</v>
      </c>
      <c r="AV1186" s="878">
        <f t="shared" si="505"/>
        <v>0</v>
      </c>
      <c r="AW1186" s="879">
        <f t="shared" si="505"/>
        <v>0</v>
      </c>
      <c r="AX1186" s="878">
        <f t="shared" si="505"/>
        <v>0</v>
      </c>
      <c r="AY1186" s="878">
        <f t="shared" si="505"/>
        <v>0</v>
      </c>
      <c r="AZ1186" s="878">
        <f t="shared" si="505"/>
        <v>0</v>
      </c>
      <c r="BA1186" s="878">
        <f t="shared" si="505"/>
        <v>0</v>
      </c>
      <c r="BB1186" s="878">
        <f t="shared" si="505"/>
        <v>0</v>
      </c>
      <c r="BC1186" s="879">
        <f t="shared" si="505"/>
        <v>0</v>
      </c>
      <c r="BD1186" s="878">
        <f t="shared" si="505"/>
        <v>0</v>
      </c>
      <c r="BE1186" s="878">
        <f t="shared" si="505"/>
        <v>0</v>
      </c>
      <c r="BF1186" s="878">
        <f t="shared" si="505"/>
        <v>0</v>
      </c>
      <c r="BG1186" s="878">
        <f t="shared" si="505"/>
        <v>0</v>
      </c>
      <c r="BH1186" s="878">
        <f t="shared" si="505"/>
        <v>0</v>
      </c>
      <c r="BI1186" s="878">
        <f t="shared" si="505"/>
        <v>0</v>
      </c>
      <c r="BJ1186" s="878">
        <f t="shared" si="505"/>
        <v>0</v>
      </c>
      <c r="BK1186" s="879">
        <f t="shared" si="505"/>
        <v>0</v>
      </c>
      <c r="BL1186" s="878">
        <f t="shared" si="505"/>
        <v>0</v>
      </c>
      <c r="BM1186" s="878">
        <f t="shared" si="505"/>
        <v>0</v>
      </c>
      <c r="BN1186" s="878">
        <f t="shared" si="505"/>
        <v>0</v>
      </c>
      <c r="BO1186" s="878">
        <f t="shared" si="505"/>
        <v>0</v>
      </c>
      <c r="BP1186" s="878">
        <f t="shared" si="505"/>
        <v>0</v>
      </c>
      <c r="BQ1186" s="247"/>
    </row>
    <row r="1187">
      <c r="A1187" s="145"/>
      <c r="B1187" s="146"/>
      <c r="C1187" s="124"/>
      <c r="D1187" s="125"/>
      <c r="E1187" s="170"/>
      <c r="F1187" s="169"/>
      <c r="G1187" s="170"/>
      <c r="H1187" s="127"/>
      <c r="I1187" s="128">
        <v>15</v>
      </c>
      <c r="J1187" s="128"/>
      <c r="K1187" s="128"/>
      <c r="L1187" s="128"/>
      <c r="M1187" s="128"/>
      <c r="N1187" s="128"/>
      <c r="O1187" s="128"/>
      <c r="P1187" s="125"/>
      <c r="Q1187" s="242" t="s">
        <v>124</v>
      </c>
      <c r="R1187" s="132" t="s">
        <v>169</v>
      </c>
      <c r="S1187" s="133"/>
      <c r="T1187" s="721"/>
      <c r="U1187" s="721"/>
      <c r="V1187" s="721"/>
      <c r="W1187" s="721"/>
      <c r="X1187" s="721"/>
      <c r="Y1187" s="721"/>
      <c r="Z1187" s="721"/>
      <c r="AA1187" s="721"/>
      <c r="AB1187" s="721"/>
      <c r="AC1187" s="721"/>
      <c r="AD1187" s="734"/>
      <c r="AE1187" s="721"/>
      <c r="AF1187" s="721"/>
      <c r="AG1187" s="721"/>
      <c r="AH1187" s="721"/>
      <c r="AI1187" s="721"/>
      <c r="AJ1187" s="721"/>
      <c r="AK1187" s="721"/>
      <c r="AL1187" s="735"/>
      <c r="AM1187" s="721"/>
      <c r="AN1187" s="721"/>
      <c r="AO1187" s="721"/>
      <c r="AP1187" s="721"/>
      <c r="AQ1187" s="722"/>
      <c r="AR1187" s="62"/>
      <c r="AS1187" s="880">
        <f t="shared" si="504"/>
        <v>0</v>
      </c>
      <c r="AT1187" s="880">
        <f t="shared" si="505"/>
        <v>0</v>
      </c>
      <c r="AU1187" s="880">
        <f t="shared" si="505"/>
        <v>0</v>
      </c>
      <c r="AV1187" s="880">
        <f t="shared" si="505"/>
        <v>0</v>
      </c>
      <c r="AW1187" s="881">
        <f t="shared" si="505"/>
        <v>0</v>
      </c>
      <c r="AX1187" s="880">
        <f t="shared" si="505"/>
        <v>0</v>
      </c>
      <c r="AY1187" s="880">
        <f t="shared" si="505"/>
        <v>0</v>
      </c>
      <c r="AZ1187" s="880">
        <f t="shared" si="505"/>
        <v>0</v>
      </c>
      <c r="BA1187" s="880">
        <f t="shared" si="505"/>
        <v>0</v>
      </c>
      <c r="BB1187" s="880">
        <f t="shared" si="505"/>
        <v>0</v>
      </c>
      <c r="BC1187" s="881">
        <f t="shared" si="505"/>
        <v>0</v>
      </c>
      <c r="BD1187" s="880">
        <f t="shared" si="505"/>
        <v>0</v>
      </c>
      <c r="BE1187" s="880">
        <f t="shared" si="505"/>
        <v>0</v>
      </c>
      <c r="BF1187" s="880">
        <f t="shared" si="505"/>
        <v>0</v>
      </c>
      <c r="BG1187" s="880">
        <f t="shared" si="505"/>
        <v>0</v>
      </c>
      <c r="BH1187" s="880">
        <f t="shared" si="505"/>
        <v>0</v>
      </c>
      <c r="BI1187" s="880">
        <f t="shared" si="505"/>
        <v>0</v>
      </c>
      <c r="BJ1187" s="880">
        <f t="shared" si="505"/>
        <v>0</v>
      </c>
      <c r="BK1187" s="881">
        <f t="shared" si="505"/>
        <v>0</v>
      </c>
      <c r="BL1187" s="880">
        <f t="shared" si="505"/>
        <v>0</v>
      </c>
      <c r="BM1187" s="880">
        <f t="shared" si="505"/>
        <v>0</v>
      </c>
      <c r="BN1187" s="880">
        <f t="shared" si="505"/>
        <v>0</v>
      </c>
      <c r="BO1187" s="880">
        <f t="shared" si="505"/>
        <v>0</v>
      </c>
      <c r="BP1187" s="880">
        <f t="shared" si="505"/>
        <v>0</v>
      </c>
      <c r="BQ1187" s="247"/>
    </row>
    <row r="1188">
      <c r="A1188" s="942"/>
      <c r="B1188" s="943"/>
      <c r="C1188" s="882"/>
      <c r="D1188" s="125"/>
      <c r="E1188" s="170"/>
      <c r="F1188" s="169"/>
      <c r="G1188" s="170"/>
      <c r="H1188" s="127"/>
      <c r="I1188" s="128"/>
      <c r="J1188" s="128"/>
      <c r="K1188" s="128"/>
      <c r="L1188" s="128"/>
      <c r="M1188" s="128"/>
      <c r="N1188" s="128"/>
      <c r="O1188" s="128"/>
      <c r="P1188" s="883"/>
      <c r="Q1188" s="660" t="s">
        <v>182</v>
      </c>
      <c r="R1188" s="661"/>
      <c r="S1188" s="662"/>
      <c r="T1188" s="1363"/>
      <c r="U1188" s="1363"/>
      <c r="V1188" s="1363"/>
      <c r="W1188" s="1363"/>
      <c r="X1188" s="1363"/>
      <c r="Y1188" s="1363"/>
      <c r="Z1188" s="1363"/>
      <c r="AA1188" s="1363"/>
      <c r="AB1188" s="1363"/>
      <c r="AC1188" s="1363"/>
      <c r="AD1188" s="1364"/>
      <c r="AE1188" s="1363"/>
      <c r="AF1188" s="1363"/>
      <c r="AG1188" s="1363"/>
      <c r="AH1188" s="1363"/>
      <c r="AI1188" s="1363"/>
      <c r="AJ1188" s="1363"/>
      <c r="AK1188" s="1363"/>
      <c r="AL1188" s="1365"/>
      <c r="AM1188" s="1363"/>
      <c r="AN1188" s="1363"/>
      <c r="AO1188" s="1363"/>
      <c r="AP1188" s="1363"/>
      <c r="AQ1188" s="1366"/>
      <c r="AR1188" s="62"/>
      <c r="AS1188" s="274">
        <f t="shared" ref="AS1188:BP1188" si="506">SUM(AS1184:AS1187)</f>
        <v>0</v>
      </c>
      <c r="AT1188" s="275">
        <f t="shared" si="506"/>
        <v>0</v>
      </c>
      <c r="AU1188" s="276">
        <f t="shared" si="506"/>
        <v>0</v>
      </c>
      <c r="AV1188" s="274">
        <f t="shared" si="506"/>
        <v>0</v>
      </c>
      <c r="AW1188" s="277">
        <f t="shared" si="506"/>
        <v>0</v>
      </c>
      <c r="AX1188" s="276">
        <f>SUM(AT1184:AT1187)</f>
        <v>0</v>
      </c>
      <c r="AY1188" s="274">
        <f t="shared" si="506"/>
        <v>0</v>
      </c>
      <c r="AZ1188" s="275">
        <f t="shared" si="506"/>
        <v>0</v>
      </c>
      <c r="BA1188" s="276">
        <f t="shared" si="506"/>
        <v>0</v>
      </c>
      <c r="BB1188" s="274">
        <f t="shared" si="506"/>
        <v>0</v>
      </c>
      <c r="BC1188" s="277">
        <f t="shared" si="506"/>
        <v>0</v>
      </c>
      <c r="BD1188" s="276">
        <f t="shared" si="506"/>
        <v>0</v>
      </c>
      <c r="BE1188" s="274">
        <f t="shared" si="506"/>
        <v>0</v>
      </c>
      <c r="BF1188" s="275">
        <f t="shared" si="506"/>
        <v>0</v>
      </c>
      <c r="BG1188" s="276">
        <f t="shared" si="506"/>
        <v>0</v>
      </c>
      <c r="BH1188" s="274">
        <f t="shared" si="506"/>
        <v>0</v>
      </c>
      <c r="BI1188" s="275">
        <f t="shared" si="506"/>
        <v>0</v>
      </c>
      <c r="BJ1188" s="276">
        <f t="shared" si="506"/>
        <v>0</v>
      </c>
      <c r="BK1188" s="278">
        <f t="shared" si="506"/>
        <v>0</v>
      </c>
      <c r="BL1188" s="274">
        <f t="shared" si="506"/>
        <v>0</v>
      </c>
      <c r="BM1188" s="275">
        <f t="shared" si="506"/>
        <v>0</v>
      </c>
      <c r="BN1188" s="276">
        <f t="shared" si="506"/>
        <v>0</v>
      </c>
      <c r="BO1188" s="276">
        <f t="shared" si="506"/>
        <v>0</v>
      </c>
      <c r="BP1188" s="274">
        <f t="shared" si="506"/>
        <v>0</v>
      </c>
      <c r="BQ1188" s="247" t="s">
        <v>183</v>
      </c>
    </row>
    <row r="1189">
      <c r="A1189" s="942"/>
      <c r="B1189" s="943"/>
      <c r="C1189" s="882"/>
      <c r="D1189" s="125"/>
      <c r="E1189" s="170"/>
      <c r="F1189" s="169"/>
      <c r="G1189" s="170"/>
      <c r="H1189" s="127"/>
      <c r="I1189" s="128"/>
      <c r="J1189" s="128"/>
      <c r="K1189" s="128"/>
      <c r="L1189" s="128"/>
      <c r="M1189" s="128"/>
      <c r="N1189" s="128"/>
      <c r="O1189" s="128"/>
      <c r="P1189" s="883"/>
      <c r="Q1189" s="660" t="s">
        <v>135</v>
      </c>
      <c r="R1189" s="661"/>
      <c r="S1189" s="662"/>
      <c r="T1189" s="755"/>
      <c r="U1189" s="755"/>
      <c r="V1189" s="755"/>
      <c r="W1189" s="755"/>
      <c r="X1189" s="755"/>
      <c r="Y1189" s="755"/>
      <c r="Z1189" s="755"/>
      <c r="AA1189" s="755"/>
      <c r="AB1189" s="755"/>
      <c r="AC1189" s="755"/>
      <c r="AD1189" s="756"/>
      <c r="AE1189" s="755"/>
      <c r="AF1189" s="755"/>
      <c r="AG1189" s="755"/>
      <c r="AH1189" s="755"/>
      <c r="AI1189" s="755"/>
      <c r="AJ1189" s="755"/>
      <c r="AK1189" s="755"/>
      <c r="AL1189" s="757"/>
      <c r="AM1189" s="755"/>
      <c r="AN1189" s="755"/>
      <c r="AO1189" s="755"/>
      <c r="AP1189" s="755"/>
      <c r="AQ1189" s="758"/>
      <c r="AR1189" s="62"/>
      <c r="AS1189" s="274">
        <f t="shared" ref="AS1189:BP1189" si="507">AS1178+AS1188</f>
        <v>0</v>
      </c>
      <c r="AT1189" s="275">
        <f t="shared" si="507"/>
        <v>0</v>
      </c>
      <c r="AU1189" s="276">
        <f t="shared" si="507"/>
        <v>0</v>
      </c>
      <c r="AV1189" s="274">
        <f t="shared" si="507"/>
        <v>0</v>
      </c>
      <c r="AW1189" s="277">
        <f t="shared" si="507"/>
        <v>0</v>
      </c>
      <c r="AX1189" s="276">
        <f>AT1178+AT1188</f>
        <v>0</v>
      </c>
      <c r="AY1189" s="274">
        <f t="shared" si="507"/>
        <v>0</v>
      </c>
      <c r="AZ1189" s="275">
        <f t="shared" si="507"/>
        <v>0</v>
      </c>
      <c r="BA1189" s="276">
        <f t="shared" si="507"/>
        <v>0</v>
      </c>
      <c r="BB1189" s="274">
        <f t="shared" si="507"/>
        <v>0</v>
      </c>
      <c r="BC1189" s="277">
        <f t="shared" si="507"/>
        <v>0</v>
      </c>
      <c r="BD1189" s="276">
        <f t="shared" si="507"/>
        <v>0</v>
      </c>
      <c r="BE1189" s="274">
        <f t="shared" si="507"/>
        <v>0</v>
      </c>
      <c r="BF1189" s="275">
        <f t="shared" si="507"/>
        <v>0</v>
      </c>
      <c r="BG1189" s="276">
        <f t="shared" si="507"/>
        <v>0</v>
      </c>
      <c r="BH1189" s="274">
        <f t="shared" si="507"/>
        <v>0</v>
      </c>
      <c r="BI1189" s="275">
        <f t="shared" si="507"/>
        <v>0</v>
      </c>
      <c r="BJ1189" s="276">
        <f t="shared" si="507"/>
        <v>0</v>
      </c>
      <c r="BK1189" s="278">
        <f t="shared" si="507"/>
        <v>0</v>
      </c>
      <c r="BL1189" s="274">
        <f t="shared" si="507"/>
        <v>0</v>
      </c>
      <c r="BM1189" s="275">
        <f t="shared" si="507"/>
        <v>0</v>
      </c>
      <c r="BN1189" s="276">
        <f t="shared" si="507"/>
        <v>0</v>
      </c>
      <c r="BO1189" s="276">
        <f t="shared" si="507"/>
        <v>0</v>
      </c>
      <c r="BP1189" s="274">
        <f t="shared" si="507"/>
        <v>0</v>
      </c>
      <c r="BQ1189" s="321" t="s">
        <v>386</v>
      </c>
      <c r="BR1189" s="10"/>
    </row>
    <row r="1190">
      <c r="A1190" s="167"/>
      <c r="B1190" s="168"/>
      <c r="C1190" s="169"/>
      <c r="D1190" s="104"/>
      <c r="E1190" s="170"/>
      <c r="F1190" s="169"/>
      <c r="G1190" s="170"/>
      <c r="H1190" s="127"/>
      <c r="I1190" s="128"/>
      <c r="J1190" s="128"/>
      <c r="K1190" s="128"/>
      <c r="L1190" s="128"/>
      <c r="M1190" s="128"/>
      <c r="N1190" s="128"/>
      <c r="O1190" s="128"/>
      <c r="P1190" s="102"/>
      <c r="Q1190" s="285"/>
      <c r="R1190" s="231"/>
      <c r="S1190" s="232"/>
      <c r="T1190" s="654"/>
      <c r="U1190" s="654"/>
      <c r="V1190" s="654"/>
      <c r="W1190" s="654"/>
      <c r="X1190" s="654"/>
      <c r="Y1190" s="654"/>
      <c r="Z1190" s="654"/>
      <c r="AA1190" s="654"/>
      <c r="AB1190" s="654"/>
      <c r="AC1190" s="654"/>
      <c r="AD1190" s="498"/>
      <c r="AE1190" s="654"/>
      <c r="AF1190" s="654"/>
      <c r="AG1190" s="654"/>
      <c r="AH1190" s="654"/>
      <c r="AI1190" s="654"/>
      <c r="AJ1190" s="654"/>
      <c r="AK1190" s="654"/>
      <c r="AL1190" s="499"/>
      <c r="AM1190" s="654"/>
      <c r="AN1190" s="654"/>
      <c r="AO1190" s="654"/>
      <c r="AP1190" s="654"/>
      <c r="AQ1190" s="233"/>
      <c r="AR1190" s="62"/>
      <c r="AS1190" s="62"/>
      <c r="AT1190" s="62"/>
      <c r="AU1190" s="62"/>
      <c r="AV1190" s="62"/>
      <c r="AW1190" s="98"/>
      <c r="AX1190" s="62"/>
      <c r="AY1190" s="62"/>
      <c r="AZ1190" s="62"/>
      <c r="BA1190" s="62"/>
      <c r="BB1190" s="62"/>
      <c r="BC1190" s="98"/>
      <c r="BD1190" s="62"/>
      <c r="BE1190" s="62"/>
      <c r="BF1190" s="62"/>
      <c r="BG1190" s="62"/>
      <c r="BH1190" s="62"/>
      <c r="BI1190" s="62"/>
      <c r="BJ1190" s="62"/>
      <c r="BK1190" s="98"/>
      <c r="BL1190" s="62"/>
      <c r="BM1190" s="62"/>
      <c r="BN1190" s="62"/>
      <c r="BO1190" s="62"/>
      <c r="BP1190" s="62"/>
    </row>
    <row r="1191">
      <c r="A1191" s="145"/>
      <c r="B1191" s="146"/>
      <c r="C1191" s="124"/>
      <c r="D1191" s="104"/>
      <c r="E1191" s="170"/>
      <c r="F1191" s="169"/>
      <c r="G1191" s="170"/>
      <c r="H1191" s="127">
        <v>1</v>
      </c>
      <c r="I1191" s="128">
        <v>16</v>
      </c>
      <c r="J1191" s="128"/>
      <c r="K1191" s="128"/>
      <c r="L1191" s="128"/>
      <c r="M1191" s="128"/>
      <c r="N1191" s="128"/>
      <c r="O1191" s="128"/>
      <c r="P1191" s="125"/>
      <c r="Q1191" s="291" t="s">
        <v>387</v>
      </c>
      <c r="R1191" s="132" t="s">
        <v>352</v>
      </c>
      <c r="S1191" s="133"/>
      <c r="T1191" s="462"/>
      <c r="U1191" s="462"/>
      <c r="V1191" s="462"/>
      <c r="W1191" s="462"/>
      <c r="X1191" s="462"/>
      <c r="Y1191" s="462"/>
      <c r="Z1191" s="462"/>
      <c r="AA1191" s="462"/>
      <c r="AB1191" s="462"/>
      <c r="AC1191" s="462"/>
      <c r="AD1191" s="463"/>
      <c r="AE1191" s="462"/>
      <c r="AF1191" s="462"/>
      <c r="AG1191" s="462"/>
      <c r="AH1191" s="462"/>
      <c r="AI1191" s="462"/>
      <c r="AJ1191" s="462"/>
      <c r="AK1191" s="462"/>
      <c r="AL1191" s="464"/>
      <c r="AM1191" s="462"/>
      <c r="AN1191" s="462"/>
      <c r="AO1191" s="462"/>
      <c r="AP1191" s="462"/>
      <c r="AQ1191" s="190"/>
      <c r="AR1191" s="62"/>
      <c r="AS1191" s="274">
        <f>AS1181+AS1172</f>
        <v>0</v>
      </c>
      <c r="AT1191" s="274">
        <f>AT1181+AT1172</f>
        <v>0</v>
      </c>
      <c r="AU1191" s="275">
        <f>AU1181+AU1172</f>
        <v>0</v>
      </c>
      <c r="AV1191" s="274">
        <f>AV1181+AV1172</f>
        <v>0</v>
      </c>
      <c r="AW1191" s="517">
        <f>AW1181+AW1172</f>
        <v>0</v>
      </c>
      <c r="AX1191" s="275">
        <f>AT1181+AT1172</f>
        <v>0</v>
      </c>
      <c r="AY1191" s="274">
        <f t="shared" ref="AY1191:BP1191" si="508">AY1181+AY1172</f>
        <v>0</v>
      </c>
      <c r="AZ1191" s="274">
        <f t="shared" si="508"/>
        <v>0</v>
      </c>
      <c r="BA1191" s="275">
        <f t="shared" si="508"/>
        <v>0</v>
      </c>
      <c r="BB1191" s="274">
        <f t="shared" si="508"/>
        <v>0</v>
      </c>
      <c r="BC1191" s="517">
        <f t="shared" si="508"/>
        <v>0</v>
      </c>
      <c r="BD1191" s="275">
        <f t="shared" si="508"/>
        <v>0</v>
      </c>
      <c r="BE1191" s="274">
        <f t="shared" si="508"/>
        <v>0</v>
      </c>
      <c r="BF1191" s="274">
        <f t="shared" si="508"/>
        <v>0</v>
      </c>
      <c r="BG1191" s="275">
        <f t="shared" si="508"/>
        <v>0</v>
      </c>
      <c r="BH1191" s="274">
        <f t="shared" si="508"/>
        <v>0</v>
      </c>
      <c r="BI1191" s="274">
        <f t="shared" si="508"/>
        <v>0</v>
      </c>
      <c r="BJ1191" s="275">
        <f t="shared" si="508"/>
        <v>0</v>
      </c>
      <c r="BK1191" s="277">
        <f t="shared" si="508"/>
        <v>0</v>
      </c>
      <c r="BL1191" s="274">
        <f t="shared" si="508"/>
        <v>0</v>
      </c>
      <c r="BM1191" s="274">
        <f t="shared" si="508"/>
        <v>0</v>
      </c>
      <c r="BN1191" s="275">
        <f t="shared" si="508"/>
        <v>0</v>
      </c>
      <c r="BO1191" s="275">
        <f t="shared" si="508"/>
        <v>0</v>
      </c>
      <c r="BP1191" s="274">
        <f t="shared" si="508"/>
        <v>0</v>
      </c>
      <c r="BQ1191" s="19" t="s">
        <v>218</v>
      </c>
    </row>
    <row r="1192">
      <c r="A1192" s="145"/>
      <c r="B1192" s="146"/>
      <c r="C1192" s="124"/>
      <c r="D1192" s="104"/>
      <c r="E1192" s="170"/>
      <c r="F1192" s="169"/>
      <c r="G1192" s="170"/>
      <c r="H1192" s="127">
        <v>2</v>
      </c>
      <c r="I1192" s="128">
        <v>17</v>
      </c>
      <c r="J1192" s="128"/>
      <c r="K1192" s="128"/>
      <c r="L1192" s="128"/>
      <c r="M1192" s="128"/>
      <c r="N1192" s="128"/>
      <c r="O1192" s="128"/>
      <c r="P1192" s="125"/>
      <c r="Q1192" s="291"/>
      <c r="R1192" s="132" t="s">
        <v>353</v>
      </c>
      <c r="S1192" s="133"/>
      <c r="T1192" s="462"/>
      <c r="U1192" s="462"/>
      <c r="V1192" s="462"/>
      <c r="W1192" s="462"/>
      <c r="X1192" s="462"/>
      <c r="Y1192" s="462"/>
      <c r="Z1192" s="462"/>
      <c r="AA1192" s="462"/>
      <c r="AB1192" s="462"/>
      <c r="AC1192" s="462"/>
      <c r="AD1192" s="463"/>
      <c r="AE1192" s="462"/>
      <c r="AF1192" s="462"/>
      <c r="AG1192" s="462"/>
      <c r="AH1192" s="462"/>
      <c r="AI1192" s="462"/>
      <c r="AJ1192" s="462"/>
      <c r="AK1192" s="462"/>
      <c r="AL1192" s="464"/>
      <c r="AM1192" s="462"/>
      <c r="AN1192" s="462"/>
      <c r="AO1192" s="462"/>
      <c r="AP1192" s="462"/>
      <c r="AQ1192" s="190"/>
      <c r="AR1192" s="62"/>
      <c r="AS1192" s="62"/>
      <c r="AT1192" s="62"/>
      <c r="AU1192" s="62"/>
      <c r="AV1192" s="62"/>
      <c r="AW1192" s="98"/>
      <c r="AX1192" s="62"/>
      <c r="AY1192" s="62"/>
      <c r="AZ1192" s="62"/>
      <c r="BA1192" s="62"/>
      <c r="BB1192" s="62"/>
      <c r="BC1192" s="98"/>
      <c r="BD1192" s="62"/>
      <c r="BE1192" s="62"/>
      <c r="BF1192" s="62"/>
      <c r="BG1192" s="62"/>
      <c r="BH1192" s="62"/>
      <c r="BI1192" s="62"/>
      <c r="BJ1192" s="62"/>
      <c r="BK1192" s="98"/>
      <c r="BL1192" s="62"/>
      <c r="BM1192" s="62"/>
      <c r="BN1192" s="62"/>
      <c r="BO1192" s="62"/>
      <c r="BP1192" s="62"/>
    </row>
    <row r="1193">
      <c r="A1193" s="145"/>
      <c r="B1193" s="146"/>
      <c r="C1193" s="124"/>
      <c r="D1193" s="104"/>
      <c r="E1193" s="170"/>
      <c r="F1193" s="169"/>
      <c r="G1193" s="170"/>
      <c r="H1193" s="127">
        <v>3</v>
      </c>
      <c r="I1193" s="128">
        <v>18</v>
      </c>
      <c r="J1193" s="128"/>
      <c r="K1193" s="128"/>
      <c r="L1193" s="128"/>
      <c r="M1193" s="128"/>
      <c r="N1193" s="128"/>
      <c r="O1193" s="128"/>
      <c r="P1193" s="125"/>
      <c r="Q1193" s="291" t="s">
        <v>388</v>
      </c>
      <c r="R1193" s="132" t="s">
        <v>352</v>
      </c>
      <c r="S1193" s="133"/>
      <c r="T1193" s="462"/>
      <c r="U1193" s="462"/>
      <c r="V1193" s="462"/>
      <c r="W1193" s="462"/>
      <c r="X1193" s="462"/>
      <c r="Y1193" s="462"/>
      <c r="Z1193" s="462"/>
      <c r="AA1193" s="462"/>
      <c r="AB1193" s="462"/>
      <c r="AC1193" s="462"/>
      <c r="AD1193" s="463"/>
      <c r="AE1193" s="462"/>
      <c r="AF1193" s="462"/>
      <c r="AG1193" s="462"/>
      <c r="AH1193" s="462"/>
      <c r="AI1193" s="462"/>
      <c r="AJ1193" s="462"/>
      <c r="AK1193" s="462"/>
      <c r="AL1193" s="464"/>
      <c r="AM1193" s="462"/>
      <c r="AN1193" s="462"/>
      <c r="AO1193" s="462"/>
      <c r="AP1193" s="462"/>
      <c r="AQ1193" s="190"/>
      <c r="AR1193" s="62"/>
      <c r="AS1193" s="62"/>
      <c r="AT1193" s="62"/>
      <c r="AU1193" s="62"/>
      <c r="AV1193" s="62"/>
      <c r="AW1193" s="98"/>
      <c r="AX1193" s="62"/>
      <c r="AY1193" s="62"/>
      <c r="AZ1193" s="62"/>
      <c r="BA1193" s="62"/>
      <c r="BB1193" s="62"/>
      <c r="BC1193" s="98"/>
      <c r="BD1193" s="62"/>
      <c r="BE1193" s="62"/>
      <c r="BF1193" s="62"/>
      <c r="BG1193" s="62"/>
      <c r="BH1193" s="62"/>
      <c r="BI1193" s="62"/>
      <c r="BJ1193" s="62"/>
      <c r="BK1193" s="98"/>
      <c r="BL1193" s="62"/>
      <c r="BM1193" s="62"/>
      <c r="BN1193" s="62"/>
      <c r="BO1193" s="62"/>
      <c r="BP1193" s="62"/>
    </row>
    <row r="1194">
      <c r="A1194" s="145"/>
      <c r="B1194" s="146"/>
      <c r="C1194" s="345"/>
      <c r="D1194" s="703"/>
      <c r="E1194" s="1338"/>
      <c r="F1194" s="169"/>
      <c r="G1194" s="170"/>
      <c r="H1194" s="127">
        <v>4</v>
      </c>
      <c r="I1194" s="128">
        <v>19</v>
      </c>
      <c r="J1194" s="128"/>
      <c r="K1194" s="128"/>
      <c r="L1194" s="128"/>
      <c r="M1194" s="128"/>
      <c r="N1194" s="128"/>
      <c r="O1194" s="128"/>
      <c r="P1194" s="125"/>
      <c r="Q1194" s="291"/>
      <c r="R1194" s="132" t="s">
        <v>353</v>
      </c>
      <c r="S1194" s="133"/>
      <c r="T1194" s="462"/>
      <c r="U1194" s="462"/>
      <c r="V1194" s="462"/>
      <c r="W1194" s="462"/>
      <c r="X1194" s="462"/>
      <c r="Y1194" s="462"/>
      <c r="Z1194" s="462"/>
      <c r="AA1194" s="462"/>
      <c r="AB1194" s="462"/>
      <c r="AC1194" s="462"/>
      <c r="AD1194" s="463"/>
      <c r="AE1194" s="462"/>
      <c r="AF1194" s="462"/>
      <c r="AG1194" s="462"/>
      <c r="AH1194" s="462"/>
      <c r="AI1194" s="462"/>
      <c r="AJ1194" s="462"/>
      <c r="AK1194" s="462"/>
      <c r="AL1194" s="464"/>
      <c r="AM1194" s="462"/>
      <c r="AN1194" s="462"/>
      <c r="AO1194" s="462"/>
      <c r="AP1194" s="462"/>
      <c r="AQ1194" s="190"/>
      <c r="AR1194" s="62"/>
      <c r="AS1194" s="62"/>
      <c r="AT1194" s="62"/>
      <c r="AU1194" s="62"/>
      <c r="AV1194" s="62"/>
      <c r="AW1194" s="98"/>
      <c r="AX1194" s="62"/>
      <c r="AY1194" s="62"/>
      <c r="AZ1194" s="62"/>
      <c r="BA1194" s="62"/>
      <c r="BB1194" s="62"/>
      <c r="BC1194" s="98"/>
      <c r="BD1194" s="62"/>
      <c r="BE1194" s="62"/>
      <c r="BF1194" s="62"/>
      <c r="BG1194" s="62"/>
      <c r="BH1194" s="62"/>
      <c r="BI1194" s="62"/>
      <c r="BJ1194" s="62"/>
      <c r="BK1194" s="98"/>
      <c r="BL1194" s="62"/>
      <c r="BM1194" s="62"/>
      <c r="BN1194" s="62"/>
      <c r="BO1194" s="62"/>
      <c r="BP1194" s="62"/>
    </row>
    <row r="1195">
      <c r="A1195" s="349"/>
      <c r="B1195" s="350" t="s">
        <v>146</v>
      </c>
      <c r="C1195" s="351">
        <f t="shared" ref="C1195:I1195" si="509">COUNTA(C1164:C1194)</f>
        <v>6</v>
      </c>
      <c r="D1195" s="352">
        <f t="shared" si="509"/>
        <v>6</v>
      </c>
      <c r="E1195" s="527">
        <f t="shared" si="509"/>
        <v>0</v>
      </c>
      <c r="F1195" s="528">
        <f t="shared" si="509"/>
        <v>0</v>
      </c>
      <c r="G1195" s="529">
        <f t="shared" si="509"/>
        <v>0</v>
      </c>
      <c r="H1195" s="530">
        <f t="shared" si="509"/>
        <v>4</v>
      </c>
      <c r="I1195" s="531">
        <f t="shared" si="509"/>
        <v>19</v>
      </c>
      <c r="J1195" s="532">
        <f>D1195+G1195</f>
        <v>6</v>
      </c>
      <c r="K1195" s="357">
        <f>J1195/I1195*100</f>
        <v>31.578947368421051</v>
      </c>
      <c r="L1195" s="533"/>
      <c r="M1195" s="534"/>
      <c r="N1195" s="534">
        <v>1</v>
      </c>
      <c r="O1195" s="533"/>
      <c r="P1195" s="346"/>
      <c r="Q1195" s="295"/>
      <c r="R1195" s="196"/>
      <c r="S1195" s="197"/>
      <c r="T1195" s="963"/>
      <c r="U1195" s="963"/>
      <c r="V1195" s="963"/>
      <c r="W1195" s="963"/>
      <c r="X1195" s="963"/>
      <c r="Y1195" s="963"/>
      <c r="Z1195" s="963"/>
      <c r="AA1195" s="963"/>
      <c r="AB1195" s="963"/>
      <c r="AC1195" s="963"/>
      <c r="AD1195" s="964"/>
      <c r="AE1195" s="963"/>
      <c r="AF1195" s="963"/>
      <c r="AG1195" s="963"/>
      <c r="AH1195" s="963"/>
      <c r="AI1195" s="963"/>
      <c r="AJ1195" s="963"/>
      <c r="AK1195" s="963"/>
      <c r="AL1195" s="1367"/>
      <c r="AM1195" s="963"/>
      <c r="AN1195" s="963"/>
      <c r="AO1195" s="963"/>
      <c r="AP1195" s="963"/>
      <c r="AQ1195" s="966"/>
      <c r="AR1195" s="62"/>
      <c r="AS1195" s="62"/>
      <c r="AT1195" s="62"/>
      <c r="AU1195" s="62"/>
      <c r="AV1195" s="62"/>
      <c r="AW1195" s="98"/>
      <c r="AX1195" s="62"/>
      <c r="AY1195" s="62"/>
      <c r="AZ1195" s="62"/>
      <c r="BA1195" s="62"/>
      <c r="BB1195" s="62"/>
      <c r="BC1195" s="98"/>
      <c r="BD1195" s="62"/>
      <c r="BE1195" s="62"/>
      <c r="BF1195" s="62"/>
      <c r="BG1195" s="62"/>
      <c r="BH1195" s="62"/>
      <c r="BI1195" s="62"/>
      <c r="BJ1195" s="62"/>
      <c r="BK1195" s="98"/>
      <c r="BL1195" s="62"/>
      <c r="BM1195" s="62"/>
      <c r="BN1195" s="62"/>
      <c r="BO1195" s="62"/>
      <c r="BP1195" s="62"/>
    </row>
    <row r="1196">
      <c r="A1196" s="368"/>
      <c r="B1196" s="369"/>
      <c r="C1196" s="370" t="s">
        <v>148</v>
      </c>
      <c r="D1196" s="371"/>
      <c r="E1196" s="372">
        <f>C1195+E1195</f>
        <v>6</v>
      </c>
      <c r="F1196" s="373"/>
      <c r="G1196" s="372">
        <f>F1195+G1195</f>
        <v>0</v>
      </c>
      <c r="H1196" s="374"/>
      <c r="I1196" s="375">
        <f>I1195</f>
        <v>19</v>
      </c>
      <c r="J1196" s="376"/>
      <c r="K1196" s="376"/>
      <c r="L1196" s="376"/>
      <c r="M1196" s="376"/>
      <c r="N1196" s="376"/>
      <c r="O1196" s="376"/>
      <c r="P1196" s="935"/>
      <c r="Q1196" s="540" t="s">
        <v>151</v>
      </c>
      <c r="R1196" s="541"/>
      <c r="S1196" s="542"/>
      <c r="T1196" s="543"/>
      <c r="U1196" s="543"/>
      <c r="V1196" s="543"/>
      <c r="W1196" s="543"/>
      <c r="X1196" s="543"/>
      <c r="Y1196" s="543"/>
      <c r="Z1196" s="543"/>
      <c r="AA1196" s="543"/>
      <c r="AB1196" s="543"/>
      <c r="AC1196" s="543"/>
      <c r="AD1196" s="684"/>
      <c r="AE1196" s="543"/>
      <c r="AF1196" s="543"/>
      <c r="AG1196" s="543"/>
      <c r="AH1196" s="543"/>
      <c r="AI1196" s="543"/>
      <c r="AJ1196" s="543"/>
      <c r="AK1196" s="543"/>
      <c r="AL1196" s="545"/>
      <c r="AM1196" s="543"/>
      <c r="AN1196" s="543"/>
      <c r="AO1196" s="543"/>
      <c r="AP1196" s="543"/>
      <c r="AQ1196" s="546"/>
      <c r="AR1196" s="62"/>
      <c r="AS1196" s="62"/>
      <c r="AT1196" s="62"/>
      <c r="AU1196" s="62"/>
      <c r="AV1196" s="62"/>
      <c r="AW1196" s="98"/>
      <c r="AX1196" s="62"/>
      <c r="AY1196" s="62"/>
      <c r="AZ1196" s="62"/>
      <c r="BA1196" s="62"/>
      <c r="BB1196" s="62"/>
      <c r="BC1196" s="98"/>
      <c r="BD1196" s="62"/>
      <c r="BE1196" s="62"/>
      <c r="BF1196" s="62"/>
      <c r="BG1196" s="62"/>
      <c r="BH1196" s="62"/>
      <c r="BI1196" s="62"/>
      <c r="BJ1196" s="62"/>
      <c r="BK1196" s="98"/>
      <c r="BL1196" s="62"/>
      <c r="BM1196" s="62"/>
      <c r="BN1196" s="62"/>
      <c r="BO1196" s="62"/>
      <c r="BP1196" s="62"/>
    </row>
    <row r="1197" ht="15.75" customHeight="1">
      <c r="A1197" s="368"/>
      <c r="B1197" s="382"/>
      <c r="C1197" s="383" t="s">
        <v>150</v>
      </c>
      <c r="D1197" s="371"/>
      <c r="E1197" s="384">
        <f>E1196/I1196*100</f>
        <v>31.578947368421051</v>
      </c>
      <c r="F1197" s="385"/>
      <c r="G1197" s="384">
        <f>G1196/I1196*100</f>
        <v>0</v>
      </c>
      <c r="H1197" s="386"/>
      <c r="I1197" s="387"/>
      <c r="J1197" s="388"/>
      <c r="K1197" s="388"/>
      <c r="L1197" s="388"/>
      <c r="M1197" s="388"/>
      <c r="N1197" s="388"/>
      <c r="O1197" s="388"/>
      <c r="P1197" s="110"/>
      <c r="Q1197" s="397"/>
      <c r="R1197" s="397"/>
      <c r="S1197" s="396"/>
      <c r="T1197" s="398"/>
      <c r="U1197" s="398"/>
      <c r="V1197" s="398"/>
      <c r="W1197" s="398"/>
      <c r="X1197" s="398"/>
      <c r="Y1197" s="398"/>
      <c r="Z1197" s="398"/>
      <c r="AA1197" s="398"/>
      <c r="AB1197" s="398"/>
      <c r="AC1197" s="398"/>
      <c r="AD1197" s="399"/>
      <c r="AE1197" s="398"/>
      <c r="AF1197" s="398"/>
      <c r="AG1197" s="398"/>
      <c r="AH1197" s="398"/>
      <c r="AI1197" s="398"/>
      <c r="AJ1197" s="398"/>
      <c r="AK1197" s="398"/>
      <c r="AL1197" s="400"/>
      <c r="AM1197" s="398"/>
      <c r="AN1197" s="398"/>
      <c r="AO1197" s="398"/>
      <c r="AP1197" s="398"/>
      <c r="AQ1197" s="401"/>
      <c r="AR1197" s="62"/>
      <c r="AS1197" s="62"/>
      <c r="AT1197" s="62"/>
      <c r="AU1197" s="62"/>
      <c r="AV1197" s="62"/>
      <c r="AW1197" s="98"/>
      <c r="AX1197" s="62"/>
      <c r="AY1197" s="62"/>
      <c r="AZ1197" s="62"/>
      <c r="BA1197" s="62"/>
      <c r="BB1197" s="62"/>
      <c r="BC1197" s="98"/>
      <c r="BD1197" s="62"/>
      <c r="BE1197" s="62"/>
      <c r="BF1197" s="62"/>
      <c r="BG1197" s="62"/>
      <c r="BH1197" s="62"/>
      <c r="BI1197" s="62"/>
      <c r="BJ1197" s="62"/>
      <c r="BK1197" s="98"/>
      <c r="BL1197" s="62"/>
      <c r="BM1197" s="62"/>
      <c r="BN1197" s="62"/>
      <c r="BO1197" s="62"/>
      <c r="BP1197" s="62"/>
    </row>
    <row r="1198">
      <c r="A1198" s="2"/>
      <c r="B1198" s="2"/>
      <c r="C1198" s="2"/>
      <c r="D1198" s="2"/>
      <c r="E1198" s="2"/>
      <c r="F1198" s="2"/>
      <c r="G1198" s="2"/>
      <c r="P1198" s="110"/>
      <c r="Q1198" s="1358" t="s">
        <v>389</v>
      </c>
      <c r="R1198" s="397"/>
      <c r="S1198" s="396"/>
      <c r="T1198" s="398"/>
      <c r="U1198" s="398"/>
      <c r="V1198" s="398"/>
      <c r="W1198" s="398"/>
      <c r="X1198" s="398"/>
      <c r="Y1198" s="398"/>
      <c r="Z1198" s="398"/>
      <c r="AA1198" s="398"/>
      <c r="AB1198" s="398"/>
      <c r="AC1198" s="398"/>
      <c r="AD1198" s="399"/>
      <c r="AE1198" s="398"/>
      <c r="AF1198" s="398"/>
      <c r="AG1198" s="398"/>
      <c r="AH1198" s="398"/>
      <c r="AI1198" s="398"/>
      <c r="AJ1198" s="398"/>
      <c r="AK1198" s="398"/>
      <c r="AL1198" s="400"/>
      <c r="AM1198" s="398"/>
      <c r="AN1198" s="398"/>
      <c r="AO1198" s="398"/>
      <c r="AP1198" s="398"/>
      <c r="AQ1198" s="401"/>
      <c r="AR1198" s="62"/>
      <c r="AS1198" s="62"/>
      <c r="AT1198" s="62"/>
      <c r="AU1198" s="62"/>
      <c r="AV1198" s="62"/>
      <c r="AW1198" s="98"/>
      <c r="AX1198" s="62"/>
      <c r="AY1198" s="62"/>
      <c r="AZ1198" s="62"/>
      <c r="BA1198" s="62"/>
      <c r="BB1198" s="62"/>
      <c r="BC1198" s="98"/>
      <c r="BD1198" s="62"/>
      <c r="BE1198" s="62"/>
      <c r="BF1198" s="62"/>
      <c r="BG1198" s="62"/>
      <c r="BH1198" s="62"/>
      <c r="BI1198" s="62"/>
      <c r="BJ1198" s="62"/>
      <c r="BK1198" s="98"/>
      <c r="BL1198" s="62"/>
      <c r="BM1198" s="62"/>
      <c r="BN1198" s="62"/>
      <c r="BO1198" s="62"/>
      <c r="BP1198" s="62"/>
    </row>
    <row r="1199" ht="16.5" customHeight="1">
      <c r="A1199" s="781"/>
      <c r="B1199" s="1313" t="s">
        <v>192</v>
      </c>
      <c r="C1199" s="404"/>
      <c r="D1199" s="405"/>
      <c r="E1199" s="406"/>
      <c r="F1199" s="404"/>
      <c r="G1199" s="406"/>
      <c r="H1199" s="407"/>
      <c r="I1199" s="408"/>
      <c r="J1199" s="407"/>
      <c r="K1199" s="408"/>
      <c r="L1199" s="407"/>
      <c r="M1199" s="408"/>
      <c r="N1199" s="407"/>
      <c r="O1199" s="408"/>
      <c r="P1199" s="57" t="s">
        <v>25</v>
      </c>
      <c r="Q1199" s="409" t="s">
        <v>26</v>
      </c>
      <c r="R1199" s="314" t="s">
        <v>27</v>
      </c>
      <c r="S1199" s="559" t="s">
        <v>28</v>
      </c>
      <c r="T1199" s="559"/>
      <c r="U1199" s="559"/>
      <c r="V1199" s="559"/>
      <c r="W1199" s="559"/>
      <c r="X1199" s="411"/>
      <c r="Y1199" s="412"/>
      <c r="Z1199" s="412"/>
      <c r="AA1199" s="412"/>
      <c r="AB1199" s="412"/>
      <c r="AC1199" s="412"/>
      <c r="AD1199" s="412"/>
      <c r="AE1199" s="412"/>
      <c r="AF1199" s="412"/>
      <c r="AG1199" s="412"/>
      <c r="AH1199" s="412"/>
      <c r="AI1199" s="412"/>
      <c r="AJ1199" s="412"/>
      <c r="AK1199" s="412"/>
      <c r="AL1199" s="413"/>
      <c r="AM1199" s="559"/>
      <c r="AN1199" s="559"/>
      <c r="AO1199" s="559"/>
      <c r="AP1199" s="559"/>
      <c r="AQ1199" s="560"/>
      <c r="AR1199" s="62"/>
      <c r="AS1199" s="62"/>
      <c r="AT1199" s="62"/>
      <c r="AU1199" s="62"/>
      <c r="AV1199" s="62"/>
      <c r="AW1199" s="98"/>
      <c r="AX1199" s="62"/>
      <c r="AY1199" s="62"/>
      <c r="AZ1199" s="62"/>
      <c r="BA1199" s="62"/>
      <c r="BB1199" s="62"/>
      <c r="BC1199" s="98"/>
      <c r="BD1199" s="62"/>
      <c r="BE1199" s="62"/>
      <c r="BF1199" s="62"/>
      <c r="BG1199" s="62"/>
      <c r="BH1199" s="62"/>
      <c r="BI1199" s="62"/>
      <c r="BJ1199" s="62"/>
      <c r="BK1199" s="98"/>
      <c r="BL1199" s="62"/>
      <c r="BM1199" s="62"/>
      <c r="BN1199" s="62"/>
      <c r="BO1199" s="62"/>
      <c r="BP1199" s="62"/>
    </row>
    <row r="1200" ht="15.75" customHeight="1">
      <c r="A1200" s="561" t="s">
        <v>154</v>
      </c>
      <c r="B1200" s="1314"/>
      <c r="C1200" s="416"/>
      <c r="D1200" s="417"/>
      <c r="E1200" s="418"/>
      <c r="F1200" s="416"/>
      <c r="G1200" s="419" t="s">
        <v>153</v>
      </c>
      <c r="H1200" s="420"/>
      <c r="I1200" s="421"/>
      <c r="J1200" s="420"/>
      <c r="K1200" s="421"/>
      <c r="L1200" s="422" t="s">
        <v>154</v>
      </c>
      <c r="M1200" s="421"/>
      <c r="N1200" s="420"/>
      <c r="O1200" s="421"/>
      <c r="P1200" s="65"/>
      <c r="Q1200" s="423"/>
      <c r="R1200" s="397" t="s">
        <v>31</v>
      </c>
      <c r="S1200" s="562"/>
      <c r="T1200" s="69"/>
      <c r="U1200" s="69"/>
      <c r="V1200" s="69"/>
      <c r="W1200" s="69"/>
      <c r="X1200" s="69"/>
      <c r="Y1200" s="69"/>
      <c r="Z1200" s="69"/>
      <c r="AA1200" s="69"/>
      <c r="AB1200" s="69"/>
      <c r="AC1200" s="69"/>
      <c r="AD1200" s="69"/>
      <c r="AE1200" s="69"/>
      <c r="AF1200" s="69"/>
      <c r="AG1200" s="69"/>
      <c r="AH1200" s="69"/>
      <c r="AI1200" s="69"/>
      <c r="AJ1200" s="69"/>
      <c r="AK1200" s="69"/>
      <c r="AL1200" s="69"/>
      <c r="AM1200" s="69"/>
      <c r="AN1200" s="69"/>
      <c r="AO1200" s="69"/>
      <c r="AP1200" s="69"/>
      <c r="AQ1200" s="69"/>
      <c r="AR1200" s="62"/>
      <c r="AS1200" s="62"/>
      <c r="AT1200" s="62"/>
      <c r="AU1200" s="62"/>
      <c r="AV1200" s="62"/>
      <c r="AW1200" s="98"/>
      <c r="AX1200" s="62"/>
      <c r="AY1200" s="62"/>
      <c r="AZ1200" s="62"/>
      <c r="BA1200" s="62"/>
      <c r="BB1200" s="62"/>
      <c r="BC1200" s="98"/>
      <c r="BD1200" s="62"/>
      <c r="BE1200" s="62"/>
      <c r="BF1200" s="62"/>
      <c r="BG1200" s="62"/>
      <c r="BH1200" s="62"/>
      <c r="BI1200" s="62"/>
      <c r="BJ1200" s="62"/>
      <c r="BK1200" s="98"/>
      <c r="BL1200" s="62"/>
      <c r="BM1200" s="62"/>
      <c r="BN1200" s="62"/>
      <c r="BO1200" s="62"/>
      <c r="BP1200" s="62"/>
    </row>
    <row r="1201">
      <c r="A1201" s="782"/>
      <c r="B1201" s="1315"/>
      <c r="C1201" s="427"/>
      <c r="D1201" s="428"/>
      <c r="E1201" s="429"/>
      <c r="F1201" s="427"/>
      <c r="G1201" s="429"/>
      <c r="H1201" s="430"/>
      <c r="I1201" s="431"/>
      <c r="J1201" s="430"/>
      <c r="K1201" s="431"/>
      <c r="L1201" s="430"/>
      <c r="M1201" s="431"/>
      <c r="N1201" s="430"/>
      <c r="O1201" s="431"/>
      <c r="P1201" s="78"/>
      <c r="Q1201" s="432"/>
      <c r="R1201" s="553" t="s">
        <v>56</v>
      </c>
      <c r="S1201" s="746"/>
      <c r="T1201" s="82"/>
      <c r="U1201" s="82"/>
      <c r="V1201" s="82"/>
      <c r="W1201" s="82"/>
      <c r="X1201" s="82"/>
      <c r="Y1201" s="82"/>
      <c r="Z1201" s="82"/>
      <c r="AA1201" s="82"/>
      <c r="AB1201" s="82"/>
      <c r="AC1201" s="82"/>
      <c r="AD1201" s="82"/>
      <c r="AE1201" s="82"/>
      <c r="AF1201" s="82"/>
      <c r="AG1201" s="82"/>
      <c r="AH1201" s="82"/>
      <c r="AI1201" s="82"/>
      <c r="AJ1201" s="82"/>
      <c r="AK1201" s="82"/>
      <c r="AL1201" s="82"/>
      <c r="AM1201" s="82"/>
      <c r="AN1201" s="82"/>
      <c r="AO1201" s="82"/>
      <c r="AP1201" s="82"/>
      <c r="AQ1201" s="82"/>
      <c r="AR1201" s="62"/>
      <c r="AS1201" s="518"/>
      <c r="AT1201" s="518"/>
      <c r="AU1201" s="518"/>
      <c r="AV1201" s="518"/>
      <c r="AW1201" s="519"/>
      <c r="AX1201" s="518"/>
      <c r="AY1201" s="518"/>
      <c r="AZ1201" s="518"/>
      <c r="BA1201" s="518"/>
      <c r="BB1201" s="518"/>
      <c r="BC1201" s="519"/>
      <c r="BD1201" s="518"/>
      <c r="BE1201" s="518"/>
      <c r="BF1201" s="518"/>
      <c r="BG1201" s="518"/>
      <c r="BH1201" s="518"/>
      <c r="BI1201" s="518"/>
      <c r="BJ1201" s="518"/>
      <c r="BK1201" s="519"/>
      <c r="BL1201" s="518"/>
      <c r="BM1201" s="518"/>
      <c r="BN1201" s="518"/>
      <c r="BO1201" s="518"/>
      <c r="BP1201" s="518"/>
      <c r="BQ1201" s="19"/>
    </row>
    <row r="1202">
      <c r="A1202" s="564"/>
      <c r="B1202" s="565"/>
      <c r="C1202" s="1368"/>
      <c r="D1202" s="852"/>
      <c r="E1202" s="103"/>
      <c r="F1202" s="169"/>
      <c r="G1202" s="170"/>
      <c r="H1202" s="127"/>
      <c r="I1202" s="128">
        <v>1</v>
      </c>
      <c r="J1202" s="128"/>
      <c r="K1202" s="128"/>
      <c r="L1202" s="128"/>
      <c r="M1202" s="128"/>
      <c r="N1202" s="128"/>
      <c r="O1202" s="128"/>
      <c r="P1202" s="102"/>
      <c r="Q1202" s="285"/>
      <c r="R1202" s="231" t="s">
        <v>89</v>
      </c>
      <c r="S1202" s="232"/>
      <c r="T1202" s="579"/>
      <c r="U1202" s="579"/>
      <c r="V1202" s="579"/>
      <c r="W1202" s="579"/>
      <c r="X1202" s="579"/>
      <c r="Y1202" s="579"/>
      <c r="Z1202" s="579"/>
      <c r="AA1202" s="579"/>
      <c r="AB1202" s="579"/>
      <c r="AC1202" s="579"/>
      <c r="AD1202" s="580"/>
      <c r="AE1202" s="579"/>
      <c r="AF1202" s="579"/>
      <c r="AG1202" s="579"/>
      <c r="AH1202" s="579"/>
      <c r="AI1202" s="579"/>
      <c r="AJ1202" s="579"/>
      <c r="AK1202" s="579"/>
      <c r="AL1202" s="581"/>
      <c r="AM1202" s="579"/>
      <c r="AN1202" s="579"/>
      <c r="AO1202" s="579"/>
      <c r="AP1202" s="579"/>
      <c r="AQ1202" s="582"/>
      <c r="AR1202" s="62"/>
      <c r="AS1202" s="274">
        <f>T1202*T1225*1.73*0.875/1000</f>
        <v>0</v>
      </c>
      <c r="AT1202" s="274">
        <f t="shared" ref="AT1202:BP1202" si="510">U1202*U1225*1.73*0.875/1000</f>
        <v>0</v>
      </c>
      <c r="AU1202" s="274">
        <f t="shared" si="510"/>
        <v>0</v>
      </c>
      <c r="AV1202" s="274">
        <f t="shared" si="510"/>
        <v>0</v>
      </c>
      <c r="AW1202" s="517">
        <f t="shared" si="510"/>
        <v>0</v>
      </c>
      <c r="AX1202" s="274">
        <f t="shared" si="510"/>
        <v>0</v>
      </c>
      <c r="AY1202" s="274">
        <f t="shared" si="510"/>
        <v>0</v>
      </c>
      <c r="AZ1202" s="274">
        <f t="shared" si="510"/>
        <v>0</v>
      </c>
      <c r="BA1202" s="274">
        <f t="shared" si="510"/>
        <v>0</v>
      </c>
      <c r="BB1202" s="274">
        <f t="shared" si="510"/>
        <v>0</v>
      </c>
      <c r="BC1202" s="517">
        <f t="shared" si="510"/>
        <v>0</v>
      </c>
      <c r="BD1202" s="274">
        <f t="shared" si="510"/>
        <v>0</v>
      </c>
      <c r="BE1202" s="274">
        <f t="shared" si="510"/>
        <v>0</v>
      </c>
      <c r="BF1202" s="274">
        <f t="shared" si="510"/>
        <v>0</v>
      </c>
      <c r="BG1202" s="274">
        <f t="shared" si="510"/>
        <v>0</v>
      </c>
      <c r="BH1202" s="274">
        <f t="shared" si="510"/>
        <v>0</v>
      </c>
      <c r="BI1202" s="274">
        <f t="shared" si="510"/>
        <v>0</v>
      </c>
      <c r="BJ1202" s="274">
        <f t="shared" si="510"/>
        <v>0</v>
      </c>
      <c r="BK1202" s="517">
        <f t="shared" si="510"/>
        <v>0</v>
      </c>
      <c r="BL1202" s="274">
        <f t="shared" si="510"/>
        <v>0</v>
      </c>
      <c r="BM1202" s="274">
        <f t="shared" si="510"/>
        <v>0</v>
      </c>
      <c r="BN1202" s="274">
        <f t="shared" si="510"/>
        <v>0</v>
      </c>
      <c r="BO1202" s="274">
        <f t="shared" si="510"/>
        <v>0</v>
      </c>
      <c r="BP1202" s="274">
        <f t="shared" si="510"/>
        <v>0</v>
      </c>
      <c r="BQ1202" s="19" t="s">
        <v>168</v>
      </c>
    </row>
    <row r="1203" ht="18" customHeight="1">
      <c r="A1203" s="145"/>
      <c r="B1203" s="568"/>
      <c r="C1203" s="124"/>
      <c r="D1203" s="125"/>
      <c r="E1203" s="170"/>
      <c r="F1203" s="169"/>
      <c r="G1203" s="170"/>
      <c r="H1203" s="127"/>
      <c r="I1203" s="128">
        <v>2</v>
      </c>
      <c r="J1203" s="128"/>
      <c r="K1203" s="128"/>
      <c r="L1203" s="128"/>
      <c r="M1203" s="128"/>
      <c r="N1203" s="128"/>
      <c r="O1203" s="128"/>
      <c r="P1203" s="570"/>
      <c r="Q1203" s="291" t="s">
        <v>390</v>
      </c>
      <c r="R1203" s="132" t="s">
        <v>67</v>
      </c>
      <c r="S1203" s="133"/>
      <c r="T1203" s="801"/>
      <c r="U1203" s="801"/>
      <c r="V1203" s="801"/>
      <c r="W1203" s="801"/>
      <c r="X1203" s="801"/>
      <c r="Y1203" s="801"/>
      <c r="Z1203" s="801"/>
      <c r="AA1203" s="801"/>
      <c r="AB1203" s="801"/>
      <c r="AC1203" s="801"/>
      <c r="AD1203" s="802"/>
      <c r="AE1203" s="801"/>
      <c r="AF1203" s="801"/>
      <c r="AG1203" s="801"/>
      <c r="AH1203" s="801"/>
      <c r="AI1203" s="801"/>
      <c r="AJ1203" s="801"/>
      <c r="AK1203" s="801"/>
      <c r="AL1203" s="803"/>
      <c r="AM1203" s="801"/>
      <c r="AN1203" s="801"/>
      <c r="AO1203" s="801"/>
      <c r="AP1203" s="801"/>
      <c r="AQ1203" s="804"/>
      <c r="AR1203" s="62"/>
      <c r="AS1203" s="625"/>
      <c r="AT1203" s="625"/>
      <c r="AU1203" s="625"/>
      <c r="AV1203" s="625"/>
      <c r="AW1203" s="626"/>
      <c r="AX1203" s="625"/>
      <c r="AY1203" s="625"/>
      <c r="AZ1203" s="625"/>
      <c r="BA1203" s="625"/>
      <c r="BB1203" s="625"/>
      <c r="BC1203" s="626"/>
      <c r="BD1203" s="625"/>
      <c r="BE1203" s="625"/>
      <c r="BF1203" s="625"/>
      <c r="BG1203" s="625"/>
      <c r="BH1203" s="625"/>
      <c r="BI1203" s="625"/>
      <c r="BJ1203" s="625"/>
      <c r="BK1203" s="626"/>
      <c r="BL1203" s="625"/>
      <c r="BM1203" s="625"/>
      <c r="BN1203" s="625"/>
      <c r="BO1203" s="625"/>
      <c r="BP1203" s="625"/>
      <c r="BQ1203" s="247"/>
    </row>
    <row r="1204" ht="15.75" customHeight="1">
      <c r="A1204" s="145"/>
      <c r="B1204" s="146"/>
      <c r="C1204" s="169"/>
      <c r="D1204" s="104"/>
      <c r="E1204" s="170"/>
      <c r="F1204" s="169"/>
      <c r="G1204" s="170"/>
      <c r="H1204" s="127"/>
      <c r="I1204" s="128">
        <v>3</v>
      </c>
      <c r="J1204" s="128"/>
      <c r="K1204" s="128"/>
      <c r="L1204" s="128"/>
      <c r="M1204" s="128"/>
      <c r="N1204" s="128"/>
      <c r="O1204" s="128"/>
      <c r="P1204" s="125"/>
      <c r="Q1204" s="291"/>
      <c r="R1204" s="132" t="s">
        <v>69</v>
      </c>
      <c r="S1204" s="133"/>
      <c r="T1204" s="801"/>
      <c r="U1204" s="801"/>
      <c r="V1204" s="801"/>
      <c r="W1204" s="801"/>
      <c r="X1204" s="801"/>
      <c r="Y1204" s="801"/>
      <c r="Z1204" s="801"/>
      <c r="AA1204" s="801"/>
      <c r="AB1204" s="801"/>
      <c r="AC1204" s="801"/>
      <c r="AD1204" s="802"/>
      <c r="AE1204" s="801"/>
      <c r="AF1204" s="801"/>
      <c r="AG1204" s="801"/>
      <c r="AH1204" s="801"/>
      <c r="AI1204" s="801"/>
      <c r="AJ1204" s="801"/>
      <c r="AK1204" s="801"/>
      <c r="AL1204" s="803"/>
      <c r="AM1204" s="801"/>
      <c r="AN1204" s="801"/>
      <c r="AO1204" s="801"/>
      <c r="AP1204" s="801"/>
      <c r="AQ1204" s="804"/>
      <c r="AR1204" s="62"/>
      <c r="AS1204" s="62"/>
      <c r="AT1204" s="62"/>
      <c r="AU1204" s="62"/>
      <c r="AV1204" s="62"/>
      <c r="AW1204" s="98"/>
      <c r="AX1204" s="62"/>
      <c r="AY1204" s="62"/>
      <c r="AZ1204" s="62"/>
      <c r="BA1204" s="62"/>
      <c r="BB1204" s="62"/>
      <c r="BC1204" s="98"/>
      <c r="BD1204" s="62"/>
      <c r="BE1204" s="62"/>
      <c r="BF1204" s="62"/>
      <c r="BG1204" s="62"/>
      <c r="BH1204" s="62"/>
      <c r="BI1204" s="62"/>
      <c r="BJ1204" s="62"/>
      <c r="BK1204" s="98"/>
      <c r="BL1204" s="62"/>
      <c r="BM1204" s="62"/>
      <c r="BN1204" s="62"/>
      <c r="BO1204" s="62"/>
      <c r="BP1204" s="62"/>
    </row>
    <row r="1205" ht="15.75" customHeight="1">
      <c r="A1205" s="145"/>
      <c r="B1205" s="146"/>
      <c r="C1205" s="124"/>
      <c r="D1205" s="125"/>
      <c r="E1205" s="170"/>
      <c r="F1205" s="169"/>
      <c r="G1205" s="170"/>
      <c r="H1205" s="127"/>
      <c r="I1205" s="128"/>
      <c r="J1205" s="128"/>
      <c r="K1205" s="128"/>
      <c r="L1205" s="128"/>
      <c r="M1205" s="128"/>
      <c r="N1205" s="128"/>
      <c r="O1205" s="128"/>
      <c r="P1205" s="125"/>
      <c r="Q1205" s="291"/>
      <c r="R1205" s="132"/>
      <c r="S1205" s="133"/>
      <c r="T1205" s="450"/>
      <c r="U1205" s="450"/>
      <c r="V1205" s="450"/>
      <c r="W1205" s="450"/>
      <c r="X1205" s="451"/>
      <c r="Y1205" s="450"/>
      <c r="Z1205" s="450"/>
      <c r="AA1205" s="450"/>
      <c r="AB1205" s="450"/>
      <c r="AC1205" s="450"/>
      <c r="AD1205" s="451"/>
      <c r="AE1205" s="450"/>
      <c r="AF1205" s="450"/>
      <c r="AG1205" s="450"/>
      <c r="AH1205" s="450"/>
      <c r="AI1205" s="450"/>
      <c r="AJ1205" s="450"/>
      <c r="AK1205" s="450"/>
      <c r="AL1205" s="452"/>
      <c r="AM1205" s="451"/>
      <c r="AN1205" s="451"/>
      <c r="AO1205" s="451"/>
      <c r="AP1205" s="451"/>
      <c r="AQ1205" s="452"/>
      <c r="AR1205" s="62"/>
      <c r="AS1205" s="62"/>
      <c r="AT1205" s="62"/>
      <c r="AU1205" s="62"/>
      <c r="AV1205" s="62"/>
      <c r="AW1205" s="98"/>
      <c r="AX1205" s="62"/>
      <c r="AY1205" s="62"/>
      <c r="AZ1205" s="62"/>
      <c r="BA1205" s="62"/>
      <c r="BB1205" s="62"/>
      <c r="BC1205" s="98"/>
      <c r="BD1205" s="62"/>
      <c r="BE1205" s="62"/>
      <c r="BF1205" s="62"/>
      <c r="BG1205" s="62"/>
      <c r="BH1205" s="62"/>
      <c r="BI1205" s="62"/>
      <c r="BJ1205" s="62"/>
      <c r="BK1205" s="98"/>
      <c r="BL1205" s="62"/>
      <c r="BM1205" s="62"/>
      <c r="BN1205" s="62"/>
      <c r="BO1205" s="62"/>
      <c r="BP1205" s="62"/>
    </row>
    <row r="1206">
      <c r="A1206" s="145"/>
      <c r="B1206" s="146"/>
      <c r="C1206" s="124"/>
      <c r="D1206" s="104"/>
      <c r="E1206" s="170"/>
      <c r="F1206" s="169"/>
      <c r="G1206" s="170"/>
      <c r="H1206" s="127"/>
      <c r="I1206" s="128"/>
      <c r="J1206" s="128"/>
      <c r="K1206" s="128"/>
      <c r="L1206" s="128"/>
      <c r="M1206" s="128"/>
      <c r="N1206" s="128"/>
      <c r="O1206" s="128"/>
      <c r="P1206" s="125"/>
      <c r="Q1206" s="291"/>
      <c r="R1206" s="132"/>
      <c r="S1206" s="133"/>
      <c r="T1206" s="450"/>
      <c r="U1206" s="450"/>
      <c r="V1206" s="450"/>
      <c r="W1206" s="450"/>
      <c r="X1206" s="451"/>
      <c r="Y1206" s="450"/>
      <c r="Z1206" s="450"/>
      <c r="AA1206" s="450"/>
      <c r="AB1206" s="450"/>
      <c r="AC1206" s="450"/>
      <c r="AD1206" s="451"/>
      <c r="AE1206" s="450"/>
      <c r="AF1206" s="450"/>
      <c r="AG1206" s="450"/>
      <c r="AH1206" s="450"/>
      <c r="AI1206" s="450"/>
      <c r="AJ1206" s="450"/>
      <c r="AK1206" s="450"/>
      <c r="AL1206" s="452"/>
      <c r="AM1206" s="451"/>
      <c r="AN1206" s="451"/>
      <c r="AO1206" s="451"/>
      <c r="AP1206" s="451"/>
      <c r="AQ1206" s="452"/>
      <c r="AR1206" s="62"/>
      <c r="AS1206" s="62"/>
      <c r="AT1206" s="62"/>
      <c r="AU1206" s="62"/>
      <c r="AV1206" s="62"/>
      <c r="AW1206" s="98"/>
      <c r="AX1206" s="62"/>
      <c r="AY1206" s="62"/>
      <c r="AZ1206" s="62"/>
      <c r="BA1206" s="62"/>
      <c r="BB1206" s="62"/>
      <c r="BC1206" s="98"/>
      <c r="BD1206" s="62"/>
      <c r="BE1206" s="62"/>
      <c r="BF1206" s="62"/>
      <c r="BG1206" s="62"/>
      <c r="BH1206" s="62"/>
      <c r="BI1206" s="62"/>
      <c r="BJ1206" s="62"/>
      <c r="BK1206" s="98"/>
      <c r="BL1206" s="62"/>
      <c r="BM1206" s="62"/>
      <c r="BN1206" s="62"/>
      <c r="BO1206" s="62"/>
      <c r="BP1206" s="62"/>
    </row>
    <row r="1207">
      <c r="A1207" s="145"/>
      <c r="B1207" s="146"/>
      <c r="C1207" s="124" t="s">
        <v>59</v>
      </c>
      <c r="D1207" s="104" t="s">
        <v>59</v>
      </c>
      <c r="E1207" s="170"/>
      <c r="F1207" s="169"/>
      <c r="G1207" s="170"/>
      <c r="H1207" s="127"/>
      <c r="I1207" s="128">
        <v>4</v>
      </c>
      <c r="J1207" s="128"/>
      <c r="K1207" s="128"/>
      <c r="L1207" s="128"/>
      <c r="M1207" s="128"/>
      <c r="N1207" s="128"/>
      <c r="O1207" s="128"/>
      <c r="P1207" s="1052" t="s">
        <v>72</v>
      </c>
      <c r="Q1207" s="291" t="s">
        <v>391</v>
      </c>
      <c r="R1207" s="132" t="s">
        <v>169</v>
      </c>
      <c r="S1207" s="133"/>
      <c r="T1207" s="721"/>
      <c r="U1207" s="721"/>
      <c r="V1207" s="721"/>
      <c r="W1207" s="721"/>
      <c r="X1207" s="721"/>
      <c r="Y1207" s="721"/>
      <c r="Z1207" s="721"/>
      <c r="AA1207" s="721"/>
      <c r="AB1207" s="721"/>
      <c r="AC1207" s="721"/>
      <c r="AD1207" s="734"/>
      <c r="AE1207" s="721"/>
      <c r="AF1207" s="721"/>
      <c r="AG1207" s="721"/>
      <c r="AH1207" s="721"/>
      <c r="AI1207" s="721"/>
      <c r="AJ1207" s="721"/>
      <c r="AK1207" s="721"/>
      <c r="AL1207" s="735"/>
      <c r="AM1207" s="721"/>
      <c r="AN1207" s="721"/>
      <c r="AO1207" s="721"/>
      <c r="AP1207" s="721"/>
      <c r="AQ1207" s="722"/>
      <c r="AR1207" s="62"/>
      <c r="AS1207" s="625">
        <f>T1207*T1227*1.73*0.875/1000</f>
        <v>0</v>
      </c>
      <c r="AT1207" s="625">
        <f t="shared" ref="AT1207:BP1207" si="511">U1207*U1227*1.73*0.875/1000</f>
        <v>0</v>
      </c>
      <c r="AU1207" s="625">
        <f t="shared" si="511"/>
        <v>0</v>
      </c>
      <c r="AV1207" s="625">
        <f t="shared" si="511"/>
        <v>0</v>
      </c>
      <c r="AW1207" s="626">
        <f t="shared" si="511"/>
        <v>0</v>
      </c>
      <c r="AX1207" s="625">
        <f t="shared" si="511"/>
        <v>0</v>
      </c>
      <c r="AY1207" s="625">
        <f t="shared" si="511"/>
        <v>0</v>
      </c>
      <c r="AZ1207" s="625">
        <f t="shared" si="511"/>
        <v>0</v>
      </c>
      <c r="BA1207" s="625">
        <f t="shared" si="511"/>
        <v>0</v>
      </c>
      <c r="BB1207" s="625">
        <f t="shared" si="511"/>
        <v>0</v>
      </c>
      <c r="BC1207" s="626">
        <f t="shared" si="511"/>
        <v>0</v>
      </c>
      <c r="BD1207" s="625">
        <f t="shared" si="511"/>
        <v>0</v>
      </c>
      <c r="BE1207" s="625">
        <f t="shared" si="511"/>
        <v>0</v>
      </c>
      <c r="BF1207" s="625">
        <f t="shared" si="511"/>
        <v>0</v>
      </c>
      <c r="BG1207" s="625">
        <f t="shared" si="511"/>
        <v>0</v>
      </c>
      <c r="BH1207" s="625">
        <f t="shared" si="511"/>
        <v>0</v>
      </c>
      <c r="BI1207" s="625">
        <f t="shared" si="511"/>
        <v>0</v>
      </c>
      <c r="BJ1207" s="625">
        <f t="shared" si="511"/>
        <v>0</v>
      </c>
      <c r="BK1207" s="626">
        <f t="shared" si="511"/>
        <v>0</v>
      </c>
      <c r="BL1207" s="625">
        <f t="shared" si="511"/>
        <v>0</v>
      </c>
      <c r="BM1207" s="625">
        <f t="shared" si="511"/>
        <v>0</v>
      </c>
      <c r="BN1207" s="625">
        <f t="shared" si="511"/>
        <v>0</v>
      </c>
      <c r="BO1207" s="625">
        <f t="shared" si="511"/>
        <v>0</v>
      </c>
      <c r="BP1207" s="625">
        <f t="shared" si="511"/>
        <v>0</v>
      </c>
      <c r="BQ1207" s="2" t="s">
        <v>86</v>
      </c>
    </row>
    <row r="1208">
      <c r="A1208" s="145"/>
      <c r="B1208" s="146"/>
      <c r="C1208" s="124"/>
      <c r="D1208" s="104"/>
      <c r="E1208" s="170"/>
      <c r="F1208" s="169"/>
      <c r="G1208" s="170"/>
      <c r="H1208" s="127"/>
      <c r="I1208" s="128"/>
      <c r="J1208" s="128"/>
      <c r="K1208" s="128"/>
      <c r="L1208" s="128"/>
      <c r="M1208" s="128"/>
      <c r="N1208" s="128"/>
      <c r="O1208" s="128"/>
      <c r="P1208" s="125"/>
      <c r="Q1208" s="291"/>
      <c r="R1208" s="132"/>
      <c r="S1208" s="133"/>
      <c r="T1208" s="450"/>
      <c r="U1208" s="450"/>
      <c r="V1208" s="450"/>
      <c r="W1208" s="450"/>
      <c r="X1208" s="450"/>
      <c r="Y1208" s="450"/>
      <c r="Z1208" s="450"/>
      <c r="AA1208" s="450"/>
      <c r="AB1208" s="450"/>
      <c r="AC1208" s="450"/>
      <c r="AD1208" s="451"/>
      <c r="AE1208" s="450"/>
      <c r="AF1208" s="450"/>
      <c r="AG1208" s="450"/>
      <c r="AH1208" s="450"/>
      <c r="AI1208" s="450"/>
      <c r="AJ1208" s="450"/>
      <c r="AK1208" s="450"/>
      <c r="AL1208" s="452"/>
      <c r="AM1208" s="450"/>
      <c r="AN1208" s="450"/>
      <c r="AO1208" s="450"/>
      <c r="AP1208" s="450"/>
      <c r="AQ1208" s="164"/>
      <c r="AR1208" s="62"/>
      <c r="AS1208" s="224" t="s">
        <v>95</v>
      </c>
      <c r="AT1208" s="225"/>
      <c r="AU1208" s="226"/>
      <c r="AV1208" s="224"/>
      <c r="AW1208" s="225"/>
      <c r="AX1208" s="226"/>
      <c r="AY1208" s="224"/>
      <c r="AZ1208" s="225"/>
      <c r="BA1208" s="226"/>
      <c r="BB1208" s="224"/>
      <c r="BC1208" s="225"/>
      <c r="BD1208" s="226"/>
      <c r="BE1208" s="224"/>
      <c r="BF1208" s="225"/>
      <c r="BG1208" s="226"/>
      <c r="BH1208" s="224"/>
      <c r="BI1208" s="225"/>
      <c r="BJ1208" s="226"/>
      <c r="BK1208" s="64"/>
      <c r="BL1208" s="224"/>
      <c r="BM1208" s="225"/>
      <c r="BN1208" s="226"/>
      <c r="BO1208" s="63"/>
      <c r="BP1208" s="224"/>
      <c r="BQ1208" s="19"/>
    </row>
    <row r="1209" ht="18.75">
      <c r="A1209" s="145"/>
      <c r="B1209" s="146"/>
      <c r="C1209" s="124"/>
      <c r="D1209" s="125"/>
      <c r="E1209" s="170"/>
      <c r="F1209" s="169"/>
      <c r="G1209" s="170"/>
      <c r="H1209" s="127"/>
      <c r="I1209" s="128"/>
      <c r="J1209" s="128"/>
      <c r="K1209" s="128"/>
      <c r="L1209" s="128"/>
      <c r="M1209" s="128"/>
      <c r="N1209" s="128"/>
      <c r="O1209" s="128"/>
      <c r="P1209" s="125"/>
      <c r="Q1209" s="291" t="s">
        <v>172</v>
      </c>
      <c r="R1209" s="132"/>
      <c r="S1209" s="133"/>
      <c r="T1209" s="450"/>
      <c r="U1209" s="450"/>
      <c r="V1209" s="450"/>
      <c r="W1209" s="450"/>
      <c r="X1209" s="450"/>
      <c r="Y1209" s="450"/>
      <c r="Z1209" s="450"/>
      <c r="AA1209" s="450"/>
      <c r="AB1209" s="450"/>
      <c r="AC1209" s="450"/>
      <c r="AD1209" s="451"/>
      <c r="AE1209" s="450"/>
      <c r="AF1209" s="450"/>
      <c r="AG1209" s="450"/>
      <c r="AH1209" s="450"/>
      <c r="AI1209" s="450"/>
      <c r="AJ1209" s="450"/>
      <c r="AK1209" s="450"/>
      <c r="AL1209" s="452"/>
      <c r="AM1209" s="450"/>
      <c r="AN1209" s="450"/>
      <c r="AO1209" s="450"/>
      <c r="AP1209" s="450"/>
      <c r="AQ1209" s="164"/>
      <c r="AR1209" s="62"/>
      <c r="AS1209" s="236" t="s">
        <v>32</v>
      </c>
      <c r="AT1209" s="236" t="s">
        <v>33</v>
      </c>
      <c r="AU1209" s="236" t="s">
        <v>34</v>
      </c>
      <c r="AV1209" s="236" t="s">
        <v>35</v>
      </c>
      <c r="AW1209" s="237" t="s">
        <v>36</v>
      </c>
      <c r="AX1209" s="236" t="s">
        <v>37</v>
      </c>
      <c r="AY1209" s="236" t="s">
        <v>38</v>
      </c>
      <c r="AZ1209" s="236" t="s">
        <v>39</v>
      </c>
      <c r="BA1209" s="236" t="s">
        <v>40</v>
      </c>
      <c r="BB1209" s="236" t="s">
        <v>41</v>
      </c>
      <c r="BC1209" s="237" t="s">
        <v>42</v>
      </c>
      <c r="BD1209" s="236" t="s">
        <v>43</v>
      </c>
      <c r="BE1209" s="236" t="s">
        <v>44</v>
      </c>
      <c r="BF1209" s="236" t="s">
        <v>45</v>
      </c>
      <c r="BG1209" s="236" t="s">
        <v>46</v>
      </c>
      <c r="BH1209" s="236" t="s">
        <v>47</v>
      </c>
      <c r="BI1209" s="236" t="s">
        <v>48</v>
      </c>
      <c r="BJ1209" s="236" t="s">
        <v>49</v>
      </c>
      <c r="BK1209" s="238" t="s">
        <v>50</v>
      </c>
      <c r="BL1209" s="239" t="s">
        <v>51</v>
      </c>
      <c r="BM1209" s="239" t="s">
        <v>52</v>
      </c>
      <c r="BN1209" s="239" t="s">
        <v>53</v>
      </c>
      <c r="BO1209" s="239" t="s">
        <v>54</v>
      </c>
      <c r="BP1209" s="239" t="s">
        <v>55</v>
      </c>
      <c r="BQ1209" s="19"/>
    </row>
    <row r="1210">
      <c r="A1210" s="145"/>
      <c r="B1210" s="146"/>
      <c r="C1210" s="124" t="s">
        <v>59</v>
      </c>
      <c r="D1210" s="104" t="s">
        <v>59</v>
      </c>
      <c r="E1210" s="170"/>
      <c r="F1210" s="169"/>
      <c r="G1210" s="170"/>
      <c r="H1210" s="127"/>
      <c r="I1210" s="128">
        <v>5</v>
      </c>
      <c r="J1210" s="128"/>
      <c r="K1210" s="128"/>
      <c r="L1210" s="128"/>
      <c r="M1210" s="128"/>
      <c r="N1210" s="128"/>
      <c r="O1210" s="128"/>
      <c r="P1210" s="1052" t="s">
        <v>72</v>
      </c>
      <c r="Q1210" s="504" t="s">
        <v>126</v>
      </c>
      <c r="R1210" s="132" t="s">
        <v>169</v>
      </c>
      <c r="S1210" s="133"/>
      <c r="T1210" s="721"/>
      <c r="U1210" s="721"/>
      <c r="V1210" s="721"/>
      <c r="W1210" s="721"/>
      <c r="X1210" s="721"/>
      <c r="Y1210" s="721"/>
      <c r="Z1210" s="721"/>
      <c r="AA1210" s="721"/>
      <c r="AB1210" s="721"/>
      <c r="AC1210" s="721"/>
      <c r="AD1210" s="734"/>
      <c r="AE1210" s="721"/>
      <c r="AF1210" s="721"/>
      <c r="AG1210" s="721"/>
      <c r="AH1210" s="721"/>
      <c r="AI1210" s="721"/>
      <c r="AJ1210" s="721"/>
      <c r="AK1210" s="721"/>
      <c r="AL1210" s="735"/>
      <c r="AM1210" s="721"/>
      <c r="AN1210" s="721"/>
      <c r="AO1210" s="721"/>
      <c r="AP1210" s="721"/>
      <c r="AQ1210" s="722"/>
      <c r="AR1210" s="62"/>
      <c r="AS1210" s="309">
        <f t="shared" ref="AS1210:AS1212" si="512">T1210*T$1227*1.73*0.875/1000</f>
        <v>0</v>
      </c>
      <c r="AT1210" s="309">
        <f t="shared" ref="AT1210:BP1212" si="513">U1210*U$1227*1.73*0.875/1000</f>
        <v>0</v>
      </c>
      <c r="AU1210" s="309">
        <f t="shared" si="513"/>
        <v>0</v>
      </c>
      <c r="AV1210" s="309">
        <f t="shared" si="513"/>
        <v>0</v>
      </c>
      <c r="AW1210" s="310">
        <f t="shared" si="513"/>
        <v>0</v>
      </c>
      <c r="AX1210" s="309">
        <f t="shared" si="513"/>
        <v>0</v>
      </c>
      <c r="AY1210" s="309">
        <f t="shared" si="513"/>
        <v>0</v>
      </c>
      <c r="AZ1210" s="309">
        <f t="shared" si="513"/>
        <v>0</v>
      </c>
      <c r="BA1210" s="309">
        <f t="shared" si="513"/>
        <v>0</v>
      </c>
      <c r="BB1210" s="309">
        <f t="shared" si="513"/>
        <v>0</v>
      </c>
      <c r="BC1210" s="310">
        <f t="shared" si="513"/>
        <v>0</v>
      </c>
      <c r="BD1210" s="309">
        <f t="shared" si="513"/>
        <v>0</v>
      </c>
      <c r="BE1210" s="309">
        <f t="shared" si="513"/>
        <v>0</v>
      </c>
      <c r="BF1210" s="309">
        <f t="shared" si="513"/>
        <v>0</v>
      </c>
      <c r="BG1210" s="309">
        <f t="shared" si="513"/>
        <v>0</v>
      </c>
      <c r="BH1210" s="309">
        <f t="shared" si="513"/>
        <v>0</v>
      </c>
      <c r="BI1210" s="309">
        <f t="shared" si="513"/>
        <v>0</v>
      </c>
      <c r="BJ1210" s="309">
        <f t="shared" si="513"/>
        <v>0</v>
      </c>
      <c r="BK1210" s="310">
        <f t="shared" si="513"/>
        <v>0</v>
      </c>
      <c r="BL1210" s="309">
        <f t="shared" si="513"/>
        <v>0</v>
      </c>
      <c r="BM1210" s="309">
        <f t="shared" si="513"/>
        <v>0</v>
      </c>
      <c r="BN1210" s="309">
        <f t="shared" si="513"/>
        <v>0</v>
      </c>
      <c r="BO1210" s="309">
        <f t="shared" si="513"/>
        <v>0</v>
      </c>
      <c r="BP1210" s="309">
        <f t="shared" si="513"/>
        <v>0</v>
      </c>
      <c r="BQ1210" s="247"/>
    </row>
    <row r="1211">
      <c r="A1211" s="145"/>
      <c r="B1211" s="146"/>
      <c r="C1211" s="124" t="s">
        <v>59</v>
      </c>
      <c r="D1211" s="125" t="s">
        <v>59</v>
      </c>
      <c r="E1211" s="170"/>
      <c r="F1211" s="169"/>
      <c r="G1211" s="170"/>
      <c r="H1211" s="127"/>
      <c r="I1211" s="128">
        <v>6</v>
      </c>
      <c r="J1211" s="128"/>
      <c r="K1211" s="128"/>
      <c r="L1211" s="128"/>
      <c r="M1211" s="128"/>
      <c r="N1211" s="128"/>
      <c r="O1211" s="128"/>
      <c r="P1211" s="1052" t="s">
        <v>72</v>
      </c>
      <c r="Q1211" s="504" t="s">
        <v>125</v>
      </c>
      <c r="R1211" s="132" t="s">
        <v>169</v>
      </c>
      <c r="S1211" s="133"/>
      <c r="T1211" s="721"/>
      <c r="U1211" s="721"/>
      <c r="V1211" s="721"/>
      <c r="W1211" s="721"/>
      <c r="X1211" s="721"/>
      <c r="Y1211" s="721"/>
      <c r="Z1211" s="721"/>
      <c r="AA1211" s="721"/>
      <c r="AB1211" s="721"/>
      <c r="AC1211" s="721"/>
      <c r="AD1211" s="734"/>
      <c r="AE1211" s="721"/>
      <c r="AF1211" s="721"/>
      <c r="AG1211" s="721"/>
      <c r="AH1211" s="721"/>
      <c r="AI1211" s="721"/>
      <c r="AJ1211" s="721"/>
      <c r="AK1211" s="721"/>
      <c r="AL1211" s="735"/>
      <c r="AM1211" s="721"/>
      <c r="AN1211" s="721"/>
      <c r="AO1211" s="721"/>
      <c r="AP1211" s="721"/>
      <c r="AQ1211" s="722"/>
      <c r="AR1211" s="62"/>
      <c r="AS1211" s="878">
        <f t="shared" si="512"/>
        <v>0</v>
      </c>
      <c r="AT1211" s="878">
        <f t="shared" si="513"/>
        <v>0</v>
      </c>
      <c r="AU1211" s="878">
        <f t="shared" si="513"/>
        <v>0</v>
      </c>
      <c r="AV1211" s="878">
        <f t="shared" si="513"/>
        <v>0</v>
      </c>
      <c r="AW1211" s="879">
        <f t="shared" si="513"/>
        <v>0</v>
      </c>
      <c r="AX1211" s="878">
        <f t="shared" si="513"/>
        <v>0</v>
      </c>
      <c r="AY1211" s="878">
        <f t="shared" si="513"/>
        <v>0</v>
      </c>
      <c r="AZ1211" s="878">
        <f t="shared" si="513"/>
        <v>0</v>
      </c>
      <c r="BA1211" s="878">
        <f t="shared" si="513"/>
        <v>0</v>
      </c>
      <c r="BB1211" s="878">
        <f t="shared" si="513"/>
        <v>0</v>
      </c>
      <c r="BC1211" s="879">
        <f t="shared" si="513"/>
        <v>0</v>
      </c>
      <c r="BD1211" s="878">
        <f t="shared" si="513"/>
        <v>0</v>
      </c>
      <c r="BE1211" s="878">
        <f t="shared" si="513"/>
        <v>0</v>
      </c>
      <c r="BF1211" s="878">
        <f t="shared" si="513"/>
        <v>0</v>
      </c>
      <c r="BG1211" s="878">
        <f t="shared" si="513"/>
        <v>0</v>
      </c>
      <c r="BH1211" s="878">
        <f t="shared" si="513"/>
        <v>0</v>
      </c>
      <c r="BI1211" s="878">
        <f t="shared" si="513"/>
        <v>0</v>
      </c>
      <c r="BJ1211" s="878">
        <f t="shared" si="513"/>
        <v>0</v>
      </c>
      <c r="BK1211" s="879">
        <f t="shared" si="513"/>
        <v>0</v>
      </c>
      <c r="BL1211" s="878">
        <f t="shared" si="513"/>
        <v>0</v>
      </c>
      <c r="BM1211" s="878">
        <f t="shared" si="513"/>
        <v>0</v>
      </c>
      <c r="BN1211" s="878">
        <f t="shared" si="513"/>
        <v>0</v>
      </c>
      <c r="BO1211" s="878">
        <f t="shared" si="513"/>
        <v>0</v>
      </c>
      <c r="BP1211" s="878">
        <f t="shared" si="513"/>
        <v>0</v>
      </c>
      <c r="BQ1211" s="247"/>
    </row>
    <row r="1212">
      <c r="A1212" s="145"/>
      <c r="B1212" s="146"/>
      <c r="C1212" s="124" t="s">
        <v>59</v>
      </c>
      <c r="D1212" s="125" t="s">
        <v>59</v>
      </c>
      <c r="E1212" s="170"/>
      <c r="F1212" s="169"/>
      <c r="G1212" s="170"/>
      <c r="H1212" s="127"/>
      <c r="I1212" s="128">
        <v>7</v>
      </c>
      <c r="J1212" s="128"/>
      <c r="K1212" s="128"/>
      <c r="L1212" s="128"/>
      <c r="M1212" s="128"/>
      <c r="N1212" s="128"/>
      <c r="O1212" s="128"/>
      <c r="P1212" s="1052" t="s">
        <v>72</v>
      </c>
      <c r="Q1212" s="1235" t="s">
        <v>106</v>
      </c>
      <c r="R1212" s="196" t="s">
        <v>169</v>
      </c>
      <c r="S1212" s="197"/>
      <c r="T1212" s="721"/>
      <c r="U1212" s="721"/>
      <c r="V1212" s="721"/>
      <c r="W1212" s="721"/>
      <c r="X1212" s="721"/>
      <c r="Y1212" s="721"/>
      <c r="Z1212" s="721"/>
      <c r="AA1212" s="721"/>
      <c r="AB1212" s="721"/>
      <c r="AC1212" s="721"/>
      <c r="AD1212" s="734"/>
      <c r="AE1212" s="721"/>
      <c r="AF1212" s="721"/>
      <c r="AG1212" s="721"/>
      <c r="AH1212" s="721"/>
      <c r="AI1212" s="721"/>
      <c r="AJ1212" s="721"/>
      <c r="AK1212" s="721"/>
      <c r="AL1212" s="735"/>
      <c r="AM1212" s="721"/>
      <c r="AN1212" s="721"/>
      <c r="AO1212" s="721"/>
      <c r="AP1212" s="721"/>
      <c r="AQ1212" s="722"/>
      <c r="AR1212" s="62"/>
      <c r="AS1212" s="880">
        <f t="shared" si="512"/>
        <v>0</v>
      </c>
      <c r="AT1212" s="880">
        <f t="shared" si="513"/>
        <v>0</v>
      </c>
      <c r="AU1212" s="880">
        <f t="shared" si="513"/>
        <v>0</v>
      </c>
      <c r="AV1212" s="880">
        <f t="shared" si="513"/>
        <v>0</v>
      </c>
      <c r="AW1212" s="881">
        <f t="shared" si="513"/>
        <v>0</v>
      </c>
      <c r="AX1212" s="880">
        <f t="shared" si="513"/>
        <v>0</v>
      </c>
      <c r="AY1212" s="880">
        <f t="shared" si="513"/>
        <v>0</v>
      </c>
      <c r="AZ1212" s="880">
        <f t="shared" si="513"/>
        <v>0</v>
      </c>
      <c r="BA1212" s="880">
        <f t="shared" si="513"/>
        <v>0</v>
      </c>
      <c r="BB1212" s="880">
        <f t="shared" si="513"/>
        <v>0</v>
      </c>
      <c r="BC1212" s="881">
        <f t="shared" si="513"/>
        <v>0</v>
      </c>
      <c r="BD1212" s="880">
        <f t="shared" si="513"/>
        <v>0</v>
      </c>
      <c r="BE1212" s="880">
        <f t="shared" si="513"/>
        <v>0</v>
      </c>
      <c r="BF1212" s="880">
        <f t="shared" si="513"/>
        <v>0</v>
      </c>
      <c r="BG1212" s="880">
        <f t="shared" si="513"/>
        <v>0</v>
      </c>
      <c r="BH1212" s="880">
        <f t="shared" si="513"/>
        <v>0</v>
      </c>
      <c r="BI1212" s="880">
        <f t="shared" si="513"/>
        <v>0</v>
      </c>
      <c r="BJ1212" s="880">
        <f t="shared" si="513"/>
        <v>0</v>
      </c>
      <c r="BK1212" s="881">
        <f t="shared" si="513"/>
        <v>0</v>
      </c>
      <c r="BL1212" s="880">
        <f t="shared" si="513"/>
        <v>0</v>
      </c>
      <c r="BM1212" s="880">
        <f t="shared" si="513"/>
        <v>0</v>
      </c>
      <c r="BN1212" s="880">
        <f t="shared" si="513"/>
        <v>0</v>
      </c>
      <c r="BO1212" s="880">
        <f t="shared" si="513"/>
        <v>0</v>
      </c>
      <c r="BP1212" s="880">
        <f t="shared" si="513"/>
        <v>0</v>
      </c>
      <c r="BQ1212" s="247"/>
    </row>
    <row r="1213">
      <c r="A1213" s="942"/>
      <c r="B1213" s="943"/>
      <c r="C1213" s="882"/>
      <c r="D1213" s="125"/>
      <c r="E1213" s="170"/>
      <c r="F1213" s="169"/>
      <c r="G1213" s="170"/>
      <c r="H1213" s="127"/>
      <c r="I1213" s="128"/>
      <c r="J1213" s="128"/>
      <c r="K1213" s="128"/>
      <c r="L1213" s="128"/>
      <c r="M1213" s="128"/>
      <c r="N1213" s="128"/>
      <c r="O1213" s="128"/>
      <c r="P1213" s="883"/>
      <c r="Q1213" s="660" t="s">
        <v>174</v>
      </c>
      <c r="R1213" s="661"/>
      <c r="S1213" s="662"/>
      <c r="T1213" s="755"/>
      <c r="U1213" s="755"/>
      <c r="V1213" s="755"/>
      <c r="W1213" s="755"/>
      <c r="X1213" s="755"/>
      <c r="Y1213" s="755"/>
      <c r="Z1213" s="755"/>
      <c r="AA1213" s="755"/>
      <c r="AB1213" s="755"/>
      <c r="AC1213" s="755"/>
      <c r="AD1213" s="756"/>
      <c r="AE1213" s="755"/>
      <c r="AF1213" s="755"/>
      <c r="AG1213" s="755"/>
      <c r="AH1213" s="755"/>
      <c r="AI1213" s="755"/>
      <c r="AJ1213" s="755"/>
      <c r="AK1213" s="755"/>
      <c r="AL1213" s="757"/>
      <c r="AM1213" s="755"/>
      <c r="AN1213" s="755"/>
      <c r="AO1213" s="755"/>
      <c r="AP1213" s="755"/>
      <c r="AQ1213" s="758"/>
      <c r="AR1213" s="62"/>
      <c r="AS1213" s="274">
        <f t="shared" ref="AS1213:BP1213" si="514">SUM(AS1210:AS1212)</f>
        <v>0</v>
      </c>
      <c r="AT1213" s="275">
        <f t="shared" si="514"/>
        <v>0</v>
      </c>
      <c r="AU1213" s="276">
        <f t="shared" si="514"/>
        <v>0</v>
      </c>
      <c r="AV1213" s="274">
        <f t="shared" si="514"/>
        <v>0</v>
      </c>
      <c r="AW1213" s="277">
        <f t="shared" si="514"/>
        <v>0</v>
      </c>
      <c r="AX1213" s="276">
        <f>SUM(AT1210:AT1212)</f>
        <v>0</v>
      </c>
      <c r="AY1213" s="274">
        <f t="shared" si="514"/>
        <v>0</v>
      </c>
      <c r="AZ1213" s="275">
        <f t="shared" si="514"/>
        <v>0</v>
      </c>
      <c r="BA1213" s="276">
        <f t="shared" si="514"/>
        <v>0</v>
      </c>
      <c r="BB1213" s="274">
        <f t="shared" si="514"/>
        <v>0</v>
      </c>
      <c r="BC1213" s="277">
        <f t="shared" si="514"/>
        <v>0</v>
      </c>
      <c r="BD1213" s="276">
        <f t="shared" si="514"/>
        <v>0</v>
      </c>
      <c r="BE1213" s="274">
        <f t="shared" si="514"/>
        <v>0</v>
      </c>
      <c r="BF1213" s="275">
        <f t="shared" si="514"/>
        <v>0</v>
      </c>
      <c r="BG1213" s="276">
        <f t="shared" si="514"/>
        <v>0</v>
      </c>
      <c r="BH1213" s="274">
        <f t="shared" si="514"/>
        <v>0</v>
      </c>
      <c r="BI1213" s="275">
        <f t="shared" si="514"/>
        <v>0</v>
      </c>
      <c r="BJ1213" s="276">
        <f t="shared" si="514"/>
        <v>0</v>
      </c>
      <c r="BK1213" s="278">
        <f t="shared" si="514"/>
        <v>0</v>
      </c>
      <c r="BL1213" s="274">
        <f t="shared" si="514"/>
        <v>0</v>
      </c>
      <c r="BM1213" s="275">
        <f t="shared" si="514"/>
        <v>0</v>
      </c>
      <c r="BN1213" s="276">
        <f t="shared" si="514"/>
        <v>0</v>
      </c>
      <c r="BO1213" s="276">
        <f t="shared" si="514"/>
        <v>0</v>
      </c>
      <c r="BP1213" s="274">
        <f t="shared" si="514"/>
        <v>0</v>
      </c>
      <c r="BQ1213" s="247" t="s">
        <v>175</v>
      </c>
    </row>
    <row r="1214">
      <c r="A1214" s="145"/>
      <c r="B1214" s="146"/>
      <c r="C1214" s="124"/>
      <c r="D1214" s="104"/>
      <c r="E1214" s="170"/>
      <c r="F1214" s="169"/>
      <c r="G1214" s="170"/>
      <c r="H1214" s="127"/>
      <c r="I1214" s="128"/>
      <c r="J1214" s="128"/>
      <c r="K1214" s="128"/>
      <c r="L1214" s="128"/>
      <c r="M1214" s="128"/>
      <c r="N1214" s="128"/>
      <c r="O1214" s="128"/>
      <c r="P1214" s="259"/>
      <c r="Q1214" s="279" t="s">
        <v>382</v>
      </c>
      <c r="R1214" s="280"/>
      <c r="S1214" s="281"/>
      <c r="T1214" s="513"/>
      <c r="U1214" s="513"/>
      <c r="V1214" s="513"/>
      <c r="W1214" s="513"/>
      <c r="X1214" s="513"/>
      <c r="Y1214" s="513"/>
      <c r="Z1214" s="513"/>
      <c r="AA1214" s="513"/>
      <c r="AB1214" s="513"/>
      <c r="AC1214" s="513"/>
      <c r="AD1214" s="514"/>
      <c r="AE1214" s="513"/>
      <c r="AF1214" s="513"/>
      <c r="AG1214" s="513"/>
      <c r="AH1214" s="513"/>
      <c r="AI1214" s="513"/>
      <c r="AJ1214" s="513"/>
      <c r="AK1214" s="513"/>
      <c r="AL1214" s="515"/>
      <c r="AM1214" s="513"/>
      <c r="AN1214" s="513"/>
      <c r="AO1214" s="513"/>
      <c r="AP1214" s="513"/>
      <c r="AQ1214" s="516"/>
      <c r="AR1214" s="62"/>
      <c r="AS1214" s="62"/>
      <c r="AT1214" s="62"/>
      <c r="AU1214" s="62"/>
      <c r="AV1214" s="62"/>
      <c r="AW1214" s="98"/>
      <c r="AX1214" s="62"/>
      <c r="AY1214" s="62"/>
      <c r="AZ1214" s="62"/>
      <c r="BA1214" s="62"/>
      <c r="BB1214" s="62"/>
      <c r="BC1214" s="98"/>
      <c r="BD1214" s="62"/>
      <c r="BE1214" s="62"/>
      <c r="BF1214" s="62"/>
      <c r="BG1214" s="62"/>
      <c r="BH1214" s="62"/>
      <c r="BI1214" s="62"/>
      <c r="BJ1214" s="62"/>
      <c r="BK1214" s="98"/>
      <c r="BL1214" s="62"/>
      <c r="BM1214" s="62"/>
      <c r="BN1214" s="62"/>
      <c r="BO1214" s="62"/>
      <c r="BP1214" s="62"/>
    </row>
    <row r="1215">
      <c r="A1215" s="167"/>
      <c r="B1215" s="168"/>
      <c r="C1215" s="169"/>
      <c r="D1215" s="125"/>
      <c r="E1215" s="170"/>
      <c r="F1215" s="169"/>
      <c r="G1215" s="170"/>
      <c r="H1215" s="127"/>
      <c r="I1215" s="128"/>
      <c r="J1215" s="128"/>
      <c r="K1215" s="128"/>
      <c r="L1215" s="128"/>
      <c r="M1215" s="128"/>
      <c r="N1215" s="128"/>
      <c r="O1215" s="128"/>
      <c r="P1215" s="823"/>
      <c r="Q1215" s="279" t="s">
        <v>383</v>
      </c>
      <c r="R1215" s="280"/>
      <c r="S1215" s="281"/>
      <c r="T1215" s="513"/>
      <c r="U1215" s="513"/>
      <c r="V1215" s="513"/>
      <c r="W1215" s="513"/>
      <c r="X1215" s="513"/>
      <c r="Y1215" s="513"/>
      <c r="Z1215" s="513"/>
      <c r="AA1215" s="513"/>
      <c r="AB1215" s="513"/>
      <c r="AC1215" s="513"/>
      <c r="AD1215" s="514"/>
      <c r="AE1215" s="513"/>
      <c r="AF1215" s="513"/>
      <c r="AG1215" s="513"/>
      <c r="AH1215" s="513"/>
      <c r="AI1215" s="513"/>
      <c r="AJ1215" s="513"/>
      <c r="AK1215" s="513"/>
      <c r="AL1215" s="515"/>
      <c r="AM1215" s="513"/>
      <c r="AN1215" s="513"/>
      <c r="AO1215" s="513"/>
      <c r="AP1215" s="513"/>
      <c r="AQ1215" s="516"/>
      <c r="AR1215" s="62"/>
      <c r="AS1215" s="62"/>
      <c r="AT1215" s="62"/>
      <c r="AU1215" s="62"/>
      <c r="AV1215" s="62"/>
      <c r="AW1215" s="98"/>
      <c r="AX1215" s="62"/>
      <c r="AY1215" s="62"/>
      <c r="AZ1215" s="62"/>
      <c r="BA1215" s="62"/>
      <c r="BB1215" s="62"/>
      <c r="BC1215" s="98"/>
      <c r="BD1215" s="62"/>
      <c r="BE1215" s="62"/>
      <c r="BF1215" s="62"/>
      <c r="BG1215" s="62"/>
      <c r="BH1215" s="62"/>
      <c r="BI1215" s="62"/>
      <c r="BJ1215" s="62"/>
      <c r="BK1215" s="98"/>
      <c r="BL1215" s="62"/>
      <c r="BM1215" s="62"/>
      <c r="BN1215" s="62"/>
      <c r="BO1215" s="62"/>
      <c r="BP1215" s="62"/>
    </row>
    <row r="1216">
      <c r="A1216" s="145"/>
      <c r="B1216" s="146"/>
      <c r="C1216" s="169" t="s">
        <v>59</v>
      </c>
      <c r="D1216" s="125" t="s">
        <v>59</v>
      </c>
      <c r="E1216" s="170"/>
      <c r="F1216" s="169"/>
      <c r="G1216" s="170"/>
      <c r="H1216" s="127"/>
      <c r="I1216" s="128">
        <v>8</v>
      </c>
      <c r="J1216" s="128"/>
      <c r="K1216" s="128"/>
      <c r="L1216" s="128"/>
      <c r="M1216" s="128"/>
      <c r="N1216" s="128"/>
      <c r="O1216" s="128"/>
      <c r="P1216" s="1052" t="s">
        <v>72</v>
      </c>
      <c r="Q1216" s="291" t="s">
        <v>332</v>
      </c>
      <c r="R1216" s="132" t="s">
        <v>169</v>
      </c>
      <c r="S1216" s="133"/>
      <c r="T1216" s="450"/>
      <c r="U1216" s="450"/>
      <c r="V1216" s="450"/>
      <c r="W1216" s="450"/>
      <c r="X1216" s="451"/>
      <c r="Y1216" s="450"/>
      <c r="Z1216" s="450"/>
      <c r="AA1216" s="450"/>
      <c r="AB1216" s="450"/>
      <c r="AC1216" s="450"/>
      <c r="AD1216" s="451"/>
      <c r="AE1216" s="450"/>
      <c r="AF1216" s="450"/>
      <c r="AG1216" s="450"/>
      <c r="AH1216" s="450"/>
      <c r="AI1216" s="450"/>
      <c r="AJ1216" s="450"/>
      <c r="AK1216" s="450"/>
      <c r="AL1216" s="452"/>
      <c r="AM1216" s="451"/>
      <c r="AN1216" s="451"/>
      <c r="AO1216" s="451"/>
      <c r="AP1216" s="451"/>
      <c r="AQ1216" s="452"/>
      <c r="AR1216" s="62"/>
      <c r="AS1216" s="625">
        <f>T1216*T1228*1.73*0.875/1000</f>
        <v>0</v>
      </c>
      <c r="AT1216" s="625">
        <f t="shared" ref="AT1216:BP1216" si="515">U1216*U1228*1.73*0.875/1000</f>
        <v>0</v>
      </c>
      <c r="AU1216" s="625">
        <f t="shared" si="515"/>
        <v>0</v>
      </c>
      <c r="AV1216" s="625">
        <f t="shared" si="515"/>
        <v>0</v>
      </c>
      <c r="AW1216" s="626">
        <f t="shared" si="515"/>
        <v>0</v>
      </c>
      <c r="AX1216" s="625">
        <f t="shared" si="515"/>
        <v>0</v>
      </c>
      <c r="AY1216" s="625">
        <f t="shared" si="515"/>
        <v>0</v>
      </c>
      <c r="AZ1216" s="625">
        <f t="shared" si="515"/>
        <v>0</v>
      </c>
      <c r="BA1216" s="625">
        <f t="shared" si="515"/>
        <v>0</v>
      </c>
      <c r="BB1216" s="625">
        <f t="shared" si="515"/>
        <v>0</v>
      </c>
      <c r="BC1216" s="626">
        <f t="shared" si="515"/>
        <v>0</v>
      </c>
      <c r="BD1216" s="625">
        <f t="shared" si="515"/>
        <v>0</v>
      </c>
      <c r="BE1216" s="625">
        <f t="shared" si="515"/>
        <v>0</v>
      </c>
      <c r="BF1216" s="625">
        <f t="shared" si="515"/>
        <v>0</v>
      </c>
      <c r="BG1216" s="625">
        <f t="shared" si="515"/>
        <v>0</v>
      </c>
      <c r="BH1216" s="625">
        <f t="shared" si="515"/>
        <v>0</v>
      </c>
      <c r="BI1216" s="625">
        <f t="shared" si="515"/>
        <v>0</v>
      </c>
      <c r="BJ1216" s="625">
        <f t="shared" si="515"/>
        <v>0</v>
      </c>
      <c r="BK1216" s="626">
        <f t="shared" si="515"/>
        <v>0</v>
      </c>
      <c r="BL1216" s="625">
        <f t="shared" si="515"/>
        <v>0</v>
      </c>
      <c r="BM1216" s="625">
        <f t="shared" si="515"/>
        <v>0</v>
      </c>
      <c r="BN1216" s="625">
        <f t="shared" si="515"/>
        <v>0</v>
      </c>
      <c r="BO1216" s="625">
        <f t="shared" si="515"/>
        <v>0</v>
      </c>
      <c r="BP1216" s="625">
        <f t="shared" si="515"/>
        <v>0</v>
      </c>
      <c r="BQ1216" s="2" t="s">
        <v>115</v>
      </c>
    </row>
    <row r="1217">
      <c r="A1217" s="145"/>
      <c r="B1217" s="146"/>
      <c r="C1217" s="124"/>
      <c r="D1217" s="125"/>
      <c r="E1217" s="170"/>
      <c r="F1217" s="169"/>
      <c r="G1217" s="170"/>
      <c r="H1217" s="127"/>
      <c r="I1217" s="128"/>
      <c r="J1217" s="128"/>
      <c r="K1217" s="128"/>
      <c r="L1217" s="128"/>
      <c r="M1217" s="128"/>
      <c r="N1217" s="128"/>
      <c r="O1217" s="128"/>
      <c r="P1217" s="125"/>
      <c r="Q1217" s="291"/>
      <c r="R1217" s="132"/>
      <c r="S1217" s="133"/>
      <c r="T1217" s="450"/>
      <c r="U1217" s="450"/>
      <c r="V1217" s="450"/>
      <c r="W1217" s="450"/>
      <c r="X1217" s="451"/>
      <c r="Y1217" s="450"/>
      <c r="Z1217" s="450"/>
      <c r="AA1217" s="450"/>
      <c r="AB1217" s="450"/>
      <c r="AC1217" s="450"/>
      <c r="AD1217" s="451"/>
      <c r="AE1217" s="450"/>
      <c r="AF1217" s="450"/>
      <c r="AG1217" s="450"/>
      <c r="AH1217" s="450"/>
      <c r="AI1217" s="450"/>
      <c r="AJ1217" s="450"/>
      <c r="AK1217" s="450"/>
      <c r="AL1217" s="452"/>
      <c r="AM1217" s="451"/>
      <c r="AN1217" s="451"/>
      <c r="AO1217" s="451"/>
      <c r="AP1217" s="451"/>
      <c r="AQ1217" s="452"/>
      <c r="AR1217" s="62"/>
      <c r="AS1217" s="224" t="s">
        <v>95</v>
      </c>
      <c r="AT1217" s="225"/>
      <c r="AU1217" s="226"/>
      <c r="AV1217" s="224"/>
      <c r="AW1217" s="225"/>
      <c r="AX1217" s="226"/>
      <c r="AY1217" s="224"/>
      <c r="AZ1217" s="225"/>
      <c r="BA1217" s="226"/>
      <c r="BB1217" s="224"/>
      <c r="BC1217" s="225"/>
      <c r="BD1217" s="226"/>
      <c r="BE1217" s="224"/>
      <c r="BF1217" s="225"/>
      <c r="BG1217" s="226"/>
      <c r="BH1217" s="224"/>
      <c r="BI1217" s="225"/>
      <c r="BJ1217" s="226"/>
      <c r="BK1217" s="64"/>
      <c r="BL1217" s="224"/>
      <c r="BM1217" s="225"/>
      <c r="BN1217" s="226"/>
      <c r="BO1217" s="63"/>
      <c r="BP1217" s="224"/>
      <c r="BQ1217" s="19"/>
    </row>
    <row r="1218" ht="18.75">
      <c r="A1218" s="145"/>
      <c r="B1218" s="146"/>
      <c r="C1218" s="124"/>
      <c r="D1218" s="104"/>
      <c r="E1218" s="170"/>
      <c r="F1218" s="169"/>
      <c r="G1218" s="170"/>
      <c r="H1218" s="127"/>
      <c r="I1218" s="128"/>
      <c r="J1218" s="128"/>
      <c r="K1218" s="128"/>
      <c r="L1218" s="128"/>
      <c r="M1218" s="128"/>
      <c r="N1218" s="128"/>
      <c r="O1218" s="128"/>
      <c r="P1218" s="125"/>
      <c r="Q1218" s="291" t="s">
        <v>179</v>
      </c>
      <c r="R1218" s="132"/>
      <c r="S1218" s="133"/>
      <c r="T1218" s="450"/>
      <c r="U1218" s="450"/>
      <c r="V1218" s="450"/>
      <c r="W1218" s="450"/>
      <c r="X1218" s="451"/>
      <c r="Y1218" s="450"/>
      <c r="Z1218" s="450"/>
      <c r="AA1218" s="450"/>
      <c r="AB1218" s="450"/>
      <c r="AC1218" s="450"/>
      <c r="AD1218" s="451"/>
      <c r="AE1218" s="450"/>
      <c r="AF1218" s="450"/>
      <c r="AG1218" s="450"/>
      <c r="AH1218" s="450"/>
      <c r="AI1218" s="450"/>
      <c r="AJ1218" s="450"/>
      <c r="AK1218" s="450"/>
      <c r="AL1218" s="452"/>
      <c r="AM1218" s="451"/>
      <c r="AN1218" s="451"/>
      <c r="AO1218" s="451"/>
      <c r="AP1218" s="451"/>
      <c r="AQ1218" s="452"/>
      <c r="AR1218" s="62"/>
      <c r="AS1218" s="236" t="s">
        <v>32</v>
      </c>
      <c r="AT1218" s="236" t="s">
        <v>33</v>
      </c>
      <c r="AU1218" s="236" t="s">
        <v>34</v>
      </c>
      <c r="AV1218" s="236" t="s">
        <v>35</v>
      </c>
      <c r="AW1218" s="237" t="s">
        <v>36</v>
      </c>
      <c r="AX1218" s="236" t="s">
        <v>37</v>
      </c>
      <c r="AY1218" s="236" t="s">
        <v>38</v>
      </c>
      <c r="AZ1218" s="236" t="s">
        <v>39</v>
      </c>
      <c r="BA1218" s="236" t="s">
        <v>40</v>
      </c>
      <c r="BB1218" s="236" t="s">
        <v>41</v>
      </c>
      <c r="BC1218" s="237" t="s">
        <v>42</v>
      </c>
      <c r="BD1218" s="236" t="s">
        <v>43</v>
      </c>
      <c r="BE1218" s="236" t="s">
        <v>44</v>
      </c>
      <c r="BF1218" s="236" t="s">
        <v>45</v>
      </c>
      <c r="BG1218" s="236" t="s">
        <v>46</v>
      </c>
      <c r="BH1218" s="236" t="s">
        <v>47</v>
      </c>
      <c r="BI1218" s="236" t="s">
        <v>48</v>
      </c>
      <c r="BJ1218" s="236" t="s">
        <v>49</v>
      </c>
      <c r="BK1218" s="238" t="s">
        <v>50</v>
      </c>
      <c r="BL1218" s="239" t="s">
        <v>51</v>
      </c>
      <c r="BM1218" s="239" t="s">
        <v>52</v>
      </c>
      <c r="BN1218" s="239" t="s">
        <v>53</v>
      </c>
      <c r="BO1218" s="239" t="s">
        <v>54</v>
      </c>
      <c r="BP1218" s="239" t="s">
        <v>55</v>
      </c>
      <c r="BQ1218" s="19"/>
    </row>
    <row r="1219">
      <c r="A1219" s="145"/>
      <c r="B1219" s="146"/>
      <c r="C1219" s="124" t="s">
        <v>59</v>
      </c>
      <c r="D1219" s="125" t="s">
        <v>59</v>
      </c>
      <c r="E1219" s="170"/>
      <c r="F1219" s="169"/>
      <c r="G1219" s="170"/>
      <c r="H1219" s="127"/>
      <c r="I1219" s="128">
        <v>9</v>
      </c>
      <c r="J1219" s="128"/>
      <c r="K1219" s="128"/>
      <c r="L1219" s="128"/>
      <c r="M1219" s="128"/>
      <c r="N1219" s="128"/>
      <c r="O1219" s="128"/>
      <c r="P1219" s="1052" t="s">
        <v>72</v>
      </c>
      <c r="Q1219" s="242" t="s">
        <v>100</v>
      </c>
      <c r="R1219" s="132" t="s">
        <v>169</v>
      </c>
      <c r="S1219" s="133"/>
      <c r="T1219" s="721"/>
      <c r="U1219" s="721"/>
      <c r="V1219" s="721"/>
      <c r="W1219" s="721"/>
      <c r="X1219" s="721"/>
      <c r="Y1219" s="721"/>
      <c r="Z1219" s="721"/>
      <c r="AA1219" s="721"/>
      <c r="AB1219" s="721"/>
      <c r="AC1219" s="721"/>
      <c r="AD1219" s="734"/>
      <c r="AE1219" s="721"/>
      <c r="AF1219" s="721"/>
      <c r="AG1219" s="721"/>
      <c r="AH1219" s="721"/>
      <c r="AI1219" s="721"/>
      <c r="AJ1219" s="721"/>
      <c r="AK1219" s="721"/>
      <c r="AL1219" s="735"/>
      <c r="AM1219" s="721"/>
      <c r="AN1219" s="721"/>
      <c r="AO1219" s="721"/>
      <c r="AP1219" s="721"/>
      <c r="AQ1219" s="722"/>
      <c r="AR1219" s="62"/>
      <c r="AS1219" s="309">
        <f t="shared" ref="AS1219:AS1222" si="516">T1219*T$1228*1.73*0.875/1000</f>
        <v>0</v>
      </c>
      <c r="AT1219" s="309">
        <f t="shared" ref="AT1219:BP1222" si="517">U1219*U$1228*1.73*0.875/1000</f>
        <v>0</v>
      </c>
      <c r="AU1219" s="309">
        <f t="shared" si="517"/>
        <v>0</v>
      </c>
      <c r="AV1219" s="309">
        <f t="shared" si="517"/>
        <v>0</v>
      </c>
      <c r="AW1219" s="310">
        <f t="shared" si="517"/>
        <v>0</v>
      </c>
      <c r="AX1219" s="309">
        <f t="shared" si="517"/>
        <v>0</v>
      </c>
      <c r="AY1219" s="309">
        <f t="shared" si="517"/>
        <v>0</v>
      </c>
      <c r="AZ1219" s="309">
        <f t="shared" si="517"/>
        <v>0</v>
      </c>
      <c r="BA1219" s="309">
        <f t="shared" si="517"/>
        <v>0</v>
      </c>
      <c r="BB1219" s="309">
        <f t="shared" si="517"/>
        <v>0</v>
      </c>
      <c r="BC1219" s="310">
        <f t="shared" si="517"/>
        <v>0</v>
      </c>
      <c r="BD1219" s="309">
        <f t="shared" si="517"/>
        <v>0</v>
      </c>
      <c r="BE1219" s="309">
        <f t="shared" si="517"/>
        <v>0</v>
      </c>
      <c r="BF1219" s="309">
        <f t="shared" si="517"/>
        <v>0</v>
      </c>
      <c r="BG1219" s="309">
        <f t="shared" si="517"/>
        <v>0</v>
      </c>
      <c r="BH1219" s="309">
        <f t="shared" si="517"/>
        <v>0</v>
      </c>
      <c r="BI1219" s="309">
        <f t="shared" si="517"/>
        <v>0</v>
      </c>
      <c r="BJ1219" s="309">
        <f t="shared" si="517"/>
        <v>0</v>
      </c>
      <c r="BK1219" s="310">
        <f t="shared" si="517"/>
        <v>0</v>
      </c>
      <c r="BL1219" s="309">
        <f t="shared" si="517"/>
        <v>0</v>
      </c>
      <c r="BM1219" s="309">
        <f t="shared" si="517"/>
        <v>0</v>
      </c>
      <c r="BN1219" s="309">
        <f t="shared" si="517"/>
        <v>0</v>
      </c>
      <c r="BO1219" s="309">
        <f t="shared" si="517"/>
        <v>0</v>
      </c>
      <c r="BP1219" s="309">
        <f t="shared" si="517"/>
        <v>0</v>
      </c>
      <c r="BQ1219" s="247"/>
    </row>
    <row r="1220">
      <c r="A1220" s="145"/>
      <c r="B1220" s="146"/>
      <c r="C1220" s="124" t="s">
        <v>59</v>
      </c>
      <c r="D1220" s="104" t="s">
        <v>59</v>
      </c>
      <c r="E1220" s="170"/>
      <c r="F1220" s="169"/>
      <c r="G1220" s="170"/>
      <c r="H1220" s="127"/>
      <c r="I1220" s="128">
        <v>10</v>
      </c>
      <c r="J1220" s="128"/>
      <c r="K1220" s="128"/>
      <c r="L1220" s="128"/>
      <c r="M1220" s="128"/>
      <c r="N1220" s="128"/>
      <c r="O1220" s="128"/>
      <c r="P1220" s="1052" t="s">
        <v>72</v>
      </c>
      <c r="Q1220" s="242" t="s">
        <v>104</v>
      </c>
      <c r="R1220" s="132" t="s">
        <v>169</v>
      </c>
      <c r="S1220" s="133"/>
      <c r="T1220" s="721"/>
      <c r="U1220" s="721"/>
      <c r="V1220" s="721"/>
      <c r="W1220" s="721"/>
      <c r="X1220" s="721"/>
      <c r="Y1220" s="721"/>
      <c r="Z1220" s="721"/>
      <c r="AA1220" s="721"/>
      <c r="AB1220" s="721"/>
      <c r="AC1220" s="721"/>
      <c r="AD1220" s="734"/>
      <c r="AE1220" s="721"/>
      <c r="AF1220" s="721"/>
      <c r="AG1220" s="721"/>
      <c r="AH1220" s="721"/>
      <c r="AI1220" s="721"/>
      <c r="AJ1220" s="721"/>
      <c r="AK1220" s="721"/>
      <c r="AL1220" s="735"/>
      <c r="AM1220" s="721"/>
      <c r="AN1220" s="721"/>
      <c r="AO1220" s="721"/>
      <c r="AP1220" s="721"/>
      <c r="AQ1220" s="722"/>
      <c r="AR1220" s="62"/>
      <c r="AS1220" s="878">
        <f t="shared" si="516"/>
        <v>0</v>
      </c>
      <c r="AT1220" s="878">
        <f t="shared" si="517"/>
        <v>0</v>
      </c>
      <c r="AU1220" s="878">
        <f t="shared" si="517"/>
        <v>0</v>
      </c>
      <c r="AV1220" s="878">
        <f t="shared" si="517"/>
        <v>0</v>
      </c>
      <c r="AW1220" s="879">
        <f t="shared" si="517"/>
        <v>0</v>
      </c>
      <c r="AX1220" s="878">
        <f t="shared" si="517"/>
        <v>0</v>
      </c>
      <c r="AY1220" s="878">
        <f t="shared" si="517"/>
        <v>0</v>
      </c>
      <c r="AZ1220" s="878">
        <f t="shared" si="517"/>
        <v>0</v>
      </c>
      <c r="BA1220" s="878">
        <f t="shared" si="517"/>
        <v>0</v>
      </c>
      <c r="BB1220" s="878">
        <f t="shared" si="517"/>
        <v>0</v>
      </c>
      <c r="BC1220" s="879">
        <f t="shared" si="517"/>
        <v>0</v>
      </c>
      <c r="BD1220" s="878">
        <f t="shared" si="517"/>
        <v>0</v>
      </c>
      <c r="BE1220" s="878">
        <f t="shared" si="517"/>
        <v>0</v>
      </c>
      <c r="BF1220" s="878">
        <f t="shared" si="517"/>
        <v>0</v>
      </c>
      <c r="BG1220" s="878">
        <f t="shared" si="517"/>
        <v>0</v>
      </c>
      <c r="BH1220" s="878">
        <f t="shared" si="517"/>
        <v>0</v>
      </c>
      <c r="BI1220" s="878">
        <f t="shared" si="517"/>
        <v>0</v>
      </c>
      <c r="BJ1220" s="878">
        <f t="shared" si="517"/>
        <v>0</v>
      </c>
      <c r="BK1220" s="879">
        <f t="shared" si="517"/>
        <v>0</v>
      </c>
      <c r="BL1220" s="878">
        <f t="shared" si="517"/>
        <v>0</v>
      </c>
      <c r="BM1220" s="878">
        <f t="shared" si="517"/>
        <v>0</v>
      </c>
      <c r="BN1220" s="878">
        <f t="shared" si="517"/>
        <v>0</v>
      </c>
      <c r="BO1220" s="878">
        <f t="shared" si="517"/>
        <v>0</v>
      </c>
      <c r="BP1220" s="878">
        <f t="shared" si="517"/>
        <v>0</v>
      </c>
      <c r="BQ1220" s="247"/>
    </row>
    <row r="1221">
      <c r="A1221" s="145"/>
      <c r="B1221" s="146"/>
      <c r="C1221" s="124" t="s">
        <v>59</v>
      </c>
      <c r="D1221" s="125" t="s">
        <v>59</v>
      </c>
      <c r="E1221" s="170"/>
      <c r="F1221" s="169"/>
      <c r="G1221" s="170"/>
      <c r="H1221" s="127"/>
      <c r="I1221" s="128">
        <v>11</v>
      </c>
      <c r="J1221" s="128"/>
      <c r="K1221" s="128"/>
      <c r="L1221" s="128"/>
      <c r="M1221" s="128"/>
      <c r="N1221" s="128"/>
      <c r="O1221" s="128"/>
      <c r="P1221" s="1052" t="s">
        <v>72</v>
      </c>
      <c r="Q1221" s="242" t="s">
        <v>180</v>
      </c>
      <c r="R1221" s="132" t="s">
        <v>169</v>
      </c>
      <c r="S1221" s="133"/>
      <c r="T1221" s="721"/>
      <c r="U1221" s="721"/>
      <c r="V1221" s="721"/>
      <c r="W1221" s="721"/>
      <c r="X1221" s="721"/>
      <c r="Y1221" s="721"/>
      <c r="Z1221" s="721"/>
      <c r="AA1221" s="721"/>
      <c r="AB1221" s="721"/>
      <c r="AC1221" s="721"/>
      <c r="AD1221" s="734"/>
      <c r="AE1221" s="721"/>
      <c r="AF1221" s="721"/>
      <c r="AG1221" s="721"/>
      <c r="AH1221" s="721"/>
      <c r="AI1221" s="721"/>
      <c r="AJ1221" s="721"/>
      <c r="AK1221" s="721"/>
      <c r="AL1221" s="735"/>
      <c r="AM1221" s="721"/>
      <c r="AN1221" s="721"/>
      <c r="AO1221" s="721"/>
      <c r="AP1221" s="721"/>
      <c r="AQ1221" s="722"/>
      <c r="AR1221" s="62"/>
      <c r="AS1221" s="878">
        <f t="shared" si="516"/>
        <v>0</v>
      </c>
      <c r="AT1221" s="878">
        <f t="shared" si="517"/>
        <v>0</v>
      </c>
      <c r="AU1221" s="878">
        <f t="shared" si="517"/>
        <v>0</v>
      </c>
      <c r="AV1221" s="878">
        <f t="shared" si="517"/>
        <v>0</v>
      </c>
      <c r="AW1221" s="879">
        <f t="shared" si="517"/>
        <v>0</v>
      </c>
      <c r="AX1221" s="878">
        <f t="shared" si="517"/>
        <v>0</v>
      </c>
      <c r="AY1221" s="878">
        <f t="shared" si="517"/>
        <v>0</v>
      </c>
      <c r="AZ1221" s="878">
        <f t="shared" si="517"/>
        <v>0</v>
      </c>
      <c r="BA1221" s="878">
        <f t="shared" si="517"/>
        <v>0</v>
      </c>
      <c r="BB1221" s="878">
        <f t="shared" si="517"/>
        <v>0</v>
      </c>
      <c r="BC1221" s="879">
        <f t="shared" si="517"/>
        <v>0</v>
      </c>
      <c r="BD1221" s="878">
        <f t="shared" si="517"/>
        <v>0</v>
      </c>
      <c r="BE1221" s="878">
        <f t="shared" si="517"/>
        <v>0</v>
      </c>
      <c r="BF1221" s="878">
        <f t="shared" si="517"/>
        <v>0</v>
      </c>
      <c r="BG1221" s="878">
        <f t="shared" si="517"/>
        <v>0</v>
      </c>
      <c r="BH1221" s="878">
        <f t="shared" si="517"/>
        <v>0</v>
      </c>
      <c r="BI1221" s="878">
        <f t="shared" si="517"/>
        <v>0</v>
      </c>
      <c r="BJ1221" s="878">
        <f t="shared" si="517"/>
        <v>0</v>
      </c>
      <c r="BK1221" s="879">
        <f t="shared" si="517"/>
        <v>0</v>
      </c>
      <c r="BL1221" s="878">
        <f t="shared" si="517"/>
        <v>0</v>
      </c>
      <c r="BM1221" s="878">
        <f t="shared" si="517"/>
        <v>0</v>
      </c>
      <c r="BN1221" s="878">
        <f t="shared" si="517"/>
        <v>0</v>
      </c>
      <c r="BO1221" s="878">
        <f t="shared" si="517"/>
        <v>0</v>
      </c>
      <c r="BP1221" s="878">
        <f t="shared" si="517"/>
        <v>0</v>
      </c>
      <c r="BQ1221" s="247"/>
    </row>
    <row r="1222">
      <c r="A1222" s="145"/>
      <c r="B1222" s="146"/>
      <c r="C1222" s="169" t="s">
        <v>59</v>
      </c>
      <c r="D1222" s="125" t="s">
        <v>59</v>
      </c>
      <c r="E1222" s="170"/>
      <c r="F1222" s="169"/>
      <c r="G1222" s="170"/>
      <c r="H1222" s="127"/>
      <c r="I1222" s="128">
        <v>12</v>
      </c>
      <c r="J1222" s="128"/>
      <c r="K1222" s="128"/>
      <c r="L1222" s="128"/>
      <c r="M1222" s="128"/>
      <c r="N1222" s="128"/>
      <c r="O1222" s="128"/>
      <c r="P1222" s="1052" t="s">
        <v>72</v>
      </c>
      <c r="Q1222" s="1146" t="s">
        <v>105</v>
      </c>
      <c r="R1222" s="132" t="s">
        <v>169</v>
      </c>
      <c r="S1222" s="133"/>
      <c r="T1222" s="721"/>
      <c r="U1222" s="721"/>
      <c r="V1222" s="721"/>
      <c r="W1222" s="721"/>
      <c r="X1222" s="721"/>
      <c r="Y1222" s="721"/>
      <c r="Z1222" s="721"/>
      <c r="AA1222" s="721"/>
      <c r="AB1222" s="721"/>
      <c r="AC1222" s="721"/>
      <c r="AD1222" s="734"/>
      <c r="AE1222" s="721"/>
      <c r="AF1222" s="721"/>
      <c r="AG1222" s="721"/>
      <c r="AH1222" s="721"/>
      <c r="AI1222" s="721"/>
      <c r="AJ1222" s="721"/>
      <c r="AK1222" s="721"/>
      <c r="AL1222" s="735"/>
      <c r="AM1222" s="721"/>
      <c r="AN1222" s="721"/>
      <c r="AO1222" s="721"/>
      <c r="AP1222" s="721"/>
      <c r="AQ1222" s="722"/>
      <c r="AR1222" s="62"/>
      <c r="AS1222" s="880">
        <f t="shared" si="516"/>
        <v>0</v>
      </c>
      <c r="AT1222" s="880">
        <f t="shared" si="517"/>
        <v>0</v>
      </c>
      <c r="AU1222" s="880">
        <f t="shared" si="517"/>
        <v>0</v>
      </c>
      <c r="AV1222" s="880">
        <f t="shared" si="517"/>
        <v>0</v>
      </c>
      <c r="AW1222" s="881">
        <f t="shared" si="517"/>
        <v>0</v>
      </c>
      <c r="AX1222" s="880">
        <f t="shared" si="517"/>
        <v>0</v>
      </c>
      <c r="AY1222" s="880">
        <f t="shared" si="517"/>
        <v>0</v>
      </c>
      <c r="AZ1222" s="880">
        <f t="shared" si="517"/>
        <v>0</v>
      </c>
      <c r="BA1222" s="880">
        <f t="shared" si="517"/>
        <v>0</v>
      </c>
      <c r="BB1222" s="880">
        <f t="shared" si="517"/>
        <v>0</v>
      </c>
      <c r="BC1222" s="881">
        <f t="shared" si="517"/>
        <v>0</v>
      </c>
      <c r="BD1222" s="880">
        <f t="shared" si="517"/>
        <v>0</v>
      </c>
      <c r="BE1222" s="880">
        <f t="shared" si="517"/>
        <v>0</v>
      </c>
      <c r="BF1222" s="880">
        <f t="shared" si="517"/>
        <v>0</v>
      </c>
      <c r="BG1222" s="880">
        <f t="shared" si="517"/>
        <v>0</v>
      </c>
      <c r="BH1222" s="880">
        <f t="shared" si="517"/>
        <v>0</v>
      </c>
      <c r="BI1222" s="880">
        <f t="shared" si="517"/>
        <v>0</v>
      </c>
      <c r="BJ1222" s="880">
        <f t="shared" si="517"/>
        <v>0</v>
      </c>
      <c r="BK1222" s="881">
        <f t="shared" si="517"/>
        <v>0</v>
      </c>
      <c r="BL1222" s="880">
        <f t="shared" si="517"/>
        <v>0</v>
      </c>
      <c r="BM1222" s="880">
        <f t="shared" si="517"/>
        <v>0</v>
      </c>
      <c r="BN1222" s="880">
        <f t="shared" si="517"/>
        <v>0</v>
      </c>
      <c r="BO1222" s="880">
        <f t="shared" si="517"/>
        <v>0</v>
      </c>
      <c r="BP1222" s="880">
        <f t="shared" si="517"/>
        <v>0</v>
      </c>
      <c r="BQ1222" s="247"/>
    </row>
    <row r="1223">
      <c r="A1223" s="942"/>
      <c r="B1223" s="943"/>
      <c r="C1223" s="882"/>
      <c r="D1223" s="125"/>
      <c r="E1223" s="170"/>
      <c r="F1223" s="169"/>
      <c r="G1223" s="170"/>
      <c r="H1223" s="127"/>
      <c r="I1223" s="128"/>
      <c r="J1223" s="128"/>
      <c r="K1223" s="128"/>
      <c r="L1223" s="128"/>
      <c r="M1223" s="128"/>
      <c r="N1223" s="128"/>
      <c r="O1223" s="128"/>
      <c r="P1223" s="883"/>
      <c r="Q1223" s="660" t="s">
        <v>182</v>
      </c>
      <c r="R1223" s="661"/>
      <c r="S1223" s="662"/>
      <c r="T1223" s="755"/>
      <c r="U1223" s="755"/>
      <c r="V1223" s="755"/>
      <c r="W1223" s="755"/>
      <c r="X1223" s="755"/>
      <c r="Y1223" s="755"/>
      <c r="Z1223" s="755"/>
      <c r="AA1223" s="755"/>
      <c r="AB1223" s="755"/>
      <c r="AC1223" s="755"/>
      <c r="AD1223" s="756"/>
      <c r="AE1223" s="755"/>
      <c r="AF1223" s="755"/>
      <c r="AG1223" s="755"/>
      <c r="AH1223" s="755"/>
      <c r="AI1223" s="755"/>
      <c r="AJ1223" s="755"/>
      <c r="AK1223" s="755"/>
      <c r="AL1223" s="757"/>
      <c r="AM1223" s="755"/>
      <c r="AN1223" s="755"/>
      <c r="AO1223" s="755"/>
      <c r="AP1223" s="755"/>
      <c r="AQ1223" s="758"/>
      <c r="AR1223" s="62"/>
      <c r="AS1223" s="274">
        <f t="shared" ref="AS1223:BP1223" si="518">SUM(AS1219:AS1221)</f>
        <v>0</v>
      </c>
      <c r="AT1223" s="275">
        <f t="shared" si="518"/>
        <v>0</v>
      </c>
      <c r="AU1223" s="276">
        <f t="shared" si="518"/>
        <v>0</v>
      </c>
      <c r="AV1223" s="274">
        <f t="shared" si="518"/>
        <v>0</v>
      </c>
      <c r="AW1223" s="277">
        <f t="shared" si="518"/>
        <v>0</v>
      </c>
      <c r="AX1223" s="276">
        <f>SUM(AT1219:AT1221)</f>
        <v>0</v>
      </c>
      <c r="AY1223" s="274">
        <f t="shared" si="518"/>
        <v>0</v>
      </c>
      <c r="AZ1223" s="275">
        <f t="shared" si="518"/>
        <v>0</v>
      </c>
      <c r="BA1223" s="276">
        <f t="shared" si="518"/>
        <v>0</v>
      </c>
      <c r="BB1223" s="274">
        <f t="shared" si="518"/>
        <v>0</v>
      </c>
      <c r="BC1223" s="277">
        <f t="shared" si="518"/>
        <v>0</v>
      </c>
      <c r="BD1223" s="276">
        <f t="shared" si="518"/>
        <v>0</v>
      </c>
      <c r="BE1223" s="274">
        <f t="shared" si="518"/>
        <v>0</v>
      </c>
      <c r="BF1223" s="275">
        <f t="shared" si="518"/>
        <v>0</v>
      </c>
      <c r="BG1223" s="276">
        <f t="shared" si="518"/>
        <v>0</v>
      </c>
      <c r="BH1223" s="274">
        <f t="shared" si="518"/>
        <v>0</v>
      </c>
      <c r="BI1223" s="275">
        <f t="shared" si="518"/>
        <v>0</v>
      </c>
      <c r="BJ1223" s="276">
        <f t="shared" si="518"/>
        <v>0</v>
      </c>
      <c r="BK1223" s="278">
        <f t="shared" si="518"/>
        <v>0</v>
      </c>
      <c r="BL1223" s="274">
        <f t="shared" si="518"/>
        <v>0</v>
      </c>
      <c r="BM1223" s="275">
        <f t="shared" si="518"/>
        <v>0</v>
      </c>
      <c r="BN1223" s="276">
        <f t="shared" si="518"/>
        <v>0</v>
      </c>
      <c r="BO1223" s="276">
        <f t="shared" si="518"/>
        <v>0</v>
      </c>
      <c r="BP1223" s="274">
        <f t="shared" si="518"/>
        <v>0</v>
      </c>
      <c r="BQ1223" s="247" t="s">
        <v>183</v>
      </c>
    </row>
    <row r="1224">
      <c r="A1224" s="1369"/>
      <c r="B1224" s="1370"/>
      <c r="C1224" s="1371"/>
      <c r="D1224" s="104"/>
      <c r="E1224" s="170"/>
      <c r="F1224" s="169"/>
      <c r="G1224" s="170"/>
      <c r="H1224" s="127"/>
      <c r="I1224" s="128"/>
      <c r="J1224" s="128"/>
      <c r="K1224" s="128"/>
      <c r="L1224" s="128"/>
      <c r="M1224" s="128"/>
      <c r="N1224" s="128"/>
      <c r="O1224" s="128"/>
      <c r="P1224" s="883"/>
      <c r="Q1224" s="660" t="s">
        <v>135</v>
      </c>
      <c r="R1224" s="661"/>
      <c r="S1224" s="662"/>
      <c r="T1224" s="755"/>
      <c r="U1224" s="755"/>
      <c r="V1224" s="755"/>
      <c r="W1224" s="755"/>
      <c r="X1224" s="755"/>
      <c r="Y1224" s="755"/>
      <c r="Z1224" s="755"/>
      <c r="AA1224" s="755"/>
      <c r="AB1224" s="755"/>
      <c r="AC1224" s="755"/>
      <c r="AD1224" s="756"/>
      <c r="AE1224" s="755"/>
      <c r="AF1224" s="755"/>
      <c r="AG1224" s="755"/>
      <c r="AH1224" s="755"/>
      <c r="AI1224" s="755"/>
      <c r="AJ1224" s="755"/>
      <c r="AK1224" s="755"/>
      <c r="AL1224" s="757"/>
      <c r="AM1224" s="755"/>
      <c r="AN1224" s="755"/>
      <c r="AO1224" s="755"/>
      <c r="AP1224" s="755"/>
      <c r="AQ1224" s="758"/>
      <c r="AR1224" s="62"/>
      <c r="AS1224" s="274">
        <f t="shared" ref="AS1224:BP1224" si="519">AS1213+AS1223</f>
        <v>0</v>
      </c>
      <c r="AT1224" s="275">
        <f t="shared" si="519"/>
        <v>0</v>
      </c>
      <c r="AU1224" s="276">
        <f t="shared" si="519"/>
        <v>0</v>
      </c>
      <c r="AV1224" s="274">
        <f t="shared" si="519"/>
        <v>0</v>
      </c>
      <c r="AW1224" s="277">
        <f t="shared" si="519"/>
        <v>0</v>
      </c>
      <c r="AX1224" s="276">
        <f>AT1213+AT1223</f>
        <v>0</v>
      </c>
      <c r="AY1224" s="274">
        <f t="shared" si="519"/>
        <v>0</v>
      </c>
      <c r="AZ1224" s="275">
        <f t="shared" si="519"/>
        <v>0</v>
      </c>
      <c r="BA1224" s="276">
        <f t="shared" si="519"/>
        <v>0</v>
      </c>
      <c r="BB1224" s="274">
        <f t="shared" si="519"/>
        <v>0</v>
      </c>
      <c r="BC1224" s="277">
        <f t="shared" si="519"/>
        <v>0</v>
      </c>
      <c r="BD1224" s="276">
        <f t="shared" si="519"/>
        <v>0</v>
      </c>
      <c r="BE1224" s="274">
        <f t="shared" si="519"/>
        <v>0</v>
      </c>
      <c r="BF1224" s="275">
        <f t="shared" si="519"/>
        <v>0</v>
      </c>
      <c r="BG1224" s="276">
        <f t="shared" si="519"/>
        <v>0</v>
      </c>
      <c r="BH1224" s="274">
        <f t="shared" si="519"/>
        <v>0</v>
      </c>
      <c r="BI1224" s="275">
        <f t="shared" si="519"/>
        <v>0</v>
      </c>
      <c r="BJ1224" s="276">
        <f t="shared" si="519"/>
        <v>0</v>
      </c>
      <c r="BK1224" s="278">
        <f t="shared" si="519"/>
        <v>0</v>
      </c>
      <c r="BL1224" s="274">
        <f t="shared" si="519"/>
        <v>0</v>
      </c>
      <c r="BM1224" s="275">
        <f t="shared" si="519"/>
        <v>0</v>
      </c>
      <c r="BN1224" s="276">
        <f t="shared" si="519"/>
        <v>0</v>
      </c>
      <c r="BO1224" s="276">
        <f t="shared" si="519"/>
        <v>0</v>
      </c>
      <c r="BP1224" s="274">
        <f t="shared" si="519"/>
        <v>0</v>
      </c>
      <c r="BQ1224" s="321" t="s">
        <v>136</v>
      </c>
    </row>
    <row r="1225">
      <c r="A1225" s="167"/>
      <c r="B1225" s="168"/>
      <c r="C1225" s="169"/>
      <c r="D1225" s="125"/>
      <c r="E1225" s="170"/>
      <c r="F1225" s="169"/>
      <c r="G1225" s="170"/>
      <c r="H1225" s="127">
        <v>1</v>
      </c>
      <c r="I1225" s="128">
        <v>13</v>
      </c>
      <c r="J1225" s="128"/>
      <c r="K1225" s="128"/>
      <c r="L1225" s="128"/>
      <c r="M1225" s="128"/>
      <c r="N1225" s="128"/>
      <c r="O1225" s="128"/>
      <c r="P1225" s="102"/>
      <c r="Q1225" s="285" t="s">
        <v>387</v>
      </c>
      <c r="R1225" s="231" t="s">
        <v>352</v>
      </c>
      <c r="S1225" s="232"/>
      <c r="T1225" s="462"/>
      <c r="U1225" s="462"/>
      <c r="V1225" s="462"/>
      <c r="W1225" s="462"/>
      <c r="X1225" s="462"/>
      <c r="Y1225" s="462"/>
      <c r="Z1225" s="462"/>
      <c r="AA1225" s="462"/>
      <c r="AB1225" s="462"/>
      <c r="AC1225" s="462"/>
      <c r="AD1225" s="463"/>
      <c r="AE1225" s="462"/>
      <c r="AF1225" s="462"/>
      <c r="AG1225" s="462"/>
      <c r="AH1225" s="462"/>
      <c r="AI1225" s="462"/>
      <c r="AJ1225" s="462"/>
      <c r="AK1225" s="462"/>
      <c r="AL1225" s="464"/>
      <c r="AM1225" s="462"/>
      <c r="AN1225" s="462"/>
      <c r="AO1225" s="462"/>
      <c r="AP1225" s="462"/>
      <c r="AQ1225" s="190"/>
      <c r="AR1225" s="62"/>
      <c r="AS1225" s="62"/>
      <c r="AT1225" s="62"/>
      <c r="AU1225" s="62"/>
      <c r="AV1225" s="62"/>
      <c r="AW1225" s="98"/>
      <c r="AX1225" s="62"/>
      <c r="AY1225" s="62"/>
      <c r="AZ1225" s="62"/>
      <c r="BA1225" s="62"/>
      <c r="BB1225" s="62"/>
      <c r="BC1225" s="98"/>
      <c r="BD1225" s="62"/>
      <c r="BE1225" s="62"/>
      <c r="BF1225" s="62"/>
      <c r="BG1225" s="62"/>
      <c r="BH1225" s="62"/>
      <c r="BI1225" s="62"/>
      <c r="BJ1225" s="62"/>
      <c r="BK1225" s="98"/>
      <c r="BL1225" s="62"/>
      <c r="BM1225" s="62"/>
      <c r="BN1225" s="62"/>
      <c r="BO1225" s="62"/>
      <c r="BP1225" s="62"/>
    </row>
    <row r="1226">
      <c r="A1226" s="145"/>
      <c r="B1226" s="146"/>
      <c r="C1226" s="124"/>
      <c r="D1226" s="104"/>
      <c r="E1226" s="170"/>
      <c r="F1226" s="169"/>
      <c r="G1226" s="170"/>
      <c r="H1226" s="127">
        <v>2</v>
      </c>
      <c r="I1226" s="128">
        <v>14</v>
      </c>
      <c r="J1226" s="128"/>
      <c r="K1226" s="128"/>
      <c r="L1226" s="128"/>
      <c r="M1226" s="128"/>
      <c r="N1226" s="128"/>
      <c r="O1226" s="128"/>
      <c r="P1226" s="125"/>
      <c r="Q1226" s="291"/>
      <c r="R1226" s="132" t="s">
        <v>353</v>
      </c>
      <c r="S1226" s="133"/>
      <c r="T1226" s="462"/>
      <c r="U1226" s="462"/>
      <c r="V1226" s="462"/>
      <c r="W1226" s="462"/>
      <c r="X1226" s="462"/>
      <c r="Y1226" s="462"/>
      <c r="Z1226" s="462"/>
      <c r="AA1226" s="462"/>
      <c r="AB1226" s="462"/>
      <c r="AC1226" s="462"/>
      <c r="AD1226" s="463"/>
      <c r="AE1226" s="462"/>
      <c r="AF1226" s="462"/>
      <c r="AG1226" s="462"/>
      <c r="AH1226" s="462"/>
      <c r="AI1226" s="462"/>
      <c r="AJ1226" s="462"/>
      <c r="AK1226" s="462"/>
      <c r="AL1226" s="464"/>
      <c r="AM1226" s="462"/>
      <c r="AN1226" s="462"/>
      <c r="AO1226" s="462"/>
      <c r="AP1226" s="462"/>
      <c r="AQ1226" s="190"/>
      <c r="AR1226" s="62"/>
      <c r="AS1226" s="274">
        <f>AS1207+AS1216</f>
        <v>0</v>
      </c>
      <c r="AT1226" s="274">
        <f t="shared" ref="AT1226:BP1226" si="520">AT1207+AT1216</f>
        <v>0</v>
      </c>
      <c r="AU1226" s="274">
        <f t="shared" si="520"/>
        <v>0</v>
      </c>
      <c r="AV1226" s="274">
        <f t="shared" si="520"/>
        <v>0</v>
      </c>
      <c r="AW1226" s="517">
        <f t="shared" si="520"/>
        <v>0</v>
      </c>
      <c r="AX1226" s="274">
        <f t="shared" si="520"/>
        <v>0</v>
      </c>
      <c r="AY1226" s="274">
        <f t="shared" si="520"/>
        <v>0</v>
      </c>
      <c r="AZ1226" s="274">
        <f t="shared" si="520"/>
        <v>0</v>
      </c>
      <c r="BA1226" s="274">
        <f t="shared" si="520"/>
        <v>0</v>
      </c>
      <c r="BB1226" s="274">
        <f t="shared" si="520"/>
        <v>0</v>
      </c>
      <c r="BC1226" s="517">
        <f t="shared" si="520"/>
        <v>0</v>
      </c>
      <c r="BD1226" s="274">
        <f t="shared" si="520"/>
        <v>0</v>
      </c>
      <c r="BE1226" s="274">
        <f t="shared" si="520"/>
        <v>0</v>
      </c>
      <c r="BF1226" s="274">
        <f t="shared" si="520"/>
        <v>0</v>
      </c>
      <c r="BG1226" s="274">
        <f t="shared" si="520"/>
        <v>0</v>
      </c>
      <c r="BH1226" s="274">
        <f t="shared" si="520"/>
        <v>0</v>
      </c>
      <c r="BI1226" s="274">
        <f t="shared" si="520"/>
        <v>0</v>
      </c>
      <c r="BJ1226" s="274">
        <f t="shared" si="520"/>
        <v>0</v>
      </c>
      <c r="BK1226" s="517">
        <f t="shared" si="520"/>
        <v>0</v>
      </c>
      <c r="BL1226" s="274">
        <f t="shared" si="520"/>
        <v>0</v>
      </c>
      <c r="BM1226" s="274">
        <f t="shared" si="520"/>
        <v>0</v>
      </c>
      <c r="BN1226" s="274">
        <f t="shared" si="520"/>
        <v>0</v>
      </c>
      <c r="BO1226" s="274">
        <f t="shared" si="520"/>
        <v>0</v>
      </c>
      <c r="BP1226" s="274">
        <f t="shared" si="520"/>
        <v>0</v>
      </c>
      <c r="BQ1226" s="19" t="s">
        <v>303</v>
      </c>
    </row>
    <row r="1227">
      <c r="A1227" s="145"/>
      <c r="B1227" s="146"/>
      <c r="C1227" s="124"/>
      <c r="D1227" s="125"/>
      <c r="E1227" s="170"/>
      <c r="F1227" s="169"/>
      <c r="G1227" s="170"/>
      <c r="H1227" s="127">
        <v>3</v>
      </c>
      <c r="I1227" s="128">
        <v>15</v>
      </c>
      <c r="J1227" s="128"/>
      <c r="K1227" s="128"/>
      <c r="L1227" s="128"/>
      <c r="M1227" s="128"/>
      <c r="N1227" s="128"/>
      <c r="O1227" s="128"/>
      <c r="P1227" s="125"/>
      <c r="Q1227" s="291" t="s">
        <v>392</v>
      </c>
      <c r="R1227" s="132" t="s">
        <v>352</v>
      </c>
      <c r="S1227" s="133"/>
      <c r="T1227" s="462"/>
      <c r="U1227" s="462"/>
      <c r="V1227" s="462"/>
      <c r="W1227" s="462"/>
      <c r="X1227" s="462"/>
      <c r="Y1227" s="462"/>
      <c r="Z1227" s="462"/>
      <c r="AA1227" s="462"/>
      <c r="AB1227" s="462"/>
      <c r="AC1227" s="462"/>
      <c r="AD1227" s="463"/>
      <c r="AE1227" s="462"/>
      <c r="AF1227" s="462"/>
      <c r="AG1227" s="462"/>
      <c r="AH1227" s="462"/>
      <c r="AI1227" s="462"/>
      <c r="AJ1227" s="462"/>
      <c r="AK1227" s="462"/>
      <c r="AL1227" s="464"/>
      <c r="AM1227" s="462"/>
      <c r="AN1227" s="462"/>
      <c r="AO1227" s="462"/>
      <c r="AP1227" s="462"/>
      <c r="AQ1227" s="190"/>
      <c r="AR1227" s="62"/>
      <c r="AS1227" s="1372"/>
      <c r="AT1227" s="62"/>
      <c r="AU1227" s="62"/>
      <c r="AV1227" s="1372"/>
      <c r="AW1227" s="98"/>
      <c r="AX1227" s="62"/>
      <c r="AY1227" s="1372"/>
      <c r="AZ1227" s="62"/>
      <c r="BA1227" s="62"/>
      <c r="BB1227" s="1372"/>
      <c r="BC1227" s="98"/>
      <c r="BD1227" s="62"/>
      <c r="BE1227" s="1372"/>
      <c r="BF1227" s="62"/>
      <c r="BG1227" s="62"/>
      <c r="BH1227" s="1372"/>
      <c r="BI1227" s="62"/>
      <c r="BJ1227" s="62"/>
      <c r="BK1227" s="98"/>
      <c r="BL1227" s="1372"/>
      <c r="BM1227" s="62"/>
      <c r="BN1227" s="62"/>
      <c r="BO1227" s="62"/>
      <c r="BP1227" s="1372"/>
    </row>
    <row r="1228" ht="16.5" customHeight="1">
      <c r="A1228" s="145"/>
      <c r="B1228" s="146"/>
      <c r="C1228" s="345"/>
      <c r="D1228" s="703"/>
      <c r="E1228" s="1338"/>
      <c r="F1228" s="169"/>
      <c r="G1228" s="170"/>
      <c r="H1228" s="127">
        <v>4</v>
      </c>
      <c r="I1228" s="128">
        <v>16</v>
      </c>
      <c r="J1228" s="128"/>
      <c r="K1228" s="128"/>
      <c r="L1228" s="128"/>
      <c r="M1228" s="128"/>
      <c r="N1228" s="128"/>
      <c r="O1228" s="128"/>
      <c r="P1228" s="125"/>
      <c r="Q1228" s="291"/>
      <c r="R1228" s="132" t="s">
        <v>353</v>
      </c>
      <c r="S1228" s="133"/>
      <c r="T1228" s="462"/>
      <c r="U1228" s="462"/>
      <c r="V1228" s="462"/>
      <c r="W1228" s="462"/>
      <c r="X1228" s="462"/>
      <c r="Y1228" s="462"/>
      <c r="Z1228" s="462"/>
      <c r="AA1228" s="462"/>
      <c r="AB1228" s="462"/>
      <c r="AC1228" s="462"/>
      <c r="AD1228" s="463"/>
      <c r="AE1228" s="462"/>
      <c r="AF1228" s="462"/>
      <c r="AG1228" s="462"/>
      <c r="AH1228" s="462"/>
      <c r="AI1228" s="462"/>
      <c r="AJ1228" s="462"/>
      <c r="AK1228" s="462"/>
      <c r="AL1228" s="464"/>
      <c r="AM1228" s="462"/>
      <c r="AN1228" s="462"/>
      <c r="AO1228" s="462"/>
      <c r="AP1228" s="462"/>
      <c r="AQ1228" s="190"/>
      <c r="AR1228" s="62"/>
      <c r="AS1228" s="1372"/>
      <c r="AT1228" s="62"/>
      <c r="AU1228" s="62"/>
      <c r="AV1228" s="1372"/>
      <c r="AW1228" s="98"/>
      <c r="AX1228" s="62"/>
      <c r="AY1228" s="1372"/>
      <c r="AZ1228" s="62"/>
      <c r="BA1228" s="62"/>
      <c r="BB1228" s="1372"/>
      <c r="BC1228" s="98"/>
      <c r="BD1228" s="62"/>
      <c r="BE1228" s="1372"/>
      <c r="BF1228" s="62"/>
      <c r="BG1228" s="62"/>
      <c r="BH1228" s="1372"/>
      <c r="BI1228" s="62"/>
      <c r="BJ1228" s="62"/>
      <c r="BK1228" s="98"/>
      <c r="BL1228" s="1372"/>
      <c r="BM1228" s="62"/>
      <c r="BN1228" s="62"/>
      <c r="BO1228" s="62"/>
      <c r="BP1228" s="1372"/>
    </row>
    <row r="1229">
      <c r="A1229" s="349"/>
      <c r="B1229" s="350" t="s">
        <v>146</v>
      </c>
      <c r="C1229" s="351">
        <f t="shared" ref="C1229:I1229" si="521">COUNTA(C1202:C1228)</f>
        <v>9</v>
      </c>
      <c r="D1229" s="352">
        <f t="shared" si="521"/>
        <v>9</v>
      </c>
      <c r="E1229" s="527">
        <f t="shared" si="521"/>
        <v>0</v>
      </c>
      <c r="F1229" s="528">
        <f t="shared" si="521"/>
        <v>0</v>
      </c>
      <c r="G1229" s="529">
        <f t="shared" si="521"/>
        <v>0</v>
      </c>
      <c r="H1229" s="530">
        <f t="shared" si="521"/>
        <v>4</v>
      </c>
      <c r="I1229" s="531">
        <f t="shared" si="521"/>
        <v>16</v>
      </c>
      <c r="J1229" s="532">
        <f>D1229+G1229</f>
        <v>9</v>
      </c>
      <c r="K1229" s="357">
        <f>J1229/I1229*100</f>
        <v>56.25</v>
      </c>
      <c r="L1229" s="533"/>
      <c r="M1229" s="534"/>
      <c r="N1229" s="534">
        <v>2</v>
      </c>
      <c r="O1229" s="533"/>
      <c r="P1229" s="346"/>
      <c r="Q1229" s="295"/>
      <c r="R1229" s="196"/>
      <c r="S1229" s="197"/>
      <c r="T1229" s="963"/>
      <c r="U1229" s="963"/>
      <c r="V1229" s="963"/>
      <c r="W1229" s="963"/>
      <c r="X1229" s="963"/>
      <c r="Y1229" s="963"/>
      <c r="Z1229" s="963"/>
      <c r="AA1229" s="963"/>
      <c r="AB1229" s="963"/>
      <c r="AC1229" s="963"/>
      <c r="AD1229" s="964"/>
      <c r="AE1229" s="963"/>
      <c r="AF1229" s="963"/>
      <c r="AG1229" s="963"/>
      <c r="AH1229" s="963"/>
      <c r="AI1229" s="963"/>
      <c r="AJ1229" s="963"/>
      <c r="AK1229" s="963"/>
      <c r="AL1229" s="965"/>
      <c r="AM1229" s="963"/>
      <c r="AN1229" s="963"/>
      <c r="AO1229" s="963"/>
      <c r="AP1229" s="963"/>
      <c r="AQ1229" s="966"/>
      <c r="AR1229" s="62"/>
      <c r="AS1229" s="62"/>
      <c r="AT1229" s="62"/>
      <c r="AU1229" s="62"/>
      <c r="AV1229" s="62"/>
      <c r="AW1229" s="98"/>
      <c r="AX1229" s="62"/>
      <c r="AY1229" s="62"/>
      <c r="AZ1229" s="62"/>
      <c r="BA1229" s="62"/>
      <c r="BB1229" s="62"/>
      <c r="BC1229" s="98"/>
      <c r="BD1229" s="62"/>
      <c r="BE1229" s="62"/>
      <c r="BF1229" s="62"/>
      <c r="BG1229" s="62"/>
      <c r="BH1229" s="62"/>
      <c r="BI1229" s="62"/>
      <c r="BJ1229" s="62"/>
      <c r="BK1229" s="98"/>
      <c r="BL1229" s="62"/>
      <c r="BM1229" s="62"/>
      <c r="BN1229" s="62"/>
      <c r="BO1229" s="62"/>
      <c r="BP1229" s="62"/>
    </row>
    <row r="1230">
      <c r="A1230" s="368"/>
      <c r="B1230" s="369"/>
      <c r="C1230" s="370" t="s">
        <v>148</v>
      </c>
      <c r="D1230" s="371"/>
      <c r="E1230" s="372">
        <f>C1229+E1229</f>
        <v>9</v>
      </c>
      <c r="F1230" s="373"/>
      <c r="G1230" s="372">
        <f>F1229+G1229</f>
        <v>0</v>
      </c>
      <c r="H1230" s="374"/>
      <c r="I1230" s="375">
        <f>I1229</f>
        <v>16</v>
      </c>
      <c r="J1230" s="376"/>
      <c r="K1230" s="376"/>
      <c r="L1230" s="376"/>
      <c r="M1230" s="376"/>
      <c r="N1230" s="376"/>
      <c r="O1230" s="376"/>
      <c r="P1230" s="741"/>
      <c r="Q1230" s="389" t="s">
        <v>151</v>
      </c>
      <c r="R1230" s="390"/>
      <c r="S1230" s="391"/>
      <c r="T1230" s="392"/>
      <c r="U1230" s="392"/>
      <c r="V1230" s="392"/>
      <c r="W1230" s="392"/>
      <c r="X1230" s="392"/>
      <c r="Y1230" s="392"/>
      <c r="Z1230" s="392"/>
      <c r="AA1230" s="392"/>
      <c r="AB1230" s="392"/>
      <c r="AC1230" s="392"/>
      <c r="AD1230" s="393"/>
      <c r="AE1230" s="392"/>
      <c r="AF1230" s="392"/>
      <c r="AG1230" s="392"/>
      <c r="AH1230" s="392"/>
      <c r="AI1230" s="392"/>
      <c r="AJ1230" s="392"/>
      <c r="AK1230" s="392"/>
      <c r="AL1230" s="742"/>
      <c r="AM1230" s="392"/>
      <c r="AN1230" s="392"/>
      <c r="AO1230" s="392"/>
      <c r="AP1230" s="392"/>
      <c r="AQ1230" s="395"/>
      <c r="AR1230" s="62"/>
      <c r="AS1230" s="62"/>
      <c r="AT1230" s="62"/>
      <c r="AU1230" s="62"/>
      <c r="AV1230" s="62"/>
      <c r="AW1230" s="98"/>
      <c r="AX1230" s="62"/>
      <c r="AY1230" s="62"/>
      <c r="AZ1230" s="62"/>
      <c r="BA1230" s="62"/>
      <c r="BB1230" s="62"/>
      <c r="BC1230" s="98"/>
      <c r="BD1230" s="62"/>
      <c r="BE1230" s="62"/>
      <c r="BF1230" s="62"/>
      <c r="BG1230" s="62"/>
      <c r="BH1230" s="62"/>
      <c r="BI1230" s="62"/>
      <c r="BJ1230" s="62"/>
      <c r="BK1230" s="98"/>
      <c r="BL1230" s="62"/>
      <c r="BM1230" s="62"/>
      <c r="BN1230" s="62"/>
      <c r="BO1230" s="62"/>
      <c r="BP1230" s="62"/>
    </row>
    <row r="1231" ht="15.75" customHeight="1">
      <c r="A1231" s="368"/>
      <c r="B1231" s="382"/>
      <c r="C1231" s="383" t="s">
        <v>150</v>
      </c>
      <c r="D1231" s="371"/>
      <c r="E1231" s="384">
        <f>E1230/I1230*100</f>
        <v>56.25</v>
      </c>
      <c r="F1231" s="385"/>
      <c r="G1231" s="384">
        <f>G1230/I1230*100</f>
        <v>0</v>
      </c>
      <c r="H1231" s="386"/>
      <c r="I1231" s="387"/>
      <c r="J1231" s="388"/>
      <c r="K1231" s="388"/>
      <c r="L1231" s="388"/>
      <c r="M1231" s="388"/>
      <c r="N1231" s="388"/>
      <c r="O1231" s="388"/>
      <c r="P1231" s="110"/>
      <c r="Q1231" s="397"/>
      <c r="R1231" s="397"/>
      <c r="S1231" s="396"/>
      <c r="T1231" s="398"/>
      <c r="U1231" s="398"/>
      <c r="V1231" s="398"/>
      <c r="W1231" s="398"/>
      <c r="X1231" s="398"/>
      <c r="Y1231" s="398"/>
      <c r="Z1231" s="398"/>
      <c r="AA1231" s="398"/>
      <c r="AB1231" s="398"/>
      <c r="AC1231" s="398"/>
      <c r="AD1231" s="399"/>
      <c r="AE1231" s="398"/>
      <c r="AF1231" s="398"/>
      <c r="AG1231" s="398"/>
      <c r="AH1231" s="398"/>
      <c r="AI1231" s="398"/>
      <c r="AJ1231" s="398"/>
      <c r="AK1231" s="398"/>
      <c r="AL1231" s="400"/>
      <c r="AM1231" s="398"/>
      <c r="AN1231" s="398"/>
      <c r="AO1231" s="398"/>
      <c r="AP1231" s="398"/>
      <c r="AQ1231" s="401"/>
      <c r="AR1231" s="62"/>
      <c r="AS1231" s="62"/>
      <c r="AT1231" s="62"/>
      <c r="AU1231" s="62"/>
      <c r="AV1231" s="62"/>
      <c r="AW1231" s="98"/>
      <c r="AX1231" s="62"/>
      <c r="AY1231" s="62"/>
      <c r="AZ1231" s="62"/>
      <c r="BA1231" s="62"/>
      <c r="BB1231" s="62"/>
      <c r="BC1231" s="98"/>
      <c r="BD1231" s="62"/>
      <c r="BE1231" s="62"/>
      <c r="BF1231" s="62"/>
      <c r="BG1231" s="62"/>
      <c r="BH1231" s="62"/>
      <c r="BI1231" s="62"/>
      <c r="BJ1231" s="62"/>
      <c r="BK1231" s="98"/>
      <c r="BL1231" s="62"/>
      <c r="BM1231" s="62"/>
      <c r="BN1231" s="62"/>
      <c r="BO1231" s="62"/>
      <c r="BP1231" s="62"/>
    </row>
    <row r="1232">
      <c r="A1232" s="2"/>
      <c r="B1232" s="2"/>
      <c r="C1232" s="2"/>
      <c r="D1232" s="2"/>
      <c r="E1232" s="2"/>
      <c r="F1232" s="2"/>
      <c r="G1232" s="2"/>
      <c r="P1232" s="110"/>
      <c r="Q1232" s="1358" t="s">
        <v>393</v>
      </c>
      <c r="R1232" s="397"/>
      <c r="S1232" s="396"/>
      <c r="T1232" s="398"/>
      <c r="U1232" s="398"/>
      <c r="V1232" s="398"/>
      <c r="W1232" s="398"/>
      <c r="X1232" s="398"/>
      <c r="Y1232" s="398"/>
      <c r="Z1232" s="398"/>
      <c r="AA1232" s="398"/>
      <c r="AB1232" s="398"/>
      <c r="AC1232" s="398"/>
      <c r="AD1232" s="399"/>
      <c r="AE1232" s="398"/>
      <c r="AF1232" s="398"/>
      <c r="AG1232" s="398"/>
      <c r="AH1232" s="398"/>
      <c r="AI1232" s="398"/>
      <c r="AJ1232" s="398"/>
      <c r="AK1232" s="398"/>
      <c r="AL1232" s="400"/>
      <c r="AM1232" s="398"/>
      <c r="AN1232" s="398"/>
      <c r="AO1232" s="398"/>
      <c r="AP1232" s="398"/>
      <c r="AQ1232" s="401"/>
      <c r="AR1232" s="62"/>
      <c r="AS1232" s="62"/>
      <c r="AT1232" s="62"/>
      <c r="AU1232" s="62"/>
      <c r="AV1232" s="62"/>
      <c r="AW1232" s="98"/>
      <c r="AX1232" s="62"/>
      <c r="AY1232" s="62"/>
      <c r="AZ1232" s="62"/>
      <c r="BA1232" s="62"/>
      <c r="BB1232" s="62"/>
      <c r="BC1232" s="98"/>
      <c r="BD1232" s="62"/>
      <c r="BE1232" s="62"/>
      <c r="BF1232" s="62"/>
      <c r="BG1232" s="62"/>
      <c r="BH1232" s="62"/>
      <c r="BI1232" s="62"/>
      <c r="BJ1232" s="62"/>
      <c r="BK1232" s="98"/>
      <c r="BL1232" s="62"/>
      <c r="BM1232" s="62"/>
      <c r="BN1232" s="62"/>
      <c r="BO1232" s="62"/>
      <c r="BP1232" s="62"/>
    </row>
    <row r="1233" ht="16.5" customHeight="1">
      <c r="A1233" s="781"/>
      <c r="B1233" s="1313" t="s">
        <v>192</v>
      </c>
      <c r="C1233" s="404"/>
      <c r="D1233" s="405"/>
      <c r="E1233" s="406"/>
      <c r="F1233" s="404"/>
      <c r="G1233" s="406"/>
      <c r="H1233" s="407"/>
      <c r="I1233" s="408"/>
      <c r="J1233" s="407"/>
      <c r="K1233" s="408"/>
      <c r="L1233" s="407"/>
      <c r="M1233" s="408"/>
      <c r="N1233" s="407"/>
      <c r="O1233" s="408"/>
      <c r="P1233" s="57" t="s">
        <v>25</v>
      </c>
      <c r="Q1233" s="409" t="s">
        <v>26</v>
      </c>
      <c r="R1233" s="314" t="s">
        <v>27</v>
      </c>
      <c r="S1233" s="559" t="s">
        <v>28</v>
      </c>
      <c r="T1233" s="559"/>
      <c r="U1233" s="559"/>
      <c r="V1233" s="559"/>
      <c r="W1233" s="559"/>
      <c r="X1233" s="411"/>
      <c r="Y1233" s="412"/>
      <c r="Z1233" s="412"/>
      <c r="AA1233" s="412"/>
      <c r="AB1233" s="412"/>
      <c r="AC1233" s="412"/>
      <c r="AD1233" s="412"/>
      <c r="AE1233" s="412"/>
      <c r="AF1233" s="412"/>
      <c r="AG1233" s="412"/>
      <c r="AH1233" s="412"/>
      <c r="AI1233" s="412"/>
      <c r="AJ1233" s="412"/>
      <c r="AK1233" s="412"/>
      <c r="AL1233" s="413"/>
      <c r="AM1233" s="559"/>
      <c r="AN1233" s="559"/>
      <c r="AO1233" s="559"/>
      <c r="AP1233" s="559"/>
      <c r="AQ1233" s="560"/>
      <c r="AR1233" s="62"/>
      <c r="AS1233" s="62"/>
      <c r="AT1233" s="62"/>
      <c r="AU1233" s="62"/>
      <c r="AV1233" s="62"/>
      <c r="AW1233" s="98"/>
      <c r="AX1233" s="62"/>
      <c r="AY1233" s="62"/>
      <c r="AZ1233" s="62"/>
      <c r="BA1233" s="62"/>
      <c r="BB1233" s="62"/>
      <c r="BC1233" s="98"/>
      <c r="BD1233" s="62"/>
      <c r="BE1233" s="62"/>
      <c r="BF1233" s="62"/>
      <c r="BG1233" s="62"/>
      <c r="BH1233" s="62"/>
      <c r="BI1233" s="62"/>
      <c r="BJ1233" s="62"/>
      <c r="BK1233" s="98"/>
      <c r="BL1233" s="62"/>
      <c r="BM1233" s="62"/>
      <c r="BN1233" s="62"/>
      <c r="BO1233" s="62"/>
      <c r="BP1233" s="62"/>
    </row>
    <row r="1234" ht="15.75" customHeight="1">
      <c r="A1234" s="561" t="s">
        <v>154</v>
      </c>
      <c r="B1234" s="1314"/>
      <c r="C1234" s="416"/>
      <c r="D1234" s="417"/>
      <c r="E1234" s="418"/>
      <c r="F1234" s="416"/>
      <c r="G1234" s="419" t="s">
        <v>153</v>
      </c>
      <c r="H1234" s="420"/>
      <c r="I1234" s="421"/>
      <c r="J1234" s="420"/>
      <c r="K1234" s="421"/>
      <c r="L1234" s="422" t="s">
        <v>154</v>
      </c>
      <c r="M1234" s="421"/>
      <c r="N1234" s="420"/>
      <c r="O1234" s="421"/>
      <c r="P1234" s="65"/>
      <c r="Q1234" s="423"/>
      <c r="R1234" s="397" t="s">
        <v>31</v>
      </c>
      <c r="S1234" s="562"/>
      <c r="T1234" s="69"/>
      <c r="U1234" s="69"/>
      <c r="V1234" s="69"/>
      <c r="W1234" s="69"/>
      <c r="X1234" s="69"/>
      <c r="Y1234" s="69"/>
      <c r="Z1234" s="69"/>
      <c r="AA1234" s="69"/>
      <c r="AB1234" s="69"/>
      <c r="AC1234" s="69"/>
      <c r="AD1234" s="69"/>
      <c r="AE1234" s="69"/>
      <c r="AF1234" s="69"/>
      <c r="AG1234" s="69"/>
      <c r="AH1234" s="69"/>
      <c r="AI1234" s="69"/>
      <c r="AJ1234" s="69"/>
      <c r="AK1234" s="69"/>
      <c r="AL1234" s="69"/>
      <c r="AM1234" s="69"/>
      <c r="AN1234" s="69"/>
      <c r="AO1234" s="69"/>
      <c r="AP1234" s="69"/>
      <c r="AQ1234" s="69"/>
      <c r="AR1234" s="62"/>
      <c r="AS1234" s="62"/>
      <c r="AT1234" s="62"/>
      <c r="AU1234" s="62"/>
      <c r="AV1234" s="62"/>
      <c r="AW1234" s="98"/>
      <c r="AX1234" s="62"/>
      <c r="AY1234" s="62"/>
      <c r="AZ1234" s="62"/>
      <c r="BA1234" s="62"/>
      <c r="BB1234" s="62"/>
      <c r="BC1234" s="98"/>
      <c r="BD1234" s="62"/>
      <c r="BE1234" s="62"/>
      <c r="BF1234" s="62"/>
      <c r="BG1234" s="62"/>
      <c r="BH1234" s="62"/>
      <c r="BI1234" s="62"/>
      <c r="BJ1234" s="62"/>
      <c r="BK1234" s="98"/>
      <c r="BL1234" s="62"/>
      <c r="BM1234" s="62"/>
      <c r="BN1234" s="62"/>
      <c r="BO1234" s="62"/>
      <c r="BP1234" s="62"/>
    </row>
    <row r="1235">
      <c r="A1235" s="782"/>
      <c r="B1235" s="1315"/>
      <c r="C1235" s="427"/>
      <c r="D1235" s="428"/>
      <c r="E1235" s="429"/>
      <c r="F1235" s="427"/>
      <c r="G1235" s="429"/>
      <c r="H1235" s="430"/>
      <c r="I1235" s="431"/>
      <c r="J1235" s="430"/>
      <c r="K1235" s="431"/>
      <c r="L1235" s="430"/>
      <c r="M1235" s="431"/>
      <c r="N1235" s="430"/>
      <c r="O1235" s="431"/>
      <c r="P1235" s="78"/>
      <c r="Q1235" s="432"/>
      <c r="R1235" s="553" t="s">
        <v>56</v>
      </c>
      <c r="S1235" s="746"/>
      <c r="T1235" s="82"/>
      <c r="U1235" s="82"/>
      <c r="V1235" s="82"/>
      <c r="W1235" s="82"/>
      <c r="X1235" s="82"/>
      <c r="Y1235" s="82"/>
      <c r="Z1235" s="82"/>
      <c r="AA1235" s="82"/>
      <c r="AB1235" s="82"/>
      <c r="AC1235" s="82"/>
      <c r="AD1235" s="82"/>
      <c r="AE1235" s="82"/>
      <c r="AF1235" s="82"/>
      <c r="AG1235" s="82"/>
      <c r="AH1235" s="82"/>
      <c r="AI1235" s="82"/>
      <c r="AJ1235" s="82"/>
      <c r="AK1235" s="82"/>
      <c r="AL1235" s="82"/>
      <c r="AM1235" s="82"/>
      <c r="AN1235" s="82"/>
      <c r="AO1235" s="82"/>
      <c r="AP1235" s="82"/>
      <c r="AQ1235" s="82"/>
      <c r="AR1235" s="62"/>
      <c r="AS1235" s="62"/>
      <c r="AT1235" s="62"/>
      <c r="AU1235" s="62"/>
      <c r="AV1235" s="62"/>
      <c r="AW1235" s="98"/>
      <c r="AX1235" s="62"/>
      <c r="AY1235" s="62"/>
      <c r="AZ1235" s="62"/>
      <c r="BA1235" s="62"/>
      <c r="BB1235" s="62"/>
      <c r="BC1235" s="98"/>
      <c r="BD1235" s="62"/>
      <c r="BE1235" s="62"/>
      <c r="BF1235" s="62"/>
      <c r="BG1235" s="62"/>
      <c r="BH1235" s="62"/>
      <c r="BI1235" s="62"/>
      <c r="BJ1235" s="62"/>
      <c r="BK1235" s="98"/>
      <c r="BL1235" s="62"/>
      <c r="BM1235" s="62"/>
      <c r="BN1235" s="62"/>
      <c r="BO1235" s="62"/>
      <c r="BP1235" s="62"/>
    </row>
    <row r="1236">
      <c r="A1236" s="145"/>
      <c r="B1236" s="146"/>
      <c r="C1236" s="101"/>
      <c r="D1236" s="102"/>
      <c r="E1236" s="103"/>
      <c r="F1236" s="437"/>
      <c r="G1236" s="438"/>
      <c r="H1236" s="566"/>
      <c r="I1236" s="127"/>
      <c r="J1236" s="566"/>
      <c r="K1236" s="566"/>
      <c r="L1236" s="566"/>
      <c r="M1236" s="566"/>
      <c r="N1236" s="566"/>
      <c r="O1236" s="566"/>
      <c r="P1236" s="125"/>
      <c r="Q1236" s="291"/>
      <c r="R1236" s="132"/>
      <c r="S1236" s="133"/>
      <c r="T1236" s="1373"/>
      <c r="U1236" s="1373"/>
      <c r="V1236" s="1373"/>
      <c r="W1236" s="1373"/>
      <c r="X1236" s="1373"/>
      <c r="Y1236" s="1373"/>
      <c r="Z1236" s="1373"/>
      <c r="AA1236" s="1373"/>
      <c r="AB1236" s="1373"/>
      <c r="AC1236" s="1373"/>
      <c r="AD1236" s="1374"/>
      <c r="AE1236" s="1373"/>
      <c r="AF1236" s="1373"/>
      <c r="AG1236" s="1373"/>
      <c r="AH1236" s="1373"/>
      <c r="AI1236" s="1373"/>
      <c r="AJ1236" s="1373"/>
      <c r="AK1236" s="1373"/>
      <c r="AL1236" s="1375"/>
      <c r="AM1236" s="1373"/>
      <c r="AN1236" s="1373"/>
      <c r="AO1236" s="1373"/>
      <c r="AP1236" s="1373"/>
      <c r="AQ1236" s="1376"/>
      <c r="AR1236" s="62"/>
      <c r="AS1236" s="62"/>
      <c r="AT1236" s="62"/>
      <c r="AU1236" s="62"/>
      <c r="AV1236" s="62"/>
      <c r="AW1236" s="98"/>
      <c r="AX1236" s="62"/>
      <c r="AY1236" s="62"/>
      <c r="AZ1236" s="62"/>
      <c r="BA1236" s="62"/>
      <c r="BB1236" s="62"/>
      <c r="BC1236" s="98"/>
      <c r="BD1236" s="62"/>
      <c r="BE1236" s="62"/>
      <c r="BF1236" s="62"/>
      <c r="BG1236" s="62"/>
      <c r="BH1236" s="62"/>
      <c r="BI1236" s="62"/>
      <c r="BJ1236" s="62"/>
      <c r="BK1236" s="98"/>
      <c r="BL1236" s="62"/>
      <c r="BM1236" s="62"/>
      <c r="BN1236" s="62"/>
      <c r="BO1236" s="62"/>
      <c r="BP1236" s="62"/>
    </row>
    <row r="1237" ht="24.75" customHeight="1">
      <c r="A1237" s="145"/>
      <c r="B1237" s="568"/>
      <c r="C1237" s="124" t="s">
        <v>59</v>
      </c>
      <c r="D1237" s="570" t="s">
        <v>59</v>
      </c>
      <c r="E1237" s="571"/>
      <c r="F1237" s="1377"/>
      <c r="G1237" s="1378"/>
      <c r="H1237" s="574"/>
      <c r="I1237" s="572">
        <v>1</v>
      </c>
      <c r="J1237" s="574"/>
      <c r="K1237" s="574"/>
      <c r="L1237" s="574"/>
      <c r="M1237" s="574"/>
      <c r="N1237" s="574"/>
      <c r="O1237" s="574"/>
      <c r="P1237" s="1052" t="s">
        <v>72</v>
      </c>
      <c r="Q1237" s="291" t="s">
        <v>394</v>
      </c>
      <c r="R1237" s="132" t="s">
        <v>169</v>
      </c>
      <c r="S1237" s="133"/>
      <c r="T1237" s="1144"/>
      <c r="U1237" s="1144"/>
      <c r="V1237" s="1144"/>
      <c r="W1237" s="1144"/>
      <c r="X1237" s="1145"/>
      <c r="Y1237" s="1144"/>
      <c r="Z1237" s="1144"/>
      <c r="AA1237" s="1144"/>
      <c r="AB1237" s="1144"/>
      <c r="AC1237" s="1144"/>
      <c r="AD1237" s="1145"/>
      <c r="AE1237" s="1144"/>
      <c r="AF1237" s="1144"/>
      <c r="AG1237" s="1144"/>
      <c r="AH1237" s="1144"/>
      <c r="AI1237" s="1144"/>
      <c r="AJ1237" s="1144"/>
      <c r="AK1237" s="1144"/>
      <c r="AL1237" s="1113"/>
      <c r="AM1237" s="1145"/>
      <c r="AN1237" s="1145"/>
      <c r="AO1237" s="1145"/>
      <c r="AP1237" s="1145"/>
      <c r="AQ1237" s="1113"/>
      <c r="AR1237" s="62" t="s">
        <v>87</v>
      </c>
      <c r="AS1237" s="625">
        <f>T1237*T1258*1.73*0.875/1000</f>
        <v>0</v>
      </c>
      <c r="AT1237" s="625">
        <f t="shared" ref="AT1237:BP1237" si="522">U1237*U1258*1.73*0.875/1000</f>
        <v>0</v>
      </c>
      <c r="AU1237" s="625">
        <f t="shared" si="522"/>
        <v>0</v>
      </c>
      <c r="AV1237" s="625">
        <f t="shared" si="522"/>
        <v>0</v>
      </c>
      <c r="AW1237" s="626">
        <f t="shared" si="522"/>
        <v>0</v>
      </c>
      <c r="AX1237" s="625">
        <f t="shared" si="522"/>
        <v>0</v>
      </c>
      <c r="AY1237" s="625">
        <f t="shared" si="522"/>
        <v>0</v>
      </c>
      <c r="AZ1237" s="625">
        <f t="shared" si="522"/>
        <v>0</v>
      </c>
      <c r="BA1237" s="625">
        <f t="shared" si="522"/>
        <v>0</v>
      </c>
      <c r="BB1237" s="625">
        <f t="shared" si="522"/>
        <v>0</v>
      </c>
      <c r="BC1237" s="626">
        <f t="shared" si="522"/>
        <v>0</v>
      </c>
      <c r="BD1237" s="625">
        <f t="shared" si="522"/>
        <v>0</v>
      </c>
      <c r="BE1237" s="625">
        <f t="shared" si="522"/>
        <v>0</v>
      </c>
      <c r="BF1237" s="625">
        <f t="shared" si="522"/>
        <v>0</v>
      </c>
      <c r="BG1237" s="625">
        <f t="shared" si="522"/>
        <v>0</v>
      </c>
      <c r="BH1237" s="625">
        <f t="shared" si="522"/>
        <v>0</v>
      </c>
      <c r="BI1237" s="625">
        <f t="shared" si="522"/>
        <v>0</v>
      </c>
      <c r="BJ1237" s="625">
        <f t="shared" si="522"/>
        <v>0</v>
      </c>
      <c r="BK1237" s="626">
        <f t="shared" si="522"/>
        <v>0</v>
      </c>
      <c r="BL1237" s="625">
        <f t="shared" si="522"/>
        <v>0</v>
      </c>
      <c r="BM1237" s="625">
        <f t="shared" si="522"/>
        <v>0</v>
      </c>
      <c r="BN1237" s="625">
        <f t="shared" si="522"/>
        <v>0</v>
      </c>
      <c r="BO1237" s="625">
        <f t="shared" si="522"/>
        <v>0</v>
      </c>
      <c r="BP1237" s="625">
        <f t="shared" si="522"/>
        <v>0</v>
      </c>
      <c r="BQ1237" s="2" t="s">
        <v>86</v>
      </c>
    </row>
    <row r="1238" ht="16.5" customHeight="1">
      <c r="A1238" s="145"/>
      <c r="B1238" s="146"/>
      <c r="C1238" s="124"/>
      <c r="D1238" s="125"/>
      <c r="E1238" s="126"/>
      <c r="F1238" s="437"/>
      <c r="G1238" s="438"/>
      <c r="H1238" s="439"/>
      <c r="I1238" s="127"/>
      <c r="J1238" s="439"/>
      <c r="K1238" s="439"/>
      <c r="L1238" s="439"/>
      <c r="M1238" s="439"/>
      <c r="N1238" s="439"/>
      <c r="O1238" s="439"/>
      <c r="P1238" s="125"/>
      <c r="Q1238" s="291"/>
      <c r="R1238" s="132"/>
      <c r="S1238" s="133"/>
      <c r="T1238" s="1144"/>
      <c r="U1238" s="1144"/>
      <c r="V1238" s="1144"/>
      <c r="W1238" s="1144"/>
      <c r="X1238" s="1145"/>
      <c r="Y1238" s="1144"/>
      <c r="Z1238" s="1144"/>
      <c r="AA1238" s="1144"/>
      <c r="AB1238" s="1144"/>
      <c r="AC1238" s="1144"/>
      <c r="AD1238" s="1145"/>
      <c r="AE1238" s="1144"/>
      <c r="AF1238" s="1144"/>
      <c r="AG1238" s="1144"/>
      <c r="AH1238" s="1144"/>
      <c r="AI1238" s="1144"/>
      <c r="AJ1238" s="1144"/>
      <c r="AK1238" s="1144"/>
      <c r="AL1238" s="1113"/>
      <c r="AM1238" s="1145"/>
      <c r="AN1238" s="1145"/>
      <c r="AO1238" s="1145"/>
      <c r="AP1238" s="1145"/>
      <c r="AQ1238" s="1113"/>
      <c r="AR1238" s="62"/>
      <c r="AS1238" s="224" t="s">
        <v>95</v>
      </c>
      <c r="AT1238" s="225"/>
      <c r="AU1238" s="226"/>
      <c r="AV1238" s="224"/>
      <c r="AW1238" s="225"/>
      <c r="AX1238" s="226"/>
      <c r="AY1238" s="224"/>
      <c r="AZ1238" s="225"/>
      <c r="BA1238" s="226"/>
      <c r="BB1238" s="224"/>
      <c r="BC1238" s="225"/>
      <c r="BD1238" s="226"/>
      <c r="BE1238" s="224"/>
      <c r="BF1238" s="225"/>
      <c r="BG1238" s="226"/>
      <c r="BH1238" s="224"/>
      <c r="BI1238" s="225"/>
      <c r="BJ1238" s="226"/>
      <c r="BK1238" s="64"/>
      <c r="BL1238" s="224"/>
      <c r="BM1238" s="225"/>
      <c r="BN1238" s="226"/>
      <c r="BO1238" s="63"/>
      <c r="BP1238" s="224"/>
      <c r="BQ1238" s="19"/>
    </row>
    <row r="1239" ht="19.5" customHeight="1">
      <c r="A1239" s="145"/>
      <c r="B1239" s="146"/>
      <c r="C1239" s="124"/>
      <c r="D1239" s="125"/>
      <c r="E1239" s="126"/>
      <c r="F1239" s="437"/>
      <c r="G1239" s="438"/>
      <c r="H1239" s="439"/>
      <c r="I1239" s="127"/>
      <c r="J1239" s="439"/>
      <c r="K1239" s="439"/>
      <c r="L1239" s="439"/>
      <c r="M1239" s="439"/>
      <c r="N1239" s="439"/>
      <c r="O1239" s="439"/>
      <c r="P1239" s="125"/>
      <c r="Q1239" s="291" t="s">
        <v>172</v>
      </c>
      <c r="R1239" s="132"/>
      <c r="S1239" s="133"/>
      <c r="T1239" s="1144"/>
      <c r="U1239" s="1144"/>
      <c r="V1239" s="1144"/>
      <c r="W1239" s="1144"/>
      <c r="X1239" s="1145"/>
      <c r="Y1239" s="1144"/>
      <c r="Z1239" s="1144"/>
      <c r="AA1239" s="1144"/>
      <c r="AB1239" s="1144"/>
      <c r="AC1239" s="1144"/>
      <c r="AD1239" s="1145"/>
      <c r="AE1239" s="1144"/>
      <c r="AF1239" s="1144"/>
      <c r="AG1239" s="1144"/>
      <c r="AH1239" s="1144"/>
      <c r="AI1239" s="1144"/>
      <c r="AJ1239" s="1144"/>
      <c r="AK1239" s="1144"/>
      <c r="AL1239" s="1113"/>
      <c r="AM1239" s="1145"/>
      <c r="AN1239" s="1145"/>
      <c r="AO1239" s="1145"/>
      <c r="AP1239" s="1145"/>
      <c r="AQ1239" s="1113"/>
      <c r="AR1239" s="62"/>
      <c r="AS1239" s="236" t="s">
        <v>32</v>
      </c>
      <c r="AT1239" s="236" t="s">
        <v>33</v>
      </c>
      <c r="AU1239" s="236" t="s">
        <v>34</v>
      </c>
      <c r="AV1239" s="236" t="s">
        <v>35</v>
      </c>
      <c r="AW1239" s="237" t="s">
        <v>36</v>
      </c>
      <c r="AX1239" s="236" t="s">
        <v>37</v>
      </c>
      <c r="AY1239" s="236" t="s">
        <v>38</v>
      </c>
      <c r="AZ1239" s="236" t="s">
        <v>39</v>
      </c>
      <c r="BA1239" s="236" t="s">
        <v>40</v>
      </c>
      <c r="BB1239" s="236" t="s">
        <v>41</v>
      </c>
      <c r="BC1239" s="237" t="s">
        <v>42</v>
      </c>
      <c r="BD1239" s="236" t="s">
        <v>43</v>
      </c>
      <c r="BE1239" s="236" t="s">
        <v>44</v>
      </c>
      <c r="BF1239" s="236" t="s">
        <v>45</v>
      </c>
      <c r="BG1239" s="236" t="s">
        <v>46</v>
      </c>
      <c r="BH1239" s="236" t="s">
        <v>47</v>
      </c>
      <c r="BI1239" s="236" t="s">
        <v>48</v>
      </c>
      <c r="BJ1239" s="236" t="s">
        <v>49</v>
      </c>
      <c r="BK1239" s="238" t="s">
        <v>50</v>
      </c>
      <c r="BL1239" s="239" t="s">
        <v>51</v>
      </c>
      <c r="BM1239" s="239" t="s">
        <v>52</v>
      </c>
      <c r="BN1239" s="239" t="s">
        <v>53</v>
      </c>
      <c r="BO1239" s="239" t="s">
        <v>54</v>
      </c>
      <c r="BP1239" s="239" t="s">
        <v>55</v>
      </c>
      <c r="BQ1239" s="19"/>
    </row>
    <row r="1240">
      <c r="A1240" s="145"/>
      <c r="B1240" s="146"/>
      <c r="C1240" s="124" t="s">
        <v>59</v>
      </c>
      <c r="D1240" s="125" t="s">
        <v>59</v>
      </c>
      <c r="E1240" s="126"/>
      <c r="F1240" s="437"/>
      <c r="G1240" s="438"/>
      <c r="H1240" s="439"/>
      <c r="I1240" s="127">
        <v>2</v>
      </c>
      <c r="J1240" s="439"/>
      <c r="K1240" s="439"/>
      <c r="L1240" s="439"/>
      <c r="M1240" s="439"/>
      <c r="N1240" s="439"/>
      <c r="O1240" s="439"/>
      <c r="P1240" s="1052" t="s">
        <v>72</v>
      </c>
      <c r="Q1240" s="242" t="s">
        <v>106</v>
      </c>
      <c r="R1240" s="132" t="s">
        <v>169</v>
      </c>
      <c r="S1240" s="133"/>
      <c r="T1240" s="721"/>
      <c r="U1240" s="721"/>
      <c r="V1240" s="721"/>
      <c r="W1240" s="721"/>
      <c r="X1240" s="721"/>
      <c r="Y1240" s="721"/>
      <c r="Z1240" s="721"/>
      <c r="AA1240" s="721"/>
      <c r="AB1240" s="721"/>
      <c r="AC1240" s="721"/>
      <c r="AD1240" s="734"/>
      <c r="AE1240" s="721"/>
      <c r="AF1240" s="721"/>
      <c r="AG1240" s="721"/>
      <c r="AH1240" s="721"/>
      <c r="AI1240" s="721"/>
      <c r="AJ1240" s="721"/>
      <c r="AK1240" s="721"/>
      <c r="AL1240" s="735"/>
      <c r="AM1240" s="721"/>
      <c r="AN1240" s="721"/>
      <c r="AO1240" s="721"/>
      <c r="AP1240" s="721"/>
      <c r="AQ1240" s="722"/>
      <c r="AR1240" s="62"/>
      <c r="AS1240" s="309">
        <f t="shared" ref="AS1240:AS1242" si="523">T1240*T$1258*1.73*0.875/1000</f>
        <v>0</v>
      </c>
      <c r="AT1240" s="309">
        <f t="shared" ref="AT1240:BP1242" si="524">U1240*U$1258*1.73*0.875/1000</f>
        <v>0</v>
      </c>
      <c r="AU1240" s="309">
        <f t="shared" si="524"/>
        <v>0</v>
      </c>
      <c r="AV1240" s="309">
        <f t="shared" si="524"/>
        <v>0</v>
      </c>
      <c r="AW1240" s="310">
        <f t="shared" si="524"/>
        <v>0</v>
      </c>
      <c r="AX1240" s="309">
        <f t="shared" si="524"/>
        <v>0</v>
      </c>
      <c r="AY1240" s="309">
        <f t="shared" si="524"/>
        <v>0</v>
      </c>
      <c r="AZ1240" s="309">
        <f t="shared" si="524"/>
        <v>0</v>
      </c>
      <c r="BA1240" s="309">
        <f t="shared" si="524"/>
        <v>0</v>
      </c>
      <c r="BB1240" s="309">
        <f t="shared" si="524"/>
        <v>0</v>
      </c>
      <c r="BC1240" s="310">
        <f t="shared" si="524"/>
        <v>0</v>
      </c>
      <c r="BD1240" s="309">
        <f t="shared" si="524"/>
        <v>0</v>
      </c>
      <c r="BE1240" s="309">
        <f t="shared" si="524"/>
        <v>0</v>
      </c>
      <c r="BF1240" s="309">
        <f t="shared" si="524"/>
        <v>0</v>
      </c>
      <c r="BG1240" s="309">
        <f t="shared" si="524"/>
        <v>0</v>
      </c>
      <c r="BH1240" s="309">
        <f t="shared" si="524"/>
        <v>0</v>
      </c>
      <c r="BI1240" s="309">
        <f t="shared" si="524"/>
        <v>0</v>
      </c>
      <c r="BJ1240" s="309">
        <f t="shared" si="524"/>
        <v>0</v>
      </c>
      <c r="BK1240" s="310">
        <f t="shared" si="524"/>
        <v>0</v>
      </c>
      <c r="BL1240" s="309">
        <f t="shared" si="524"/>
        <v>0</v>
      </c>
      <c r="BM1240" s="309">
        <f t="shared" si="524"/>
        <v>0</v>
      </c>
      <c r="BN1240" s="309">
        <f t="shared" si="524"/>
        <v>0</v>
      </c>
      <c r="BO1240" s="309">
        <f t="shared" si="524"/>
        <v>0</v>
      </c>
      <c r="BP1240" s="309">
        <f t="shared" si="524"/>
        <v>0</v>
      </c>
      <c r="BQ1240" s="247"/>
    </row>
    <row r="1241">
      <c r="A1241" s="145"/>
      <c r="B1241" s="146"/>
      <c r="C1241" s="124" t="s">
        <v>59</v>
      </c>
      <c r="D1241" s="125" t="s">
        <v>59</v>
      </c>
      <c r="E1241" s="126"/>
      <c r="F1241" s="437"/>
      <c r="G1241" s="438"/>
      <c r="H1241" s="439"/>
      <c r="I1241" s="127">
        <v>3</v>
      </c>
      <c r="J1241" s="439"/>
      <c r="K1241" s="439"/>
      <c r="L1241" s="439"/>
      <c r="M1241" s="439"/>
      <c r="N1241" s="439"/>
      <c r="O1241" s="439"/>
      <c r="P1241" s="1052" t="s">
        <v>72</v>
      </c>
      <c r="Q1241" s="242" t="s">
        <v>100</v>
      </c>
      <c r="R1241" s="132" t="s">
        <v>169</v>
      </c>
      <c r="S1241" s="133"/>
      <c r="T1241" s="721"/>
      <c r="U1241" s="721"/>
      <c r="V1241" s="721"/>
      <c r="W1241" s="721"/>
      <c r="X1241" s="721"/>
      <c r="Y1241" s="721"/>
      <c r="Z1241" s="721"/>
      <c r="AA1241" s="721"/>
      <c r="AB1241" s="721"/>
      <c r="AC1241" s="721"/>
      <c r="AD1241" s="734"/>
      <c r="AE1241" s="721"/>
      <c r="AF1241" s="721"/>
      <c r="AG1241" s="721"/>
      <c r="AH1241" s="721"/>
      <c r="AI1241" s="721"/>
      <c r="AJ1241" s="721"/>
      <c r="AK1241" s="721"/>
      <c r="AL1241" s="735"/>
      <c r="AM1241" s="721"/>
      <c r="AN1241" s="721"/>
      <c r="AO1241" s="721"/>
      <c r="AP1241" s="721"/>
      <c r="AQ1241" s="722"/>
      <c r="AR1241" s="62"/>
      <c r="AS1241" s="878">
        <f t="shared" si="523"/>
        <v>0</v>
      </c>
      <c r="AT1241" s="878">
        <f t="shared" si="524"/>
        <v>0</v>
      </c>
      <c r="AU1241" s="878">
        <f t="shared" si="524"/>
        <v>0</v>
      </c>
      <c r="AV1241" s="878">
        <f t="shared" si="524"/>
        <v>0</v>
      </c>
      <c r="AW1241" s="879">
        <f t="shared" si="524"/>
        <v>0</v>
      </c>
      <c r="AX1241" s="878">
        <f t="shared" si="524"/>
        <v>0</v>
      </c>
      <c r="AY1241" s="878">
        <f t="shared" si="524"/>
        <v>0</v>
      </c>
      <c r="AZ1241" s="878">
        <f t="shared" si="524"/>
        <v>0</v>
      </c>
      <c r="BA1241" s="878">
        <f t="shared" si="524"/>
        <v>0</v>
      </c>
      <c r="BB1241" s="878">
        <f t="shared" si="524"/>
        <v>0</v>
      </c>
      <c r="BC1241" s="879">
        <f t="shared" si="524"/>
        <v>0</v>
      </c>
      <c r="BD1241" s="878">
        <f t="shared" si="524"/>
        <v>0</v>
      </c>
      <c r="BE1241" s="878">
        <f t="shared" si="524"/>
        <v>0</v>
      </c>
      <c r="BF1241" s="878">
        <f t="shared" si="524"/>
        <v>0</v>
      </c>
      <c r="BG1241" s="878">
        <f t="shared" si="524"/>
        <v>0</v>
      </c>
      <c r="BH1241" s="878">
        <f t="shared" si="524"/>
        <v>0</v>
      </c>
      <c r="BI1241" s="878">
        <f t="shared" si="524"/>
        <v>0</v>
      </c>
      <c r="BJ1241" s="878">
        <f t="shared" si="524"/>
        <v>0</v>
      </c>
      <c r="BK1241" s="879">
        <f t="shared" si="524"/>
        <v>0</v>
      </c>
      <c r="BL1241" s="878">
        <f t="shared" si="524"/>
        <v>0</v>
      </c>
      <c r="BM1241" s="878">
        <f t="shared" si="524"/>
        <v>0</v>
      </c>
      <c r="BN1241" s="878">
        <f t="shared" si="524"/>
        <v>0</v>
      </c>
      <c r="BO1241" s="878">
        <f t="shared" si="524"/>
        <v>0</v>
      </c>
      <c r="BP1241" s="878">
        <f t="shared" si="524"/>
        <v>0</v>
      </c>
      <c r="BQ1241" s="247"/>
    </row>
    <row r="1242">
      <c r="A1242" s="145"/>
      <c r="B1242" s="146"/>
      <c r="C1242" s="124" t="s">
        <v>59</v>
      </c>
      <c r="D1242" s="125" t="s">
        <v>59</v>
      </c>
      <c r="E1242" s="170"/>
      <c r="F1242" s="104"/>
      <c r="G1242" s="105"/>
      <c r="H1242" s="128"/>
      <c r="I1242" s="127">
        <v>4</v>
      </c>
      <c r="J1242" s="128"/>
      <c r="K1242" s="128"/>
      <c r="L1242" s="128"/>
      <c r="M1242" s="128"/>
      <c r="N1242" s="128"/>
      <c r="O1242" s="128"/>
      <c r="P1242" s="1052" t="s">
        <v>72</v>
      </c>
      <c r="Q1242" s="242" t="s">
        <v>104</v>
      </c>
      <c r="R1242" s="132" t="s">
        <v>169</v>
      </c>
      <c r="S1242" s="133"/>
      <c r="T1242" s="721"/>
      <c r="U1242" s="721"/>
      <c r="V1242" s="721"/>
      <c r="W1242" s="721"/>
      <c r="X1242" s="721"/>
      <c r="Y1242" s="721"/>
      <c r="Z1242" s="721"/>
      <c r="AA1242" s="721"/>
      <c r="AB1242" s="721"/>
      <c r="AC1242" s="721"/>
      <c r="AD1242" s="734"/>
      <c r="AE1242" s="721"/>
      <c r="AF1242" s="721"/>
      <c r="AG1242" s="721"/>
      <c r="AH1242" s="721"/>
      <c r="AI1242" s="721"/>
      <c r="AJ1242" s="721"/>
      <c r="AK1242" s="721"/>
      <c r="AL1242" s="735"/>
      <c r="AM1242" s="721"/>
      <c r="AN1242" s="721"/>
      <c r="AO1242" s="721"/>
      <c r="AP1242" s="721"/>
      <c r="AQ1242" s="722"/>
      <c r="AR1242" s="62"/>
      <c r="AS1242" s="880">
        <f t="shared" si="523"/>
        <v>0</v>
      </c>
      <c r="AT1242" s="880">
        <f t="shared" si="524"/>
        <v>0</v>
      </c>
      <c r="AU1242" s="880">
        <f t="shared" si="524"/>
        <v>0</v>
      </c>
      <c r="AV1242" s="880">
        <f t="shared" si="524"/>
        <v>0</v>
      </c>
      <c r="AW1242" s="881">
        <f t="shared" si="524"/>
        <v>0</v>
      </c>
      <c r="AX1242" s="880">
        <f t="shared" si="524"/>
        <v>0</v>
      </c>
      <c r="AY1242" s="880">
        <f t="shared" si="524"/>
        <v>0</v>
      </c>
      <c r="AZ1242" s="880">
        <f t="shared" si="524"/>
        <v>0</v>
      </c>
      <c r="BA1242" s="880">
        <f t="shared" si="524"/>
        <v>0</v>
      </c>
      <c r="BB1242" s="880">
        <f t="shared" si="524"/>
        <v>0</v>
      </c>
      <c r="BC1242" s="881">
        <f t="shared" si="524"/>
        <v>0</v>
      </c>
      <c r="BD1242" s="880">
        <f t="shared" si="524"/>
        <v>0</v>
      </c>
      <c r="BE1242" s="880">
        <f t="shared" si="524"/>
        <v>0</v>
      </c>
      <c r="BF1242" s="880">
        <f t="shared" si="524"/>
        <v>0</v>
      </c>
      <c r="BG1242" s="880">
        <f t="shared" si="524"/>
        <v>0</v>
      </c>
      <c r="BH1242" s="880">
        <f t="shared" si="524"/>
        <v>0</v>
      </c>
      <c r="BI1242" s="880">
        <f t="shared" si="524"/>
        <v>0</v>
      </c>
      <c r="BJ1242" s="880">
        <f t="shared" si="524"/>
        <v>0</v>
      </c>
      <c r="BK1242" s="881">
        <f t="shared" si="524"/>
        <v>0</v>
      </c>
      <c r="BL1242" s="880">
        <f t="shared" si="524"/>
        <v>0</v>
      </c>
      <c r="BM1242" s="880">
        <f t="shared" si="524"/>
        <v>0</v>
      </c>
      <c r="BN1242" s="880">
        <f t="shared" si="524"/>
        <v>0</v>
      </c>
      <c r="BO1242" s="880">
        <f t="shared" si="524"/>
        <v>0</v>
      </c>
      <c r="BP1242" s="880">
        <f t="shared" si="524"/>
        <v>0</v>
      </c>
      <c r="BQ1242" s="247"/>
    </row>
    <row r="1243">
      <c r="A1243" s="145"/>
      <c r="B1243" s="146"/>
      <c r="C1243" s="882"/>
      <c r="D1243" s="125"/>
      <c r="E1243" s="170"/>
      <c r="F1243" s="104"/>
      <c r="G1243" s="105"/>
      <c r="H1243" s="128"/>
      <c r="I1243" s="127"/>
      <c r="J1243" s="128"/>
      <c r="K1243" s="128"/>
      <c r="L1243" s="128"/>
      <c r="M1243" s="128"/>
      <c r="N1243" s="128"/>
      <c r="O1243" s="128"/>
      <c r="P1243" s="808"/>
      <c r="Q1243" s="660" t="s">
        <v>111</v>
      </c>
      <c r="R1243" s="915"/>
      <c r="S1243" s="916"/>
      <c r="T1243" s="755"/>
      <c r="U1243" s="755"/>
      <c r="V1243" s="755"/>
      <c r="W1243" s="755"/>
      <c r="X1243" s="755"/>
      <c r="Y1243" s="755"/>
      <c r="Z1243" s="755"/>
      <c r="AA1243" s="755"/>
      <c r="AB1243" s="755"/>
      <c r="AC1243" s="755"/>
      <c r="AD1243" s="756"/>
      <c r="AE1243" s="755"/>
      <c r="AF1243" s="755"/>
      <c r="AG1243" s="755"/>
      <c r="AH1243" s="755"/>
      <c r="AI1243" s="755"/>
      <c r="AJ1243" s="755"/>
      <c r="AK1243" s="755"/>
      <c r="AL1243" s="757"/>
      <c r="AM1243" s="755"/>
      <c r="AN1243" s="755"/>
      <c r="AO1243" s="755"/>
      <c r="AP1243" s="755"/>
      <c r="AQ1243" s="758"/>
      <c r="AR1243" s="62"/>
      <c r="AS1243" s="274">
        <f t="shared" ref="AS1243:BP1243" si="525">SUM(AS1240:AS1242)</f>
        <v>0</v>
      </c>
      <c r="AT1243" s="275">
        <f t="shared" si="525"/>
        <v>0</v>
      </c>
      <c r="AU1243" s="276">
        <f t="shared" si="525"/>
        <v>0</v>
      </c>
      <c r="AV1243" s="274">
        <f t="shared" si="525"/>
        <v>0</v>
      </c>
      <c r="AW1243" s="277">
        <f t="shared" si="525"/>
        <v>0</v>
      </c>
      <c r="AX1243" s="276">
        <f>SUM(AT1240:AT1242)</f>
        <v>0</v>
      </c>
      <c r="AY1243" s="274">
        <f t="shared" si="525"/>
        <v>0</v>
      </c>
      <c r="AZ1243" s="275">
        <f t="shared" si="525"/>
        <v>0</v>
      </c>
      <c r="BA1243" s="276">
        <f t="shared" si="525"/>
        <v>0</v>
      </c>
      <c r="BB1243" s="274">
        <f t="shared" si="525"/>
        <v>0</v>
      </c>
      <c r="BC1243" s="277">
        <f t="shared" si="525"/>
        <v>0</v>
      </c>
      <c r="BD1243" s="276">
        <f t="shared" si="525"/>
        <v>0</v>
      </c>
      <c r="BE1243" s="274">
        <f t="shared" si="525"/>
        <v>0</v>
      </c>
      <c r="BF1243" s="275">
        <f t="shared" si="525"/>
        <v>0</v>
      </c>
      <c r="BG1243" s="276">
        <f t="shared" si="525"/>
        <v>0</v>
      </c>
      <c r="BH1243" s="274">
        <f t="shared" si="525"/>
        <v>0</v>
      </c>
      <c r="BI1243" s="275">
        <f t="shared" si="525"/>
        <v>0</v>
      </c>
      <c r="BJ1243" s="276">
        <f t="shared" si="525"/>
        <v>0</v>
      </c>
      <c r="BK1243" s="278">
        <f t="shared" si="525"/>
        <v>0</v>
      </c>
      <c r="BL1243" s="274">
        <f t="shared" si="525"/>
        <v>0</v>
      </c>
      <c r="BM1243" s="275">
        <f t="shared" si="525"/>
        <v>0</v>
      </c>
      <c r="BN1243" s="276">
        <f t="shared" si="525"/>
        <v>0</v>
      </c>
      <c r="BO1243" s="276">
        <f t="shared" si="525"/>
        <v>0</v>
      </c>
      <c r="BP1243" s="274">
        <f t="shared" si="525"/>
        <v>0</v>
      </c>
      <c r="BQ1243" s="247" t="s">
        <v>175</v>
      </c>
    </row>
    <row r="1244">
      <c r="A1244" s="145"/>
      <c r="B1244" s="146"/>
      <c r="C1244" s="882"/>
      <c r="D1244" s="125"/>
      <c r="E1244" s="170"/>
      <c r="F1244" s="104"/>
      <c r="G1244" s="105"/>
      <c r="H1244" s="128"/>
      <c r="I1244" s="127"/>
      <c r="J1244" s="128"/>
      <c r="K1244" s="128"/>
      <c r="L1244" s="128"/>
      <c r="M1244" s="128"/>
      <c r="N1244" s="128"/>
      <c r="O1244" s="128"/>
      <c r="P1244" s="259"/>
      <c r="Q1244" s="279" t="s">
        <v>382</v>
      </c>
      <c r="R1244" s="280"/>
      <c r="S1244" s="281"/>
      <c r="T1244" s="513"/>
      <c r="U1244" s="513"/>
      <c r="V1244" s="513"/>
      <c r="W1244" s="513"/>
      <c r="X1244" s="513"/>
      <c r="Y1244" s="513"/>
      <c r="Z1244" s="513"/>
      <c r="AA1244" s="513"/>
      <c r="AB1244" s="513"/>
      <c r="AC1244" s="513"/>
      <c r="AD1244" s="514"/>
      <c r="AE1244" s="513"/>
      <c r="AF1244" s="513"/>
      <c r="AG1244" s="513"/>
      <c r="AH1244" s="513"/>
      <c r="AI1244" s="513"/>
      <c r="AJ1244" s="513"/>
      <c r="AK1244" s="513"/>
      <c r="AL1244" s="515"/>
      <c r="AM1244" s="513"/>
      <c r="AN1244" s="513"/>
      <c r="AO1244" s="513"/>
      <c r="AP1244" s="513"/>
      <c r="AQ1244" s="516"/>
      <c r="AR1244" s="62"/>
      <c r="AS1244" s="62"/>
      <c r="AT1244" s="62"/>
      <c r="AU1244" s="62"/>
      <c r="AV1244" s="62"/>
      <c r="AW1244" s="98"/>
      <c r="AX1244" s="62"/>
      <c r="AY1244" s="62"/>
      <c r="AZ1244" s="62"/>
      <c r="BA1244" s="62"/>
      <c r="BB1244" s="62"/>
      <c r="BC1244" s="98"/>
      <c r="BD1244" s="62"/>
      <c r="BE1244" s="62"/>
      <c r="BF1244" s="62"/>
      <c r="BG1244" s="62"/>
      <c r="BH1244" s="62"/>
      <c r="BI1244" s="62"/>
      <c r="BJ1244" s="62"/>
      <c r="BK1244" s="98"/>
      <c r="BL1244" s="62"/>
      <c r="BM1244" s="62"/>
      <c r="BN1244" s="62"/>
      <c r="BO1244" s="62"/>
      <c r="BP1244" s="62"/>
    </row>
    <row r="1245">
      <c r="A1245" s="145"/>
      <c r="B1245" s="146"/>
      <c r="C1245" s="882"/>
      <c r="D1245" s="125"/>
      <c r="E1245" s="170"/>
      <c r="F1245" s="104"/>
      <c r="G1245" s="105"/>
      <c r="H1245" s="128"/>
      <c r="I1245" s="127"/>
      <c r="J1245" s="128"/>
      <c r="K1245" s="128"/>
      <c r="L1245" s="128"/>
      <c r="M1245" s="128"/>
      <c r="N1245" s="128"/>
      <c r="O1245" s="128"/>
      <c r="P1245" s="252"/>
      <c r="Q1245" s="279" t="s">
        <v>383</v>
      </c>
      <c r="R1245" s="280"/>
      <c r="S1245" s="281"/>
      <c r="T1245" s="513"/>
      <c r="U1245" s="513"/>
      <c r="V1245" s="513"/>
      <c r="W1245" s="513"/>
      <c r="X1245" s="513"/>
      <c r="Y1245" s="513"/>
      <c r="Z1245" s="513"/>
      <c r="AA1245" s="513"/>
      <c r="AB1245" s="513"/>
      <c r="AC1245" s="513"/>
      <c r="AD1245" s="514"/>
      <c r="AE1245" s="513"/>
      <c r="AF1245" s="513"/>
      <c r="AG1245" s="513"/>
      <c r="AH1245" s="513"/>
      <c r="AI1245" s="513"/>
      <c r="AJ1245" s="513"/>
      <c r="AK1245" s="513"/>
      <c r="AL1245" s="515"/>
      <c r="AM1245" s="513"/>
      <c r="AN1245" s="513"/>
      <c r="AO1245" s="513"/>
      <c r="AP1245" s="513"/>
      <c r="AQ1245" s="516"/>
      <c r="AR1245" s="62"/>
      <c r="AS1245" s="62"/>
      <c r="AT1245" s="62"/>
      <c r="AU1245" s="62"/>
      <c r="AV1245" s="62"/>
      <c r="AW1245" s="98"/>
      <c r="AX1245" s="62"/>
      <c r="AY1245" s="62"/>
      <c r="AZ1245" s="62"/>
      <c r="BA1245" s="62"/>
      <c r="BB1245" s="62"/>
      <c r="BC1245" s="98"/>
      <c r="BD1245" s="62"/>
      <c r="BE1245" s="62"/>
      <c r="BF1245" s="62"/>
      <c r="BG1245" s="62"/>
      <c r="BH1245" s="62"/>
      <c r="BI1245" s="62"/>
      <c r="BJ1245" s="62"/>
      <c r="BK1245" s="98"/>
      <c r="BL1245" s="62"/>
      <c r="BM1245" s="62"/>
      <c r="BN1245" s="62"/>
      <c r="BO1245" s="62"/>
      <c r="BP1245" s="62"/>
    </row>
    <row r="1246">
      <c r="A1246" s="145"/>
      <c r="B1246" s="146"/>
      <c r="C1246" s="882"/>
      <c r="D1246" s="125"/>
      <c r="E1246" s="170"/>
      <c r="F1246" s="104"/>
      <c r="G1246" s="105"/>
      <c r="H1246" s="128"/>
      <c r="I1246" s="127">
        <v>5</v>
      </c>
      <c r="J1246" s="128"/>
      <c r="K1246" s="128"/>
      <c r="L1246" s="128"/>
      <c r="M1246" s="128"/>
      <c r="N1246" s="128"/>
      <c r="O1246" s="128"/>
      <c r="P1246" s="104"/>
      <c r="Q1246" s="470" t="s">
        <v>395</v>
      </c>
      <c r="R1246" s="113" t="s">
        <v>169</v>
      </c>
      <c r="S1246" s="114"/>
      <c r="T1246" s="721"/>
      <c r="U1246" s="721"/>
      <c r="V1246" s="721"/>
      <c r="W1246" s="721"/>
      <c r="X1246" s="721"/>
      <c r="Y1246" s="721"/>
      <c r="Z1246" s="721"/>
      <c r="AA1246" s="721"/>
      <c r="AB1246" s="721"/>
      <c r="AC1246" s="721"/>
      <c r="AD1246" s="734"/>
      <c r="AE1246" s="721"/>
      <c r="AF1246" s="721"/>
      <c r="AG1246" s="721"/>
      <c r="AH1246" s="721"/>
      <c r="AI1246" s="721"/>
      <c r="AJ1246" s="721"/>
      <c r="AK1246" s="721"/>
      <c r="AL1246" s="735"/>
      <c r="AM1246" s="721"/>
      <c r="AN1246" s="721"/>
      <c r="AO1246" s="721"/>
      <c r="AP1246" s="721"/>
      <c r="AQ1246" s="722"/>
      <c r="AR1246" s="62"/>
      <c r="AS1246" s="625">
        <f>T1246*T1258*1.73*0.875/1000</f>
        <v>0</v>
      </c>
      <c r="AT1246" s="625">
        <f t="shared" ref="AT1246:BP1246" si="526">U1246*U1258*1.73*0.875/1000</f>
        <v>0</v>
      </c>
      <c r="AU1246" s="625">
        <f t="shared" si="526"/>
        <v>0</v>
      </c>
      <c r="AV1246" s="625">
        <f t="shared" si="526"/>
        <v>0</v>
      </c>
      <c r="AW1246" s="626">
        <f t="shared" si="526"/>
        <v>0</v>
      </c>
      <c r="AX1246" s="625">
        <f t="shared" si="526"/>
        <v>0</v>
      </c>
      <c r="AY1246" s="625">
        <f t="shared" si="526"/>
        <v>0</v>
      </c>
      <c r="AZ1246" s="625">
        <f t="shared" si="526"/>
        <v>0</v>
      </c>
      <c r="BA1246" s="625">
        <f t="shared" si="526"/>
        <v>0</v>
      </c>
      <c r="BB1246" s="625">
        <f t="shared" si="526"/>
        <v>0</v>
      </c>
      <c r="BC1246" s="626">
        <f t="shared" si="526"/>
        <v>0</v>
      </c>
      <c r="BD1246" s="625">
        <f t="shared" si="526"/>
        <v>0</v>
      </c>
      <c r="BE1246" s="625">
        <f t="shared" si="526"/>
        <v>0</v>
      </c>
      <c r="BF1246" s="625">
        <f t="shared" si="526"/>
        <v>0</v>
      </c>
      <c r="BG1246" s="625">
        <f t="shared" si="526"/>
        <v>0</v>
      </c>
      <c r="BH1246" s="625">
        <f t="shared" si="526"/>
        <v>0</v>
      </c>
      <c r="BI1246" s="625">
        <f t="shared" si="526"/>
        <v>0</v>
      </c>
      <c r="BJ1246" s="625">
        <f t="shared" si="526"/>
        <v>0</v>
      </c>
      <c r="BK1246" s="626">
        <f t="shared" si="526"/>
        <v>0</v>
      </c>
      <c r="BL1246" s="625">
        <f t="shared" si="526"/>
        <v>0</v>
      </c>
      <c r="BM1246" s="625">
        <f t="shared" si="526"/>
        <v>0</v>
      </c>
      <c r="BN1246" s="625">
        <f t="shared" si="526"/>
        <v>0</v>
      </c>
      <c r="BO1246" s="625">
        <f t="shared" si="526"/>
        <v>0</v>
      </c>
      <c r="BP1246" s="625">
        <f t="shared" si="526"/>
        <v>0</v>
      </c>
      <c r="BQ1246" s="2" t="s">
        <v>115</v>
      </c>
    </row>
    <row r="1247">
      <c r="A1247" s="145"/>
      <c r="B1247" s="146"/>
      <c r="C1247" s="882"/>
      <c r="D1247" s="125"/>
      <c r="E1247" s="170"/>
      <c r="F1247" s="104"/>
      <c r="G1247" s="105"/>
      <c r="H1247" s="128"/>
      <c r="I1247" s="127"/>
      <c r="J1247" s="128"/>
      <c r="K1247" s="128"/>
      <c r="L1247" s="128"/>
      <c r="M1247" s="128"/>
      <c r="N1247" s="128"/>
      <c r="O1247" s="128"/>
      <c r="P1247" s="125"/>
      <c r="Q1247" s="291"/>
      <c r="R1247" s="132"/>
      <c r="S1247" s="133"/>
      <c r="T1247" s="450"/>
      <c r="U1247" s="450"/>
      <c r="V1247" s="450"/>
      <c r="W1247" s="450"/>
      <c r="X1247" s="451"/>
      <c r="Y1247" s="450"/>
      <c r="Z1247" s="450"/>
      <c r="AA1247" s="450"/>
      <c r="AB1247" s="450"/>
      <c r="AC1247" s="450"/>
      <c r="AD1247" s="451"/>
      <c r="AE1247" s="450"/>
      <c r="AF1247" s="450"/>
      <c r="AG1247" s="450"/>
      <c r="AH1247" s="450"/>
      <c r="AI1247" s="450"/>
      <c r="AJ1247" s="450"/>
      <c r="AK1247" s="450"/>
      <c r="AL1247" s="452"/>
      <c r="AM1247" s="451"/>
      <c r="AN1247" s="451"/>
      <c r="AO1247" s="451"/>
      <c r="AP1247" s="451"/>
      <c r="AQ1247" s="452"/>
      <c r="AR1247" s="62"/>
      <c r="AS1247" s="224" t="s">
        <v>95</v>
      </c>
      <c r="AT1247" s="225"/>
      <c r="AU1247" s="226"/>
      <c r="AV1247" s="224"/>
      <c r="AW1247" s="225"/>
      <c r="AX1247" s="226"/>
      <c r="AY1247" s="224"/>
      <c r="AZ1247" s="225"/>
      <c r="BA1247" s="226"/>
      <c r="BB1247" s="224"/>
      <c r="BC1247" s="225"/>
      <c r="BD1247" s="226"/>
      <c r="BE1247" s="224"/>
      <c r="BF1247" s="225"/>
      <c r="BG1247" s="226"/>
      <c r="BH1247" s="224"/>
      <c r="BI1247" s="225"/>
      <c r="BJ1247" s="226"/>
      <c r="BK1247" s="64"/>
      <c r="BL1247" s="224"/>
      <c r="BM1247" s="225"/>
      <c r="BN1247" s="226"/>
      <c r="BO1247" s="63"/>
      <c r="BP1247" s="224"/>
      <c r="BQ1247" s="19"/>
    </row>
    <row r="1248" ht="18.75">
      <c r="A1248" s="145"/>
      <c r="B1248" s="146"/>
      <c r="C1248" s="124"/>
      <c r="D1248" s="125"/>
      <c r="E1248" s="126"/>
      <c r="F1248" s="437"/>
      <c r="G1248" s="438"/>
      <c r="H1248" s="439"/>
      <c r="I1248" s="127"/>
      <c r="J1248" s="439"/>
      <c r="K1248" s="439"/>
      <c r="L1248" s="439"/>
      <c r="M1248" s="439"/>
      <c r="N1248" s="439"/>
      <c r="O1248" s="439"/>
      <c r="P1248" s="125"/>
      <c r="Q1248" s="291" t="s">
        <v>179</v>
      </c>
      <c r="R1248" s="132"/>
      <c r="S1248" s="133"/>
      <c r="T1248" s="450"/>
      <c r="U1248" s="450"/>
      <c r="V1248" s="450"/>
      <c r="W1248" s="450"/>
      <c r="X1248" s="451"/>
      <c r="Y1248" s="450"/>
      <c r="Z1248" s="450"/>
      <c r="AA1248" s="450"/>
      <c r="AB1248" s="450"/>
      <c r="AC1248" s="450"/>
      <c r="AD1248" s="451"/>
      <c r="AE1248" s="450"/>
      <c r="AF1248" s="450"/>
      <c r="AG1248" s="450"/>
      <c r="AH1248" s="450"/>
      <c r="AI1248" s="450"/>
      <c r="AJ1248" s="450"/>
      <c r="AK1248" s="450"/>
      <c r="AL1248" s="452"/>
      <c r="AM1248" s="451"/>
      <c r="AN1248" s="451"/>
      <c r="AO1248" s="451"/>
      <c r="AP1248" s="451"/>
      <c r="AQ1248" s="452"/>
      <c r="AR1248" s="62"/>
      <c r="AS1248" s="236" t="s">
        <v>32</v>
      </c>
      <c r="AT1248" s="236" t="s">
        <v>33</v>
      </c>
      <c r="AU1248" s="236" t="s">
        <v>34</v>
      </c>
      <c r="AV1248" s="236" t="s">
        <v>35</v>
      </c>
      <c r="AW1248" s="237" t="s">
        <v>36</v>
      </c>
      <c r="AX1248" s="236" t="s">
        <v>37</v>
      </c>
      <c r="AY1248" s="236" t="s">
        <v>38</v>
      </c>
      <c r="AZ1248" s="236" t="s">
        <v>39</v>
      </c>
      <c r="BA1248" s="236" t="s">
        <v>40</v>
      </c>
      <c r="BB1248" s="236" t="s">
        <v>41</v>
      </c>
      <c r="BC1248" s="237" t="s">
        <v>42</v>
      </c>
      <c r="BD1248" s="236" t="s">
        <v>43</v>
      </c>
      <c r="BE1248" s="236" t="s">
        <v>44</v>
      </c>
      <c r="BF1248" s="236" t="s">
        <v>45</v>
      </c>
      <c r="BG1248" s="236" t="s">
        <v>46</v>
      </c>
      <c r="BH1248" s="236" t="s">
        <v>47</v>
      </c>
      <c r="BI1248" s="236" t="s">
        <v>48</v>
      </c>
      <c r="BJ1248" s="236" t="s">
        <v>49</v>
      </c>
      <c r="BK1248" s="238" t="s">
        <v>50</v>
      </c>
      <c r="BL1248" s="239" t="s">
        <v>51</v>
      </c>
      <c r="BM1248" s="239" t="s">
        <v>52</v>
      </c>
      <c r="BN1248" s="239" t="s">
        <v>53</v>
      </c>
      <c r="BO1248" s="239" t="s">
        <v>54</v>
      </c>
      <c r="BP1248" s="239" t="s">
        <v>55</v>
      </c>
      <c r="BQ1248" s="19"/>
    </row>
    <row r="1249">
      <c r="A1249" s="145"/>
      <c r="B1249" s="146"/>
      <c r="C1249" s="124" t="s">
        <v>59</v>
      </c>
      <c r="D1249" s="125" t="s">
        <v>59</v>
      </c>
      <c r="E1249" s="126"/>
      <c r="F1249" s="437"/>
      <c r="G1249" s="438"/>
      <c r="H1249" s="439"/>
      <c r="I1249" s="127">
        <v>6</v>
      </c>
      <c r="J1249" s="439"/>
      <c r="K1249" s="439"/>
      <c r="L1249" s="439"/>
      <c r="M1249" s="439"/>
      <c r="N1249" s="439"/>
      <c r="O1249" s="439"/>
      <c r="P1249" s="1052" t="s">
        <v>72</v>
      </c>
      <c r="Q1249" s="242" t="s">
        <v>125</v>
      </c>
      <c r="R1249" s="132" t="s">
        <v>169</v>
      </c>
      <c r="S1249" s="133"/>
      <c r="T1249" s="721"/>
      <c r="U1249" s="721"/>
      <c r="V1249" s="721"/>
      <c r="W1249" s="721"/>
      <c r="X1249" s="721"/>
      <c r="Y1249" s="721"/>
      <c r="Z1249" s="721"/>
      <c r="AA1249" s="721"/>
      <c r="AB1249" s="721"/>
      <c r="AC1249" s="721"/>
      <c r="AD1249" s="734"/>
      <c r="AE1249" s="721"/>
      <c r="AF1249" s="721"/>
      <c r="AG1249" s="721"/>
      <c r="AH1249" s="721"/>
      <c r="AI1249" s="721"/>
      <c r="AJ1249" s="721"/>
      <c r="AK1249" s="721"/>
      <c r="AL1249" s="735"/>
      <c r="AM1249" s="721"/>
      <c r="AN1249" s="721"/>
      <c r="AO1249" s="721"/>
      <c r="AP1249" s="721"/>
      <c r="AQ1249" s="722"/>
      <c r="AR1249" s="62"/>
      <c r="AS1249" s="309">
        <f t="shared" ref="AS1249:AS1251" si="527">T1249*T$1259*1.73*0.875/1000</f>
        <v>0</v>
      </c>
      <c r="AT1249" s="309">
        <f t="shared" ref="AT1249:BP1251" si="528">U1249*U$1259*1.73*0.875/1000</f>
        <v>0</v>
      </c>
      <c r="AU1249" s="309">
        <f t="shared" si="528"/>
        <v>0</v>
      </c>
      <c r="AV1249" s="309">
        <f t="shared" si="528"/>
        <v>0</v>
      </c>
      <c r="AW1249" s="310">
        <f t="shared" si="528"/>
        <v>0</v>
      </c>
      <c r="AX1249" s="309">
        <f t="shared" si="528"/>
        <v>0</v>
      </c>
      <c r="AY1249" s="309">
        <f t="shared" si="528"/>
        <v>0</v>
      </c>
      <c r="AZ1249" s="309">
        <f t="shared" si="528"/>
        <v>0</v>
      </c>
      <c r="BA1249" s="309">
        <f t="shared" si="528"/>
        <v>0</v>
      </c>
      <c r="BB1249" s="309">
        <f t="shared" si="528"/>
        <v>0</v>
      </c>
      <c r="BC1249" s="310">
        <f t="shared" si="528"/>
        <v>0</v>
      </c>
      <c r="BD1249" s="309">
        <f t="shared" si="528"/>
        <v>0</v>
      </c>
      <c r="BE1249" s="309">
        <f t="shared" si="528"/>
        <v>0</v>
      </c>
      <c r="BF1249" s="309">
        <f t="shared" si="528"/>
        <v>0</v>
      </c>
      <c r="BG1249" s="309">
        <f t="shared" si="528"/>
        <v>0</v>
      </c>
      <c r="BH1249" s="309">
        <f t="shared" si="528"/>
        <v>0</v>
      </c>
      <c r="BI1249" s="309">
        <f t="shared" si="528"/>
        <v>0</v>
      </c>
      <c r="BJ1249" s="309">
        <f t="shared" si="528"/>
        <v>0</v>
      </c>
      <c r="BK1249" s="310">
        <f t="shared" si="528"/>
        <v>0</v>
      </c>
      <c r="BL1249" s="309">
        <f t="shared" si="528"/>
        <v>0</v>
      </c>
      <c r="BM1249" s="309">
        <f t="shared" si="528"/>
        <v>0</v>
      </c>
      <c r="BN1249" s="309">
        <f t="shared" si="528"/>
        <v>0</v>
      </c>
      <c r="BO1249" s="309">
        <f t="shared" si="528"/>
        <v>0</v>
      </c>
      <c r="BP1249" s="309">
        <f t="shared" si="528"/>
        <v>0</v>
      </c>
      <c r="BQ1249" s="247"/>
    </row>
    <row r="1250">
      <c r="A1250" s="145"/>
      <c r="B1250" s="146"/>
      <c r="C1250" s="124" t="s">
        <v>59</v>
      </c>
      <c r="D1250" s="125" t="s">
        <v>59</v>
      </c>
      <c r="E1250" s="126"/>
      <c r="F1250" s="437"/>
      <c r="G1250" s="438"/>
      <c r="H1250" s="439"/>
      <c r="I1250" s="127">
        <v>7</v>
      </c>
      <c r="J1250" s="439"/>
      <c r="K1250" s="439"/>
      <c r="L1250" s="439"/>
      <c r="M1250" s="439"/>
      <c r="N1250" s="439"/>
      <c r="O1250" s="439"/>
      <c r="P1250" s="1052" t="s">
        <v>72</v>
      </c>
      <c r="Q1250" s="242" t="s">
        <v>105</v>
      </c>
      <c r="R1250" s="132" t="s">
        <v>169</v>
      </c>
      <c r="S1250" s="133"/>
      <c r="T1250" s="721"/>
      <c r="U1250" s="721"/>
      <c r="V1250" s="721"/>
      <c r="W1250" s="721"/>
      <c r="X1250" s="721"/>
      <c r="Y1250" s="721"/>
      <c r="Z1250" s="721"/>
      <c r="AA1250" s="721"/>
      <c r="AB1250" s="721"/>
      <c r="AC1250" s="721"/>
      <c r="AD1250" s="734"/>
      <c r="AE1250" s="721"/>
      <c r="AF1250" s="721"/>
      <c r="AG1250" s="721"/>
      <c r="AH1250" s="721"/>
      <c r="AI1250" s="721"/>
      <c r="AJ1250" s="721"/>
      <c r="AK1250" s="721"/>
      <c r="AL1250" s="735"/>
      <c r="AM1250" s="721"/>
      <c r="AN1250" s="721"/>
      <c r="AO1250" s="721"/>
      <c r="AP1250" s="721"/>
      <c r="AQ1250" s="722"/>
      <c r="AR1250" s="62"/>
      <c r="AS1250" s="878">
        <f t="shared" si="527"/>
        <v>0</v>
      </c>
      <c r="AT1250" s="878">
        <f t="shared" si="528"/>
        <v>0</v>
      </c>
      <c r="AU1250" s="878">
        <f t="shared" si="528"/>
        <v>0</v>
      </c>
      <c r="AV1250" s="878">
        <f t="shared" si="528"/>
        <v>0</v>
      </c>
      <c r="AW1250" s="879">
        <f t="shared" si="528"/>
        <v>0</v>
      </c>
      <c r="AX1250" s="878">
        <f t="shared" si="528"/>
        <v>0</v>
      </c>
      <c r="AY1250" s="878">
        <f t="shared" si="528"/>
        <v>0</v>
      </c>
      <c r="AZ1250" s="878">
        <f t="shared" si="528"/>
        <v>0</v>
      </c>
      <c r="BA1250" s="878">
        <f t="shared" si="528"/>
        <v>0</v>
      </c>
      <c r="BB1250" s="878">
        <f t="shared" si="528"/>
        <v>0</v>
      </c>
      <c r="BC1250" s="879">
        <f t="shared" si="528"/>
        <v>0</v>
      </c>
      <c r="BD1250" s="878">
        <f t="shared" si="528"/>
        <v>0</v>
      </c>
      <c r="BE1250" s="878">
        <f t="shared" si="528"/>
        <v>0</v>
      </c>
      <c r="BF1250" s="878">
        <f t="shared" si="528"/>
        <v>0</v>
      </c>
      <c r="BG1250" s="878">
        <f t="shared" si="528"/>
        <v>0</v>
      </c>
      <c r="BH1250" s="878">
        <f t="shared" si="528"/>
        <v>0</v>
      </c>
      <c r="BI1250" s="878">
        <f t="shared" si="528"/>
        <v>0</v>
      </c>
      <c r="BJ1250" s="878">
        <f t="shared" si="528"/>
        <v>0</v>
      </c>
      <c r="BK1250" s="879">
        <f t="shared" si="528"/>
        <v>0</v>
      </c>
      <c r="BL1250" s="878">
        <f t="shared" si="528"/>
        <v>0</v>
      </c>
      <c r="BM1250" s="878">
        <f t="shared" si="528"/>
        <v>0</v>
      </c>
      <c r="BN1250" s="878">
        <f t="shared" si="528"/>
        <v>0</v>
      </c>
      <c r="BO1250" s="878">
        <f t="shared" si="528"/>
        <v>0</v>
      </c>
      <c r="BP1250" s="878">
        <f t="shared" si="528"/>
        <v>0</v>
      </c>
      <c r="BQ1250" s="247"/>
    </row>
    <row r="1251">
      <c r="A1251" s="145"/>
      <c r="B1251" s="146"/>
      <c r="C1251" s="124" t="s">
        <v>59</v>
      </c>
      <c r="D1251" s="125" t="s">
        <v>59</v>
      </c>
      <c r="E1251" s="170"/>
      <c r="F1251" s="104"/>
      <c r="G1251" s="105"/>
      <c r="H1251" s="128"/>
      <c r="I1251" s="127">
        <v>8</v>
      </c>
      <c r="J1251" s="128"/>
      <c r="K1251" s="128"/>
      <c r="L1251" s="128"/>
      <c r="M1251" s="128"/>
      <c r="N1251" s="128"/>
      <c r="O1251" s="128"/>
      <c r="P1251" s="1052" t="s">
        <v>72</v>
      </c>
      <c r="Q1251" s="242" t="s">
        <v>124</v>
      </c>
      <c r="R1251" s="132" t="s">
        <v>169</v>
      </c>
      <c r="S1251" s="133"/>
      <c r="T1251" s="721"/>
      <c r="U1251" s="721"/>
      <c r="V1251" s="721"/>
      <c r="W1251" s="721"/>
      <c r="X1251" s="721"/>
      <c r="Y1251" s="721"/>
      <c r="Z1251" s="721"/>
      <c r="AA1251" s="721"/>
      <c r="AB1251" s="721"/>
      <c r="AC1251" s="721"/>
      <c r="AD1251" s="734"/>
      <c r="AE1251" s="721"/>
      <c r="AF1251" s="721"/>
      <c r="AG1251" s="721"/>
      <c r="AH1251" s="721"/>
      <c r="AI1251" s="721"/>
      <c r="AJ1251" s="721"/>
      <c r="AK1251" s="721"/>
      <c r="AL1251" s="735"/>
      <c r="AM1251" s="721"/>
      <c r="AN1251" s="721"/>
      <c r="AO1251" s="721"/>
      <c r="AP1251" s="721"/>
      <c r="AQ1251" s="722"/>
      <c r="AR1251" s="62"/>
      <c r="AS1251" s="880">
        <f t="shared" si="527"/>
        <v>0</v>
      </c>
      <c r="AT1251" s="880">
        <f t="shared" si="528"/>
        <v>0</v>
      </c>
      <c r="AU1251" s="880">
        <f t="shared" si="528"/>
        <v>0</v>
      </c>
      <c r="AV1251" s="880">
        <f t="shared" si="528"/>
        <v>0</v>
      </c>
      <c r="AW1251" s="881">
        <f t="shared" si="528"/>
        <v>0</v>
      </c>
      <c r="AX1251" s="880">
        <f t="shared" si="528"/>
        <v>0</v>
      </c>
      <c r="AY1251" s="880">
        <f t="shared" si="528"/>
        <v>0</v>
      </c>
      <c r="AZ1251" s="880">
        <f t="shared" si="528"/>
        <v>0</v>
      </c>
      <c r="BA1251" s="880">
        <f t="shared" si="528"/>
        <v>0</v>
      </c>
      <c r="BB1251" s="880">
        <f t="shared" si="528"/>
        <v>0</v>
      </c>
      <c r="BC1251" s="881">
        <f t="shared" si="528"/>
        <v>0</v>
      </c>
      <c r="BD1251" s="880">
        <f t="shared" si="528"/>
        <v>0</v>
      </c>
      <c r="BE1251" s="880">
        <f t="shared" si="528"/>
        <v>0</v>
      </c>
      <c r="BF1251" s="880">
        <f t="shared" si="528"/>
        <v>0</v>
      </c>
      <c r="BG1251" s="880">
        <f t="shared" si="528"/>
        <v>0</v>
      </c>
      <c r="BH1251" s="880">
        <f t="shared" si="528"/>
        <v>0</v>
      </c>
      <c r="BI1251" s="880">
        <f t="shared" si="528"/>
        <v>0</v>
      </c>
      <c r="BJ1251" s="880">
        <f t="shared" si="528"/>
        <v>0</v>
      </c>
      <c r="BK1251" s="881">
        <f t="shared" si="528"/>
        <v>0</v>
      </c>
      <c r="BL1251" s="880">
        <f t="shared" si="528"/>
        <v>0</v>
      </c>
      <c r="BM1251" s="880">
        <f t="shared" si="528"/>
        <v>0</v>
      </c>
      <c r="BN1251" s="880">
        <f t="shared" si="528"/>
        <v>0</v>
      </c>
      <c r="BO1251" s="880">
        <f t="shared" si="528"/>
        <v>0</v>
      </c>
      <c r="BP1251" s="880">
        <f t="shared" si="528"/>
        <v>0</v>
      </c>
      <c r="BQ1251" s="247"/>
    </row>
    <row r="1252">
      <c r="A1252" s="145"/>
      <c r="B1252" s="146"/>
      <c r="C1252" s="882"/>
      <c r="D1252" s="125"/>
      <c r="E1252" s="170"/>
      <c r="F1252" s="104"/>
      <c r="G1252" s="105"/>
      <c r="H1252" s="128"/>
      <c r="I1252" s="127"/>
      <c r="J1252" s="128"/>
      <c r="K1252" s="128"/>
      <c r="L1252" s="128"/>
      <c r="M1252" s="128"/>
      <c r="N1252" s="128"/>
      <c r="O1252" s="128"/>
      <c r="P1252" s="808"/>
      <c r="Q1252" s="660" t="s">
        <v>182</v>
      </c>
      <c r="R1252" s="915"/>
      <c r="S1252" s="916"/>
      <c r="T1252" s="755"/>
      <c r="U1252" s="755"/>
      <c r="V1252" s="755"/>
      <c r="W1252" s="755"/>
      <c r="X1252" s="755"/>
      <c r="Y1252" s="755"/>
      <c r="Z1252" s="755"/>
      <c r="AA1252" s="755"/>
      <c r="AB1252" s="755"/>
      <c r="AC1252" s="755"/>
      <c r="AD1252" s="756"/>
      <c r="AE1252" s="755"/>
      <c r="AF1252" s="755"/>
      <c r="AG1252" s="755"/>
      <c r="AH1252" s="755"/>
      <c r="AI1252" s="755"/>
      <c r="AJ1252" s="755"/>
      <c r="AK1252" s="755"/>
      <c r="AL1252" s="757"/>
      <c r="AM1252" s="755"/>
      <c r="AN1252" s="755"/>
      <c r="AO1252" s="755"/>
      <c r="AP1252" s="755"/>
      <c r="AQ1252" s="758"/>
      <c r="AR1252" s="62"/>
      <c r="AS1252" s="274">
        <f t="shared" ref="AS1252:BP1252" si="529">SUM(AS1249:AS1251)</f>
        <v>0</v>
      </c>
      <c r="AT1252" s="275">
        <f t="shared" si="529"/>
        <v>0</v>
      </c>
      <c r="AU1252" s="276">
        <f t="shared" si="529"/>
        <v>0</v>
      </c>
      <c r="AV1252" s="274">
        <f t="shared" si="529"/>
        <v>0</v>
      </c>
      <c r="AW1252" s="277">
        <f t="shared" si="529"/>
        <v>0</v>
      </c>
      <c r="AX1252" s="276">
        <f>SUM(AT1249:AT1251)</f>
        <v>0</v>
      </c>
      <c r="AY1252" s="274">
        <f t="shared" si="529"/>
        <v>0</v>
      </c>
      <c r="AZ1252" s="275">
        <f t="shared" si="529"/>
        <v>0</v>
      </c>
      <c r="BA1252" s="276">
        <f t="shared" si="529"/>
        <v>0</v>
      </c>
      <c r="BB1252" s="274">
        <f t="shared" si="529"/>
        <v>0</v>
      </c>
      <c r="BC1252" s="277">
        <f t="shared" si="529"/>
        <v>0</v>
      </c>
      <c r="BD1252" s="276">
        <f t="shared" si="529"/>
        <v>0</v>
      </c>
      <c r="BE1252" s="274">
        <f t="shared" si="529"/>
        <v>0</v>
      </c>
      <c r="BF1252" s="275">
        <f t="shared" si="529"/>
        <v>0</v>
      </c>
      <c r="BG1252" s="276">
        <f t="shared" si="529"/>
        <v>0</v>
      </c>
      <c r="BH1252" s="274">
        <f t="shared" si="529"/>
        <v>0</v>
      </c>
      <c r="BI1252" s="275">
        <f t="shared" si="529"/>
        <v>0</v>
      </c>
      <c r="BJ1252" s="276">
        <f t="shared" si="529"/>
        <v>0</v>
      </c>
      <c r="BK1252" s="278">
        <f t="shared" si="529"/>
        <v>0</v>
      </c>
      <c r="BL1252" s="274">
        <f t="shared" si="529"/>
        <v>0</v>
      </c>
      <c r="BM1252" s="275">
        <f t="shared" si="529"/>
        <v>0</v>
      </c>
      <c r="BN1252" s="276">
        <f t="shared" si="529"/>
        <v>0</v>
      </c>
      <c r="BO1252" s="276">
        <f t="shared" si="529"/>
        <v>0</v>
      </c>
      <c r="BP1252" s="274">
        <f t="shared" si="529"/>
        <v>0</v>
      </c>
      <c r="BQ1252" s="247" t="s">
        <v>183</v>
      </c>
    </row>
    <row r="1253">
      <c r="A1253" s="145"/>
      <c r="B1253" s="146"/>
      <c r="C1253" s="882"/>
      <c r="D1253" s="125"/>
      <c r="E1253" s="170"/>
      <c r="F1253" s="104"/>
      <c r="G1253" s="105"/>
      <c r="H1253" s="128"/>
      <c r="I1253" s="127"/>
      <c r="J1253" s="128"/>
      <c r="K1253" s="128"/>
      <c r="L1253" s="128"/>
      <c r="M1253" s="128"/>
      <c r="N1253" s="128"/>
      <c r="O1253" s="128"/>
      <c r="P1253" s="808"/>
      <c r="Q1253" s="660" t="s">
        <v>135</v>
      </c>
      <c r="R1253" s="915"/>
      <c r="S1253" s="916"/>
      <c r="T1253" s="755"/>
      <c r="U1253" s="755"/>
      <c r="V1253" s="755"/>
      <c r="W1253" s="755"/>
      <c r="X1253" s="755"/>
      <c r="Y1253" s="755"/>
      <c r="Z1253" s="755"/>
      <c r="AA1253" s="755"/>
      <c r="AB1253" s="755"/>
      <c r="AC1253" s="755"/>
      <c r="AD1253" s="756"/>
      <c r="AE1253" s="755"/>
      <c r="AF1253" s="755"/>
      <c r="AG1253" s="755"/>
      <c r="AH1253" s="755"/>
      <c r="AI1253" s="755"/>
      <c r="AJ1253" s="755"/>
      <c r="AK1253" s="755"/>
      <c r="AL1253" s="757"/>
      <c r="AM1253" s="755"/>
      <c r="AN1253" s="755"/>
      <c r="AO1253" s="755"/>
      <c r="AP1253" s="755"/>
      <c r="AQ1253" s="758"/>
      <c r="AR1253" s="62"/>
      <c r="AS1253" s="274">
        <f t="shared" ref="AS1253:BP1253" si="530">AS1243+AS1252</f>
        <v>0</v>
      </c>
      <c r="AT1253" s="275">
        <f t="shared" si="530"/>
        <v>0</v>
      </c>
      <c r="AU1253" s="276">
        <f t="shared" si="530"/>
        <v>0</v>
      </c>
      <c r="AV1253" s="274">
        <f t="shared" si="530"/>
        <v>0</v>
      </c>
      <c r="AW1253" s="277">
        <f t="shared" si="530"/>
        <v>0</v>
      </c>
      <c r="AX1253" s="276">
        <f>AT1243+AT1252</f>
        <v>0</v>
      </c>
      <c r="AY1253" s="274">
        <f t="shared" si="530"/>
        <v>0</v>
      </c>
      <c r="AZ1253" s="275">
        <f t="shared" si="530"/>
        <v>0</v>
      </c>
      <c r="BA1253" s="276">
        <f t="shared" si="530"/>
        <v>0</v>
      </c>
      <c r="BB1253" s="274">
        <f t="shared" si="530"/>
        <v>0</v>
      </c>
      <c r="BC1253" s="277">
        <f t="shared" si="530"/>
        <v>0</v>
      </c>
      <c r="BD1253" s="276">
        <f t="shared" si="530"/>
        <v>0</v>
      </c>
      <c r="BE1253" s="274">
        <f t="shared" si="530"/>
        <v>0</v>
      </c>
      <c r="BF1253" s="275">
        <f t="shared" si="530"/>
        <v>0</v>
      </c>
      <c r="BG1253" s="276">
        <f t="shared" si="530"/>
        <v>0</v>
      </c>
      <c r="BH1253" s="274">
        <f t="shared" si="530"/>
        <v>0</v>
      </c>
      <c r="BI1253" s="275">
        <f t="shared" si="530"/>
        <v>0</v>
      </c>
      <c r="BJ1253" s="276">
        <f t="shared" si="530"/>
        <v>0</v>
      </c>
      <c r="BK1253" s="278">
        <f t="shared" si="530"/>
        <v>0</v>
      </c>
      <c r="BL1253" s="274">
        <f t="shared" si="530"/>
        <v>0</v>
      </c>
      <c r="BM1253" s="275">
        <f t="shared" si="530"/>
        <v>0</v>
      </c>
      <c r="BN1253" s="276">
        <f t="shared" si="530"/>
        <v>0</v>
      </c>
      <c r="BO1253" s="276">
        <f t="shared" si="530"/>
        <v>0</v>
      </c>
      <c r="BP1253" s="274">
        <f t="shared" si="530"/>
        <v>0</v>
      </c>
      <c r="BQ1253" s="321" t="s">
        <v>136</v>
      </c>
    </row>
    <row r="1254">
      <c r="A1254" s="145"/>
      <c r="B1254" s="146"/>
      <c r="C1254" s="882"/>
      <c r="D1254" s="125"/>
      <c r="E1254" s="170"/>
      <c r="F1254" s="104"/>
      <c r="G1254" s="105"/>
      <c r="H1254" s="128"/>
      <c r="I1254" s="127"/>
      <c r="J1254" s="128"/>
      <c r="K1254" s="128"/>
      <c r="L1254" s="128"/>
      <c r="M1254" s="128"/>
      <c r="N1254" s="128"/>
      <c r="O1254" s="128"/>
      <c r="P1254" s="259"/>
      <c r="Q1254" s="279"/>
      <c r="R1254" s="261"/>
      <c r="S1254" s="262"/>
      <c r="T1254" s="705"/>
      <c r="U1254" s="705"/>
      <c r="V1254" s="705"/>
      <c r="W1254" s="705"/>
      <c r="X1254" s="705"/>
      <c r="Y1254" s="705"/>
      <c r="Z1254" s="705"/>
      <c r="AA1254" s="705"/>
      <c r="AB1254" s="705"/>
      <c r="AC1254" s="705"/>
      <c r="AD1254" s="706"/>
      <c r="AE1254" s="705"/>
      <c r="AF1254" s="705"/>
      <c r="AG1254" s="705"/>
      <c r="AH1254" s="705"/>
      <c r="AI1254" s="705"/>
      <c r="AJ1254" s="705"/>
      <c r="AK1254" s="705"/>
      <c r="AL1254" s="707"/>
      <c r="AM1254" s="705"/>
      <c r="AN1254" s="705"/>
      <c r="AO1254" s="705"/>
      <c r="AP1254" s="705"/>
      <c r="AQ1254" s="708"/>
      <c r="AR1254" s="62"/>
      <c r="AS1254" s="62"/>
      <c r="AT1254" s="62"/>
      <c r="AU1254" s="62"/>
      <c r="AV1254" s="62"/>
      <c r="AW1254" s="98"/>
      <c r="AX1254" s="62"/>
      <c r="AY1254" s="62"/>
      <c r="AZ1254" s="62"/>
      <c r="BA1254" s="62"/>
      <c r="BB1254" s="62"/>
      <c r="BC1254" s="98"/>
      <c r="BD1254" s="62"/>
      <c r="BE1254" s="62"/>
      <c r="BF1254" s="62"/>
      <c r="BG1254" s="62"/>
      <c r="BH1254" s="62"/>
      <c r="BI1254" s="62"/>
      <c r="BJ1254" s="62"/>
      <c r="BK1254" s="98"/>
      <c r="BL1254" s="62"/>
      <c r="BM1254" s="62"/>
      <c r="BN1254" s="62"/>
      <c r="BO1254" s="62"/>
      <c r="BP1254" s="62"/>
    </row>
    <row r="1255">
      <c r="A1255" s="145"/>
      <c r="B1255" s="146"/>
      <c r="C1255" s="882"/>
      <c r="D1255" s="125"/>
      <c r="E1255" s="170"/>
      <c r="F1255" s="104"/>
      <c r="G1255" s="105"/>
      <c r="H1255" s="128"/>
      <c r="I1255" s="127"/>
      <c r="J1255" s="128"/>
      <c r="K1255" s="128"/>
      <c r="L1255" s="128"/>
      <c r="M1255" s="128"/>
      <c r="N1255" s="128"/>
      <c r="O1255" s="128"/>
      <c r="P1255" s="102"/>
      <c r="Q1255" s="285"/>
      <c r="R1255" s="231"/>
      <c r="S1255" s="232"/>
      <c r="T1255" s="654"/>
      <c r="U1255" s="654"/>
      <c r="V1255" s="654"/>
      <c r="W1255" s="654"/>
      <c r="X1255" s="654"/>
      <c r="Y1255" s="654"/>
      <c r="Z1255" s="654"/>
      <c r="AA1255" s="654"/>
      <c r="AB1255" s="654"/>
      <c r="AC1255" s="654"/>
      <c r="AD1255" s="498"/>
      <c r="AE1255" s="654"/>
      <c r="AF1255" s="654"/>
      <c r="AG1255" s="654"/>
      <c r="AH1255" s="654"/>
      <c r="AI1255" s="654"/>
      <c r="AJ1255" s="654"/>
      <c r="AK1255" s="654"/>
      <c r="AL1255" s="499"/>
      <c r="AM1255" s="654"/>
      <c r="AN1255" s="654"/>
      <c r="AO1255" s="654"/>
      <c r="AP1255" s="654"/>
      <c r="AQ1255" s="233"/>
      <c r="AR1255" s="62"/>
      <c r="AS1255" s="274">
        <f>AS1237+AS1246</f>
        <v>0</v>
      </c>
      <c r="AT1255" s="274">
        <f>AT1237+AT1246</f>
        <v>0</v>
      </c>
      <c r="AU1255" s="275">
        <f>AU1237+AU1246</f>
        <v>0</v>
      </c>
      <c r="AV1255" s="274">
        <f>AV1237+AV1246</f>
        <v>0</v>
      </c>
      <c r="AW1255" s="517">
        <f>AW1237+AW1246</f>
        <v>0</v>
      </c>
      <c r="AX1255" s="275">
        <f>AT1237+AT1246</f>
        <v>0</v>
      </c>
      <c r="AY1255" s="274">
        <f t="shared" ref="AY1255:BP1255" si="531">AY1237+AY1246</f>
        <v>0</v>
      </c>
      <c r="AZ1255" s="274">
        <f t="shared" si="531"/>
        <v>0</v>
      </c>
      <c r="BA1255" s="275">
        <f t="shared" si="531"/>
        <v>0</v>
      </c>
      <c r="BB1255" s="274">
        <f t="shared" si="531"/>
        <v>0</v>
      </c>
      <c r="BC1255" s="517">
        <f t="shared" si="531"/>
        <v>0</v>
      </c>
      <c r="BD1255" s="275">
        <f t="shared" si="531"/>
        <v>0</v>
      </c>
      <c r="BE1255" s="274">
        <f t="shared" si="531"/>
        <v>0</v>
      </c>
      <c r="BF1255" s="274">
        <f t="shared" si="531"/>
        <v>0</v>
      </c>
      <c r="BG1255" s="275">
        <f t="shared" si="531"/>
        <v>0</v>
      </c>
      <c r="BH1255" s="274">
        <f t="shared" si="531"/>
        <v>0</v>
      </c>
      <c r="BI1255" s="274">
        <f t="shared" si="531"/>
        <v>0</v>
      </c>
      <c r="BJ1255" s="275">
        <f t="shared" si="531"/>
        <v>0</v>
      </c>
      <c r="BK1255" s="277">
        <f t="shared" si="531"/>
        <v>0</v>
      </c>
      <c r="BL1255" s="274">
        <f t="shared" si="531"/>
        <v>0</v>
      </c>
      <c r="BM1255" s="274">
        <f t="shared" si="531"/>
        <v>0</v>
      </c>
      <c r="BN1255" s="275">
        <f t="shared" si="531"/>
        <v>0</v>
      </c>
      <c r="BO1255" s="275">
        <f t="shared" si="531"/>
        <v>0</v>
      </c>
      <c r="BP1255" s="274">
        <f t="shared" si="531"/>
        <v>0</v>
      </c>
      <c r="BQ1255" s="19" t="s">
        <v>303</v>
      </c>
    </row>
    <row r="1256">
      <c r="A1256" s="145"/>
      <c r="B1256" s="146"/>
      <c r="C1256" s="882"/>
      <c r="D1256" s="125"/>
      <c r="E1256" s="170"/>
      <c r="F1256" s="104"/>
      <c r="G1256" s="105"/>
      <c r="H1256" s="128">
        <v>1</v>
      </c>
      <c r="I1256" s="127">
        <v>9</v>
      </c>
      <c r="J1256" s="128"/>
      <c r="K1256" s="128"/>
      <c r="L1256" s="128"/>
      <c r="M1256" s="128"/>
      <c r="N1256" s="128"/>
      <c r="O1256" s="128"/>
      <c r="P1256" s="125"/>
      <c r="Q1256" s="291" t="s">
        <v>387</v>
      </c>
      <c r="R1256" s="132" t="s">
        <v>352</v>
      </c>
      <c r="S1256" s="133"/>
      <c r="T1256" s="462"/>
      <c r="U1256" s="462"/>
      <c r="V1256" s="462"/>
      <c r="W1256" s="462"/>
      <c r="X1256" s="462"/>
      <c r="Y1256" s="462"/>
      <c r="Z1256" s="462"/>
      <c r="AA1256" s="462"/>
      <c r="AB1256" s="462"/>
      <c r="AC1256" s="462"/>
      <c r="AD1256" s="463"/>
      <c r="AE1256" s="462"/>
      <c r="AF1256" s="462"/>
      <c r="AG1256" s="462"/>
      <c r="AH1256" s="462"/>
      <c r="AI1256" s="462"/>
      <c r="AJ1256" s="462"/>
      <c r="AK1256" s="462"/>
      <c r="AL1256" s="464"/>
      <c r="AM1256" s="462"/>
      <c r="AN1256" s="462"/>
      <c r="AO1256" s="462"/>
      <c r="AP1256" s="462"/>
      <c r="AQ1256" s="190"/>
      <c r="AR1256" s="62"/>
      <c r="AS1256" s="62"/>
      <c r="AT1256" s="62"/>
      <c r="AU1256" s="62"/>
      <c r="AV1256" s="62"/>
      <c r="AW1256" s="98"/>
      <c r="AX1256" s="62"/>
      <c r="AY1256" s="62"/>
      <c r="AZ1256" s="62"/>
      <c r="BA1256" s="62"/>
      <c r="BB1256" s="62"/>
      <c r="BC1256" s="98"/>
      <c r="BD1256" s="62"/>
      <c r="BE1256" s="62"/>
      <c r="BF1256" s="62"/>
      <c r="BG1256" s="62"/>
      <c r="BH1256" s="62"/>
      <c r="BI1256" s="62"/>
      <c r="BJ1256" s="62"/>
      <c r="BK1256" s="98"/>
      <c r="BL1256" s="62"/>
      <c r="BM1256" s="62"/>
      <c r="BN1256" s="62"/>
      <c r="BO1256" s="62"/>
      <c r="BP1256" s="62"/>
    </row>
    <row r="1257">
      <c r="A1257" s="145"/>
      <c r="B1257" s="146"/>
      <c r="C1257" s="882"/>
      <c r="D1257" s="125"/>
      <c r="E1257" s="170"/>
      <c r="F1257" s="104"/>
      <c r="G1257" s="105"/>
      <c r="H1257" s="128">
        <v>2</v>
      </c>
      <c r="I1257" s="127">
        <v>10</v>
      </c>
      <c r="J1257" s="128"/>
      <c r="K1257" s="128"/>
      <c r="L1257" s="128"/>
      <c r="M1257" s="128"/>
      <c r="N1257" s="128"/>
      <c r="O1257" s="128"/>
      <c r="P1257" s="125"/>
      <c r="Q1257" s="291"/>
      <c r="R1257" s="132" t="s">
        <v>353</v>
      </c>
      <c r="S1257" s="133"/>
      <c r="T1257" s="462"/>
      <c r="U1257" s="462"/>
      <c r="V1257" s="462"/>
      <c r="W1257" s="462"/>
      <c r="X1257" s="462"/>
      <c r="Y1257" s="462"/>
      <c r="Z1257" s="462"/>
      <c r="AA1257" s="462"/>
      <c r="AB1257" s="462"/>
      <c r="AC1257" s="462"/>
      <c r="AD1257" s="463"/>
      <c r="AE1257" s="462"/>
      <c r="AF1257" s="462"/>
      <c r="AG1257" s="462"/>
      <c r="AH1257" s="462"/>
      <c r="AI1257" s="462"/>
      <c r="AJ1257" s="462"/>
      <c r="AK1257" s="462"/>
      <c r="AL1257" s="464"/>
      <c r="AM1257" s="462"/>
      <c r="AN1257" s="462"/>
      <c r="AO1257" s="462"/>
      <c r="AP1257" s="462"/>
      <c r="AQ1257" s="190"/>
      <c r="AR1257" s="62"/>
      <c r="AS1257" s="62"/>
      <c r="AT1257" s="62"/>
      <c r="AU1257" s="62"/>
      <c r="AV1257" s="62"/>
      <c r="AW1257" s="98"/>
      <c r="AX1257" s="62"/>
      <c r="AY1257" s="62"/>
      <c r="AZ1257" s="62"/>
      <c r="BA1257" s="62"/>
      <c r="BB1257" s="62"/>
      <c r="BC1257" s="98"/>
      <c r="BD1257" s="62"/>
      <c r="BE1257" s="62"/>
      <c r="BF1257" s="62"/>
      <c r="BG1257" s="62"/>
      <c r="BH1257" s="62"/>
      <c r="BI1257" s="62"/>
      <c r="BJ1257" s="62"/>
      <c r="BK1257" s="98"/>
      <c r="BL1257" s="62"/>
      <c r="BM1257" s="62"/>
      <c r="BN1257" s="62"/>
      <c r="BO1257" s="62"/>
      <c r="BP1257" s="62"/>
    </row>
    <row r="1258">
      <c r="A1258" s="145"/>
      <c r="B1258" s="146"/>
      <c r="C1258" s="882"/>
      <c r="D1258" s="125"/>
      <c r="E1258" s="170"/>
      <c r="F1258" s="104"/>
      <c r="G1258" s="105"/>
      <c r="H1258" s="128">
        <v>3</v>
      </c>
      <c r="I1258" s="127">
        <v>11</v>
      </c>
      <c r="J1258" s="128"/>
      <c r="K1258" s="128"/>
      <c r="L1258" s="128"/>
      <c r="M1258" s="128"/>
      <c r="N1258" s="128"/>
      <c r="O1258" s="128"/>
      <c r="P1258" s="125"/>
      <c r="Q1258" s="291" t="s">
        <v>392</v>
      </c>
      <c r="R1258" s="132" t="s">
        <v>352</v>
      </c>
      <c r="S1258" s="133"/>
      <c r="T1258" s="462"/>
      <c r="U1258" s="462"/>
      <c r="V1258" s="462"/>
      <c r="W1258" s="462"/>
      <c r="X1258" s="462"/>
      <c r="Y1258" s="462"/>
      <c r="Z1258" s="462"/>
      <c r="AA1258" s="462"/>
      <c r="AB1258" s="462"/>
      <c r="AC1258" s="462"/>
      <c r="AD1258" s="463"/>
      <c r="AE1258" s="462"/>
      <c r="AF1258" s="462"/>
      <c r="AG1258" s="462"/>
      <c r="AH1258" s="462"/>
      <c r="AI1258" s="462"/>
      <c r="AJ1258" s="462"/>
      <c r="AK1258" s="462"/>
      <c r="AL1258" s="464"/>
      <c r="AM1258" s="462"/>
      <c r="AN1258" s="462"/>
      <c r="AO1258" s="462"/>
      <c r="AP1258" s="462"/>
      <c r="AQ1258" s="190"/>
      <c r="AR1258" s="62"/>
      <c r="AS1258" s="62"/>
      <c r="AT1258" s="62"/>
      <c r="AU1258" s="62"/>
      <c r="AV1258" s="62"/>
      <c r="AW1258" s="98"/>
      <c r="AX1258" s="62"/>
      <c r="AY1258" s="62"/>
      <c r="AZ1258" s="62"/>
      <c r="BA1258" s="62"/>
      <c r="BB1258" s="62"/>
      <c r="BC1258" s="98"/>
      <c r="BD1258" s="62"/>
      <c r="BE1258" s="62"/>
      <c r="BF1258" s="62"/>
      <c r="BG1258" s="62"/>
      <c r="BH1258" s="62"/>
      <c r="BI1258" s="62"/>
      <c r="BJ1258" s="62"/>
      <c r="BK1258" s="98"/>
      <c r="BL1258" s="62"/>
      <c r="BM1258" s="62"/>
      <c r="BN1258" s="62"/>
      <c r="BO1258" s="62"/>
      <c r="BP1258" s="62"/>
    </row>
    <row r="1259">
      <c r="A1259" s="145"/>
      <c r="B1259" s="146"/>
      <c r="C1259" s="124"/>
      <c r="D1259" s="104"/>
      <c r="E1259" s="170"/>
      <c r="F1259" s="104"/>
      <c r="G1259" s="105"/>
      <c r="H1259" s="348">
        <v>4</v>
      </c>
      <c r="I1259" s="127">
        <v>12</v>
      </c>
      <c r="J1259" s="348"/>
      <c r="K1259" s="348"/>
      <c r="L1259" s="348"/>
      <c r="M1259" s="348"/>
      <c r="N1259" s="348"/>
      <c r="O1259" s="348"/>
      <c r="P1259" s="125"/>
      <c r="Q1259" s="291"/>
      <c r="R1259" s="132" t="s">
        <v>353</v>
      </c>
      <c r="S1259" s="133"/>
      <c r="T1259" s="462"/>
      <c r="U1259" s="462"/>
      <c r="V1259" s="462"/>
      <c r="W1259" s="462"/>
      <c r="X1259" s="462"/>
      <c r="Y1259" s="462"/>
      <c r="Z1259" s="462"/>
      <c r="AA1259" s="462"/>
      <c r="AB1259" s="462"/>
      <c r="AC1259" s="462"/>
      <c r="AD1259" s="463"/>
      <c r="AE1259" s="462"/>
      <c r="AF1259" s="462"/>
      <c r="AG1259" s="462"/>
      <c r="AH1259" s="462"/>
      <c r="AI1259" s="462"/>
      <c r="AJ1259" s="462"/>
      <c r="AK1259" s="462"/>
      <c r="AL1259" s="464"/>
      <c r="AM1259" s="462"/>
      <c r="AN1259" s="462"/>
      <c r="AO1259" s="462"/>
      <c r="AP1259" s="462"/>
      <c r="AQ1259" s="190"/>
      <c r="AR1259" s="62"/>
      <c r="AS1259" s="62"/>
      <c r="AT1259" s="62"/>
      <c r="AU1259" s="62"/>
      <c r="AV1259" s="62"/>
      <c r="AW1259" s="98"/>
      <c r="AX1259" s="62"/>
      <c r="AY1259" s="62"/>
      <c r="AZ1259" s="62"/>
      <c r="BA1259" s="62"/>
      <c r="BB1259" s="62"/>
      <c r="BC1259" s="98"/>
      <c r="BD1259" s="62"/>
      <c r="BE1259" s="62"/>
      <c r="BF1259" s="62"/>
      <c r="BG1259" s="62"/>
      <c r="BH1259" s="62"/>
      <c r="BI1259" s="62"/>
      <c r="BJ1259" s="62"/>
      <c r="BK1259" s="98"/>
      <c r="BL1259" s="62"/>
      <c r="BM1259" s="62"/>
      <c r="BN1259" s="62"/>
      <c r="BO1259" s="62"/>
      <c r="BP1259" s="62"/>
    </row>
    <row r="1260">
      <c r="A1260" s="349"/>
      <c r="B1260" s="350" t="s">
        <v>146</v>
      </c>
      <c r="C1260" s="351">
        <f t="shared" ref="C1260:I1291" si="532">COUNTA(C1236:C1259)</f>
        <v>7</v>
      </c>
      <c r="D1260" s="352">
        <f t="shared" si="532"/>
        <v>7</v>
      </c>
      <c r="E1260" s="527">
        <f t="shared" si="532"/>
        <v>0</v>
      </c>
      <c r="F1260" s="528">
        <f t="shared" si="532"/>
        <v>0</v>
      </c>
      <c r="G1260" s="529">
        <f t="shared" si="532"/>
        <v>0</v>
      </c>
      <c r="H1260" s="530">
        <f t="shared" si="532"/>
        <v>4</v>
      </c>
      <c r="I1260" s="531">
        <f t="shared" si="532"/>
        <v>12</v>
      </c>
      <c r="J1260" s="532">
        <f>D1260+G1260</f>
        <v>7</v>
      </c>
      <c r="K1260" s="357">
        <f>J1260/I1260*100</f>
        <v>58.333333333333336</v>
      </c>
      <c r="L1260" s="533"/>
      <c r="M1260" s="534"/>
      <c r="N1260" s="534">
        <v>3</v>
      </c>
      <c r="O1260" s="533"/>
      <c r="P1260" s="346"/>
      <c r="Q1260" s="295"/>
      <c r="R1260" s="196"/>
      <c r="S1260" s="197"/>
      <c r="T1260" s="963"/>
      <c r="U1260" s="963"/>
      <c r="V1260" s="963"/>
      <c r="W1260" s="963"/>
      <c r="X1260" s="963"/>
      <c r="Y1260" s="963"/>
      <c r="Z1260" s="963"/>
      <c r="AA1260" s="963"/>
      <c r="AB1260" s="963"/>
      <c r="AC1260" s="963"/>
      <c r="AD1260" s="964"/>
      <c r="AE1260" s="963"/>
      <c r="AF1260" s="963"/>
      <c r="AG1260" s="963"/>
      <c r="AH1260" s="963"/>
      <c r="AI1260" s="963"/>
      <c r="AJ1260" s="963"/>
      <c r="AK1260" s="963"/>
      <c r="AL1260" s="965"/>
      <c r="AM1260" s="963"/>
      <c r="AN1260" s="963"/>
      <c r="AO1260" s="963"/>
      <c r="AP1260" s="963"/>
      <c r="AQ1260" s="966"/>
      <c r="AR1260" s="62"/>
      <c r="AS1260" s="62"/>
      <c r="AT1260" s="62"/>
      <c r="AU1260" s="62"/>
      <c r="AV1260" s="62"/>
      <c r="AW1260" s="98"/>
      <c r="AX1260" s="62"/>
      <c r="AY1260" s="62"/>
      <c r="AZ1260" s="62"/>
      <c r="BA1260" s="62"/>
      <c r="BB1260" s="62"/>
      <c r="BC1260" s="98"/>
      <c r="BD1260" s="62"/>
      <c r="BE1260" s="62"/>
      <c r="BF1260" s="62"/>
      <c r="BG1260" s="62"/>
      <c r="BH1260" s="62"/>
      <c r="BI1260" s="62"/>
      <c r="BJ1260" s="62"/>
      <c r="BK1260" s="98"/>
      <c r="BL1260" s="62"/>
      <c r="BM1260" s="62"/>
      <c r="BN1260" s="62"/>
      <c r="BO1260" s="62"/>
      <c r="BP1260" s="62"/>
    </row>
    <row r="1261">
      <c r="A1261" s="368"/>
      <c r="B1261" s="369"/>
      <c r="C1261" s="370" t="s">
        <v>148</v>
      </c>
      <c r="D1261" s="371"/>
      <c r="E1261" s="372">
        <f>C1260+E1260</f>
        <v>7</v>
      </c>
      <c r="F1261" s="373"/>
      <c r="G1261" s="372">
        <f>F1260+G1260</f>
        <v>0</v>
      </c>
      <c r="H1261" s="374"/>
      <c r="I1261" s="375">
        <f>I1260</f>
        <v>12</v>
      </c>
      <c r="J1261" s="376"/>
      <c r="K1261" s="376"/>
      <c r="L1261" s="376"/>
      <c r="M1261" s="376"/>
      <c r="N1261" s="376"/>
      <c r="O1261" s="376"/>
      <c r="P1261" s="935"/>
      <c r="Q1261" s="540" t="s">
        <v>151</v>
      </c>
      <c r="R1261" s="541"/>
      <c r="S1261" s="542"/>
      <c r="T1261" s="543"/>
      <c r="U1261" s="543"/>
      <c r="V1261" s="543"/>
      <c r="W1261" s="543"/>
      <c r="X1261" s="543"/>
      <c r="Y1261" s="543"/>
      <c r="Z1261" s="543"/>
      <c r="AA1261" s="543"/>
      <c r="AB1261" s="543"/>
      <c r="AC1261" s="543"/>
      <c r="AD1261" s="684"/>
      <c r="AE1261" s="543"/>
      <c r="AF1261" s="543"/>
      <c r="AG1261" s="543"/>
      <c r="AH1261" s="543"/>
      <c r="AI1261" s="543"/>
      <c r="AJ1261" s="543"/>
      <c r="AK1261" s="543"/>
      <c r="AL1261" s="545"/>
      <c r="AM1261" s="543"/>
      <c r="AN1261" s="543"/>
      <c r="AO1261" s="543"/>
      <c r="AP1261" s="543"/>
      <c r="AQ1261" s="546"/>
      <c r="AR1261" s="62"/>
      <c r="AS1261" s="62"/>
      <c r="AT1261" s="62"/>
      <c r="AU1261" s="62"/>
      <c r="AV1261" s="62"/>
      <c r="AW1261" s="98"/>
      <c r="AX1261" s="62"/>
      <c r="AY1261" s="62"/>
      <c r="AZ1261" s="62"/>
      <c r="BA1261" s="62"/>
      <c r="BB1261" s="62"/>
      <c r="BC1261" s="98"/>
      <c r="BD1261" s="62"/>
      <c r="BE1261" s="62"/>
      <c r="BF1261" s="62"/>
      <c r="BG1261" s="62"/>
      <c r="BH1261" s="62"/>
      <c r="BI1261" s="62"/>
      <c r="BJ1261" s="62"/>
      <c r="BK1261" s="98"/>
      <c r="BL1261" s="62"/>
      <c r="BM1261" s="62"/>
      <c r="BN1261" s="62"/>
      <c r="BO1261" s="62"/>
      <c r="BP1261" s="62"/>
    </row>
    <row r="1262" ht="15.75" customHeight="1">
      <c r="A1262" s="368"/>
      <c r="B1262" s="382"/>
      <c r="C1262" s="383" t="s">
        <v>150</v>
      </c>
      <c r="D1262" s="371"/>
      <c r="E1262" s="384">
        <f>E1261/I1261*100</f>
        <v>58.333333333333336</v>
      </c>
      <c r="F1262" s="385"/>
      <c r="G1262" s="384">
        <f>G1261/I1261*100</f>
        <v>0</v>
      </c>
      <c r="H1262" s="386"/>
      <c r="I1262" s="387"/>
      <c r="J1262" s="388"/>
      <c r="K1262" s="388"/>
      <c r="L1262" s="388"/>
      <c r="M1262" s="388"/>
      <c r="N1262" s="388"/>
      <c r="O1262" s="388"/>
      <c r="P1262" s="110"/>
      <c r="Q1262" s="397"/>
      <c r="R1262" s="397"/>
      <c r="S1262" s="396"/>
      <c r="T1262" s="398"/>
      <c r="U1262" s="398"/>
      <c r="V1262" s="398"/>
      <c r="W1262" s="398"/>
      <c r="X1262" s="398"/>
      <c r="Y1262" s="398"/>
      <c r="Z1262" s="398"/>
      <c r="AA1262" s="398"/>
      <c r="AB1262" s="398"/>
      <c r="AC1262" s="398"/>
      <c r="AD1262" s="399"/>
      <c r="AE1262" s="398"/>
      <c r="AF1262" s="398"/>
      <c r="AG1262" s="398"/>
      <c r="AH1262" s="398"/>
      <c r="AI1262" s="398"/>
      <c r="AJ1262" s="398"/>
      <c r="AK1262" s="398"/>
      <c r="AL1262" s="400"/>
      <c r="AM1262" s="398"/>
      <c r="AN1262" s="398"/>
      <c r="AO1262" s="398"/>
      <c r="AP1262" s="398"/>
      <c r="AQ1262" s="401"/>
      <c r="AR1262" s="62"/>
      <c r="AS1262" s="62"/>
      <c r="AT1262" s="62"/>
      <c r="AU1262" s="62"/>
      <c r="AV1262" s="62"/>
      <c r="AW1262" s="98"/>
      <c r="AX1262" s="62"/>
      <c r="AY1262" s="62"/>
      <c r="AZ1262" s="62"/>
      <c r="BA1262" s="62"/>
      <c r="BB1262" s="62"/>
      <c r="BC1262" s="98"/>
      <c r="BD1262" s="62"/>
      <c r="BE1262" s="62"/>
      <c r="BF1262" s="62"/>
      <c r="BG1262" s="62"/>
      <c r="BH1262" s="62"/>
      <c r="BI1262" s="62"/>
      <c r="BJ1262" s="62"/>
      <c r="BK1262" s="98"/>
      <c r="BL1262" s="62"/>
      <c r="BM1262" s="62"/>
      <c r="BN1262" s="62"/>
      <c r="BO1262" s="62"/>
      <c r="BP1262" s="62"/>
    </row>
    <row r="1263">
      <c r="A1263" s="2"/>
      <c r="B1263" s="2"/>
      <c r="C1263" s="2"/>
      <c r="D1263" s="2"/>
      <c r="E1263" s="2"/>
      <c r="F1263" s="2"/>
      <c r="G1263" s="2"/>
      <c r="P1263" s="110"/>
      <c r="Q1263" s="1358" t="s">
        <v>396</v>
      </c>
      <c r="R1263" s="397"/>
      <c r="S1263" s="396"/>
      <c r="T1263" s="398"/>
      <c r="U1263" s="398"/>
      <c r="V1263" s="398"/>
      <c r="W1263" s="398"/>
      <c r="X1263" s="398"/>
      <c r="Y1263" s="398"/>
      <c r="Z1263" s="398"/>
      <c r="AA1263" s="398"/>
      <c r="AB1263" s="398"/>
      <c r="AC1263" s="398"/>
      <c r="AD1263" s="399"/>
      <c r="AE1263" s="398"/>
      <c r="AF1263" s="398"/>
      <c r="AG1263" s="398"/>
      <c r="AH1263" s="398"/>
      <c r="AI1263" s="398"/>
      <c r="AJ1263" s="398"/>
      <c r="AK1263" s="398"/>
      <c r="AL1263" s="400"/>
      <c r="AM1263" s="398"/>
      <c r="AN1263" s="398"/>
      <c r="AO1263" s="398"/>
      <c r="AP1263" s="398"/>
      <c r="AQ1263" s="401"/>
      <c r="AR1263" s="62"/>
      <c r="AS1263" s="62"/>
      <c r="AT1263" s="62"/>
      <c r="AU1263" s="62"/>
      <c r="AV1263" s="62"/>
      <c r="AW1263" s="98"/>
      <c r="AX1263" s="62"/>
      <c r="AY1263" s="62"/>
      <c r="AZ1263" s="62"/>
      <c r="BA1263" s="62"/>
      <c r="BB1263" s="62"/>
      <c r="BC1263" s="98"/>
      <c r="BD1263" s="62"/>
      <c r="BE1263" s="62"/>
      <c r="BF1263" s="62"/>
      <c r="BG1263" s="62"/>
      <c r="BH1263" s="62"/>
      <c r="BI1263" s="62"/>
      <c r="BJ1263" s="62"/>
      <c r="BK1263" s="98"/>
      <c r="BL1263" s="62"/>
      <c r="BM1263" s="62"/>
      <c r="BN1263" s="62"/>
      <c r="BO1263" s="62"/>
      <c r="BP1263" s="62"/>
    </row>
    <row r="1264" ht="15.75" customHeight="1">
      <c r="A1264" s="781"/>
      <c r="B1264" s="1313" t="s">
        <v>192</v>
      </c>
      <c r="C1264" s="404"/>
      <c r="D1264" s="405"/>
      <c r="E1264" s="406"/>
      <c r="F1264" s="404"/>
      <c r="G1264" s="406"/>
      <c r="H1264" s="407"/>
      <c r="I1264" s="408"/>
      <c r="J1264" s="407"/>
      <c r="K1264" s="408"/>
      <c r="L1264" s="407"/>
      <c r="M1264" s="408"/>
      <c r="N1264" s="407"/>
      <c r="O1264" s="408"/>
      <c r="P1264" s="57" t="s">
        <v>25</v>
      </c>
      <c r="Q1264" s="409" t="s">
        <v>26</v>
      </c>
      <c r="R1264" s="314" t="s">
        <v>27</v>
      </c>
      <c r="S1264" s="559" t="s">
        <v>28</v>
      </c>
      <c r="T1264" s="559"/>
      <c r="U1264" s="559"/>
      <c r="V1264" s="559"/>
      <c r="W1264" s="559"/>
      <c r="X1264" s="411"/>
      <c r="Y1264" s="412"/>
      <c r="Z1264" s="412"/>
      <c r="AA1264" s="412"/>
      <c r="AB1264" s="412"/>
      <c r="AC1264" s="412"/>
      <c r="AD1264" s="412"/>
      <c r="AE1264" s="412"/>
      <c r="AF1264" s="412"/>
      <c r="AG1264" s="412"/>
      <c r="AH1264" s="412"/>
      <c r="AI1264" s="412"/>
      <c r="AJ1264" s="412"/>
      <c r="AK1264" s="412"/>
      <c r="AL1264" s="413"/>
      <c r="AM1264" s="559"/>
      <c r="AN1264" s="559"/>
      <c r="AO1264" s="559"/>
      <c r="AP1264" s="559"/>
      <c r="AQ1264" s="560"/>
      <c r="AR1264" s="62"/>
      <c r="AS1264" s="62"/>
      <c r="AT1264" s="62"/>
      <c r="AU1264" s="62"/>
      <c r="AV1264" s="62"/>
      <c r="AW1264" s="98"/>
      <c r="AX1264" s="62"/>
      <c r="AY1264" s="62"/>
      <c r="AZ1264" s="62"/>
      <c r="BA1264" s="62"/>
      <c r="BB1264" s="62"/>
      <c r="BC1264" s="98"/>
      <c r="BD1264" s="62"/>
      <c r="BE1264" s="62"/>
      <c r="BF1264" s="62"/>
      <c r="BG1264" s="62"/>
      <c r="BH1264" s="62"/>
      <c r="BI1264" s="62"/>
      <c r="BJ1264" s="62"/>
      <c r="BK1264" s="98"/>
      <c r="BL1264" s="62"/>
      <c r="BM1264" s="62"/>
      <c r="BN1264" s="62"/>
      <c r="BO1264" s="62"/>
      <c r="BP1264" s="62"/>
    </row>
    <row r="1265" ht="16.5" customHeight="1">
      <c r="A1265" s="561" t="s">
        <v>154</v>
      </c>
      <c r="B1265" s="1314"/>
      <c r="C1265" s="416"/>
      <c r="D1265" s="417"/>
      <c r="E1265" s="418"/>
      <c r="F1265" s="416"/>
      <c r="G1265" s="419" t="s">
        <v>153</v>
      </c>
      <c r="H1265" s="420"/>
      <c r="I1265" s="421"/>
      <c r="J1265" s="420"/>
      <c r="K1265" s="421"/>
      <c r="L1265" s="422" t="s">
        <v>261</v>
      </c>
      <c r="M1265" s="421"/>
      <c r="N1265" s="420"/>
      <c r="O1265" s="421"/>
      <c r="P1265" s="65"/>
      <c r="Q1265" s="423"/>
      <c r="R1265" s="397" t="s">
        <v>31</v>
      </c>
      <c r="S1265" s="562"/>
      <c r="T1265" s="69"/>
      <c r="U1265" s="69"/>
      <c r="V1265" s="69"/>
      <c r="W1265" s="69"/>
      <c r="X1265" s="69"/>
      <c r="Y1265" s="69"/>
      <c r="Z1265" s="69"/>
      <c r="AA1265" s="69"/>
      <c r="AB1265" s="69"/>
      <c r="AC1265" s="69"/>
      <c r="AD1265" s="69"/>
      <c r="AE1265" s="69"/>
      <c r="AF1265" s="69"/>
      <c r="AG1265" s="69"/>
      <c r="AH1265" s="69"/>
      <c r="AI1265" s="69"/>
      <c r="AJ1265" s="69"/>
      <c r="AK1265" s="69"/>
      <c r="AL1265" s="69"/>
      <c r="AM1265" s="69"/>
      <c r="AN1265" s="69"/>
      <c r="AO1265" s="69"/>
      <c r="AP1265" s="69"/>
      <c r="AQ1265" s="69"/>
      <c r="AR1265" s="62"/>
      <c r="AS1265" s="62"/>
      <c r="AT1265" s="62"/>
      <c r="AU1265" s="62"/>
      <c r="AV1265" s="62"/>
      <c r="AW1265" s="98"/>
      <c r="AX1265" s="62"/>
      <c r="AY1265" s="62"/>
      <c r="AZ1265" s="62"/>
      <c r="BA1265" s="62"/>
      <c r="BB1265" s="62"/>
      <c r="BC1265" s="98"/>
      <c r="BD1265" s="62"/>
      <c r="BE1265" s="62"/>
      <c r="BF1265" s="62"/>
      <c r="BG1265" s="62"/>
      <c r="BH1265" s="62"/>
      <c r="BI1265" s="62"/>
      <c r="BJ1265" s="62"/>
      <c r="BK1265" s="98"/>
      <c r="BL1265" s="62"/>
      <c r="BM1265" s="62"/>
      <c r="BN1265" s="62"/>
      <c r="BO1265" s="62"/>
      <c r="BP1265" s="62"/>
    </row>
    <row r="1266">
      <c r="A1266" s="782"/>
      <c r="B1266" s="1315"/>
      <c r="C1266" s="427"/>
      <c r="D1266" s="428"/>
      <c r="E1266" s="429"/>
      <c r="F1266" s="427"/>
      <c r="G1266" s="429"/>
      <c r="H1266" s="430"/>
      <c r="I1266" s="431"/>
      <c r="J1266" s="430"/>
      <c r="K1266" s="431"/>
      <c r="L1266" s="430"/>
      <c r="M1266" s="431"/>
      <c r="N1266" s="430"/>
      <c r="O1266" s="431"/>
      <c r="P1266" s="78"/>
      <c r="Q1266" s="432"/>
      <c r="R1266" s="553" t="s">
        <v>56</v>
      </c>
      <c r="S1266" s="746"/>
      <c r="T1266" s="82"/>
      <c r="U1266" s="82"/>
      <c r="V1266" s="82"/>
      <c r="W1266" s="82"/>
      <c r="X1266" s="82"/>
      <c r="Y1266" s="82"/>
      <c r="Z1266" s="82"/>
      <c r="AA1266" s="82"/>
      <c r="AB1266" s="82"/>
      <c r="AC1266" s="82"/>
      <c r="AD1266" s="82"/>
      <c r="AE1266" s="82"/>
      <c r="AF1266" s="82"/>
      <c r="AG1266" s="82"/>
      <c r="AH1266" s="82"/>
      <c r="AI1266" s="82"/>
      <c r="AJ1266" s="82"/>
      <c r="AK1266" s="82"/>
      <c r="AL1266" s="82"/>
      <c r="AM1266" s="82"/>
      <c r="AN1266" s="82"/>
      <c r="AO1266" s="82"/>
      <c r="AP1266" s="82"/>
      <c r="AQ1266" s="82"/>
      <c r="AR1266" s="62"/>
      <c r="AS1266" s="274">
        <f>AS1268+AS1267</f>
        <v>0</v>
      </c>
      <c r="AT1266" s="274">
        <f t="shared" ref="AT1266:BP1266" si="533">AT1268+AT1267</f>
        <v>0</v>
      </c>
      <c r="AU1266" s="274">
        <f t="shared" si="533"/>
        <v>0</v>
      </c>
      <c r="AV1266" s="274">
        <f t="shared" si="533"/>
        <v>0</v>
      </c>
      <c r="AW1266" s="517">
        <f t="shared" si="533"/>
        <v>0</v>
      </c>
      <c r="AX1266" s="274">
        <f t="shared" si="533"/>
        <v>0</v>
      </c>
      <c r="AY1266" s="274">
        <f t="shared" si="533"/>
        <v>0</v>
      </c>
      <c r="AZ1266" s="274">
        <f t="shared" si="533"/>
        <v>0</v>
      </c>
      <c r="BA1266" s="274">
        <f t="shared" si="533"/>
        <v>0</v>
      </c>
      <c r="BB1266" s="274">
        <f t="shared" si="533"/>
        <v>0</v>
      </c>
      <c r="BC1266" s="517">
        <f t="shared" si="533"/>
        <v>0</v>
      </c>
      <c r="BD1266" s="274">
        <f t="shared" si="533"/>
        <v>0</v>
      </c>
      <c r="BE1266" s="274">
        <f t="shared" si="533"/>
        <v>0</v>
      </c>
      <c r="BF1266" s="274">
        <f t="shared" si="533"/>
        <v>0</v>
      </c>
      <c r="BG1266" s="274">
        <f t="shared" si="533"/>
        <v>0</v>
      </c>
      <c r="BH1266" s="274">
        <f t="shared" si="533"/>
        <v>0</v>
      </c>
      <c r="BI1266" s="274">
        <f t="shared" si="533"/>
        <v>0</v>
      </c>
      <c r="BJ1266" s="274">
        <f t="shared" si="533"/>
        <v>0</v>
      </c>
      <c r="BK1266" s="517">
        <f t="shared" si="533"/>
        <v>0</v>
      </c>
      <c r="BL1266" s="274">
        <f t="shared" si="533"/>
        <v>0</v>
      </c>
      <c r="BM1266" s="274">
        <f t="shared" si="533"/>
        <v>0</v>
      </c>
      <c r="BN1266" s="274">
        <f t="shared" si="533"/>
        <v>0</v>
      </c>
      <c r="BO1266" s="274">
        <f t="shared" si="533"/>
        <v>0</v>
      </c>
      <c r="BP1266" s="274">
        <f t="shared" si="533"/>
        <v>0</v>
      </c>
      <c r="BQ1266" s="19" t="s">
        <v>168</v>
      </c>
    </row>
    <row r="1267" ht="20.25" customHeight="1">
      <c r="A1267" s="1379"/>
      <c r="B1267" s="1380"/>
      <c r="C1267" s="1381"/>
      <c r="D1267" s="102"/>
      <c r="E1267" s="103"/>
      <c r="F1267" s="437"/>
      <c r="G1267" s="438"/>
      <c r="H1267" s="439"/>
      <c r="I1267" s="127">
        <v>1</v>
      </c>
      <c r="J1267" s="439"/>
      <c r="K1267" s="439"/>
      <c r="L1267" s="439"/>
      <c r="M1267" s="439"/>
      <c r="N1267" s="439"/>
      <c r="O1267" s="439"/>
      <c r="P1267" s="1382"/>
      <c r="Q1267" s="1383" t="s">
        <v>397</v>
      </c>
      <c r="R1267" s="231"/>
      <c r="S1267" s="410"/>
      <c r="T1267" s="721"/>
      <c r="U1267" s="721"/>
      <c r="V1267" s="721"/>
      <c r="W1267" s="721"/>
      <c r="X1267" s="721"/>
      <c r="Y1267" s="721"/>
      <c r="Z1267" s="721"/>
      <c r="AA1267" s="721"/>
      <c r="AB1267" s="721"/>
      <c r="AC1267" s="721"/>
      <c r="AD1267" s="734"/>
      <c r="AE1267" s="721"/>
      <c r="AF1267" s="721"/>
      <c r="AG1267" s="721"/>
      <c r="AH1267" s="721"/>
      <c r="AI1267" s="721"/>
      <c r="AJ1267" s="721"/>
      <c r="AK1267" s="721"/>
      <c r="AL1267" s="735"/>
      <c r="AM1267" s="721"/>
      <c r="AN1267" s="721"/>
      <c r="AO1267" s="721"/>
      <c r="AP1267" s="721"/>
      <c r="AQ1267" s="722"/>
      <c r="AR1267" s="62"/>
      <c r="AS1267" s="625">
        <f t="shared" ref="AS1267:AS1268" si="534">T1267*T1287*1.73*0.875/1000</f>
        <v>0</v>
      </c>
      <c r="AT1267" s="625">
        <f t="shared" ref="AT1267:BP1268" si="535">U1267*U1287*1.73*0.875/1000</f>
        <v>0</v>
      </c>
      <c r="AU1267" s="625">
        <f t="shared" si="535"/>
        <v>0</v>
      </c>
      <c r="AV1267" s="625">
        <f t="shared" si="535"/>
        <v>0</v>
      </c>
      <c r="AW1267" s="626">
        <f t="shared" si="535"/>
        <v>0</v>
      </c>
      <c r="AX1267" s="625">
        <f t="shared" si="535"/>
        <v>0</v>
      </c>
      <c r="AY1267" s="625">
        <f t="shared" si="535"/>
        <v>0</v>
      </c>
      <c r="AZ1267" s="625">
        <f t="shared" si="535"/>
        <v>0</v>
      </c>
      <c r="BA1267" s="625">
        <f t="shared" si="535"/>
        <v>0</v>
      </c>
      <c r="BB1267" s="625">
        <f t="shared" si="535"/>
        <v>0</v>
      </c>
      <c r="BC1267" s="626">
        <f t="shared" si="535"/>
        <v>0</v>
      </c>
      <c r="BD1267" s="625">
        <f t="shared" si="535"/>
        <v>0</v>
      </c>
      <c r="BE1267" s="625">
        <f t="shared" si="535"/>
        <v>0</v>
      </c>
      <c r="BF1267" s="625">
        <f t="shared" si="535"/>
        <v>0</v>
      </c>
      <c r="BG1267" s="625">
        <f t="shared" si="535"/>
        <v>0</v>
      </c>
      <c r="BH1267" s="625">
        <f t="shared" si="535"/>
        <v>0</v>
      </c>
      <c r="BI1267" s="625">
        <f t="shared" si="535"/>
        <v>0</v>
      </c>
      <c r="BJ1267" s="625">
        <f t="shared" si="535"/>
        <v>0</v>
      </c>
      <c r="BK1267" s="626">
        <f t="shared" si="535"/>
        <v>0</v>
      </c>
      <c r="BL1267" s="625">
        <f t="shared" si="535"/>
        <v>0</v>
      </c>
      <c r="BM1267" s="625">
        <f t="shared" si="535"/>
        <v>0</v>
      </c>
      <c r="BN1267" s="625">
        <f t="shared" si="535"/>
        <v>0</v>
      </c>
      <c r="BO1267" s="625">
        <f t="shared" si="535"/>
        <v>0</v>
      </c>
      <c r="BP1267" s="625">
        <f t="shared" si="535"/>
        <v>0</v>
      </c>
      <c r="BR1267" s="2"/>
    </row>
    <row r="1268" ht="20.25" customHeight="1">
      <c r="A1268" s="145"/>
      <c r="B1268" s="568"/>
      <c r="C1268" s="1384"/>
      <c r="D1268" s="256"/>
      <c r="E1268" s="126"/>
      <c r="F1268" s="437"/>
      <c r="G1268" s="438"/>
      <c r="H1268" s="439"/>
      <c r="I1268" s="127">
        <v>2</v>
      </c>
      <c r="J1268" s="439"/>
      <c r="K1268" s="439"/>
      <c r="L1268" s="439"/>
      <c r="M1268" s="439"/>
      <c r="N1268" s="439"/>
      <c r="O1268" s="439"/>
      <c r="P1268" s="570"/>
      <c r="Q1268" s="1385" t="s">
        <v>398</v>
      </c>
      <c r="R1268" s="113"/>
      <c r="S1268" s="114"/>
      <c r="T1268" s="721"/>
      <c r="U1268" s="721"/>
      <c r="V1268" s="721"/>
      <c r="W1268" s="721"/>
      <c r="X1268" s="721"/>
      <c r="Y1268" s="721"/>
      <c r="Z1268" s="721"/>
      <c r="AA1268" s="721"/>
      <c r="AB1268" s="721"/>
      <c r="AC1268" s="721"/>
      <c r="AD1268" s="734"/>
      <c r="AE1268" s="721"/>
      <c r="AF1268" s="721"/>
      <c r="AG1268" s="721"/>
      <c r="AH1268" s="721"/>
      <c r="AI1268" s="721"/>
      <c r="AJ1268" s="721"/>
      <c r="AK1268" s="721"/>
      <c r="AL1268" s="735"/>
      <c r="AM1268" s="721"/>
      <c r="AN1268" s="721"/>
      <c r="AO1268" s="721"/>
      <c r="AP1268" s="721"/>
      <c r="AQ1268" s="722"/>
      <c r="AR1268" s="62"/>
      <c r="AS1268" s="625">
        <f t="shared" si="534"/>
        <v>0</v>
      </c>
      <c r="AT1268" s="625">
        <f t="shared" si="535"/>
        <v>0</v>
      </c>
      <c r="AU1268" s="625">
        <f t="shared" si="535"/>
        <v>0</v>
      </c>
      <c r="AV1268" s="625">
        <f t="shared" si="535"/>
        <v>0</v>
      </c>
      <c r="AW1268" s="626">
        <f t="shared" si="535"/>
        <v>0</v>
      </c>
      <c r="AX1268" s="625">
        <f t="shared" si="535"/>
        <v>0</v>
      </c>
      <c r="AY1268" s="625">
        <f t="shared" si="535"/>
        <v>0</v>
      </c>
      <c r="AZ1268" s="625">
        <f t="shared" si="535"/>
        <v>0</v>
      </c>
      <c r="BA1268" s="625">
        <f t="shared" si="535"/>
        <v>0</v>
      </c>
      <c r="BB1268" s="625">
        <f t="shared" si="535"/>
        <v>0</v>
      </c>
      <c r="BC1268" s="626">
        <f t="shared" si="535"/>
        <v>0</v>
      </c>
      <c r="BD1268" s="625">
        <f t="shared" si="535"/>
        <v>0</v>
      </c>
      <c r="BE1268" s="625">
        <f t="shared" si="535"/>
        <v>0</v>
      </c>
      <c r="BF1268" s="625">
        <f t="shared" si="535"/>
        <v>0</v>
      </c>
      <c r="BG1268" s="625">
        <f t="shared" si="535"/>
        <v>0</v>
      </c>
      <c r="BH1268" s="625">
        <f t="shared" si="535"/>
        <v>0</v>
      </c>
      <c r="BI1268" s="625">
        <f t="shared" si="535"/>
        <v>0</v>
      </c>
      <c r="BJ1268" s="625">
        <f t="shared" si="535"/>
        <v>0</v>
      </c>
      <c r="BK1268" s="626">
        <f t="shared" si="535"/>
        <v>0</v>
      </c>
      <c r="BL1268" s="625">
        <f t="shared" si="535"/>
        <v>0</v>
      </c>
      <c r="BM1268" s="625">
        <f t="shared" si="535"/>
        <v>0</v>
      </c>
      <c r="BN1268" s="625">
        <f t="shared" si="535"/>
        <v>0</v>
      </c>
      <c r="BO1268" s="625">
        <f t="shared" si="535"/>
        <v>0</v>
      </c>
      <c r="BP1268" s="625">
        <f t="shared" si="535"/>
        <v>0</v>
      </c>
      <c r="BR1268" s="2"/>
    </row>
    <row r="1269" ht="16.5" customHeight="1">
      <c r="A1269" s="145"/>
      <c r="B1269" s="146"/>
      <c r="C1269" s="569" t="s">
        <v>59</v>
      </c>
      <c r="D1269" s="125" t="s">
        <v>59</v>
      </c>
      <c r="E1269" s="126"/>
      <c r="F1269" s="437"/>
      <c r="G1269" s="438"/>
      <c r="H1269" s="439"/>
      <c r="I1269" s="127">
        <v>3</v>
      </c>
      <c r="J1269" s="439"/>
      <c r="K1269" s="439"/>
      <c r="L1269" s="439"/>
      <c r="M1269" s="439"/>
      <c r="N1269" s="439"/>
      <c r="O1269" s="439"/>
      <c r="P1269" s="1052" t="s">
        <v>72</v>
      </c>
      <c r="Q1269" s="291" t="s">
        <v>236</v>
      </c>
      <c r="R1269" s="132" t="s">
        <v>169</v>
      </c>
      <c r="S1269" s="133"/>
      <c r="T1269" s="721"/>
      <c r="U1269" s="721"/>
      <c r="V1269" s="721"/>
      <c r="W1269" s="721"/>
      <c r="X1269" s="721"/>
      <c r="Y1269" s="721"/>
      <c r="Z1269" s="721"/>
      <c r="AA1269" s="721"/>
      <c r="AB1269" s="721"/>
      <c r="AC1269" s="721"/>
      <c r="AD1269" s="734"/>
      <c r="AE1269" s="721"/>
      <c r="AF1269" s="721"/>
      <c r="AG1269" s="721"/>
      <c r="AH1269" s="721"/>
      <c r="AI1269" s="721"/>
      <c r="AJ1269" s="721"/>
      <c r="AK1269" s="721"/>
      <c r="AL1269" s="735"/>
      <c r="AM1269" s="721"/>
      <c r="AN1269" s="721"/>
      <c r="AO1269" s="721"/>
      <c r="AP1269" s="721"/>
      <c r="AQ1269" s="722"/>
      <c r="AR1269" s="62"/>
      <c r="AS1269" s="62"/>
      <c r="AT1269" s="62"/>
      <c r="AU1269" s="62"/>
      <c r="AV1269" s="62"/>
      <c r="AW1269" s="98"/>
      <c r="AX1269" s="62"/>
      <c r="AY1269" s="62"/>
      <c r="AZ1269" s="62"/>
      <c r="BA1269" s="62"/>
      <c r="BB1269" s="62"/>
      <c r="BC1269" s="98"/>
      <c r="BD1269" s="62"/>
      <c r="BE1269" s="62"/>
      <c r="BF1269" s="62"/>
      <c r="BG1269" s="62"/>
      <c r="BH1269" s="62"/>
      <c r="BI1269" s="62"/>
      <c r="BJ1269" s="62"/>
      <c r="BK1269" s="98"/>
      <c r="BL1269" s="62"/>
      <c r="BM1269" s="62"/>
      <c r="BN1269" s="62"/>
      <c r="BO1269" s="62"/>
      <c r="BP1269" s="62"/>
      <c r="BR1269" s="2"/>
    </row>
    <row r="1270" ht="16.5" customHeight="1">
      <c r="A1270" s="145"/>
      <c r="B1270" s="146"/>
      <c r="C1270" s="124"/>
      <c r="D1270" s="125"/>
      <c r="E1270" s="126"/>
      <c r="F1270" s="437"/>
      <c r="G1270" s="438"/>
      <c r="H1270" s="439"/>
      <c r="I1270" s="127"/>
      <c r="J1270" s="439"/>
      <c r="K1270" s="439"/>
      <c r="L1270" s="439"/>
      <c r="M1270" s="439"/>
      <c r="N1270" s="439"/>
      <c r="O1270" s="439"/>
      <c r="P1270" s="125"/>
      <c r="Q1270" s="291"/>
      <c r="R1270" s="132"/>
      <c r="S1270" s="133"/>
      <c r="T1270" s="450"/>
      <c r="U1270" s="450"/>
      <c r="V1270" s="450"/>
      <c r="W1270" s="450"/>
      <c r="X1270" s="451"/>
      <c r="Y1270" s="450"/>
      <c r="Z1270" s="450"/>
      <c r="AA1270" s="450"/>
      <c r="AB1270" s="450"/>
      <c r="AC1270" s="450"/>
      <c r="AD1270" s="451"/>
      <c r="AE1270" s="450"/>
      <c r="AF1270" s="450"/>
      <c r="AG1270" s="450"/>
      <c r="AH1270" s="450"/>
      <c r="AI1270" s="450"/>
      <c r="AJ1270" s="450"/>
      <c r="AK1270" s="450"/>
      <c r="AL1270" s="452"/>
      <c r="AM1270" s="451"/>
      <c r="AN1270" s="451"/>
      <c r="AO1270" s="451"/>
      <c r="AP1270" s="451"/>
      <c r="AQ1270" s="452"/>
      <c r="AR1270" s="62"/>
      <c r="AS1270" s="224" t="s">
        <v>95</v>
      </c>
      <c r="AT1270" s="225"/>
      <c r="AU1270" s="226"/>
      <c r="AV1270" s="224"/>
      <c r="AW1270" s="225"/>
      <c r="AX1270" s="226"/>
      <c r="AY1270" s="224"/>
      <c r="AZ1270" s="225"/>
      <c r="BA1270" s="226"/>
      <c r="BB1270" s="224"/>
      <c r="BC1270" s="225"/>
      <c r="BD1270" s="226"/>
      <c r="BE1270" s="224"/>
      <c r="BF1270" s="225"/>
      <c r="BG1270" s="226"/>
      <c r="BH1270" s="224"/>
      <c r="BI1270" s="225"/>
      <c r="BJ1270" s="226"/>
      <c r="BK1270" s="64"/>
      <c r="BL1270" s="224"/>
      <c r="BM1270" s="225"/>
      <c r="BN1270" s="226"/>
      <c r="BO1270" s="63"/>
      <c r="BP1270" s="224"/>
      <c r="BQ1270" s="19"/>
      <c r="BR1270" s="2"/>
    </row>
    <row r="1271" ht="18.75">
      <c r="A1271" s="145"/>
      <c r="B1271" s="146"/>
      <c r="C1271" s="124"/>
      <c r="D1271" s="125"/>
      <c r="E1271" s="126"/>
      <c r="F1271" s="437"/>
      <c r="G1271" s="438"/>
      <c r="H1271" s="439"/>
      <c r="I1271" s="127"/>
      <c r="J1271" s="439"/>
      <c r="K1271" s="439"/>
      <c r="L1271" s="439"/>
      <c r="M1271" s="439"/>
      <c r="N1271" s="439"/>
      <c r="O1271" s="439"/>
      <c r="P1271" s="1386"/>
      <c r="Q1271" s="291" t="s">
        <v>172</v>
      </c>
      <c r="R1271" s="132"/>
      <c r="S1271" s="133"/>
      <c r="T1271" s="450"/>
      <c r="U1271" s="450"/>
      <c r="V1271" s="450"/>
      <c r="W1271" s="450"/>
      <c r="X1271" s="451"/>
      <c r="Y1271" s="450"/>
      <c r="Z1271" s="450"/>
      <c r="AA1271" s="450"/>
      <c r="AB1271" s="450"/>
      <c r="AC1271" s="450"/>
      <c r="AD1271" s="451"/>
      <c r="AE1271" s="450"/>
      <c r="AF1271" s="450"/>
      <c r="AG1271" s="450"/>
      <c r="AH1271" s="450"/>
      <c r="AI1271" s="450"/>
      <c r="AJ1271" s="450"/>
      <c r="AK1271" s="450"/>
      <c r="AL1271" s="452"/>
      <c r="AM1271" s="451"/>
      <c r="AN1271" s="451"/>
      <c r="AO1271" s="451"/>
      <c r="AP1271" s="451"/>
      <c r="AQ1271" s="452"/>
      <c r="AR1271" s="62"/>
      <c r="AS1271" s="236" t="s">
        <v>32</v>
      </c>
      <c r="AT1271" s="236" t="s">
        <v>33</v>
      </c>
      <c r="AU1271" s="236" t="s">
        <v>34</v>
      </c>
      <c r="AV1271" s="236" t="s">
        <v>35</v>
      </c>
      <c r="AW1271" s="237" t="s">
        <v>36</v>
      </c>
      <c r="AX1271" s="236" t="s">
        <v>37</v>
      </c>
      <c r="AY1271" s="236" t="s">
        <v>38</v>
      </c>
      <c r="AZ1271" s="236" t="s">
        <v>39</v>
      </c>
      <c r="BA1271" s="236" t="s">
        <v>40</v>
      </c>
      <c r="BB1271" s="236" t="s">
        <v>41</v>
      </c>
      <c r="BC1271" s="237" t="s">
        <v>42</v>
      </c>
      <c r="BD1271" s="236" t="s">
        <v>43</v>
      </c>
      <c r="BE1271" s="236" t="s">
        <v>44</v>
      </c>
      <c r="BF1271" s="236" t="s">
        <v>45</v>
      </c>
      <c r="BG1271" s="236" t="s">
        <v>46</v>
      </c>
      <c r="BH1271" s="236" t="s">
        <v>47</v>
      </c>
      <c r="BI1271" s="236" t="s">
        <v>48</v>
      </c>
      <c r="BJ1271" s="236" t="s">
        <v>49</v>
      </c>
      <c r="BK1271" s="238" t="s">
        <v>50</v>
      </c>
      <c r="BL1271" s="239" t="s">
        <v>51</v>
      </c>
      <c r="BM1271" s="239" t="s">
        <v>52</v>
      </c>
      <c r="BN1271" s="239" t="s">
        <v>53</v>
      </c>
      <c r="BO1271" s="239" t="s">
        <v>54</v>
      </c>
      <c r="BP1271" s="239" t="s">
        <v>55</v>
      </c>
      <c r="BQ1271" s="19"/>
      <c r="BR1271" s="2"/>
    </row>
    <row r="1272">
      <c r="A1272" s="520"/>
      <c r="B1272" s="447"/>
      <c r="C1272" s="124" t="s">
        <v>59</v>
      </c>
      <c r="D1272" s="125" t="s">
        <v>59</v>
      </c>
      <c r="E1272" s="126"/>
      <c r="F1272" s="437"/>
      <c r="G1272" s="438"/>
      <c r="H1272" s="439"/>
      <c r="I1272" s="127">
        <v>4</v>
      </c>
      <c r="J1272" s="439"/>
      <c r="K1272" s="439"/>
      <c r="L1272" s="439"/>
      <c r="M1272" s="439"/>
      <c r="N1272" s="439"/>
      <c r="O1272" s="439"/>
      <c r="P1272" s="1052" t="s">
        <v>72</v>
      </c>
      <c r="Q1272" s="242" t="s">
        <v>106</v>
      </c>
      <c r="R1272" s="132" t="s">
        <v>169</v>
      </c>
      <c r="S1272" s="449"/>
      <c r="T1272" s="721"/>
      <c r="U1272" s="721"/>
      <c r="V1272" s="721"/>
      <c r="W1272" s="721"/>
      <c r="X1272" s="721"/>
      <c r="Y1272" s="721"/>
      <c r="Z1272" s="721"/>
      <c r="AA1272" s="721"/>
      <c r="AB1272" s="721"/>
      <c r="AC1272" s="721"/>
      <c r="AD1272" s="734"/>
      <c r="AE1272" s="721"/>
      <c r="AF1272" s="721"/>
      <c r="AG1272" s="721"/>
      <c r="AH1272" s="721"/>
      <c r="AI1272" s="721"/>
      <c r="AJ1272" s="721"/>
      <c r="AK1272" s="721"/>
      <c r="AL1272" s="735"/>
      <c r="AM1272" s="721"/>
      <c r="AN1272" s="721"/>
      <c r="AO1272" s="721"/>
      <c r="AP1272" s="721"/>
      <c r="AQ1272" s="722"/>
      <c r="AR1272" s="62"/>
      <c r="AS1272" s="309">
        <f t="shared" ref="AS1272:AS1275" si="536">T1272*T$1289*1.73*0.875/1000</f>
        <v>0</v>
      </c>
      <c r="AT1272" s="309">
        <f t="shared" ref="AT1272:BP1275" si="537">U1272*U$1289*1.73*0.875/1000</f>
        <v>0</v>
      </c>
      <c r="AU1272" s="309">
        <f t="shared" si="537"/>
        <v>0</v>
      </c>
      <c r="AV1272" s="309">
        <f t="shared" si="537"/>
        <v>0</v>
      </c>
      <c r="AW1272" s="310">
        <f t="shared" si="537"/>
        <v>0</v>
      </c>
      <c r="AX1272" s="309">
        <f t="shared" si="537"/>
        <v>0</v>
      </c>
      <c r="AY1272" s="309">
        <f t="shared" si="537"/>
        <v>0</v>
      </c>
      <c r="AZ1272" s="309">
        <f t="shared" si="537"/>
        <v>0</v>
      </c>
      <c r="BA1272" s="309">
        <f t="shared" si="537"/>
        <v>0</v>
      </c>
      <c r="BB1272" s="309">
        <f t="shared" si="537"/>
        <v>0</v>
      </c>
      <c r="BC1272" s="310">
        <f t="shared" si="537"/>
        <v>0</v>
      </c>
      <c r="BD1272" s="309">
        <f t="shared" si="537"/>
        <v>0</v>
      </c>
      <c r="BE1272" s="309">
        <f t="shared" si="537"/>
        <v>0</v>
      </c>
      <c r="BF1272" s="309">
        <f t="shared" si="537"/>
        <v>0</v>
      </c>
      <c r="BG1272" s="309">
        <f t="shared" si="537"/>
        <v>0</v>
      </c>
      <c r="BH1272" s="309">
        <f t="shared" si="537"/>
        <v>0</v>
      </c>
      <c r="BI1272" s="309">
        <f t="shared" si="537"/>
        <v>0</v>
      </c>
      <c r="BJ1272" s="309">
        <f t="shared" si="537"/>
        <v>0</v>
      </c>
      <c r="BK1272" s="310">
        <f t="shared" si="537"/>
        <v>0</v>
      </c>
      <c r="BL1272" s="309">
        <f t="shared" si="537"/>
        <v>0</v>
      </c>
      <c r="BM1272" s="309">
        <f t="shared" si="537"/>
        <v>0</v>
      </c>
      <c r="BN1272" s="309">
        <f t="shared" si="537"/>
        <v>0</v>
      </c>
      <c r="BO1272" s="309">
        <f t="shared" si="537"/>
        <v>0</v>
      </c>
      <c r="BP1272" s="309">
        <f t="shared" si="537"/>
        <v>0</v>
      </c>
      <c r="BQ1272" s="247"/>
      <c r="BR1272" s="2"/>
    </row>
    <row r="1273">
      <c r="A1273" s="520"/>
      <c r="B1273" s="447"/>
      <c r="C1273" s="124" t="s">
        <v>59</v>
      </c>
      <c r="D1273" s="125" t="s">
        <v>59</v>
      </c>
      <c r="E1273" s="126"/>
      <c r="F1273" s="437"/>
      <c r="G1273" s="438"/>
      <c r="H1273" s="439"/>
      <c r="I1273" s="127">
        <v>5</v>
      </c>
      <c r="J1273" s="439"/>
      <c r="K1273" s="439"/>
      <c r="L1273" s="439"/>
      <c r="M1273" s="439"/>
      <c r="N1273" s="439"/>
      <c r="O1273" s="439"/>
      <c r="P1273" s="1052" t="s">
        <v>72</v>
      </c>
      <c r="Q1273" s="242" t="s">
        <v>100</v>
      </c>
      <c r="R1273" s="132" t="s">
        <v>169</v>
      </c>
      <c r="S1273" s="449"/>
      <c r="T1273" s="721"/>
      <c r="U1273" s="721"/>
      <c r="V1273" s="721"/>
      <c r="W1273" s="721"/>
      <c r="X1273" s="721"/>
      <c r="Y1273" s="721"/>
      <c r="Z1273" s="721"/>
      <c r="AA1273" s="721"/>
      <c r="AB1273" s="721"/>
      <c r="AC1273" s="721"/>
      <c r="AD1273" s="734"/>
      <c r="AE1273" s="721"/>
      <c r="AF1273" s="721"/>
      <c r="AG1273" s="721"/>
      <c r="AH1273" s="721"/>
      <c r="AI1273" s="721"/>
      <c r="AJ1273" s="721"/>
      <c r="AK1273" s="721"/>
      <c r="AL1273" s="735"/>
      <c r="AM1273" s="721"/>
      <c r="AN1273" s="721"/>
      <c r="AO1273" s="721"/>
      <c r="AP1273" s="721"/>
      <c r="AQ1273" s="722"/>
      <c r="AR1273" s="62"/>
      <c r="AS1273" s="878">
        <f t="shared" si="536"/>
        <v>0</v>
      </c>
      <c r="AT1273" s="878">
        <f t="shared" si="537"/>
        <v>0</v>
      </c>
      <c r="AU1273" s="878">
        <f t="shared" si="537"/>
        <v>0</v>
      </c>
      <c r="AV1273" s="878">
        <f t="shared" si="537"/>
        <v>0</v>
      </c>
      <c r="AW1273" s="879">
        <f t="shared" si="537"/>
        <v>0</v>
      </c>
      <c r="AX1273" s="878">
        <f t="shared" si="537"/>
        <v>0</v>
      </c>
      <c r="AY1273" s="878">
        <f t="shared" si="537"/>
        <v>0</v>
      </c>
      <c r="AZ1273" s="878">
        <f t="shared" si="537"/>
        <v>0</v>
      </c>
      <c r="BA1273" s="878">
        <f t="shared" si="537"/>
        <v>0</v>
      </c>
      <c r="BB1273" s="878">
        <f t="shared" si="537"/>
        <v>0</v>
      </c>
      <c r="BC1273" s="879">
        <f t="shared" si="537"/>
        <v>0</v>
      </c>
      <c r="BD1273" s="878">
        <f t="shared" si="537"/>
        <v>0</v>
      </c>
      <c r="BE1273" s="878">
        <f t="shared" si="537"/>
        <v>0</v>
      </c>
      <c r="BF1273" s="878">
        <f t="shared" si="537"/>
        <v>0</v>
      </c>
      <c r="BG1273" s="878">
        <f t="shared" si="537"/>
        <v>0</v>
      </c>
      <c r="BH1273" s="878">
        <f t="shared" si="537"/>
        <v>0</v>
      </c>
      <c r="BI1273" s="878">
        <f t="shared" si="537"/>
        <v>0</v>
      </c>
      <c r="BJ1273" s="878">
        <f t="shared" si="537"/>
        <v>0</v>
      </c>
      <c r="BK1273" s="879">
        <f t="shared" si="537"/>
        <v>0</v>
      </c>
      <c r="BL1273" s="878">
        <f t="shared" si="537"/>
        <v>0</v>
      </c>
      <c r="BM1273" s="878">
        <f t="shared" si="537"/>
        <v>0</v>
      </c>
      <c r="BN1273" s="878">
        <f t="shared" si="537"/>
        <v>0</v>
      </c>
      <c r="BO1273" s="878">
        <f t="shared" si="537"/>
        <v>0</v>
      </c>
      <c r="BP1273" s="878">
        <f t="shared" si="537"/>
        <v>0</v>
      </c>
      <c r="BQ1273" s="247"/>
      <c r="BR1273" s="2"/>
    </row>
    <row r="1274">
      <c r="A1274" s="520"/>
      <c r="B1274" s="447"/>
      <c r="C1274" s="124" t="s">
        <v>59</v>
      </c>
      <c r="D1274" s="125" t="s">
        <v>59</v>
      </c>
      <c r="E1274" s="126"/>
      <c r="F1274" s="437"/>
      <c r="G1274" s="438"/>
      <c r="H1274" s="439"/>
      <c r="I1274" s="127">
        <v>6</v>
      </c>
      <c r="J1274" s="439"/>
      <c r="K1274" s="439"/>
      <c r="L1274" s="439"/>
      <c r="M1274" s="439"/>
      <c r="N1274" s="439"/>
      <c r="O1274" s="439"/>
      <c r="P1274" s="1052" t="s">
        <v>72</v>
      </c>
      <c r="Q1274" s="242" t="s">
        <v>104</v>
      </c>
      <c r="R1274" s="132" t="s">
        <v>169</v>
      </c>
      <c r="S1274" s="449"/>
      <c r="T1274" s="721"/>
      <c r="U1274" s="721"/>
      <c r="V1274" s="721"/>
      <c r="W1274" s="721"/>
      <c r="X1274" s="721"/>
      <c r="Y1274" s="721"/>
      <c r="Z1274" s="721"/>
      <c r="AA1274" s="721"/>
      <c r="AB1274" s="721"/>
      <c r="AC1274" s="721"/>
      <c r="AD1274" s="734"/>
      <c r="AE1274" s="721"/>
      <c r="AF1274" s="721"/>
      <c r="AG1274" s="721"/>
      <c r="AH1274" s="721"/>
      <c r="AI1274" s="721"/>
      <c r="AJ1274" s="721"/>
      <c r="AK1274" s="721"/>
      <c r="AL1274" s="735"/>
      <c r="AM1274" s="721"/>
      <c r="AN1274" s="721"/>
      <c r="AO1274" s="721"/>
      <c r="AP1274" s="721"/>
      <c r="AQ1274" s="722"/>
      <c r="AR1274" s="62"/>
      <c r="AS1274" s="878">
        <f t="shared" si="536"/>
        <v>0</v>
      </c>
      <c r="AT1274" s="878">
        <f t="shared" si="537"/>
        <v>0</v>
      </c>
      <c r="AU1274" s="878">
        <f t="shared" si="537"/>
        <v>0</v>
      </c>
      <c r="AV1274" s="878">
        <f t="shared" si="537"/>
        <v>0</v>
      </c>
      <c r="AW1274" s="879">
        <f t="shared" si="537"/>
        <v>0</v>
      </c>
      <c r="AX1274" s="878">
        <f t="shared" si="537"/>
        <v>0</v>
      </c>
      <c r="AY1274" s="878">
        <f t="shared" si="537"/>
        <v>0</v>
      </c>
      <c r="AZ1274" s="878">
        <f t="shared" si="537"/>
        <v>0</v>
      </c>
      <c r="BA1274" s="878">
        <f t="shared" si="537"/>
        <v>0</v>
      </c>
      <c r="BB1274" s="878">
        <f t="shared" si="537"/>
        <v>0</v>
      </c>
      <c r="BC1274" s="879">
        <f t="shared" si="537"/>
        <v>0</v>
      </c>
      <c r="BD1274" s="878">
        <f t="shared" si="537"/>
        <v>0</v>
      </c>
      <c r="BE1274" s="878">
        <f t="shared" si="537"/>
        <v>0</v>
      </c>
      <c r="BF1274" s="878">
        <f t="shared" si="537"/>
        <v>0</v>
      </c>
      <c r="BG1274" s="878">
        <f t="shared" si="537"/>
        <v>0</v>
      </c>
      <c r="BH1274" s="878">
        <f t="shared" si="537"/>
        <v>0</v>
      </c>
      <c r="BI1274" s="878">
        <f t="shared" si="537"/>
        <v>0</v>
      </c>
      <c r="BJ1274" s="878">
        <f t="shared" si="537"/>
        <v>0</v>
      </c>
      <c r="BK1274" s="879">
        <f t="shared" si="537"/>
        <v>0</v>
      </c>
      <c r="BL1274" s="878">
        <f t="shared" si="537"/>
        <v>0</v>
      </c>
      <c r="BM1274" s="878">
        <f t="shared" si="537"/>
        <v>0</v>
      </c>
      <c r="BN1274" s="878">
        <f t="shared" si="537"/>
        <v>0</v>
      </c>
      <c r="BO1274" s="878">
        <f t="shared" si="537"/>
        <v>0</v>
      </c>
      <c r="BP1274" s="878">
        <f t="shared" si="537"/>
        <v>0</v>
      </c>
      <c r="BQ1274" s="247"/>
      <c r="BR1274" s="2"/>
    </row>
    <row r="1275">
      <c r="A1275" s="1387"/>
      <c r="B1275" s="1388"/>
      <c r="C1275" s="124" t="s">
        <v>59</v>
      </c>
      <c r="D1275" s="125" t="s">
        <v>59</v>
      </c>
      <c r="E1275" s="126"/>
      <c r="F1275" s="437"/>
      <c r="G1275" s="438"/>
      <c r="H1275" s="439"/>
      <c r="I1275" s="127">
        <v>7</v>
      </c>
      <c r="J1275" s="439"/>
      <c r="K1275" s="439"/>
      <c r="L1275" s="439"/>
      <c r="M1275" s="439"/>
      <c r="N1275" s="439"/>
      <c r="O1275" s="439"/>
      <c r="P1275" s="1052" t="s">
        <v>72</v>
      </c>
      <c r="Q1275" s="242" t="s">
        <v>105</v>
      </c>
      <c r="R1275" s="132" t="s">
        <v>169</v>
      </c>
      <c r="S1275" s="1389"/>
      <c r="T1275" s="721"/>
      <c r="U1275" s="721"/>
      <c r="V1275" s="721"/>
      <c r="W1275" s="721"/>
      <c r="X1275" s="721"/>
      <c r="Y1275" s="721"/>
      <c r="Z1275" s="721"/>
      <c r="AA1275" s="721"/>
      <c r="AB1275" s="721"/>
      <c r="AC1275" s="721"/>
      <c r="AD1275" s="734"/>
      <c r="AE1275" s="721"/>
      <c r="AF1275" s="721"/>
      <c r="AG1275" s="721"/>
      <c r="AH1275" s="721"/>
      <c r="AI1275" s="721"/>
      <c r="AJ1275" s="721"/>
      <c r="AK1275" s="721"/>
      <c r="AL1275" s="735"/>
      <c r="AM1275" s="721"/>
      <c r="AN1275" s="721"/>
      <c r="AO1275" s="721"/>
      <c r="AP1275" s="721"/>
      <c r="AQ1275" s="722"/>
      <c r="AR1275" s="62"/>
      <c r="AS1275" s="880">
        <f t="shared" si="536"/>
        <v>0</v>
      </c>
      <c r="AT1275" s="880">
        <f t="shared" si="537"/>
        <v>0</v>
      </c>
      <c r="AU1275" s="880">
        <f t="shared" si="537"/>
        <v>0</v>
      </c>
      <c r="AV1275" s="880">
        <f t="shared" si="537"/>
        <v>0</v>
      </c>
      <c r="AW1275" s="881">
        <f t="shared" si="537"/>
        <v>0</v>
      </c>
      <c r="AX1275" s="880">
        <f t="shared" si="537"/>
        <v>0</v>
      </c>
      <c r="AY1275" s="880">
        <f t="shared" si="537"/>
        <v>0</v>
      </c>
      <c r="AZ1275" s="880">
        <f t="shared" si="537"/>
        <v>0</v>
      </c>
      <c r="BA1275" s="880">
        <f t="shared" si="537"/>
        <v>0</v>
      </c>
      <c r="BB1275" s="880">
        <f t="shared" si="537"/>
        <v>0</v>
      </c>
      <c r="BC1275" s="881">
        <f t="shared" si="537"/>
        <v>0</v>
      </c>
      <c r="BD1275" s="880">
        <f t="shared" si="537"/>
        <v>0</v>
      </c>
      <c r="BE1275" s="880">
        <f t="shared" si="537"/>
        <v>0</v>
      </c>
      <c r="BF1275" s="880">
        <f t="shared" si="537"/>
        <v>0</v>
      </c>
      <c r="BG1275" s="880">
        <f t="shared" si="537"/>
        <v>0</v>
      </c>
      <c r="BH1275" s="880">
        <f t="shared" si="537"/>
        <v>0</v>
      </c>
      <c r="BI1275" s="880">
        <f t="shared" si="537"/>
        <v>0</v>
      </c>
      <c r="BJ1275" s="880">
        <f t="shared" si="537"/>
        <v>0</v>
      </c>
      <c r="BK1275" s="881">
        <f t="shared" si="537"/>
        <v>0</v>
      </c>
      <c r="BL1275" s="880">
        <f t="shared" si="537"/>
        <v>0</v>
      </c>
      <c r="BM1275" s="880">
        <f t="shared" si="537"/>
        <v>0</v>
      </c>
      <c r="BN1275" s="880">
        <f t="shared" si="537"/>
        <v>0</v>
      </c>
      <c r="BO1275" s="880">
        <f t="shared" si="537"/>
        <v>0</v>
      </c>
      <c r="BP1275" s="880">
        <f t="shared" si="537"/>
        <v>0</v>
      </c>
      <c r="BQ1275" s="247"/>
      <c r="BR1275" s="2"/>
    </row>
    <row r="1276">
      <c r="A1276" s="805"/>
      <c r="B1276" s="806"/>
      <c r="C1276" s="124"/>
      <c r="D1276" s="125"/>
      <c r="E1276" s="126"/>
      <c r="F1276" s="437"/>
      <c r="G1276" s="438"/>
      <c r="H1276" s="439"/>
      <c r="I1276" s="127"/>
      <c r="J1276" s="439"/>
      <c r="K1276" s="439"/>
      <c r="L1276" s="439"/>
      <c r="M1276" s="439"/>
      <c r="N1276" s="439"/>
      <c r="O1276" s="439"/>
      <c r="P1276" s="808"/>
      <c r="Q1276" s="660" t="s">
        <v>174</v>
      </c>
      <c r="R1276" s="915"/>
      <c r="S1276" s="916"/>
      <c r="T1276" s="755"/>
      <c r="U1276" s="755"/>
      <c r="V1276" s="755"/>
      <c r="W1276" s="755"/>
      <c r="X1276" s="755"/>
      <c r="Y1276" s="755"/>
      <c r="Z1276" s="755"/>
      <c r="AA1276" s="755"/>
      <c r="AB1276" s="755"/>
      <c r="AC1276" s="755"/>
      <c r="AD1276" s="756"/>
      <c r="AE1276" s="755"/>
      <c r="AF1276" s="755"/>
      <c r="AG1276" s="755"/>
      <c r="AH1276" s="755"/>
      <c r="AI1276" s="755"/>
      <c r="AJ1276" s="755"/>
      <c r="AK1276" s="755"/>
      <c r="AL1276" s="757"/>
      <c r="AM1276" s="755"/>
      <c r="AN1276" s="755"/>
      <c r="AO1276" s="755"/>
      <c r="AP1276" s="755"/>
      <c r="AQ1276" s="758"/>
      <c r="AR1276" s="62"/>
      <c r="AS1276" s="274">
        <f t="shared" ref="AS1276:BP1276" si="538">SUM(AS1272:AS1275)</f>
        <v>0</v>
      </c>
      <c r="AT1276" s="275">
        <f t="shared" si="538"/>
        <v>0</v>
      </c>
      <c r="AU1276" s="276">
        <f t="shared" si="538"/>
        <v>0</v>
      </c>
      <c r="AV1276" s="274">
        <f t="shared" si="538"/>
        <v>0</v>
      </c>
      <c r="AW1276" s="277">
        <f t="shared" si="538"/>
        <v>0</v>
      </c>
      <c r="AX1276" s="276">
        <f>SUM(AT1272:AT1275)</f>
        <v>0</v>
      </c>
      <c r="AY1276" s="274">
        <f t="shared" si="538"/>
        <v>0</v>
      </c>
      <c r="AZ1276" s="275">
        <f t="shared" si="538"/>
        <v>0</v>
      </c>
      <c r="BA1276" s="276">
        <f t="shared" si="538"/>
        <v>0</v>
      </c>
      <c r="BB1276" s="274">
        <f t="shared" si="538"/>
        <v>0</v>
      </c>
      <c r="BC1276" s="277">
        <f t="shared" si="538"/>
        <v>0</v>
      </c>
      <c r="BD1276" s="276">
        <f t="shared" si="538"/>
        <v>0</v>
      </c>
      <c r="BE1276" s="274">
        <f t="shared" si="538"/>
        <v>0</v>
      </c>
      <c r="BF1276" s="275">
        <f t="shared" si="538"/>
        <v>0</v>
      </c>
      <c r="BG1276" s="276">
        <f t="shared" si="538"/>
        <v>0</v>
      </c>
      <c r="BH1276" s="274">
        <f t="shared" si="538"/>
        <v>0</v>
      </c>
      <c r="BI1276" s="275">
        <f t="shared" si="538"/>
        <v>0</v>
      </c>
      <c r="BJ1276" s="276">
        <f t="shared" si="538"/>
        <v>0</v>
      </c>
      <c r="BK1276" s="278">
        <f t="shared" si="538"/>
        <v>0</v>
      </c>
      <c r="BL1276" s="274">
        <f t="shared" si="538"/>
        <v>0</v>
      </c>
      <c r="BM1276" s="275">
        <f t="shared" si="538"/>
        <v>0</v>
      </c>
      <c r="BN1276" s="276">
        <f t="shared" si="538"/>
        <v>0</v>
      </c>
      <c r="BO1276" s="276">
        <f t="shared" si="538"/>
        <v>0</v>
      </c>
      <c r="BP1276" s="274">
        <f t="shared" si="538"/>
        <v>0</v>
      </c>
      <c r="BQ1276" s="247" t="s">
        <v>175</v>
      </c>
      <c r="BR1276" s="2"/>
    </row>
    <row r="1277">
      <c r="A1277" s="145"/>
      <c r="B1277" s="146"/>
      <c r="C1277" s="807"/>
      <c r="D1277" s="125"/>
      <c r="E1277" s="126"/>
      <c r="F1277" s="437"/>
      <c r="G1277" s="438"/>
      <c r="H1277" s="439"/>
      <c r="I1277" s="127"/>
      <c r="J1277" s="439"/>
      <c r="K1277" s="439"/>
      <c r="L1277" s="439"/>
      <c r="M1277" s="439"/>
      <c r="N1277" s="439"/>
      <c r="O1277" s="439"/>
      <c r="P1277" s="259"/>
      <c r="Q1277" s="279" t="s">
        <v>382</v>
      </c>
      <c r="R1277" s="280"/>
      <c r="S1277" s="281"/>
      <c r="T1277" s="513"/>
      <c r="U1277" s="513"/>
      <c r="V1277" s="513"/>
      <c r="W1277" s="513"/>
      <c r="X1277" s="513"/>
      <c r="Y1277" s="513"/>
      <c r="Z1277" s="513"/>
      <c r="AA1277" s="513"/>
      <c r="AB1277" s="513"/>
      <c r="AC1277" s="513"/>
      <c r="AD1277" s="514"/>
      <c r="AE1277" s="513"/>
      <c r="AF1277" s="513"/>
      <c r="AG1277" s="513"/>
      <c r="AH1277" s="513"/>
      <c r="AI1277" s="513"/>
      <c r="AJ1277" s="513"/>
      <c r="AK1277" s="513"/>
      <c r="AL1277" s="515"/>
      <c r="AM1277" s="513"/>
      <c r="AN1277" s="513"/>
      <c r="AO1277" s="513"/>
      <c r="AP1277" s="513"/>
      <c r="AQ1277" s="516"/>
      <c r="AR1277" s="62"/>
      <c r="AS1277" s="62"/>
      <c r="AT1277" s="62"/>
      <c r="AU1277" s="62"/>
      <c r="AV1277" s="62"/>
      <c r="AW1277" s="98"/>
      <c r="AX1277" s="62"/>
      <c r="AY1277" s="62"/>
      <c r="AZ1277" s="62"/>
      <c r="BA1277" s="62"/>
      <c r="BB1277" s="62"/>
      <c r="BC1277" s="98"/>
      <c r="BD1277" s="62"/>
      <c r="BE1277" s="62"/>
      <c r="BF1277" s="62"/>
      <c r="BG1277" s="62"/>
      <c r="BH1277" s="62"/>
      <c r="BI1277" s="62"/>
      <c r="BJ1277" s="62"/>
      <c r="BK1277" s="98"/>
      <c r="BL1277" s="62"/>
      <c r="BM1277" s="62"/>
      <c r="BN1277" s="62"/>
      <c r="BO1277" s="62"/>
      <c r="BP1277" s="62"/>
      <c r="BR1277" s="2"/>
    </row>
    <row r="1278">
      <c r="A1278" s="167"/>
      <c r="B1278" s="168"/>
      <c r="C1278" s="124"/>
      <c r="D1278" s="125"/>
      <c r="E1278" s="126"/>
      <c r="F1278" s="437"/>
      <c r="G1278" s="438"/>
      <c r="H1278" s="439"/>
      <c r="I1278" s="127"/>
      <c r="J1278" s="439"/>
      <c r="K1278" s="439"/>
      <c r="L1278" s="439"/>
      <c r="M1278" s="439"/>
      <c r="N1278" s="439"/>
      <c r="O1278" s="439"/>
      <c r="P1278" s="823"/>
      <c r="Q1278" s="279" t="s">
        <v>383</v>
      </c>
      <c r="R1278" s="280"/>
      <c r="S1278" s="281"/>
      <c r="T1278" s="513"/>
      <c r="U1278" s="513"/>
      <c r="V1278" s="513"/>
      <c r="W1278" s="513"/>
      <c r="X1278" s="513"/>
      <c r="Y1278" s="513"/>
      <c r="Z1278" s="513"/>
      <c r="AA1278" s="513"/>
      <c r="AB1278" s="513"/>
      <c r="AC1278" s="513"/>
      <c r="AD1278" s="514"/>
      <c r="AE1278" s="513"/>
      <c r="AF1278" s="513"/>
      <c r="AG1278" s="513"/>
      <c r="AH1278" s="513"/>
      <c r="AI1278" s="513"/>
      <c r="AJ1278" s="513"/>
      <c r="AK1278" s="513"/>
      <c r="AL1278" s="515"/>
      <c r="AM1278" s="513"/>
      <c r="AN1278" s="513"/>
      <c r="AO1278" s="513"/>
      <c r="AP1278" s="513"/>
      <c r="AQ1278" s="516"/>
      <c r="AR1278" s="62"/>
      <c r="AS1278" s="62"/>
      <c r="AT1278" s="62"/>
      <c r="AU1278" s="62"/>
      <c r="AV1278" s="62"/>
      <c r="AW1278" s="98"/>
      <c r="AX1278" s="62"/>
      <c r="AY1278" s="62"/>
      <c r="AZ1278" s="62"/>
      <c r="BA1278" s="62"/>
      <c r="BB1278" s="62"/>
      <c r="BC1278" s="98"/>
      <c r="BD1278" s="62"/>
      <c r="BE1278" s="62"/>
      <c r="BF1278" s="62"/>
      <c r="BG1278" s="62"/>
      <c r="BH1278" s="62"/>
      <c r="BI1278" s="62"/>
      <c r="BJ1278" s="62"/>
      <c r="BK1278" s="98"/>
      <c r="BL1278" s="62"/>
      <c r="BM1278" s="62"/>
      <c r="BN1278" s="62"/>
      <c r="BO1278" s="62"/>
      <c r="BP1278" s="62"/>
      <c r="BR1278" s="2"/>
    </row>
    <row r="1279">
      <c r="A1279" s="145"/>
      <c r="B1279" s="146"/>
      <c r="C1279" s="169" t="s">
        <v>59</v>
      </c>
      <c r="D1279" s="125" t="s">
        <v>59</v>
      </c>
      <c r="E1279" s="126"/>
      <c r="F1279" s="437"/>
      <c r="G1279" s="438"/>
      <c r="H1279" s="439"/>
      <c r="I1279" s="127">
        <v>8</v>
      </c>
      <c r="J1279" s="439"/>
      <c r="K1279" s="439"/>
      <c r="L1279" s="439"/>
      <c r="M1279" s="439"/>
      <c r="N1279" s="439"/>
      <c r="O1279" s="439"/>
      <c r="P1279" s="1052" t="s">
        <v>72</v>
      </c>
      <c r="Q1279" s="470" t="s">
        <v>399</v>
      </c>
      <c r="R1279" s="113" t="s">
        <v>169</v>
      </c>
      <c r="S1279" s="114"/>
      <c r="T1279" s="721"/>
      <c r="U1279" s="721"/>
      <c r="V1279" s="721"/>
      <c r="W1279" s="721"/>
      <c r="X1279" s="721"/>
      <c r="Y1279" s="721"/>
      <c r="Z1279" s="721"/>
      <c r="AA1279" s="721"/>
      <c r="AB1279" s="721"/>
      <c r="AC1279" s="721"/>
      <c r="AD1279" s="734"/>
      <c r="AE1279" s="721"/>
      <c r="AF1279" s="721"/>
      <c r="AG1279" s="721"/>
      <c r="AH1279" s="721"/>
      <c r="AI1279" s="721"/>
      <c r="AJ1279" s="721"/>
      <c r="AK1279" s="721"/>
      <c r="AL1279" s="735"/>
      <c r="AM1279" s="721"/>
      <c r="AN1279" s="721"/>
      <c r="AO1279" s="721"/>
      <c r="AP1279" s="721"/>
      <c r="AQ1279" s="722"/>
      <c r="AR1279" s="62"/>
      <c r="AS1279" s="62"/>
      <c r="AT1279" s="62"/>
      <c r="AU1279" s="62"/>
      <c r="AV1279" s="62"/>
      <c r="AW1279" s="98"/>
      <c r="AX1279" s="62"/>
      <c r="AY1279" s="62"/>
      <c r="AZ1279" s="62"/>
      <c r="BA1279" s="62"/>
      <c r="BB1279" s="62"/>
      <c r="BC1279" s="98"/>
      <c r="BD1279" s="62"/>
      <c r="BE1279" s="62"/>
      <c r="BF1279" s="62"/>
      <c r="BG1279" s="62"/>
      <c r="BH1279" s="62"/>
      <c r="BI1279" s="62"/>
      <c r="BJ1279" s="62"/>
      <c r="BK1279" s="98"/>
      <c r="BL1279" s="62"/>
      <c r="BM1279" s="62"/>
      <c r="BN1279" s="62"/>
      <c r="BO1279" s="62"/>
      <c r="BP1279" s="62"/>
      <c r="BR1279" s="2"/>
    </row>
    <row r="1280">
      <c r="A1280" s="145"/>
      <c r="B1280" s="146"/>
      <c r="C1280" s="124"/>
      <c r="D1280" s="125"/>
      <c r="E1280" s="126"/>
      <c r="F1280" s="437"/>
      <c r="G1280" s="438"/>
      <c r="H1280" s="439"/>
      <c r="I1280" s="127"/>
      <c r="J1280" s="439"/>
      <c r="K1280" s="439"/>
      <c r="L1280" s="439"/>
      <c r="M1280" s="439"/>
      <c r="N1280" s="439"/>
      <c r="O1280" s="439"/>
      <c r="P1280" s="125"/>
      <c r="Q1280" s="291"/>
      <c r="R1280" s="132"/>
      <c r="S1280" s="133"/>
      <c r="T1280" s="1144"/>
      <c r="U1280" s="1144"/>
      <c r="V1280" s="1144"/>
      <c r="W1280" s="1144"/>
      <c r="X1280" s="1145"/>
      <c r="Y1280" s="1144"/>
      <c r="Z1280" s="1144"/>
      <c r="AA1280" s="1144"/>
      <c r="AB1280" s="1144"/>
      <c r="AC1280" s="1144"/>
      <c r="AD1280" s="1145"/>
      <c r="AE1280" s="1144"/>
      <c r="AF1280" s="1144"/>
      <c r="AG1280" s="1144"/>
      <c r="AH1280" s="1144"/>
      <c r="AI1280" s="1144"/>
      <c r="AJ1280" s="1144"/>
      <c r="AK1280" s="1144"/>
      <c r="AL1280" s="1113"/>
      <c r="AM1280" s="1145"/>
      <c r="AN1280" s="1145"/>
      <c r="AO1280" s="1145"/>
      <c r="AP1280" s="1145"/>
      <c r="AQ1280" s="1113"/>
      <c r="AR1280" s="62"/>
      <c r="AS1280" s="224" t="s">
        <v>95</v>
      </c>
      <c r="AT1280" s="225"/>
      <c r="AU1280" s="226"/>
      <c r="AV1280" s="224"/>
      <c r="AW1280" s="225"/>
      <c r="AX1280" s="226"/>
      <c r="AY1280" s="224"/>
      <c r="AZ1280" s="225"/>
      <c r="BA1280" s="226"/>
      <c r="BB1280" s="224"/>
      <c r="BC1280" s="225"/>
      <c r="BD1280" s="226"/>
      <c r="BE1280" s="224"/>
      <c r="BF1280" s="225"/>
      <c r="BG1280" s="226"/>
      <c r="BH1280" s="224"/>
      <c r="BI1280" s="225"/>
      <c r="BJ1280" s="226"/>
      <c r="BK1280" s="64"/>
      <c r="BL1280" s="224"/>
      <c r="BM1280" s="225"/>
      <c r="BN1280" s="226"/>
      <c r="BO1280" s="63"/>
      <c r="BP1280" s="224"/>
      <c r="BQ1280" s="19"/>
      <c r="BR1280" s="2"/>
    </row>
    <row r="1281" ht="18.75">
      <c r="A1281" s="145"/>
      <c r="B1281" s="146"/>
      <c r="C1281" s="124"/>
      <c r="D1281" s="125"/>
      <c r="E1281" s="126"/>
      <c r="F1281" s="437"/>
      <c r="G1281" s="438"/>
      <c r="H1281" s="439"/>
      <c r="I1281" s="127"/>
      <c r="J1281" s="439"/>
      <c r="K1281" s="439"/>
      <c r="L1281" s="439"/>
      <c r="M1281" s="439"/>
      <c r="N1281" s="439"/>
      <c r="O1281" s="439"/>
      <c r="P1281" s="125"/>
      <c r="Q1281" s="291" t="s">
        <v>179</v>
      </c>
      <c r="R1281" s="132"/>
      <c r="S1281" s="133"/>
      <c r="T1281" s="1144"/>
      <c r="U1281" s="1144"/>
      <c r="V1281" s="1144"/>
      <c r="W1281" s="1144"/>
      <c r="X1281" s="1145"/>
      <c r="Y1281" s="1144"/>
      <c r="Z1281" s="1144"/>
      <c r="AA1281" s="1144"/>
      <c r="AB1281" s="1144"/>
      <c r="AC1281" s="1144"/>
      <c r="AD1281" s="1145"/>
      <c r="AE1281" s="1144"/>
      <c r="AF1281" s="1144"/>
      <c r="AG1281" s="1144"/>
      <c r="AH1281" s="1144"/>
      <c r="AI1281" s="1144"/>
      <c r="AJ1281" s="1144"/>
      <c r="AK1281" s="1144"/>
      <c r="AL1281" s="1113"/>
      <c r="AM1281" s="1145"/>
      <c r="AN1281" s="1145"/>
      <c r="AO1281" s="1145"/>
      <c r="AP1281" s="1145"/>
      <c r="AQ1281" s="1113"/>
      <c r="AR1281" s="62"/>
      <c r="AS1281" s="236" t="s">
        <v>32</v>
      </c>
      <c r="AT1281" s="236" t="s">
        <v>33</v>
      </c>
      <c r="AU1281" s="236" t="s">
        <v>34</v>
      </c>
      <c r="AV1281" s="236" t="s">
        <v>35</v>
      </c>
      <c r="AW1281" s="237" t="s">
        <v>36</v>
      </c>
      <c r="AX1281" s="236" t="s">
        <v>37</v>
      </c>
      <c r="AY1281" s="236" t="s">
        <v>38</v>
      </c>
      <c r="AZ1281" s="236" t="s">
        <v>39</v>
      </c>
      <c r="BA1281" s="236" t="s">
        <v>40</v>
      </c>
      <c r="BB1281" s="236" t="s">
        <v>41</v>
      </c>
      <c r="BC1281" s="237" t="s">
        <v>42</v>
      </c>
      <c r="BD1281" s="236" t="s">
        <v>43</v>
      </c>
      <c r="BE1281" s="236" t="s">
        <v>44</v>
      </c>
      <c r="BF1281" s="236" t="s">
        <v>45</v>
      </c>
      <c r="BG1281" s="236" t="s">
        <v>46</v>
      </c>
      <c r="BH1281" s="236" t="s">
        <v>47</v>
      </c>
      <c r="BI1281" s="236" t="s">
        <v>48</v>
      </c>
      <c r="BJ1281" s="236" t="s">
        <v>49</v>
      </c>
      <c r="BK1281" s="238" t="s">
        <v>50</v>
      </c>
      <c r="BL1281" s="239" t="s">
        <v>51</v>
      </c>
      <c r="BM1281" s="239" t="s">
        <v>52</v>
      </c>
      <c r="BN1281" s="239" t="s">
        <v>53</v>
      </c>
      <c r="BO1281" s="239" t="s">
        <v>54</v>
      </c>
      <c r="BP1281" s="239" t="s">
        <v>55</v>
      </c>
      <c r="BQ1281" s="19"/>
      <c r="BR1281" s="2"/>
    </row>
    <row r="1282">
      <c r="A1282" s="145"/>
      <c r="B1282" s="146"/>
      <c r="C1282" s="124" t="s">
        <v>59</v>
      </c>
      <c r="D1282" s="125" t="s">
        <v>59</v>
      </c>
      <c r="E1282" s="126"/>
      <c r="F1282" s="437"/>
      <c r="G1282" s="438"/>
      <c r="H1282" s="439"/>
      <c r="I1282" s="127">
        <v>9</v>
      </c>
      <c r="J1282" s="439"/>
      <c r="K1282" s="439"/>
      <c r="L1282" s="439"/>
      <c r="M1282" s="439"/>
      <c r="N1282" s="439"/>
      <c r="O1282" s="439"/>
      <c r="P1282" s="1052" t="s">
        <v>72</v>
      </c>
      <c r="Q1282" s="242" t="s">
        <v>126</v>
      </c>
      <c r="R1282" s="132" t="s">
        <v>169</v>
      </c>
      <c r="S1282" s="133"/>
      <c r="T1282" s="721"/>
      <c r="U1282" s="721"/>
      <c r="V1282" s="721"/>
      <c r="W1282" s="721"/>
      <c r="X1282" s="721"/>
      <c r="Y1282" s="721"/>
      <c r="Z1282" s="721"/>
      <c r="AA1282" s="721"/>
      <c r="AB1282" s="721"/>
      <c r="AC1282" s="721"/>
      <c r="AD1282" s="734"/>
      <c r="AE1282" s="721"/>
      <c r="AF1282" s="721"/>
      <c r="AG1282" s="721"/>
      <c r="AH1282" s="721"/>
      <c r="AI1282" s="721"/>
      <c r="AJ1282" s="721"/>
      <c r="AK1282" s="721"/>
      <c r="AL1282" s="735"/>
      <c r="AM1282" s="721"/>
      <c r="AN1282" s="721"/>
      <c r="AO1282" s="721"/>
      <c r="AP1282" s="721"/>
      <c r="AQ1282" s="722"/>
      <c r="AR1282" s="62"/>
      <c r="AS1282" s="309">
        <f t="shared" ref="AS1282:AS1283" si="539">T1282*T$1290*1.73*0.875/1000</f>
        <v>0</v>
      </c>
      <c r="AT1282" s="309">
        <f t="shared" ref="AT1282:BP1283" si="540">U1282*U$1290*1.73*0.875/1000</f>
        <v>0</v>
      </c>
      <c r="AU1282" s="309">
        <f t="shared" si="540"/>
        <v>0</v>
      </c>
      <c r="AV1282" s="309">
        <f t="shared" si="540"/>
        <v>0</v>
      </c>
      <c r="AW1282" s="310">
        <f t="shared" si="540"/>
        <v>0</v>
      </c>
      <c r="AX1282" s="309">
        <f t="shared" si="540"/>
        <v>0</v>
      </c>
      <c r="AY1282" s="309">
        <f t="shared" si="540"/>
        <v>0</v>
      </c>
      <c r="AZ1282" s="309">
        <f t="shared" si="540"/>
        <v>0</v>
      </c>
      <c r="BA1282" s="309">
        <f t="shared" si="540"/>
        <v>0</v>
      </c>
      <c r="BB1282" s="309">
        <f t="shared" si="540"/>
        <v>0</v>
      </c>
      <c r="BC1282" s="310">
        <f t="shared" si="540"/>
        <v>0</v>
      </c>
      <c r="BD1282" s="309">
        <f t="shared" si="540"/>
        <v>0</v>
      </c>
      <c r="BE1282" s="309">
        <f t="shared" si="540"/>
        <v>0</v>
      </c>
      <c r="BF1282" s="309">
        <f t="shared" si="540"/>
        <v>0</v>
      </c>
      <c r="BG1282" s="309">
        <f t="shared" si="540"/>
        <v>0</v>
      </c>
      <c r="BH1282" s="309">
        <f t="shared" si="540"/>
        <v>0</v>
      </c>
      <c r="BI1282" s="309">
        <f t="shared" si="540"/>
        <v>0</v>
      </c>
      <c r="BJ1282" s="309">
        <f t="shared" si="540"/>
        <v>0</v>
      </c>
      <c r="BK1282" s="310">
        <f t="shared" si="540"/>
        <v>0</v>
      </c>
      <c r="BL1282" s="309">
        <f t="shared" si="540"/>
        <v>0</v>
      </c>
      <c r="BM1282" s="309">
        <f t="shared" si="540"/>
        <v>0</v>
      </c>
      <c r="BN1282" s="309">
        <f t="shared" si="540"/>
        <v>0</v>
      </c>
      <c r="BO1282" s="309">
        <f t="shared" si="540"/>
        <v>0</v>
      </c>
      <c r="BP1282" s="309">
        <f t="shared" si="540"/>
        <v>0</v>
      </c>
      <c r="BQ1282" s="247"/>
      <c r="BR1282" s="2"/>
    </row>
    <row r="1283">
      <c r="A1283" s="145"/>
      <c r="B1283" s="146"/>
      <c r="C1283" s="124" t="s">
        <v>59</v>
      </c>
      <c r="D1283" s="125" t="s">
        <v>59</v>
      </c>
      <c r="E1283" s="126"/>
      <c r="F1283" s="437"/>
      <c r="G1283" s="438"/>
      <c r="H1283" s="439"/>
      <c r="I1283" s="127">
        <v>10</v>
      </c>
      <c r="J1283" s="439"/>
      <c r="K1283" s="439"/>
      <c r="L1283" s="439"/>
      <c r="M1283" s="439"/>
      <c r="N1283" s="439"/>
      <c r="O1283" s="439"/>
      <c r="P1283" s="1052" t="s">
        <v>72</v>
      </c>
      <c r="Q1283" s="254" t="s">
        <v>125</v>
      </c>
      <c r="R1283" s="196" t="s">
        <v>169</v>
      </c>
      <c r="S1283" s="197"/>
      <c r="T1283" s="1144"/>
      <c r="U1283" s="1144"/>
      <c r="V1283" s="1144"/>
      <c r="W1283" s="1144"/>
      <c r="X1283" s="1145"/>
      <c r="Y1283" s="1144"/>
      <c r="Z1283" s="1144"/>
      <c r="AA1283" s="1144"/>
      <c r="AB1283" s="1144"/>
      <c r="AC1283" s="1144"/>
      <c r="AD1283" s="1145"/>
      <c r="AE1283" s="1144"/>
      <c r="AF1283" s="1144"/>
      <c r="AG1283" s="1144"/>
      <c r="AH1283" s="1144"/>
      <c r="AI1283" s="1144"/>
      <c r="AJ1283" s="1144"/>
      <c r="AK1283" s="1144"/>
      <c r="AL1283" s="1113"/>
      <c r="AM1283" s="1145"/>
      <c r="AN1283" s="1145"/>
      <c r="AO1283" s="1145"/>
      <c r="AP1283" s="1145"/>
      <c r="AQ1283" s="1113"/>
      <c r="AR1283" s="62"/>
      <c r="AS1283" s="880">
        <f t="shared" si="539"/>
        <v>0</v>
      </c>
      <c r="AT1283" s="880">
        <f t="shared" si="540"/>
        <v>0</v>
      </c>
      <c r="AU1283" s="880">
        <f t="shared" si="540"/>
        <v>0</v>
      </c>
      <c r="AV1283" s="880">
        <f t="shared" si="540"/>
        <v>0</v>
      </c>
      <c r="AW1283" s="881">
        <f t="shared" si="540"/>
        <v>0</v>
      </c>
      <c r="AX1283" s="880">
        <f t="shared" si="540"/>
        <v>0</v>
      </c>
      <c r="AY1283" s="880">
        <f t="shared" si="540"/>
        <v>0</v>
      </c>
      <c r="AZ1283" s="880">
        <f t="shared" si="540"/>
        <v>0</v>
      </c>
      <c r="BA1283" s="880">
        <f t="shared" si="540"/>
        <v>0</v>
      </c>
      <c r="BB1283" s="880">
        <f t="shared" si="540"/>
        <v>0</v>
      </c>
      <c r="BC1283" s="881">
        <f t="shared" si="540"/>
        <v>0</v>
      </c>
      <c r="BD1283" s="880">
        <f t="shared" si="540"/>
        <v>0</v>
      </c>
      <c r="BE1283" s="880">
        <f t="shared" si="540"/>
        <v>0</v>
      </c>
      <c r="BF1283" s="880">
        <f t="shared" si="540"/>
        <v>0</v>
      </c>
      <c r="BG1283" s="880">
        <f t="shared" si="540"/>
        <v>0</v>
      </c>
      <c r="BH1283" s="880">
        <f t="shared" si="540"/>
        <v>0</v>
      </c>
      <c r="BI1283" s="880">
        <f t="shared" si="540"/>
        <v>0</v>
      </c>
      <c r="BJ1283" s="880">
        <f t="shared" si="540"/>
        <v>0</v>
      </c>
      <c r="BK1283" s="881">
        <f t="shared" si="540"/>
        <v>0</v>
      </c>
      <c r="BL1283" s="880">
        <f t="shared" si="540"/>
        <v>0</v>
      </c>
      <c r="BM1283" s="880">
        <f t="shared" si="540"/>
        <v>0</v>
      </c>
      <c r="BN1283" s="880">
        <f t="shared" si="540"/>
        <v>0</v>
      </c>
      <c r="BO1283" s="880">
        <f t="shared" si="540"/>
        <v>0</v>
      </c>
      <c r="BP1283" s="880">
        <f t="shared" si="540"/>
        <v>0</v>
      </c>
      <c r="BQ1283" s="247"/>
      <c r="BR1283" s="2"/>
    </row>
    <row r="1284">
      <c r="A1284" s="942"/>
      <c r="B1284" s="943"/>
      <c r="C1284" s="882"/>
      <c r="D1284" s="125"/>
      <c r="E1284" s="126"/>
      <c r="F1284" s="437"/>
      <c r="G1284" s="438"/>
      <c r="H1284" s="439"/>
      <c r="I1284" s="127"/>
      <c r="J1284" s="439"/>
      <c r="K1284" s="439"/>
      <c r="L1284" s="439"/>
      <c r="M1284" s="439"/>
      <c r="N1284" s="439"/>
      <c r="O1284" s="439"/>
      <c r="P1284" s="1290"/>
      <c r="Q1284" s="361" t="s">
        <v>182</v>
      </c>
      <c r="R1284" s="646"/>
      <c r="S1284" s="647"/>
      <c r="T1284" s="1363"/>
      <c r="U1284" s="1363"/>
      <c r="V1284" s="1363"/>
      <c r="W1284" s="1363"/>
      <c r="X1284" s="1363"/>
      <c r="Y1284" s="1363"/>
      <c r="Z1284" s="1363"/>
      <c r="AA1284" s="1363"/>
      <c r="AB1284" s="1363"/>
      <c r="AC1284" s="1363"/>
      <c r="AD1284" s="1364"/>
      <c r="AE1284" s="1363"/>
      <c r="AF1284" s="1363"/>
      <c r="AG1284" s="1363"/>
      <c r="AH1284" s="1363"/>
      <c r="AI1284" s="1363"/>
      <c r="AJ1284" s="1363"/>
      <c r="AK1284" s="1363"/>
      <c r="AL1284" s="1365"/>
      <c r="AM1284" s="1363"/>
      <c r="AN1284" s="1363"/>
      <c r="AO1284" s="1363"/>
      <c r="AP1284" s="1363"/>
      <c r="AQ1284" s="1366"/>
      <c r="AR1284" s="62"/>
      <c r="AS1284" s="274">
        <f t="shared" ref="AS1284:BP1284" si="541">SUM(AS1282:AS1283)</f>
        <v>0</v>
      </c>
      <c r="AT1284" s="275">
        <f t="shared" si="541"/>
        <v>0</v>
      </c>
      <c r="AU1284" s="276">
        <f t="shared" si="541"/>
        <v>0</v>
      </c>
      <c r="AV1284" s="274">
        <f t="shared" si="541"/>
        <v>0</v>
      </c>
      <c r="AW1284" s="277">
        <f t="shared" si="541"/>
        <v>0</v>
      </c>
      <c r="AX1284" s="276">
        <f>SUM(AT1282:AT1283)</f>
        <v>0</v>
      </c>
      <c r="AY1284" s="274">
        <f t="shared" si="541"/>
        <v>0</v>
      </c>
      <c r="AZ1284" s="275">
        <f t="shared" si="541"/>
        <v>0</v>
      </c>
      <c r="BA1284" s="276">
        <f t="shared" si="541"/>
        <v>0</v>
      </c>
      <c r="BB1284" s="274">
        <f t="shared" si="541"/>
        <v>0</v>
      </c>
      <c r="BC1284" s="277">
        <f t="shared" si="541"/>
        <v>0</v>
      </c>
      <c r="BD1284" s="276">
        <f t="shared" si="541"/>
        <v>0</v>
      </c>
      <c r="BE1284" s="274">
        <f t="shared" si="541"/>
        <v>0</v>
      </c>
      <c r="BF1284" s="275">
        <f t="shared" si="541"/>
        <v>0</v>
      </c>
      <c r="BG1284" s="276">
        <f t="shared" si="541"/>
        <v>0</v>
      </c>
      <c r="BH1284" s="274">
        <f t="shared" si="541"/>
        <v>0</v>
      </c>
      <c r="BI1284" s="275">
        <f t="shared" si="541"/>
        <v>0</v>
      </c>
      <c r="BJ1284" s="276">
        <f t="shared" si="541"/>
        <v>0</v>
      </c>
      <c r="BK1284" s="278">
        <f t="shared" si="541"/>
        <v>0</v>
      </c>
      <c r="BL1284" s="274">
        <f t="shared" si="541"/>
        <v>0</v>
      </c>
      <c r="BM1284" s="275">
        <f t="shared" si="541"/>
        <v>0</v>
      </c>
      <c r="BN1284" s="276">
        <f t="shared" si="541"/>
        <v>0</v>
      </c>
      <c r="BO1284" s="276">
        <f t="shared" si="541"/>
        <v>0</v>
      </c>
      <c r="BP1284" s="274">
        <f t="shared" si="541"/>
        <v>0</v>
      </c>
      <c r="BQ1284" s="247" t="s">
        <v>183</v>
      </c>
      <c r="BR1284" s="2"/>
    </row>
    <row r="1285">
      <c r="A1285" s="942"/>
      <c r="B1285" s="943"/>
      <c r="C1285" s="882"/>
      <c r="D1285" s="125"/>
      <c r="E1285" s="126"/>
      <c r="F1285" s="437"/>
      <c r="G1285" s="438"/>
      <c r="H1285" s="439"/>
      <c r="I1285" s="127"/>
      <c r="J1285" s="439"/>
      <c r="K1285" s="439"/>
      <c r="L1285" s="439"/>
      <c r="M1285" s="439"/>
      <c r="N1285" s="439"/>
      <c r="O1285" s="439"/>
      <c r="P1285" s="883"/>
      <c r="Q1285" s="660" t="s">
        <v>135</v>
      </c>
      <c r="R1285" s="661"/>
      <c r="S1285" s="662"/>
      <c r="T1285" s="1123"/>
      <c r="U1285" s="1123"/>
      <c r="V1285" s="1123"/>
      <c r="W1285" s="1123"/>
      <c r="X1285" s="1123"/>
      <c r="Y1285" s="1123"/>
      <c r="Z1285" s="1123"/>
      <c r="AA1285" s="1123"/>
      <c r="AB1285" s="1123"/>
      <c r="AC1285" s="1123"/>
      <c r="AD1285" s="1124"/>
      <c r="AE1285" s="1123"/>
      <c r="AF1285" s="1123"/>
      <c r="AG1285" s="1123"/>
      <c r="AH1285" s="1123"/>
      <c r="AI1285" s="1123"/>
      <c r="AJ1285" s="1123"/>
      <c r="AK1285" s="1123"/>
      <c r="AL1285" s="757"/>
      <c r="AM1285" s="1123"/>
      <c r="AN1285" s="1123"/>
      <c r="AO1285" s="1123"/>
      <c r="AP1285" s="1123"/>
      <c r="AQ1285" s="758"/>
      <c r="AR1285" s="62"/>
      <c r="AS1285" s="274">
        <f t="shared" ref="AS1285:BP1285" si="542">AS1276+AS1284</f>
        <v>0</v>
      </c>
      <c r="AT1285" s="275">
        <f t="shared" si="542"/>
        <v>0</v>
      </c>
      <c r="AU1285" s="276">
        <f t="shared" si="542"/>
        <v>0</v>
      </c>
      <c r="AV1285" s="274">
        <f t="shared" si="542"/>
        <v>0</v>
      </c>
      <c r="AW1285" s="277">
        <f t="shared" si="542"/>
        <v>0</v>
      </c>
      <c r="AX1285" s="276">
        <f>AT1276+AT1284</f>
        <v>0</v>
      </c>
      <c r="AY1285" s="274">
        <f t="shared" si="542"/>
        <v>0</v>
      </c>
      <c r="AZ1285" s="275">
        <f t="shared" si="542"/>
        <v>0</v>
      </c>
      <c r="BA1285" s="276">
        <f t="shared" si="542"/>
        <v>0</v>
      </c>
      <c r="BB1285" s="274">
        <f t="shared" si="542"/>
        <v>0</v>
      </c>
      <c r="BC1285" s="277">
        <f t="shared" si="542"/>
        <v>0</v>
      </c>
      <c r="BD1285" s="276">
        <f t="shared" si="542"/>
        <v>0</v>
      </c>
      <c r="BE1285" s="274">
        <f t="shared" si="542"/>
        <v>0</v>
      </c>
      <c r="BF1285" s="275">
        <f t="shared" si="542"/>
        <v>0</v>
      </c>
      <c r="BG1285" s="276">
        <f t="shared" si="542"/>
        <v>0</v>
      </c>
      <c r="BH1285" s="274">
        <f t="shared" si="542"/>
        <v>0</v>
      </c>
      <c r="BI1285" s="275">
        <f t="shared" si="542"/>
        <v>0</v>
      </c>
      <c r="BJ1285" s="276">
        <f t="shared" si="542"/>
        <v>0</v>
      </c>
      <c r="BK1285" s="278">
        <f t="shared" si="542"/>
        <v>0</v>
      </c>
      <c r="BL1285" s="274">
        <f t="shared" si="542"/>
        <v>0</v>
      </c>
      <c r="BM1285" s="275">
        <f t="shared" si="542"/>
        <v>0</v>
      </c>
      <c r="BN1285" s="276">
        <f t="shared" si="542"/>
        <v>0</v>
      </c>
      <c r="BO1285" s="276">
        <f t="shared" si="542"/>
        <v>0</v>
      </c>
      <c r="BP1285" s="274">
        <f t="shared" si="542"/>
        <v>0</v>
      </c>
      <c r="BQ1285" s="1390" t="s">
        <v>400</v>
      </c>
      <c r="BR1285" s="1391"/>
    </row>
    <row r="1286">
      <c r="A1286" s="167"/>
      <c r="B1286" s="168"/>
      <c r="C1286" s="169"/>
      <c r="D1286" s="125"/>
      <c r="E1286" s="126"/>
      <c r="F1286" s="437"/>
      <c r="G1286" s="438"/>
      <c r="H1286" s="439"/>
      <c r="I1286" s="127"/>
      <c r="J1286" s="439"/>
      <c r="K1286" s="439"/>
      <c r="L1286" s="439"/>
      <c r="M1286" s="439"/>
      <c r="N1286" s="439"/>
      <c r="O1286" s="439"/>
      <c r="P1286" s="102"/>
      <c r="Q1286" s="285"/>
      <c r="R1286" s="231"/>
      <c r="S1286" s="232"/>
      <c r="T1286" s="654"/>
      <c r="U1286" s="654"/>
      <c r="V1286" s="654"/>
      <c r="W1286" s="654"/>
      <c r="X1286" s="654"/>
      <c r="Y1286" s="654"/>
      <c r="Z1286" s="654"/>
      <c r="AA1286" s="654"/>
      <c r="AB1286" s="654"/>
      <c r="AC1286" s="654"/>
      <c r="AD1286" s="498"/>
      <c r="AE1286" s="654"/>
      <c r="AF1286" s="654"/>
      <c r="AG1286" s="654"/>
      <c r="AH1286" s="654"/>
      <c r="AI1286" s="654"/>
      <c r="AJ1286" s="654"/>
      <c r="AK1286" s="654"/>
      <c r="AL1286" s="499"/>
      <c r="AM1286" s="654"/>
      <c r="AN1286" s="654"/>
      <c r="AO1286" s="654"/>
      <c r="AP1286" s="654"/>
      <c r="AQ1286" s="233"/>
      <c r="AR1286" s="62"/>
      <c r="AS1286" s="62"/>
      <c r="AT1286" s="62"/>
      <c r="AU1286" s="62"/>
      <c r="AV1286" s="62"/>
      <c r="AW1286" s="98"/>
      <c r="AX1286" s="62"/>
      <c r="AY1286" s="62"/>
      <c r="AZ1286" s="62"/>
      <c r="BA1286" s="62"/>
      <c r="BB1286" s="62"/>
      <c r="BC1286" s="98"/>
      <c r="BD1286" s="62"/>
      <c r="BE1286" s="62"/>
      <c r="BF1286" s="62"/>
      <c r="BG1286" s="62"/>
      <c r="BH1286" s="62"/>
      <c r="BI1286" s="62"/>
      <c r="BJ1286" s="62"/>
      <c r="BK1286" s="98"/>
      <c r="BL1286" s="62"/>
      <c r="BM1286" s="62"/>
      <c r="BN1286" s="62"/>
      <c r="BO1286" s="62"/>
      <c r="BP1286" s="62"/>
      <c r="BR1286" s="2"/>
    </row>
    <row r="1287">
      <c r="A1287" s="145"/>
      <c r="B1287" s="146"/>
      <c r="C1287" s="124"/>
      <c r="D1287" s="125"/>
      <c r="E1287" s="126"/>
      <c r="F1287" s="437"/>
      <c r="G1287" s="438"/>
      <c r="H1287" s="128">
        <v>1</v>
      </c>
      <c r="I1287" s="127">
        <v>11</v>
      </c>
      <c r="J1287" s="439"/>
      <c r="K1287" s="439"/>
      <c r="L1287" s="439"/>
      <c r="M1287" s="439"/>
      <c r="N1287" s="439"/>
      <c r="O1287" s="439"/>
      <c r="P1287" s="125"/>
      <c r="Q1287" s="291" t="s">
        <v>401</v>
      </c>
      <c r="R1287" s="132" t="s">
        <v>352</v>
      </c>
      <c r="S1287" s="133"/>
      <c r="T1287" s="462"/>
      <c r="U1287" s="462"/>
      <c r="V1287" s="462"/>
      <c r="W1287" s="462"/>
      <c r="X1287" s="462"/>
      <c r="Y1287" s="462"/>
      <c r="Z1287" s="462"/>
      <c r="AA1287" s="462"/>
      <c r="AB1287" s="462"/>
      <c r="AC1287" s="462"/>
      <c r="AD1287" s="463"/>
      <c r="AE1287" s="462"/>
      <c r="AF1287" s="462"/>
      <c r="AG1287" s="462"/>
      <c r="AH1287" s="462"/>
      <c r="AI1287" s="462"/>
      <c r="AJ1287" s="462"/>
      <c r="AK1287" s="462"/>
      <c r="AL1287" s="464"/>
      <c r="AM1287" s="462"/>
      <c r="AN1287" s="462"/>
      <c r="AO1287" s="462"/>
      <c r="AP1287" s="462"/>
      <c r="AQ1287" s="190"/>
      <c r="AR1287" s="62"/>
      <c r="AS1287" s="119"/>
      <c r="AT1287" s="119"/>
      <c r="AU1287" s="119"/>
      <c r="AV1287" s="119"/>
      <c r="AW1287" s="120"/>
      <c r="AX1287" s="119"/>
      <c r="AY1287" s="119"/>
      <c r="AZ1287" s="119"/>
      <c r="BA1287" s="119"/>
      <c r="BB1287" s="119"/>
      <c r="BC1287" s="120"/>
      <c r="BD1287" s="119"/>
      <c r="BE1287" s="119"/>
      <c r="BF1287" s="119"/>
      <c r="BG1287" s="119"/>
      <c r="BH1287" s="119"/>
      <c r="BI1287" s="119"/>
      <c r="BJ1287" s="119"/>
      <c r="BK1287" s="120"/>
      <c r="BL1287" s="119"/>
      <c r="BM1287" s="119"/>
      <c r="BN1287" s="119"/>
      <c r="BO1287" s="119"/>
      <c r="BP1287" s="119"/>
      <c r="BR1287" s="2"/>
    </row>
    <row r="1288">
      <c r="A1288" s="145"/>
      <c r="B1288" s="146"/>
      <c r="C1288" s="124"/>
      <c r="D1288" s="125"/>
      <c r="E1288" s="126"/>
      <c r="F1288" s="437"/>
      <c r="G1288" s="438"/>
      <c r="H1288" s="128">
        <v>2</v>
      </c>
      <c r="I1288" s="127">
        <v>12</v>
      </c>
      <c r="J1288" s="439"/>
      <c r="K1288" s="439"/>
      <c r="L1288" s="439"/>
      <c r="M1288" s="439"/>
      <c r="N1288" s="439"/>
      <c r="O1288" s="439"/>
      <c r="P1288" s="125"/>
      <c r="Q1288" s="291"/>
      <c r="R1288" s="132" t="s">
        <v>353</v>
      </c>
      <c r="S1288" s="133"/>
      <c r="T1288" s="462"/>
      <c r="U1288" s="462"/>
      <c r="V1288" s="462"/>
      <c r="W1288" s="462"/>
      <c r="X1288" s="462"/>
      <c r="Y1288" s="462"/>
      <c r="Z1288" s="462"/>
      <c r="AA1288" s="462"/>
      <c r="AB1288" s="462"/>
      <c r="AC1288" s="462"/>
      <c r="AD1288" s="463"/>
      <c r="AE1288" s="462"/>
      <c r="AF1288" s="462"/>
      <c r="AG1288" s="462"/>
      <c r="AH1288" s="462"/>
      <c r="AI1288" s="462"/>
      <c r="AJ1288" s="462"/>
      <c r="AK1288" s="462"/>
      <c r="AL1288" s="464"/>
      <c r="AM1288" s="462"/>
      <c r="AN1288" s="462"/>
      <c r="AO1288" s="462"/>
      <c r="AP1288" s="462"/>
      <c r="AQ1288" s="190"/>
      <c r="AR1288" s="62"/>
      <c r="AS1288" s="62"/>
      <c r="AT1288" s="62"/>
      <c r="AU1288" s="62"/>
      <c r="AV1288" s="62"/>
      <c r="AW1288" s="98"/>
      <c r="AX1288" s="62"/>
      <c r="AY1288" s="62"/>
      <c r="AZ1288" s="62"/>
      <c r="BA1288" s="62"/>
      <c r="BB1288" s="62"/>
      <c r="BC1288" s="98"/>
      <c r="BD1288" s="62"/>
      <c r="BE1288" s="62"/>
      <c r="BF1288" s="62"/>
      <c r="BG1288" s="62"/>
      <c r="BH1288" s="62"/>
      <c r="BI1288" s="62"/>
      <c r="BJ1288" s="62"/>
      <c r="BK1288" s="98"/>
      <c r="BL1288" s="62"/>
      <c r="BM1288" s="62"/>
      <c r="BN1288" s="62"/>
      <c r="BO1288" s="62"/>
      <c r="BP1288" s="62"/>
    </row>
    <row r="1289">
      <c r="A1289" s="145"/>
      <c r="B1289" s="146"/>
      <c r="C1289" s="124"/>
      <c r="D1289" s="125"/>
      <c r="E1289" s="126"/>
      <c r="F1289" s="437"/>
      <c r="G1289" s="438"/>
      <c r="H1289" s="128">
        <v>3</v>
      </c>
      <c r="I1289" s="127">
        <v>13</v>
      </c>
      <c r="J1289" s="439"/>
      <c r="K1289" s="439"/>
      <c r="L1289" s="439"/>
      <c r="M1289" s="439"/>
      <c r="N1289" s="439"/>
      <c r="O1289" s="439"/>
      <c r="P1289" s="125"/>
      <c r="Q1289" s="291" t="s">
        <v>392</v>
      </c>
      <c r="R1289" s="132" t="s">
        <v>352</v>
      </c>
      <c r="S1289" s="133"/>
      <c r="T1289" s="462"/>
      <c r="U1289" s="462"/>
      <c r="V1289" s="462"/>
      <c r="W1289" s="462"/>
      <c r="X1289" s="462"/>
      <c r="Y1289" s="462"/>
      <c r="Z1289" s="462"/>
      <c r="AA1289" s="462"/>
      <c r="AB1289" s="462"/>
      <c r="AC1289" s="462"/>
      <c r="AD1289" s="463"/>
      <c r="AE1289" s="462"/>
      <c r="AF1289" s="462"/>
      <c r="AG1289" s="462"/>
      <c r="AH1289" s="462"/>
      <c r="AI1289" s="462"/>
      <c r="AJ1289" s="462"/>
      <c r="AK1289" s="462"/>
      <c r="AL1289" s="464"/>
      <c r="AM1289" s="462"/>
      <c r="AN1289" s="462"/>
      <c r="AO1289" s="462"/>
      <c r="AP1289" s="462"/>
      <c r="AQ1289" s="190"/>
      <c r="AR1289" s="62"/>
      <c r="AS1289" s="62"/>
      <c r="AT1289" s="62"/>
      <c r="AU1289" s="62"/>
      <c r="AV1289" s="62"/>
      <c r="AW1289" s="98"/>
      <c r="AX1289" s="62"/>
      <c r="AY1289" s="62"/>
      <c r="AZ1289" s="62"/>
      <c r="BA1289" s="62"/>
      <c r="BB1289" s="62"/>
      <c r="BC1289" s="98"/>
      <c r="BD1289" s="62"/>
      <c r="BE1289" s="62"/>
      <c r="BF1289" s="62"/>
      <c r="BG1289" s="62"/>
      <c r="BH1289" s="62"/>
      <c r="BI1289" s="62"/>
      <c r="BJ1289" s="62"/>
      <c r="BK1289" s="98"/>
      <c r="BL1289" s="62"/>
      <c r="BM1289" s="62"/>
      <c r="BN1289" s="62"/>
      <c r="BO1289" s="62"/>
      <c r="BP1289" s="62"/>
    </row>
    <row r="1290">
      <c r="A1290" s="145"/>
      <c r="B1290" s="146"/>
      <c r="C1290" s="345"/>
      <c r="D1290" s="346"/>
      <c r="E1290" s="347"/>
      <c r="F1290" s="437"/>
      <c r="G1290" s="438"/>
      <c r="H1290" s="128">
        <v>4</v>
      </c>
      <c r="I1290" s="127">
        <v>14</v>
      </c>
      <c r="J1290" s="439"/>
      <c r="K1290" s="439"/>
      <c r="L1290" s="439"/>
      <c r="M1290" s="439"/>
      <c r="N1290" s="439"/>
      <c r="O1290" s="439"/>
      <c r="P1290" s="125"/>
      <c r="Q1290" s="291"/>
      <c r="R1290" s="132" t="s">
        <v>353</v>
      </c>
      <c r="S1290" s="133"/>
      <c r="T1290" s="462"/>
      <c r="U1290" s="462"/>
      <c r="V1290" s="462"/>
      <c r="W1290" s="462"/>
      <c r="X1290" s="462"/>
      <c r="Y1290" s="462"/>
      <c r="Z1290" s="462"/>
      <c r="AA1290" s="462"/>
      <c r="AB1290" s="462"/>
      <c r="AC1290" s="462"/>
      <c r="AD1290" s="463"/>
      <c r="AE1290" s="462"/>
      <c r="AF1290" s="462"/>
      <c r="AG1290" s="462"/>
      <c r="AH1290" s="462"/>
      <c r="AI1290" s="462"/>
      <c r="AJ1290" s="462"/>
      <c r="AK1290" s="462"/>
      <c r="AL1290" s="464"/>
      <c r="AM1290" s="462"/>
      <c r="AN1290" s="462"/>
      <c r="AO1290" s="462"/>
      <c r="AP1290" s="462"/>
      <c r="AQ1290" s="190"/>
      <c r="AR1290" s="62"/>
      <c r="AS1290" s="62"/>
      <c r="AT1290" s="62"/>
      <c r="AU1290" s="62"/>
      <c r="AV1290" s="62"/>
      <c r="AW1290" s="98"/>
      <c r="AX1290" s="62"/>
      <c r="AY1290" s="62"/>
      <c r="AZ1290" s="62"/>
      <c r="BA1290" s="62"/>
      <c r="BB1290" s="62"/>
      <c r="BC1290" s="98"/>
      <c r="BD1290" s="62"/>
      <c r="BE1290" s="62"/>
      <c r="BF1290" s="62"/>
      <c r="BG1290" s="62"/>
      <c r="BH1290" s="62"/>
      <c r="BI1290" s="62"/>
      <c r="BJ1290" s="62"/>
      <c r="BK1290" s="98"/>
      <c r="BL1290" s="62"/>
      <c r="BM1290" s="62"/>
      <c r="BN1290" s="62"/>
      <c r="BO1290" s="62"/>
      <c r="BP1290" s="62"/>
    </row>
    <row r="1291">
      <c r="A1291" s="349"/>
      <c r="B1291" s="350" t="s">
        <v>146</v>
      </c>
      <c r="C1291" s="351">
        <f t="shared" si="532"/>
        <v>8</v>
      </c>
      <c r="D1291" s="352">
        <f t="shared" si="532"/>
        <v>8</v>
      </c>
      <c r="E1291" s="527">
        <f t="shared" si="532"/>
        <v>0</v>
      </c>
      <c r="F1291" s="528">
        <f t="shared" si="532"/>
        <v>0</v>
      </c>
      <c r="G1291" s="529">
        <f t="shared" si="532"/>
        <v>0</v>
      </c>
      <c r="H1291" s="530">
        <f t="shared" si="532"/>
        <v>4</v>
      </c>
      <c r="I1291" s="531">
        <f t="shared" si="532"/>
        <v>14</v>
      </c>
      <c r="J1291" s="532">
        <f>D1291+G1291</f>
        <v>8</v>
      </c>
      <c r="K1291" s="357">
        <f>J1291/I1291*100</f>
        <v>57.142857142857139</v>
      </c>
      <c r="L1291" s="533"/>
      <c r="M1291" s="534"/>
      <c r="N1291" s="534">
        <v>4</v>
      </c>
      <c r="O1291" s="533"/>
      <c r="P1291" s="346"/>
      <c r="Q1291" s="295"/>
      <c r="R1291" s="196"/>
      <c r="S1291" s="197"/>
      <c r="T1291" s="963"/>
      <c r="U1291" s="963"/>
      <c r="V1291" s="963"/>
      <c r="W1291" s="963"/>
      <c r="X1291" s="963"/>
      <c r="Y1291" s="963"/>
      <c r="Z1291" s="963"/>
      <c r="AA1291" s="963"/>
      <c r="AB1291" s="963"/>
      <c r="AC1291" s="963"/>
      <c r="AD1291" s="555"/>
      <c r="AE1291" s="963"/>
      <c r="AF1291" s="963"/>
      <c r="AG1291" s="963"/>
      <c r="AH1291" s="963"/>
      <c r="AI1291" s="963"/>
      <c r="AJ1291" s="963"/>
      <c r="AK1291" s="963"/>
      <c r="AL1291" s="965"/>
      <c r="AM1291" s="963"/>
      <c r="AN1291" s="963"/>
      <c r="AO1291" s="963"/>
      <c r="AP1291" s="963"/>
      <c r="AQ1291" s="966"/>
      <c r="AR1291" s="62"/>
      <c r="AS1291" s="62"/>
      <c r="AT1291" s="62"/>
      <c r="AU1291" s="62"/>
      <c r="AV1291" s="62"/>
      <c r="AW1291" s="98"/>
      <c r="AX1291" s="62"/>
      <c r="AY1291" s="62"/>
      <c r="AZ1291" s="62"/>
      <c r="BA1291" s="62"/>
      <c r="BB1291" s="62"/>
      <c r="BC1291" s="98"/>
      <c r="BD1291" s="62"/>
      <c r="BE1291" s="62"/>
      <c r="BF1291" s="62"/>
      <c r="BG1291" s="62"/>
      <c r="BH1291" s="62"/>
      <c r="BI1291" s="62"/>
      <c r="BJ1291" s="62"/>
      <c r="BK1291" s="98"/>
      <c r="BL1291" s="62"/>
      <c r="BM1291" s="62"/>
      <c r="BN1291" s="62"/>
      <c r="BO1291" s="62"/>
      <c r="BP1291" s="62"/>
    </row>
    <row r="1292">
      <c r="A1292" s="368"/>
      <c r="B1292" s="369"/>
      <c r="C1292" s="370" t="s">
        <v>148</v>
      </c>
      <c r="D1292" s="371"/>
      <c r="E1292" s="372">
        <f>C1291+E1291</f>
        <v>8</v>
      </c>
      <c r="F1292" s="373"/>
      <c r="G1292" s="372">
        <f>F1291+G1291</f>
        <v>0</v>
      </c>
      <c r="H1292" s="374"/>
      <c r="I1292" s="375">
        <f>I1291</f>
        <v>14</v>
      </c>
      <c r="J1292" s="376"/>
      <c r="K1292" s="376"/>
      <c r="L1292" s="376"/>
      <c r="M1292" s="376"/>
      <c r="N1292" s="376"/>
      <c r="O1292" s="376"/>
      <c r="P1292" s="741"/>
      <c r="Q1292" s="389" t="s">
        <v>151</v>
      </c>
      <c r="R1292" s="390"/>
      <c r="S1292" s="391"/>
      <c r="T1292" s="392"/>
      <c r="U1292" s="392"/>
      <c r="V1292" s="392"/>
      <c r="W1292" s="392"/>
      <c r="X1292" s="392"/>
      <c r="Y1292" s="392"/>
      <c r="Z1292" s="392"/>
      <c r="AA1292" s="392"/>
      <c r="AB1292" s="392"/>
      <c r="AC1292" s="392"/>
      <c r="AD1292" s="393"/>
      <c r="AE1292" s="392"/>
      <c r="AF1292" s="392"/>
      <c r="AG1292" s="392"/>
      <c r="AH1292" s="392"/>
      <c r="AI1292" s="392"/>
      <c r="AJ1292" s="392"/>
      <c r="AK1292" s="392"/>
      <c r="AL1292" s="742"/>
      <c r="AM1292" s="392"/>
      <c r="AN1292" s="392"/>
      <c r="AO1292" s="392"/>
      <c r="AP1292" s="392"/>
      <c r="AQ1292" s="395"/>
      <c r="AR1292" s="62"/>
      <c r="AS1292" s="62"/>
      <c r="AT1292" s="62"/>
      <c r="AU1292" s="62"/>
      <c r="AV1292" s="62"/>
      <c r="AW1292" s="98"/>
      <c r="AX1292" s="62"/>
      <c r="AY1292" s="62"/>
      <c r="AZ1292" s="62"/>
      <c r="BA1292" s="62"/>
      <c r="BB1292" s="62"/>
      <c r="BC1292" s="98"/>
      <c r="BD1292" s="62"/>
      <c r="BE1292" s="62"/>
      <c r="BF1292" s="62"/>
      <c r="BG1292" s="62"/>
      <c r="BH1292" s="62"/>
      <c r="BI1292" s="62"/>
      <c r="BJ1292" s="62"/>
      <c r="BK1292" s="98"/>
      <c r="BL1292" s="62"/>
      <c r="BM1292" s="62"/>
      <c r="BN1292" s="62"/>
      <c r="BO1292" s="62"/>
      <c r="BP1292" s="62"/>
    </row>
    <row r="1293" ht="15.75" customHeight="1">
      <c r="A1293" s="368"/>
      <c r="B1293" s="382"/>
      <c r="C1293" s="383" t="s">
        <v>150</v>
      </c>
      <c r="D1293" s="371"/>
      <c r="E1293" s="384">
        <f>E1292/I1292*100</f>
        <v>57.142857142857139</v>
      </c>
      <c r="F1293" s="385"/>
      <c r="G1293" s="384">
        <f>G1292/I1292*100</f>
        <v>0</v>
      </c>
      <c r="H1293" s="386"/>
      <c r="I1293" s="387"/>
      <c r="J1293" s="388"/>
      <c r="K1293" s="388"/>
      <c r="L1293" s="388"/>
      <c r="M1293" s="388"/>
      <c r="N1293" s="388"/>
      <c r="O1293" s="388"/>
      <c r="P1293" s="110"/>
      <c r="Q1293" s="397"/>
      <c r="R1293" s="397"/>
      <c r="S1293" s="396"/>
      <c r="T1293" s="398"/>
      <c r="U1293" s="398"/>
      <c r="V1293" s="398"/>
      <c r="W1293" s="398"/>
      <c r="X1293" s="398"/>
      <c r="Y1293" s="398"/>
      <c r="Z1293" s="398"/>
      <c r="AA1293" s="398"/>
      <c r="AB1293" s="398"/>
      <c r="AC1293" s="398"/>
      <c r="AD1293" s="399"/>
      <c r="AE1293" s="398"/>
      <c r="AF1293" s="398"/>
      <c r="AG1293" s="398"/>
      <c r="AH1293" s="398"/>
      <c r="AI1293" s="398"/>
      <c r="AJ1293" s="398"/>
      <c r="AK1293" s="398"/>
      <c r="AL1293" s="400"/>
      <c r="AM1293" s="398"/>
      <c r="AN1293" s="398"/>
      <c r="AO1293" s="398"/>
      <c r="AP1293" s="398"/>
      <c r="AQ1293" s="401"/>
      <c r="AR1293" s="62"/>
      <c r="AS1293" s="62"/>
      <c r="AT1293" s="62"/>
      <c r="AU1293" s="62"/>
      <c r="AV1293" s="62"/>
      <c r="AW1293" s="98"/>
      <c r="AX1293" s="62"/>
      <c r="AY1293" s="62"/>
      <c r="AZ1293" s="62"/>
      <c r="BA1293" s="62"/>
      <c r="BB1293" s="62"/>
      <c r="BC1293" s="98"/>
      <c r="BD1293" s="62"/>
      <c r="BE1293" s="62"/>
      <c r="BF1293" s="62"/>
      <c r="BG1293" s="62"/>
      <c r="BH1293" s="62"/>
      <c r="BI1293" s="62"/>
      <c r="BJ1293" s="62"/>
      <c r="BK1293" s="98"/>
      <c r="BL1293" s="62"/>
      <c r="BM1293" s="62"/>
      <c r="BN1293" s="62"/>
      <c r="BO1293" s="62"/>
      <c r="BP1293" s="62"/>
    </row>
    <row r="1294">
      <c r="A1294" s="2"/>
      <c r="B1294" s="2"/>
      <c r="C1294" s="2"/>
      <c r="D1294" s="2"/>
      <c r="E1294" s="2"/>
      <c r="F1294" s="2"/>
      <c r="G1294" s="2"/>
      <c r="P1294" s="110"/>
      <c r="Q1294" s="1358" t="s">
        <v>402</v>
      </c>
      <c r="R1294" s="397"/>
      <c r="S1294" s="396"/>
      <c r="T1294" s="398"/>
      <c r="U1294" s="398"/>
      <c r="V1294" s="398"/>
      <c r="W1294" s="398"/>
      <c r="X1294" s="398"/>
      <c r="Y1294" s="398"/>
      <c r="Z1294" s="398"/>
      <c r="AA1294" s="398"/>
      <c r="AB1294" s="398"/>
      <c r="AC1294" s="398"/>
      <c r="AD1294" s="399"/>
      <c r="AE1294" s="398"/>
      <c r="AF1294" s="398"/>
      <c r="AG1294" s="398"/>
      <c r="AH1294" s="398"/>
      <c r="AI1294" s="398"/>
      <c r="AJ1294" s="398"/>
      <c r="AK1294" s="398"/>
      <c r="AL1294" s="400"/>
      <c r="AM1294" s="398"/>
      <c r="AN1294" s="398"/>
      <c r="AO1294" s="398"/>
      <c r="AP1294" s="398"/>
      <c r="AQ1294" s="401"/>
      <c r="AR1294" s="62"/>
      <c r="AS1294" s="62"/>
      <c r="AT1294" s="62"/>
      <c r="AU1294" s="62"/>
      <c r="AV1294" s="62"/>
      <c r="AW1294" s="98"/>
      <c r="AX1294" s="62"/>
      <c r="AY1294" s="62"/>
      <c r="AZ1294" s="62"/>
      <c r="BA1294" s="62"/>
      <c r="BB1294" s="62"/>
      <c r="BC1294" s="98"/>
      <c r="BD1294" s="62"/>
      <c r="BE1294" s="62"/>
      <c r="BF1294" s="62"/>
      <c r="BG1294" s="62"/>
      <c r="BH1294" s="62"/>
      <c r="BI1294" s="62"/>
      <c r="BJ1294" s="62"/>
      <c r="BK1294" s="98"/>
      <c r="BL1294" s="62"/>
      <c r="BM1294" s="62"/>
      <c r="BN1294" s="62"/>
      <c r="BO1294" s="62"/>
      <c r="BP1294" s="62"/>
    </row>
    <row r="1295" ht="16.5" customHeight="1">
      <c r="A1295" s="781"/>
      <c r="B1295" s="1313" t="s">
        <v>192</v>
      </c>
      <c r="C1295" s="404"/>
      <c r="D1295" s="405"/>
      <c r="E1295" s="406"/>
      <c r="F1295" s="404"/>
      <c r="G1295" s="406"/>
      <c r="H1295" s="407"/>
      <c r="I1295" s="408"/>
      <c r="J1295" s="407"/>
      <c r="K1295" s="408"/>
      <c r="L1295" s="407"/>
      <c r="M1295" s="408"/>
      <c r="N1295" s="407"/>
      <c r="O1295" s="408"/>
      <c r="P1295" s="57" t="s">
        <v>25</v>
      </c>
      <c r="Q1295" s="409" t="s">
        <v>26</v>
      </c>
      <c r="R1295" s="314" t="s">
        <v>27</v>
      </c>
      <c r="S1295" s="559" t="s">
        <v>28</v>
      </c>
      <c r="T1295" s="559"/>
      <c r="U1295" s="559"/>
      <c r="V1295" s="559"/>
      <c r="W1295" s="559"/>
      <c r="X1295" s="411"/>
      <c r="Y1295" s="412"/>
      <c r="Z1295" s="412"/>
      <c r="AA1295" s="412"/>
      <c r="AB1295" s="412"/>
      <c r="AC1295" s="412"/>
      <c r="AD1295" s="412"/>
      <c r="AE1295" s="412"/>
      <c r="AF1295" s="412"/>
      <c r="AG1295" s="412"/>
      <c r="AH1295" s="412"/>
      <c r="AI1295" s="412"/>
      <c r="AJ1295" s="412"/>
      <c r="AK1295" s="412"/>
      <c r="AL1295" s="413"/>
      <c r="AM1295" s="559"/>
      <c r="AN1295" s="559"/>
      <c r="AO1295" s="559"/>
      <c r="AP1295" s="559"/>
      <c r="AQ1295" s="560"/>
      <c r="AR1295" s="62"/>
      <c r="AS1295" s="62"/>
      <c r="AT1295" s="62"/>
      <c r="AU1295" s="62"/>
      <c r="AV1295" s="62"/>
      <c r="AW1295" s="98"/>
      <c r="AX1295" s="62"/>
      <c r="AY1295" s="62"/>
      <c r="AZ1295" s="62"/>
      <c r="BA1295" s="62"/>
      <c r="BB1295" s="62"/>
      <c r="BC1295" s="98"/>
      <c r="BD1295" s="62"/>
      <c r="BE1295" s="62"/>
      <c r="BF1295" s="62"/>
      <c r="BG1295" s="62"/>
      <c r="BH1295" s="62"/>
      <c r="BI1295" s="62"/>
      <c r="BJ1295" s="62"/>
      <c r="BK1295" s="98"/>
      <c r="BL1295" s="62"/>
      <c r="BM1295" s="62"/>
      <c r="BN1295" s="62"/>
      <c r="BO1295" s="62"/>
      <c r="BP1295" s="62"/>
    </row>
    <row r="1296" ht="15.75" customHeight="1">
      <c r="A1296" s="561" t="s">
        <v>154</v>
      </c>
      <c r="B1296" s="1314"/>
      <c r="C1296" s="416"/>
      <c r="D1296" s="417"/>
      <c r="E1296" s="418"/>
      <c r="F1296" s="416"/>
      <c r="G1296" s="419" t="s">
        <v>153</v>
      </c>
      <c r="H1296" s="420"/>
      <c r="I1296" s="421"/>
      <c r="J1296" s="420"/>
      <c r="K1296" s="421"/>
      <c r="L1296" s="422" t="s">
        <v>154</v>
      </c>
      <c r="M1296" s="421"/>
      <c r="N1296" s="420"/>
      <c r="O1296" s="421"/>
      <c r="P1296" s="65"/>
      <c r="Q1296" s="423"/>
      <c r="R1296" s="397" t="s">
        <v>31</v>
      </c>
      <c r="S1296" s="562"/>
      <c r="T1296" s="69"/>
      <c r="U1296" s="69"/>
      <c r="V1296" s="69"/>
      <c r="W1296" s="69"/>
      <c r="X1296" s="69"/>
      <c r="Y1296" s="69"/>
      <c r="Z1296" s="69"/>
      <c r="AA1296" s="69"/>
      <c r="AB1296" s="69"/>
      <c r="AC1296" s="69"/>
      <c r="AD1296" s="69"/>
      <c r="AE1296" s="69"/>
      <c r="AF1296" s="69"/>
      <c r="AG1296" s="69"/>
      <c r="AH1296" s="69"/>
      <c r="AI1296" s="69"/>
      <c r="AJ1296" s="69"/>
      <c r="AK1296" s="69"/>
      <c r="AL1296" s="69"/>
      <c r="AM1296" s="69"/>
      <c r="AN1296" s="69"/>
      <c r="AO1296" s="69"/>
      <c r="AP1296" s="69"/>
      <c r="AQ1296" s="69"/>
      <c r="AR1296" s="62"/>
      <c r="AS1296" s="62"/>
      <c r="AT1296" s="62"/>
      <c r="AU1296" s="62"/>
      <c r="AV1296" s="62"/>
      <c r="AW1296" s="98"/>
      <c r="AX1296" s="62"/>
      <c r="AY1296" s="62"/>
      <c r="AZ1296" s="62"/>
      <c r="BA1296" s="62"/>
      <c r="BB1296" s="62"/>
      <c r="BC1296" s="98"/>
      <c r="BD1296" s="62"/>
      <c r="BE1296" s="62"/>
      <c r="BF1296" s="62"/>
      <c r="BG1296" s="62"/>
      <c r="BH1296" s="62"/>
      <c r="BI1296" s="62"/>
      <c r="BJ1296" s="62"/>
      <c r="BK1296" s="98"/>
      <c r="BL1296" s="62"/>
      <c r="BM1296" s="62"/>
      <c r="BN1296" s="62"/>
      <c r="BO1296" s="62"/>
      <c r="BP1296" s="62"/>
    </row>
    <row r="1297">
      <c r="A1297" s="782"/>
      <c r="B1297" s="1315"/>
      <c r="C1297" s="427"/>
      <c r="D1297" s="428"/>
      <c r="E1297" s="429"/>
      <c r="F1297" s="427"/>
      <c r="G1297" s="429"/>
      <c r="H1297" s="430"/>
      <c r="I1297" s="431"/>
      <c r="J1297" s="430"/>
      <c r="K1297" s="431"/>
      <c r="L1297" s="430"/>
      <c r="M1297" s="431"/>
      <c r="N1297" s="430"/>
      <c r="O1297" s="431"/>
      <c r="P1297" s="78"/>
      <c r="Q1297" s="432"/>
      <c r="R1297" s="553" t="s">
        <v>56</v>
      </c>
      <c r="S1297" s="746"/>
      <c r="T1297" s="82"/>
      <c r="U1297" s="82"/>
      <c r="V1297" s="82"/>
      <c r="W1297" s="82"/>
      <c r="X1297" s="82"/>
      <c r="Y1297" s="82"/>
      <c r="Z1297" s="82"/>
      <c r="AA1297" s="82"/>
      <c r="AB1297" s="82"/>
      <c r="AC1297" s="82"/>
      <c r="AD1297" s="82"/>
      <c r="AE1297" s="82"/>
      <c r="AF1297" s="82"/>
      <c r="AG1297" s="82"/>
      <c r="AH1297" s="82"/>
      <c r="AI1297" s="82"/>
      <c r="AJ1297" s="82"/>
      <c r="AK1297" s="82"/>
      <c r="AL1297" s="82"/>
      <c r="AM1297" s="82"/>
      <c r="AN1297" s="82"/>
      <c r="AO1297" s="82"/>
      <c r="AP1297" s="82"/>
      <c r="AQ1297" s="82"/>
      <c r="AR1297" s="62"/>
      <c r="AS1297" s="62"/>
      <c r="AT1297" s="62"/>
      <c r="AU1297" s="62"/>
      <c r="AV1297" s="62"/>
      <c r="AW1297" s="98"/>
      <c r="AX1297" s="62"/>
      <c r="AY1297" s="62"/>
      <c r="AZ1297" s="62"/>
      <c r="BA1297" s="62"/>
      <c r="BB1297" s="62"/>
      <c r="BC1297" s="98"/>
      <c r="BD1297" s="62"/>
      <c r="BE1297" s="62"/>
      <c r="BF1297" s="62"/>
      <c r="BG1297" s="62"/>
      <c r="BH1297" s="62"/>
      <c r="BI1297" s="62"/>
      <c r="BJ1297" s="62"/>
      <c r="BK1297" s="98"/>
      <c r="BL1297" s="62"/>
      <c r="BM1297" s="62"/>
      <c r="BN1297" s="62"/>
      <c r="BO1297" s="62"/>
      <c r="BP1297" s="62"/>
    </row>
    <row r="1298">
      <c r="A1298" s="564"/>
      <c r="B1298" s="565"/>
      <c r="C1298" s="1392"/>
      <c r="D1298" s="102"/>
      <c r="E1298" s="103"/>
      <c r="F1298" s="437"/>
      <c r="G1298" s="438"/>
      <c r="H1298" s="439"/>
      <c r="I1298" s="127"/>
      <c r="J1298" s="439"/>
      <c r="K1298" s="439"/>
      <c r="L1298" s="439"/>
      <c r="M1298" s="439"/>
      <c r="N1298" s="439"/>
      <c r="O1298" s="439"/>
      <c r="P1298" s="102"/>
      <c r="Q1298" s="285"/>
      <c r="R1298" s="231"/>
      <c r="S1298" s="232"/>
      <c r="T1298" s="442"/>
      <c r="U1298" s="442"/>
      <c r="V1298" s="442"/>
      <c r="W1298" s="442"/>
      <c r="X1298" s="442"/>
      <c r="Y1298" s="442"/>
      <c r="Z1298" s="442"/>
      <c r="AA1298" s="442"/>
      <c r="AB1298" s="442"/>
      <c r="AC1298" s="442"/>
      <c r="AD1298" s="443"/>
      <c r="AE1298" s="442"/>
      <c r="AF1298" s="442"/>
      <c r="AG1298" s="442"/>
      <c r="AH1298" s="442"/>
      <c r="AI1298" s="442"/>
      <c r="AJ1298" s="442"/>
      <c r="AK1298" s="442"/>
      <c r="AL1298" s="444"/>
      <c r="AM1298" s="442"/>
      <c r="AN1298" s="442"/>
      <c r="AO1298" s="442"/>
      <c r="AP1298" s="442"/>
      <c r="AQ1298" s="445"/>
      <c r="AR1298" s="62"/>
      <c r="AS1298" s="62"/>
      <c r="AT1298" s="62"/>
      <c r="AU1298" s="62"/>
      <c r="AV1298" s="62"/>
      <c r="AW1298" s="98"/>
      <c r="AX1298" s="62"/>
      <c r="AY1298" s="62"/>
      <c r="AZ1298" s="62"/>
      <c r="BA1298" s="62"/>
      <c r="BB1298" s="62"/>
      <c r="BC1298" s="98"/>
      <c r="BD1298" s="62"/>
      <c r="BE1298" s="62"/>
      <c r="BF1298" s="62"/>
      <c r="BG1298" s="62"/>
      <c r="BH1298" s="62"/>
      <c r="BI1298" s="62"/>
      <c r="BJ1298" s="62"/>
      <c r="BK1298" s="98"/>
      <c r="BL1298" s="62"/>
      <c r="BM1298" s="62"/>
      <c r="BN1298" s="62"/>
      <c r="BO1298" s="62"/>
      <c r="BP1298" s="62"/>
    </row>
    <row r="1299" ht="19.5" customHeight="1">
      <c r="A1299" s="145"/>
      <c r="B1299" s="568"/>
      <c r="C1299" s="598" t="s">
        <v>59</v>
      </c>
      <c r="D1299" s="104" t="s">
        <v>59</v>
      </c>
      <c r="E1299" s="170"/>
      <c r="F1299" s="437"/>
      <c r="G1299" s="438"/>
      <c r="H1299" s="439"/>
      <c r="I1299" s="127">
        <v>1</v>
      </c>
      <c r="J1299" s="439"/>
      <c r="K1299" s="439"/>
      <c r="L1299" s="439"/>
      <c r="M1299" s="439"/>
      <c r="N1299" s="439"/>
      <c r="O1299" s="439"/>
      <c r="P1299" s="1052" t="s">
        <v>72</v>
      </c>
      <c r="Q1299" s="291" t="s">
        <v>403</v>
      </c>
      <c r="R1299" s="132" t="s">
        <v>169</v>
      </c>
      <c r="S1299" s="133"/>
      <c r="T1299" s="450"/>
      <c r="U1299" s="450"/>
      <c r="V1299" s="450"/>
      <c r="W1299" s="450"/>
      <c r="X1299" s="450"/>
      <c r="Y1299" s="450"/>
      <c r="Z1299" s="450"/>
      <c r="AA1299" s="450"/>
      <c r="AB1299" s="450"/>
      <c r="AC1299" s="450"/>
      <c r="AD1299" s="451"/>
      <c r="AE1299" s="450"/>
      <c r="AF1299" s="450"/>
      <c r="AG1299" s="450"/>
      <c r="AH1299" s="450"/>
      <c r="AI1299" s="450"/>
      <c r="AJ1299" s="450"/>
      <c r="AK1299" s="450"/>
      <c r="AL1299" s="452"/>
      <c r="AM1299" s="450"/>
      <c r="AN1299" s="450"/>
      <c r="AO1299" s="450"/>
      <c r="AP1299" s="450"/>
      <c r="AQ1299" s="164"/>
      <c r="AR1299" s="62"/>
      <c r="AS1299" s="625">
        <f>T1299*T1318*1.73*0.875/1000</f>
        <v>0</v>
      </c>
      <c r="AT1299" s="625">
        <f t="shared" ref="AT1299:BP1299" si="543">U1299*U1318*1.73*0.875/1000</f>
        <v>0</v>
      </c>
      <c r="AU1299" s="625">
        <f t="shared" si="543"/>
        <v>0</v>
      </c>
      <c r="AV1299" s="625">
        <f t="shared" si="543"/>
        <v>0</v>
      </c>
      <c r="AW1299" s="626">
        <f t="shared" si="543"/>
        <v>0</v>
      </c>
      <c r="AX1299" s="625">
        <f t="shared" si="543"/>
        <v>0</v>
      </c>
      <c r="AY1299" s="625">
        <f t="shared" si="543"/>
        <v>0</v>
      </c>
      <c r="AZ1299" s="625">
        <f t="shared" si="543"/>
        <v>0</v>
      </c>
      <c r="BA1299" s="625">
        <f t="shared" si="543"/>
        <v>0</v>
      </c>
      <c r="BB1299" s="625">
        <f t="shared" si="543"/>
        <v>0</v>
      </c>
      <c r="BC1299" s="626">
        <f t="shared" si="543"/>
        <v>0</v>
      </c>
      <c r="BD1299" s="625">
        <f t="shared" si="543"/>
        <v>0</v>
      </c>
      <c r="BE1299" s="625">
        <f t="shared" si="543"/>
        <v>0</v>
      </c>
      <c r="BF1299" s="625">
        <f t="shared" si="543"/>
        <v>0</v>
      </c>
      <c r="BG1299" s="625">
        <f t="shared" si="543"/>
        <v>0</v>
      </c>
      <c r="BH1299" s="625">
        <f t="shared" si="543"/>
        <v>0</v>
      </c>
      <c r="BI1299" s="625">
        <f t="shared" si="543"/>
        <v>0</v>
      </c>
      <c r="BJ1299" s="625">
        <f t="shared" si="543"/>
        <v>0</v>
      </c>
      <c r="BK1299" s="626">
        <f t="shared" si="543"/>
        <v>0</v>
      </c>
      <c r="BL1299" s="625">
        <f t="shared" si="543"/>
        <v>0</v>
      </c>
      <c r="BM1299" s="625">
        <f t="shared" si="543"/>
        <v>0</v>
      </c>
      <c r="BN1299" s="625">
        <f t="shared" si="543"/>
        <v>0</v>
      </c>
      <c r="BO1299" s="625">
        <f t="shared" si="543"/>
        <v>0</v>
      </c>
      <c r="BP1299" s="625">
        <f t="shared" si="543"/>
        <v>0</v>
      </c>
      <c r="BQ1299" s="2" t="s">
        <v>86</v>
      </c>
    </row>
    <row r="1300" ht="16.5" customHeight="1">
      <c r="A1300" s="145"/>
      <c r="B1300" s="146"/>
      <c r="C1300" s="807"/>
      <c r="D1300" s="125"/>
      <c r="E1300" s="126"/>
      <c r="F1300" s="437"/>
      <c r="G1300" s="438"/>
      <c r="H1300" s="439"/>
      <c r="I1300" s="127"/>
      <c r="J1300" s="439"/>
      <c r="K1300" s="439"/>
      <c r="L1300" s="439"/>
      <c r="M1300" s="439"/>
      <c r="N1300" s="439"/>
      <c r="O1300" s="439"/>
      <c r="P1300" s="125"/>
      <c r="Q1300" s="291"/>
      <c r="R1300" s="132"/>
      <c r="S1300" s="133"/>
      <c r="T1300" s="450"/>
      <c r="U1300" s="450"/>
      <c r="V1300" s="450"/>
      <c r="W1300" s="450"/>
      <c r="X1300" s="450"/>
      <c r="Y1300" s="450"/>
      <c r="Z1300" s="450"/>
      <c r="AA1300" s="450"/>
      <c r="AB1300" s="450"/>
      <c r="AC1300" s="450"/>
      <c r="AD1300" s="451"/>
      <c r="AE1300" s="450"/>
      <c r="AF1300" s="450"/>
      <c r="AG1300" s="450"/>
      <c r="AH1300" s="450"/>
      <c r="AI1300" s="450"/>
      <c r="AJ1300" s="450"/>
      <c r="AK1300" s="450"/>
      <c r="AL1300" s="452"/>
      <c r="AM1300" s="450"/>
      <c r="AN1300" s="450"/>
      <c r="AO1300" s="450"/>
      <c r="AP1300" s="450"/>
      <c r="AQ1300" s="164"/>
      <c r="AR1300" s="62"/>
      <c r="AS1300" s="224" t="s">
        <v>95</v>
      </c>
      <c r="AT1300" s="225"/>
      <c r="AU1300" s="226"/>
      <c r="AV1300" s="224"/>
      <c r="AW1300" s="225"/>
      <c r="AX1300" s="226"/>
      <c r="AY1300" s="224"/>
      <c r="AZ1300" s="225"/>
      <c r="BA1300" s="226"/>
      <c r="BB1300" s="224"/>
      <c r="BC1300" s="225"/>
      <c r="BD1300" s="226"/>
      <c r="BE1300" s="224"/>
      <c r="BF1300" s="225"/>
      <c r="BG1300" s="226"/>
      <c r="BH1300" s="224"/>
      <c r="BI1300" s="225"/>
      <c r="BJ1300" s="226"/>
      <c r="BK1300" s="64"/>
      <c r="BL1300" s="224"/>
      <c r="BM1300" s="225"/>
      <c r="BN1300" s="226"/>
      <c r="BO1300" s="63"/>
      <c r="BP1300" s="224"/>
      <c r="BQ1300" s="19"/>
    </row>
    <row r="1301" ht="19.5" customHeight="1">
      <c r="A1301" s="145"/>
      <c r="B1301" s="146"/>
      <c r="C1301" s="124"/>
      <c r="D1301" s="125"/>
      <c r="E1301" s="126"/>
      <c r="F1301" s="437"/>
      <c r="G1301" s="438"/>
      <c r="H1301" s="439"/>
      <c r="I1301" s="127"/>
      <c r="J1301" s="439"/>
      <c r="K1301" s="439"/>
      <c r="L1301" s="439"/>
      <c r="M1301" s="439"/>
      <c r="N1301" s="439"/>
      <c r="O1301" s="439"/>
      <c r="P1301" s="125"/>
      <c r="Q1301" s="291" t="s">
        <v>172</v>
      </c>
      <c r="R1301" s="132"/>
      <c r="S1301" s="133"/>
      <c r="T1301" s="450"/>
      <c r="U1301" s="450"/>
      <c r="V1301" s="450"/>
      <c r="W1301" s="450"/>
      <c r="X1301" s="450"/>
      <c r="Y1301" s="450"/>
      <c r="Z1301" s="450"/>
      <c r="AA1301" s="450"/>
      <c r="AB1301" s="450"/>
      <c r="AC1301" s="450"/>
      <c r="AD1301" s="451"/>
      <c r="AE1301" s="450"/>
      <c r="AF1301" s="450"/>
      <c r="AG1301" s="450"/>
      <c r="AH1301" s="450"/>
      <c r="AI1301" s="450"/>
      <c r="AJ1301" s="450"/>
      <c r="AK1301" s="450"/>
      <c r="AL1301" s="452"/>
      <c r="AM1301" s="450"/>
      <c r="AN1301" s="450"/>
      <c r="AO1301" s="450"/>
      <c r="AP1301" s="450"/>
      <c r="AQ1301" s="164"/>
      <c r="AR1301" s="62"/>
      <c r="AS1301" s="236" t="s">
        <v>32</v>
      </c>
      <c r="AT1301" s="236" t="s">
        <v>33</v>
      </c>
      <c r="AU1301" s="236" t="s">
        <v>34</v>
      </c>
      <c r="AV1301" s="236" t="s">
        <v>35</v>
      </c>
      <c r="AW1301" s="237" t="s">
        <v>36</v>
      </c>
      <c r="AX1301" s="236" t="s">
        <v>37</v>
      </c>
      <c r="AY1301" s="236" t="s">
        <v>38</v>
      </c>
      <c r="AZ1301" s="236" t="s">
        <v>39</v>
      </c>
      <c r="BA1301" s="236" t="s">
        <v>40</v>
      </c>
      <c r="BB1301" s="236" t="s">
        <v>41</v>
      </c>
      <c r="BC1301" s="237" t="s">
        <v>42</v>
      </c>
      <c r="BD1301" s="236" t="s">
        <v>43</v>
      </c>
      <c r="BE1301" s="236" t="s">
        <v>44</v>
      </c>
      <c r="BF1301" s="236" t="s">
        <v>45</v>
      </c>
      <c r="BG1301" s="236" t="s">
        <v>46</v>
      </c>
      <c r="BH1301" s="236" t="s">
        <v>47</v>
      </c>
      <c r="BI1301" s="236" t="s">
        <v>48</v>
      </c>
      <c r="BJ1301" s="236" t="s">
        <v>49</v>
      </c>
      <c r="BK1301" s="238" t="s">
        <v>50</v>
      </c>
      <c r="BL1301" s="239" t="s">
        <v>51</v>
      </c>
      <c r="BM1301" s="239" t="s">
        <v>52</v>
      </c>
      <c r="BN1301" s="239" t="s">
        <v>53</v>
      </c>
      <c r="BO1301" s="239" t="s">
        <v>54</v>
      </c>
      <c r="BP1301" s="239" t="s">
        <v>55</v>
      </c>
      <c r="BQ1301" s="19"/>
    </row>
    <row r="1302">
      <c r="A1302" s="145"/>
      <c r="B1302" s="146"/>
      <c r="C1302" s="124" t="s">
        <v>59</v>
      </c>
      <c r="D1302" s="125" t="s">
        <v>59</v>
      </c>
      <c r="E1302" s="126"/>
      <c r="F1302" s="437"/>
      <c r="G1302" s="438"/>
      <c r="H1302" s="439"/>
      <c r="I1302" s="127">
        <v>2</v>
      </c>
      <c r="J1302" s="439"/>
      <c r="K1302" s="439"/>
      <c r="L1302" s="439"/>
      <c r="M1302" s="439"/>
      <c r="N1302" s="439"/>
      <c r="O1302" s="439"/>
      <c r="P1302" s="1052" t="s">
        <v>72</v>
      </c>
      <c r="Q1302" s="242" t="s">
        <v>126</v>
      </c>
      <c r="R1302" s="132" t="s">
        <v>169</v>
      </c>
      <c r="S1302" s="133"/>
      <c r="T1302" s="721"/>
      <c r="U1302" s="721"/>
      <c r="V1302" s="721"/>
      <c r="W1302" s="721"/>
      <c r="X1302" s="721"/>
      <c r="Y1302" s="721"/>
      <c r="Z1302" s="721"/>
      <c r="AA1302" s="721"/>
      <c r="AB1302" s="721"/>
      <c r="AC1302" s="721"/>
      <c r="AD1302" s="734"/>
      <c r="AE1302" s="721"/>
      <c r="AF1302" s="721"/>
      <c r="AG1302" s="721"/>
      <c r="AH1302" s="721"/>
      <c r="AI1302" s="721"/>
      <c r="AJ1302" s="721"/>
      <c r="AK1302" s="721"/>
      <c r="AL1302" s="735"/>
      <c r="AM1302" s="721"/>
      <c r="AN1302" s="721"/>
      <c r="AO1302" s="721"/>
      <c r="AP1302" s="721"/>
      <c r="AQ1302" s="722"/>
      <c r="AR1302" s="62"/>
      <c r="AS1302" s="309">
        <f t="shared" ref="AS1302:AS1304" si="544">T1302*T$1318*1.73*0.875/1000</f>
        <v>0</v>
      </c>
      <c r="AT1302" s="309">
        <f t="shared" ref="AT1302:BP1304" si="545">U1302*U$1318*1.73*0.875/1000</f>
        <v>0</v>
      </c>
      <c r="AU1302" s="309">
        <f t="shared" si="545"/>
        <v>0</v>
      </c>
      <c r="AV1302" s="309">
        <f t="shared" si="545"/>
        <v>0</v>
      </c>
      <c r="AW1302" s="310">
        <f t="shared" si="545"/>
        <v>0</v>
      </c>
      <c r="AX1302" s="309">
        <f t="shared" si="545"/>
        <v>0</v>
      </c>
      <c r="AY1302" s="309">
        <f t="shared" si="545"/>
        <v>0</v>
      </c>
      <c r="AZ1302" s="309">
        <f t="shared" si="545"/>
        <v>0</v>
      </c>
      <c r="BA1302" s="309">
        <f t="shared" si="545"/>
        <v>0</v>
      </c>
      <c r="BB1302" s="309">
        <f t="shared" si="545"/>
        <v>0</v>
      </c>
      <c r="BC1302" s="310">
        <f t="shared" si="545"/>
        <v>0</v>
      </c>
      <c r="BD1302" s="309">
        <f t="shared" si="545"/>
        <v>0</v>
      </c>
      <c r="BE1302" s="309">
        <f t="shared" si="545"/>
        <v>0</v>
      </c>
      <c r="BF1302" s="309">
        <f t="shared" si="545"/>
        <v>0</v>
      </c>
      <c r="BG1302" s="309">
        <f t="shared" si="545"/>
        <v>0</v>
      </c>
      <c r="BH1302" s="309">
        <f t="shared" si="545"/>
        <v>0</v>
      </c>
      <c r="BI1302" s="309">
        <f t="shared" si="545"/>
        <v>0</v>
      </c>
      <c r="BJ1302" s="309">
        <f t="shared" si="545"/>
        <v>0</v>
      </c>
      <c r="BK1302" s="310">
        <f t="shared" si="545"/>
        <v>0</v>
      </c>
      <c r="BL1302" s="309">
        <f t="shared" si="545"/>
        <v>0</v>
      </c>
      <c r="BM1302" s="309">
        <f t="shared" si="545"/>
        <v>0</v>
      </c>
      <c r="BN1302" s="309">
        <f t="shared" si="545"/>
        <v>0</v>
      </c>
      <c r="BO1302" s="309">
        <f t="shared" si="545"/>
        <v>0</v>
      </c>
      <c r="BP1302" s="309">
        <f t="shared" si="545"/>
        <v>0</v>
      </c>
      <c r="BQ1302" s="247"/>
    </row>
    <row r="1303">
      <c r="A1303" s="145"/>
      <c r="B1303" s="146"/>
      <c r="C1303" s="124" t="s">
        <v>59</v>
      </c>
      <c r="D1303" s="125" t="s">
        <v>59</v>
      </c>
      <c r="E1303" s="126"/>
      <c r="F1303" s="437"/>
      <c r="G1303" s="438"/>
      <c r="H1303" s="439"/>
      <c r="I1303" s="127">
        <v>3</v>
      </c>
      <c r="J1303" s="439"/>
      <c r="K1303" s="439"/>
      <c r="L1303" s="439"/>
      <c r="M1303" s="439"/>
      <c r="N1303" s="439"/>
      <c r="O1303" s="439"/>
      <c r="P1303" s="1052" t="s">
        <v>72</v>
      </c>
      <c r="Q1303" s="242" t="s">
        <v>125</v>
      </c>
      <c r="R1303" s="132" t="s">
        <v>169</v>
      </c>
      <c r="S1303" s="133"/>
      <c r="T1303" s="721"/>
      <c r="U1303" s="721"/>
      <c r="V1303" s="721"/>
      <c r="W1303" s="721"/>
      <c r="X1303" s="721"/>
      <c r="Y1303" s="721"/>
      <c r="Z1303" s="721"/>
      <c r="AA1303" s="721"/>
      <c r="AB1303" s="721"/>
      <c r="AC1303" s="721"/>
      <c r="AD1303" s="734"/>
      <c r="AE1303" s="721"/>
      <c r="AF1303" s="721"/>
      <c r="AG1303" s="721"/>
      <c r="AH1303" s="721"/>
      <c r="AI1303" s="721"/>
      <c r="AJ1303" s="721"/>
      <c r="AK1303" s="721"/>
      <c r="AL1303" s="735"/>
      <c r="AM1303" s="721"/>
      <c r="AN1303" s="721"/>
      <c r="AO1303" s="721"/>
      <c r="AP1303" s="721"/>
      <c r="AQ1303" s="722"/>
      <c r="AR1303" s="62"/>
      <c r="AS1303" s="878">
        <f t="shared" si="544"/>
        <v>0</v>
      </c>
      <c r="AT1303" s="878">
        <f t="shared" si="545"/>
        <v>0</v>
      </c>
      <c r="AU1303" s="878">
        <f t="shared" si="545"/>
        <v>0</v>
      </c>
      <c r="AV1303" s="878">
        <f t="shared" si="545"/>
        <v>0</v>
      </c>
      <c r="AW1303" s="879">
        <f t="shared" si="545"/>
        <v>0</v>
      </c>
      <c r="AX1303" s="878">
        <f t="shared" si="545"/>
        <v>0</v>
      </c>
      <c r="AY1303" s="878">
        <f t="shared" si="545"/>
        <v>0</v>
      </c>
      <c r="AZ1303" s="878">
        <f t="shared" si="545"/>
        <v>0</v>
      </c>
      <c r="BA1303" s="878">
        <f t="shared" si="545"/>
        <v>0</v>
      </c>
      <c r="BB1303" s="878">
        <f t="shared" si="545"/>
        <v>0</v>
      </c>
      <c r="BC1303" s="879">
        <f t="shared" si="545"/>
        <v>0</v>
      </c>
      <c r="BD1303" s="878">
        <f t="shared" si="545"/>
        <v>0</v>
      </c>
      <c r="BE1303" s="878">
        <f t="shared" si="545"/>
        <v>0</v>
      </c>
      <c r="BF1303" s="878">
        <f t="shared" si="545"/>
        <v>0</v>
      </c>
      <c r="BG1303" s="878">
        <f t="shared" si="545"/>
        <v>0</v>
      </c>
      <c r="BH1303" s="878">
        <f t="shared" si="545"/>
        <v>0</v>
      </c>
      <c r="BI1303" s="878">
        <f t="shared" si="545"/>
        <v>0</v>
      </c>
      <c r="BJ1303" s="878">
        <f t="shared" si="545"/>
        <v>0</v>
      </c>
      <c r="BK1303" s="879">
        <f t="shared" si="545"/>
        <v>0</v>
      </c>
      <c r="BL1303" s="878">
        <f t="shared" si="545"/>
        <v>0</v>
      </c>
      <c r="BM1303" s="878">
        <f t="shared" si="545"/>
        <v>0</v>
      </c>
      <c r="BN1303" s="878">
        <f t="shared" si="545"/>
        <v>0</v>
      </c>
      <c r="BO1303" s="878">
        <f t="shared" si="545"/>
        <v>0</v>
      </c>
      <c r="BP1303" s="878">
        <f t="shared" si="545"/>
        <v>0</v>
      </c>
      <c r="BQ1303" s="247"/>
    </row>
    <row r="1304">
      <c r="A1304" s="145"/>
      <c r="B1304" s="146"/>
      <c r="C1304" s="124" t="s">
        <v>59</v>
      </c>
      <c r="D1304" s="125" t="s">
        <v>59</v>
      </c>
      <c r="E1304" s="126"/>
      <c r="F1304" s="437"/>
      <c r="G1304" s="438"/>
      <c r="H1304" s="439"/>
      <c r="I1304" s="127">
        <v>4</v>
      </c>
      <c r="J1304" s="439"/>
      <c r="K1304" s="439"/>
      <c r="L1304" s="439"/>
      <c r="M1304" s="439"/>
      <c r="N1304" s="439"/>
      <c r="O1304" s="439"/>
      <c r="P1304" s="1052" t="s">
        <v>72</v>
      </c>
      <c r="Q1304" s="254" t="s">
        <v>104</v>
      </c>
      <c r="R1304" s="196" t="s">
        <v>169</v>
      </c>
      <c r="S1304" s="197"/>
      <c r="T1304" s="721"/>
      <c r="U1304" s="721"/>
      <c r="V1304" s="721"/>
      <c r="W1304" s="721"/>
      <c r="X1304" s="721"/>
      <c r="Y1304" s="721"/>
      <c r="Z1304" s="721"/>
      <c r="AA1304" s="721"/>
      <c r="AB1304" s="721"/>
      <c r="AC1304" s="721"/>
      <c r="AD1304" s="734"/>
      <c r="AE1304" s="721"/>
      <c r="AF1304" s="721"/>
      <c r="AG1304" s="721"/>
      <c r="AH1304" s="721"/>
      <c r="AI1304" s="721"/>
      <c r="AJ1304" s="721"/>
      <c r="AK1304" s="721"/>
      <c r="AL1304" s="735"/>
      <c r="AM1304" s="721"/>
      <c r="AN1304" s="721"/>
      <c r="AO1304" s="721"/>
      <c r="AP1304" s="721"/>
      <c r="AQ1304" s="722"/>
      <c r="AR1304" s="62"/>
      <c r="AS1304" s="880">
        <f t="shared" si="544"/>
        <v>0</v>
      </c>
      <c r="AT1304" s="880">
        <f t="shared" si="545"/>
        <v>0</v>
      </c>
      <c r="AU1304" s="880">
        <f t="shared" si="545"/>
        <v>0</v>
      </c>
      <c r="AV1304" s="880">
        <f t="shared" si="545"/>
        <v>0</v>
      </c>
      <c r="AW1304" s="881">
        <f t="shared" si="545"/>
        <v>0</v>
      </c>
      <c r="AX1304" s="880">
        <f t="shared" si="545"/>
        <v>0</v>
      </c>
      <c r="AY1304" s="880">
        <f t="shared" si="545"/>
        <v>0</v>
      </c>
      <c r="AZ1304" s="880">
        <f t="shared" si="545"/>
        <v>0</v>
      </c>
      <c r="BA1304" s="880">
        <f t="shared" si="545"/>
        <v>0</v>
      </c>
      <c r="BB1304" s="880">
        <f t="shared" si="545"/>
        <v>0</v>
      </c>
      <c r="BC1304" s="881">
        <f t="shared" si="545"/>
        <v>0</v>
      </c>
      <c r="BD1304" s="880">
        <f t="shared" si="545"/>
        <v>0</v>
      </c>
      <c r="BE1304" s="880">
        <f t="shared" si="545"/>
        <v>0</v>
      </c>
      <c r="BF1304" s="880">
        <f t="shared" si="545"/>
        <v>0</v>
      </c>
      <c r="BG1304" s="880">
        <f t="shared" si="545"/>
        <v>0</v>
      </c>
      <c r="BH1304" s="880">
        <f t="shared" si="545"/>
        <v>0</v>
      </c>
      <c r="BI1304" s="880">
        <f t="shared" si="545"/>
        <v>0</v>
      </c>
      <c r="BJ1304" s="880">
        <f t="shared" si="545"/>
        <v>0</v>
      </c>
      <c r="BK1304" s="881">
        <f t="shared" si="545"/>
        <v>0</v>
      </c>
      <c r="BL1304" s="880">
        <f t="shared" si="545"/>
        <v>0</v>
      </c>
      <c r="BM1304" s="880">
        <f t="shared" si="545"/>
        <v>0</v>
      </c>
      <c r="BN1304" s="880">
        <f t="shared" si="545"/>
        <v>0</v>
      </c>
      <c r="BO1304" s="880">
        <f t="shared" si="545"/>
        <v>0</v>
      </c>
      <c r="BP1304" s="880">
        <f t="shared" si="545"/>
        <v>0</v>
      </c>
      <c r="BQ1304" s="247"/>
    </row>
    <row r="1305">
      <c r="A1305" s="145"/>
      <c r="B1305" s="146"/>
      <c r="C1305" s="124"/>
      <c r="D1305" s="125"/>
      <c r="E1305" s="126"/>
      <c r="F1305" s="437"/>
      <c r="G1305" s="438"/>
      <c r="H1305" s="439"/>
      <c r="I1305" s="127"/>
      <c r="J1305" s="439"/>
      <c r="K1305" s="439"/>
      <c r="L1305" s="439"/>
      <c r="M1305" s="439"/>
      <c r="N1305" s="439"/>
      <c r="O1305" s="439"/>
      <c r="P1305" s="883"/>
      <c r="Q1305" s="660" t="s">
        <v>174</v>
      </c>
      <c r="R1305" s="661"/>
      <c r="S1305" s="662"/>
      <c r="T1305" s="755"/>
      <c r="U1305" s="755"/>
      <c r="V1305" s="755"/>
      <c r="W1305" s="755"/>
      <c r="X1305" s="755"/>
      <c r="Y1305" s="755"/>
      <c r="Z1305" s="755"/>
      <c r="AA1305" s="755"/>
      <c r="AB1305" s="755"/>
      <c r="AC1305" s="755"/>
      <c r="AD1305" s="756"/>
      <c r="AE1305" s="755"/>
      <c r="AF1305" s="755"/>
      <c r="AG1305" s="755"/>
      <c r="AH1305" s="755"/>
      <c r="AI1305" s="755"/>
      <c r="AJ1305" s="755"/>
      <c r="AK1305" s="755"/>
      <c r="AL1305" s="757"/>
      <c r="AM1305" s="755"/>
      <c r="AN1305" s="755"/>
      <c r="AO1305" s="755"/>
      <c r="AP1305" s="755"/>
      <c r="AQ1305" s="758"/>
      <c r="AR1305" s="62"/>
      <c r="AS1305" s="274">
        <f t="shared" ref="AS1305:BP1305" si="546">SUM(AS1302:AS1304)</f>
        <v>0</v>
      </c>
      <c r="AT1305" s="275">
        <f t="shared" si="546"/>
        <v>0</v>
      </c>
      <c r="AU1305" s="276">
        <f t="shared" si="546"/>
        <v>0</v>
      </c>
      <c r="AV1305" s="274">
        <f t="shared" si="546"/>
        <v>0</v>
      </c>
      <c r="AW1305" s="277">
        <f t="shared" si="546"/>
        <v>0</v>
      </c>
      <c r="AX1305" s="276">
        <f>SUM(AT1302:AT1304)</f>
        <v>0</v>
      </c>
      <c r="AY1305" s="274">
        <f t="shared" si="546"/>
        <v>0</v>
      </c>
      <c r="AZ1305" s="275">
        <f t="shared" si="546"/>
        <v>0</v>
      </c>
      <c r="BA1305" s="276">
        <f t="shared" si="546"/>
        <v>0</v>
      </c>
      <c r="BB1305" s="274">
        <f t="shared" si="546"/>
        <v>0</v>
      </c>
      <c r="BC1305" s="277">
        <f t="shared" si="546"/>
        <v>0</v>
      </c>
      <c r="BD1305" s="276">
        <f t="shared" si="546"/>
        <v>0</v>
      </c>
      <c r="BE1305" s="274">
        <f t="shared" si="546"/>
        <v>0</v>
      </c>
      <c r="BF1305" s="275">
        <f t="shared" si="546"/>
        <v>0</v>
      </c>
      <c r="BG1305" s="276">
        <f t="shared" si="546"/>
        <v>0</v>
      </c>
      <c r="BH1305" s="274">
        <f t="shared" si="546"/>
        <v>0</v>
      </c>
      <c r="BI1305" s="275">
        <f t="shared" si="546"/>
        <v>0</v>
      </c>
      <c r="BJ1305" s="276">
        <f t="shared" si="546"/>
        <v>0</v>
      </c>
      <c r="BK1305" s="278">
        <f t="shared" si="546"/>
        <v>0</v>
      </c>
      <c r="BL1305" s="274">
        <f t="shared" si="546"/>
        <v>0</v>
      </c>
      <c r="BM1305" s="275">
        <f t="shared" si="546"/>
        <v>0</v>
      </c>
      <c r="BN1305" s="276">
        <f t="shared" si="546"/>
        <v>0</v>
      </c>
      <c r="BO1305" s="276">
        <f t="shared" si="546"/>
        <v>0</v>
      </c>
      <c r="BP1305" s="274">
        <f t="shared" si="546"/>
        <v>0</v>
      </c>
      <c r="BQ1305" s="247" t="s">
        <v>175</v>
      </c>
    </row>
    <row r="1306">
      <c r="A1306" s="145"/>
      <c r="B1306" s="146"/>
      <c r="C1306" s="124"/>
      <c r="D1306" s="125"/>
      <c r="E1306" s="126"/>
      <c r="F1306" s="437"/>
      <c r="G1306" s="438"/>
      <c r="H1306" s="439"/>
      <c r="I1306" s="127"/>
      <c r="J1306" s="439"/>
      <c r="K1306" s="439"/>
      <c r="L1306" s="439"/>
      <c r="M1306" s="439"/>
      <c r="N1306" s="439"/>
      <c r="O1306" s="439"/>
      <c r="P1306" s="259"/>
      <c r="Q1306" s="279" t="s">
        <v>382</v>
      </c>
      <c r="R1306" s="280"/>
      <c r="S1306" s="281"/>
      <c r="T1306" s="513"/>
      <c r="U1306" s="513"/>
      <c r="V1306" s="513"/>
      <c r="W1306" s="513"/>
      <c r="X1306" s="513"/>
      <c r="Y1306" s="513"/>
      <c r="Z1306" s="513"/>
      <c r="AA1306" s="513"/>
      <c r="AB1306" s="513"/>
      <c r="AC1306" s="513"/>
      <c r="AD1306" s="514"/>
      <c r="AE1306" s="513"/>
      <c r="AF1306" s="513"/>
      <c r="AG1306" s="513"/>
      <c r="AH1306" s="513"/>
      <c r="AI1306" s="513"/>
      <c r="AJ1306" s="513"/>
      <c r="AK1306" s="513"/>
      <c r="AL1306" s="515"/>
      <c r="AM1306" s="513"/>
      <c r="AN1306" s="513"/>
      <c r="AO1306" s="513"/>
      <c r="AP1306" s="513"/>
      <c r="AQ1306" s="516"/>
      <c r="AR1306" s="62"/>
      <c r="AS1306" s="62"/>
      <c r="AT1306" s="62"/>
      <c r="AU1306" s="62"/>
      <c r="AV1306" s="62"/>
      <c r="AW1306" s="98"/>
      <c r="AX1306" s="62"/>
      <c r="AY1306" s="62"/>
      <c r="AZ1306" s="62"/>
      <c r="BA1306" s="62"/>
      <c r="BB1306" s="62"/>
      <c r="BC1306" s="98"/>
      <c r="BD1306" s="62"/>
      <c r="BE1306" s="62"/>
      <c r="BF1306" s="62"/>
      <c r="BG1306" s="62"/>
      <c r="BH1306" s="62"/>
      <c r="BI1306" s="62"/>
      <c r="BJ1306" s="62"/>
      <c r="BK1306" s="98"/>
      <c r="BL1306" s="62"/>
      <c r="BM1306" s="62"/>
      <c r="BN1306" s="62"/>
      <c r="BO1306" s="62"/>
      <c r="BP1306" s="62"/>
    </row>
    <row r="1307">
      <c r="A1307" s="167"/>
      <c r="B1307" s="168"/>
      <c r="C1307" s="169"/>
      <c r="D1307" s="125"/>
      <c r="E1307" s="126"/>
      <c r="F1307" s="437"/>
      <c r="G1307" s="438"/>
      <c r="H1307" s="439"/>
      <c r="I1307" s="127"/>
      <c r="J1307" s="439"/>
      <c r="K1307" s="439"/>
      <c r="L1307" s="439"/>
      <c r="M1307" s="439"/>
      <c r="N1307" s="439"/>
      <c r="O1307" s="439"/>
      <c r="P1307" s="252"/>
      <c r="Q1307" s="279" t="s">
        <v>383</v>
      </c>
      <c r="R1307" s="280"/>
      <c r="S1307" s="281"/>
      <c r="T1307" s="513"/>
      <c r="U1307" s="513"/>
      <c r="V1307" s="513"/>
      <c r="W1307" s="513"/>
      <c r="X1307" s="513"/>
      <c r="Y1307" s="513"/>
      <c r="Z1307" s="513"/>
      <c r="AA1307" s="513"/>
      <c r="AB1307" s="513"/>
      <c r="AC1307" s="513"/>
      <c r="AD1307" s="514"/>
      <c r="AE1307" s="513"/>
      <c r="AF1307" s="513"/>
      <c r="AG1307" s="513"/>
      <c r="AH1307" s="513"/>
      <c r="AI1307" s="513"/>
      <c r="AJ1307" s="513"/>
      <c r="AK1307" s="513"/>
      <c r="AL1307" s="515"/>
      <c r="AM1307" s="513"/>
      <c r="AN1307" s="513"/>
      <c r="AO1307" s="513"/>
      <c r="AP1307" s="513"/>
      <c r="AQ1307" s="516"/>
      <c r="AR1307" s="62"/>
      <c r="AS1307" s="62"/>
      <c r="AT1307" s="62"/>
      <c r="AU1307" s="62"/>
      <c r="AV1307" s="62"/>
      <c r="AW1307" s="98"/>
      <c r="AX1307" s="62"/>
      <c r="AY1307" s="62"/>
      <c r="AZ1307" s="62"/>
      <c r="BA1307" s="62"/>
      <c r="BB1307" s="62"/>
      <c r="BC1307" s="98"/>
      <c r="BD1307" s="62"/>
      <c r="BE1307" s="62"/>
      <c r="BF1307" s="62"/>
      <c r="BG1307" s="62"/>
      <c r="BH1307" s="62"/>
      <c r="BI1307" s="62"/>
      <c r="BJ1307" s="62"/>
      <c r="BK1307" s="98"/>
      <c r="BL1307" s="62"/>
      <c r="BM1307" s="62"/>
      <c r="BN1307" s="62"/>
      <c r="BO1307" s="62"/>
      <c r="BP1307" s="62"/>
    </row>
    <row r="1308">
      <c r="A1308" s="145"/>
      <c r="B1308" s="146"/>
      <c r="C1308" s="124" t="s">
        <v>59</v>
      </c>
      <c r="D1308" s="125" t="s">
        <v>59</v>
      </c>
      <c r="E1308" s="126"/>
      <c r="F1308" s="437"/>
      <c r="G1308" s="438"/>
      <c r="H1308" s="439"/>
      <c r="I1308" s="127">
        <v>5</v>
      </c>
      <c r="J1308" s="439"/>
      <c r="K1308" s="439"/>
      <c r="L1308" s="439"/>
      <c r="M1308" s="439"/>
      <c r="N1308" s="439"/>
      <c r="O1308" s="439"/>
      <c r="P1308" s="1052" t="s">
        <v>72</v>
      </c>
      <c r="Q1308" s="470" t="s">
        <v>395</v>
      </c>
      <c r="R1308" s="113" t="s">
        <v>169</v>
      </c>
      <c r="S1308" s="114"/>
      <c r="T1308" s="721"/>
      <c r="U1308" s="721"/>
      <c r="V1308" s="721"/>
      <c r="W1308" s="721"/>
      <c r="X1308" s="721"/>
      <c r="Y1308" s="721"/>
      <c r="Z1308" s="721"/>
      <c r="AA1308" s="721"/>
      <c r="AB1308" s="721"/>
      <c r="AC1308" s="721"/>
      <c r="AD1308" s="734"/>
      <c r="AE1308" s="721"/>
      <c r="AF1308" s="721"/>
      <c r="AG1308" s="721"/>
      <c r="AH1308" s="721"/>
      <c r="AI1308" s="721"/>
      <c r="AJ1308" s="721"/>
      <c r="AK1308" s="721"/>
      <c r="AL1308" s="735"/>
      <c r="AM1308" s="721"/>
      <c r="AN1308" s="721"/>
      <c r="AO1308" s="721"/>
      <c r="AP1308" s="721"/>
      <c r="AQ1308" s="722"/>
      <c r="AR1308" s="62"/>
      <c r="AS1308" s="625">
        <f>T1308*T1318*1.73*0.875/1000</f>
        <v>0</v>
      </c>
      <c r="AT1308" s="625">
        <f t="shared" ref="AT1308:BP1308" si="547">U1308*U1318*1.73*0.875/1000</f>
        <v>0</v>
      </c>
      <c r="AU1308" s="625">
        <f t="shared" si="547"/>
        <v>0</v>
      </c>
      <c r="AV1308" s="625">
        <f t="shared" si="547"/>
        <v>0</v>
      </c>
      <c r="AW1308" s="626">
        <f t="shared" si="547"/>
        <v>0</v>
      </c>
      <c r="AX1308" s="625">
        <f t="shared" si="547"/>
        <v>0</v>
      </c>
      <c r="AY1308" s="625">
        <f t="shared" si="547"/>
        <v>0</v>
      </c>
      <c r="AZ1308" s="625">
        <f t="shared" si="547"/>
        <v>0</v>
      </c>
      <c r="BA1308" s="625">
        <f t="shared" si="547"/>
        <v>0</v>
      </c>
      <c r="BB1308" s="625">
        <f t="shared" si="547"/>
        <v>0</v>
      </c>
      <c r="BC1308" s="626">
        <f t="shared" si="547"/>
        <v>0</v>
      </c>
      <c r="BD1308" s="625">
        <f t="shared" si="547"/>
        <v>0</v>
      </c>
      <c r="BE1308" s="625">
        <f t="shared" si="547"/>
        <v>0</v>
      </c>
      <c r="BF1308" s="625">
        <f t="shared" si="547"/>
        <v>0</v>
      </c>
      <c r="BG1308" s="625">
        <f t="shared" si="547"/>
        <v>0</v>
      </c>
      <c r="BH1308" s="625">
        <f t="shared" si="547"/>
        <v>0</v>
      </c>
      <c r="BI1308" s="625">
        <f t="shared" si="547"/>
        <v>0</v>
      </c>
      <c r="BJ1308" s="625">
        <f t="shared" si="547"/>
        <v>0</v>
      </c>
      <c r="BK1308" s="626">
        <f t="shared" si="547"/>
        <v>0</v>
      </c>
      <c r="BL1308" s="625">
        <f t="shared" si="547"/>
        <v>0</v>
      </c>
      <c r="BM1308" s="625">
        <f t="shared" si="547"/>
        <v>0</v>
      </c>
      <c r="BN1308" s="625">
        <f t="shared" si="547"/>
        <v>0</v>
      </c>
      <c r="BO1308" s="625">
        <f t="shared" si="547"/>
        <v>0</v>
      </c>
      <c r="BP1308" s="625">
        <f t="shared" si="547"/>
        <v>0</v>
      </c>
      <c r="BQ1308" s="2" t="s">
        <v>115</v>
      </c>
    </row>
    <row r="1309">
      <c r="A1309" s="145"/>
      <c r="B1309" s="146"/>
      <c r="C1309" s="124"/>
      <c r="D1309" s="125"/>
      <c r="E1309" s="126"/>
      <c r="F1309" s="437"/>
      <c r="G1309" s="438"/>
      <c r="H1309" s="439"/>
      <c r="I1309" s="127"/>
      <c r="J1309" s="439"/>
      <c r="K1309" s="439"/>
      <c r="L1309" s="439"/>
      <c r="M1309" s="439"/>
      <c r="N1309" s="439"/>
      <c r="O1309" s="439"/>
      <c r="P1309" s="125"/>
      <c r="Q1309" s="291"/>
      <c r="R1309" s="132"/>
      <c r="S1309" s="133"/>
      <c r="T1309" s="450"/>
      <c r="U1309" s="450"/>
      <c r="V1309" s="450"/>
      <c r="W1309" s="450"/>
      <c r="X1309" s="451"/>
      <c r="Y1309" s="450"/>
      <c r="Z1309" s="450"/>
      <c r="AA1309" s="450"/>
      <c r="AB1309" s="450"/>
      <c r="AC1309" s="450"/>
      <c r="AD1309" s="451"/>
      <c r="AE1309" s="450"/>
      <c r="AF1309" s="450"/>
      <c r="AG1309" s="450"/>
      <c r="AH1309" s="450"/>
      <c r="AI1309" s="450"/>
      <c r="AJ1309" s="450"/>
      <c r="AK1309" s="450"/>
      <c r="AL1309" s="976"/>
      <c r="AM1309" s="451"/>
      <c r="AN1309" s="451"/>
      <c r="AO1309" s="451"/>
      <c r="AP1309" s="451"/>
      <c r="AQ1309" s="452"/>
      <c r="AR1309" s="62"/>
      <c r="AS1309" s="224" t="s">
        <v>95</v>
      </c>
      <c r="AT1309" s="225"/>
      <c r="AU1309" s="226"/>
      <c r="AV1309" s="224"/>
      <c r="AW1309" s="225"/>
      <c r="AX1309" s="226"/>
      <c r="AY1309" s="224"/>
      <c r="AZ1309" s="225"/>
      <c r="BA1309" s="226"/>
      <c r="BB1309" s="224"/>
      <c r="BC1309" s="225"/>
      <c r="BD1309" s="226"/>
      <c r="BE1309" s="224"/>
      <c r="BF1309" s="225"/>
      <c r="BG1309" s="226"/>
      <c r="BH1309" s="224"/>
      <c r="BI1309" s="225"/>
      <c r="BJ1309" s="226"/>
      <c r="BK1309" s="64"/>
      <c r="BL1309" s="224"/>
      <c r="BM1309" s="225"/>
      <c r="BN1309" s="226"/>
      <c r="BO1309" s="63"/>
      <c r="BP1309" s="224"/>
      <c r="BQ1309" s="19"/>
    </row>
    <row r="1310" ht="18.75">
      <c r="A1310" s="145"/>
      <c r="B1310" s="146"/>
      <c r="C1310" s="124"/>
      <c r="D1310" s="125"/>
      <c r="E1310" s="126"/>
      <c r="F1310" s="437"/>
      <c r="G1310" s="438"/>
      <c r="H1310" s="439"/>
      <c r="I1310" s="127"/>
      <c r="J1310" s="439"/>
      <c r="K1310" s="439"/>
      <c r="L1310" s="439"/>
      <c r="M1310" s="439"/>
      <c r="N1310" s="439"/>
      <c r="O1310" s="439"/>
      <c r="P1310" s="125"/>
      <c r="Q1310" s="291" t="s">
        <v>179</v>
      </c>
      <c r="R1310" s="132"/>
      <c r="S1310" s="133"/>
      <c r="T1310" s="450"/>
      <c r="U1310" s="450"/>
      <c r="V1310" s="450"/>
      <c r="W1310" s="450"/>
      <c r="X1310" s="451"/>
      <c r="Y1310" s="450"/>
      <c r="Z1310" s="450"/>
      <c r="AA1310" s="450"/>
      <c r="AB1310" s="450"/>
      <c r="AC1310" s="450"/>
      <c r="AD1310" s="451"/>
      <c r="AE1310" s="450"/>
      <c r="AF1310" s="450"/>
      <c r="AG1310" s="450"/>
      <c r="AH1310" s="450"/>
      <c r="AI1310" s="450"/>
      <c r="AJ1310" s="450"/>
      <c r="AK1310" s="450"/>
      <c r="AL1310" s="976"/>
      <c r="AM1310" s="451"/>
      <c r="AN1310" s="451"/>
      <c r="AO1310" s="451"/>
      <c r="AP1310" s="451"/>
      <c r="AQ1310" s="452"/>
      <c r="AR1310" s="62"/>
      <c r="AS1310" s="236" t="s">
        <v>32</v>
      </c>
      <c r="AT1310" s="236" t="s">
        <v>33</v>
      </c>
      <c r="AU1310" s="236" t="s">
        <v>34</v>
      </c>
      <c r="AV1310" s="236" t="s">
        <v>35</v>
      </c>
      <c r="AW1310" s="237" t="s">
        <v>36</v>
      </c>
      <c r="AX1310" s="236" t="s">
        <v>37</v>
      </c>
      <c r="AY1310" s="236" t="s">
        <v>38</v>
      </c>
      <c r="AZ1310" s="236" t="s">
        <v>39</v>
      </c>
      <c r="BA1310" s="236" t="s">
        <v>40</v>
      </c>
      <c r="BB1310" s="236" t="s">
        <v>41</v>
      </c>
      <c r="BC1310" s="237" t="s">
        <v>42</v>
      </c>
      <c r="BD1310" s="236" t="s">
        <v>43</v>
      </c>
      <c r="BE1310" s="236" t="s">
        <v>44</v>
      </c>
      <c r="BF1310" s="236" t="s">
        <v>45</v>
      </c>
      <c r="BG1310" s="236" t="s">
        <v>46</v>
      </c>
      <c r="BH1310" s="236" t="s">
        <v>47</v>
      </c>
      <c r="BI1310" s="236" t="s">
        <v>48</v>
      </c>
      <c r="BJ1310" s="236" t="s">
        <v>49</v>
      </c>
      <c r="BK1310" s="238" t="s">
        <v>50</v>
      </c>
      <c r="BL1310" s="239" t="s">
        <v>51</v>
      </c>
      <c r="BM1310" s="239" t="s">
        <v>52</v>
      </c>
      <c r="BN1310" s="239" t="s">
        <v>53</v>
      </c>
      <c r="BO1310" s="239" t="s">
        <v>54</v>
      </c>
      <c r="BP1310" s="239" t="s">
        <v>55</v>
      </c>
      <c r="BQ1310" s="19"/>
    </row>
    <row r="1311">
      <c r="A1311" s="145"/>
      <c r="B1311" s="146"/>
      <c r="C1311" s="124" t="s">
        <v>59</v>
      </c>
      <c r="D1311" s="125" t="s">
        <v>59</v>
      </c>
      <c r="E1311" s="126"/>
      <c r="F1311" s="437"/>
      <c r="G1311" s="438"/>
      <c r="H1311" s="439"/>
      <c r="I1311" s="127">
        <v>6</v>
      </c>
      <c r="J1311" s="439"/>
      <c r="K1311" s="439"/>
      <c r="L1311" s="439"/>
      <c r="M1311" s="439"/>
      <c r="N1311" s="439"/>
      <c r="O1311" s="439"/>
      <c r="P1311" s="1052" t="s">
        <v>72</v>
      </c>
      <c r="Q1311" s="242" t="s">
        <v>106</v>
      </c>
      <c r="R1311" s="132" t="s">
        <v>169</v>
      </c>
      <c r="S1311" s="133"/>
      <c r="T1311" s="721"/>
      <c r="U1311" s="721"/>
      <c r="V1311" s="721"/>
      <c r="W1311" s="721"/>
      <c r="X1311" s="721"/>
      <c r="Y1311" s="721"/>
      <c r="Z1311" s="721"/>
      <c r="AA1311" s="721"/>
      <c r="AB1311" s="721"/>
      <c r="AC1311" s="721"/>
      <c r="AD1311" s="734"/>
      <c r="AE1311" s="721"/>
      <c r="AF1311" s="721"/>
      <c r="AG1311" s="721"/>
      <c r="AH1311" s="721"/>
      <c r="AI1311" s="721"/>
      <c r="AJ1311" s="721"/>
      <c r="AK1311" s="721"/>
      <c r="AL1311" s="735"/>
      <c r="AM1311" s="721"/>
      <c r="AN1311" s="721"/>
      <c r="AO1311" s="721"/>
      <c r="AP1311" s="721"/>
      <c r="AQ1311" s="722"/>
      <c r="AR1311" s="62"/>
      <c r="AS1311" s="309">
        <f t="shared" ref="AS1311:AS1312" si="548">T1311*T$1319*1.73*0.875/1000</f>
        <v>0</v>
      </c>
      <c r="AT1311" s="309">
        <f t="shared" ref="AT1311:BP1312" si="549">U1311*U$1319*1.73*0.875/1000</f>
        <v>0</v>
      </c>
      <c r="AU1311" s="309">
        <f t="shared" si="549"/>
        <v>0</v>
      </c>
      <c r="AV1311" s="309">
        <f t="shared" si="549"/>
        <v>0</v>
      </c>
      <c r="AW1311" s="310">
        <f t="shared" si="549"/>
        <v>0</v>
      </c>
      <c r="AX1311" s="309">
        <f t="shared" si="549"/>
        <v>0</v>
      </c>
      <c r="AY1311" s="309">
        <f t="shared" si="549"/>
        <v>0</v>
      </c>
      <c r="AZ1311" s="309">
        <f t="shared" si="549"/>
        <v>0</v>
      </c>
      <c r="BA1311" s="309">
        <f t="shared" si="549"/>
        <v>0</v>
      </c>
      <c r="BB1311" s="309">
        <f t="shared" si="549"/>
        <v>0</v>
      </c>
      <c r="BC1311" s="310">
        <f t="shared" si="549"/>
        <v>0</v>
      </c>
      <c r="BD1311" s="309">
        <f t="shared" si="549"/>
        <v>0</v>
      </c>
      <c r="BE1311" s="309">
        <f t="shared" si="549"/>
        <v>0</v>
      </c>
      <c r="BF1311" s="309">
        <f t="shared" si="549"/>
        <v>0</v>
      </c>
      <c r="BG1311" s="309">
        <f t="shared" si="549"/>
        <v>0</v>
      </c>
      <c r="BH1311" s="309">
        <f t="shared" si="549"/>
        <v>0</v>
      </c>
      <c r="BI1311" s="309">
        <f t="shared" si="549"/>
        <v>0</v>
      </c>
      <c r="BJ1311" s="309">
        <f t="shared" si="549"/>
        <v>0</v>
      </c>
      <c r="BK1311" s="310">
        <f t="shared" si="549"/>
        <v>0</v>
      </c>
      <c r="BL1311" s="309">
        <f t="shared" si="549"/>
        <v>0</v>
      </c>
      <c r="BM1311" s="309">
        <f t="shared" si="549"/>
        <v>0</v>
      </c>
      <c r="BN1311" s="309">
        <f t="shared" si="549"/>
        <v>0</v>
      </c>
      <c r="BO1311" s="309">
        <f t="shared" si="549"/>
        <v>0</v>
      </c>
      <c r="BP1311" s="309">
        <f t="shared" si="549"/>
        <v>0</v>
      </c>
      <c r="BQ1311" s="247"/>
    </row>
    <row r="1312">
      <c r="A1312" s="145"/>
      <c r="B1312" s="146"/>
      <c r="C1312" s="124" t="s">
        <v>59</v>
      </c>
      <c r="D1312" s="125" t="s">
        <v>59</v>
      </c>
      <c r="E1312" s="126"/>
      <c r="F1312" s="437"/>
      <c r="G1312" s="438"/>
      <c r="H1312" s="439"/>
      <c r="I1312" s="127">
        <v>7</v>
      </c>
      <c r="J1312" s="439"/>
      <c r="K1312" s="439"/>
      <c r="L1312" s="439"/>
      <c r="M1312" s="439"/>
      <c r="N1312" s="439"/>
      <c r="O1312" s="439"/>
      <c r="P1312" s="1052" t="s">
        <v>72</v>
      </c>
      <c r="Q1312" s="242" t="s">
        <v>100</v>
      </c>
      <c r="R1312" s="132" t="s">
        <v>169</v>
      </c>
      <c r="S1312" s="133"/>
      <c r="T1312" s="721"/>
      <c r="U1312" s="721"/>
      <c r="V1312" s="721"/>
      <c r="W1312" s="721"/>
      <c r="X1312" s="721"/>
      <c r="Y1312" s="721"/>
      <c r="Z1312" s="721"/>
      <c r="AA1312" s="721"/>
      <c r="AB1312" s="721"/>
      <c r="AC1312" s="721"/>
      <c r="AD1312" s="734"/>
      <c r="AE1312" s="721"/>
      <c r="AF1312" s="721"/>
      <c r="AG1312" s="721"/>
      <c r="AH1312" s="721"/>
      <c r="AI1312" s="721"/>
      <c r="AJ1312" s="721"/>
      <c r="AK1312" s="721"/>
      <c r="AL1312" s="735"/>
      <c r="AM1312" s="721"/>
      <c r="AN1312" s="721"/>
      <c r="AO1312" s="721"/>
      <c r="AP1312" s="721"/>
      <c r="AQ1312" s="722"/>
      <c r="AR1312" s="62"/>
      <c r="AS1312" s="880">
        <f t="shared" si="548"/>
        <v>0</v>
      </c>
      <c r="AT1312" s="880">
        <f t="shared" si="549"/>
        <v>0</v>
      </c>
      <c r="AU1312" s="880">
        <f t="shared" si="549"/>
        <v>0</v>
      </c>
      <c r="AV1312" s="880">
        <f t="shared" si="549"/>
        <v>0</v>
      </c>
      <c r="AW1312" s="881">
        <f t="shared" si="549"/>
        <v>0</v>
      </c>
      <c r="AX1312" s="880">
        <f t="shared" si="549"/>
        <v>0</v>
      </c>
      <c r="AY1312" s="880">
        <f t="shared" si="549"/>
        <v>0</v>
      </c>
      <c r="AZ1312" s="880">
        <f t="shared" si="549"/>
        <v>0</v>
      </c>
      <c r="BA1312" s="880">
        <f t="shared" si="549"/>
        <v>0</v>
      </c>
      <c r="BB1312" s="880">
        <f t="shared" si="549"/>
        <v>0</v>
      </c>
      <c r="BC1312" s="881">
        <f t="shared" si="549"/>
        <v>0</v>
      </c>
      <c r="BD1312" s="880">
        <f t="shared" si="549"/>
        <v>0</v>
      </c>
      <c r="BE1312" s="880">
        <f t="shared" si="549"/>
        <v>0</v>
      </c>
      <c r="BF1312" s="880">
        <f t="shared" si="549"/>
        <v>0</v>
      </c>
      <c r="BG1312" s="880">
        <f t="shared" si="549"/>
        <v>0</v>
      </c>
      <c r="BH1312" s="880">
        <f t="shared" si="549"/>
        <v>0</v>
      </c>
      <c r="BI1312" s="880">
        <f t="shared" si="549"/>
        <v>0</v>
      </c>
      <c r="BJ1312" s="880">
        <f t="shared" si="549"/>
        <v>0</v>
      </c>
      <c r="BK1312" s="881">
        <f t="shared" si="549"/>
        <v>0</v>
      </c>
      <c r="BL1312" s="880">
        <f t="shared" si="549"/>
        <v>0</v>
      </c>
      <c r="BM1312" s="880">
        <f t="shared" si="549"/>
        <v>0</v>
      </c>
      <c r="BN1312" s="880">
        <f t="shared" si="549"/>
        <v>0</v>
      </c>
      <c r="BO1312" s="880">
        <f t="shared" si="549"/>
        <v>0</v>
      </c>
      <c r="BP1312" s="880">
        <f t="shared" si="549"/>
        <v>0</v>
      </c>
      <c r="BQ1312" s="247"/>
    </row>
    <row r="1313">
      <c r="A1313" s="145"/>
      <c r="B1313" s="146"/>
      <c r="C1313" s="124"/>
      <c r="D1313" s="125"/>
      <c r="E1313" s="126"/>
      <c r="F1313" s="437"/>
      <c r="G1313" s="438"/>
      <c r="H1313" s="439"/>
      <c r="I1313" s="127"/>
      <c r="J1313" s="439"/>
      <c r="K1313" s="439"/>
      <c r="L1313" s="439"/>
      <c r="M1313" s="439"/>
      <c r="N1313" s="439"/>
      <c r="O1313" s="439"/>
      <c r="P1313" s="1290"/>
      <c r="Q1313" s="361" t="s">
        <v>182</v>
      </c>
      <c r="R1313" s="646"/>
      <c r="S1313" s="647"/>
      <c r="T1313" s="1363"/>
      <c r="U1313" s="1363"/>
      <c r="V1313" s="1363"/>
      <c r="W1313" s="1363"/>
      <c r="X1313" s="1363"/>
      <c r="Y1313" s="1363"/>
      <c r="Z1313" s="1363"/>
      <c r="AA1313" s="1363"/>
      <c r="AB1313" s="1363"/>
      <c r="AC1313" s="1363"/>
      <c r="AD1313" s="1364"/>
      <c r="AE1313" s="1363"/>
      <c r="AF1313" s="1363"/>
      <c r="AG1313" s="1363"/>
      <c r="AH1313" s="1363"/>
      <c r="AI1313" s="1363"/>
      <c r="AJ1313" s="1363"/>
      <c r="AK1313" s="1363"/>
      <c r="AL1313" s="1365"/>
      <c r="AM1313" s="1363"/>
      <c r="AN1313" s="1363"/>
      <c r="AO1313" s="1363"/>
      <c r="AP1313" s="1363"/>
      <c r="AQ1313" s="1366"/>
      <c r="AR1313" s="62"/>
      <c r="AS1313" s="274">
        <f t="shared" ref="AS1313:BP1313" si="550">SUM(AS1311:AS1312)</f>
        <v>0</v>
      </c>
      <c r="AT1313" s="275">
        <f t="shared" si="550"/>
        <v>0</v>
      </c>
      <c r="AU1313" s="276">
        <f t="shared" si="550"/>
        <v>0</v>
      </c>
      <c r="AV1313" s="274">
        <f t="shared" si="550"/>
        <v>0</v>
      </c>
      <c r="AW1313" s="277">
        <f t="shared" si="550"/>
        <v>0</v>
      </c>
      <c r="AX1313" s="276">
        <f>SUM(AT1311:AT1312)</f>
        <v>0</v>
      </c>
      <c r="AY1313" s="274">
        <f t="shared" si="550"/>
        <v>0</v>
      </c>
      <c r="AZ1313" s="275">
        <f t="shared" si="550"/>
        <v>0</v>
      </c>
      <c r="BA1313" s="276">
        <f t="shared" si="550"/>
        <v>0</v>
      </c>
      <c r="BB1313" s="274">
        <f t="shared" si="550"/>
        <v>0</v>
      </c>
      <c r="BC1313" s="277">
        <f t="shared" si="550"/>
        <v>0</v>
      </c>
      <c r="BD1313" s="276">
        <f t="shared" si="550"/>
        <v>0</v>
      </c>
      <c r="BE1313" s="274">
        <f t="shared" si="550"/>
        <v>0</v>
      </c>
      <c r="BF1313" s="275">
        <f t="shared" si="550"/>
        <v>0</v>
      </c>
      <c r="BG1313" s="276">
        <f t="shared" si="550"/>
        <v>0</v>
      </c>
      <c r="BH1313" s="274">
        <f t="shared" si="550"/>
        <v>0</v>
      </c>
      <c r="BI1313" s="275">
        <f t="shared" si="550"/>
        <v>0</v>
      </c>
      <c r="BJ1313" s="276">
        <f t="shared" si="550"/>
        <v>0</v>
      </c>
      <c r="BK1313" s="278">
        <f t="shared" si="550"/>
        <v>0</v>
      </c>
      <c r="BL1313" s="274">
        <f t="shared" si="550"/>
        <v>0</v>
      </c>
      <c r="BM1313" s="275">
        <f t="shared" si="550"/>
        <v>0</v>
      </c>
      <c r="BN1313" s="276">
        <f t="shared" si="550"/>
        <v>0</v>
      </c>
      <c r="BO1313" s="276">
        <f t="shared" si="550"/>
        <v>0</v>
      </c>
      <c r="BP1313" s="274">
        <f t="shared" si="550"/>
        <v>0</v>
      </c>
      <c r="BQ1313" s="247" t="s">
        <v>183</v>
      </c>
    </row>
    <row r="1314">
      <c r="A1314" s="145"/>
      <c r="B1314" s="146"/>
      <c r="C1314" s="124"/>
      <c r="D1314" s="125"/>
      <c r="E1314" s="126"/>
      <c r="F1314" s="437"/>
      <c r="G1314" s="438"/>
      <c r="H1314" s="439"/>
      <c r="I1314" s="127"/>
      <c r="J1314" s="439"/>
      <c r="K1314" s="439"/>
      <c r="L1314" s="439"/>
      <c r="M1314" s="439"/>
      <c r="N1314" s="439"/>
      <c r="O1314" s="439"/>
      <c r="P1314" s="883"/>
      <c r="Q1314" s="660" t="s">
        <v>135</v>
      </c>
      <c r="R1314" s="661"/>
      <c r="S1314" s="662"/>
      <c r="T1314" s="755"/>
      <c r="U1314" s="755"/>
      <c r="V1314" s="755"/>
      <c r="W1314" s="755"/>
      <c r="X1314" s="755"/>
      <c r="Y1314" s="755"/>
      <c r="Z1314" s="755"/>
      <c r="AA1314" s="755"/>
      <c r="AB1314" s="755"/>
      <c r="AC1314" s="755"/>
      <c r="AD1314" s="756"/>
      <c r="AE1314" s="755"/>
      <c r="AF1314" s="755"/>
      <c r="AG1314" s="755"/>
      <c r="AH1314" s="755"/>
      <c r="AI1314" s="755"/>
      <c r="AJ1314" s="755"/>
      <c r="AK1314" s="755"/>
      <c r="AL1314" s="757"/>
      <c r="AM1314" s="755"/>
      <c r="AN1314" s="755"/>
      <c r="AO1314" s="755"/>
      <c r="AP1314" s="755"/>
      <c r="AQ1314" s="758"/>
      <c r="AR1314" s="62"/>
      <c r="AS1314" s="274">
        <f t="shared" ref="AS1314:BP1314" si="551">AS1305+AS1313</f>
        <v>0</v>
      </c>
      <c r="AT1314" s="275">
        <f t="shared" si="551"/>
        <v>0</v>
      </c>
      <c r="AU1314" s="276">
        <f t="shared" si="551"/>
        <v>0</v>
      </c>
      <c r="AV1314" s="274">
        <f t="shared" si="551"/>
        <v>0</v>
      </c>
      <c r="AW1314" s="277">
        <f t="shared" si="551"/>
        <v>0</v>
      </c>
      <c r="AX1314" s="276">
        <f>AT1305+AT1313</f>
        <v>0</v>
      </c>
      <c r="AY1314" s="274">
        <f t="shared" si="551"/>
        <v>0</v>
      </c>
      <c r="AZ1314" s="275">
        <f t="shared" si="551"/>
        <v>0</v>
      </c>
      <c r="BA1314" s="276">
        <f t="shared" si="551"/>
        <v>0</v>
      </c>
      <c r="BB1314" s="274">
        <f t="shared" si="551"/>
        <v>0</v>
      </c>
      <c r="BC1314" s="277">
        <f t="shared" si="551"/>
        <v>0</v>
      </c>
      <c r="BD1314" s="276">
        <f t="shared" si="551"/>
        <v>0</v>
      </c>
      <c r="BE1314" s="274">
        <f t="shared" si="551"/>
        <v>0</v>
      </c>
      <c r="BF1314" s="275">
        <f t="shared" si="551"/>
        <v>0</v>
      </c>
      <c r="BG1314" s="276">
        <f t="shared" si="551"/>
        <v>0</v>
      </c>
      <c r="BH1314" s="274">
        <f t="shared" si="551"/>
        <v>0</v>
      </c>
      <c r="BI1314" s="275">
        <f t="shared" si="551"/>
        <v>0</v>
      </c>
      <c r="BJ1314" s="276">
        <f t="shared" si="551"/>
        <v>0</v>
      </c>
      <c r="BK1314" s="278">
        <f t="shared" si="551"/>
        <v>0</v>
      </c>
      <c r="BL1314" s="274">
        <f t="shared" si="551"/>
        <v>0</v>
      </c>
      <c r="BM1314" s="275">
        <f t="shared" si="551"/>
        <v>0</v>
      </c>
      <c r="BN1314" s="276">
        <f t="shared" si="551"/>
        <v>0</v>
      </c>
      <c r="BO1314" s="276">
        <f t="shared" si="551"/>
        <v>0</v>
      </c>
      <c r="BP1314" s="274">
        <f t="shared" si="551"/>
        <v>0</v>
      </c>
      <c r="BQ1314" s="321" t="s">
        <v>136</v>
      </c>
    </row>
    <row r="1315">
      <c r="A1315" s="145"/>
      <c r="B1315" s="146"/>
      <c r="C1315" s="124"/>
      <c r="D1315" s="125"/>
      <c r="E1315" s="126"/>
      <c r="F1315" s="437"/>
      <c r="G1315" s="438"/>
      <c r="H1315" s="439"/>
      <c r="I1315" s="127"/>
      <c r="J1315" s="439"/>
      <c r="K1315" s="439"/>
      <c r="L1315" s="439"/>
      <c r="M1315" s="439"/>
      <c r="N1315" s="439"/>
      <c r="O1315" s="439"/>
      <c r="P1315" s="102"/>
      <c r="Q1315" s="285"/>
      <c r="R1315" s="231"/>
      <c r="S1315" s="232"/>
      <c r="T1315" s="654"/>
      <c r="U1315" s="654"/>
      <c r="V1315" s="654"/>
      <c r="W1315" s="654"/>
      <c r="X1315" s="654"/>
      <c r="Y1315" s="654"/>
      <c r="Z1315" s="654"/>
      <c r="AA1315" s="654"/>
      <c r="AB1315" s="654"/>
      <c r="AC1315" s="654"/>
      <c r="AD1315" s="498"/>
      <c r="AE1315" s="654"/>
      <c r="AF1315" s="654"/>
      <c r="AG1315" s="654"/>
      <c r="AH1315" s="654"/>
      <c r="AI1315" s="654"/>
      <c r="AJ1315" s="654"/>
      <c r="AK1315" s="654"/>
      <c r="AL1315" s="499"/>
      <c r="AM1315" s="654"/>
      <c r="AN1315" s="654"/>
      <c r="AO1315" s="654"/>
      <c r="AP1315" s="654"/>
      <c r="AQ1315" s="233"/>
      <c r="AR1315" s="62"/>
      <c r="AS1315" s="62"/>
      <c r="AT1315" s="62"/>
      <c r="AU1315" s="62"/>
      <c r="AV1315" s="62"/>
      <c r="AW1315" s="98"/>
      <c r="AX1315" s="62"/>
      <c r="AY1315" s="62"/>
      <c r="AZ1315" s="62"/>
      <c r="BA1315" s="62"/>
      <c r="BB1315" s="62"/>
      <c r="BC1315" s="98"/>
      <c r="BD1315" s="62"/>
      <c r="BE1315" s="62"/>
      <c r="BF1315" s="62"/>
      <c r="BG1315" s="62"/>
      <c r="BH1315" s="62"/>
      <c r="BI1315" s="62"/>
      <c r="BJ1315" s="62"/>
      <c r="BK1315" s="98"/>
      <c r="BL1315" s="62"/>
      <c r="BM1315" s="62"/>
      <c r="BN1315" s="62"/>
      <c r="BO1315" s="62"/>
      <c r="BP1315" s="62"/>
    </row>
    <row r="1316">
      <c r="A1316" s="145"/>
      <c r="B1316" s="146"/>
      <c r="C1316" s="124"/>
      <c r="D1316" s="125"/>
      <c r="E1316" s="126"/>
      <c r="F1316" s="437"/>
      <c r="G1316" s="438"/>
      <c r="H1316" s="128">
        <v>1</v>
      </c>
      <c r="I1316" s="127">
        <v>8</v>
      </c>
      <c r="J1316" s="439"/>
      <c r="K1316" s="439"/>
      <c r="L1316" s="439"/>
      <c r="M1316" s="439"/>
      <c r="N1316" s="439"/>
      <c r="O1316" s="439"/>
      <c r="P1316" s="125"/>
      <c r="Q1316" s="291" t="s">
        <v>387</v>
      </c>
      <c r="R1316" s="132" t="s">
        <v>352</v>
      </c>
      <c r="S1316" s="133"/>
      <c r="T1316" s="462"/>
      <c r="U1316" s="462"/>
      <c r="V1316" s="462"/>
      <c r="W1316" s="462"/>
      <c r="X1316" s="462"/>
      <c r="Y1316" s="462"/>
      <c r="Z1316" s="462"/>
      <c r="AA1316" s="462"/>
      <c r="AB1316" s="462"/>
      <c r="AC1316" s="462"/>
      <c r="AD1316" s="463"/>
      <c r="AE1316" s="462"/>
      <c r="AF1316" s="462"/>
      <c r="AG1316" s="462"/>
      <c r="AH1316" s="462"/>
      <c r="AI1316" s="462"/>
      <c r="AJ1316" s="462"/>
      <c r="AK1316" s="462"/>
      <c r="AL1316" s="464"/>
      <c r="AM1316" s="462"/>
      <c r="AN1316" s="462"/>
      <c r="AO1316" s="462"/>
      <c r="AP1316" s="462"/>
      <c r="AQ1316" s="190"/>
      <c r="AR1316" s="62"/>
      <c r="AS1316" s="274">
        <f>AS1299+AS1308</f>
        <v>0</v>
      </c>
      <c r="AT1316" s="274">
        <f>AT1299+AT1308</f>
        <v>0</v>
      </c>
      <c r="AU1316" s="275">
        <f>AU1299+AU1308</f>
        <v>0</v>
      </c>
      <c r="AV1316" s="274">
        <f>AV1299+AV1308</f>
        <v>0</v>
      </c>
      <c r="AW1316" s="517">
        <f>AW1299+AW1308</f>
        <v>0</v>
      </c>
      <c r="AX1316" s="275">
        <f>AT1299+AT1308</f>
        <v>0</v>
      </c>
      <c r="AY1316" s="274">
        <f t="shared" ref="AY1316:BP1316" si="552">AY1299+AY1308</f>
        <v>0</v>
      </c>
      <c r="AZ1316" s="274">
        <f t="shared" si="552"/>
        <v>0</v>
      </c>
      <c r="BA1316" s="275">
        <f t="shared" si="552"/>
        <v>0</v>
      </c>
      <c r="BB1316" s="274">
        <f t="shared" si="552"/>
        <v>0</v>
      </c>
      <c r="BC1316" s="517">
        <f t="shared" si="552"/>
        <v>0</v>
      </c>
      <c r="BD1316" s="275">
        <f t="shared" si="552"/>
        <v>0</v>
      </c>
      <c r="BE1316" s="274">
        <f t="shared" si="552"/>
        <v>0</v>
      </c>
      <c r="BF1316" s="274">
        <f t="shared" si="552"/>
        <v>0</v>
      </c>
      <c r="BG1316" s="275">
        <f t="shared" si="552"/>
        <v>0</v>
      </c>
      <c r="BH1316" s="274">
        <f t="shared" si="552"/>
        <v>0</v>
      </c>
      <c r="BI1316" s="274">
        <f t="shared" si="552"/>
        <v>0</v>
      </c>
      <c r="BJ1316" s="275">
        <f t="shared" si="552"/>
        <v>0</v>
      </c>
      <c r="BK1316" s="277">
        <f t="shared" si="552"/>
        <v>0</v>
      </c>
      <c r="BL1316" s="274">
        <f t="shared" si="552"/>
        <v>0</v>
      </c>
      <c r="BM1316" s="274">
        <f t="shared" si="552"/>
        <v>0</v>
      </c>
      <c r="BN1316" s="275">
        <f t="shared" si="552"/>
        <v>0</v>
      </c>
      <c r="BO1316" s="275">
        <f t="shared" si="552"/>
        <v>0</v>
      </c>
      <c r="BP1316" s="274">
        <f t="shared" si="552"/>
        <v>0</v>
      </c>
      <c r="BQ1316" s="19" t="s">
        <v>252</v>
      </c>
    </row>
    <row r="1317">
      <c r="A1317" s="145"/>
      <c r="B1317" s="146"/>
      <c r="C1317" s="124"/>
      <c r="D1317" s="125"/>
      <c r="E1317" s="126"/>
      <c r="F1317" s="437"/>
      <c r="G1317" s="438"/>
      <c r="H1317" s="128">
        <v>2</v>
      </c>
      <c r="I1317" s="127">
        <v>9</v>
      </c>
      <c r="J1317" s="439"/>
      <c r="K1317" s="439"/>
      <c r="L1317" s="439"/>
      <c r="M1317" s="439"/>
      <c r="N1317" s="439"/>
      <c r="O1317" s="439"/>
      <c r="P1317" s="125"/>
      <c r="Q1317" s="291"/>
      <c r="R1317" s="132" t="s">
        <v>353</v>
      </c>
      <c r="S1317" s="133"/>
      <c r="T1317" s="462"/>
      <c r="U1317" s="462"/>
      <c r="V1317" s="462"/>
      <c r="W1317" s="462"/>
      <c r="X1317" s="462"/>
      <c r="Y1317" s="462"/>
      <c r="Z1317" s="462"/>
      <c r="AA1317" s="462"/>
      <c r="AB1317" s="462"/>
      <c r="AC1317" s="462"/>
      <c r="AD1317" s="463"/>
      <c r="AE1317" s="462"/>
      <c r="AF1317" s="462"/>
      <c r="AG1317" s="462"/>
      <c r="AH1317" s="462"/>
      <c r="AI1317" s="462"/>
      <c r="AJ1317" s="462"/>
      <c r="AK1317" s="462"/>
      <c r="AL1317" s="464"/>
      <c r="AM1317" s="462"/>
      <c r="AN1317" s="462"/>
      <c r="AO1317" s="462"/>
      <c r="AP1317" s="462"/>
      <c r="AQ1317" s="190"/>
      <c r="AR1317" s="62"/>
      <c r="AS1317" s="62"/>
      <c r="AT1317" s="62"/>
      <c r="AU1317" s="62"/>
      <c r="AV1317" s="62"/>
      <c r="AW1317" s="98"/>
      <c r="AX1317" s="62"/>
      <c r="AY1317" s="62"/>
      <c r="AZ1317" s="62"/>
      <c r="BA1317" s="62"/>
      <c r="BB1317" s="62"/>
      <c r="BC1317" s="98"/>
      <c r="BD1317" s="62"/>
      <c r="BE1317" s="62"/>
      <c r="BF1317" s="62"/>
      <c r="BG1317" s="62"/>
      <c r="BH1317" s="62"/>
      <c r="BI1317" s="62"/>
      <c r="BJ1317" s="62"/>
      <c r="BK1317" s="98"/>
      <c r="BL1317" s="62"/>
      <c r="BM1317" s="62"/>
      <c r="BN1317" s="62"/>
      <c r="BO1317" s="62"/>
      <c r="BP1317" s="62"/>
    </row>
    <row r="1318">
      <c r="A1318" s="145"/>
      <c r="B1318" s="146"/>
      <c r="C1318" s="124"/>
      <c r="D1318" s="125"/>
      <c r="E1318" s="126"/>
      <c r="F1318" s="437"/>
      <c r="G1318" s="438"/>
      <c r="H1318" s="128">
        <v>3</v>
      </c>
      <c r="I1318" s="127">
        <v>10</v>
      </c>
      <c r="J1318" s="439"/>
      <c r="K1318" s="439"/>
      <c r="L1318" s="439"/>
      <c r="M1318" s="439"/>
      <c r="N1318" s="439"/>
      <c r="O1318" s="439"/>
      <c r="P1318" s="125"/>
      <c r="Q1318" s="291" t="s">
        <v>392</v>
      </c>
      <c r="R1318" s="132" t="s">
        <v>352</v>
      </c>
      <c r="S1318" s="133"/>
      <c r="T1318" s="462"/>
      <c r="U1318" s="462"/>
      <c r="V1318" s="462"/>
      <c r="W1318" s="462"/>
      <c r="X1318" s="462"/>
      <c r="Y1318" s="462"/>
      <c r="Z1318" s="462"/>
      <c r="AA1318" s="462"/>
      <c r="AB1318" s="462"/>
      <c r="AC1318" s="462"/>
      <c r="AD1318" s="463"/>
      <c r="AE1318" s="462"/>
      <c r="AF1318" s="462"/>
      <c r="AG1318" s="462"/>
      <c r="AH1318" s="462"/>
      <c r="AI1318" s="462"/>
      <c r="AJ1318" s="462"/>
      <c r="AK1318" s="462"/>
      <c r="AL1318" s="464"/>
      <c r="AM1318" s="462"/>
      <c r="AN1318" s="462"/>
      <c r="AO1318" s="462"/>
      <c r="AP1318" s="462"/>
      <c r="AQ1318" s="190"/>
      <c r="AR1318" s="62"/>
      <c r="AS1318" s="62"/>
      <c r="AT1318" s="62"/>
      <c r="AU1318" s="62"/>
      <c r="AV1318" s="62"/>
      <c r="AW1318" s="98"/>
      <c r="AX1318" s="62"/>
      <c r="AY1318" s="62"/>
      <c r="AZ1318" s="62"/>
      <c r="BA1318" s="62"/>
      <c r="BB1318" s="62"/>
      <c r="BC1318" s="98"/>
      <c r="BD1318" s="62"/>
      <c r="BE1318" s="62"/>
      <c r="BF1318" s="62"/>
      <c r="BG1318" s="62"/>
      <c r="BH1318" s="62"/>
      <c r="BI1318" s="62"/>
      <c r="BJ1318" s="62"/>
      <c r="BK1318" s="98"/>
      <c r="BL1318" s="62"/>
      <c r="BM1318" s="62"/>
      <c r="BN1318" s="62"/>
      <c r="BO1318" s="62"/>
      <c r="BP1318" s="62"/>
    </row>
    <row r="1319">
      <c r="A1319" s="145"/>
      <c r="B1319" s="146"/>
      <c r="C1319" s="345"/>
      <c r="D1319" s="346"/>
      <c r="E1319" s="347"/>
      <c r="F1319" s="437"/>
      <c r="G1319" s="438"/>
      <c r="H1319" s="128">
        <v>4</v>
      </c>
      <c r="I1319" s="127">
        <v>11</v>
      </c>
      <c r="J1319" s="439"/>
      <c r="K1319" s="439"/>
      <c r="L1319" s="439"/>
      <c r="M1319" s="439"/>
      <c r="N1319" s="439"/>
      <c r="O1319" s="439"/>
      <c r="P1319" s="125"/>
      <c r="Q1319" s="291"/>
      <c r="R1319" s="132" t="s">
        <v>353</v>
      </c>
      <c r="S1319" s="133"/>
      <c r="T1319" s="462"/>
      <c r="U1319" s="462"/>
      <c r="V1319" s="462"/>
      <c r="W1319" s="462"/>
      <c r="X1319" s="462"/>
      <c r="Y1319" s="462"/>
      <c r="Z1319" s="462"/>
      <c r="AA1319" s="462"/>
      <c r="AB1319" s="462"/>
      <c r="AC1319" s="462"/>
      <c r="AD1319" s="463"/>
      <c r="AE1319" s="462"/>
      <c r="AF1319" s="462"/>
      <c r="AG1319" s="462"/>
      <c r="AH1319" s="462"/>
      <c r="AI1319" s="462"/>
      <c r="AJ1319" s="462"/>
      <c r="AK1319" s="462"/>
      <c r="AL1319" s="464"/>
      <c r="AM1319" s="462"/>
      <c r="AN1319" s="462"/>
      <c r="AO1319" s="462"/>
      <c r="AP1319" s="462"/>
      <c r="AQ1319" s="190"/>
      <c r="AR1319" s="62"/>
      <c r="AS1319" s="62"/>
      <c r="AT1319" s="62"/>
      <c r="AU1319" s="62"/>
      <c r="AV1319" s="62"/>
      <c r="AW1319" s="98"/>
      <c r="AX1319" s="62"/>
      <c r="AY1319" s="62"/>
      <c r="AZ1319" s="62"/>
      <c r="BA1319" s="62"/>
      <c r="BB1319" s="62"/>
      <c r="BC1319" s="98"/>
      <c r="BD1319" s="62"/>
      <c r="BE1319" s="62"/>
      <c r="BF1319" s="62"/>
      <c r="BG1319" s="62"/>
      <c r="BH1319" s="62"/>
      <c r="BI1319" s="62"/>
      <c r="BJ1319" s="62"/>
      <c r="BK1319" s="98"/>
      <c r="BL1319" s="62"/>
      <c r="BM1319" s="62"/>
      <c r="BN1319" s="62"/>
      <c r="BO1319" s="62"/>
      <c r="BP1319" s="62"/>
    </row>
    <row r="1320">
      <c r="A1320" s="349"/>
      <c r="B1320" s="350" t="s">
        <v>146</v>
      </c>
      <c r="C1320" s="351">
        <f t="shared" ref="C1320:I1320" si="553">COUNTA(C1298:C1319)</f>
        <v>7</v>
      </c>
      <c r="D1320" s="352">
        <f t="shared" si="553"/>
        <v>7</v>
      </c>
      <c r="E1320" s="527">
        <f t="shared" si="553"/>
        <v>0</v>
      </c>
      <c r="F1320" s="528">
        <f t="shared" si="553"/>
        <v>0</v>
      </c>
      <c r="G1320" s="529">
        <f t="shared" si="553"/>
        <v>0</v>
      </c>
      <c r="H1320" s="530">
        <f t="shared" si="553"/>
        <v>4</v>
      </c>
      <c r="I1320" s="531">
        <f t="shared" si="553"/>
        <v>11</v>
      </c>
      <c r="J1320" s="532">
        <f>D1320+G1320</f>
        <v>7</v>
      </c>
      <c r="K1320" s="357">
        <f>J1320/I1320*100</f>
        <v>63.636363636363633</v>
      </c>
      <c r="L1320" s="533"/>
      <c r="M1320" s="534"/>
      <c r="N1320" s="534">
        <v>5</v>
      </c>
      <c r="O1320" s="533"/>
      <c r="P1320" s="703"/>
      <c r="Q1320" s="295"/>
      <c r="R1320" s="196"/>
      <c r="S1320" s="255"/>
      <c r="T1320" s="1393"/>
      <c r="U1320" s="1393"/>
      <c r="V1320" s="1393"/>
      <c r="W1320" s="1393"/>
      <c r="X1320" s="1393"/>
      <c r="Y1320" s="1393"/>
      <c r="Z1320" s="1393"/>
      <c r="AA1320" s="1393"/>
      <c r="AB1320" s="1393"/>
      <c r="AC1320" s="1393"/>
      <c r="AD1320" s="1394"/>
      <c r="AE1320" s="1393"/>
      <c r="AF1320" s="1393"/>
      <c r="AG1320" s="1393"/>
      <c r="AH1320" s="1393"/>
      <c r="AI1320" s="1393"/>
      <c r="AJ1320" s="1393"/>
      <c r="AK1320" s="1393"/>
      <c r="AL1320" s="1367"/>
      <c r="AM1320" s="1393"/>
      <c r="AN1320" s="1393"/>
      <c r="AO1320" s="1393"/>
      <c r="AP1320" s="1393"/>
      <c r="AQ1320" s="557"/>
      <c r="AR1320" s="62"/>
      <c r="AS1320" s="62"/>
      <c r="AT1320" s="62"/>
      <c r="AU1320" s="62"/>
      <c r="AV1320" s="62"/>
      <c r="AW1320" s="98"/>
      <c r="AX1320" s="62"/>
      <c r="AY1320" s="62"/>
      <c r="AZ1320" s="62"/>
      <c r="BA1320" s="62"/>
      <c r="BB1320" s="62"/>
      <c r="BC1320" s="98"/>
      <c r="BD1320" s="62"/>
      <c r="BE1320" s="62"/>
      <c r="BF1320" s="62"/>
      <c r="BG1320" s="62"/>
      <c r="BH1320" s="62"/>
      <c r="BI1320" s="62"/>
      <c r="BJ1320" s="62"/>
      <c r="BK1320" s="98"/>
      <c r="BL1320" s="62"/>
      <c r="BM1320" s="62"/>
      <c r="BN1320" s="62"/>
      <c r="BO1320" s="62"/>
      <c r="BP1320" s="62"/>
    </row>
    <row r="1321">
      <c r="A1321" s="368"/>
      <c r="B1321" s="369"/>
      <c r="C1321" s="370" t="s">
        <v>148</v>
      </c>
      <c r="D1321" s="371"/>
      <c r="E1321" s="372">
        <f>C1320+E1320</f>
        <v>7</v>
      </c>
      <c r="F1321" s="373"/>
      <c r="G1321" s="372">
        <f>F1320+G1320</f>
        <v>0</v>
      </c>
      <c r="H1321" s="374"/>
      <c r="I1321" s="375">
        <f>I1320</f>
        <v>11</v>
      </c>
      <c r="J1321" s="376"/>
      <c r="K1321" s="376"/>
      <c r="L1321" s="376"/>
      <c r="M1321" s="376"/>
      <c r="N1321" s="376"/>
      <c r="O1321" s="376"/>
      <c r="P1321" s="935"/>
      <c r="Q1321" s="540" t="s">
        <v>151</v>
      </c>
      <c r="R1321" s="541"/>
      <c r="S1321" s="542"/>
      <c r="T1321" s="543"/>
      <c r="U1321" s="543"/>
      <c r="V1321" s="543"/>
      <c r="W1321" s="543"/>
      <c r="X1321" s="543"/>
      <c r="Y1321" s="543"/>
      <c r="Z1321" s="543"/>
      <c r="AA1321" s="543"/>
      <c r="AB1321" s="543"/>
      <c r="AC1321" s="543"/>
      <c r="AD1321" s="684"/>
      <c r="AE1321" s="543"/>
      <c r="AF1321" s="543"/>
      <c r="AG1321" s="543"/>
      <c r="AH1321" s="543"/>
      <c r="AI1321" s="543"/>
      <c r="AJ1321" s="543"/>
      <c r="AK1321" s="543"/>
      <c r="AL1321" s="545"/>
      <c r="AM1321" s="543"/>
      <c r="AN1321" s="543"/>
      <c r="AO1321" s="543"/>
      <c r="AP1321" s="543"/>
      <c r="AQ1321" s="546"/>
      <c r="AR1321" s="62"/>
      <c r="AS1321" s="62"/>
      <c r="AT1321" s="62"/>
      <c r="AU1321" s="62"/>
      <c r="AV1321" s="62"/>
      <c r="AW1321" s="98"/>
      <c r="AX1321" s="62"/>
      <c r="AY1321" s="62"/>
      <c r="AZ1321" s="62"/>
      <c r="BA1321" s="62"/>
      <c r="BB1321" s="62"/>
      <c r="BC1321" s="98"/>
      <c r="BD1321" s="62"/>
      <c r="BE1321" s="62"/>
      <c r="BF1321" s="62"/>
      <c r="BG1321" s="62"/>
      <c r="BH1321" s="62"/>
      <c r="BI1321" s="62"/>
      <c r="BJ1321" s="62"/>
      <c r="BK1321" s="98"/>
      <c r="BL1321" s="62"/>
      <c r="BM1321" s="62"/>
      <c r="BN1321" s="62"/>
      <c r="BO1321" s="62"/>
      <c r="BP1321" s="62"/>
    </row>
    <row r="1322" ht="15.75" customHeight="1">
      <c r="A1322" s="368"/>
      <c r="B1322" s="382"/>
      <c r="C1322" s="383" t="s">
        <v>150</v>
      </c>
      <c r="D1322" s="371"/>
      <c r="E1322" s="384">
        <f>E1321/I1321*100</f>
        <v>63.636363636363633</v>
      </c>
      <c r="F1322" s="385"/>
      <c r="G1322" s="384">
        <f>G1321/I1321*100</f>
        <v>0</v>
      </c>
      <c r="H1322" s="386"/>
      <c r="I1322" s="387"/>
      <c r="J1322" s="388"/>
      <c r="K1322" s="388"/>
      <c r="L1322" s="388"/>
      <c r="M1322" s="388"/>
      <c r="N1322" s="388"/>
      <c r="O1322" s="388"/>
      <c r="P1322" s="110"/>
      <c r="Q1322" s="397"/>
      <c r="R1322" s="314"/>
      <c r="S1322" s="315"/>
      <c r="T1322" s="548"/>
      <c r="U1322" s="548"/>
      <c r="V1322" s="548"/>
      <c r="W1322" s="548"/>
      <c r="X1322" s="548"/>
      <c r="Y1322" s="548"/>
      <c r="Z1322" s="548"/>
      <c r="AA1322" s="548"/>
      <c r="AB1322" s="548"/>
      <c r="AC1322" s="548"/>
      <c r="AD1322" s="549"/>
      <c r="AE1322" s="548"/>
      <c r="AF1322" s="548"/>
      <c r="AG1322" s="548"/>
      <c r="AH1322" s="548"/>
      <c r="AI1322" s="548"/>
      <c r="AJ1322" s="548"/>
      <c r="AK1322" s="548"/>
      <c r="AL1322" s="550"/>
      <c r="AM1322" s="548"/>
      <c r="AN1322" s="548"/>
      <c r="AO1322" s="548"/>
      <c r="AP1322" s="548"/>
      <c r="AQ1322" s="551"/>
      <c r="AR1322" s="62"/>
      <c r="AS1322" s="62"/>
      <c r="AT1322" s="62"/>
      <c r="AU1322" s="62"/>
      <c r="AV1322" s="62"/>
      <c r="AW1322" s="98"/>
      <c r="AX1322" s="62"/>
      <c r="AY1322" s="62"/>
      <c r="AZ1322" s="62"/>
      <c r="BA1322" s="62"/>
      <c r="BB1322" s="62"/>
      <c r="BC1322" s="98"/>
      <c r="BD1322" s="62"/>
      <c r="BE1322" s="62"/>
      <c r="BF1322" s="62"/>
      <c r="BG1322" s="62"/>
      <c r="BH1322" s="62"/>
      <c r="BI1322" s="62"/>
      <c r="BJ1322" s="62"/>
      <c r="BK1322" s="98"/>
      <c r="BL1322" s="62"/>
      <c r="BM1322" s="62"/>
      <c r="BN1322" s="62"/>
      <c r="BO1322" s="62"/>
      <c r="BP1322" s="62"/>
    </row>
    <row r="1323">
      <c r="A1323" s="552"/>
      <c r="B1323" s="552"/>
      <c r="C1323" s="2"/>
      <c r="D1323" s="2"/>
      <c r="E1323" s="2"/>
      <c r="F1323" s="2"/>
      <c r="G1323" s="2"/>
      <c r="P1323" s="110"/>
      <c r="Q1323" s="1358" t="s">
        <v>404</v>
      </c>
      <c r="R1323" s="553"/>
      <c r="S1323" s="255"/>
      <c r="T1323" s="554"/>
      <c r="U1323" s="554"/>
      <c r="V1323" s="554"/>
      <c r="W1323" s="554"/>
      <c r="X1323" s="554"/>
      <c r="Y1323" s="554"/>
      <c r="Z1323" s="554"/>
      <c r="AA1323" s="554"/>
      <c r="AB1323" s="554"/>
      <c r="AC1323" s="554"/>
      <c r="AD1323" s="555"/>
      <c r="AE1323" s="554"/>
      <c r="AF1323" s="554"/>
      <c r="AG1323" s="554"/>
      <c r="AH1323" s="554"/>
      <c r="AI1323" s="554"/>
      <c r="AJ1323" s="554"/>
      <c r="AK1323" s="554"/>
      <c r="AL1323" s="556"/>
      <c r="AM1323" s="554"/>
      <c r="AN1323" s="554"/>
      <c r="AO1323" s="554"/>
      <c r="AP1323" s="554"/>
      <c r="AQ1323" s="557"/>
      <c r="AR1323" s="62"/>
      <c r="AS1323" s="62"/>
      <c r="AT1323" s="62"/>
      <c r="AU1323" s="62"/>
      <c r="AV1323" s="62"/>
      <c r="AW1323" s="98"/>
      <c r="AX1323" s="62"/>
      <c r="AY1323" s="62"/>
      <c r="AZ1323" s="62"/>
      <c r="BA1323" s="62"/>
      <c r="BB1323" s="62"/>
      <c r="BC1323" s="98"/>
      <c r="BD1323" s="62"/>
      <c r="BE1323" s="62"/>
      <c r="BF1323" s="62"/>
      <c r="BG1323" s="62"/>
      <c r="BH1323" s="62"/>
      <c r="BI1323" s="62"/>
      <c r="BJ1323" s="62"/>
      <c r="BK1323" s="98"/>
      <c r="BL1323" s="62"/>
      <c r="BM1323" s="62"/>
      <c r="BN1323" s="62"/>
      <c r="BO1323" s="62"/>
      <c r="BP1323" s="62"/>
    </row>
    <row r="1324" ht="16.5" customHeight="1">
      <c r="A1324" s="781"/>
      <c r="B1324" s="1313" t="s">
        <v>192</v>
      </c>
      <c r="C1324" s="404"/>
      <c r="D1324" s="405"/>
      <c r="E1324" s="406"/>
      <c r="F1324" s="404"/>
      <c r="G1324" s="406"/>
      <c r="H1324" s="407"/>
      <c r="I1324" s="408"/>
      <c r="J1324" s="407"/>
      <c r="K1324" s="408"/>
      <c r="L1324" s="407"/>
      <c r="M1324" s="408"/>
      <c r="N1324" s="407"/>
      <c r="O1324" s="408"/>
      <c r="P1324" s="57" t="s">
        <v>25</v>
      </c>
      <c r="Q1324" s="409" t="s">
        <v>26</v>
      </c>
      <c r="R1324" s="314" t="s">
        <v>27</v>
      </c>
      <c r="S1324" s="559" t="s">
        <v>28</v>
      </c>
      <c r="T1324" s="559"/>
      <c r="U1324" s="559"/>
      <c r="V1324" s="559"/>
      <c r="W1324" s="559"/>
      <c r="X1324" s="411"/>
      <c r="Y1324" s="412"/>
      <c r="Z1324" s="412"/>
      <c r="AA1324" s="412"/>
      <c r="AB1324" s="412"/>
      <c r="AC1324" s="412"/>
      <c r="AD1324" s="412"/>
      <c r="AE1324" s="412"/>
      <c r="AF1324" s="412"/>
      <c r="AG1324" s="412"/>
      <c r="AH1324" s="412"/>
      <c r="AI1324" s="412"/>
      <c r="AJ1324" s="412"/>
      <c r="AK1324" s="412"/>
      <c r="AL1324" s="413"/>
      <c r="AM1324" s="559"/>
      <c r="AN1324" s="559"/>
      <c r="AO1324" s="559"/>
      <c r="AP1324" s="559"/>
      <c r="AQ1324" s="560"/>
      <c r="AR1324" s="62"/>
      <c r="AS1324" s="62"/>
      <c r="AT1324" s="62"/>
      <c r="AU1324" s="62"/>
      <c r="AV1324" s="62"/>
      <c r="AW1324" s="98"/>
      <c r="AX1324" s="62"/>
      <c r="AY1324" s="62"/>
      <c r="AZ1324" s="62"/>
      <c r="BA1324" s="62"/>
      <c r="BB1324" s="62"/>
      <c r="BC1324" s="98"/>
      <c r="BD1324" s="62"/>
      <c r="BE1324" s="62"/>
      <c r="BF1324" s="62"/>
      <c r="BG1324" s="62"/>
      <c r="BH1324" s="62"/>
      <c r="BI1324" s="62"/>
      <c r="BJ1324" s="62"/>
      <c r="BK1324" s="98"/>
      <c r="BL1324" s="62"/>
      <c r="BM1324" s="62"/>
      <c r="BN1324" s="62"/>
      <c r="BO1324" s="62"/>
      <c r="BP1324" s="62"/>
    </row>
    <row r="1325" ht="15.75" customHeight="1">
      <c r="A1325" s="561" t="s">
        <v>154</v>
      </c>
      <c r="B1325" s="1314"/>
      <c r="C1325" s="416"/>
      <c r="D1325" s="417"/>
      <c r="E1325" s="418"/>
      <c r="F1325" s="416"/>
      <c r="G1325" s="419" t="s">
        <v>153</v>
      </c>
      <c r="H1325" s="420"/>
      <c r="I1325" s="421"/>
      <c r="J1325" s="420"/>
      <c r="K1325" s="421"/>
      <c r="L1325" s="422" t="s">
        <v>154</v>
      </c>
      <c r="M1325" s="421"/>
      <c r="N1325" s="420"/>
      <c r="O1325" s="421"/>
      <c r="P1325" s="65"/>
      <c r="Q1325" s="423"/>
      <c r="R1325" s="397" t="s">
        <v>31</v>
      </c>
      <c r="S1325" s="562"/>
      <c r="T1325" s="69"/>
      <c r="U1325" s="69"/>
      <c r="V1325" s="69"/>
      <c r="W1325" s="69"/>
      <c r="X1325" s="69"/>
      <c r="Y1325" s="69"/>
      <c r="Z1325" s="69"/>
      <c r="AA1325" s="69"/>
      <c r="AB1325" s="69"/>
      <c r="AC1325" s="69"/>
      <c r="AD1325" s="69"/>
      <c r="AE1325" s="69"/>
      <c r="AF1325" s="69"/>
      <c r="AG1325" s="69"/>
      <c r="AH1325" s="69"/>
      <c r="AI1325" s="69"/>
      <c r="AJ1325" s="69"/>
      <c r="AK1325" s="69"/>
      <c r="AL1325" s="69"/>
      <c r="AM1325" s="69"/>
      <c r="AN1325" s="69"/>
      <c r="AO1325" s="69"/>
      <c r="AP1325" s="69"/>
      <c r="AQ1325" s="69"/>
      <c r="AR1325" s="62"/>
      <c r="AS1325" s="62"/>
      <c r="AT1325" s="62"/>
      <c r="AU1325" s="62"/>
      <c r="AV1325" s="62"/>
      <c r="AW1325" s="98"/>
      <c r="AX1325" s="62"/>
      <c r="AY1325" s="62"/>
      <c r="AZ1325" s="62"/>
      <c r="BA1325" s="62"/>
      <c r="BB1325" s="62"/>
      <c r="BC1325" s="98"/>
      <c r="BD1325" s="62"/>
      <c r="BE1325" s="62"/>
      <c r="BF1325" s="62"/>
      <c r="BG1325" s="62"/>
      <c r="BH1325" s="62"/>
      <c r="BI1325" s="62"/>
      <c r="BJ1325" s="62"/>
      <c r="BK1325" s="98"/>
      <c r="BL1325" s="62"/>
      <c r="BM1325" s="62"/>
      <c r="BN1325" s="62"/>
      <c r="BO1325" s="62"/>
      <c r="BP1325" s="62"/>
    </row>
    <row r="1326">
      <c r="A1326" s="782"/>
      <c r="B1326" s="1315"/>
      <c r="C1326" s="427"/>
      <c r="D1326" s="428"/>
      <c r="E1326" s="429"/>
      <c r="F1326" s="427"/>
      <c r="G1326" s="429"/>
      <c r="H1326" s="430"/>
      <c r="I1326" s="431"/>
      <c r="J1326" s="430"/>
      <c r="K1326" s="431"/>
      <c r="L1326" s="430"/>
      <c r="M1326" s="431"/>
      <c r="N1326" s="430"/>
      <c r="O1326" s="431"/>
      <c r="P1326" s="78"/>
      <c r="Q1326" s="432"/>
      <c r="R1326" s="553" t="s">
        <v>56</v>
      </c>
      <c r="S1326" s="746"/>
      <c r="T1326" s="82"/>
      <c r="U1326" s="82"/>
      <c r="V1326" s="82"/>
      <c r="W1326" s="82"/>
      <c r="X1326" s="82"/>
      <c r="Y1326" s="82"/>
      <c r="Z1326" s="82"/>
      <c r="AA1326" s="82"/>
      <c r="AB1326" s="82"/>
      <c r="AC1326" s="82"/>
      <c r="AD1326" s="82"/>
      <c r="AE1326" s="82"/>
      <c r="AF1326" s="82"/>
      <c r="AG1326" s="82"/>
      <c r="AH1326" s="82"/>
      <c r="AI1326" s="82"/>
      <c r="AJ1326" s="82"/>
      <c r="AK1326" s="82"/>
      <c r="AL1326" s="82"/>
      <c r="AM1326" s="82"/>
      <c r="AN1326" s="82"/>
      <c r="AO1326" s="82"/>
      <c r="AP1326" s="82"/>
      <c r="AQ1326" s="82"/>
      <c r="AR1326" s="62"/>
      <c r="AS1326" s="518"/>
      <c r="AT1326" s="62"/>
      <c r="AU1326" s="62"/>
      <c r="AV1326" s="518"/>
      <c r="AW1326" s="98"/>
      <c r="AX1326" s="62"/>
      <c r="AY1326" s="518"/>
      <c r="AZ1326" s="62"/>
      <c r="BA1326" s="62"/>
      <c r="BB1326" s="518"/>
      <c r="BC1326" s="98"/>
      <c r="BD1326" s="62"/>
      <c r="BE1326" s="518"/>
      <c r="BF1326" s="62"/>
      <c r="BG1326" s="62"/>
      <c r="BH1326" s="518"/>
      <c r="BI1326" s="62"/>
      <c r="BJ1326" s="62"/>
      <c r="BK1326" s="98"/>
      <c r="BL1326" s="518"/>
      <c r="BM1326" s="62"/>
      <c r="BN1326" s="62"/>
      <c r="BO1326" s="62"/>
      <c r="BP1326" s="518"/>
    </row>
    <row r="1327">
      <c r="A1327" s="1379"/>
      <c r="B1327" s="1380"/>
      <c r="C1327" s="101"/>
      <c r="D1327" s="102"/>
      <c r="E1327" s="103"/>
      <c r="F1327" s="437"/>
      <c r="G1327" s="438"/>
      <c r="H1327" s="439"/>
      <c r="I1327" s="127">
        <v>1</v>
      </c>
      <c r="J1327" s="439"/>
      <c r="K1327" s="439"/>
      <c r="L1327" s="439"/>
      <c r="M1327" s="439"/>
      <c r="N1327" s="439"/>
      <c r="O1327" s="439"/>
      <c r="P1327" s="1382"/>
      <c r="Q1327" s="1383" t="s">
        <v>405</v>
      </c>
      <c r="R1327" s="231"/>
      <c r="S1327" s="410"/>
      <c r="T1327" s="462"/>
      <c r="U1327" s="462"/>
      <c r="V1327" s="462"/>
      <c r="W1327" s="462"/>
      <c r="X1327" s="462"/>
      <c r="Y1327" s="462"/>
      <c r="Z1327" s="462"/>
      <c r="AA1327" s="462"/>
      <c r="AB1327" s="462"/>
      <c r="AC1327" s="462"/>
      <c r="AD1327" s="463"/>
      <c r="AE1327" s="462"/>
      <c r="AF1327" s="462"/>
      <c r="AG1327" s="462"/>
      <c r="AH1327" s="462"/>
      <c r="AI1327" s="462"/>
      <c r="AJ1327" s="462"/>
      <c r="AK1327" s="462"/>
      <c r="AL1327" s="464"/>
      <c r="AM1327" s="462"/>
      <c r="AN1327" s="462"/>
      <c r="AO1327" s="462"/>
      <c r="AP1327" s="462"/>
      <c r="AQ1327" s="190"/>
      <c r="AR1327" s="62"/>
      <c r="AS1327" s="625">
        <f t="shared" ref="AS1327:AS1328" si="554">T1327*T1348*1.73*0.875/1000</f>
        <v>0</v>
      </c>
      <c r="AT1327" s="625">
        <f t="shared" ref="AT1327:BP1328" si="555">U1327*U1348*1.73*0.875/1000</f>
        <v>0</v>
      </c>
      <c r="AU1327" s="625">
        <f t="shared" si="555"/>
        <v>0</v>
      </c>
      <c r="AV1327" s="625">
        <f t="shared" si="555"/>
        <v>0</v>
      </c>
      <c r="AW1327" s="626">
        <f t="shared" si="555"/>
        <v>0</v>
      </c>
      <c r="AX1327" s="625">
        <f t="shared" si="555"/>
        <v>0</v>
      </c>
      <c r="AY1327" s="625">
        <f t="shared" si="555"/>
        <v>0</v>
      </c>
      <c r="AZ1327" s="625">
        <f t="shared" si="555"/>
        <v>0</v>
      </c>
      <c r="BA1327" s="625">
        <f t="shared" si="555"/>
        <v>0</v>
      </c>
      <c r="BB1327" s="625">
        <f t="shared" si="555"/>
        <v>0</v>
      </c>
      <c r="BC1327" s="626">
        <f t="shared" si="555"/>
        <v>0</v>
      </c>
      <c r="BD1327" s="625">
        <f t="shared" si="555"/>
        <v>0</v>
      </c>
      <c r="BE1327" s="625">
        <f t="shared" si="555"/>
        <v>0</v>
      </c>
      <c r="BF1327" s="625">
        <f t="shared" si="555"/>
        <v>0</v>
      </c>
      <c r="BG1327" s="625">
        <f t="shared" si="555"/>
        <v>0</v>
      </c>
      <c r="BH1327" s="625">
        <f t="shared" si="555"/>
        <v>0</v>
      </c>
      <c r="BI1327" s="625">
        <f t="shared" si="555"/>
        <v>0</v>
      </c>
      <c r="BJ1327" s="625">
        <f t="shared" si="555"/>
        <v>0</v>
      </c>
      <c r="BK1327" s="626">
        <f t="shared" si="555"/>
        <v>0</v>
      </c>
      <c r="BL1327" s="625">
        <f t="shared" si="555"/>
        <v>0</v>
      </c>
      <c r="BM1327" s="625">
        <f t="shared" si="555"/>
        <v>0</v>
      </c>
      <c r="BN1327" s="625">
        <f t="shared" si="555"/>
        <v>0</v>
      </c>
      <c r="BO1327" s="625">
        <f t="shared" si="555"/>
        <v>0</v>
      </c>
      <c r="BP1327" s="625">
        <f t="shared" si="555"/>
        <v>0</v>
      </c>
    </row>
    <row r="1328" ht="18.75" customHeight="1">
      <c r="A1328" s="145"/>
      <c r="B1328" s="568"/>
      <c r="C1328" s="124"/>
      <c r="D1328" s="125"/>
      <c r="E1328" s="126"/>
      <c r="F1328" s="437"/>
      <c r="G1328" s="438"/>
      <c r="H1328" s="439"/>
      <c r="I1328" s="127">
        <v>2</v>
      </c>
      <c r="J1328" s="439"/>
      <c r="K1328" s="439"/>
      <c r="L1328" s="439"/>
      <c r="M1328" s="439"/>
      <c r="N1328" s="439"/>
      <c r="O1328" s="439"/>
      <c r="P1328" s="570"/>
      <c r="Q1328" s="1385" t="s">
        <v>406</v>
      </c>
      <c r="R1328" s="397"/>
      <c r="S1328" s="562"/>
      <c r="T1328" s="462"/>
      <c r="U1328" s="462"/>
      <c r="V1328" s="462"/>
      <c r="W1328" s="462"/>
      <c r="X1328" s="462"/>
      <c r="Y1328" s="462"/>
      <c r="Z1328" s="462"/>
      <c r="AA1328" s="462"/>
      <c r="AB1328" s="462"/>
      <c r="AC1328" s="462"/>
      <c r="AD1328" s="463"/>
      <c r="AE1328" s="462"/>
      <c r="AF1328" s="462"/>
      <c r="AG1328" s="462"/>
      <c r="AH1328" s="462"/>
      <c r="AI1328" s="462"/>
      <c r="AJ1328" s="462"/>
      <c r="AK1328" s="462"/>
      <c r="AL1328" s="464"/>
      <c r="AM1328" s="462"/>
      <c r="AN1328" s="462"/>
      <c r="AO1328" s="462"/>
      <c r="AP1328" s="462"/>
      <c r="AQ1328" s="190"/>
      <c r="AR1328" s="62"/>
      <c r="AS1328" s="625">
        <f t="shared" si="554"/>
        <v>0</v>
      </c>
      <c r="AT1328" s="625">
        <f t="shared" si="555"/>
        <v>0</v>
      </c>
      <c r="AU1328" s="625">
        <f t="shared" si="555"/>
        <v>0</v>
      </c>
      <c r="AV1328" s="625">
        <f t="shared" si="555"/>
        <v>0</v>
      </c>
      <c r="AW1328" s="626">
        <f t="shared" si="555"/>
        <v>0</v>
      </c>
      <c r="AX1328" s="625">
        <f t="shared" si="555"/>
        <v>0</v>
      </c>
      <c r="AY1328" s="625">
        <f t="shared" si="555"/>
        <v>0</v>
      </c>
      <c r="AZ1328" s="625">
        <f t="shared" si="555"/>
        <v>0</v>
      </c>
      <c r="BA1328" s="625">
        <f t="shared" si="555"/>
        <v>0</v>
      </c>
      <c r="BB1328" s="625">
        <f t="shared" si="555"/>
        <v>0</v>
      </c>
      <c r="BC1328" s="626">
        <f t="shared" si="555"/>
        <v>0</v>
      </c>
      <c r="BD1328" s="625">
        <f t="shared" si="555"/>
        <v>0</v>
      </c>
      <c r="BE1328" s="625">
        <f t="shared" si="555"/>
        <v>0</v>
      </c>
      <c r="BF1328" s="625">
        <f t="shared" si="555"/>
        <v>0</v>
      </c>
      <c r="BG1328" s="625">
        <f t="shared" si="555"/>
        <v>0</v>
      </c>
      <c r="BH1328" s="625">
        <f t="shared" si="555"/>
        <v>0</v>
      </c>
      <c r="BI1328" s="625">
        <f t="shared" si="555"/>
        <v>0</v>
      </c>
      <c r="BJ1328" s="625">
        <f t="shared" si="555"/>
        <v>0</v>
      </c>
      <c r="BK1328" s="626">
        <f t="shared" si="555"/>
        <v>0</v>
      </c>
      <c r="BL1328" s="625">
        <f t="shared" si="555"/>
        <v>0</v>
      </c>
      <c r="BM1328" s="625">
        <f t="shared" si="555"/>
        <v>0</v>
      </c>
      <c r="BN1328" s="625">
        <f t="shared" si="555"/>
        <v>0</v>
      </c>
      <c r="BO1328" s="625">
        <f t="shared" si="555"/>
        <v>0</v>
      </c>
      <c r="BP1328" s="625">
        <f t="shared" si="555"/>
        <v>0</v>
      </c>
    </row>
    <row r="1329" ht="16.5" customHeight="1">
      <c r="A1329" s="145"/>
      <c r="B1329" s="146"/>
      <c r="C1329" s="124"/>
      <c r="D1329" s="125"/>
      <c r="E1329" s="126"/>
      <c r="F1329" s="437"/>
      <c r="G1329" s="438"/>
      <c r="H1329" s="439"/>
      <c r="I1329" s="127"/>
      <c r="J1329" s="439"/>
      <c r="K1329" s="439"/>
      <c r="L1329" s="439"/>
      <c r="M1329" s="439"/>
      <c r="N1329" s="439"/>
      <c r="O1329" s="439"/>
      <c r="P1329" s="125"/>
      <c r="Q1329" s="291"/>
      <c r="R1329" s="132"/>
      <c r="S1329" s="133"/>
      <c r="T1329" s="450"/>
      <c r="U1329" s="450"/>
      <c r="V1329" s="450"/>
      <c r="W1329" s="450"/>
      <c r="X1329" s="451"/>
      <c r="Y1329" s="450"/>
      <c r="Z1329" s="450"/>
      <c r="AA1329" s="450"/>
      <c r="AB1329" s="450"/>
      <c r="AC1329" s="450"/>
      <c r="AD1329" s="451"/>
      <c r="AE1329" s="450"/>
      <c r="AF1329" s="450"/>
      <c r="AG1329" s="450"/>
      <c r="AH1329" s="450"/>
      <c r="AI1329" s="450"/>
      <c r="AJ1329" s="450"/>
      <c r="AK1329" s="450"/>
      <c r="AL1329" s="452"/>
      <c r="AM1329" s="451"/>
      <c r="AN1329" s="451"/>
      <c r="AO1329" s="451"/>
      <c r="AP1329" s="451"/>
      <c r="AQ1329" s="452"/>
      <c r="AR1329" s="62"/>
      <c r="AS1329" s="338">
        <f>AS1328+AS1327</f>
        <v>0</v>
      </c>
      <c r="AT1329" s="181">
        <f>AT1328+AT1327</f>
        <v>0</v>
      </c>
      <c r="AU1329" s="181">
        <f>AU1328+AU1327</f>
        <v>0</v>
      </c>
      <c r="AV1329" s="338">
        <f>AV1328+AV1327</f>
        <v>0</v>
      </c>
      <c r="AW1329" s="183">
        <f>AW1328+AW1327</f>
        <v>0</v>
      </c>
      <c r="AX1329" s="181">
        <f>AT1328+AT1327</f>
        <v>0</v>
      </c>
      <c r="AY1329" s="338">
        <f t="shared" ref="AY1329:BP1329" si="556">AY1328+AY1327</f>
        <v>0</v>
      </c>
      <c r="AZ1329" s="181">
        <f t="shared" si="556"/>
        <v>0</v>
      </c>
      <c r="BA1329" s="181">
        <f t="shared" si="556"/>
        <v>0</v>
      </c>
      <c r="BB1329" s="338">
        <f t="shared" si="556"/>
        <v>0</v>
      </c>
      <c r="BC1329" s="183">
        <f t="shared" si="556"/>
        <v>0</v>
      </c>
      <c r="BD1329" s="181">
        <f t="shared" si="556"/>
        <v>0</v>
      </c>
      <c r="BE1329" s="338">
        <f t="shared" si="556"/>
        <v>0</v>
      </c>
      <c r="BF1329" s="181">
        <f t="shared" si="556"/>
        <v>0</v>
      </c>
      <c r="BG1329" s="181">
        <f t="shared" si="556"/>
        <v>0</v>
      </c>
      <c r="BH1329" s="338">
        <f t="shared" si="556"/>
        <v>0</v>
      </c>
      <c r="BI1329" s="181">
        <f t="shared" si="556"/>
        <v>0</v>
      </c>
      <c r="BJ1329" s="181">
        <f t="shared" si="556"/>
        <v>0</v>
      </c>
      <c r="BK1329" s="183">
        <f t="shared" si="556"/>
        <v>0</v>
      </c>
      <c r="BL1329" s="338">
        <f t="shared" si="556"/>
        <v>0</v>
      </c>
      <c r="BM1329" s="181">
        <f t="shared" si="556"/>
        <v>0</v>
      </c>
      <c r="BN1329" s="181">
        <f t="shared" si="556"/>
        <v>0</v>
      </c>
      <c r="BO1329" s="181">
        <f t="shared" si="556"/>
        <v>0</v>
      </c>
      <c r="BP1329" s="338">
        <f t="shared" si="556"/>
        <v>0</v>
      </c>
      <c r="BQ1329" s="19" t="s">
        <v>168</v>
      </c>
    </row>
    <row r="1330" ht="16.5" customHeight="1">
      <c r="A1330" s="145"/>
      <c r="B1330" s="146"/>
      <c r="C1330" s="124" t="s">
        <v>59</v>
      </c>
      <c r="D1330" s="125" t="s">
        <v>59</v>
      </c>
      <c r="E1330" s="126"/>
      <c r="F1330" s="437"/>
      <c r="G1330" s="438"/>
      <c r="H1330" s="439"/>
      <c r="I1330" s="127">
        <v>3</v>
      </c>
      <c r="J1330" s="439"/>
      <c r="K1330" s="439"/>
      <c r="L1330" s="439"/>
      <c r="M1330" s="439"/>
      <c r="N1330" s="439"/>
      <c r="O1330" s="439"/>
      <c r="P1330" s="1052" t="s">
        <v>72</v>
      </c>
      <c r="Q1330" s="291" t="s">
        <v>407</v>
      </c>
      <c r="R1330" s="132" t="s">
        <v>169</v>
      </c>
      <c r="S1330" s="133"/>
      <c r="T1330" s="721"/>
      <c r="U1330" s="721"/>
      <c r="V1330" s="721"/>
      <c r="W1330" s="721"/>
      <c r="X1330" s="721"/>
      <c r="Y1330" s="721"/>
      <c r="Z1330" s="721"/>
      <c r="AA1330" s="721"/>
      <c r="AB1330" s="721"/>
      <c r="AC1330" s="721"/>
      <c r="AD1330" s="734"/>
      <c r="AE1330" s="721"/>
      <c r="AF1330" s="721"/>
      <c r="AG1330" s="721"/>
      <c r="AH1330" s="721"/>
      <c r="AI1330" s="721"/>
      <c r="AJ1330" s="721"/>
      <c r="AK1330" s="721"/>
      <c r="AL1330" s="735"/>
      <c r="AM1330" s="721"/>
      <c r="AN1330" s="721"/>
      <c r="AO1330" s="721"/>
      <c r="AP1330" s="721"/>
      <c r="AQ1330" s="722"/>
      <c r="AR1330" s="62"/>
      <c r="AS1330" s="625">
        <f>T1330*T1350*1.73*0.875/1000</f>
        <v>0</v>
      </c>
      <c r="AT1330" s="625">
        <f t="shared" ref="AT1330:BP1330" si="557">U1330*U1350*1.73*0.875/1000</f>
        <v>0</v>
      </c>
      <c r="AU1330" s="625">
        <f t="shared" si="557"/>
        <v>0</v>
      </c>
      <c r="AV1330" s="625">
        <f t="shared" si="557"/>
        <v>0</v>
      </c>
      <c r="AW1330" s="626">
        <f t="shared" si="557"/>
        <v>0</v>
      </c>
      <c r="AX1330" s="625">
        <f t="shared" si="557"/>
        <v>0</v>
      </c>
      <c r="AY1330" s="625">
        <f t="shared" si="557"/>
        <v>0</v>
      </c>
      <c r="AZ1330" s="625">
        <f t="shared" si="557"/>
        <v>0</v>
      </c>
      <c r="BA1330" s="625">
        <f t="shared" si="557"/>
        <v>0</v>
      </c>
      <c r="BB1330" s="625">
        <f t="shared" si="557"/>
        <v>0</v>
      </c>
      <c r="BC1330" s="626">
        <f t="shared" si="557"/>
        <v>0</v>
      </c>
      <c r="BD1330" s="625">
        <f t="shared" si="557"/>
        <v>0</v>
      </c>
      <c r="BE1330" s="625">
        <f t="shared" si="557"/>
        <v>0</v>
      </c>
      <c r="BF1330" s="625">
        <f t="shared" si="557"/>
        <v>0</v>
      </c>
      <c r="BG1330" s="625">
        <f t="shared" si="557"/>
        <v>0</v>
      </c>
      <c r="BH1330" s="625">
        <f t="shared" si="557"/>
        <v>0</v>
      </c>
      <c r="BI1330" s="625">
        <f t="shared" si="557"/>
        <v>0</v>
      </c>
      <c r="BJ1330" s="625">
        <f t="shared" si="557"/>
        <v>0</v>
      </c>
      <c r="BK1330" s="626">
        <f t="shared" si="557"/>
        <v>0</v>
      </c>
      <c r="BL1330" s="625">
        <f t="shared" si="557"/>
        <v>0</v>
      </c>
      <c r="BM1330" s="625">
        <f t="shared" si="557"/>
        <v>0</v>
      </c>
      <c r="BN1330" s="625">
        <f t="shared" si="557"/>
        <v>0</v>
      </c>
      <c r="BO1330" s="625">
        <f t="shared" si="557"/>
        <v>0</v>
      </c>
      <c r="BP1330" s="625">
        <f t="shared" si="557"/>
        <v>0</v>
      </c>
      <c r="BQ1330" s="2" t="s">
        <v>86</v>
      </c>
    </row>
    <row r="1331">
      <c r="A1331" s="145"/>
      <c r="B1331" s="146"/>
      <c r="C1331" s="124"/>
      <c r="D1331" s="125"/>
      <c r="E1331" s="126"/>
      <c r="F1331" s="437"/>
      <c r="G1331" s="438"/>
      <c r="H1331" s="439"/>
      <c r="I1331" s="127"/>
      <c r="J1331" s="439"/>
      <c r="K1331" s="439"/>
      <c r="L1331" s="439"/>
      <c r="M1331" s="439"/>
      <c r="N1331" s="439"/>
      <c r="O1331" s="439"/>
      <c r="P1331" s="125"/>
      <c r="Q1331" s="291"/>
      <c r="R1331" s="132"/>
      <c r="S1331" s="133"/>
      <c r="T1331" s="450"/>
      <c r="U1331" s="450"/>
      <c r="V1331" s="450"/>
      <c r="W1331" s="450"/>
      <c r="X1331" s="451"/>
      <c r="Y1331" s="450"/>
      <c r="Z1331" s="450"/>
      <c r="AA1331" s="450"/>
      <c r="AB1331" s="450"/>
      <c r="AC1331" s="450"/>
      <c r="AD1331" s="451"/>
      <c r="AE1331" s="450"/>
      <c r="AF1331" s="450"/>
      <c r="AG1331" s="450"/>
      <c r="AH1331" s="450"/>
      <c r="AI1331" s="450"/>
      <c r="AJ1331" s="450"/>
      <c r="AK1331" s="450"/>
      <c r="AL1331" s="452"/>
      <c r="AM1331" s="451"/>
      <c r="AN1331" s="451"/>
      <c r="AO1331" s="451"/>
      <c r="AP1331" s="451"/>
      <c r="AQ1331" s="452"/>
      <c r="AR1331" s="62"/>
      <c r="AS1331" s="224" t="s">
        <v>95</v>
      </c>
      <c r="AT1331" s="225"/>
      <c r="AU1331" s="226"/>
      <c r="AV1331" s="224"/>
      <c r="AW1331" s="225"/>
      <c r="AX1331" s="226"/>
      <c r="AY1331" s="224"/>
      <c r="AZ1331" s="225"/>
      <c r="BA1331" s="226"/>
      <c r="BB1331" s="224"/>
      <c r="BC1331" s="225"/>
      <c r="BD1331" s="226"/>
      <c r="BE1331" s="224"/>
      <c r="BF1331" s="225"/>
      <c r="BG1331" s="226"/>
      <c r="BH1331" s="224"/>
      <c r="BI1331" s="225"/>
      <c r="BJ1331" s="226"/>
      <c r="BK1331" s="64"/>
      <c r="BL1331" s="224"/>
      <c r="BM1331" s="225"/>
      <c r="BN1331" s="226"/>
      <c r="BO1331" s="63"/>
      <c r="BP1331" s="224"/>
      <c r="BQ1331" s="19"/>
    </row>
    <row r="1332" ht="18.75">
      <c r="A1332" s="145"/>
      <c r="B1332" s="146"/>
      <c r="C1332" s="124"/>
      <c r="D1332" s="125"/>
      <c r="E1332" s="126"/>
      <c r="F1332" s="437"/>
      <c r="G1332" s="438"/>
      <c r="H1332" s="439"/>
      <c r="I1332" s="127"/>
      <c r="J1332" s="439"/>
      <c r="K1332" s="439"/>
      <c r="L1332" s="439"/>
      <c r="M1332" s="439"/>
      <c r="N1332" s="439"/>
      <c r="O1332" s="439"/>
      <c r="P1332" s="125"/>
      <c r="Q1332" s="291" t="s">
        <v>172</v>
      </c>
      <c r="R1332" s="132"/>
      <c r="S1332" s="133"/>
      <c r="T1332" s="450"/>
      <c r="U1332" s="450"/>
      <c r="V1332" s="450"/>
      <c r="W1332" s="450"/>
      <c r="X1332" s="451"/>
      <c r="Y1332" s="450"/>
      <c r="Z1332" s="450"/>
      <c r="AA1332" s="450"/>
      <c r="AB1332" s="450"/>
      <c r="AC1332" s="450"/>
      <c r="AD1332" s="451"/>
      <c r="AE1332" s="450"/>
      <c r="AF1332" s="450"/>
      <c r="AG1332" s="450"/>
      <c r="AH1332" s="450"/>
      <c r="AI1332" s="450"/>
      <c r="AJ1332" s="450"/>
      <c r="AK1332" s="450"/>
      <c r="AL1332" s="452"/>
      <c r="AM1332" s="451"/>
      <c r="AN1332" s="451"/>
      <c r="AO1332" s="451"/>
      <c r="AP1332" s="451"/>
      <c r="AQ1332" s="452"/>
      <c r="AR1332" s="62"/>
      <c r="AS1332" s="236" t="s">
        <v>32</v>
      </c>
      <c r="AT1332" s="236" t="s">
        <v>33</v>
      </c>
      <c r="AU1332" s="236" t="s">
        <v>34</v>
      </c>
      <c r="AV1332" s="236" t="s">
        <v>35</v>
      </c>
      <c r="AW1332" s="237" t="s">
        <v>36</v>
      </c>
      <c r="AX1332" s="236" t="s">
        <v>37</v>
      </c>
      <c r="AY1332" s="236" t="s">
        <v>38</v>
      </c>
      <c r="AZ1332" s="236" t="s">
        <v>39</v>
      </c>
      <c r="BA1332" s="236" t="s">
        <v>40</v>
      </c>
      <c r="BB1332" s="236" t="s">
        <v>41</v>
      </c>
      <c r="BC1332" s="237" t="s">
        <v>42</v>
      </c>
      <c r="BD1332" s="236" t="s">
        <v>43</v>
      </c>
      <c r="BE1332" s="236" t="s">
        <v>44</v>
      </c>
      <c r="BF1332" s="236" t="s">
        <v>45</v>
      </c>
      <c r="BG1332" s="236" t="s">
        <v>46</v>
      </c>
      <c r="BH1332" s="236" t="s">
        <v>47</v>
      </c>
      <c r="BI1332" s="236" t="s">
        <v>48</v>
      </c>
      <c r="BJ1332" s="236" t="s">
        <v>49</v>
      </c>
      <c r="BK1332" s="238" t="s">
        <v>50</v>
      </c>
      <c r="BL1332" s="239" t="s">
        <v>51</v>
      </c>
      <c r="BM1332" s="239" t="s">
        <v>52</v>
      </c>
      <c r="BN1332" s="239" t="s">
        <v>53</v>
      </c>
      <c r="BO1332" s="239" t="s">
        <v>54</v>
      </c>
      <c r="BP1332" s="239" t="s">
        <v>55</v>
      </c>
      <c r="BQ1332" s="19"/>
    </row>
    <row r="1333">
      <c r="A1333" s="145"/>
      <c r="B1333" s="146"/>
      <c r="C1333" s="124" t="s">
        <v>59</v>
      </c>
      <c r="D1333" s="125" t="s">
        <v>59</v>
      </c>
      <c r="E1333" s="126"/>
      <c r="F1333" s="437"/>
      <c r="G1333" s="438"/>
      <c r="H1333" s="439"/>
      <c r="I1333" s="127">
        <v>4</v>
      </c>
      <c r="J1333" s="439"/>
      <c r="K1333" s="439"/>
      <c r="L1333" s="439"/>
      <c r="M1333" s="439"/>
      <c r="N1333" s="439"/>
      <c r="O1333" s="439"/>
      <c r="P1333" s="1052" t="s">
        <v>72</v>
      </c>
      <c r="Q1333" s="242" t="s">
        <v>104</v>
      </c>
      <c r="R1333" s="132" t="s">
        <v>169</v>
      </c>
      <c r="S1333" s="133"/>
      <c r="T1333" s="721"/>
      <c r="U1333" s="721"/>
      <c r="V1333" s="721"/>
      <c r="W1333" s="721"/>
      <c r="X1333" s="721"/>
      <c r="Y1333" s="721"/>
      <c r="Z1333" s="721"/>
      <c r="AA1333" s="721"/>
      <c r="AB1333" s="721"/>
      <c r="AC1333" s="721"/>
      <c r="AD1333" s="734"/>
      <c r="AE1333" s="721"/>
      <c r="AF1333" s="721"/>
      <c r="AG1333" s="721"/>
      <c r="AH1333" s="721"/>
      <c r="AI1333" s="721"/>
      <c r="AJ1333" s="721"/>
      <c r="AK1333" s="721"/>
      <c r="AL1333" s="735"/>
      <c r="AM1333" s="721"/>
      <c r="AN1333" s="721"/>
      <c r="AO1333" s="721"/>
      <c r="AP1333" s="721"/>
      <c r="AQ1333" s="722"/>
      <c r="AR1333" s="62"/>
      <c r="AS1333" s="309">
        <f t="shared" ref="AS1333:AS1334" si="558">T1333*T$1350*1.73*0.875/1000</f>
        <v>0</v>
      </c>
      <c r="AT1333" s="309">
        <f t="shared" ref="AT1333:BP1334" si="559">U1333*U$1350*1.73*0.875/1000</f>
        <v>0</v>
      </c>
      <c r="AU1333" s="309">
        <f t="shared" si="559"/>
        <v>0</v>
      </c>
      <c r="AV1333" s="309">
        <f t="shared" si="559"/>
        <v>0</v>
      </c>
      <c r="AW1333" s="310">
        <f t="shared" si="559"/>
        <v>0</v>
      </c>
      <c r="AX1333" s="309">
        <f t="shared" si="559"/>
        <v>0</v>
      </c>
      <c r="AY1333" s="309">
        <f t="shared" si="559"/>
        <v>0</v>
      </c>
      <c r="AZ1333" s="309">
        <f t="shared" si="559"/>
        <v>0</v>
      </c>
      <c r="BA1333" s="309">
        <f t="shared" si="559"/>
        <v>0</v>
      </c>
      <c r="BB1333" s="309">
        <f t="shared" si="559"/>
        <v>0</v>
      </c>
      <c r="BC1333" s="310">
        <f t="shared" si="559"/>
        <v>0</v>
      </c>
      <c r="BD1333" s="309">
        <f t="shared" si="559"/>
        <v>0</v>
      </c>
      <c r="BE1333" s="309">
        <f t="shared" si="559"/>
        <v>0</v>
      </c>
      <c r="BF1333" s="309">
        <f t="shared" si="559"/>
        <v>0</v>
      </c>
      <c r="BG1333" s="309">
        <f t="shared" si="559"/>
        <v>0</v>
      </c>
      <c r="BH1333" s="309">
        <f t="shared" si="559"/>
        <v>0</v>
      </c>
      <c r="BI1333" s="309">
        <f t="shared" si="559"/>
        <v>0</v>
      </c>
      <c r="BJ1333" s="309">
        <f t="shared" si="559"/>
        <v>0</v>
      </c>
      <c r="BK1333" s="310">
        <f t="shared" si="559"/>
        <v>0</v>
      </c>
      <c r="BL1333" s="309">
        <f t="shared" si="559"/>
        <v>0</v>
      </c>
      <c r="BM1333" s="309">
        <f t="shared" si="559"/>
        <v>0</v>
      </c>
      <c r="BN1333" s="309">
        <f t="shared" si="559"/>
        <v>0</v>
      </c>
      <c r="BO1333" s="309">
        <f t="shared" si="559"/>
        <v>0</v>
      </c>
      <c r="BP1333" s="309">
        <f t="shared" si="559"/>
        <v>0</v>
      </c>
      <c r="BQ1333" s="247"/>
    </row>
    <row r="1334">
      <c r="A1334" s="145"/>
      <c r="B1334" s="146"/>
      <c r="C1334" s="124" t="s">
        <v>59</v>
      </c>
      <c r="D1334" s="125" t="s">
        <v>59</v>
      </c>
      <c r="E1334" s="126"/>
      <c r="F1334" s="437"/>
      <c r="G1334" s="438"/>
      <c r="H1334" s="439"/>
      <c r="I1334" s="127">
        <v>5</v>
      </c>
      <c r="J1334" s="439"/>
      <c r="K1334" s="439"/>
      <c r="L1334" s="439"/>
      <c r="M1334" s="439"/>
      <c r="N1334" s="439"/>
      <c r="O1334" s="439"/>
      <c r="P1334" s="1052" t="s">
        <v>72</v>
      </c>
      <c r="Q1334" s="242" t="s">
        <v>180</v>
      </c>
      <c r="R1334" s="132" t="s">
        <v>169</v>
      </c>
      <c r="S1334" s="133"/>
      <c r="T1334" s="721"/>
      <c r="U1334" s="721"/>
      <c r="V1334" s="721"/>
      <c r="W1334" s="721"/>
      <c r="X1334" s="721"/>
      <c r="Y1334" s="721"/>
      <c r="Z1334" s="721"/>
      <c r="AA1334" s="721"/>
      <c r="AB1334" s="721"/>
      <c r="AC1334" s="721"/>
      <c r="AD1334" s="734"/>
      <c r="AE1334" s="721"/>
      <c r="AF1334" s="721"/>
      <c r="AG1334" s="721"/>
      <c r="AH1334" s="721"/>
      <c r="AI1334" s="721"/>
      <c r="AJ1334" s="721"/>
      <c r="AK1334" s="721"/>
      <c r="AL1334" s="735"/>
      <c r="AM1334" s="721"/>
      <c r="AN1334" s="721"/>
      <c r="AO1334" s="721"/>
      <c r="AP1334" s="721"/>
      <c r="AQ1334" s="722"/>
      <c r="AR1334" s="62"/>
      <c r="AS1334" s="880">
        <f t="shared" si="558"/>
        <v>0</v>
      </c>
      <c r="AT1334" s="880">
        <f t="shared" si="559"/>
        <v>0</v>
      </c>
      <c r="AU1334" s="880">
        <f t="shared" si="559"/>
        <v>0</v>
      </c>
      <c r="AV1334" s="880">
        <f t="shared" si="559"/>
        <v>0</v>
      </c>
      <c r="AW1334" s="881">
        <f t="shared" si="559"/>
        <v>0</v>
      </c>
      <c r="AX1334" s="880">
        <f t="shared" si="559"/>
        <v>0</v>
      </c>
      <c r="AY1334" s="880">
        <f t="shared" si="559"/>
        <v>0</v>
      </c>
      <c r="AZ1334" s="880">
        <f t="shared" si="559"/>
        <v>0</v>
      </c>
      <c r="BA1334" s="880">
        <f t="shared" si="559"/>
        <v>0</v>
      </c>
      <c r="BB1334" s="880">
        <f t="shared" si="559"/>
        <v>0</v>
      </c>
      <c r="BC1334" s="881">
        <f t="shared" si="559"/>
        <v>0</v>
      </c>
      <c r="BD1334" s="880">
        <f t="shared" si="559"/>
        <v>0</v>
      </c>
      <c r="BE1334" s="880">
        <f t="shared" si="559"/>
        <v>0</v>
      </c>
      <c r="BF1334" s="880">
        <f t="shared" si="559"/>
        <v>0</v>
      </c>
      <c r="BG1334" s="880">
        <f t="shared" si="559"/>
        <v>0</v>
      </c>
      <c r="BH1334" s="880">
        <f t="shared" si="559"/>
        <v>0</v>
      </c>
      <c r="BI1334" s="880">
        <f t="shared" si="559"/>
        <v>0</v>
      </c>
      <c r="BJ1334" s="880">
        <f t="shared" si="559"/>
        <v>0</v>
      </c>
      <c r="BK1334" s="881">
        <f t="shared" si="559"/>
        <v>0</v>
      </c>
      <c r="BL1334" s="880">
        <f t="shared" si="559"/>
        <v>0</v>
      </c>
      <c r="BM1334" s="880">
        <f t="shared" si="559"/>
        <v>0</v>
      </c>
      <c r="BN1334" s="880">
        <f t="shared" si="559"/>
        <v>0</v>
      </c>
      <c r="BO1334" s="880">
        <f t="shared" si="559"/>
        <v>0</v>
      </c>
      <c r="BP1334" s="880">
        <f t="shared" si="559"/>
        <v>0</v>
      </c>
      <c r="BQ1334" s="247"/>
    </row>
    <row r="1335">
      <c r="A1335" s="145"/>
      <c r="B1335" s="146"/>
      <c r="C1335" s="124"/>
      <c r="D1335" s="125"/>
      <c r="E1335" s="126"/>
      <c r="F1335" s="437"/>
      <c r="G1335" s="438"/>
      <c r="H1335" s="439"/>
      <c r="I1335" s="127"/>
      <c r="J1335" s="439"/>
      <c r="K1335" s="439"/>
      <c r="L1335" s="439"/>
      <c r="M1335" s="439"/>
      <c r="N1335" s="439"/>
      <c r="O1335" s="439"/>
      <c r="P1335" s="808"/>
      <c r="Q1335" s="660" t="s">
        <v>174</v>
      </c>
      <c r="R1335" s="915"/>
      <c r="S1335" s="916"/>
      <c r="T1335" s="755"/>
      <c r="U1335" s="755"/>
      <c r="V1335" s="755"/>
      <c r="W1335" s="755"/>
      <c r="X1335" s="755"/>
      <c r="Y1335" s="755"/>
      <c r="Z1335" s="755"/>
      <c r="AA1335" s="755"/>
      <c r="AB1335" s="755"/>
      <c r="AC1335" s="755"/>
      <c r="AD1335" s="756"/>
      <c r="AE1335" s="755"/>
      <c r="AF1335" s="755"/>
      <c r="AG1335" s="755"/>
      <c r="AH1335" s="755"/>
      <c r="AI1335" s="755"/>
      <c r="AJ1335" s="755"/>
      <c r="AK1335" s="755"/>
      <c r="AL1335" s="757"/>
      <c r="AM1335" s="755"/>
      <c r="AN1335" s="755"/>
      <c r="AO1335" s="755"/>
      <c r="AP1335" s="755"/>
      <c r="AQ1335" s="758"/>
      <c r="AR1335" s="62"/>
      <c r="AS1335" s="274">
        <f t="shared" ref="AS1335:BP1335" si="560">SUM(AS1333:AS1334)</f>
        <v>0</v>
      </c>
      <c r="AT1335" s="275">
        <f t="shared" si="560"/>
        <v>0</v>
      </c>
      <c r="AU1335" s="276">
        <f t="shared" si="560"/>
        <v>0</v>
      </c>
      <c r="AV1335" s="274">
        <f t="shared" si="560"/>
        <v>0</v>
      </c>
      <c r="AW1335" s="277">
        <f t="shared" si="560"/>
        <v>0</v>
      </c>
      <c r="AX1335" s="276">
        <f>SUM(AT1333:AT1334)</f>
        <v>0</v>
      </c>
      <c r="AY1335" s="274">
        <f t="shared" si="560"/>
        <v>0</v>
      </c>
      <c r="AZ1335" s="275">
        <f t="shared" si="560"/>
        <v>0</v>
      </c>
      <c r="BA1335" s="276">
        <f t="shared" si="560"/>
        <v>0</v>
      </c>
      <c r="BB1335" s="274">
        <f t="shared" si="560"/>
        <v>0</v>
      </c>
      <c r="BC1335" s="277">
        <f t="shared" si="560"/>
        <v>0</v>
      </c>
      <c r="BD1335" s="276">
        <f t="shared" si="560"/>
        <v>0</v>
      </c>
      <c r="BE1335" s="274">
        <f t="shared" si="560"/>
        <v>0</v>
      </c>
      <c r="BF1335" s="275">
        <f t="shared" si="560"/>
        <v>0</v>
      </c>
      <c r="BG1335" s="276">
        <f t="shared" si="560"/>
        <v>0</v>
      </c>
      <c r="BH1335" s="274">
        <f t="shared" si="560"/>
        <v>0</v>
      </c>
      <c r="BI1335" s="275">
        <f t="shared" si="560"/>
        <v>0</v>
      </c>
      <c r="BJ1335" s="276">
        <f t="shared" si="560"/>
        <v>0</v>
      </c>
      <c r="BK1335" s="278">
        <f t="shared" si="560"/>
        <v>0</v>
      </c>
      <c r="BL1335" s="274">
        <f t="shared" si="560"/>
        <v>0</v>
      </c>
      <c r="BM1335" s="275">
        <f t="shared" si="560"/>
        <v>0</v>
      </c>
      <c r="BN1335" s="276">
        <f t="shared" si="560"/>
        <v>0</v>
      </c>
      <c r="BO1335" s="276">
        <f t="shared" si="560"/>
        <v>0</v>
      </c>
      <c r="BP1335" s="274">
        <f t="shared" si="560"/>
        <v>0</v>
      </c>
      <c r="BQ1335" s="247" t="s">
        <v>175</v>
      </c>
    </row>
    <row r="1336">
      <c r="A1336" s="145"/>
      <c r="B1336" s="146"/>
      <c r="C1336" s="124"/>
      <c r="D1336" s="125"/>
      <c r="E1336" s="126"/>
      <c r="F1336" s="437"/>
      <c r="G1336" s="438"/>
      <c r="H1336" s="439"/>
      <c r="I1336" s="127"/>
      <c r="J1336" s="439"/>
      <c r="K1336" s="439"/>
      <c r="L1336" s="439"/>
      <c r="M1336" s="439"/>
      <c r="N1336" s="439"/>
      <c r="O1336" s="439"/>
      <c r="P1336" s="259"/>
      <c r="Q1336" s="279" t="s">
        <v>382</v>
      </c>
      <c r="R1336" s="280"/>
      <c r="S1336" s="281"/>
      <c r="T1336" s="513"/>
      <c r="U1336" s="513"/>
      <c r="V1336" s="513"/>
      <c r="W1336" s="513"/>
      <c r="X1336" s="513"/>
      <c r="Y1336" s="513"/>
      <c r="Z1336" s="513"/>
      <c r="AA1336" s="513"/>
      <c r="AB1336" s="513"/>
      <c r="AC1336" s="513"/>
      <c r="AD1336" s="514"/>
      <c r="AE1336" s="513"/>
      <c r="AF1336" s="513"/>
      <c r="AG1336" s="513"/>
      <c r="AH1336" s="513"/>
      <c r="AI1336" s="513"/>
      <c r="AJ1336" s="513"/>
      <c r="AK1336" s="513"/>
      <c r="AL1336" s="515"/>
      <c r="AM1336" s="513"/>
      <c r="AN1336" s="513"/>
      <c r="AO1336" s="513"/>
      <c r="AP1336" s="513"/>
      <c r="AQ1336" s="516"/>
      <c r="AR1336" s="62"/>
      <c r="AS1336" s="62"/>
      <c r="AT1336" s="62"/>
      <c r="AU1336" s="62"/>
      <c r="AV1336" s="62"/>
      <c r="AW1336" s="98"/>
      <c r="AX1336" s="62"/>
      <c r="AY1336" s="62"/>
      <c r="AZ1336" s="62"/>
      <c r="BA1336" s="62"/>
      <c r="BB1336" s="62"/>
      <c r="BC1336" s="98"/>
      <c r="BD1336" s="62"/>
      <c r="BE1336" s="62"/>
      <c r="BF1336" s="62"/>
      <c r="BG1336" s="62"/>
      <c r="BH1336" s="62"/>
      <c r="BI1336" s="62"/>
      <c r="BJ1336" s="62"/>
      <c r="BK1336" s="98"/>
      <c r="BL1336" s="62"/>
      <c r="BM1336" s="62"/>
      <c r="BN1336" s="62"/>
      <c r="BO1336" s="62"/>
      <c r="BP1336" s="62"/>
    </row>
    <row r="1337">
      <c r="A1337" s="167"/>
      <c r="B1337" s="168"/>
      <c r="C1337" s="169"/>
      <c r="D1337" s="125"/>
      <c r="E1337" s="126"/>
      <c r="F1337" s="437"/>
      <c r="G1337" s="438"/>
      <c r="H1337" s="439"/>
      <c r="I1337" s="127"/>
      <c r="J1337" s="439"/>
      <c r="K1337" s="439"/>
      <c r="L1337" s="439"/>
      <c r="M1337" s="439"/>
      <c r="N1337" s="439"/>
      <c r="O1337" s="439"/>
      <c r="P1337" s="252"/>
      <c r="Q1337" s="279" t="s">
        <v>383</v>
      </c>
      <c r="R1337" s="280"/>
      <c r="S1337" s="281"/>
      <c r="T1337" s="513"/>
      <c r="U1337" s="513"/>
      <c r="V1337" s="513"/>
      <c r="W1337" s="513"/>
      <c r="X1337" s="513"/>
      <c r="Y1337" s="513"/>
      <c r="Z1337" s="513"/>
      <c r="AA1337" s="513"/>
      <c r="AB1337" s="513"/>
      <c r="AC1337" s="513"/>
      <c r="AD1337" s="514"/>
      <c r="AE1337" s="513"/>
      <c r="AF1337" s="513"/>
      <c r="AG1337" s="513"/>
      <c r="AH1337" s="513"/>
      <c r="AI1337" s="513"/>
      <c r="AJ1337" s="513"/>
      <c r="AK1337" s="513"/>
      <c r="AL1337" s="515"/>
      <c r="AM1337" s="513"/>
      <c r="AN1337" s="513"/>
      <c r="AO1337" s="513"/>
      <c r="AP1337" s="513"/>
      <c r="AQ1337" s="516"/>
      <c r="AR1337" s="62"/>
      <c r="AS1337" s="62"/>
      <c r="AT1337" s="62"/>
      <c r="AU1337" s="62"/>
      <c r="AV1337" s="62"/>
      <c r="AW1337" s="98"/>
      <c r="AX1337" s="62"/>
      <c r="AY1337" s="62"/>
      <c r="AZ1337" s="62"/>
      <c r="BA1337" s="62"/>
      <c r="BB1337" s="62"/>
      <c r="BC1337" s="98"/>
      <c r="BD1337" s="62"/>
      <c r="BE1337" s="62"/>
      <c r="BF1337" s="62"/>
      <c r="BG1337" s="62"/>
      <c r="BH1337" s="62"/>
      <c r="BI1337" s="62"/>
      <c r="BJ1337" s="62"/>
      <c r="BK1337" s="98"/>
      <c r="BL1337" s="62"/>
      <c r="BM1337" s="62"/>
      <c r="BN1337" s="62"/>
      <c r="BO1337" s="62"/>
      <c r="BP1337" s="62"/>
    </row>
    <row r="1338">
      <c r="A1338" s="145"/>
      <c r="B1338" s="146"/>
      <c r="C1338" s="169" t="s">
        <v>59</v>
      </c>
      <c r="D1338" s="125" t="s">
        <v>59</v>
      </c>
      <c r="E1338" s="126"/>
      <c r="F1338" s="437"/>
      <c r="G1338" s="438"/>
      <c r="H1338" s="439"/>
      <c r="I1338" s="127">
        <v>6</v>
      </c>
      <c r="J1338" s="439"/>
      <c r="K1338" s="439"/>
      <c r="L1338" s="439"/>
      <c r="M1338" s="439"/>
      <c r="N1338" s="439"/>
      <c r="O1338" s="439"/>
      <c r="P1338" s="1052" t="s">
        <v>72</v>
      </c>
      <c r="Q1338" s="291" t="s">
        <v>408</v>
      </c>
      <c r="R1338" s="132" t="s">
        <v>169</v>
      </c>
      <c r="S1338" s="133"/>
      <c r="T1338" s="450"/>
      <c r="U1338" s="450"/>
      <c r="V1338" s="450"/>
      <c r="W1338" s="450"/>
      <c r="X1338" s="450"/>
      <c r="Y1338" s="450"/>
      <c r="Z1338" s="450"/>
      <c r="AA1338" s="450"/>
      <c r="AB1338" s="450"/>
      <c r="AC1338" s="450"/>
      <c r="AD1338" s="451"/>
      <c r="AE1338" s="450"/>
      <c r="AF1338" s="450"/>
      <c r="AG1338" s="450"/>
      <c r="AH1338" s="450"/>
      <c r="AI1338" s="450"/>
      <c r="AJ1338" s="450"/>
      <c r="AK1338" s="450"/>
      <c r="AL1338" s="452"/>
      <c r="AM1338" s="450"/>
      <c r="AN1338" s="450"/>
      <c r="AO1338" s="450"/>
      <c r="AP1338" s="450"/>
      <c r="AQ1338" s="164"/>
      <c r="AR1338" s="62"/>
      <c r="AS1338" s="625">
        <f>T1338*T1351*1.73*0.875/1000</f>
        <v>0</v>
      </c>
      <c r="AT1338" s="625">
        <f t="shared" ref="AT1338:BP1338" si="561">U1338*U1351*1.73*0.875/1000</f>
        <v>0</v>
      </c>
      <c r="AU1338" s="625">
        <f t="shared" si="561"/>
        <v>0</v>
      </c>
      <c r="AV1338" s="625">
        <f t="shared" si="561"/>
        <v>0</v>
      </c>
      <c r="AW1338" s="626">
        <f t="shared" si="561"/>
        <v>0</v>
      </c>
      <c r="AX1338" s="625">
        <f t="shared" si="561"/>
        <v>0</v>
      </c>
      <c r="AY1338" s="625">
        <f t="shared" si="561"/>
        <v>0</v>
      </c>
      <c r="AZ1338" s="625">
        <f t="shared" si="561"/>
        <v>0</v>
      </c>
      <c r="BA1338" s="625">
        <f t="shared" si="561"/>
        <v>0</v>
      </c>
      <c r="BB1338" s="625">
        <f t="shared" si="561"/>
        <v>0</v>
      </c>
      <c r="BC1338" s="626">
        <f t="shared" si="561"/>
        <v>0</v>
      </c>
      <c r="BD1338" s="625">
        <f t="shared" si="561"/>
        <v>0</v>
      </c>
      <c r="BE1338" s="625">
        <f t="shared" si="561"/>
        <v>0</v>
      </c>
      <c r="BF1338" s="625">
        <f t="shared" si="561"/>
        <v>0</v>
      </c>
      <c r="BG1338" s="625">
        <f t="shared" si="561"/>
        <v>0</v>
      </c>
      <c r="BH1338" s="625">
        <f t="shared" si="561"/>
        <v>0</v>
      </c>
      <c r="BI1338" s="625">
        <f t="shared" si="561"/>
        <v>0</v>
      </c>
      <c r="BJ1338" s="625">
        <f t="shared" si="561"/>
        <v>0</v>
      </c>
      <c r="BK1338" s="626">
        <f t="shared" si="561"/>
        <v>0</v>
      </c>
      <c r="BL1338" s="625">
        <f t="shared" si="561"/>
        <v>0</v>
      </c>
      <c r="BM1338" s="625">
        <f t="shared" si="561"/>
        <v>0</v>
      </c>
      <c r="BN1338" s="625">
        <f t="shared" si="561"/>
        <v>0</v>
      </c>
      <c r="BO1338" s="625">
        <f t="shared" si="561"/>
        <v>0</v>
      </c>
      <c r="BP1338" s="625">
        <f t="shared" si="561"/>
        <v>0</v>
      </c>
      <c r="BQ1338" s="2" t="s">
        <v>115</v>
      </c>
    </row>
    <row r="1339">
      <c r="A1339" s="145"/>
      <c r="B1339" s="146"/>
      <c r="C1339" s="124"/>
      <c r="D1339" s="125"/>
      <c r="E1339" s="126"/>
      <c r="F1339" s="437"/>
      <c r="G1339" s="438"/>
      <c r="H1339" s="439"/>
      <c r="I1339" s="127"/>
      <c r="J1339" s="439"/>
      <c r="K1339" s="439"/>
      <c r="L1339" s="439"/>
      <c r="M1339" s="439"/>
      <c r="N1339" s="439"/>
      <c r="O1339" s="439"/>
      <c r="P1339" s="125"/>
      <c r="Q1339" s="291"/>
      <c r="R1339" s="132"/>
      <c r="S1339" s="133"/>
      <c r="T1339" s="450"/>
      <c r="U1339" s="450"/>
      <c r="V1339" s="450"/>
      <c r="W1339" s="450"/>
      <c r="X1339" s="450"/>
      <c r="Y1339" s="450"/>
      <c r="Z1339" s="450"/>
      <c r="AA1339" s="450"/>
      <c r="AB1339" s="450"/>
      <c r="AC1339" s="450"/>
      <c r="AD1339" s="451"/>
      <c r="AE1339" s="450"/>
      <c r="AF1339" s="450"/>
      <c r="AG1339" s="450"/>
      <c r="AH1339" s="450"/>
      <c r="AI1339" s="450"/>
      <c r="AJ1339" s="450"/>
      <c r="AK1339" s="450"/>
      <c r="AL1339" s="452"/>
      <c r="AM1339" s="450"/>
      <c r="AN1339" s="450"/>
      <c r="AO1339" s="450"/>
      <c r="AP1339" s="450"/>
      <c r="AQ1339" s="164"/>
      <c r="AR1339" s="62"/>
      <c r="AS1339" s="224" t="s">
        <v>95</v>
      </c>
      <c r="AT1339" s="225"/>
      <c r="AU1339" s="226"/>
      <c r="AV1339" s="224"/>
      <c r="AW1339" s="225"/>
      <c r="AX1339" s="226"/>
      <c r="AY1339" s="224"/>
      <c r="AZ1339" s="225"/>
      <c r="BA1339" s="226"/>
      <c r="BB1339" s="224"/>
      <c r="BC1339" s="225"/>
      <c r="BD1339" s="226"/>
      <c r="BE1339" s="224"/>
      <c r="BF1339" s="225"/>
      <c r="BG1339" s="226"/>
      <c r="BH1339" s="224"/>
      <c r="BI1339" s="225"/>
      <c r="BJ1339" s="226"/>
      <c r="BK1339" s="64"/>
      <c r="BL1339" s="224"/>
      <c r="BM1339" s="225"/>
      <c r="BN1339" s="226"/>
      <c r="BO1339" s="63"/>
      <c r="BP1339" s="224"/>
      <c r="BQ1339" s="19"/>
    </row>
    <row r="1340" ht="18.75">
      <c r="A1340" s="145"/>
      <c r="B1340" s="146"/>
      <c r="C1340" s="124"/>
      <c r="D1340" s="125"/>
      <c r="E1340" s="126"/>
      <c r="F1340" s="437"/>
      <c r="G1340" s="438"/>
      <c r="H1340" s="439"/>
      <c r="I1340" s="127"/>
      <c r="J1340" s="439"/>
      <c r="K1340" s="439"/>
      <c r="L1340" s="439"/>
      <c r="M1340" s="439"/>
      <c r="N1340" s="439"/>
      <c r="O1340" s="439"/>
      <c r="P1340" s="125"/>
      <c r="Q1340" s="291" t="s">
        <v>179</v>
      </c>
      <c r="R1340" s="132"/>
      <c r="S1340" s="133"/>
      <c r="T1340" s="450"/>
      <c r="U1340" s="450"/>
      <c r="V1340" s="450"/>
      <c r="W1340" s="450"/>
      <c r="X1340" s="450"/>
      <c r="Y1340" s="450"/>
      <c r="Z1340" s="450"/>
      <c r="AA1340" s="450"/>
      <c r="AB1340" s="450"/>
      <c r="AC1340" s="450"/>
      <c r="AD1340" s="451"/>
      <c r="AE1340" s="450"/>
      <c r="AF1340" s="450"/>
      <c r="AG1340" s="450"/>
      <c r="AH1340" s="450"/>
      <c r="AI1340" s="450"/>
      <c r="AJ1340" s="450"/>
      <c r="AK1340" s="450"/>
      <c r="AL1340" s="452"/>
      <c r="AM1340" s="450"/>
      <c r="AN1340" s="450"/>
      <c r="AO1340" s="450"/>
      <c r="AP1340" s="450"/>
      <c r="AQ1340" s="164"/>
      <c r="AR1340" s="62"/>
      <c r="AS1340" s="236" t="s">
        <v>32</v>
      </c>
      <c r="AT1340" s="236" t="s">
        <v>33</v>
      </c>
      <c r="AU1340" s="236" t="s">
        <v>34</v>
      </c>
      <c r="AV1340" s="236" t="s">
        <v>35</v>
      </c>
      <c r="AW1340" s="237" t="s">
        <v>36</v>
      </c>
      <c r="AX1340" s="236" t="s">
        <v>37</v>
      </c>
      <c r="AY1340" s="236" t="s">
        <v>38</v>
      </c>
      <c r="AZ1340" s="236" t="s">
        <v>39</v>
      </c>
      <c r="BA1340" s="236" t="s">
        <v>40</v>
      </c>
      <c r="BB1340" s="236" t="s">
        <v>41</v>
      </c>
      <c r="BC1340" s="237" t="s">
        <v>42</v>
      </c>
      <c r="BD1340" s="236" t="s">
        <v>43</v>
      </c>
      <c r="BE1340" s="236" t="s">
        <v>44</v>
      </c>
      <c r="BF1340" s="236" t="s">
        <v>45</v>
      </c>
      <c r="BG1340" s="236" t="s">
        <v>46</v>
      </c>
      <c r="BH1340" s="236" t="s">
        <v>47</v>
      </c>
      <c r="BI1340" s="236" t="s">
        <v>48</v>
      </c>
      <c r="BJ1340" s="236" t="s">
        <v>49</v>
      </c>
      <c r="BK1340" s="238" t="s">
        <v>50</v>
      </c>
      <c r="BL1340" s="239" t="s">
        <v>51</v>
      </c>
      <c r="BM1340" s="239" t="s">
        <v>52</v>
      </c>
      <c r="BN1340" s="239" t="s">
        <v>53</v>
      </c>
      <c r="BO1340" s="239" t="s">
        <v>54</v>
      </c>
      <c r="BP1340" s="239" t="s">
        <v>55</v>
      </c>
      <c r="BQ1340" s="19"/>
    </row>
    <row r="1341">
      <c r="A1341" s="145"/>
      <c r="B1341" s="146"/>
      <c r="C1341" s="124" t="s">
        <v>59</v>
      </c>
      <c r="D1341" s="125" t="s">
        <v>59</v>
      </c>
      <c r="E1341" s="126"/>
      <c r="F1341" s="437"/>
      <c r="G1341" s="438"/>
      <c r="H1341" s="439"/>
      <c r="I1341" s="127">
        <v>7</v>
      </c>
      <c r="J1341" s="439"/>
      <c r="K1341" s="439"/>
      <c r="L1341" s="439"/>
      <c r="M1341" s="439"/>
      <c r="N1341" s="439"/>
      <c r="O1341" s="439"/>
      <c r="P1341" s="1052" t="s">
        <v>72</v>
      </c>
      <c r="Q1341" s="242" t="s">
        <v>126</v>
      </c>
      <c r="R1341" s="132" t="s">
        <v>169</v>
      </c>
      <c r="S1341" s="133"/>
      <c r="T1341" s="721"/>
      <c r="U1341" s="721"/>
      <c r="V1341" s="721"/>
      <c r="W1341" s="721"/>
      <c r="X1341" s="721"/>
      <c r="Y1341" s="721"/>
      <c r="Z1341" s="721"/>
      <c r="AA1341" s="721"/>
      <c r="AB1341" s="721"/>
      <c r="AC1341" s="721"/>
      <c r="AD1341" s="734"/>
      <c r="AE1341" s="721"/>
      <c r="AF1341" s="721"/>
      <c r="AG1341" s="721"/>
      <c r="AH1341" s="721"/>
      <c r="AI1341" s="721"/>
      <c r="AJ1341" s="721"/>
      <c r="AK1341" s="721"/>
      <c r="AL1341" s="735"/>
      <c r="AM1341" s="721"/>
      <c r="AN1341" s="721"/>
      <c r="AO1341" s="721"/>
      <c r="AP1341" s="721"/>
      <c r="AQ1341" s="722"/>
      <c r="AR1341" s="62"/>
      <c r="AS1341" s="309">
        <f t="shared" ref="AS1341:AS1344" si="562">T1341*T$1351*1.73*0.875/1000</f>
        <v>0</v>
      </c>
      <c r="AT1341" s="309">
        <f t="shared" ref="AT1341:BP1344" si="563">U1341*U$1351*1.73*0.875/1000</f>
        <v>0</v>
      </c>
      <c r="AU1341" s="309">
        <f t="shared" si="563"/>
        <v>0</v>
      </c>
      <c r="AV1341" s="309">
        <f t="shared" si="563"/>
        <v>0</v>
      </c>
      <c r="AW1341" s="310">
        <f t="shared" si="563"/>
        <v>0</v>
      </c>
      <c r="AX1341" s="309">
        <f t="shared" si="563"/>
        <v>0</v>
      </c>
      <c r="AY1341" s="309">
        <f t="shared" si="563"/>
        <v>0</v>
      </c>
      <c r="AZ1341" s="309">
        <f t="shared" si="563"/>
        <v>0</v>
      </c>
      <c r="BA1341" s="309">
        <f t="shared" si="563"/>
        <v>0</v>
      </c>
      <c r="BB1341" s="309">
        <f t="shared" si="563"/>
        <v>0</v>
      </c>
      <c r="BC1341" s="310">
        <f t="shared" si="563"/>
        <v>0</v>
      </c>
      <c r="BD1341" s="309">
        <f t="shared" si="563"/>
        <v>0</v>
      </c>
      <c r="BE1341" s="309">
        <f t="shared" si="563"/>
        <v>0</v>
      </c>
      <c r="BF1341" s="309">
        <f t="shared" si="563"/>
        <v>0</v>
      </c>
      <c r="BG1341" s="309">
        <f t="shared" si="563"/>
        <v>0</v>
      </c>
      <c r="BH1341" s="309">
        <f t="shared" si="563"/>
        <v>0</v>
      </c>
      <c r="BI1341" s="309">
        <f t="shared" si="563"/>
        <v>0</v>
      </c>
      <c r="BJ1341" s="309">
        <f t="shared" si="563"/>
        <v>0</v>
      </c>
      <c r="BK1341" s="310">
        <f t="shared" si="563"/>
        <v>0</v>
      </c>
      <c r="BL1341" s="309">
        <f t="shared" si="563"/>
        <v>0</v>
      </c>
      <c r="BM1341" s="309">
        <f t="shared" si="563"/>
        <v>0</v>
      </c>
      <c r="BN1341" s="309">
        <f t="shared" si="563"/>
        <v>0</v>
      </c>
      <c r="BO1341" s="309">
        <f t="shared" si="563"/>
        <v>0</v>
      </c>
      <c r="BP1341" s="309">
        <f t="shared" si="563"/>
        <v>0</v>
      </c>
      <c r="BQ1341" s="247"/>
    </row>
    <row r="1342">
      <c r="A1342" s="145"/>
      <c r="B1342" s="146"/>
      <c r="C1342" s="124" t="s">
        <v>59</v>
      </c>
      <c r="D1342" s="125" t="s">
        <v>59</v>
      </c>
      <c r="E1342" s="126"/>
      <c r="F1342" s="437"/>
      <c r="G1342" s="438"/>
      <c r="H1342" s="439"/>
      <c r="I1342" s="127">
        <v>8</v>
      </c>
      <c r="J1342" s="439"/>
      <c r="K1342" s="439"/>
      <c r="L1342" s="439"/>
      <c r="M1342" s="439"/>
      <c r="N1342" s="439"/>
      <c r="O1342" s="439"/>
      <c r="P1342" s="1052" t="s">
        <v>72</v>
      </c>
      <c r="Q1342" s="242" t="s">
        <v>125</v>
      </c>
      <c r="R1342" s="132" t="s">
        <v>169</v>
      </c>
      <c r="S1342" s="133"/>
      <c r="T1342" s="721"/>
      <c r="U1342" s="721"/>
      <c r="V1342" s="721"/>
      <c r="W1342" s="721"/>
      <c r="X1342" s="721"/>
      <c r="Y1342" s="721"/>
      <c r="Z1342" s="721"/>
      <c r="AA1342" s="721"/>
      <c r="AB1342" s="721"/>
      <c r="AC1342" s="721"/>
      <c r="AD1342" s="734"/>
      <c r="AE1342" s="721"/>
      <c r="AF1342" s="721"/>
      <c r="AG1342" s="721"/>
      <c r="AH1342" s="721"/>
      <c r="AI1342" s="721"/>
      <c r="AJ1342" s="721"/>
      <c r="AK1342" s="721"/>
      <c r="AL1342" s="735"/>
      <c r="AM1342" s="721"/>
      <c r="AN1342" s="721"/>
      <c r="AO1342" s="721"/>
      <c r="AP1342" s="721"/>
      <c r="AQ1342" s="722"/>
      <c r="AR1342" s="62"/>
      <c r="AS1342" s="878">
        <f t="shared" si="562"/>
        <v>0</v>
      </c>
      <c r="AT1342" s="878">
        <f t="shared" si="563"/>
        <v>0</v>
      </c>
      <c r="AU1342" s="878">
        <f t="shared" si="563"/>
        <v>0</v>
      </c>
      <c r="AV1342" s="878">
        <f t="shared" si="563"/>
        <v>0</v>
      </c>
      <c r="AW1342" s="879">
        <f t="shared" si="563"/>
        <v>0</v>
      </c>
      <c r="AX1342" s="878">
        <f t="shared" si="563"/>
        <v>0</v>
      </c>
      <c r="AY1342" s="878">
        <f t="shared" si="563"/>
        <v>0</v>
      </c>
      <c r="AZ1342" s="878">
        <f t="shared" si="563"/>
        <v>0</v>
      </c>
      <c r="BA1342" s="878">
        <f t="shared" si="563"/>
        <v>0</v>
      </c>
      <c r="BB1342" s="878">
        <f t="shared" si="563"/>
        <v>0</v>
      </c>
      <c r="BC1342" s="879">
        <f t="shared" si="563"/>
        <v>0</v>
      </c>
      <c r="BD1342" s="878">
        <f t="shared" si="563"/>
        <v>0</v>
      </c>
      <c r="BE1342" s="878">
        <f t="shared" si="563"/>
        <v>0</v>
      </c>
      <c r="BF1342" s="878">
        <f t="shared" si="563"/>
        <v>0</v>
      </c>
      <c r="BG1342" s="878">
        <f t="shared" si="563"/>
        <v>0</v>
      </c>
      <c r="BH1342" s="878">
        <f t="shared" si="563"/>
        <v>0</v>
      </c>
      <c r="BI1342" s="878">
        <f t="shared" si="563"/>
        <v>0</v>
      </c>
      <c r="BJ1342" s="878">
        <f t="shared" si="563"/>
        <v>0</v>
      </c>
      <c r="BK1342" s="879">
        <f t="shared" si="563"/>
        <v>0</v>
      </c>
      <c r="BL1342" s="878">
        <f t="shared" si="563"/>
        <v>0</v>
      </c>
      <c r="BM1342" s="878">
        <f t="shared" si="563"/>
        <v>0</v>
      </c>
      <c r="BN1342" s="878">
        <f t="shared" si="563"/>
        <v>0</v>
      </c>
      <c r="BO1342" s="878">
        <f t="shared" si="563"/>
        <v>0</v>
      </c>
      <c r="BP1342" s="878">
        <f t="shared" si="563"/>
        <v>0</v>
      </c>
      <c r="BQ1342" s="247"/>
    </row>
    <row r="1343">
      <c r="A1343" s="145"/>
      <c r="B1343" s="146"/>
      <c r="C1343" s="124" t="s">
        <v>59</v>
      </c>
      <c r="D1343" s="125" t="s">
        <v>59</v>
      </c>
      <c r="E1343" s="126"/>
      <c r="F1343" s="437"/>
      <c r="G1343" s="438"/>
      <c r="H1343" s="439"/>
      <c r="I1343" s="127">
        <v>9</v>
      </c>
      <c r="J1343" s="439"/>
      <c r="K1343" s="439"/>
      <c r="L1343" s="439"/>
      <c r="M1343" s="439"/>
      <c r="N1343" s="439"/>
      <c r="O1343" s="439"/>
      <c r="P1343" s="1052" t="s">
        <v>72</v>
      </c>
      <c r="Q1343" s="242" t="s">
        <v>106</v>
      </c>
      <c r="R1343" s="132" t="s">
        <v>169</v>
      </c>
      <c r="S1343" s="133"/>
      <c r="T1343" s="721"/>
      <c r="U1343" s="721"/>
      <c r="V1343" s="721"/>
      <c r="W1343" s="721"/>
      <c r="X1343" s="721"/>
      <c r="Y1343" s="721"/>
      <c r="Z1343" s="721"/>
      <c r="AA1343" s="721"/>
      <c r="AB1343" s="721"/>
      <c r="AC1343" s="721"/>
      <c r="AD1343" s="734"/>
      <c r="AE1343" s="721"/>
      <c r="AF1343" s="721"/>
      <c r="AG1343" s="721"/>
      <c r="AH1343" s="721"/>
      <c r="AI1343" s="721"/>
      <c r="AJ1343" s="721"/>
      <c r="AK1343" s="721"/>
      <c r="AL1343" s="735"/>
      <c r="AM1343" s="721"/>
      <c r="AN1343" s="721"/>
      <c r="AO1343" s="721"/>
      <c r="AP1343" s="721"/>
      <c r="AQ1343" s="722"/>
      <c r="AR1343" s="62"/>
      <c r="AS1343" s="878">
        <f t="shared" si="562"/>
        <v>0</v>
      </c>
      <c r="AT1343" s="878">
        <f t="shared" si="563"/>
        <v>0</v>
      </c>
      <c r="AU1343" s="878">
        <f t="shared" si="563"/>
        <v>0</v>
      </c>
      <c r="AV1343" s="878">
        <f t="shared" si="563"/>
        <v>0</v>
      </c>
      <c r="AW1343" s="879">
        <f t="shared" si="563"/>
        <v>0</v>
      </c>
      <c r="AX1343" s="878">
        <f t="shared" si="563"/>
        <v>0</v>
      </c>
      <c r="AY1343" s="878">
        <f t="shared" si="563"/>
        <v>0</v>
      </c>
      <c r="AZ1343" s="878">
        <f t="shared" si="563"/>
        <v>0</v>
      </c>
      <c r="BA1343" s="878">
        <f t="shared" si="563"/>
        <v>0</v>
      </c>
      <c r="BB1343" s="878">
        <f t="shared" si="563"/>
        <v>0</v>
      </c>
      <c r="BC1343" s="879">
        <f t="shared" si="563"/>
        <v>0</v>
      </c>
      <c r="BD1343" s="878">
        <f t="shared" si="563"/>
        <v>0</v>
      </c>
      <c r="BE1343" s="878">
        <f t="shared" si="563"/>
        <v>0</v>
      </c>
      <c r="BF1343" s="878">
        <f t="shared" si="563"/>
        <v>0</v>
      </c>
      <c r="BG1343" s="878">
        <f t="shared" si="563"/>
        <v>0</v>
      </c>
      <c r="BH1343" s="878">
        <f t="shared" si="563"/>
        <v>0</v>
      </c>
      <c r="BI1343" s="878">
        <f t="shared" si="563"/>
        <v>0</v>
      </c>
      <c r="BJ1343" s="878">
        <f t="shared" si="563"/>
        <v>0</v>
      </c>
      <c r="BK1343" s="879">
        <f t="shared" si="563"/>
        <v>0</v>
      </c>
      <c r="BL1343" s="878">
        <f t="shared" si="563"/>
        <v>0</v>
      </c>
      <c r="BM1343" s="878">
        <f t="shared" si="563"/>
        <v>0</v>
      </c>
      <c r="BN1343" s="878">
        <f t="shared" si="563"/>
        <v>0</v>
      </c>
      <c r="BO1343" s="878">
        <f t="shared" si="563"/>
        <v>0</v>
      </c>
      <c r="BP1343" s="878">
        <f t="shared" si="563"/>
        <v>0</v>
      </c>
      <c r="BQ1343" s="247"/>
    </row>
    <row r="1344">
      <c r="A1344" s="145"/>
      <c r="B1344" s="146"/>
      <c r="C1344" s="124" t="s">
        <v>59</v>
      </c>
      <c r="D1344" s="125" t="s">
        <v>59</v>
      </c>
      <c r="E1344" s="126"/>
      <c r="F1344" s="437"/>
      <c r="G1344" s="438"/>
      <c r="H1344" s="439"/>
      <c r="I1344" s="127">
        <v>10</v>
      </c>
      <c r="J1344" s="439"/>
      <c r="K1344" s="439"/>
      <c r="L1344" s="439"/>
      <c r="M1344" s="439"/>
      <c r="N1344" s="439"/>
      <c r="O1344" s="439"/>
      <c r="P1344" s="1052" t="s">
        <v>72</v>
      </c>
      <c r="Q1344" s="242" t="s">
        <v>100</v>
      </c>
      <c r="R1344" s="132" t="s">
        <v>169</v>
      </c>
      <c r="S1344" s="133"/>
      <c r="T1344" s="721"/>
      <c r="U1344" s="721"/>
      <c r="V1344" s="721"/>
      <c r="W1344" s="721"/>
      <c r="X1344" s="721"/>
      <c r="Y1344" s="721"/>
      <c r="Z1344" s="721"/>
      <c r="AA1344" s="721"/>
      <c r="AB1344" s="721"/>
      <c r="AC1344" s="721"/>
      <c r="AD1344" s="734"/>
      <c r="AE1344" s="721"/>
      <c r="AF1344" s="721"/>
      <c r="AG1344" s="721"/>
      <c r="AH1344" s="721"/>
      <c r="AI1344" s="721"/>
      <c r="AJ1344" s="721"/>
      <c r="AK1344" s="721"/>
      <c r="AL1344" s="735"/>
      <c r="AM1344" s="721"/>
      <c r="AN1344" s="721"/>
      <c r="AO1344" s="721"/>
      <c r="AP1344" s="721"/>
      <c r="AQ1344" s="722"/>
      <c r="AR1344" s="62"/>
      <c r="AS1344" s="880">
        <f t="shared" si="562"/>
        <v>0</v>
      </c>
      <c r="AT1344" s="880">
        <f t="shared" si="563"/>
        <v>0</v>
      </c>
      <c r="AU1344" s="880">
        <f t="shared" si="563"/>
        <v>0</v>
      </c>
      <c r="AV1344" s="880">
        <f t="shared" si="563"/>
        <v>0</v>
      </c>
      <c r="AW1344" s="881">
        <f t="shared" si="563"/>
        <v>0</v>
      </c>
      <c r="AX1344" s="880">
        <f t="shared" si="563"/>
        <v>0</v>
      </c>
      <c r="AY1344" s="880">
        <f t="shared" si="563"/>
        <v>0</v>
      </c>
      <c r="AZ1344" s="880">
        <f t="shared" si="563"/>
        <v>0</v>
      </c>
      <c r="BA1344" s="880">
        <f t="shared" si="563"/>
        <v>0</v>
      </c>
      <c r="BB1344" s="880">
        <f t="shared" si="563"/>
        <v>0</v>
      </c>
      <c r="BC1344" s="881">
        <f t="shared" si="563"/>
        <v>0</v>
      </c>
      <c r="BD1344" s="880">
        <f t="shared" si="563"/>
        <v>0</v>
      </c>
      <c r="BE1344" s="880">
        <f t="shared" si="563"/>
        <v>0</v>
      </c>
      <c r="BF1344" s="880">
        <f t="shared" si="563"/>
        <v>0</v>
      </c>
      <c r="BG1344" s="880">
        <f t="shared" si="563"/>
        <v>0</v>
      </c>
      <c r="BH1344" s="880">
        <f t="shared" si="563"/>
        <v>0</v>
      </c>
      <c r="BI1344" s="880">
        <f t="shared" si="563"/>
        <v>0</v>
      </c>
      <c r="BJ1344" s="880">
        <f t="shared" si="563"/>
        <v>0</v>
      </c>
      <c r="BK1344" s="881">
        <f t="shared" si="563"/>
        <v>0</v>
      </c>
      <c r="BL1344" s="880">
        <f t="shared" si="563"/>
        <v>0</v>
      </c>
      <c r="BM1344" s="880">
        <f t="shared" si="563"/>
        <v>0</v>
      </c>
      <c r="BN1344" s="880">
        <f t="shared" si="563"/>
        <v>0</v>
      </c>
      <c r="BO1344" s="880">
        <f t="shared" si="563"/>
        <v>0</v>
      </c>
      <c r="BP1344" s="880">
        <f t="shared" si="563"/>
        <v>0</v>
      </c>
      <c r="BQ1344" s="247"/>
    </row>
    <row r="1345">
      <c r="A1345" s="145"/>
      <c r="B1345" s="146"/>
      <c r="C1345" s="124"/>
      <c r="D1345" s="125"/>
      <c r="E1345" s="126"/>
      <c r="F1345" s="437"/>
      <c r="G1345" s="438"/>
      <c r="H1345" s="439"/>
      <c r="I1345" s="127"/>
      <c r="J1345" s="439"/>
      <c r="K1345" s="439"/>
      <c r="L1345" s="439"/>
      <c r="M1345" s="439"/>
      <c r="N1345" s="439"/>
      <c r="O1345" s="439"/>
      <c r="P1345" s="883"/>
      <c r="Q1345" s="660" t="s">
        <v>182</v>
      </c>
      <c r="R1345" s="661"/>
      <c r="S1345" s="662"/>
      <c r="T1345" s="755"/>
      <c r="U1345" s="755"/>
      <c r="V1345" s="755"/>
      <c r="W1345" s="755"/>
      <c r="X1345" s="755"/>
      <c r="Y1345" s="755"/>
      <c r="Z1345" s="755"/>
      <c r="AA1345" s="755"/>
      <c r="AB1345" s="755"/>
      <c r="AC1345" s="755"/>
      <c r="AD1345" s="756"/>
      <c r="AE1345" s="755"/>
      <c r="AF1345" s="755"/>
      <c r="AG1345" s="755"/>
      <c r="AH1345" s="755"/>
      <c r="AI1345" s="755"/>
      <c r="AJ1345" s="755"/>
      <c r="AK1345" s="755"/>
      <c r="AL1345" s="757"/>
      <c r="AM1345" s="755"/>
      <c r="AN1345" s="755"/>
      <c r="AO1345" s="755"/>
      <c r="AP1345" s="755"/>
      <c r="AQ1345" s="758"/>
      <c r="AR1345" s="62"/>
      <c r="AS1345" s="274">
        <f t="shared" ref="AS1345:BP1345" si="564">SUM(AS1341:AS1344)</f>
        <v>0</v>
      </c>
      <c r="AT1345" s="275">
        <f t="shared" si="564"/>
        <v>0</v>
      </c>
      <c r="AU1345" s="276">
        <f t="shared" si="564"/>
        <v>0</v>
      </c>
      <c r="AV1345" s="274">
        <f t="shared" si="564"/>
        <v>0</v>
      </c>
      <c r="AW1345" s="277">
        <f t="shared" si="564"/>
        <v>0</v>
      </c>
      <c r="AX1345" s="276">
        <f>SUM(AT1341:AT1344)</f>
        <v>0</v>
      </c>
      <c r="AY1345" s="274">
        <f t="shared" si="564"/>
        <v>0</v>
      </c>
      <c r="AZ1345" s="275">
        <f t="shared" si="564"/>
        <v>0</v>
      </c>
      <c r="BA1345" s="276">
        <f t="shared" si="564"/>
        <v>0</v>
      </c>
      <c r="BB1345" s="274">
        <f t="shared" si="564"/>
        <v>0</v>
      </c>
      <c r="BC1345" s="277">
        <f t="shared" si="564"/>
        <v>0</v>
      </c>
      <c r="BD1345" s="276">
        <f t="shared" si="564"/>
        <v>0</v>
      </c>
      <c r="BE1345" s="274">
        <f t="shared" si="564"/>
        <v>0</v>
      </c>
      <c r="BF1345" s="275">
        <f t="shared" si="564"/>
        <v>0</v>
      </c>
      <c r="BG1345" s="276">
        <f t="shared" si="564"/>
        <v>0</v>
      </c>
      <c r="BH1345" s="274">
        <f t="shared" si="564"/>
        <v>0</v>
      </c>
      <c r="BI1345" s="275">
        <f t="shared" si="564"/>
        <v>0</v>
      </c>
      <c r="BJ1345" s="276">
        <f t="shared" si="564"/>
        <v>0</v>
      </c>
      <c r="BK1345" s="278">
        <f t="shared" si="564"/>
        <v>0</v>
      </c>
      <c r="BL1345" s="274">
        <f t="shared" si="564"/>
        <v>0</v>
      </c>
      <c r="BM1345" s="275">
        <f t="shared" si="564"/>
        <v>0</v>
      </c>
      <c r="BN1345" s="276">
        <f t="shared" si="564"/>
        <v>0</v>
      </c>
      <c r="BO1345" s="276">
        <f t="shared" si="564"/>
        <v>0</v>
      </c>
      <c r="BP1345" s="274">
        <f t="shared" si="564"/>
        <v>0</v>
      </c>
      <c r="BQ1345" s="247" t="s">
        <v>183</v>
      </c>
    </row>
    <row r="1346">
      <c r="A1346" s="145"/>
      <c r="B1346" s="146"/>
      <c r="C1346" s="124"/>
      <c r="D1346" s="125"/>
      <c r="E1346" s="126"/>
      <c r="F1346" s="437"/>
      <c r="G1346" s="438"/>
      <c r="H1346" s="439"/>
      <c r="I1346" s="127"/>
      <c r="J1346" s="439"/>
      <c r="K1346" s="439"/>
      <c r="L1346" s="439"/>
      <c r="M1346" s="439"/>
      <c r="N1346" s="439"/>
      <c r="O1346" s="439"/>
      <c r="P1346" s="883"/>
      <c r="Q1346" s="660" t="s">
        <v>135</v>
      </c>
      <c r="R1346" s="661"/>
      <c r="S1346" s="662"/>
      <c r="T1346" s="755"/>
      <c r="U1346" s="755"/>
      <c r="V1346" s="755"/>
      <c r="W1346" s="755"/>
      <c r="X1346" s="755"/>
      <c r="Y1346" s="755"/>
      <c r="Z1346" s="755"/>
      <c r="AA1346" s="755"/>
      <c r="AB1346" s="755"/>
      <c r="AC1346" s="755"/>
      <c r="AD1346" s="756"/>
      <c r="AE1346" s="755"/>
      <c r="AF1346" s="755"/>
      <c r="AG1346" s="755"/>
      <c r="AH1346" s="755"/>
      <c r="AI1346" s="755"/>
      <c r="AJ1346" s="755"/>
      <c r="AK1346" s="755"/>
      <c r="AL1346" s="757"/>
      <c r="AM1346" s="755"/>
      <c r="AN1346" s="755"/>
      <c r="AO1346" s="755"/>
      <c r="AP1346" s="755"/>
      <c r="AQ1346" s="758"/>
      <c r="AR1346" s="62"/>
      <c r="AS1346" s="274">
        <f t="shared" ref="AS1346:BP1346" si="565">AS1335+AS1345</f>
        <v>0</v>
      </c>
      <c r="AT1346" s="275">
        <f t="shared" si="565"/>
        <v>0</v>
      </c>
      <c r="AU1346" s="276">
        <f t="shared" si="565"/>
        <v>0</v>
      </c>
      <c r="AV1346" s="274">
        <f t="shared" si="565"/>
        <v>0</v>
      </c>
      <c r="AW1346" s="277">
        <f t="shared" si="565"/>
        <v>0</v>
      </c>
      <c r="AX1346" s="276">
        <f>AT1335+AT1345</f>
        <v>0</v>
      </c>
      <c r="AY1346" s="274">
        <f t="shared" si="565"/>
        <v>0</v>
      </c>
      <c r="AZ1346" s="275">
        <f t="shared" si="565"/>
        <v>0</v>
      </c>
      <c r="BA1346" s="276">
        <f t="shared" si="565"/>
        <v>0</v>
      </c>
      <c r="BB1346" s="274">
        <f t="shared" si="565"/>
        <v>0</v>
      </c>
      <c r="BC1346" s="277">
        <f t="shared" si="565"/>
        <v>0</v>
      </c>
      <c r="BD1346" s="276">
        <f t="shared" si="565"/>
        <v>0</v>
      </c>
      <c r="BE1346" s="274">
        <f t="shared" si="565"/>
        <v>0</v>
      </c>
      <c r="BF1346" s="275">
        <f t="shared" si="565"/>
        <v>0</v>
      </c>
      <c r="BG1346" s="276">
        <f t="shared" si="565"/>
        <v>0</v>
      </c>
      <c r="BH1346" s="274">
        <f t="shared" si="565"/>
        <v>0</v>
      </c>
      <c r="BI1346" s="275">
        <f t="shared" si="565"/>
        <v>0</v>
      </c>
      <c r="BJ1346" s="276">
        <f t="shared" si="565"/>
        <v>0</v>
      </c>
      <c r="BK1346" s="278">
        <f t="shared" si="565"/>
        <v>0</v>
      </c>
      <c r="BL1346" s="274">
        <f t="shared" si="565"/>
        <v>0</v>
      </c>
      <c r="BM1346" s="275">
        <f t="shared" si="565"/>
        <v>0</v>
      </c>
      <c r="BN1346" s="276">
        <f t="shared" si="565"/>
        <v>0</v>
      </c>
      <c r="BO1346" s="276">
        <f t="shared" si="565"/>
        <v>0</v>
      </c>
      <c r="BP1346" s="274">
        <f t="shared" si="565"/>
        <v>0</v>
      </c>
      <c r="BQ1346" s="321" t="s">
        <v>136</v>
      </c>
    </row>
    <row r="1347">
      <c r="A1347" s="145"/>
      <c r="B1347" s="146"/>
      <c r="C1347" s="124"/>
      <c r="D1347" s="125"/>
      <c r="E1347" s="126"/>
      <c r="F1347" s="437"/>
      <c r="G1347" s="438"/>
      <c r="H1347" s="439"/>
      <c r="I1347" s="127"/>
      <c r="J1347" s="439"/>
      <c r="K1347" s="439"/>
      <c r="L1347" s="439"/>
      <c r="M1347" s="439"/>
      <c r="N1347" s="439"/>
      <c r="O1347" s="439"/>
      <c r="P1347" s="102"/>
      <c r="Q1347" s="285"/>
      <c r="R1347" s="231"/>
      <c r="S1347" s="232"/>
      <c r="T1347" s="654"/>
      <c r="U1347" s="654"/>
      <c r="V1347" s="654"/>
      <c r="W1347" s="654"/>
      <c r="X1347" s="654"/>
      <c r="Y1347" s="654"/>
      <c r="Z1347" s="654"/>
      <c r="AA1347" s="654"/>
      <c r="AB1347" s="654"/>
      <c r="AC1347" s="654"/>
      <c r="AD1347" s="498"/>
      <c r="AE1347" s="654"/>
      <c r="AF1347" s="654"/>
      <c r="AG1347" s="654"/>
      <c r="AH1347" s="654"/>
      <c r="AI1347" s="654"/>
      <c r="AJ1347" s="654"/>
      <c r="AK1347" s="654"/>
      <c r="AL1347" s="499"/>
      <c r="AM1347" s="654"/>
      <c r="AN1347" s="654"/>
      <c r="AO1347" s="654"/>
      <c r="AP1347" s="654"/>
      <c r="AQ1347" s="233"/>
      <c r="AR1347" s="62"/>
      <c r="AS1347" s="62"/>
      <c r="AT1347" s="62"/>
      <c r="AU1347" s="62"/>
      <c r="AV1347" s="62"/>
      <c r="AW1347" s="98"/>
      <c r="AX1347" s="62"/>
      <c r="AY1347" s="62"/>
      <c r="AZ1347" s="62"/>
      <c r="BA1347" s="62"/>
      <c r="BB1347" s="62"/>
      <c r="BC1347" s="98"/>
      <c r="BD1347" s="62"/>
      <c r="BE1347" s="62"/>
      <c r="BF1347" s="62"/>
      <c r="BG1347" s="62"/>
      <c r="BH1347" s="62"/>
      <c r="BI1347" s="62"/>
      <c r="BJ1347" s="62"/>
      <c r="BK1347" s="98"/>
      <c r="BL1347" s="62"/>
      <c r="BM1347" s="62"/>
      <c r="BN1347" s="62"/>
      <c r="BO1347" s="62"/>
      <c r="BP1347" s="62"/>
    </row>
    <row r="1348">
      <c r="A1348" s="145"/>
      <c r="B1348" s="146"/>
      <c r="C1348" s="124"/>
      <c r="D1348" s="125"/>
      <c r="E1348" s="126"/>
      <c r="F1348" s="437"/>
      <c r="G1348" s="438"/>
      <c r="H1348" s="128">
        <v>1</v>
      </c>
      <c r="I1348" s="127">
        <v>11</v>
      </c>
      <c r="J1348" s="439"/>
      <c r="K1348" s="439"/>
      <c r="L1348" s="439"/>
      <c r="M1348" s="439"/>
      <c r="N1348" s="439"/>
      <c r="O1348" s="439"/>
      <c r="P1348" s="125"/>
      <c r="Q1348" s="291" t="s">
        <v>387</v>
      </c>
      <c r="R1348" s="132" t="s">
        <v>352</v>
      </c>
      <c r="S1348" s="133"/>
      <c r="T1348" s="462"/>
      <c r="U1348" s="462"/>
      <c r="V1348" s="462"/>
      <c r="W1348" s="462"/>
      <c r="X1348" s="462"/>
      <c r="Y1348" s="462"/>
      <c r="Z1348" s="462"/>
      <c r="AA1348" s="462"/>
      <c r="AB1348" s="462"/>
      <c r="AC1348" s="462"/>
      <c r="AD1348" s="463"/>
      <c r="AE1348" s="462"/>
      <c r="AF1348" s="462"/>
      <c r="AG1348" s="462"/>
      <c r="AH1348" s="462"/>
      <c r="AI1348" s="462"/>
      <c r="AJ1348" s="462"/>
      <c r="AK1348" s="462"/>
      <c r="AL1348" s="464"/>
      <c r="AM1348" s="462"/>
      <c r="AN1348" s="462"/>
      <c r="AO1348" s="462"/>
      <c r="AP1348" s="462"/>
      <c r="AQ1348" s="190"/>
      <c r="AR1348" s="62"/>
      <c r="AS1348" s="274">
        <f>AS1330+AS1338</f>
        <v>0</v>
      </c>
      <c r="AT1348" s="274">
        <f>AT1330+AT1338</f>
        <v>0</v>
      </c>
      <c r="AU1348" s="275">
        <f>AU1330+AU1338</f>
        <v>0</v>
      </c>
      <c r="AV1348" s="274">
        <f>AV1330+AV1338</f>
        <v>0</v>
      </c>
      <c r="AW1348" s="517">
        <f>AW1330+AW1338</f>
        <v>0</v>
      </c>
      <c r="AX1348" s="275">
        <f>AT1330+AT1338</f>
        <v>0</v>
      </c>
      <c r="AY1348" s="274">
        <f t="shared" ref="AY1348:BP1348" si="566">AY1330+AY1338</f>
        <v>0</v>
      </c>
      <c r="AZ1348" s="274">
        <f t="shared" si="566"/>
        <v>0</v>
      </c>
      <c r="BA1348" s="275">
        <f t="shared" si="566"/>
        <v>0</v>
      </c>
      <c r="BB1348" s="274">
        <f t="shared" si="566"/>
        <v>0</v>
      </c>
      <c r="BC1348" s="517">
        <f t="shared" si="566"/>
        <v>0</v>
      </c>
      <c r="BD1348" s="275">
        <f t="shared" si="566"/>
        <v>0</v>
      </c>
      <c r="BE1348" s="274">
        <f t="shared" si="566"/>
        <v>0</v>
      </c>
      <c r="BF1348" s="274">
        <f t="shared" si="566"/>
        <v>0</v>
      </c>
      <c r="BG1348" s="275">
        <f t="shared" si="566"/>
        <v>0</v>
      </c>
      <c r="BH1348" s="274">
        <f t="shared" si="566"/>
        <v>0</v>
      </c>
      <c r="BI1348" s="274">
        <f t="shared" si="566"/>
        <v>0</v>
      </c>
      <c r="BJ1348" s="275">
        <f t="shared" si="566"/>
        <v>0</v>
      </c>
      <c r="BK1348" s="277">
        <f t="shared" si="566"/>
        <v>0</v>
      </c>
      <c r="BL1348" s="274">
        <f t="shared" si="566"/>
        <v>0</v>
      </c>
      <c r="BM1348" s="274">
        <f t="shared" si="566"/>
        <v>0</v>
      </c>
      <c r="BN1348" s="275">
        <f t="shared" si="566"/>
        <v>0</v>
      </c>
      <c r="BO1348" s="275">
        <f t="shared" si="566"/>
        <v>0</v>
      </c>
      <c r="BP1348" s="274">
        <f t="shared" si="566"/>
        <v>0</v>
      </c>
      <c r="BQ1348" s="19" t="s">
        <v>409</v>
      </c>
    </row>
    <row r="1349">
      <c r="A1349" s="145"/>
      <c r="B1349" s="146"/>
      <c r="C1349" s="124"/>
      <c r="D1349" s="125"/>
      <c r="E1349" s="126"/>
      <c r="F1349" s="437"/>
      <c r="G1349" s="438"/>
      <c r="H1349" s="128">
        <v>2</v>
      </c>
      <c r="I1349" s="127">
        <v>12</v>
      </c>
      <c r="J1349" s="439"/>
      <c r="K1349" s="439"/>
      <c r="L1349" s="439"/>
      <c r="M1349" s="439"/>
      <c r="N1349" s="439"/>
      <c r="O1349" s="439"/>
      <c r="P1349" s="125"/>
      <c r="Q1349" s="291"/>
      <c r="R1349" s="132" t="s">
        <v>353</v>
      </c>
      <c r="S1349" s="133"/>
      <c r="T1349" s="462"/>
      <c r="U1349" s="462"/>
      <c r="V1349" s="462"/>
      <c r="W1349" s="462"/>
      <c r="X1349" s="462"/>
      <c r="Y1349" s="462"/>
      <c r="Z1349" s="462"/>
      <c r="AA1349" s="462"/>
      <c r="AB1349" s="462"/>
      <c r="AC1349" s="462"/>
      <c r="AD1349" s="463"/>
      <c r="AE1349" s="462"/>
      <c r="AF1349" s="462"/>
      <c r="AG1349" s="462"/>
      <c r="AH1349" s="462"/>
      <c r="AI1349" s="462"/>
      <c r="AJ1349" s="462"/>
      <c r="AK1349" s="462"/>
      <c r="AL1349" s="464"/>
      <c r="AM1349" s="462"/>
      <c r="AN1349" s="462"/>
      <c r="AO1349" s="462"/>
      <c r="AP1349" s="462"/>
      <c r="AQ1349" s="190"/>
      <c r="AR1349" s="62"/>
      <c r="AS1349" s="518"/>
      <c r="AT1349" s="518"/>
      <c r="AU1349" s="518"/>
      <c r="AV1349" s="518"/>
      <c r="AW1349" s="519"/>
      <c r="AX1349" s="518"/>
      <c r="AY1349" s="518"/>
      <c r="AZ1349" s="518"/>
      <c r="BA1349" s="518"/>
      <c r="BB1349" s="518"/>
      <c r="BC1349" s="519"/>
      <c r="BD1349" s="518"/>
      <c r="BE1349" s="518"/>
      <c r="BF1349" s="518"/>
      <c r="BG1349" s="518"/>
      <c r="BH1349" s="518"/>
      <c r="BI1349" s="518"/>
      <c r="BJ1349" s="518"/>
      <c r="BK1349" s="519"/>
      <c r="BL1349" s="518"/>
      <c r="BM1349" s="518"/>
      <c r="BN1349" s="518"/>
      <c r="BO1349" s="518"/>
      <c r="BP1349" s="518"/>
      <c r="BQ1349" s="19"/>
    </row>
    <row r="1350">
      <c r="A1350" s="145"/>
      <c r="B1350" s="146"/>
      <c r="C1350" s="124"/>
      <c r="D1350" s="125"/>
      <c r="E1350" s="126"/>
      <c r="F1350" s="437"/>
      <c r="G1350" s="438"/>
      <c r="H1350" s="128">
        <v>3</v>
      </c>
      <c r="I1350" s="127">
        <v>13</v>
      </c>
      <c r="J1350" s="439"/>
      <c r="K1350" s="439"/>
      <c r="L1350" s="439"/>
      <c r="M1350" s="439"/>
      <c r="N1350" s="439"/>
      <c r="O1350" s="439"/>
      <c r="P1350" s="125"/>
      <c r="Q1350" s="291" t="s">
        <v>392</v>
      </c>
      <c r="R1350" s="132" t="s">
        <v>352</v>
      </c>
      <c r="S1350" s="133"/>
      <c r="T1350" s="462"/>
      <c r="U1350" s="462"/>
      <c r="V1350" s="462"/>
      <c r="W1350" s="462"/>
      <c r="X1350" s="462"/>
      <c r="Y1350" s="462"/>
      <c r="Z1350" s="462"/>
      <c r="AA1350" s="462"/>
      <c r="AB1350" s="462"/>
      <c r="AC1350" s="462"/>
      <c r="AD1350" s="463"/>
      <c r="AE1350" s="462"/>
      <c r="AF1350" s="462"/>
      <c r="AG1350" s="462"/>
      <c r="AH1350" s="462"/>
      <c r="AI1350" s="462"/>
      <c r="AJ1350" s="462"/>
      <c r="AK1350" s="462"/>
      <c r="AL1350" s="464"/>
      <c r="AM1350" s="462"/>
      <c r="AN1350" s="462"/>
      <c r="AO1350" s="462"/>
      <c r="AP1350" s="462"/>
      <c r="AQ1350" s="190"/>
      <c r="AR1350" s="62"/>
      <c r="AS1350" s="62"/>
      <c r="AT1350" s="62"/>
      <c r="AU1350" s="62"/>
      <c r="AV1350" s="62"/>
      <c r="AW1350" s="98"/>
      <c r="AX1350" s="62"/>
      <c r="AY1350" s="62"/>
      <c r="AZ1350" s="62"/>
      <c r="BA1350" s="62"/>
      <c r="BB1350" s="62"/>
      <c r="BC1350" s="98"/>
      <c r="BD1350" s="62"/>
      <c r="BE1350" s="62"/>
      <c r="BF1350" s="62"/>
      <c r="BG1350" s="62"/>
      <c r="BH1350" s="62"/>
      <c r="BI1350" s="62"/>
      <c r="BJ1350" s="62"/>
      <c r="BK1350" s="98"/>
      <c r="BL1350" s="62"/>
      <c r="BM1350" s="62"/>
      <c r="BN1350" s="62"/>
      <c r="BO1350" s="62"/>
      <c r="BP1350" s="62"/>
    </row>
    <row r="1351">
      <c r="A1351" s="145"/>
      <c r="B1351" s="146"/>
      <c r="C1351" s="345"/>
      <c r="D1351" s="346"/>
      <c r="E1351" s="347"/>
      <c r="F1351" s="437"/>
      <c r="G1351" s="438"/>
      <c r="H1351" s="128">
        <v>4</v>
      </c>
      <c r="I1351" s="127">
        <v>14</v>
      </c>
      <c r="J1351" s="439"/>
      <c r="K1351" s="439"/>
      <c r="L1351" s="439"/>
      <c r="M1351" s="439"/>
      <c r="N1351" s="439"/>
      <c r="O1351" s="439"/>
      <c r="P1351" s="125"/>
      <c r="Q1351" s="291"/>
      <c r="R1351" s="132" t="s">
        <v>353</v>
      </c>
      <c r="S1351" s="133"/>
      <c r="T1351" s="462"/>
      <c r="U1351" s="462"/>
      <c r="V1351" s="462"/>
      <c r="W1351" s="462"/>
      <c r="X1351" s="462"/>
      <c r="Y1351" s="462"/>
      <c r="Z1351" s="462"/>
      <c r="AA1351" s="462"/>
      <c r="AB1351" s="462"/>
      <c r="AC1351" s="462"/>
      <c r="AD1351" s="463"/>
      <c r="AE1351" s="462"/>
      <c r="AF1351" s="462"/>
      <c r="AG1351" s="462"/>
      <c r="AH1351" s="462"/>
      <c r="AI1351" s="462"/>
      <c r="AJ1351" s="462"/>
      <c r="AK1351" s="462"/>
      <c r="AL1351" s="464"/>
      <c r="AM1351" s="462"/>
      <c r="AN1351" s="462"/>
      <c r="AO1351" s="462"/>
      <c r="AP1351" s="462"/>
      <c r="AQ1351" s="190"/>
      <c r="AR1351" s="62"/>
      <c r="AS1351" s="62"/>
      <c r="AT1351" s="62"/>
      <c r="AU1351" s="62"/>
      <c r="AV1351" s="62"/>
      <c r="AW1351" s="98"/>
      <c r="AX1351" s="62"/>
      <c r="AY1351" s="62"/>
      <c r="AZ1351" s="62"/>
      <c r="BA1351" s="62"/>
      <c r="BB1351" s="62"/>
      <c r="BC1351" s="98"/>
      <c r="BD1351" s="62"/>
      <c r="BE1351" s="62"/>
      <c r="BF1351" s="62"/>
      <c r="BG1351" s="62"/>
      <c r="BH1351" s="62"/>
      <c r="BI1351" s="62"/>
      <c r="BJ1351" s="62"/>
      <c r="BK1351" s="98"/>
      <c r="BL1351" s="62"/>
      <c r="BM1351" s="62"/>
      <c r="BN1351" s="62"/>
      <c r="BO1351" s="62"/>
      <c r="BP1351" s="62"/>
    </row>
    <row r="1352">
      <c r="A1352" s="349"/>
      <c r="B1352" s="350" t="s">
        <v>146</v>
      </c>
      <c r="C1352" s="351">
        <f t="shared" ref="C1352:I1352" si="567">COUNTA(C1328:C1351)</f>
        <v>8</v>
      </c>
      <c r="D1352" s="352">
        <f t="shared" si="567"/>
        <v>8</v>
      </c>
      <c r="E1352" s="527">
        <f t="shared" si="567"/>
        <v>0</v>
      </c>
      <c r="F1352" s="528">
        <f t="shared" si="567"/>
        <v>0</v>
      </c>
      <c r="G1352" s="529">
        <f t="shared" si="567"/>
        <v>0</v>
      </c>
      <c r="H1352" s="530">
        <f t="shared" si="567"/>
        <v>4</v>
      </c>
      <c r="I1352" s="531">
        <f t="shared" si="567"/>
        <v>13</v>
      </c>
      <c r="J1352" s="532">
        <f>D1352+G1352</f>
        <v>8</v>
      </c>
      <c r="K1352" s="357">
        <f>J1352/I1352*100</f>
        <v>61.53846153846154</v>
      </c>
      <c r="L1352" s="533"/>
      <c r="M1352" s="534"/>
      <c r="N1352" s="534">
        <v>6</v>
      </c>
      <c r="O1352" s="533"/>
      <c r="P1352" s="346"/>
      <c r="Q1352" s="295"/>
      <c r="R1352" s="196"/>
      <c r="S1352" s="197"/>
      <c r="T1352" s="963"/>
      <c r="U1352" s="963"/>
      <c r="V1352" s="963"/>
      <c r="W1352" s="963"/>
      <c r="X1352" s="963"/>
      <c r="Y1352" s="963"/>
      <c r="Z1352" s="963"/>
      <c r="AA1352" s="963"/>
      <c r="AB1352" s="963"/>
      <c r="AC1352" s="963"/>
      <c r="AD1352" s="964"/>
      <c r="AE1352" s="963"/>
      <c r="AF1352" s="963"/>
      <c r="AG1352" s="963"/>
      <c r="AH1352" s="963"/>
      <c r="AI1352" s="963"/>
      <c r="AJ1352" s="963"/>
      <c r="AK1352" s="963"/>
      <c r="AL1352" s="965"/>
      <c r="AM1352" s="963"/>
      <c r="AN1352" s="963"/>
      <c r="AO1352" s="963"/>
      <c r="AP1352" s="963"/>
      <c r="AQ1352" s="966"/>
      <c r="AR1352" s="62"/>
      <c r="AS1352" s="62"/>
      <c r="AT1352" s="62"/>
      <c r="AU1352" s="62"/>
      <c r="AV1352" s="62"/>
      <c r="AW1352" s="98"/>
      <c r="AX1352" s="62"/>
      <c r="AY1352" s="62"/>
      <c r="AZ1352" s="62"/>
      <c r="BA1352" s="62"/>
      <c r="BB1352" s="62"/>
      <c r="BC1352" s="98"/>
      <c r="BD1352" s="62"/>
      <c r="BE1352" s="62"/>
      <c r="BF1352" s="62"/>
      <c r="BG1352" s="62"/>
      <c r="BH1352" s="62"/>
      <c r="BI1352" s="62"/>
      <c r="BJ1352" s="62"/>
      <c r="BK1352" s="98"/>
      <c r="BL1352" s="62"/>
      <c r="BM1352" s="62"/>
      <c r="BN1352" s="62"/>
      <c r="BO1352" s="62"/>
      <c r="BP1352" s="62"/>
    </row>
    <row r="1353">
      <c r="A1353" s="368"/>
      <c r="B1353" s="369"/>
      <c r="C1353" s="370" t="s">
        <v>148</v>
      </c>
      <c r="D1353" s="371"/>
      <c r="E1353" s="372">
        <f>C1352+E1352</f>
        <v>8</v>
      </c>
      <c r="F1353" s="373"/>
      <c r="G1353" s="372">
        <f>F1352+G1352</f>
        <v>0</v>
      </c>
      <c r="H1353" s="374"/>
      <c r="I1353" s="375">
        <f>I1352</f>
        <v>13</v>
      </c>
      <c r="J1353" s="376"/>
      <c r="K1353" s="376"/>
      <c r="L1353" s="376"/>
      <c r="M1353" s="376"/>
      <c r="N1353" s="376"/>
      <c r="O1353" s="376"/>
      <c r="P1353" s="741"/>
      <c r="Q1353" s="389" t="s">
        <v>151</v>
      </c>
      <c r="R1353" s="390"/>
      <c r="S1353" s="391"/>
      <c r="T1353" s="392"/>
      <c r="U1353" s="392"/>
      <c r="V1353" s="392"/>
      <c r="W1353" s="392"/>
      <c r="X1353" s="392"/>
      <c r="Y1353" s="392"/>
      <c r="Z1353" s="392"/>
      <c r="AA1353" s="392"/>
      <c r="AB1353" s="392"/>
      <c r="AC1353" s="392"/>
      <c r="AD1353" s="393"/>
      <c r="AE1353" s="392"/>
      <c r="AF1353" s="392"/>
      <c r="AG1353" s="392"/>
      <c r="AH1353" s="392"/>
      <c r="AI1353" s="392"/>
      <c r="AJ1353" s="392"/>
      <c r="AK1353" s="392"/>
      <c r="AL1353" s="742"/>
      <c r="AM1353" s="392"/>
      <c r="AN1353" s="392"/>
      <c r="AO1353" s="392"/>
      <c r="AP1353" s="392"/>
      <c r="AQ1353" s="395"/>
      <c r="AR1353" s="62"/>
      <c r="AS1353" s="62"/>
      <c r="AT1353" s="62"/>
      <c r="AU1353" s="62"/>
      <c r="AV1353" s="62"/>
      <c r="AW1353" s="98"/>
      <c r="AX1353" s="62"/>
      <c r="AY1353" s="62"/>
      <c r="AZ1353" s="62"/>
      <c r="BA1353" s="62"/>
      <c r="BB1353" s="62"/>
      <c r="BC1353" s="98"/>
      <c r="BD1353" s="62"/>
      <c r="BE1353" s="62"/>
      <c r="BF1353" s="62"/>
      <c r="BG1353" s="62"/>
      <c r="BH1353" s="62"/>
      <c r="BI1353" s="62"/>
      <c r="BJ1353" s="62"/>
      <c r="BK1353" s="98"/>
      <c r="BL1353" s="62"/>
      <c r="BM1353" s="62"/>
      <c r="BN1353" s="62"/>
      <c r="BO1353" s="62"/>
      <c r="BP1353" s="62"/>
    </row>
    <row r="1354" ht="15.75" customHeight="1">
      <c r="A1354" s="368"/>
      <c r="B1354" s="382"/>
      <c r="C1354" s="383" t="s">
        <v>150</v>
      </c>
      <c r="D1354" s="371"/>
      <c r="E1354" s="384">
        <f>E1353/I1353*100</f>
        <v>61.53846153846154</v>
      </c>
      <c r="F1354" s="385"/>
      <c r="G1354" s="384">
        <f>G1353/I1353*100</f>
        <v>0</v>
      </c>
      <c r="H1354" s="386"/>
      <c r="I1354" s="387"/>
      <c r="J1354" s="388"/>
      <c r="K1354" s="388"/>
      <c r="L1354" s="388"/>
      <c r="M1354" s="388"/>
      <c r="N1354" s="388"/>
      <c r="O1354" s="388"/>
      <c r="P1354" s="110"/>
      <c r="Q1354" s="397"/>
      <c r="R1354" s="397"/>
      <c r="S1354" s="396"/>
      <c r="T1354" s="398"/>
      <c r="U1354" s="398"/>
      <c r="V1354" s="398"/>
      <c r="W1354" s="398"/>
      <c r="X1354" s="398"/>
      <c r="Y1354" s="398"/>
      <c r="Z1354" s="398"/>
      <c r="AA1354" s="398"/>
      <c r="AB1354" s="398"/>
      <c r="AC1354" s="398"/>
      <c r="AD1354" s="399"/>
      <c r="AE1354" s="398"/>
      <c r="AF1354" s="398"/>
      <c r="AG1354" s="398"/>
      <c r="AH1354" s="398"/>
      <c r="AI1354" s="398"/>
      <c r="AJ1354" s="398"/>
      <c r="AK1354" s="398"/>
      <c r="AL1354" s="400"/>
      <c r="AM1354" s="398"/>
      <c r="AN1354" s="398"/>
      <c r="AO1354" s="398"/>
      <c r="AP1354" s="398"/>
      <c r="AQ1354" s="401"/>
      <c r="AR1354" s="62"/>
      <c r="AS1354" s="62"/>
      <c r="AT1354" s="62"/>
      <c r="AU1354" s="62"/>
      <c r="AV1354" s="62"/>
      <c r="AW1354" s="98"/>
      <c r="AX1354" s="62"/>
      <c r="AY1354" s="62"/>
      <c r="AZ1354" s="62"/>
      <c r="BA1354" s="62"/>
      <c r="BB1354" s="62"/>
      <c r="BC1354" s="98"/>
      <c r="BD1354" s="62"/>
      <c r="BE1354" s="62"/>
      <c r="BF1354" s="62"/>
      <c r="BG1354" s="62"/>
      <c r="BH1354" s="62"/>
      <c r="BI1354" s="62"/>
      <c r="BJ1354" s="62"/>
      <c r="BK1354" s="98"/>
      <c r="BL1354" s="62"/>
      <c r="BM1354" s="62"/>
      <c r="BN1354" s="62"/>
      <c r="BO1354" s="62"/>
      <c r="BP1354" s="62"/>
    </row>
    <row r="1355">
      <c r="A1355" s="2"/>
      <c r="B1355" s="2"/>
      <c r="C1355" s="2"/>
      <c r="D1355" s="2"/>
      <c r="E1355" s="2"/>
      <c r="F1355" s="2"/>
      <c r="G1355" s="2"/>
      <c r="P1355" s="110"/>
      <c r="Q1355" s="1358" t="s">
        <v>410</v>
      </c>
      <c r="R1355" s="397"/>
      <c r="S1355" s="396"/>
      <c r="T1355" s="398"/>
      <c r="U1355" s="398"/>
      <c r="V1355" s="398"/>
      <c r="W1355" s="398"/>
      <c r="X1355" s="398"/>
      <c r="Y1355" s="398"/>
      <c r="Z1355" s="398"/>
      <c r="AA1355" s="398"/>
      <c r="AB1355" s="398"/>
      <c r="AC1355" s="398"/>
      <c r="AD1355" s="399"/>
      <c r="AE1355" s="398"/>
      <c r="AF1355" s="398"/>
      <c r="AG1355" s="398"/>
      <c r="AH1355" s="398"/>
      <c r="AI1355" s="398"/>
      <c r="AJ1355" s="398"/>
      <c r="AK1355" s="398"/>
      <c r="AL1355" s="400"/>
      <c r="AM1355" s="398"/>
      <c r="AN1355" s="398"/>
      <c r="AO1355" s="398"/>
      <c r="AP1355" s="398"/>
      <c r="AQ1355" s="401"/>
      <c r="AR1355" s="62"/>
      <c r="AS1355" s="62"/>
      <c r="AT1355" s="62"/>
      <c r="AU1355" s="62"/>
      <c r="AV1355" s="62"/>
      <c r="AW1355" s="98"/>
      <c r="AX1355" s="62"/>
      <c r="AY1355" s="62"/>
      <c r="AZ1355" s="62"/>
      <c r="BA1355" s="62"/>
      <c r="BB1355" s="62"/>
      <c r="BC1355" s="98"/>
      <c r="BD1355" s="62"/>
      <c r="BE1355" s="62"/>
      <c r="BF1355" s="62"/>
      <c r="BG1355" s="62"/>
      <c r="BH1355" s="62"/>
      <c r="BI1355" s="62"/>
      <c r="BJ1355" s="62"/>
      <c r="BK1355" s="98"/>
      <c r="BL1355" s="62"/>
      <c r="BM1355" s="62"/>
      <c r="BN1355" s="62"/>
      <c r="BO1355" s="62"/>
      <c r="BP1355" s="62"/>
    </row>
    <row r="1356" ht="16.5" customHeight="1">
      <c r="A1356" s="781"/>
      <c r="B1356" s="1313" t="s">
        <v>192</v>
      </c>
      <c r="C1356" s="404"/>
      <c r="D1356" s="405"/>
      <c r="E1356" s="406"/>
      <c r="F1356" s="404"/>
      <c r="G1356" s="406"/>
      <c r="H1356" s="407"/>
      <c r="I1356" s="408"/>
      <c r="J1356" s="407"/>
      <c r="K1356" s="408"/>
      <c r="L1356" s="407"/>
      <c r="M1356" s="408"/>
      <c r="N1356" s="407"/>
      <c r="O1356" s="408"/>
      <c r="P1356" s="57" t="s">
        <v>25</v>
      </c>
      <c r="Q1356" s="409" t="s">
        <v>26</v>
      </c>
      <c r="R1356" s="314" t="s">
        <v>27</v>
      </c>
      <c r="S1356" s="559" t="s">
        <v>28</v>
      </c>
      <c r="T1356" s="559"/>
      <c r="U1356" s="559"/>
      <c r="V1356" s="559"/>
      <c r="W1356" s="559"/>
      <c r="X1356" s="411"/>
      <c r="Y1356" s="412"/>
      <c r="Z1356" s="412"/>
      <c r="AA1356" s="412"/>
      <c r="AB1356" s="412"/>
      <c r="AC1356" s="412"/>
      <c r="AD1356" s="412"/>
      <c r="AE1356" s="412"/>
      <c r="AF1356" s="412"/>
      <c r="AG1356" s="412"/>
      <c r="AH1356" s="412"/>
      <c r="AI1356" s="412"/>
      <c r="AJ1356" s="412"/>
      <c r="AK1356" s="412"/>
      <c r="AL1356" s="413"/>
      <c r="AM1356" s="559"/>
      <c r="AN1356" s="559"/>
      <c r="AO1356" s="559"/>
      <c r="AP1356" s="559"/>
      <c r="AQ1356" s="560"/>
      <c r="AR1356" s="62"/>
      <c r="AS1356" s="62"/>
      <c r="AT1356" s="62"/>
      <c r="AU1356" s="62"/>
      <c r="AV1356" s="62"/>
      <c r="AW1356" s="98"/>
      <c r="AX1356" s="62"/>
      <c r="AY1356" s="62"/>
      <c r="AZ1356" s="62"/>
      <c r="BA1356" s="62"/>
      <c r="BB1356" s="62"/>
      <c r="BC1356" s="98"/>
      <c r="BD1356" s="62"/>
      <c r="BE1356" s="62"/>
      <c r="BF1356" s="62"/>
      <c r="BG1356" s="62"/>
      <c r="BH1356" s="62"/>
      <c r="BI1356" s="62"/>
      <c r="BJ1356" s="62"/>
      <c r="BK1356" s="98"/>
      <c r="BL1356" s="62"/>
      <c r="BM1356" s="62"/>
      <c r="BN1356" s="62"/>
      <c r="BO1356" s="62"/>
      <c r="BP1356" s="62"/>
    </row>
    <row r="1357" ht="15.75" customHeight="1">
      <c r="A1357" s="561" t="s">
        <v>154</v>
      </c>
      <c r="B1357" s="1314"/>
      <c r="C1357" s="416"/>
      <c r="D1357" s="417"/>
      <c r="E1357" s="418"/>
      <c r="F1357" s="416"/>
      <c r="G1357" s="419" t="s">
        <v>153</v>
      </c>
      <c r="H1357" s="420"/>
      <c r="I1357" s="421"/>
      <c r="J1357" s="420"/>
      <c r="K1357" s="421"/>
      <c r="L1357" s="422" t="s">
        <v>261</v>
      </c>
      <c r="M1357" s="421"/>
      <c r="N1357" s="420"/>
      <c r="O1357" s="421"/>
      <c r="P1357" s="65"/>
      <c r="Q1357" s="423"/>
      <c r="R1357" s="397" t="s">
        <v>31</v>
      </c>
      <c r="S1357" s="562"/>
      <c r="T1357" s="69"/>
      <c r="U1357" s="69"/>
      <c r="V1357" s="69"/>
      <c r="W1357" s="69"/>
      <c r="X1357" s="69"/>
      <c r="Y1357" s="69"/>
      <c r="Z1357" s="69"/>
      <c r="AA1357" s="69"/>
      <c r="AB1357" s="69"/>
      <c r="AC1357" s="69"/>
      <c r="AD1357" s="69"/>
      <c r="AE1357" s="69"/>
      <c r="AF1357" s="69"/>
      <c r="AG1357" s="69"/>
      <c r="AH1357" s="69"/>
      <c r="AI1357" s="69"/>
      <c r="AJ1357" s="69"/>
      <c r="AK1357" s="69"/>
      <c r="AL1357" s="69"/>
      <c r="AM1357" s="69"/>
      <c r="AN1357" s="69"/>
      <c r="AO1357" s="69"/>
      <c r="AP1357" s="69"/>
      <c r="AQ1357" s="69"/>
      <c r="AR1357" s="62"/>
      <c r="AS1357" s="62"/>
      <c r="AT1357" s="62"/>
      <c r="AU1357" s="62"/>
      <c r="AV1357" s="62"/>
      <c r="AW1357" s="98"/>
      <c r="AX1357" s="62"/>
      <c r="AY1357" s="62"/>
      <c r="AZ1357" s="62"/>
      <c r="BA1357" s="62"/>
      <c r="BB1357" s="62"/>
      <c r="BC1357" s="98"/>
      <c r="BD1357" s="62"/>
      <c r="BE1357" s="62"/>
      <c r="BF1357" s="62"/>
      <c r="BG1357" s="62"/>
      <c r="BH1357" s="62"/>
      <c r="BI1357" s="62"/>
      <c r="BJ1357" s="62"/>
      <c r="BK1357" s="98"/>
      <c r="BL1357" s="62"/>
      <c r="BM1357" s="62"/>
      <c r="BN1357" s="62"/>
      <c r="BO1357" s="62"/>
      <c r="BP1357" s="62"/>
    </row>
    <row r="1358">
      <c r="A1358" s="782"/>
      <c r="B1358" s="1315"/>
      <c r="C1358" s="427"/>
      <c r="D1358" s="428"/>
      <c r="E1358" s="429"/>
      <c r="F1358" s="427"/>
      <c r="G1358" s="429"/>
      <c r="H1358" s="430"/>
      <c r="I1358" s="431"/>
      <c r="J1358" s="430"/>
      <c r="K1358" s="431"/>
      <c r="L1358" s="430"/>
      <c r="M1358" s="431"/>
      <c r="N1358" s="430"/>
      <c r="O1358" s="431"/>
      <c r="P1358" s="78"/>
      <c r="Q1358" s="432"/>
      <c r="R1358" s="553" t="s">
        <v>56</v>
      </c>
      <c r="S1358" s="746"/>
      <c r="T1358" s="82"/>
      <c r="U1358" s="82"/>
      <c r="V1358" s="82"/>
      <c r="W1358" s="82"/>
      <c r="X1358" s="82"/>
      <c r="Y1358" s="82"/>
      <c r="Z1358" s="82"/>
      <c r="AA1358" s="82"/>
      <c r="AB1358" s="82"/>
      <c r="AC1358" s="82"/>
      <c r="AD1358" s="82"/>
      <c r="AE1358" s="82"/>
      <c r="AF1358" s="82"/>
      <c r="AG1358" s="82"/>
      <c r="AH1358" s="82"/>
      <c r="AI1358" s="82"/>
      <c r="AJ1358" s="82"/>
      <c r="AK1358" s="82"/>
      <c r="AL1358" s="82"/>
      <c r="AM1358" s="82"/>
      <c r="AN1358" s="82"/>
      <c r="AO1358" s="82"/>
      <c r="AP1358" s="82"/>
      <c r="AQ1358" s="82"/>
      <c r="AR1358" s="62"/>
      <c r="AS1358" s="62"/>
      <c r="AT1358" s="62"/>
      <c r="AU1358" s="62"/>
      <c r="AV1358" s="62"/>
      <c r="AW1358" s="98"/>
      <c r="AX1358" s="62"/>
      <c r="AY1358" s="62"/>
      <c r="AZ1358" s="62"/>
      <c r="BA1358" s="62"/>
      <c r="BB1358" s="62"/>
      <c r="BC1358" s="98"/>
      <c r="BD1358" s="62"/>
      <c r="BE1358" s="62"/>
      <c r="BF1358" s="62"/>
      <c r="BG1358" s="62"/>
      <c r="BH1358" s="62"/>
      <c r="BI1358" s="62"/>
      <c r="BJ1358" s="62"/>
      <c r="BK1358" s="98"/>
      <c r="BL1358" s="62"/>
      <c r="BM1358" s="62"/>
      <c r="BN1358" s="62"/>
      <c r="BO1358" s="62"/>
      <c r="BP1358" s="62"/>
    </row>
    <row r="1359">
      <c r="A1359" s="145"/>
      <c r="B1359" s="146"/>
      <c r="C1359" s="101"/>
      <c r="D1359" s="102"/>
      <c r="E1359" s="103"/>
      <c r="F1359" s="437"/>
      <c r="G1359" s="438"/>
      <c r="H1359" s="439"/>
      <c r="I1359" s="127">
        <v>1</v>
      </c>
      <c r="J1359" s="439"/>
      <c r="K1359" s="439"/>
      <c r="L1359" s="439"/>
      <c r="M1359" s="439"/>
      <c r="N1359" s="439"/>
      <c r="O1359" s="439"/>
      <c r="P1359" s="1382"/>
      <c r="Q1359" s="1383" t="s">
        <v>411</v>
      </c>
      <c r="R1359" s="231" t="s">
        <v>169</v>
      </c>
      <c r="S1359" s="410"/>
      <c r="T1359" s="721"/>
      <c r="U1359" s="721"/>
      <c r="V1359" s="721"/>
      <c r="W1359" s="721"/>
      <c r="X1359" s="721"/>
      <c r="Y1359" s="721"/>
      <c r="Z1359" s="721"/>
      <c r="AA1359" s="721"/>
      <c r="AB1359" s="721"/>
      <c r="AC1359" s="721"/>
      <c r="AD1359" s="734"/>
      <c r="AE1359" s="721"/>
      <c r="AF1359" s="721"/>
      <c r="AG1359" s="721"/>
      <c r="AH1359" s="721"/>
      <c r="AI1359" s="721"/>
      <c r="AJ1359" s="721"/>
      <c r="AK1359" s="721"/>
      <c r="AL1359" s="735"/>
      <c r="AM1359" s="721"/>
      <c r="AN1359" s="721"/>
      <c r="AO1359" s="721"/>
      <c r="AP1359" s="721"/>
      <c r="AQ1359" s="722"/>
      <c r="AR1359" s="62"/>
      <c r="AS1359" s="625">
        <f t="shared" ref="AS1359:AS1360" si="568">T1359*T1380*1.73*0.875/1000</f>
        <v>0</v>
      </c>
      <c r="AT1359" s="625">
        <f t="shared" ref="AT1359:BP1360" si="569">U1359*U1380*1.73*0.875/1000</f>
        <v>0</v>
      </c>
      <c r="AU1359" s="625">
        <f t="shared" si="569"/>
        <v>0</v>
      </c>
      <c r="AV1359" s="625">
        <f t="shared" si="569"/>
        <v>0</v>
      </c>
      <c r="AW1359" s="626">
        <f t="shared" si="569"/>
        <v>0</v>
      </c>
      <c r="AX1359" s="625">
        <f t="shared" si="569"/>
        <v>0</v>
      </c>
      <c r="AY1359" s="625">
        <f t="shared" si="569"/>
        <v>0</v>
      </c>
      <c r="AZ1359" s="625">
        <f t="shared" si="569"/>
        <v>0</v>
      </c>
      <c r="BA1359" s="625">
        <f t="shared" si="569"/>
        <v>0</v>
      </c>
      <c r="BB1359" s="625">
        <f t="shared" si="569"/>
        <v>0</v>
      </c>
      <c r="BC1359" s="626">
        <f t="shared" si="569"/>
        <v>0</v>
      </c>
      <c r="BD1359" s="625">
        <f t="shared" si="569"/>
        <v>0</v>
      </c>
      <c r="BE1359" s="625">
        <f t="shared" si="569"/>
        <v>0</v>
      </c>
      <c r="BF1359" s="625">
        <f t="shared" si="569"/>
        <v>0</v>
      </c>
      <c r="BG1359" s="625">
        <f t="shared" si="569"/>
        <v>0</v>
      </c>
      <c r="BH1359" s="625">
        <f t="shared" si="569"/>
        <v>0</v>
      </c>
      <c r="BI1359" s="625">
        <f t="shared" si="569"/>
        <v>0</v>
      </c>
      <c r="BJ1359" s="625">
        <f t="shared" si="569"/>
        <v>0</v>
      </c>
      <c r="BK1359" s="626">
        <f t="shared" si="569"/>
        <v>0</v>
      </c>
      <c r="BL1359" s="625">
        <f t="shared" si="569"/>
        <v>0</v>
      </c>
      <c r="BM1359" s="625">
        <f t="shared" si="569"/>
        <v>0</v>
      </c>
      <c r="BN1359" s="625">
        <f t="shared" si="569"/>
        <v>0</v>
      </c>
      <c r="BO1359" s="625">
        <f t="shared" si="569"/>
        <v>0</v>
      </c>
      <c r="BP1359" s="625">
        <f t="shared" si="569"/>
        <v>0</v>
      </c>
    </row>
    <row r="1360" ht="18.75" customHeight="1">
      <c r="A1360" s="145"/>
      <c r="B1360" s="146"/>
      <c r="C1360" s="124"/>
      <c r="D1360" s="125"/>
      <c r="E1360" s="126"/>
      <c r="F1360" s="437"/>
      <c r="G1360" s="438"/>
      <c r="H1360" s="439"/>
      <c r="I1360" s="127">
        <v>2</v>
      </c>
      <c r="J1360" s="439"/>
      <c r="K1360" s="439"/>
      <c r="L1360" s="439"/>
      <c r="M1360" s="439"/>
      <c r="N1360" s="439"/>
      <c r="O1360" s="439"/>
      <c r="P1360" s="1395"/>
      <c r="Q1360" s="1396" t="s">
        <v>412</v>
      </c>
      <c r="R1360" s="397" t="s">
        <v>169</v>
      </c>
      <c r="S1360" s="562"/>
      <c r="T1360" s="721"/>
      <c r="U1360" s="721"/>
      <c r="V1360" s="721"/>
      <c r="W1360" s="721"/>
      <c r="X1360" s="721"/>
      <c r="Y1360" s="721"/>
      <c r="Z1360" s="721"/>
      <c r="AA1360" s="721"/>
      <c r="AB1360" s="721"/>
      <c r="AC1360" s="721"/>
      <c r="AD1360" s="734"/>
      <c r="AE1360" s="721"/>
      <c r="AF1360" s="721"/>
      <c r="AG1360" s="721"/>
      <c r="AH1360" s="721"/>
      <c r="AI1360" s="721"/>
      <c r="AJ1360" s="721"/>
      <c r="AK1360" s="721"/>
      <c r="AL1360" s="735"/>
      <c r="AM1360" s="721"/>
      <c r="AN1360" s="721"/>
      <c r="AO1360" s="721"/>
      <c r="AP1360" s="721"/>
      <c r="AQ1360" s="722"/>
      <c r="AR1360" s="62"/>
      <c r="AS1360" s="625">
        <f t="shared" si="568"/>
        <v>0</v>
      </c>
      <c r="AT1360" s="625">
        <f t="shared" si="569"/>
        <v>0</v>
      </c>
      <c r="AU1360" s="625">
        <f t="shared" si="569"/>
        <v>0</v>
      </c>
      <c r="AV1360" s="625">
        <f t="shared" si="569"/>
        <v>0</v>
      </c>
      <c r="AW1360" s="626">
        <f t="shared" si="569"/>
        <v>0</v>
      </c>
      <c r="AX1360" s="625">
        <f t="shared" si="569"/>
        <v>0</v>
      </c>
      <c r="AY1360" s="625">
        <f t="shared" si="569"/>
        <v>0</v>
      </c>
      <c r="AZ1360" s="625">
        <f t="shared" si="569"/>
        <v>0</v>
      </c>
      <c r="BA1360" s="625">
        <f t="shared" si="569"/>
        <v>0</v>
      </c>
      <c r="BB1360" s="625">
        <f t="shared" si="569"/>
        <v>0</v>
      </c>
      <c r="BC1360" s="626">
        <f t="shared" si="569"/>
        <v>0</v>
      </c>
      <c r="BD1360" s="625">
        <f t="shared" si="569"/>
        <v>0</v>
      </c>
      <c r="BE1360" s="625">
        <f t="shared" si="569"/>
        <v>0</v>
      </c>
      <c r="BF1360" s="625">
        <f t="shared" si="569"/>
        <v>0</v>
      </c>
      <c r="BG1360" s="625">
        <f t="shared" si="569"/>
        <v>0</v>
      </c>
      <c r="BH1360" s="625">
        <f t="shared" si="569"/>
        <v>0</v>
      </c>
      <c r="BI1360" s="625">
        <f t="shared" si="569"/>
        <v>0</v>
      </c>
      <c r="BJ1360" s="625">
        <f t="shared" si="569"/>
        <v>0</v>
      </c>
      <c r="BK1360" s="626">
        <f t="shared" si="569"/>
        <v>0</v>
      </c>
      <c r="BL1360" s="625">
        <f t="shared" si="569"/>
        <v>0</v>
      </c>
      <c r="BM1360" s="625">
        <f t="shared" si="569"/>
        <v>0</v>
      </c>
      <c r="BN1360" s="625">
        <f t="shared" si="569"/>
        <v>0</v>
      </c>
      <c r="BO1360" s="625">
        <f t="shared" si="569"/>
        <v>0</v>
      </c>
      <c r="BP1360" s="625">
        <f t="shared" si="569"/>
        <v>0</v>
      </c>
    </row>
    <row r="1361" ht="16.5" customHeight="1">
      <c r="A1361" s="145"/>
      <c r="B1361" s="146"/>
      <c r="C1361" s="124"/>
      <c r="D1361" s="125"/>
      <c r="E1361" s="126"/>
      <c r="F1361" s="437"/>
      <c r="G1361" s="438"/>
      <c r="H1361" s="439"/>
      <c r="I1361" s="127"/>
      <c r="J1361" s="439"/>
      <c r="K1361" s="439"/>
      <c r="L1361" s="439"/>
      <c r="M1361" s="439"/>
      <c r="N1361" s="439"/>
      <c r="O1361" s="439"/>
      <c r="P1361" s="125"/>
      <c r="Q1361" s="291"/>
      <c r="R1361" s="132"/>
      <c r="S1361" s="133"/>
      <c r="T1361" s="450"/>
      <c r="U1361" s="450"/>
      <c r="V1361" s="450"/>
      <c r="W1361" s="450"/>
      <c r="X1361" s="451"/>
      <c r="Y1361" s="450"/>
      <c r="Z1361" s="450"/>
      <c r="AA1361" s="450"/>
      <c r="AB1361" s="450"/>
      <c r="AC1361" s="450"/>
      <c r="AD1361" s="451"/>
      <c r="AE1361" s="450"/>
      <c r="AF1361" s="450"/>
      <c r="AG1361" s="450"/>
      <c r="AH1361" s="450"/>
      <c r="AI1361" s="450"/>
      <c r="AJ1361" s="450"/>
      <c r="AK1361" s="450"/>
      <c r="AL1361" s="452"/>
      <c r="AM1361" s="451"/>
      <c r="AN1361" s="451"/>
      <c r="AO1361" s="451"/>
      <c r="AP1361" s="451"/>
      <c r="AQ1361" s="452"/>
      <c r="AR1361" s="62"/>
      <c r="AS1361" s="274">
        <f>AS1360+AS1359</f>
        <v>0</v>
      </c>
      <c r="AT1361" s="275">
        <f>AT1360+AT1359</f>
        <v>0</v>
      </c>
      <c r="AU1361" s="275">
        <f>AU1360+AU1359</f>
        <v>0</v>
      </c>
      <c r="AV1361" s="274">
        <f>AV1360+AV1359</f>
        <v>0</v>
      </c>
      <c r="AW1361" s="277">
        <f>AW1360+AW1359</f>
        <v>0</v>
      </c>
      <c r="AX1361" s="275">
        <f>AT1360+AT1359</f>
        <v>0</v>
      </c>
      <c r="AY1361" s="274">
        <f t="shared" ref="AY1361:BP1361" si="570">AY1360+AY1359</f>
        <v>0</v>
      </c>
      <c r="AZ1361" s="275">
        <f t="shared" si="570"/>
        <v>0</v>
      </c>
      <c r="BA1361" s="275">
        <f t="shared" si="570"/>
        <v>0</v>
      </c>
      <c r="BB1361" s="274">
        <f t="shared" si="570"/>
        <v>0</v>
      </c>
      <c r="BC1361" s="277">
        <f t="shared" si="570"/>
        <v>0</v>
      </c>
      <c r="BD1361" s="275">
        <f t="shared" si="570"/>
        <v>0</v>
      </c>
      <c r="BE1361" s="274">
        <f t="shared" si="570"/>
        <v>0</v>
      </c>
      <c r="BF1361" s="275">
        <f t="shared" si="570"/>
        <v>0</v>
      </c>
      <c r="BG1361" s="275">
        <f t="shared" si="570"/>
        <v>0</v>
      </c>
      <c r="BH1361" s="274">
        <f t="shared" si="570"/>
        <v>0</v>
      </c>
      <c r="BI1361" s="275">
        <f t="shared" si="570"/>
        <v>0</v>
      </c>
      <c r="BJ1361" s="275">
        <f t="shared" si="570"/>
        <v>0</v>
      </c>
      <c r="BK1361" s="277">
        <f t="shared" si="570"/>
        <v>0</v>
      </c>
      <c r="BL1361" s="274">
        <f t="shared" si="570"/>
        <v>0</v>
      </c>
      <c r="BM1361" s="275">
        <f t="shared" si="570"/>
        <v>0</v>
      </c>
      <c r="BN1361" s="275">
        <f t="shared" si="570"/>
        <v>0</v>
      </c>
      <c r="BO1361" s="275">
        <f t="shared" si="570"/>
        <v>0</v>
      </c>
      <c r="BP1361" s="274">
        <f t="shared" si="570"/>
        <v>0</v>
      </c>
      <c r="BQ1361" s="19" t="s">
        <v>168</v>
      </c>
    </row>
    <row r="1362" ht="16.5" customHeight="1">
      <c r="A1362" s="145"/>
      <c r="B1362" s="146"/>
      <c r="C1362" s="124" t="s">
        <v>59</v>
      </c>
      <c r="D1362" s="125" t="s">
        <v>59</v>
      </c>
      <c r="E1362" s="126"/>
      <c r="F1362" s="437"/>
      <c r="G1362" s="438"/>
      <c r="H1362" s="439"/>
      <c r="I1362" s="127">
        <v>3</v>
      </c>
      <c r="J1362" s="439"/>
      <c r="K1362" s="439"/>
      <c r="L1362" s="439"/>
      <c r="M1362" s="439"/>
      <c r="N1362" s="439"/>
      <c r="O1362" s="439"/>
      <c r="P1362" s="1052" t="s">
        <v>72</v>
      </c>
      <c r="Q1362" s="291" t="s">
        <v>236</v>
      </c>
      <c r="R1362" s="132" t="s">
        <v>169</v>
      </c>
      <c r="S1362" s="133"/>
      <c r="T1362" s="1144"/>
      <c r="U1362" s="1144"/>
      <c r="V1362" s="1144"/>
      <c r="W1362" s="1144"/>
      <c r="X1362" s="1145"/>
      <c r="Y1362" s="1144"/>
      <c r="Z1362" s="1144"/>
      <c r="AA1362" s="1144"/>
      <c r="AB1362" s="1144"/>
      <c r="AC1362" s="1144"/>
      <c r="AD1362" s="1145"/>
      <c r="AE1362" s="1144"/>
      <c r="AF1362" s="1144"/>
      <c r="AG1362" s="1144"/>
      <c r="AH1362" s="1144"/>
      <c r="AI1362" s="1144"/>
      <c r="AJ1362" s="1144"/>
      <c r="AK1362" s="1144"/>
      <c r="AL1362" s="1113"/>
      <c r="AM1362" s="1145"/>
      <c r="AN1362" s="1145"/>
      <c r="AO1362" s="1145"/>
      <c r="AP1362" s="1145"/>
      <c r="AQ1362" s="1113"/>
      <c r="AR1362" s="62"/>
      <c r="AS1362" s="625">
        <f>T1362*T1382*1.73*0.875/1000</f>
        <v>0</v>
      </c>
      <c r="AT1362" s="625">
        <f t="shared" ref="AT1362:BP1362" si="571">U1362*U1382*1.73*0.875/1000</f>
        <v>0</v>
      </c>
      <c r="AU1362" s="625">
        <f t="shared" si="571"/>
        <v>0</v>
      </c>
      <c r="AV1362" s="625">
        <f t="shared" si="571"/>
        <v>0</v>
      </c>
      <c r="AW1362" s="626">
        <f t="shared" si="571"/>
        <v>0</v>
      </c>
      <c r="AX1362" s="625">
        <f t="shared" si="571"/>
        <v>0</v>
      </c>
      <c r="AY1362" s="625">
        <f t="shared" si="571"/>
        <v>0</v>
      </c>
      <c r="AZ1362" s="625">
        <f t="shared" si="571"/>
        <v>0</v>
      </c>
      <c r="BA1362" s="625">
        <f t="shared" si="571"/>
        <v>0</v>
      </c>
      <c r="BB1362" s="625">
        <f t="shared" si="571"/>
        <v>0</v>
      </c>
      <c r="BC1362" s="626">
        <f t="shared" si="571"/>
        <v>0</v>
      </c>
      <c r="BD1362" s="625">
        <f t="shared" si="571"/>
        <v>0</v>
      </c>
      <c r="BE1362" s="625">
        <f t="shared" si="571"/>
        <v>0</v>
      </c>
      <c r="BF1362" s="625">
        <f t="shared" si="571"/>
        <v>0</v>
      </c>
      <c r="BG1362" s="625">
        <f t="shared" si="571"/>
        <v>0</v>
      </c>
      <c r="BH1362" s="625">
        <f t="shared" si="571"/>
        <v>0</v>
      </c>
      <c r="BI1362" s="625">
        <f t="shared" si="571"/>
        <v>0</v>
      </c>
      <c r="BJ1362" s="625">
        <f t="shared" si="571"/>
        <v>0</v>
      </c>
      <c r="BK1362" s="626">
        <f t="shared" si="571"/>
        <v>0</v>
      </c>
      <c r="BL1362" s="625">
        <f t="shared" si="571"/>
        <v>0</v>
      </c>
      <c r="BM1362" s="625">
        <f t="shared" si="571"/>
        <v>0</v>
      </c>
      <c r="BN1362" s="625">
        <f t="shared" si="571"/>
        <v>0</v>
      </c>
      <c r="BO1362" s="625">
        <f t="shared" si="571"/>
        <v>0</v>
      </c>
      <c r="BP1362" s="625">
        <f t="shared" si="571"/>
        <v>0</v>
      </c>
      <c r="BQ1362" s="2" t="s">
        <v>86</v>
      </c>
    </row>
    <row r="1363">
      <c r="A1363" s="145"/>
      <c r="B1363" s="146"/>
      <c r="C1363" s="124"/>
      <c r="D1363" s="125"/>
      <c r="E1363" s="126"/>
      <c r="F1363" s="437"/>
      <c r="G1363" s="438"/>
      <c r="H1363" s="439"/>
      <c r="I1363" s="127"/>
      <c r="J1363" s="439"/>
      <c r="K1363" s="439"/>
      <c r="L1363" s="439"/>
      <c r="M1363" s="439"/>
      <c r="N1363" s="439"/>
      <c r="O1363" s="439"/>
      <c r="P1363" s="125"/>
      <c r="Q1363" s="291"/>
      <c r="R1363" s="132"/>
      <c r="S1363" s="133"/>
      <c r="T1363" s="450"/>
      <c r="U1363" s="450"/>
      <c r="V1363" s="450"/>
      <c r="W1363" s="450"/>
      <c r="X1363" s="451"/>
      <c r="Y1363" s="450"/>
      <c r="Z1363" s="450"/>
      <c r="AA1363" s="450"/>
      <c r="AB1363" s="450"/>
      <c r="AC1363" s="450"/>
      <c r="AD1363" s="451"/>
      <c r="AE1363" s="450"/>
      <c r="AF1363" s="450"/>
      <c r="AG1363" s="450"/>
      <c r="AH1363" s="450"/>
      <c r="AI1363" s="450"/>
      <c r="AJ1363" s="450"/>
      <c r="AK1363" s="450"/>
      <c r="AL1363" s="452"/>
      <c r="AM1363" s="451"/>
      <c r="AN1363" s="451"/>
      <c r="AO1363" s="451"/>
      <c r="AP1363" s="451"/>
      <c r="AQ1363" s="452"/>
      <c r="AR1363" s="62"/>
      <c r="AS1363" s="224" t="s">
        <v>95</v>
      </c>
      <c r="AT1363" s="225"/>
      <c r="AU1363" s="226"/>
      <c r="AV1363" s="224"/>
      <c r="AW1363" s="225"/>
      <c r="AX1363" s="226"/>
      <c r="AY1363" s="224"/>
      <c r="AZ1363" s="225"/>
      <c r="BA1363" s="226"/>
      <c r="BB1363" s="224"/>
      <c r="BC1363" s="225"/>
      <c r="BD1363" s="226"/>
      <c r="BE1363" s="224"/>
      <c r="BF1363" s="225"/>
      <c r="BG1363" s="226"/>
      <c r="BH1363" s="224"/>
      <c r="BI1363" s="225"/>
      <c r="BJ1363" s="226"/>
      <c r="BK1363" s="64"/>
      <c r="BL1363" s="224"/>
      <c r="BM1363" s="225"/>
      <c r="BN1363" s="226"/>
      <c r="BO1363" s="63"/>
      <c r="BP1363" s="224"/>
      <c r="BQ1363" s="19"/>
    </row>
    <row r="1364" ht="18.75">
      <c r="A1364" s="145"/>
      <c r="B1364" s="146"/>
      <c r="C1364" s="124"/>
      <c r="D1364" s="125"/>
      <c r="E1364" s="126"/>
      <c r="F1364" s="437"/>
      <c r="G1364" s="438"/>
      <c r="H1364" s="439"/>
      <c r="I1364" s="127"/>
      <c r="J1364" s="439"/>
      <c r="K1364" s="439"/>
      <c r="L1364" s="439"/>
      <c r="M1364" s="439"/>
      <c r="N1364" s="439"/>
      <c r="O1364" s="439"/>
      <c r="P1364" s="125"/>
      <c r="Q1364" s="291" t="s">
        <v>172</v>
      </c>
      <c r="R1364" s="132"/>
      <c r="S1364" s="133"/>
      <c r="T1364" s="450"/>
      <c r="U1364" s="450"/>
      <c r="V1364" s="450"/>
      <c r="W1364" s="450"/>
      <c r="X1364" s="451"/>
      <c r="Y1364" s="450"/>
      <c r="Z1364" s="450"/>
      <c r="AA1364" s="450"/>
      <c r="AB1364" s="450"/>
      <c r="AC1364" s="450"/>
      <c r="AD1364" s="451"/>
      <c r="AE1364" s="450"/>
      <c r="AF1364" s="450"/>
      <c r="AG1364" s="450"/>
      <c r="AH1364" s="450"/>
      <c r="AI1364" s="450"/>
      <c r="AJ1364" s="450"/>
      <c r="AK1364" s="450"/>
      <c r="AL1364" s="452"/>
      <c r="AM1364" s="451"/>
      <c r="AN1364" s="451"/>
      <c r="AO1364" s="451"/>
      <c r="AP1364" s="451"/>
      <c r="AQ1364" s="452"/>
      <c r="AR1364" s="62"/>
      <c r="AS1364" s="236" t="s">
        <v>32</v>
      </c>
      <c r="AT1364" s="236" t="s">
        <v>33</v>
      </c>
      <c r="AU1364" s="236" t="s">
        <v>34</v>
      </c>
      <c r="AV1364" s="236" t="s">
        <v>35</v>
      </c>
      <c r="AW1364" s="237" t="s">
        <v>36</v>
      </c>
      <c r="AX1364" s="236" t="s">
        <v>37</v>
      </c>
      <c r="AY1364" s="236" t="s">
        <v>38</v>
      </c>
      <c r="AZ1364" s="236" t="s">
        <v>39</v>
      </c>
      <c r="BA1364" s="236" t="s">
        <v>40</v>
      </c>
      <c r="BB1364" s="236" t="s">
        <v>41</v>
      </c>
      <c r="BC1364" s="237" t="s">
        <v>42</v>
      </c>
      <c r="BD1364" s="236" t="s">
        <v>43</v>
      </c>
      <c r="BE1364" s="236" t="s">
        <v>44</v>
      </c>
      <c r="BF1364" s="236" t="s">
        <v>45</v>
      </c>
      <c r="BG1364" s="236" t="s">
        <v>46</v>
      </c>
      <c r="BH1364" s="236" t="s">
        <v>47</v>
      </c>
      <c r="BI1364" s="236" t="s">
        <v>48</v>
      </c>
      <c r="BJ1364" s="236" t="s">
        <v>49</v>
      </c>
      <c r="BK1364" s="238" t="s">
        <v>50</v>
      </c>
      <c r="BL1364" s="239" t="s">
        <v>51</v>
      </c>
      <c r="BM1364" s="239" t="s">
        <v>52</v>
      </c>
      <c r="BN1364" s="239" t="s">
        <v>53</v>
      </c>
      <c r="BO1364" s="239" t="s">
        <v>54</v>
      </c>
      <c r="BP1364" s="239" t="s">
        <v>55</v>
      </c>
      <c r="BQ1364" s="19"/>
    </row>
    <row r="1365">
      <c r="A1365" s="145"/>
      <c r="B1365" s="146"/>
      <c r="C1365" s="124" t="s">
        <v>59</v>
      </c>
      <c r="D1365" s="125" t="s">
        <v>59</v>
      </c>
      <c r="E1365" s="126"/>
      <c r="F1365" s="437"/>
      <c r="G1365" s="438"/>
      <c r="H1365" s="439"/>
      <c r="I1365" s="127">
        <v>4</v>
      </c>
      <c r="J1365" s="439"/>
      <c r="K1365" s="439"/>
      <c r="L1365" s="439"/>
      <c r="M1365" s="439"/>
      <c r="N1365" s="439"/>
      <c r="O1365" s="439"/>
      <c r="P1365" s="1052" t="s">
        <v>72</v>
      </c>
      <c r="Q1365" s="242" t="s">
        <v>126</v>
      </c>
      <c r="R1365" s="132" t="s">
        <v>169</v>
      </c>
      <c r="S1365" s="133"/>
      <c r="T1365" s="721"/>
      <c r="U1365" s="721"/>
      <c r="V1365" s="721"/>
      <c r="W1365" s="721"/>
      <c r="X1365" s="721"/>
      <c r="Y1365" s="721"/>
      <c r="Z1365" s="721"/>
      <c r="AA1365" s="721"/>
      <c r="AB1365" s="721"/>
      <c r="AC1365" s="721"/>
      <c r="AD1365" s="734"/>
      <c r="AE1365" s="721"/>
      <c r="AF1365" s="721"/>
      <c r="AG1365" s="721"/>
      <c r="AH1365" s="721"/>
      <c r="AI1365" s="721"/>
      <c r="AJ1365" s="721"/>
      <c r="AK1365" s="721"/>
      <c r="AL1365" s="735"/>
      <c r="AM1365" s="721"/>
      <c r="AN1365" s="721"/>
      <c r="AO1365" s="721"/>
      <c r="AP1365" s="721"/>
      <c r="AQ1365" s="722"/>
      <c r="AR1365" s="62"/>
      <c r="AS1365" s="309">
        <f t="shared" ref="AS1365:AS1367" si="572">T1365*T$1382*1.73*0.875/1000</f>
        <v>0</v>
      </c>
      <c r="AT1365" s="309">
        <f t="shared" ref="AT1365:BP1367" si="573">U1365*U$1382*1.73*0.875/1000</f>
        <v>0</v>
      </c>
      <c r="AU1365" s="309">
        <f t="shared" si="573"/>
        <v>0</v>
      </c>
      <c r="AV1365" s="309">
        <f t="shared" si="573"/>
        <v>0</v>
      </c>
      <c r="AW1365" s="310">
        <f t="shared" si="573"/>
        <v>0</v>
      </c>
      <c r="AX1365" s="309">
        <f t="shared" si="573"/>
        <v>0</v>
      </c>
      <c r="AY1365" s="309">
        <f t="shared" si="573"/>
        <v>0</v>
      </c>
      <c r="AZ1365" s="309">
        <f t="shared" si="573"/>
        <v>0</v>
      </c>
      <c r="BA1365" s="309">
        <f t="shared" si="573"/>
        <v>0</v>
      </c>
      <c r="BB1365" s="309">
        <f t="shared" si="573"/>
        <v>0</v>
      </c>
      <c r="BC1365" s="310">
        <f t="shared" si="573"/>
        <v>0</v>
      </c>
      <c r="BD1365" s="309">
        <f t="shared" si="573"/>
        <v>0</v>
      </c>
      <c r="BE1365" s="309">
        <f t="shared" si="573"/>
        <v>0</v>
      </c>
      <c r="BF1365" s="309">
        <f t="shared" si="573"/>
        <v>0</v>
      </c>
      <c r="BG1365" s="309">
        <f t="shared" si="573"/>
        <v>0</v>
      </c>
      <c r="BH1365" s="309">
        <f t="shared" si="573"/>
        <v>0</v>
      </c>
      <c r="BI1365" s="309">
        <f t="shared" si="573"/>
        <v>0</v>
      </c>
      <c r="BJ1365" s="309">
        <f t="shared" si="573"/>
        <v>0</v>
      </c>
      <c r="BK1365" s="310">
        <f t="shared" si="573"/>
        <v>0</v>
      </c>
      <c r="BL1365" s="309">
        <f t="shared" si="573"/>
        <v>0</v>
      </c>
      <c r="BM1365" s="309">
        <f t="shared" si="573"/>
        <v>0</v>
      </c>
      <c r="BN1365" s="309">
        <f t="shared" si="573"/>
        <v>0</v>
      </c>
      <c r="BO1365" s="309">
        <f t="shared" si="573"/>
        <v>0</v>
      </c>
      <c r="BP1365" s="309">
        <f t="shared" si="573"/>
        <v>0</v>
      </c>
      <c r="BQ1365" s="247"/>
    </row>
    <row r="1366">
      <c r="A1366" s="145"/>
      <c r="B1366" s="146"/>
      <c r="C1366" s="124" t="s">
        <v>59</v>
      </c>
      <c r="D1366" s="125" t="s">
        <v>59</v>
      </c>
      <c r="E1366" s="126"/>
      <c r="F1366" s="437"/>
      <c r="G1366" s="438"/>
      <c r="H1366" s="439"/>
      <c r="I1366" s="127">
        <v>5</v>
      </c>
      <c r="J1366" s="439"/>
      <c r="K1366" s="439"/>
      <c r="L1366" s="439"/>
      <c r="M1366" s="439"/>
      <c r="N1366" s="439"/>
      <c r="O1366" s="439"/>
      <c r="P1366" s="1052" t="s">
        <v>72</v>
      </c>
      <c r="Q1366" s="242" t="s">
        <v>125</v>
      </c>
      <c r="R1366" s="132" t="s">
        <v>169</v>
      </c>
      <c r="S1366" s="133"/>
      <c r="T1366" s="721"/>
      <c r="U1366" s="721"/>
      <c r="V1366" s="721"/>
      <c r="W1366" s="721"/>
      <c r="X1366" s="721"/>
      <c r="Y1366" s="721"/>
      <c r="Z1366" s="721"/>
      <c r="AA1366" s="721"/>
      <c r="AB1366" s="721"/>
      <c r="AC1366" s="721"/>
      <c r="AD1366" s="734"/>
      <c r="AE1366" s="721"/>
      <c r="AF1366" s="721"/>
      <c r="AG1366" s="721"/>
      <c r="AH1366" s="721"/>
      <c r="AI1366" s="721"/>
      <c r="AJ1366" s="721"/>
      <c r="AK1366" s="721"/>
      <c r="AL1366" s="735"/>
      <c r="AM1366" s="721"/>
      <c r="AN1366" s="721"/>
      <c r="AO1366" s="721"/>
      <c r="AP1366" s="721"/>
      <c r="AQ1366" s="722"/>
      <c r="AR1366" s="62"/>
      <c r="AS1366" s="878">
        <f t="shared" si="572"/>
        <v>0</v>
      </c>
      <c r="AT1366" s="878">
        <f t="shared" si="573"/>
        <v>0</v>
      </c>
      <c r="AU1366" s="878">
        <f t="shared" si="573"/>
        <v>0</v>
      </c>
      <c r="AV1366" s="878">
        <f t="shared" si="573"/>
        <v>0</v>
      </c>
      <c r="AW1366" s="879">
        <f t="shared" si="573"/>
        <v>0</v>
      </c>
      <c r="AX1366" s="878">
        <f t="shared" si="573"/>
        <v>0</v>
      </c>
      <c r="AY1366" s="878">
        <f t="shared" si="573"/>
        <v>0</v>
      </c>
      <c r="AZ1366" s="878">
        <f t="shared" si="573"/>
        <v>0</v>
      </c>
      <c r="BA1366" s="878">
        <f t="shared" si="573"/>
        <v>0</v>
      </c>
      <c r="BB1366" s="878">
        <f t="shared" si="573"/>
        <v>0</v>
      </c>
      <c r="BC1366" s="879">
        <f t="shared" si="573"/>
        <v>0</v>
      </c>
      <c r="BD1366" s="878">
        <f t="shared" si="573"/>
        <v>0</v>
      </c>
      <c r="BE1366" s="878">
        <f t="shared" si="573"/>
        <v>0</v>
      </c>
      <c r="BF1366" s="878">
        <f t="shared" si="573"/>
        <v>0</v>
      </c>
      <c r="BG1366" s="878">
        <f t="shared" si="573"/>
        <v>0</v>
      </c>
      <c r="BH1366" s="878">
        <f t="shared" si="573"/>
        <v>0</v>
      </c>
      <c r="BI1366" s="878">
        <f t="shared" si="573"/>
        <v>0</v>
      </c>
      <c r="BJ1366" s="878">
        <f t="shared" si="573"/>
        <v>0</v>
      </c>
      <c r="BK1366" s="879">
        <f t="shared" si="573"/>
        <v>0</v>
      </c>
      <c r="BL1366" s="878">
        <f t="shared" si="573"/>
        <v>0</v>
      </c>
      <c r="BM1366" s="878">
        <f t="shared" si="573"/>
        <v>0</v>
      </c>
      <c r="BN1366" s="878">
        <f t="shared" si="573"/>
        <v>0</v>
      </c>
      <c r="BO1366" s="878">
        <f t="shared" si="573"/>
        <v>0</v>
      </c>
      <c r="BP1366" s="878">
        <f t="shared" si="573"/>
        <v>0</v>
      </c>
      <c r="BQ1366" s="247"/>
    </row>
    <row r="1367">
      <c r="A1367" s="145"/>
      <c r="B1367" s="146"/>
      <c r="C1367" s="124" t="s">
        <v>59</v>
      </c>
      <c r="D1367" s="125" t="s">
        <v>59</v>
      </c>
      <c r="E1367" s="126"/>
      <c r="F1367" s="437"/>
      <c r="G1367" s="438"/>
      <c r="H1367" s="439"/>
      <c r="I1367" s="127">
        <v>6</v>
      </c>
      <c r="J1367" s="439"/>
      <c r="K1367" s="439"/>
      <c r="L1367" s="439"/>
      <c r="M1367" s="439"/>
      <c r="N1367" s="439"/>
      <c r="O1367" s="439"/>
      <c r="P1367" s="1052" t="s">
        <v>72</v>
      </c>
      <c r="Q1367" s="242" t="s">
        <v>106</v>
      </c>
      <c r="R1367" s="132" t="s">
        <v>169</v>
      </c>
      <c r="S1367" s="133"/>
      <c r="T1367" s="721"/>
      <c r="U1367" s="721"/>
      <c r="V1367" s="721"/>
      <c r="W1367" s="721"/>
      <c r="X1367" s="721"/>
      <c r="Y1367" s="721"/>
      <c r="Z1367" s="721"/>
      <c r="AA1367" s="721"/>
      <c r="AB1367" s="721"/>
      <c r="AC1367" s="721"/>
      <c r="AD1367" s="734"/>
      <c r="AE1367" s="721"/>
      <c r="AF1367" s="721"/>
      <c r="AG1367" s="721"/>
      <c r="AH1367" s="721"/>
      <c r="AI1367" s="721"/>
      <c r="AJ1367" s="721"/>
      <c r="AK1367" s="721"/>
      <c r="AL1367" s="735"/>
      <c r="AM1367" s="721"/>
      <c r="AN1367" s="721"/>
      <c r="AO1367" s="721"/>
      <c r="AP1367" s="721"/>
      <c r="AQ1367" s="722"/>
      <c r="AR1367" s="62"/>
      <c r="AS1367" s="880">
        <f t="shared" si="572"/>
        <v>0</v>
      </c>
      <c r="AT1367" s="880">
        <f t="shared" si="573"/>
        <v>0</v>
      </c>
      <c r="AU1367" s="880">
        <f t="shared" si="573"/>
        <v>0</v>
      </c>
      <c r="AV1367" s="880">
        <f t="shared" si="573"/>
        <v>0</v>
      </c>
      <c r="AW1367" s="881">
        <f t="shared" si="573"/>
        <v>0</v>
      </c>
      <c r="AX1367" s="880">
        <f t="shared" si="573"/>
        <v>0</v>
      </c>
      <c r="AY1367" s="880">
        <f t="shared" si="573"/>
        <v>0</v>
      </c>
      <c r="AZ1367" s="880">
        <f t="shared" si="573"/>
        <v>0</v>
      </c>
      <c r="BA1367" s="880">
        <f t="shared" si="573"/>
        <v>0</v>
      </c>
      <c r="BB1367" s="880">
        <f t="shared" si="573"/>
        <v>0</v>
      </c>
      <c r="BC1367" s="881">
        <f t="shared" si="573"/>
        <v>0</v>
      </c>
      <c r="BD1367" s="880">
        <f t="shared" si="573"/>
        <v>0</v>
      </c>
      <c r="BE1367" s="880">
        <f t="shared" si="573"/>
        <v>0</v>
      </c>
      <c r="BF1367" s="880">
        <f t="shared" si="573"/>
        <v>0</v>
      </c>
      <c r="BG1367" s="880">
        <f t="shared" si="573"/>
        <v>0</v>
      </c>
      <c r="BH1367" s="880">
        <f t="shared" si="573"/>
        <v>0</v>
      </c>
      <c r="BI1367" s="880">
        <f t="shared" si="573"/>
        <v>0</v>
      </c>
      <c r="BJ1367" s="880">
        <f t="shared" si="573"/>
        <v>0</v>
      </c>
      <c r="BK1367" s="881">
        <f t="shared" si="573"/>
        <v>0</v>
      </c>
      <c r="BL1367" s="880">
        <f t="shared" si="573"/>
        <v>0</v>
      </c>
      <c r="BM1367" s="880">
        <f t="shared" si="573"/>
        <v>0</v>
      </c>
      <c r="BN1367" s="880">
        <f t="shared" si="573"/>
        <v>0</v>
      </c>
      <c r="BO1367" s="880">
        <f t="shared" si="573"/>
        <v>0</v>
      </c>
      <c r="BP1367" s="880">
        <f t="shared" si="573"/>
        <v>0</v>
      </c>
      <c r="BQ1367" s="247"/>
    </row>
    <row r="1368">
      <c r="A1368" s="145"/>
      <c r="B1368" s="146"/>
      <c r="C1368" s="124"/>
      <c r="D1368" s="125"/>
      <c r="E1368" s="126"/>
      <c r="F1368" s="437"/>
      <c r="G1368" s="438"/>
      <c r="H1368" s="439"/>
      <c r="I1368" s="127"/>
      <c r="J1368" s="439"/>
      <c r="K1368" s="439"/>
      <c r="L1368" s="439"/>
      <c r="M1368" s="439"/>
      <c r="N1368" s="439"/>
      <c r="O1368" s="439"/>
      <c r="P1368" s="808"/>
      <c r="Q1368" s="660" t="s">
        <v>174</v>
      </c>
      <c r="R1368" s="915"/>
      <c r="S1368" s="916"/>
      <c r="T1368" s="755"/>
      <c r="U1368" s="755"/>
      <c r="V1368" s="755"/>
      <c r="W1368" s="755"/>
      <c r="X1368" s="755"/>
      <c r="Y1368" s="755"/>
      <c r="Z1368" s="755"/>
      <c r="AA1368" s="755"/>
      <c r="AB1368" s="755"/>
      <c r="AC1368" s="755"/>
      <c r="AD1368" s="756"/>
      <c r="AE1368" s="755"/>
      <c r="AF1368" s="755"/>
      <c r="AG1368" s="755"/>
      <c r="AH1368" s="755"/>
      <c r="AI1368" s="755"/>
      <c r="AJ1368" s="755"/>
      <c r="AK1368" s="755"/>
      <c r="AL1368" s="757"/>
      <c r="AM1368" s="755"/>
      <c r="AN1368" s="755"/>
      <c r="AO1368" s="755"/>
      <c r="AP1368" s="755"/>
      <c r="AQ1368" s="758"/>
      <c r="AR1368" s="62"/>
      <c r="AS1368" s="274">
        <f t="shared" ref="AS1368:BP1368" si="574">SUM(AS1365:AS1367)</f>
        <v>0</v>
      </c>
      <c r="AT1368" s="275">
        <f t="shared" si="574"/>
        <v>0</v>
      </c>
      <c r="AU1368" s="276">
        <f t="shared" si="574"/>
        <v>0</v>
      </c>
      <c r="AV1368" s="274">
        <f t="shared" si="574"/>
        <v>0</v>
      </c>
      <c r="AW1368" s="277">
        <f t="shared" si="574"/>
        <v>0</v>
      </c>
      <c r="AX1368" s="276">
        <f>SUM(AT1365:AT1367)</f>
        <v>0</v>
      </c>
      <c r="AY1368" s="274">
        <f t="shared" si="574"/>
        <v>0</v>
      </c>
      <c r="AZ1368" s="275">
        <f t="shared" si="574"/>
        <v>0</v>
      </c>
      <c r="BA1368" s="276">
        <f t="shared" si="574"/>
        <v>0</v>
      </c>
      <c r="BB1368" s="274">
        <f t="shared" si="574"/>
        <v>0</v>
      </c>
      <c r="BC1368" s="277">
        <f t="shared" si="574"/>
        <v>0</v>
      </c>
      <c r="BD1368" s="276">
        <f t="shared" si="574"/>
        <v>0</v>
      </c>
      <c r="BE1368" s="274">
        <f t="shared" si="574"/>
        <v>0</v>
      </c>
      <c r="BF1368" s="275">
        <f t="shared" si="574"/>
        <v>0</v>
      </c>
      <c r="BG1368" s="276">
        <f t="shared" si="574"/>
        <v>0</v>
      </c>
      <c r="BH1368" s="274">
        <f t="shared" si="574"/>
        <v>0</v>
      </c>
      <c r="BI1368" s="275">
        <f t="shared" si="574"/>
        <v>0</v>
      </c>
      <c r="BJ1368" s="276">
        <f t="shared" si="574"/>
        <v>0</v>
      </c>
      <c r="BK1368" s="278">
        <f t="shared" si="574"/>
        <v>0</v>
      </c>
      <c r="BL1368" s="274">
        <f t="shared" si="574"/>
        <v>0</v>
      </c>
      <c r="BM1368" s="275">
        <f t="shared" si="574"/>
        <v>0</v>
      </c>
      <c r="BN1368" s="276">
        <f t="shared" si="574"/>
        <v>0</v>
      </c>
      <c r="BO1368" s="276">
        <f t="shared" si="574"/>
        <v>0</v>
      </c>
      <c r="BP1368" s="274">
        <f t="shared" si="574"/>
        <v>0</v>
      </c>
      <c r="BQ1368" s="247" t="s">
        <v>113</v>
      </c>
    </row>
    <row r="1369">
      <c r="A1369" s="145"/>
      <c r="B1369" s="146"/>
      <c r="C1369" s="124"/>
      <c r="D1369" s="125"/>
      <c r="E1369" s="126"/>
      <c r="F1369" s="437"/>
      <c r="G1369" s="438"/>
      <c r="H1369" s="439"/>
      <c r="I1369" s="127"/>
      <c r="J1369" s="439"/>
      <c r="K1369" s="439"/>
      <c r="L1369" s="439"/>
      <c r="M1369" s="439"/>
      <c r="N1369" s="439"/>
      <c r="O1369" s="439"/>
      <c r="P1369" s="1001"/>
      <c r="Q1369" s="279" t="s">
        <v>382</v>
      </c>
      <c r="R1369" s="280"/>
      <c r="S1369" s="281"/>
      <c r="T1369" s="513"/>
      <c r="U1369" s="513"/>
      <c r="V1369" s="513"/>
      <c r="W1369" s="513"/>
      <c r="X1369" s="513"/>
      <c r="Y1369" s="513"/>
      <c r="Z1369" s="513"/>
      <c r="AA1369" s="513"/>
      <c r="AB1369" s="513"/>
      <c r="AC1369" s="513"/>
      <c r="AD1369" s="514"/>
      <c r="AE1369" s="513"/>
      <c r="AF1369" s="513"/>
      <c r="AG1369" s="513"/>
      <c r="AH1369" s="513"/>
      <c r="AI1369" s="513"/>
      <c r="AJ1369" s="513"/>
      <c r="AK1369" s="513"/>
      <c r="AL1369" s="515"/>
      <c r="AM1369" s="513"/>
      <c r="AN1369" s="513"/>
      <c r="AO1369" s="513"/>
      <c r="AP1369" s="513"/>
      <c r="AQ1369" s="516"/>
      <c r="AR1369" s="62"/>
      <c r="AS1369" s="62"/>
      <c r="AT1369" s="62"/>
      <c r="AU1369" s="62"/>
      <c r="AV1369" s="62"/>
      <c r="AW1369" s="98"/>
      <c r="AX1369" s="62"/>
      <c r="AY1369" s="62"/>
      <c r="AZ1369" s="62"/>
      <c r="BA1369" s="62"/>
      <c r="BB1369" s="62"/>
      <c r="BC1369" s="98"/>
      <c r="BD1369" s="62"/>
      <c r="BE1369" s="62"/>
      <c r="BF1369" s="62"/>
      <c r="BG1369" s="62"/>
      <c r="BH1369" s="62"/>
      <c r="BI1369" s="62"/>
      <c r="BJ1369" s="62"/>
      <c r="BK1369" s="98"/>
      <c r="BL1369" s="62"/>
      <c r="BM1369" s="62"/>
      <c r="BN1369" s="62"/>
      <c r="BO1369" s="62"/>
      <c r="BP1369" s="62"/>
    </row>
    <row r="1370">
      <c r="A1370" s="167"/>
      <c r="B1370" s="168"/>
      <c r="C1370" s="169"/>
      <c r="D1370" s="125"/>
      <c r="E1370" s="126"/>
      <c r="F1370" s="437"/>
      <c r="G1370" s="438"/>
      <c r="H1370" s="439"/>
      <c r="I1370" s="127"/>
      <c r="J1370" s="439"/>
      <c r="K1370" s="439"/>
      <c r="L1370" s="439"/>
      <c r="M1370" s="439"/>
      <c r="N1370" s="439"/>
      <c r="O1370" s="439"/>
      <c r="P1370" s="252"/>
      <c r="Q1370" s="279" t="s">
        <v>383</v>
      </c>
      <c r="R1370" s="280"/>
      <c r="S1370" s="281"/>
      <c r="T1370" s="513"/>
      <c r="U1370" s="513"/>
      <c r="V1370" s="513"/>
      <c r="W1370" s="513"/>
      <c r="X1370" s="513"/>
      <c r="Y1370" s="513"/>
      <c r="Z1370" s="513"/>
      <c r="AA1370" s="513"/>
      <c r="AB1370" s="513"/>
      <c r="AC1370" s="513"/>
      <c r="AD1370" s="514"/>
      <c r="AE1370" s="513"/>
      <c r="AF1370" s="513"/>
      <c r="AG1370" s="513"/>
      <c r="AH1370" s="513"/>
      <c r="AI1370" s="513"/>
      <c r="AJ1370" s="513"/>
      <c r="AK1370" s="513"/>
      <c r="AL1370" s="515"/>
      <c r="AM1370" s="513"/>
      <c r="AN1370" s="513"/>
      <c r="AO1370" s="513"/>
      <c r="AP1370" s="513"/>
      <c r="AQ1370" s="516"/>
      <c r="AR1370" s="62"/>
      <c r="AS1370" s="62"/>
      <c r="AT1370" s="62"/>
      <c r="AU1370" s="62"/>
      <c r="AV1370" s="62"/>
      <c r="AW1370" s="98"/>
      <c r="AX1370" s="62"/>
      <c r="AY1370" s="62"/>
      <c r="AZ1370" s="62"/>
      <c r="BA1370" s="62"/>
      <c r="BB1370" s="62"/>
      <c r="BC1370" s="98"/>
      <c r="BD1370" s="62"/>
      <c r="BE1370" s="62"/>
      <c r="BF1370" s="62"/>
      <c r="BG1370" s="62"/>
      <c r="BH1370" s="62"/>
      <c r="BI1370" s="62"/>
      <c r="BJ1370" s="62"/>
      <c r="BK1370" s="98"/>
      <c r="BL1370" s="62"/>
      <c r="BM1370" s="62"/>
      <c r="BN1370" s="62"/>
      <c r="BO1370" s="62"/>
      <c r="BP1370" s="62"/>
    </row>
    <row r="1371">
      <c r="A1371" s="145"/>
      <c r="B1371" s="146"/>
      <c r="C1371" s="169" t="s">
        <v>59</v>
      </c>
      <c r="D1371" s="125" t="s">
        <v>59</v>
      </c>
      <c r="E1371" s="126"/>
      <c r="F1371" s="437"/>
      <c r="G1371" s="438"/>
      <c r="H1371" s="439"/>
      <c r="I1371" s="127">
        <v>7</v>
      </c>
      <c r="J1371" s="439"/>
      <c r="K1371" s="439"/>
      <c r="L1371" s="439"/>
      <c r="M1371" s="439"/>
      <c r="N1371" s="439"/>
      <c r="O1371" s="439"/>
      <c r="P1371" s="1052" t="s">
        <v>72</v>
      </c>
      <c r="Q1371" s="291" t="s">
        <v>240</v>
      </c>
      <c r="R1371" s="132" t="s">
        <v>169</v>
      </c>
      <c r="S1371" s="133"/>
      <c r="T1371" s="721"/>
      <c r="U1371" s="721"/>
      <c r="V1371" s="721"/>
      <c r="W1371" s="721"/>
      <c r="X1371" s="721"/>
      <c r="Y1371" s="721"/>
      <c r="Z1371" s="721"/>
      <c r="AA1371" s="721"/>
      <c r="AB1371" s="721"/>
      <c r="AC1371" s="721"/>
      <c r="AD1371" s="734"/>
      <c r="AE1371" s="721"/>
      <c r="AF1371" s="721"/>
      <c r="AG1371" s="721"/>
      <c r="AH1371" s="721"/>
      <c r="AI1371" s="721"/>
      <c r="AJ1371" s="721"/>
      <c r="AK1371" s="721"/>
      <c r="AL1371" s="735"/>
      <c r="AM1371" s="721"/>
      <c r="AN1371" s="721"/>
      <c r="AO1371" s="721"/>
      <c r="AP1371" s="721"/>
      <c r="AQ1371" s="722"/>
      <c r="AR1371" s="62"/>
      <c r="AS1371" s="625">
        <f>T1371*T1383*1.73*0.875/1000</f>
        <v>0</v>
      </c>
      <c r="AT1371" s="625">
        <f t="shared" ref="AT1371:BP1371" si="575">U1371*U1383*1.73*0.875/1000</f>
        <v>0</v>
      </c>
      <c r="AU1371" s="625">
        <f t="shared" si="575"/>
        <v>0</v>
      </c>
      <c r="AV1371" s="625">
        <f t="shared" si="575"/>
        <v>0</v>
      </c>
      <c r="AW1371" s="626">
        <f t="shared" si="575"/>
        <v>0</v>
      </c>
      <c r="AX1371" s="625">
        <f t="shared" si="575"/>
        <v>0</v>
      </c>
      <c r="AY1371" s="625">
        <f t="shared" si="575"/>
        <v>0</v>
      </c>
      <c r="AZ1371" s="625">
        <f t="shared" si="575"/>
        <v>0</v>
      </c>
      <c r="BA1371" s="625">
        <f t="shared" si="575"/>
        <v>0</v>
      </c>
      <c r="BB1371" s="625">
        <f t="shared" si="575"/>
        <v>0</v>
      </c>
      <c r="BC1371" s="626">
        <f t="shared" si="575"/>
        <v>0</v>
      </c>
      <c r="BD1371" s="625">
        <f t="shared" si="575"/>
        <v>0</v>
      </c>
      <c r="BE1371" s="625">
        <f t="shared" si="575"/>
        <v>0</v>
      </c>
      <c r="BF1371" s="625">
        <f t="shared" si="575"/>
        <v>0</v>
      </c>
      <c r="BG1371" s="625">
        <f t="shared" si="575"/>
        <v>0</v>
      </c>
      <c r="BH1371" s="625">
        <f t="shared" si="575"/>
        <v>0</v>
      </c>
      <c r="BI1371" s="625">
        <f t="shared" si="575"/>
        <v>0</v>
      </c>
      <c r="BJ1371" s="625">
        <f t="shared" si="575"/>
        <v>0</v>
      </c>
      <c r="BK1371" s="626">
        <f t="shared" si="575"/>
        <v>0</v>
      </c>
      <c r="BL1371" s="625">
        <f t="shared" si="575"/>
        <v>0</v>
      </c>
      <c r="BM1371" s="625">
        <f t="shared" si="575"/>
        <v>0</v>
      </c>
      <c r="BN1371" s="625">
        <f t="shared" si="575"/>
        <v>0</v>
      </c>
      <c r="BO1371" s="625">
        <f t="shared" si="575"/>
        <v>0</v>
      </c>
      <c r="BP1371" s="625">
        <f t="shared" si="575"/>
        <v>0</v>
      </c>
      <c r="BQ1371" s="2" t="s">
        <v>115</v>
      </c>
    </row>
    <row r="1372">
      <c r="A1372" s="145"/>
      <c r="B1372" s="146"/>
      <c r="C1372" s="124"/>
      <c r="D1372" s="125"/>
      <c r="E1372" s="126"/>
      <c r="F1372" s="437"/>
      <c r="G1372" s="438"/>
      <c r="H1372" s="439"/>
      <c r="I1372" s="127"/>
      <c r="J1372" s="439"/>
      <c r="K1372" s="439"/>
      <c r="L1372" s="439"/>
      <c r="M1372" s="439"/>
      <c r="N1372" s="439"/>
      <c r="O1372" s="439"/>
      <c r="P1372" s="125"/>
      <c r="Q1372" s="291"/>
      <c r="R1372" s="132"/>
      <c r="S1372" s="133"/>
      <c r="T1372" s="450"/>
      <c r="U1372" s="450"/>
      <c r="V1372" s="450"/>
      <c r="W1372" s="450"/>
      <c r="X1372" s="451"/>
      <c r="Y1372" s="450"/>
      <c r="Z1372" s="450"/>
      <c r="AA1372" s="450"/>
      <c r="AB1372" s="450"/>
      <c r="AC1372" s="450"/>
      <c r="AD1372" s="451"/>
      <c r="AE1372" s="450"/>
      <c r="AF1372" s="450"/>
      <c r="AG1372" s="450"/>
      <c r="AH1372" s="450"/>
      <c r="AI1372" s="450"/>
      <c r="AJ1372" s="450"/>
      <c r="AK1372" s="450"/>
      <c r="AL1372" s="452"/>
      <c r="AM1372" s="451"/>
      <c r="AN1372" s="451"/>
      <c r="AO1372" s="451"/>
      <c r="AP1372" s="451"/>
      <c r="AQ1372" s="452"/>
      <c r="AR1372" s="62"/>
      <c r="AS1372" s="224" t="s">
        <v>95</v>
      </c>
      <c r="AT1372" s="225"/>
      <c r="AU1372" s="226"/>
      <c r="AV1372" s="224"/>
      <c r="AW1372" s="225"/>
      <c r="AX1372" s="226"/>
      <c r="AY1372" s="224"/>
      <c r="AZ1372" s="225"/>
      <c r="BA1372" s="226"/>
      <c r="BB1372" s="224"/>
      <c r="BC1372" s="225"/>
      <c r="BD1372" s="226"/>
      <c r="BE1372" s="224"/>
      <c r="BF1372" s="225"/>
      <c r="BG1372" s="226"/>
      <c r="BH1372" s="224"/>
      <c r="BI1372" s="225"/>
      <c r="BJ1372" s="226"/>
      <c r="BK1372" s="64"/>
      <c r="BL1372" s="224"/>
      <c r="BM1372" s="225"/>
      <c r="BN1372" s="226"/>
      <c r="BO1372" s="63"/>
      <c r="BP1372" s="224"/>
      <c r="BQ1372" s="19"/>
    </row>
    <row r="1373" ht="18.75">
      <c r="A1373" s="145"/>
      <c r="B1373" s="146"/>
      <c r="C1373" s="124"/>
      <c r="D1373" s="125"/>
      <c r="E1373" s="126"/>
      <c r="F1373" s="437"/>
      <c r="G1373" s="438"/>
      <c r="H1373" s="439"/>
      <c r="I1373" s="127"/>
      <c r="J1373" s="439"/>
      <c r="K1373" s="439"/>
      <c r="L1373" s="439"/>
      <c r="M1373" s="439"/>
      <c r="N1373" s="439"/>
      <c r="O1373" s="439"/>
      <c r="P1373" s="125"/>
      <c r="Q1373" s="291" t="s">
        <v>179</v>
      </c>
      <c r="R1373" s="132"/>
      <c r="S1373" s="133"/>
      <c r="T1373" s="450"/>
      <c r="U1373" s="450"/>
      <c r="V1373" s="450"/>
      <c r="W1373" s="450"/>
      <c r="X1373" s="451"/>
      <c r="Y1373" s="450"/>
      <c r="Z1373" s="450"/>
      <c r="AA1373" s="450"/>
      <c r="AB1373" s="450"/>
      <c r="AC1373" s="450"/>
      <c r="AD1373" s="451"/>
      <c r="AE1373" s="450"/>
      <c r="AF1373" s="450"/>
      <c r="AG1373" s="450"/>
      <c r="AH1373" s="450"/>
      <c r="AI1373" s="450"/>
      <c r="AJ1373" s="450"/>
      <c r="AK1373" s="450"/>
      <c r="AL1373" s="452"/>
      <c r="AM1373" s="451"/>
      <c r="AN1373" s="451"/>
      <c r="AO1373" s="451"/>
      <c r="AP1373" s="451"/>
      <c r="AQ1373" s="452"/>
      <c r="AR1373" s="62"/>
      <c r="AS1373" s="236" t="s">
        <v>32</v>
      </c>
      <c r="AT1373" s="236" t="s">
        <v>33</v>
      </c>
      <c r="AU1373" s="236" t="s">
        <v>34</v>
      </c>
      <c r="AV1373" s="236" t="s">
        <v>35</v>
      </c>
      <c r="AW1373" s="237" t="s">
        <v>36</v>
      </c>
      <c r="AX1373" s="236" t="s">
        <v>37</v>
      </c>
      <c r="AY1373" s="236" t="s">
        <v>38</v>
      </c>
      <c r="AZ1373" s="236" t="s">
        <v>39</v>
      </c>
      <c r="BA1373" s="236" t="s">
        <v>40</v>
      </c>
      <c r="BB1373" s="236" t="s">
        <v>41</v>
      </c>
      <c r="BC1373" s="237" t="s">
        <v>42</v>
      </c>
      <c r="BD1373" s="236" t="s">
        <v>43</v>
      </c>
      <c r="BE1373" s="236" t="s">
        <v>44</v>
      </c>
      <c r="BF1373" s="236" t="s">
        <v>45</v>
      </c>
      <c r="BG1373" s="236" t="s">
        <v>46</v>
      </c>
      <c r="BH1373" s="236" t="s">
        <v>47</v>
      </c>
      <c r="BI1373" s="236" t="s">
        <v>48</v>
      </c>
      <c r="BJ1373" s="236" t="s">
        <v>49</v>
      </c>
      <c r="BK1373" s="238" t="s">
        <v>50</v>
      </c>
      <c r="BL1373" s="239" t="s">
        <v>51</v>
      </c>
      <c r="BM1373" s="239" t="s">
        <v>52</v>
      </c>
      <c r="BN1373" s="239" t="s">
        <v>53</v>
      </c>
      <c r="BO1373" s="239" t="s">
        <v>54</v>
      </c>
      <c r="BP1373" s="239" t="s">
        <v>55</v>
      </c>
      <c r="BQ1373" s="19"/>
    </row>
    <row r="1374">
      <c r="A1374" s="145"/>
      <c r="B1374" s="146"/>
      <c r="C1374" s="124" t="s">
        <v>59</v>
      </c>
      <c r="D1374" s="125" t="s">
        <v>59</v>
      </c>
      <c r="E1374" s="126"/>
      <c r="F1374" s="437"/>
      <c r="G1374" s="438"/>
      <c r="H1374" s="439"/>
      <c r="I1374" s="127">
        <v>8</v>
      </c>
      <c r="J1374" s="439"/>
      <c r="K1374" s="439"/>
      <c r="L1374" s="439"/>
      <c r="M1374" s="439"/>
      <c r="N1374" s="439"/>
      <c r="O1374" s="439"/>
      <c r="P1374" s="1052" t="s">
        <v>72</v>
      </c>
      <c r="Q1374" s="242" t="s">
        <v>100</v>
      </c>
      <c r="R1374" s="132" t="s">
        <v>169</v>
      </c>
      <c r="S1374" s="133"/>
      <c r="T1374" s="721"/>
      <c r="U1374" s="721"/>
      <c r="V1374" s="721"/>
      <c r="W1374" s="721"/>
      <c r="X1374" s="721"/>
      <c r="Y1374" s="721"/>
      <c r="Z1374" s="721"/>
      <c r="AA1374" s="721"/>
      <c r="AB1374" s="721"/>
      <c r="AC1374" s="721"/>
      <c r="AD1374" s="734"/>
      <c r="AE1374" s="721"/>
      <c r="AF1374" s="721"/>
      <c r="AG1374" s="721"/>
      <c r="AH1374" s="721"/>
      <c r="AI1374" s="721"/>
      <c r="AJ1374" s="721"/>
      <c r="AK1374" s="721"/>
      <c r="AL1374" s="735"/>
      <c r="AM1374" s="721"/>
      <c r="AN1374" s="721"/>
      <c r="AO1374" s="721"/>
      <c r="AP1374" s="721"/>
      <c r="AQ1374" s="722"/>
      <c r="AR1374" s="62"/>
      <c r="AS1374" s="309">
        <f t="shared" ref="AS1374:AS1376" si="576">T1374*T$1383*1.73*0.875/1000</f>
        <v>0</v>
      </c>
      <c r="AT1374" s="309">
        <f t="shared" ref="AT1374:BP1376" si="577">U1374*U$1383*1.73*0.875/1000</f>
        <v>0</v>
      </c>
      <c r="AU1374" s="309">
        <f t="shared" si="577"/>
        <v>0</v>
      </c>
      <c r="AV1374" s="309">
        <f t="shared" si="577"/>
        <v>0</v>
      </c>
      <c r="AW1374" s="310">
        <f t="shared" si="577"/>
        <v>0</v>
      </c>
      <c r="AX1374" s="309">
        <f t="shared" si="577"/>
        <v>0</v>
      </c>
      <c r="AY1374" s="309">
        <f t="shared" si="577"/>
        <v>0</v>
      </c>
      <c r="AZ1374" s="309">
        <f t="shared" si="577"/>
        <v>0</v>
      </c>
      <c r="BA1374" s="309">
        <f t="shared" si="577"/>
        <v>0</v>
      </c>
      <c r="BB1374" s="309">
        <f t="shared" si="577"/>
        <v>0</v>
      </c>
      <c r="BC1374" s="310">
        <f t="shared" si="577"/>
        <v>0</v>
      </c>
      <c r="BD1374" s="309">
        <f t="shared" si="577"/>
        <v>0</v>
      </c>
      <c r="BE1374" s="309">
        <f t="shared" si="577"/>
        <v>0</v>
      </c>
      <c r="BF1374" s="309">
        <f t="shared" si="577"/>
        <v>0</v>
      </c>
      <c r="BG1374" s="309">
        <f t="shared" si="577"/>
        <v>0</v>
      </c>
      <c r="BH1374" s="309">
        <f t="shared" si="577"/>
        <v>0</v>
      </c>
      <c r="BI1374" s="309">
        <f t="shared" si="577"/>
        <v>0</v>
      </c>
      <c r="BJ1374" s="309">
        <f t="shared" si="577"/>
        <v>0</v>
      </c>
      <c r="BK1374" s="310">
        <f t="shared" si="577"/>
        <v>0</v>
      </c>
      <c r="BL1374" s="309">
        <f t="shared" si="577"/>
        <v>0</v>
      </c>
      <c r="BM1374" s="309">
        <f t="shared" si="577"/>
        <v>0</v>
      </c>
      <c r="BN1374" s="309">
        <f t="shared" si="577"/>
        <v>0</v>
      </c>
      <c r="BO1374" s="309">
        <f t="shared" si="577"/>
        <v>0</v>
      </c>
      <c r="BP1374" s="309">
        <f t="shared" si="577"/>
        <v>0</v>
      </c>
      <c r="BQ1374" s="247"/>
    </row>
    <row r="1375">
      <c r="A1375" s="145"/>
      <c r="B1375" s="146"/>
      <c r="C1375" s="124" t="s">
        <v>59</v>
      </c>
      <c r="D1375" s="125" t="s">
        <v>59</v>
      </c>
      <c r="E1375" s="126"/>
      <c r="F1375" s="437"/>
      <c r="G1375" s="438"/>
      <c r="H1375" s="439"/>
      <c r="I1375" s="127">
        <v>9</v>
      </c>
      <c r="J1375" s="439"/>
      <c r="K1375" s="439"/>
      <c r="L1375" s="439"/>
      <c r="M1375" s="439"/>
      <c r="N1375" s="439"/>
      <c r="O1375" s="439"/>
      <c r="P1375" s="1052" t="s">
        <v>72</v>
      </c>
      <c r="Q1375" s="242" t="s">
        <v>104</v>
      </c>
      <c r="R1375" s="132" t="s">
        <v>169</v>
      </c>
      <c r="S1375" s="133"/>
      <c r="T1375" s="721"/>
      <c r="U1375" s="721"/>
      <c r="V1375" s="721"/>
      <c r="W1375" s="721"/>
      <c r="X1375" s="721"/>
      <c r="Y1375" s="721"/>
      <c r="Z1375" s="721"/>
      <c r="AA1375" s="721"/>
      <c r="AB1375" s="721"/>
      <c r="AC1375" s="721"/>
      <c r="AD1375" s="734"/>
      <c r="AE1375" s="721"/>
      <c r="AF1375" s="721"/>
      <c r="AG1375" s="721"/>
      <c r="AH1375" s="721"/>
      <c r="AI1375" s="721"/>
      <c r="AJ1375" s="721"/>
      <c r="AK1375" s="721"/>
      <c r="AL1375" s="735"/>
      <c r="AM1375" s="721"/>
      <c r="AN1375" s="721"/>
      <c r="AO1375" s="721"/>
      <c r="AP1375" s="721"/>
      <c r="AQ1375" s="722"/>
      <c r="AR1375" s="62"/>
      <c r="AS1375" s="878">
        <f t="shared" si="576"/>
        <v>0</v>
      </c>
      <c r="AT1375" s="878">
        <f t="shared" si="577"/>
        <v>0</v>
      </c>
      <c r="AU1375" s="878">
        <f t="shared" si="577"/>
        <v>0</v>
      </c>
      <c r="AV1375" s="878">
        <f t="shared" si="577"/>
        <v>0</v>
      </c>
      <c r="AW1375" s="879">
        <f t="shared" si="577"/>
        <v>0</v>
      </c>
      <c r="AX1375" s="878">
        <f t="shared" si="577"/>
        <v>0</v>
      </c>
      <c r="AY1375" s="878">
        <f t="shared" si="577"/>
        <v>0</v>
      </c>
      <c r="AZ1375" s="878">
        <f t="shared" si="577"/>
        <v>0</v>
      </c>
      <c r="BA1375" s="878">
        <f t="shared" si="577"/>
        <v>0</v>
      </c>
      <c r="BB1375" s="878">
        <f t="shared" si="577"/>
        <v>0</v>
      </c>
      <c r="BC1375" s="879">
        <f t="shared" si="577"/>
        <v>0</v>
      </c>
      <c r="BD1375" s="878">
        <f t="shared" si="577"/>
        <v>0</v>
      </c>
      <c r="BE1375" s="878">
        <f t="shared" si="577"/>
        <v>0</v>
      </c>
      <c r="BF1375" s="878">
        <f t="shared" si="577"/>
        <v>0</v>
      </c>
      <c r="BG1375" s="878">
        <f t="shared" si="577"/>
        <v>0</v>
      </c>
      <c r="BH1375" s="878">
        <f t="shared" si="577"/>
        <v>0</v>
      </c>
      <c r="BI1375" s="878">
        <f t="shared" si="577"/>
        <v>0</v>
      </c>
      <c r="BJ1375" s="878">
        <f t="shared" si="577"/>
        <v>0</v>
      </c>
      <c r="BK1375" s="879">
        <f t="shared" si="577"/>
        <v>0</v>
      </c>
      <c r="BL1375" s="878">
        <f t="shared" si="577"/>
        <v>0</v>
      </c>
      <c r="BM1375" s="878">
        <f t="shared" si="577"/>
        <v>0</v>
      </c>
      <c r="BN1375" s="878">
        <f t="shared" si="577"/>
        <v>0</v>
      </c>
      <c r="BO1375" s="878">
        <f t="shared" si="577"/>
        <v>0</v>
      </c>
      <c r="BP1375" s="878">
        <f t="shared" si="577"/>
        <v>0</v>
      </c>
      <c r="BQ1375" s="247"/>
    </row>
    <row r="1376">
      <c r="A1376" s="145"/>
      <c r="B1376" s="146"/>
      <c r="C1376" s="169" t="s">
        <v>59</v>
      </c>
      <c r="D1376" s="125" t="s">
        <v>59</v>
      </c>
      <c r="E1376" s="126"/>
      <c r="F1376" s="437"/>
      <c r="G1376" s="438"/>
      <c r="H1376" s="439"/>
      <c r="I1376" s="127">
        <v>10</v>
      </c>
      <c r="J1376" s="439"/>
      <c r="K1376" s="439"/>
      <c r="L1376" s="439"/>
      <c r="M1376" s="439"/>
      <c r="N1376" s="439"/>
      <c r="O1376" s="439"/>
      <c r="P1376" s="1052" t="s">
        <v>72</v>
      </c>
      <c r="Q1376" s="242" t="s">
        <v>180</v>
      </c>
      <c r="R1376" s="132" t="s">
        <v>169</v>
      </c>
      <c r="S1376" s="133"/>
      <c r="T1376" s="721"/>
      <c r="U1376" s="721"/>
      <c r="V1376" s="721"/>
      <c r="W1376" s="721"/>
      <c r="X1376" s="721"/>
      <c r="Y1376" s="721"/>
      <c r="Z1376" s="721"/>
      <c r="AA1376" s="721"/>
      <c r="AB1376" s="721"/>
      <c r="AC1376" s="721"/>
      <c r="AD1376" s="734"/>
      <c r="AE1376" s="721"/>
      <c r="AF1376" s="721"/>
      <c r="AG1376" s="721"/>
      <c r="AH1376" s="721"/>
      <c r="AI1376" s="721"/>
      <c r="AJ1376" s="721"/>
      <c r="AK1376" s="721"/>
      <c r="AL1376" s="735"/>
      <c r="AM1376" s="721"/>
      <c r="AN1376" s="721"/>
      <c r="AO1376" s="721"/>
      <c r="AP1376" s="721"/>
      <c r="AQ1376" s="722"/>
      <c r="AR1376" s="62"/>
      <c r="AS1376" s="880">
        <f t="shared" si="576"/>
        <v>0</v>
      </c>
      <c r="AT1376" s="880">
        <f t="shared" si="577"/>
        <v>0</v>
      </c>
      <c r="AU1376" s="880">
        <f t="shared" si="577"/>
        <v>0</v>
      </c>
      <c r="AV1376" s="880">
        <f t="shared" si="577"/>
        <v>0</v>
      </c>
      <c r="AW1376" s="881">
        <f t="shared" si="577"/>
        <v>0</v>
      </c>
      <c r="AX1376" s="880">
        <f t="shared" si="577"/>
        <v>0</v>
      </c>
      <c r="AY1376" s="880">
        <f t="shared" si="577"/>
        <v>0</v>
      </c>
      <c r="AZ1376" s="880">
        <f t="shared" si="577"/>
        <v>0</v>
      </c>
      <c r="BA1376" s="880">
        <f t="shared" si="577"/>
        <v>0</v>
      </c>
      <c r="BB1376" s="880">
        <f t="shared" si="577"/>
        <v>0</v>
      </c>
      <c r="BC1376" s="881">
        <f t="shared" si="577"/>
        <v>0</v>
      </c>
      <c r="BD1376" s="880">
        <f t="shared" si="577"/>
        <v>0</v>
      </c>
      <c r="BE1376" s="880">
        <f t="shared" si="577"/>
        <v>0</v>
      </c>
      <c r="BF1376" s="880">
        <f t="shared" si="577"/>
        <v>0</v>
      </c>
      <c r="BG1376" s="880">
        <f t="shared" si="577"/>
        <v>0</v>
      </c>
      <c r="BH1376" s="880">
        <f t="shared" si="577"/>
        <v>0</v>
      </c>
      <c r="BI1376" s="880">
        <f t="shared" si="577"/>
        <v>0</v>
      </c>
      <c r="BJ1376" s="880">
        <f t="shared" si="577"/>
        <v>0</v>
      </c>
      <c r="BK1376" s="881">
        <f t="shared" si="577"/>
        <v>0</v>
      </c>
      <c r="BL1376" s="880">
        <f t="shared" si="577"/>
        <v>0</v>
      </c>
      <c r="BM1376" s="880">
        <f t="shared" si="577"/>
        <v>0</v>
      </c>
      <c r="BN1376" s="880">
        <f t="shared" si="577"/>
        <v>0</v>
      </c>
      <c r="BO1376" s="880">
        <f t="shared" si="577"/>
        <v>0</v>
      </c>
      <c r="BP1376" s="880">
        <f t="shared" si="577"/>
        <v>0</v>
      </c>
      <c r="BQ1376" s="247"/>
    </row>
    <row r="1377">
      <c r="A1377" s="145"/>
      <c r="B1377" s="146"/>
      <c r="C1377" s="124"/>
      <c r="D1377" s="125"/>
      <c r="E1377" s="126"/>
      <c r="F1377" s="437"/>
      <c r="G1377" s="438"/>
      <c r="H1377" s="439"/>
      <c r="I1377" s="127"/>
      <c r="J1377" s="439"/>
      <c r="K1377" s="439"/>
      <c r="L1377" s="439"/>
      <c r="M1377" s="439"/>
      <c r="N1377" s="439"/>
      <c r="O1377" s="439"/>
      <c r="P1377" s="883"/>
      <c r="Q1377" s="660" t="s">
        <v>182</v>
      </c>
      <c r="R1377" s="661"/>
      <c r="S1377" s="662"/>
      <c r="T1377" s="755"/>
      <c r="U1377" s="755"/>
      <c r="V1377" s="755"/>
      <c r="W1377" s="755"/>
      <c r="X1377" s="755"/>
      <c r="Y1377" s="755"/>
      <c r="Z1377" s="755"/>
      <c r="AA1377" s="755"/>
      <c r="AB1377" s="755"/>
      <c r="AC1377" s="755"/>
      <c r="AD1377" s="756"/>
      <c r="AE1377" s="755"/>
      <c r="AF1377" s="755"/>
      <c r="AG1377" s="755"/>
      <c r="AH1377" s="755"/>
      <c r="AI1377" s="755"/>
      <c r="AJ1377" s="755"/>
      <c r="AK1377" s="755"/>
      <c r="AL1377" s="757"/>
      <c r="AM1377" s="755"/>
      <c r="AN1377" s="755"/>
      <c r="AO1377" s="755"/>
      <c r="AP1377" s="755"/>
      <c r="AQ1377" s="758"/>
      <c r="AR1377" s="62"/>
      <c r="AS1377" s="274">
        <f t="shared" ref="AS1377:BP1377" si="578">SUM(AS1374:AS1376)</f>
        <v>0</v>
      </c>
      <c r="AT1377" s="275">
        <f t="shared" si="578"/>
        <v>0</v>
      </c>
      <c r="AU1377" s="276">
        <f t="shared" si="578"/>
        <v>0</v>
      </c>
      <c r="AV1377" s="274">
        <f t="shared" si="578"/>
        <v>0</v>
      </c>
      <c r="AW1377" s="277">
        <f t="shared" si="578"/>
        <v>0</v>
      </c>
      <c r="AX1377" s="276">
        <f>SUM(AT1374:AT1376)</f>
        <v>0</v>
      </c>
      <c r="AY1377" s="274">
        <f t="shared" si="578"/>
        <v>0</v>
      </c>
      <c r="AZ1377" s="275">
        <f t="shared" si="578"/>
        <v>0</v>
      </c>
      <c r="BA1377" s="276">
        <f t="shared" si="578"/>
        <v>0</v>
      </c>
      <c r="BB1377" s="274">
        <f t="shared" si="578"/>
        <v>0</v>
      </c>
      <c r="BC1377" s="277">
        <f t="shared" si="578"/>
        <v>0</v>
      </c>
      <c r="BD1377" s="276">
        <f t="shared" si="578"/>
        <v>0</v>
      </c>
      <c r="BE1377" s="274">
        <f t="shared" si="578"/>
        <v>0</v>
      </c>
      <c r="BF1377" s="275">
        <f t="shared" si="578"/>
        <v>0</v>
      </c>
      <c r="BG1377" s="276">
        <f t="shared" si="578"/>
        <v>0</v>
      </c>
      <c r="BH1377" s="274">
        <f t="shared" si="578"/>
        <v>0</v>
      </c>
      <c r="BI1377" s="275">
        <f t="shared" si="578"/>
        <v>0</v>
      </c>
      <c r="BJ1377" s="276">
        <f t="shared" si="578"/>
        <v>0</v>
      </c>
      <c r="BK1377" s="278">
        <f t="shared" si="578"/>
        <v>0</v>
      </c>
      <c r="BL1377" s="274">
        <f t="shared" si="578"/>
        <v>0</v>
      </c>
      <c r="BM1377" s="275">
        <f t="shared" si="578"/>
        <v>0</v>
      </c>
      <c r="BN1377" s="276">
        <f t="shared" si="578"/>
        <v>0</v>
      </c>
      <c r="BO1377" s="276">
        <f t="shared" si="578"/>
        <v>0</v>
      </c>
      <c r="BP1377" s="274">
        <f t="shared" si="578"/>
        <v>0</v>
      </c>
      <c r="BQ1377" s="247" t="s">
        <v>134</v>
      </c>
    </row>
    <row r="1378">
      <c r="A1378" s="145"/>
      <c r="B1378" s="146"/>
      <c r="C1378" s="124"/>
      <c r="D1378" s="125"/>
      <c r="E1378" s="126"/>
      <c r="F1378" s="437"/>
      <c r="G1378" s="438"/>
      <c r="H1378" s="439"/>
      <c r="I1378" s="127"/>
      <c r="J1378" s="439"/>
      <c r="K1378" s="439"/>
      <c r="L1378" s="439"/>
      <c r="M1378" s="439"/>
      <c r="N1378" s="439"/>
      <c r="O1378" s="439"/>
      <c r="P1378" s="883"/>
      <c r="Q1378" s="660" t="s">
        <v>135</v>
      </c>
      <c r="R1378" s="661"/>
      <c r="S1378" s="662"/>
      <c r="T1378" s="755"/>
      <c r="U1378" s="755"/>
      <c r="V1378" s="755"/>
      <c r="W1378" s="755"/>
      <c r="X1378" s="755"/>
      <c r="Y1378" s="755"/>
      <c r="Z1378" s="755"/>
      <c r="AA1378" s="755"/>
      <c r="AB1378" s="755"/>
      <c r="AC1378" s="755"/>
      <c r="AD1378" s="756"/>
      <c r="AE1378" s="755"/>
      <c r="AF1378" s="755"/>
      <c r="AG1378" s="755"/>
      <c r="AH1378" s="755"/>
      <c r="AI1378" s="755"/>
      <c r="AJ1378" s="755"/>
      <c r="AK1378" s="755"/>
      <c r="AL1378" s="757"/>
      <c r="AM1378" s="755"/>
      <c r="AN1378" s="755"/>
      <c r="AO1378" s="755"/>
      <c r="AP1378" s="755"/>
      <c r="AQ1378" s="758"/>
      <c r="AR1378" s="62"/>
      <c r="AS1378" s="274">
        <f t="shared" ref="AS1378:BP1378" si="579">AS1368+AS1377</f>
        <v>0</v>
      </c>
      <c r="AT1378" s="275">
        <f t="shared" si="579"/>
        <v>0</v>
      </c>
      <c r="AU1378" s="276">
        <f t="shared" si="579"/>
        <v>0</v>
      </c>
      <c r="AV1378" s="274">
        <f t="shared" si="579"/>
        <v>0</v>
      </c>
      <c r="AW1378" s="277">
        <f t="shared" si="579"/>
        <v>0</v>
      </c>
      <c r="AX1378" s="276">
        <f>AT1368+AT1377</f>
        <v>0</v>
      </c>
      <c r="AY1378" s="274">
        <f t="shared" si="579"/>
        <v>0</v>
      </c>
      <c r="AZ1378" s="275">
        <f t="shared" si="579"/>
        <v>0</v>
      </c>
      <c r="BA1378" s="276">
        <f t="shared" si="579"/>
        <v>0</v>
      </c>
      <c r="BB1378" s="274">
        <f t="shared" si="579"/>
        <v>0</v>
      </c>
      <c r="BC1378" s="277">
        <f t="shared" si="579"/>
        <v>0</v>
      </c>
      <c r="BD1378" s="276">
        <f t="shared" si="579"/>
        <v>0</v>
      </c>
      <c r="BE1378" s="274">
        <f t="shared" si="579"/>
        <v>0</v>
      </c>
      <c r="BF1378" s="275">
        <f t="shared" si="579"/>
        <v>0</v>
      </c>
      <c r="BG1378" s="276">
        <f t="shared" si="579"/>
        <v>0</v>
      </c>
      <c r="BH1378" s="274">
        <f t="shared" si="579"/>
        <v>0</v>
      </c>
      <c r="BI1378" s="275">
        <f t="shared" si="579"/>
        <v>0</v>
      </c>
      <c r="BJ1378" s="276">
        <f t="shared" si="579"/>
        <v>0</v>
      </c>
      <c r="BK1378" s="278">
        <f t="shared" si="579"/>
        <v>0</v>
      </c>
      <c r="BL1378" s="274">
        <f t="shared" si="579"/>
        <v>0</v>
      </c>
      <c r="BM1378" s="275">
        <f t="shared" si="579"/>
        <v>0</v>
      </c>
      <c r="BN1378" s="276">
        <f t="shared" si="579"/>
        <v>0</v>
      </c>
      <c r="BO1378" s="276">
        <f t="shared" si="579"/>
        <v>0</v>
      </c>
      <c r="BP1378" s="274">
        <f t="shared" si="579"/>
        <v>0</v>
      </c>
      <c r="BQ1378" s="321" t="s">
        <v>136</v>
      </c>
    </row>
    <row r="1379">
      <c r="A1379" s="145"/>
      <c r="B1379" s="146"/>
      <c r="C1379" s="124"/>
      <c r="D1379" s="125"/>
      <c r="E1379" s="126"/>
      <c r="F1379" s="437"/>
      <c r="G1379" s="438"/>
      <c r="H1379" s="439"/>
      <c r="I1379" s="127"/>
      <c r="J1379" s="439"/>
      <c r="K1379" s="439"/>
      <c r="L1379" s="439"/>
      <c r="M1379" s="439"/>
      <c r="N1379" s="439"/>
      <c r="O1379" s="439"/>
      <c r="P1379" s="102"/>
      <c r="Q1379" s="285"/>
      <c r="R1379" s="231"/>
      <c r="S1379" s="232"/>
      <c r="T1379" s="654"/>
      <c r="U1379" s="654"/>
      <c r="V1379" s="654"/>
      <c r="W1379" s="654"/>
      <c r="X1379" s="654"/>
      <c r="Y1379" s="654"/>
      <c r="Z1379" s="654"/>
      <c r="AA1379" s="654"/>
      <c r="AB1379" s="654"/>
      <c r="AC1379" s="654"/>
      <c r="AD1379" s="498"/>
      <c r="AE1379" s="654"/>
      <c r="AF1379" s="654"/>
      <c r="AG1379" s="654"/>
      <c r="AH1379" s="654"/>
      <c r="AI1379" s="654"/>
      <c r="AJ1379" s="654"/>
      <c r="AK1379" s="654"/>
      <c r="AL1379" s="499"/>
      <c r="AM1379" s="654"/>
      <c r="AN1379" s="654"/>
      <c r="AO1379" s="654"/>
      <c r="AP1379" s="654"/>
      <c r="AQ1379" s="233"/>
      <c r="AR1379" s="62"/>
      <c r="AS1379" s="62"/>
      <c r="AT1379" s="62"/>
      <c r="AU1379" s="62"/>
      <c r="AV1379" s="62"/>
      <c r="AW1379" s="98"/>
      <c r="AX1379" s="62"/>
      <c r="AY1379" s="62"/>
      <c r="AZ1379" s="62"/>
      <c r="BA1379" s="62"/>
      <c r="BB1379" s="62"/>
      <c r="BC1379" s="98"/>
      <c r="BD1379" s="62"/>
      <c r="BE1379" s="62"/>
      <c r="BF1379" s="62"/>
      <c r="BG1379" s="62"/>
      <c r="BH1379" s="62"/>
      <c r="BI1379" s="62"/>
      <c r="BJ1379" s="62"/>
      <c r="BK1379" s="98"/>
      <c r="BL1379" s="62"/>
      <c r="BM1379" s="62"/>
      <c r="BN1379" s="62"/>
      <c r="BO1379" s="62"/>
      <c r="BP1379" s="62"/>
    </row>
    <row r="1380">
      <c r="A1380" s="145"/>
      <c r="B1380" s="146"/>
      <c r="C1380" s="124"/>
      <c r="D1380" s="125"/>
      <c r="E1380" s="126"/>
      <c r="F1380" s="437"/>
      <c r="G1380" s="438"/>
      <c r="H1380" s="128">
        <v>1</v>
      </c>
      <c r="I1380" s="127">
        <v>11</v>
      </c>
      <c r="J1380" s="439"/>
      <c r="K1380" s="439"/>
      <c r="L1380" s="439"/>
      <c r="M1380" s="439"/>
      <c r="N1380" s="439"/>
      <c r="O1380" s="439"/>
      <c r="P1380" s="125"/>
      <c r="Q1380" s="291" t="s">
        <v>401</v>
      </c>
      <c r="R1380" s="132" t="s">
        <v>352</v>
      </c>
      <c r="S1380" s="133"/>
      <c r="T1380" s="462"/>
      <c r="U1380" s="462"/>
      <c r="V1380" s="462"/>
      <c r="W1380" s="462"/>
      <c r="X1380" s="462"/>
      <c r="Y1380" s="462"/>
      <c r="Z1380" s="462"/>
      <c r="AA1380" s="462"/>
      <c r="AB1380" s="462"/>
      <c r="AC1380" s="462"/>
      <c r="AD1380" s="463"/>
      <c r="AE1380" s="462"/>
      <c r="AF1380" s="462"/>
      <c r="AG1380" s="462"/>
      <c r="AH1380" s="462"/>
      <c r="AI1380" s="462"/>
      <c r="AJ1380" s="462"/>
      <c r="AK1380" s="462"/>
      <c r="AL1380" s="464"/>
      <c r="AM1380" s="462"/>
      <c r="AN1380" s="462"/>
      <c r="AO1380" s="462"/>
      <c r="AP1380" s="462"/>
      <c r="AQ1380" s="190"/>
      <c r="AR1380" s="62"/>
      <c r="AS1380" s="274">
        <f>AS1362+AS1371</f>
        <v>0</v>
      </c>
      <c r="AT1380" s="274">
        <f>AT1362+AT1371</f>
        <v>0</v>
      </c>
      <c r="AU1380" s="275">
        <f>AU1362+AU1371</f>
        <v>0</v>
      </c>
      <c r="AV1380" s="274">
        <f>AV1362+AV1371</f>
        <v>0</v>
      </c>
      <c r="AW1380" s="517">
        <f>AW1362+AW1371</f>
        <v>0</v>
      </c>
      <c r="AX1380" s="275">
        <f>AT1362+AT1371</f>
        <v>0</v>
      </c>
      <c r="AY1380" s="274">
        <f t="shared" ref="AY1380:BP1380" si="580">AY1362+AY1371</f>
        <v>0</v>
      </c>
      <c r="AZ1380" s="274">
        <f t="shared" si="580"/>
        <v>0</v>
      </c>
      <c r="BA1380" s="275">
        <f t="shared" si="580"/>
        <v>0</v>
      </c>
      <c r="BB1380" s="274">
        <f t="shared" si="580"/>
        <v>0</v>
      </c>
      <c r="BC1380" s="517">
        <f t="shared" si="580"/>
        <v>0</v>
      </c>
      <c r="BD1380" s="275">
        <f t="shared" si="580"/>
        <v>0</v>
      </c>
      <c r="BE1380" s="274">
        <f t="shared" si="580"/>
        <v>0</v>
      </c>
      <c r="BF1380" s="274">
        <f t="shared" si="580"/>
        <v>0</v>
      </c>
      <c r="BG1380" s="275">
        <f t="shared" si="580"/>
        <v>0</v>
      </c>
      <c r="BH1380" s="274">
        <f t="shared" si="580"/>
        <v>0</v>
      </c>
      <c r="BI1380" s="274">
        <f t="shared" si="580"/>
        <v>0</v>
      </c>
      <c r="BJ1380" s="275">
        <f t="shared" si="580"/>
        <v>0</v>
      </c>
      <c r="BK1380" s="277">
        <f t="shared" si="580"/>
        <v>0</v>
      </c>
      <c r="BL1380" s="274">
        <f t="shared" si="580"/>
        <v>0</v>
      </c>
      <c r="BM1380" s="274">
        <f t="shared" si="580"/>
        <v>0</v>
      </c>
      <c r="BN1380" s="275">
        <f t="shared" si="580"/>
        <v>0</v>
      </c>
      <c r="BO1380" s="275">
        <f t="shared" si="580"/>
        <v>0</v>
      </c>
      <c r="BP1380" s="274">
        <f t="shared" si="580"/>
        <v>0</v>
      </c>
      <c r="BQ1380" s="19" t="s">
        <v>252</v>
      </c>
    </row>
    <row r="1381">
      <c r="A1381" s="145"/>
      <c r="B1381" s="146"/>
      <c r="C1381" s="124"/>
      <c r="D1381" s="125"/>
      <c r="E1381" s="126"/>
      <c r="F1381" s="437"/>
      <c r="G1381" s="438"/>
      <c r="H1381" s="128">
        <v>2</v>
      </c>
      <c r="I1381" s="127">
        <v>12</v>
      </c>
      <c r="J1381" s="439"/>
      <c r="K1381" s="439"/>
      <c r="L1381" s="439"/>
      <c r="M1381" s="439"/>
      <c r="N1381" s="439"/>
      <c r="O1381" s="439"/>
      <c r="P1381" s="125"/>
      <c r="Q1381" s="291"/>
      <c r="R1381" s="132" t="s">
        <v>353</v>
      </c>
      <c r="S1381" s="133"/>
      <c r="T1381" s="462"/>
      <c r="U1381" s="462"/>
      <c r="V1381" s="462"/>
      <c r="W1381" s="462"/>
      <c r="X1381" s="462"/>
      <c r="Y1381" s="462"/>
      <c r="Z1381" s="462"/>
      <c r="AA1381" s="462"/>
      <c r="AB1381" s="462"/>
      <c r="AC1381" s="462"/>
      <c r="AD1381" s="463"/>
      <c r="AE1381" s="462"/>
      <c r="AF1381" s="462"/>
      <c r="AG1381" s="462"/>
      <c r="AH1381" s="462"/>
      <c r="AI1381" s="462"/>
      <c r="AJ1381" s="462"/>
      <c r="AK1381" s="462"/>
      <c r="AL1381" s="464"/>
      <c r="AM1381" s="462"/>
      <c r="AN1381" s="462"/>
      <c r="AO1381" s="462"/>
      <c r="AP1381" s="462"/>
      <c r="AQ1381" s="190"/>
      <c r="AR1381" s="62"/>
      <c r="AS1381" s="62"/>
      <c r="AT1381" s="62"/>
      <c r="AU1381" s="62"/>
      <c r="AV1381" s="62"/>
      <c r="AW1381" s="98"/>
      <c r="AX1381" s="62"/>
      <c r="AY1381" s="62"/>
      <c r="AZ1381" s="62"/>
      <c r="BA1381" s="62"/>
      <c r="BB1381" s="62"/>
      <c r="BC1381" s="98"/>
      <c r="BD1381" s="62"/>
      <c r="BE1381" s="62"/>
      <c r="BF1381" s="62"/>
      <c r="BG1381" s="62"/>
      <c r="BH1381" s="62"/>
      <c r="BI1381" s="62"/>
      <c r="BJ1381" s="62"/>
      <c r="BK1381" s="98"/>
      <c r="BL1381" s="62"/>
      <c r="BM1381" s="62"/>
      <c r="BN1381" s="62"/>
      <c r="BO1381" s="62"/>
      <c r="BP1381" s="62"/>
    </row>
    <row r="1382">
      <c r="A1382" s="145"/>
      <c r="B1382" s="146"/>
      <c r="C1382" s="124"/>
      <c r="D1382" s="125"/>
      <c r="E1382" s="126"/>
      <c r="F1382" s="437"/>
      <c r="G1382" s="438"/>
      <c r="H1382" s="128">
        <v>3</v>
      </c>
      <c r="I1382" s="127">
        <v>13</v>
      </c>
      <c r="J1382" s="439"/>
      <c r="K1382" s="439"/>
      <c r="L1382" s="439"/>
      <c r="M1382" s="439"/>
      <c r="N1382" s="439"/>
      <c r="O1382" s="439"/>
      <c r="P1382" s="125"/>
      <c r="Q1382" s="291" t="s">
        <v>392</v>
      </c>
      <c r="R1382" s="132" t="s">
        <v>352</v>
      </c>
      <c r="S1382" s="133"/>
      <c r="T1382" s="462"/>
      <c r="U1382" s="462"/>
      <c r="V1382" s="462"/>
      <c r="W1382" s="462"/>
      <c r="X1382" s="462"/>
      <c r="Y1382" s="462"/>
      <c r="Z1382" s="462"/>
      <c r="AA1382" s="462"/>
      <c r="AB1382" s="462"/>
      <c r="AC1382" s="462"/>
      <c r="AD1382" s="463"/>
      <c r="AE1382" s="462"/>
      <c r="AF1382" s="462"/>
      <c r="AG1382" s="462"/>
      <c r="AH1382" s="462"/>
      <c r="AI1382" s="462"/>
      <c r="AJ1382" s="462"/>
      <c r="AK1382" s="462"/>
      <c r="AL1382" s="464"/>
      <c r="AM1382" s="462"/>
      <c r="AN1382" s="462"/>
      <c r="AO1382" s="462"/>
      <c r="AP1382" s="462"/>
      <c r="AQ1382" s="190"/>
      <c r="AR1382" s="62"/>
      <c r="AS1382" s="62"/>
      <c r="AT1382" s="62"/>
      <c r="AU1382" s="62"/>
      <c r="AV1382" s="62"/>
      <c r="AW1382" s="98"/>
      <c r="AX1382" s="62"/>
      <c r="AY1382" s="62"/>
      <c r="AZ1382" s="62"/>
      <c r="BA1382" s="62"/>
      <c r="BB1382" s="62"/>
      <c r="BC1382" s="98"/>
      <c r="BD1382" s="62"/>
      <c r="BE1382" s="62"/>
      <c r="BF1382" s="62"/>
      <c r="BG1382" s="62"/>
      <c r="BH1382" s="62"/>
      <c r="BI1382" s="62"/>
      <c r="BJ1382" s="62"/>
      <c r="BK1382" s="98"/>
      <c r="BL1382" s="62"/>
      <c r="BM1382" s="62"/>
      <c r="BN1382" s="62"/>
      <c r="BO1382" s="62"/>
      <c r="BP1382" s="62"/>
    </row>
    <row r="1383">
      <c r="A1383" s="145"/>
      <c r="B1383" s="146"/>
      <c r="C1383" s="345"/>
      <c r="D1383" s="346"/>
      <c r="E1383" s="347"/>
      <c r="F1383" s="437"/>
      <c r="G1383" s="438"/>
      <c r="H1383" s="128">
        <v>4</v>
      </c>
      <c r="I1383" s="127">
        <v>14</v>
      </c>
      <c r="J1383" s="439"/>
      <c r="K1383" s="439"/>
      <c r="L1383" s="439"/>
      <c r="M1383" s="439"/>
      <c r="N1383" s="439"/>
      <c r="O1383" s="439"/>
      <c r="P1383" s="125"/>
      <c r="Q1383" s="291"/>
      <c r="R1383" s="132" t="s">
        <v>353</v>
      </c>
      <c r="S1383" s="133"/>
      <c r="T1383" s="462"/>
      <c r="U1383" s="462"/>
      <c r="V1383" s="462"/>
      <c r="W1383" s="462"/>
      <c r="X1383" s="462"/>
      <c r="Y1383" s="462"/>
      <c r="Z1383" s="462"/>
      <c r="AA1383" s="462"/>
      <c r="AB1383" s="462"/>
      <c r="AC1383" s="462"/>
      <c r="AD1383" s="463"/>
      <c r="AE1383" s="462"/>
      <c r="AF1383" s="462"/>
      <c r="AG1383" s="462"/>
      <c r="AH1383" s="462"/>
      <c r="AI1383" s="462"/>
      <c r="AJ1383" s="462"/>
      <c r="AK1383" s="462"/>
      <c r="AL1383" s="464"/>
      <c r="AM1383" s="462"/>
      <c r="AN1383" s="462"/>
      <c r="AO1383" s="462"/>
      <c r="AP1383" s="462"/>
      <c r="AQ1383" s="190"/>
      <c r="AR1383" s="62"/>
      <c r="AS1383" s="62"/>
      <c r="AT1383" s="62"/>
      <c r="AU1383" s="62"/>
      <c r="AV1383" s="62"/>
      <c r="AW1383" s="98"/>
      <c r="AX1383" s="62"/>
      <c r="AY1383" s="62"/>
      <c r="AZ1383" s="62"/>
      <c r="BA1383" s="62"/>
      <c r="BB1383" s="62"/>
      <c r="BC1383" s="98"/>
      <c r="BD1383" s="62"/>
      <c r="BE1383" s="62"/>
      <c r="BF1383" s="62"/>
      <c r="BG1383" s="62"/>
      <c r="BH1383" s="62"/>
      <c r="BI1383" s="62"/>
      <c r="BJ1383" s="62"/>
      <c r="BK1383" s="98"/>
      <c r="BL1383" s="62"/>
      <c r="BM1383" s="62"/>
      <c r="BN1383" s="62"/>
      <c r="BO1383" s="62"/>
      <c r="BP1383" s="62"/>
    </row>
    <row r="1384">
      <c r="A1384" s="349"/>
      <c r="B1384" s="350" t="s">
        <v>146</v>
      </c>
      <c r="C1384" s="351">
        <f t="shared" ref="C1384:I1384" si="581">COUNTA(C1359:C1383)</f>
        <v>8</v>
      </c>
      <c r="D1384" s="352">
        <f t="shared" si="581"/>
        <v>8</v>
      </c>
      <c r="E1384" s="527">
        <f t="shared" si="581"/>
        <v>0</v>
      </c>
      <c r="F1384" s="528">
        <f t="shared" si="581"/>
        <v>0</v>
      </c>
      <c r="G1384" s="529">
        <f t="shared" si="581"/>
        <v>0</v>
      </c>
      <c r="H1384" s="530">
        <f t="shared" si="581"/>
        <v>4</v>
      </c>
      <c r="I1384" s="531">
        <f t="shared" si="581"/>
        <v>14</v>
      </c>
      <c r="J1384" s="532">
        <f>D1384+G1384</f>
        <v>8</v>
      </c>
      <c r="K1384" s="357">
        <f>J1384/I1384*100</f>
        <v>57.142857142857139</v>
      </c>
      <c r="L1384" s="533"/>
      <c r="M1384" s="534"/>
      <c r="N1384" s="534">
        <v>7</v>
      </c>
      <c r="O1384" s="533"/>
      <c r="P1384" s="346"/>
      <c r="Q1384" s="295"/>
      <c r="R1384" s="196"/>
      <c r="S1384" s="197"/>
      <c r="T1384" s="963"/>
      <c r="U1384" s="963"/>
      <c r="V1384" s="963"/>
      <c r="W1384" s="963"/>
      <c r="X1384" s="963"/>
      <c r="Y1384" s="963"/>
      <c r="Z1384" s="963"/>
      <c r="AA1384" s="963"/>
      <c r="AB1384" s="963"/>
      <c r="AC1384" s="963"/>
      <c r="AD1384" s="964"/>
      <c r="AE1384" s="963"/>
      <c r="AF1384" s="963"/>
      <c r="AG1384" s="963"/>
      <c r="AH1384" s="963"/>
      <c r="AI1384" s="963"/>
      <c r="AJ1384" s="963"/>
      <c r="AK1384" s="963"/>
      <c r="AL1384" s="965"/>
      <c r="AM1384" s="963"/>
      <c r="AN1384" s="963"/>
      <c r="AO1384" s="963"/>
      <c r="AP1384" s="963"/>
      <c r="AQ1384" s="966"/>
      <c r="AR1384" s="62"/>
      <c r="AS1384" s="62"/>
      <c r="AT1384" s="62"/>
      <c r="AU1384" s="62"/>
      <c r="AV1384" s="62"/>
      <c r="AW1384" s="98"/>
      <c r="AX1384" s="62"/>
      <c r="AY1384" s="62"/>
      <c r="AZ1384" s="62"/>
      <c r="BA1384" s="62"/>
      <c r="BB1384" s="62"/>
      <c r="BC1384" s="98"/>
      <c r="BD1384" s="62"/>
      <c r="BE1384" s="62"/>
      <c r="BF1384" s="62"/>
      <c r="BG1384" s="62"/>
      <c r="BH1384" s="62"/>
      <c r="BI1384" s="62"/>
      <c r="BJ1384" s="62"/>
      <c r="BK1384" s="98"/>
      <c r="BL1384" s="62"/>
      <c r="BM1384" s="62"/>
      <c r="BN1384" s="62"/>
      <c r="BO1384" s="62"/>
      <c r="BP1384" s="62"/>
    </row>
    <row r="1385">
      <c r="A1385" s="368"/>
      <c r="B1385" s="369"/>
      <c r="C1385" s="370" t="s">
        <v>148</v>
      </c>
      <c r="D1385" s="371"/>
      <c r="E1385" s="372">
        <f>C1384+E1384</f>
        <v>8</v>
      </c>
      <c r="F1385" s="373"/>
      <c r="G1385" s="372">
        <f>F1384+G1384</f>
        <v>0</v>
      </c>
      <c r="H1385" s="374"/>
      <c r="I1385" s="375">
        <f>I1384</f>
        <v>14</v>
      </c>
      <c r="J1385" s="376"/>
      <c r="K1385" s="376"/>
      <c r="L1385" s="376"/>
      <c r="M1385" s="376"/>
      <c r="N1385" s="376"/>
      <c r="O1385" s="376"/>
      <c r="P1385" s="935"/>
      <c r="Q1385" s="540" t="s">
        <v>151</v>
      </c>
      <c r="R1385" s="541"/>
      <c r="S1385" s="542"/>
      <c r="T1385" s="543"/>
      <c r="U1385" s="543"/>
      <c r="V1385" s="543"/>
      <c r="W1385" s="543"/>
      <c r="X1385" s="543"/>
      <c r="Y1385" s="543"/>
      <c r="Z1385" s="543"/>
      <c r="AA1385" s="543"/>
      <c r="AB1385" s="543"/>
      <c r="AC1385" s="543"/>
      <c r="AD1385" s="684"/>
      <c r="AE1385" s="543"/>
      <c r="AF1385" s="543"/>
      <c r="AG1385" s="543"/>
      <c r="AH1385" s="543"/>
      <c r="AI1385" s="543"/>
      <c r="AJ1385" s="543"/>
      <c r="AK1385" s="543"/>
      <c r="AL1385" s="545"/>
      <c r="AM1385" s="543"/>
      <c r="AN1385" s="543"/>
      <c r="AO1385" s="543"/>
      <c r="AP1385" s="543"/>
      <c r="AQ1385" s="546"/>
      <c r="AR1385" s="62"/>
      <c r="AS1385" s="62"/>
      <c r="AT1385" s="62"/>
      <c r="AU1385" s="62"/>
      <c r="AV1385" s="62"/>
      <c r="AW1385" s="98"/>
      <c r="AX1385" s="62"/>
      <c r="AY1385" s="62"/>
      <c r="AZ1385" s="62"/>
      <c r="BA1385" s="62"/>
      <c r="BB1385" s="62"/>
      <c r="BC1385" s="98"/>
      <c r="BD1385" s="62"/>
      <c r="BE1385" s="62"/>
      <c r="BF1385" s="62"/>
      <c r="BG1385" s="62"/>
      <c r="BH1385" s="62"/>
      <c r="BI1385" s="62"/>
      <c r="BJ1385" s="62"/>
      <c r="BK1385" s="98"/>
      <c r="BL1385" s="62"/>
      <c r="BM1385" s="62"/>
      <c r="BN1385" s="62"/>
      <c r="BO1385" s="62"/>
      <c r="BP1385" s="62"/>
    </row>
    <row r="1386" ht="15.75" customHeight="1">
      <c r="A1386" s="368"/>
      <c r="B1386" s="382"/>
      <c r="C1386" s="383" t="s">
        <v>150</v>
      </c>
      <c r="D1386" s="371"/>
      <c r="E1386" s="384">
        <f>E1385/I1385*100</f>
        <v>57.142857142857139</v>
      </c>
      <c r="F1386" s="385"/>
      <c r="G1386" s="384">
        <f>G1385/I1385*100</f>
        <v>0</v>
      </c>
      <c r="H1386" s="386"/>
      <c r="I1386" s="387"/>
      <c r="J1386" s="388"/>
      <c r="K1386" s="388"/>
      <c r="L1386" s="388"/>
      <c r="M1386" s="388"/>
      <c r="N1386" s="388"/>
      <c r="O1386" s="388"/>
      <c r="P1386" s="110"/>
      <c r="Q1386" s="397"/>
      <c r="R1386" s="397"/>
      <c r="S1386" s="396"/>
      <c r="T1386" s="398"/>
      <c r="U1386" s="398"/>
      <c r="V1386" s="398"/>
      <c r="W1386" s="398"/>
      <c r="X1386" s="398"/>
      <c r="Y1386" s="398"/>
      <c r="Z1386" s="398"/>
      <c r="AA1386" s="398"/>
      <c r="AB1386" s="398"/>
      <c r="AC1386" s="398"/>
      <c r="AD1386" s="399"/>
      <c r="AE1386" s="398"/>
      <c r="AF1386" s="398"/>
      <c r="AG1386" s="398"/>
      <c r="AH1386" s="398"/>
      <c r="AI1386" s="398"/>
      <c r="AJ1386" s="398"/>
      <c r="AK1386" s="398"/>
      <c r="AL1386" s="400"/>
      <c r="AM1386" s="398"/>
      <c r="AN1386" s="398"/>
      <c r="AO1386" s="398"/>
      <c r="AP1386" s="398"/>
      <c r="AQ1386" s="401"/>
      <c r="AR1386" s="62"/>
      <c r="AS1386" s="62"/>
      <c r="AT1386" s="62"/>
      <c r="AU1386" s="62"/>
      <c r="AV1386" s="62"/>
      <c r="AW1386" s="98"/>
      <c r="AX1386" s="62"/>
      <c r="AY1386" s="62"/>
      <c r="AZ1386" s="62"/>
      <c r="BA1386" s="62"/>
      <c r="BB1386" s="62"/>
      <c r="BC1386" s="98"/>
      <c r="BD1386" s="62"/>
      <c r="BE1386" s="62"/>
      <c r="BF1386" s="62"/>
      <c r="BG1386" s="62"/>
      <c r="BH1386" s="62"/>
      <c r="BI1386" s="62"/>
      <c r="BJ1386" s="62"/>
      <c r="BK1386" s="98"/>
      <c r="BL1386" s="62"/>
      <c r="BM1386" s="62"/>
      <c r="BN1386" s="62"/>
      <c r="BO1386" s="62"/>
      <c r="BP1386" s="62"/>
    </row>
    <row r="1387">
      <c r="A1387" s="2"/>
      <c r="B1387" s="2"/>
      <c r="C1387" s="2"/>
      <c r="D1387" s="2"/>
      <c r="E1387" s="2"/>
      <c r="F1387" s="2"/>
      <c r="G1387" s="2"/>
      <c r="P1387" s="110"/>
      <c r="Q1387" s="1358" t="s">
        <v>413</v>
      </c>
      <c r="R1387" s="397"/>
      <c r="S1387" s="396"/>
      <c r="T1387" s="398"/>
      <c r="U1387" s="398"/>
      <c r="V1387" s="398"/>
      <c r="W1387" s="398"/>
      <c r="X1387" s="398"/>
      <c r="Y1387" s="398"/>
      <c r="Z1387" s="398"/>
      <c r="AA1387" s="398"/>
      <c r="AB1387" s="398"/>
      <c r="AC1387" s="398"/>
      <c r="AD1387" s="399"/>
      <c r="AE1387" s="398"/>
      <c r="AF1387" s="398"/>
      <c r="AG1387" s="398"/>
      <c r="AH1387" s="398"/>
      <c r="AI1387" s="398"/>
      <c r="AJ1387" s="398"/>
      <c r="AK1387" s="398"/>
      <c r="AL1387" s="400"/>
      <c r="AM1387" s="398"/>
      <c r="AN1387" s="398"/>
      <c r="AO1387" s="398"/>
      <c r="AP1387" s="398"/>
      <c r="AQ1387" s="401"/>
      <c r="AR1387" s="62"/>
      <c r="AS1387" s="62"/>
      <c r="AT1387" s="62"/>
      <c r="AU1387" s="62"/>
      <c r="AV1387" s="62"/>
      <c r="AW1387" s="98"/>
      <c r="AX1387" s="62"/>
      <c r="AY1387" s="62"/>
      <c r="AZ1387" s="62"/>
      <c r="BA1387" s="62"/>
      <c r="BB1387" s="62"/>
      <c r="BC1387" s="98"/>
      <c r="BD1387" s="62"/>
      <c r="BE1387" s="62"/>
      <c r="BF1387" s="62"/>
      <c r="BG1387" s="62"/>
      <c r="BH1387" s="62"/>
      <c r="BI1387" s="62"/>
      <c r="BJ1387" s="62"/>
      <c r="BK1387" s="98"/>
      <c r="BL1387" s="62"/>
      <c r="BM1387" s="62"/>
      <c r="BN1387" s="62"/>
      <c r="BO1387" s="62"/>
      <c r="BP1387" s="62"/>
    </row>
    <row r="1388" ht="16.5" customHeight="1">
      <c r="A1388" s="781"/>
      <c r="B1388" s="1313" t="s">
        <v>192</v>
      </c>
      <c r="C1388" s="404"/>
      <c r="D1388" s="405"/>
      <c r="E1388" s="406"/>
      <c r="F1388" s="404"/>
      <c r="G1388" s="406"/>
      <c r="H1388" s="407"/>
      <c r="I1388" s="408"/>
      <c r="J1388" s="407"/>
      <c r="K1388" s="408"/>
      <c r="L1388" s="407"/>
      <c r="M1388" s="408"/>
      <c r="N1388" s="407"/>
      <c r="O1388" s="408"/>
      <c r="P1388" s="57" t="s">
        <v>25</v>
      </c>
      <c r="Q1388" s="409" t="s">
        <v>26</v>
      </c>
      <c r="R1388" s="314" t="s">
        <v>27</v>
      </c>
      <c r="S1388" s="559" t="s">
        <v>28</v>
      </c>
      <c r="T1388" s="559"/>
      <c r="U1388" s="559"/>
      <c r="V1388" s="559"/>
      <c r="W1388" s="559"/>
      <c r="X1388" s="411"/>
      <c r="Y1388" s="412"/>
      <c r="Z1388" s="412"/>
      <c r="AA1388" s="412"/>
      <c r="AB1388" s="412"/>
      <c r="AC1388" s="412"/>
      <c r="AD1388" s="412"/>
      <c r="AE1388" s="412"/>
      <c r="AF1388" s="412"/>
      <c r="AG1388" s="412"/>
      <c r="AH1388" s="412"/>
      <c r="AI1388" s="412"/>
      <c r="AJ1388" s="412"/>
      <c r="AK1388" s="412"/>
      <c r="AL1388" s="413"/>
      <c r="AM1388" s="559"/>
      <c r="AN1388" s="559"/>
      <c r="AO1388" s="559"/>
      <c r="AP1388" s="559"/>
      <c r="AQ1388" s="560"/>
      <c r="AR1388" s="62"/>
      <c r="AS1388" s="62"/>
      <c r="AT1388" s="62"/>
      <c r="AU1388" s="62"/>
      <c r="AV1388" s="62"/>
      <c r="AW1388" s="98"/>
      <c r="AX1388" s="62"/>
      <c r="AY1388" s="62"/>
      <c r="AZ1388" s="62"/>
      <c r="BA1388" s="62"/>
      <c r="BB1388" s="62"/>
      <c r="BC1388" s="98"/>
      <c r="BD1388" s="62"/>
      <c r="BE1388" s="62"/>
      <c r="BF1388" s="62"/>
      <c r="BG1388" s="62"/>
      <c r="BH1388" s="62"/>
      <c r="BI1388" s="62"/>
      <c r="BJ1388" s="62"/>
      <c r="BK1388" s="98"/>
      <c r="BL1388" s="62"/>
      <c r="BM1388" s="62"/>
      <c r="BN1388" s="62"/>
      <c r="BO1388" s="62"/>
      <c r="BP1388" s="62"/>
    </row>
    <row r="1389" ht="15.75" customHeight="1">
      <c r="A1389" s="561" t="s">
        <v>154</v>
      </c>
      <c r="B1389" s="1314"/>
      <c r="C1389" s="416"/>
      <c r="D1389" s="417"/>
      <c r="E1389" s="418"/>
      <c r="F1389" s="416"/>
      <c r="G1389" s="419" t="s">
        <v>153</v>
      </c>
      <c r="H1389" s="420"/>
      <c r="I1389" s="421"/>
      <c r="J1389" s="420"/>
      <c r="K1389" s="421"/>
      <c r="L1389" s="422" t="s">
        <v>261</v>
      </c>
      <c r="M1389" s="421"/>
      <c r="N1389" s="420"/>
      <c r="O1389" s="421"/>
      <c r="P1389" s="65"/>
      <c r="Q1389" s="423"/>
      <c r="R1389" s="397" t="s">
        <v>31</v>
      </c>
      <c r="S1389" s="562"/>
      <c r="T1389" s="69"/>
      <c r="U1389" s="69"/>
      <c r="V1389" s="69"/>
      <c r="W1389" s="69"/>
      <c r="X1389" s="69"/>
      <c r="Y1389" s="69"/>
      <c r="Z1389" s="69"/>
      <c r="AA1389" s="69"/>
      <c r="AB1389" s="69"/>
      <c r="AC1389" s="69"/>
      <c r="AD1389" s="69"/>
      <c r="AE1389" s="69"/>
      <c r="AF1389" s="69"/>
      <c r="AG1389" s="69"/>
      <c r="AH1389" s="69"/>
      <c r="AI1389" s="69"/>
      <c r="AJ1389" s="69"/>
      <c r="AK1389" s="69"/>
      <c r="AL1389" s="69"/>
      <c r="AM1389" s="69"/>
      <c r="AN1389" s="69"/>
      <c r="AO1389" s="69"/>
      <c r="AP1389" s="69"/>
      <c r="AQ1389" s="69"/>
      <c r="AR1389" s="62"/>
      <c r="AS1389" s="62"/>
      <c r="AT1389" s="62"/>
      <c r="AU1389" s="62"/>
      <c r="AV1389" s="62"/>
      <c r="AW1389" s="98"/>
      <c r="AX1389" s="62"/>
      <c r="AY1389" s="62"/>
      <c r="AZ1389" s="62"/>
      <c r="BA1389" s="62"/>
      <c r="BB1389" s="62"/>
      <c r="BC1389" s="98"/>
      <c r="BD1389" s="62"/>
      <c r="BE1389" s="62"/>
      <c r="BF1389" s="62"/>
      <c r="BG1389" s="62"/>
      <c r="BH1389" s="62"/>
      <c r="BI1389" s="62"/>
      <c r="BJ1389" s="62"/>
      <c r="BK1389" s="98"/>
      <c r="BL1389" s="62"/>
      <c r="BM1389" s="62"/>
      <c r="BN1389" s="62"/>
      <c r="BO1389" s="62"/>
      <c r="BP1389" s="62"/>
    </row>
    <row r="1390">
      <c r="A1390" s="782"/>
      <c r="B1390" s="1315"/>
      <c r="C1390" s="427"/>
      <c r="D1390" s="428"/>
      <c r="E1390" s="429"/>
      <c r="F1390" s="427"/>
      <c r="G1390" s="429"/>
      <c r="H1390" s="430"/>
      <c r="I1390" s="431"/>
      <c r="J1390" s="430"/>
      <c r="K1390" s="431"/>
      <c r="L1390" s="430"/>
      <c r="M1390" s="431"/>
      <c r="N1390" s="430"/>
      <c r="O1390" s="431"/>
      <c r="P1390" s="78"/>
      <c r="Q1390" s="432"/>
      <c r="R1390" s="553" t="s">
        <v>56</v>
      </c>
      <c r="S1390" s="746"/>
      <c r="T1390" s="82"/>
      <c r="U1390" s="82"/>
      <c r="V1390" s="82"/>
      <c r="W1390" s="82"/>
      <c r="X1390" s="82"/>
      <c r="Y1390" s="82"/>
      <c r="Z1390" s="82"/>
      <c r="AA1390" s="82"/>
      <c r="AB1390" s="82"/>
      <c r="AC1390" s="82"/>
      <c r="AD1390" s="82"/>
      <c r="AE1390" s="82"/>
      <c r="AF1390" s="82"/>
      <c r="AG1390" s="82"/>
      <c r="AH1390" s="82"/>
      <c r="AI1390" s="82"/>
      <c r="AJ1390" s="82"/>
      <c r="AK1390" s="82"/>
      <c r="AL1390" s="82"/>
      <c r="AM1390" s="82"/>
      <c r="AN1390" s="82"/>
      <c r="AO1390" s="82"/>
      <c r="AP1390" s="82"/>
      <c r="AQ1390" s="82"/>
      <c r="AR1390" s="62"/>
      <c r="AS1390" s="62"/>
      <c r="AT1390" s="62"/>
      <c r="AU1390" s="62"/>
      <c r="AV1390" s="62"/>
      <c r="AW1390" s="98"/>
      <c r="AX1390" s="62"/>
      <c r="AY1390" s="62"/>
      <c r="AZ1390" s="62"/>
      <c r="BA1390" s="62"/>
      <c r="BB1390" s="62"/>
      <c r="BC1390" s="98"/>
      <c r="BD1390" s="62"/>
      <c r="BE1390" s="62"/>
      <c r="BF1390" s="62"/>
      <c r="BG1390" s="62"/>
      <c r="BH1390" s="62"/>
      <c r="BI1390" s="62"/>
      <c r="BJ1390" s="62"/>
      <c r="BK1390" s="98"/>
      <c r="BL1390" s="62"/>
      <c r="BM1390" s="62"/>
      <c r="BN1390" s="62"/>
      <c r="BO1390" s="62"/>
      <c r="BP1390" s="62"/>
    </row>
    <row r="1391">
      <c r="A1391" s="564"/>
      <c r="B1391" s="565"/>
      <c r="C1391" s="101"/>
      <c r="D1391" s="102"/>
      <c r="E1391" s="103"/>
      <c r="F1391" s="437"/>
      <c r="G1391" s="438"/>
      <c r="H1391" s="439"/>
      <c r="I1391" s="127">
        <v>1</v>
      </c>
      <c r="J1391" s="439"/>
      <c r="K1391" s="439"/>
      <c r="L1391" s="439"/>
      <c r="M1391" s="439"/>
      <c r="N1391" s="439"/>
      <c r="O1391" s="439"/>
      <c r="P1391" s="102"/>
      <c r="Q1391" s="285" t="s">
        <v>414</v>
      </c>
      <c r="R1391" s="231" t="s">
        <v>169</v>
      </c>
      <c r="S1391" s="232"/>
      <c r="T1391" s="721"/>
      <c r="U1391" s="721"/>
      <c r="V1391" s="721"/>
      <c r="W1391" s="721"/>
      <c r="X1391" s="721"/>
      <c r="Y1391" s="721"/>
      <c r="Z1391" s="721"/>
      <c r="AA1391" s="721"/>
      <c r="AB1391" s="721"/>
      <c r="AC1391" s="721"/>
      <c r="AD1391" s="734"/>
      <c r="AE1391" s="721"/>
      <c r="AF1391" s="721"/>
      <c r="AG1391" s="721"/>
      <c r="AH1391" s="721"/>
      <c r="AI1391" s="721"/>
      <c r="AJ1391" s="721"/>
      <c r="AK1391" s="721"/>
      <c r="AL1391" s="735"/>
      <c r="AM1391" s="721"/>
      <c r="AN1391" s="721"/>
      <c r="AO1391" s="721"/>
      <c r="AP1391" s="721"/>
      <c r="AQ1391" s="722"/>
      <c r="AR1391" s="62"/>
      <c r="AS1391" s="625">
        <f>T1391*T1410*1.73*0.875/1000</f>
        <v>0</v>
      </c>
      <c r="AT1391" s="625">
        <f t="shared" ref="AT1391:BP1391" si="582">U1391*U1410*1.73*0.875/1000</f>
        <v>0</v>
      </c>
      <c r="AU1391" s="625">
        <f t="shared" si="582"/>
        <v>0</v>
      </c>
      <c r="AV1391" s="625">
        <f t="shared" si="582"/>
        <v>0</v>
      </c>
      <c r="AW1391" s="626">
        <f t="shared" si="582"/>
        <v>0</v>
      </c>
      <c r="AX1391" s="625">
        <f t="shared" si="582"/>
        <v>0</v>
      </c>
      <c r="AY1391" s="625">
        <f t="shared" si="582"/>
        <v>0</v>
      </c>
      <c r="AZ1391" s="625">
        <f t="shared" si="582"/>
        <v>0</v>
      </c>
      <c r="BA1391" s="625">
        <f t="shared" si="582"/>
        <v>0</v>
      </c>
      <c r="BB1391" s="625">
        <f t="shared" si="582"/>
        <v>0</v>
      </c>
      <c r="BC1391" s="626">
        <f t="shared" si="582"/>
        <v>0</v>
      </c>
      <c r="BD1391" s="625">
        <f t="shared" si="582"/>
        <v>0</v>
      </c>
      <c r="BE1391" s="625">
        <f t="shared" si="582"/>
        <v>0</v>
      </c>
      <c r="BF1391" s="625">
        <f t="shared" si="582"/>
        <v>0</v>
      </c>
      <c r="BG1391" s="625">
        <f t="shared" si="582"/>
        <v>0</v>
      </c>
      <c r="BH1391" s="625">
        <f t="shared" si="582"/>
        <v>0</v>
      </c>
      <c r="BI1391" s="625">
        <f t="shared" si="582"/>
        <v>0</v>
      </c>
      <c r="BJ1391" s="625">
        <f t="shared" si="582"/>
        <v>0</v>
      </c>
      <c r="BK1391" s="626">
        <f t="shared" si="582"/>
        <v>0</v>
      </c>
      <c r="BL1391" s="625">
        <f t="shared" si="582"/>
        <v>0</v>
      </c>
      <c r="BM1391" s="625">
        <f t="shared" si="582"/>
        <v>0</v>
      </c>
      <c r="BN1391" s="625">
        <f t="shared" si="582"/>
        <v>0</v>
      </c>
      <c r="BO1391" s="625">
        <f t="shared" si="582"/>
        <v>0</v>
      </c>
      <c r="BP1391" s="625">
        <f t="shared" si="582"/>
        <v>0</v>
      </c>
    </row>
    <row r="1392" ht="20.25" customHeight="1">
      <c r="A1392" s="145"/>
      <c r="B1392" s="568"/>
      <c r="C1392" s="169" t="s">
        <v>59</v>
      </c>
      <c r="D1392" s="125" t="s">
        <v>59</v>
      </c>
      <c r="E1392" s="126"/>
      <c r="F1392" s="437"/>
      <c r="G1392" s="438"/>
      <c r="H1392" s="439"/>
      <c r="I1392" s="127">
        <v>2</v>
      </c>
      <c r="J1392" s="439"/>
      <c r="K1392" s="439"/>
      <c r="L1392" s="439"/>
      <c r="M1392" s="439"/>
      <c r="N1392" s="439"/>
      <c r="O1392" s="439"/>
      <c r="P1392" s="1052" t="s">
        <v>72</v>
      </c>
      <c r="Q1392" s="291" t="s">
        <v>415</v>
      </c>
      <c r="R1392" s="132" t="s">
        <v>169</v>
      </c>
      <c r="S1392" s="133"/>
      <c r="T1392" s="721"/>
      <c r="U1392" s="721"/>
      <c r="V1392" s="721"/>
      <c r="W1392" s="721"/>
      <c r="X1392" s="721"/>
      <c r="Y1392" s="721"/>
      <c r="Z1392" s="721"/>
      <c r="AA1392" s="721"/>
      <c r="AB1392" s="721"/>
      <c r="AC1392" s="721"/>
      <c r="AD1392" s="734"/>
      <c r="AE1392" s="721"/>
      <c r="AF1392" s="721"/>
      <c r="AG1392" s="721"/>
      <c r="AH1392" s="721"/>
      <c r="AI1392" s="721"/>
      <c r="AJ1392" s="721"/>
      <c r="AK1392" s="721"/>
      <c r="AL1392" s="735"/>
      <c r="AM1392" s="721"/>
      <c r="AN1392" s="721"/>
      <c r="AO1392" s="721"/>
      <c r="AP1392" s="721"/>
      <c r="AQ1392" s="722"/>
      <c r="AR1392" s="62"/>
      <c r="AS1392" s="119">
        <f>T1392*T1412*1.73*0.875/1000</f>
        <v>0</v>
      </c>
      <c r="AT1392" s="119">
        <f t="shared" ref="AT1392:BP1392" si="583">U1392*U1412*1.73*0.875/1000</f>
        <v>0</v>
      </c>
      <c r="AU1392" s="119">
        <f t="shared" si="583"/>
        <v>0</v>
      </c>
      <c r="AV1392" s="119">
        <f t="shared" si="583"/>
        <v>0</v>
      </c>
      <c r="AW1392" s="120">
        <f t="shared" si="583"/>
        <v>0</v>
      </c>
      <c r="AX1392" s="119">
        <f t="shared" si="583"/>
        <v>0</v>
      </c>
      <c r="AY1392" s="119">
        <f t="shared" si="583"/>
        <v>0</v>
      </c>
      <c r="AZ1392" s="119">
        <f t="shared" si="583"/>
        <v>0</v>
      </c>
      <c r="BA1392" s="119">
        <f t="shared" si="583"/>
        <v>0</v>
      </c>
      <c r="BB1392" s="119">
        <f t="shared" si="583"/>
        <v>0</v>
      </c>
      <c r="BC1392" s="120">
        <f t="shared" si="583"/>
        <v>0</v>
      </c>
      <c r="BD1392" s="119">
        <f t="shared" si="583"/>
        <v>0</v>
      </c>
      <c r="BE1392" s="119">
        <f t="shared" si="583"/>
        <v>0</v>
      </c>
      <c r="BF1392" s="119">
        <f t="shared" si="583"/>
        <v>0</v>
      </c>
      <c r="BG1392" s="119">
        <f t="shared" si="583"/>
        <v>0</v>
      </c>
      <c r="BH1392" s="119">
        <f t="shared" si="583"/>
        <v>0</v>
      </c>
      <c r="BI1392" s="119">
        <f t="shared" si="583"/>
        <v>0</v>
      </c>
      <c r="BJ1392" s="119">
        <f t="shared" si="583"/>
        <v>0</v>
      </c>
      <c r="BK1392" s="120">
        <f t="shared" si="583"/>
        <v>0</v>
      </c>
      <c r="BL1392" s="119">
        <f t="shared" si="583"/>
        <v>0</v>
      </c>
      <c r="BM1392" s="119">
        <f t="shared" si="583"/>
        <v>0</v>
      </c>
      <c r="BN1392" s="119">
        <f t="shared" si="583"/>
        <v>0</v>
      </c>
      <c r="BO1392" s="119">
        <f t="shared" si="583"/>
        <v>0</v>
      </c>
      <c r="BP1392" s="119">
        <f t="shared" si="583"/>
        <v>0</v>
      </c>
      <c r="BQ1392" s="2" t="s">
        <v>86</v>
      </c>
    </row>
    <row r="1393" ht="16.5" customHeight="1">
      <c r="A1393" s="145"/>
      <c r="B1393" s="146"/>
      <c r="C1393" s="124"/>
      <c r="D1393" s="125"/>
      <c r="E1393" s="126"/>
      <c r="F1393" s="437"/>
      <c r="G1393" s="438"/>
      <c r="H1393" s="439"/>
      <c r="I1393" s="127"/>
      <c r="J1393" s="439"/>
      <c r="K1393" s="439"/>
      <c r="L1393" s="439"/>
      <c r="M1393" s="439"/>
      <c r="N1393" s="439"/>
      <c r="O1393" s="439"/>
      <c r="P1393" s="125"/>
      <c r="Q1393" s="291"/>
      <c r="R1393" s="132"/>
      <c r="S1393" s="133"/>
      <c r="T1393" s="450"/>
      <c r="U1393" s="450"/>
      <c r="V1393" s="450"/>
      <c r="W1393" s="450"/>
      <c r="X1393" s="451"/>
      <c r="Y1393" s="450"/>
      <c r="Z1393" s="450"/>
      <c r="AA1393" s="450"/>
      <c r="AB1393" s="450"/>
      <c r="AC1393" s="450"/>
      <c r="AD1393" s="451"/>
      <c r="AE1393" s="450"/>
      <c r="AF1393" s="450"/>
      <c r="AG1393" s="450"/>
      <c r="AH1393" s="450"/>
      <c r="AI1393" s="450"/>
      <c r="AJ1393" s="450"/>
      <c r="AK1393" s="450"/>
      <c r="AL1393" s="452"/>
      <c r="AM1393" s="451"/>
      <c r="AN1393" s="451"/>
      <c r="AO1393" s="451"/>
      <c r="AP1393" s="451"/>
      <c r="AQ1393" s="452"/>
      <c r="AR1393" s="62"/>
      <c r="AS1393" s="224" t="s">
        <v>95</v>
      </c>
      <c r="AT1393" s="225"/>
      <c r="AU1393" s="226"/>
      <c r="AV1393" s="224"/>
      <c r="AW1393" s="225"/>
      <c r="AX1393" s="226"/>
      <c r="AY1393" s="224"/>
      <c r="AZ1393" s="225"/>
      <c r="BA1393" s="226"/>
      <c r="BB1393" s="224"/>
      <c r="BC1393" s="225"/>
      <c r="BD1393" s="226"/>
      <c r="BE1393" s="224"/>
      <c r="BF1393" s="225"/>
      <c r="BG1393" s="226"/>
      <c r="BH1393" s="224"/>
      <c r="BI1393" s="225"/>
      <c r="BJ1393" s="226"/>
      <c r="BK1393" s="64"/>
      <c r="BL1393" s="224"/>
      <c r="BM1393" s="225"/>
      <c r="BN1393" s="226"/>
      <c r="BO1393" s="63"/>
      <c r="BP1393" s="224"/>
      <c r="BQ1393" s="19"/>
    </row>
    <row r="1394" ht="19.5" customHeight="1">
      <c r="A1394" s="145"/>
      <c r="B1394" s="146"/>
      <c r="C1394" s="124"/>
      <c r="D1394" s="256"/>
      <c r="E1394" s="126"/>
      <c r="F1394" s="437"/>
      <c r="G1394" s="438"/>
      <c r="H1394" s="439"/>
      <c r="I1394" s="127"/>
      <c r="J1394" s="439"/>
      <c r="K1394" s="439"/>
      <c r="L1394" s="439"/>
      <c r="M1394" s="439"/>
      <c r="N1394" s="439"/>
      <c r="O1394" s="439"/>
      <c r="P1394" s="125"/>
      <c r="Q1394" s="291" t="s">
        <v>172</v>
      </c>
      <c r="R1394" s="132"/>
      <c r="S1394" s="133"/>
      <c r="T1394" s="450"/>
      <c r="U1394" s="450"/>
      <c r="V1394" s="450"/>
      <c r="W1394" s="450"/>
      <c r="X1394" s="451"/>
      <c r="Y1394" s="450"/>
      <c r="Z1394" s="450"/>
      <c r="AA1394" s="450"/>
      <c r="AB1394" s="450"/>
      <c r="AC1394" s="450"/>
      <c r="AD1394" s="451"/>
      <c r="AE1394" s="450"/>
      <c r="AF1394" s="450"/>
      <c r="AG1394" s="450"/>
      <c r="AH1394" s="450"/>
      <c r="AI1394" s="450"/>
      <c r="AJ1394" s="450"/>
      <c r="AK1394" s="450"/>
      <c r="AL1394" s="452"/>
      <c r="AM1394" s="451"/>
      <c r="AN1394" s="451"/>
      <c r="AO1394" s="451"/>
      <c r="AP1394" s="451"/>
      <c r="AQ1394" s="452"/>
      <c r="AR1394" s="62"/>
      <c r="AS1394" s="236" t="s">
        <v>32</v>
      </c>
      <c r="AT1394" s="236" t="s">
        <v>33</v>
      </c>
      <c r="AU1394" s="236" t="s">
        <v>34</v>
      </c>
      <c r="AV1394" s="236" t="s">
        <v>35</v>
      </c>
      <c r="AW1394" s="237" t="s">
        <v>36</v>
      </c>
      <c r="AX1394" s="236" t="s">
        <v>37</v>
      </c>
      <c r="AY1394" s="236" t="s">
        <v>38</v>
      </c>
      <c r="AZ1394" s="236" t="s">
        <v>39</v>
      </c>
      <c r="BA1394" s="236" t="s">
        <v>40</v>
      </c>
      <c r="BB1394" s="236" t="s">
        <v>41</v>
      </c>
      <c r="BC1394" s="237" t="s">
        <v>42</v>
      </c>
      <c r="BD1394" s="236" t="s">
        <v>43</v>
      </c>
      <c r="BE1394" s="236" t="s">
        <v>44</v>
      </c>
      <c r="BF1394" s="236" t="s">
        <v>45</v>
      </c>
      <c r="BG1394" s="236" t="s">
        <v>46</v>
      </c>
      <c r="BH1394" s="236" t="s">
        <v>47</v>
      </c>
      <c r="BI1394" s="236" t="s">
        <v>48</v>
      </c>
      <c r="BJ1394" s="236" t="s">
        <v>49</v>
      </c>
      <c r="BK1394" s="238" t="s">
        <v>50</v>
      </c>
      <c r="BL1394" s="239" t="s">
        <v>51</v>
      </c>
      <c r="BM1394" s="239" t="s">
        <v>52</v>
      </c>
      <c r="BN1394" s="239" t="s">
        <v>53</v>
      </c>
      <c r="BO1394" s="239" t="s">
        <v>54</v>
      </c>
      <c r="BP1394" s="239" t="s">
        <v>55</v>
      </c>
      <c r="BQ1394" s="19"/>
    </row>
    <row r="1395">
      <c r="A1395" s="145"/>
      <c r="B1395" s="146"/>
      <c r="C1395" s="124" t="s">
        <v>59</v>
      </c>
      <c r="D1395" s="125" t="s">
        <v>59</v>
      </c>
      <c r="E1395" s="126"/>
      <c r="F1395" s="437"/>
      <c r="G1395" s="438"/>
      <c r="H1395" s="439"/>
      <c r="I1395" s="127">
        <v>3</v>
      </c>
      <c r="J1395" s="439"/>
      <c r="K1395" s="439"/>
      <c r="L1395" s="439"/>
      <c r="M1395" s="439"/>
      <c r="N1395" s="439"/>
      <c r="O1395" s="439"/>
      <c r="P1395" s="1052" t="s">
        <v>72</v>
      </c>
      <c r="Q1395" s="242" t="s">
        <v>100</v>
      </c>
      <c r="R1395" s="132" t="s">
        <v>169</v>
      </c>
      <c r="S1395" s="133"/>
      <c r="T1395" s="721"/>
      <c r="U1395" s="721"/>
      <c r="V1395" s="721"/>
      <c r="W1395" s="721"/>
      <c r="X1395" s="721"/>
      <c r="Y1395" s="721"/>
      <c r="Z1395" s="721"/>
      <c r="AA1395" s="721"/>
      <c r="AB1395" s="721"/>
      <c r="AC1395" s="721"/>
      <c r="AD1395" s="734"/>
      <c r="AE1395" s="721"/>
      <c r="AF1395" s="721"/>
      <c r="AG1395" s="721"/>
      <c r="AH1395" s="721"/>
      <c r="AI1395" s="721"/>
      <c r="AJ1395" s="721"/>
      <c r="AK1395" s="721"/>
      <c r="AL1395" s="735"/>
      <c r="AM1395" s="721"/>
      <c r="AN1395" s="721"/>
      <c r="AO1395" s="721"/>
      <c r="AP1395" s="721"/>
      <c r="AQ1395" s="722"/>
      <c r="AR1395" s="62"/>
      <c r="AS1395" s="309">
        <f t="shared" ref="AS1395:AS1397" si="584">T1395*T$1412*1.73*0.875/1000</f>
        <v>0</v>
      </c>
      <c r="AT1395" s="309">
        <f t="shared" ref="AT1395:BP1397" si="585">U1395*U$1412*1.73*0.875/1000</f>
        <v>0</v>
      </c>
      <c r="AU1395" s="309">
        <f t="shared" si="585"/>
        <v>0</v>
      </c>
      <c r="AV1395" s="309">
        <f t="shared" si="585"/>
        <v>0</v>
      </c>
      <c r="AW1395" s="310">
        <f t="shared" si="585"/>
        <v>0</v>
      </c>
      <c r="AX1395" s="309">
        <f t="shared" si="585"/>
        <v>0</v>
      </c>
      <c r="AY1395" s="309">
        <f t="shared" si="585"/>
        <v>0</v>
      </c>
      <c r="AZ1395" s="309">
        <f t="shared" si="585"/>
        <v>0</v>
      </c>
      <c r="BA1395" s="309">
        <f t="shared" si="585"/>
        <v>0</v>
      </c>
      <c r="BB1395" s="309">
        <f t="shared" si="585"/>
        <v>0</v>
      </c>
      <c r="BC1395" s="310">
        <f t="shared" si="585"/>
        <v>0</v>
      </c>
      <c r="BD1395" s="309">
        <f t="shared" si="585"/>
        <v>0</v>
      </c>
      <c r="BE1395" s="309">
        <f t="shared" si="585"/>
        <v>0</v>
      </c>
      <c r="BF1395" s="309">
        <f t="shared" si="585"/>
        <v>0</v>
      </c>
      <c r="BG1395" s="309">
        <f t="shared" si="585"/>
        <v>0</v>
      </c>
      <c r="BH1395" s="309">
        <f t="shared" si="585"/>
        <v>0</v>
      </c>
      <c r="BI1395" s="309">
        <f t="shared" si="585"/>
        <v>0</v>
      </c>
      <c r="BJ1395" s="309">
        <f t="shared" si="585"/>
        <v>0</v>
      </c>
      <c r="BK1395" s="310">
        <f t="shared" si="585"/>
        <v>0</v>
      </c>
      <c r="BL1395" s="309">
        <f t="shared" si="585"/>
        <v>0</v>
      </c>
      <c r="BM1395" s="309">
        <f t="shared" si="585"/>
        <v>0</v>
      </c>
      <c r="BN1395" s="309">
        <f t="shared" si="585"/>
        <v>0</v>
      </c>
      <c r="BO1395" s="309">
        <f t="shared" si="585"/>
        <v>0</v>
      </c>
      <c r="BP1395" s="309">
        <f t="shared" si="585"/>
        <v>0</v>
      </c>
      <c r="BQ1395" s="247"/>
    </row>
    <row r="1396">
      <c r="A1396" s="145"/>
      <c r="B1396" s="146"/>
      <c r="C1396" s="124" t="s">
        <v>59</v>
      </c>
      <c r="D1396" s="125" t="s">
        <v>59</v>
      </c>
      <c r="E1396" s="126"/>
      <c r="F1396" s="437"/>
      <c r="G1396" s="438"/>
      <c r="H1396" s="439"/>
      <c r="I1396" s="127">
        <v>4</v>
      </c>
      <c r="J1396" s="439"/>
      <c r="K1396" s="439"/>
      <c r="L1396" s="439"/>
      <c r="M1396" s="439"/>
      <c r="N1396" s="439"/>
      <c r="O1396" s="439"/>
      <c r="P1396" s="1052" t="s">
        <v>72</v>
      </c>
      <c r="Q1396" s="242" t="s">
        <v>104</v>
      </c>
      <c r="R1396" s="132" t="s">
        <v>169</v>
      </c>
      <c r="S1396" s="133"/>
      <c r="T1396" s="721"/>
      <c r="U1396" s="721"/>
      <c r="V1396" s="721"/>
      <c r="W1396" s="721"/>
      <c r="X1396" s="721"/>
      <c r="Y1396" s="721"/>
      <c r="Z1396" s="721"/>
      <c r="AA1396" s="721"/>
      <c r="AB1396" s="721"/>
      <c r="AC1396" s="721"/>
      <c r="AD1396" s="734"/>
      <c r="AE1396" s="721"/>
      <c r="AF1396" s="721"/>
      <c r="AG1396" s="721"/>
      <c r="AH1396" s="721"/>
      <c r="AI1396" s="721"/>
      <c r="AJ1396" s="721"/>
      <c r="AK1396" s="721"/>
      <c r="AL1396" s="735"/>
      <c r="AM1396" s="721"/>
      <c r="AN1396" s="721"/>
      <c r="AO1396" s="721"/>
      <c r="AP1396" s="721"/>
      <c r="AQ1396" s="722"/>
      <c r="AR1396" s="62"/>
      <c r="AS1396" s="878">
        <f t="shared" si="584"/>
        <v>0</v>
      </c>
      <c r="AT1396" s="878">
        <f t="shared" si="585"/>
        <v>0</v>
      </c>
      <c r="AU1396" s="878">
        <f t="shared" si="585"/>
        <v>0</v>
      </c>
      <c r="AV1396" s="878">
        <f t="shared" si="585"/>
        <v>0</v>
      </c>
      <c r="AW1396" s="879">
        <f t="shared" si="585"/>
        <v>0</v>
      </c>
      <c r="AX1396" s="878">
        <f t="shared" si="585"/>
        <v>0</v>
      </c>
      <c r="AY1396" s="878">
        <f t="shared" si="585"/>
        <v>0</v>
      </c>
      <c r="AZ1396" s="878">
        <f t="shared" si="585"/>
        <v>0</v>
      </c>
      <c r="BA1396" s="878">
        <f t="shared" si="585"/>
        <v>0</v>
      </c>
      <c r="BB1396" s="878">
        <f t="shared" si="585"/>
        <v>0</v>
      </c>
      <c r="BC1396" s="879">
        <f t="shared" si="585"/>
        <v>0</v>
      </c>
      <c r="BD1396" s="878">
        <f t="shared" si="585"/>
        <v>0</v>
      </c>
      <c r="BE1396" s="878">
        <f t="shared" si="585"/>
        <v>0</v>
      </c>
      <c r="BF1396" s="878">
        <f t="shared" si="585"/>
        <v>0</v>
      </c>
      <c r="BG1396" s="878">
        <f t="shared" si="585"/>
        <v>0</v>
      </c>
      <c r="BH1396" s="878">
        <f t="shared" si="585"/>
        <v>0</v>
      </c>
      <c r="BI1396" s="878">
        <f t="shared" si="585"/>
        <v>0</v>
      </c>
      <c r="BJ1396" s="878">
        <f t="shared" si="585"/>
        <v>0</v>
      </c>
      <c r="BK1396" s="879">
        <f t="shared" si="585"/>
        <v>0</v>
      </c>
      <c r="BL1396" s="878">
        <f t="shared" si="585"/>
        <v>0</v>
      </c>
      <c r="BM1396" s="878">
        <f t="shared" si="585"/>
        <v>0</v>
      </c>
      <c r="BN1396" s="878">
        <f t="shared" si="585"/>
        <v>0</v>
      </c>
      <c r="BO1396" s="878">
        <f t="shared" si="585"/>
        <v>0</v>
      </c>
      <c r="BP1396" s="878">
        <f t="shared" si="585"/>
        <v>0</v>
      </c>
      <c r="BQ1396" s="247"/>
    </row>
    <row r="1397">
      <c r="A1397" s="145"/>
      <c r="B1397" s="146"/>
      <c r="C1397" s="124" t="s">
        <v>59</v>
      </c>
      <c r="D1397" s="125" t="s">
        <v>59</v>
      </c>
      <c r="E1397" s="126"/>
      <c r="F1397" s="437"/>
      <c r="G1397" s="438"/>
      <c r="H1397" s="439"/>
      <c r="I1397" s="127">
        <v>5</v>
      </c>
      <c r="J1397" s="439"/>
      <c r="K1397" s="439"/>
      <c r="L1397" s="439"/>
      <c r="M1397" s="439"/>
      <c r="N1397" s="439"/>
      <c r="O1397" s="439"/>
      <c r="P1397" s="1052" t="s">
        <v>72</v>
      </c>
      <c r="Q1397" s="242" t="s">
        <v>180</v>
      </c>
      <c r="R1397" s="132" t="s">
        <v>169</v>
      </c>
      <c r="S1397" s="133"/>
      <c r="T1397" s="721"/>
      <c r="U1397" s="721"/>
      <c r="V1397" s="721"/>
      <c r="W1397" s="721"/>
      <c r="X1397" s="721"/>
      <c r="Y1397" s="721"/>
      <c r="Z1397" s="721"/>
      <c r="AA1397" s="721"/>
      <c r="AB1397" s="721"/>
      <c r="AC1397" s="721"/>
      <c r="AD1397" s="734"/>
      <c r="AE1397" s="721"/>
      <c r="AF1397" s="721"/>
      <c r="AG1397" s="721"/>
      <c r="AH1397" s="721"/>
      <c r="AI1397" s="721"/>
      <c r="AJ1397" s="721"/>
      <c r="AK1397" s="721"/>
      <c r="AL1397" s="735"/>
      <c r="AM1397" s="721"/>
      <c r="AN1397" s="721"/>
      <c r="AO1397" s="721"/>
      <c r="AP1397" s="721"/>
      <c r="AQ1397" s="722"/>
      <c r="AR1397" s="62"/>
      <c r="AS1397" s="880">
        <f t="shared" si="584"/>
        <v>0</v>
      </c>
      <c r="AT1397" s="880">
        <f t="shared" si="585"/>
        <v>0</v>
      </c>
      <c r="AU1397" s="880">
        <f t="shared" si="585"/>
        <v>0</v>
      </c>
      <c r="AV1397" s="880">
        <f t="shared" si="585"/>
        <v>0</v>
      </c>
      <c r="AW1397" s="881">
        <f t="shared" si="585"/>
        <v>0</v>
      </c>
      <c r="AX1397" s="880">
        <f t="shared" si="585"/>
        <v>0</v>
      </c>
      <c r="AY1397" s="880">
        <f t="shared" si="585"/>
        <v>0</v>
      </c>
      <c r="AZ1397" s="880">
        <f t="shared" si="585"/>
        <v>0</v>
      </c>
      <c r="BA1397" s="880">
        <f t="shared" si="585"/>
        <v>0</v>
      </c>
      <c r="BB1397" s="880">
        <f t="shared" si="585"/>
        <v>0</v>
      </c>
      <c r="BC1397" s="881">
        <f t="shared" si="585"/>
        <v>0</v>
      </c>
      <c r="BD1397" s="880">
        <f t="shared" si="585"/>
        <v>0</v>
      </c>
      <c r="BE1397" s="880">
        <f t="shared" si="585"/>
        <v>0</v>
      </c>
      <c r="BF1397" s="880">
        <f t="shared" si="585"/>
        <v>0</v>
      </c>
      <c r="BG1397" s="880">
        <f t="shared" si="585"/>
        <v>0</v>
      </c>
      <c r="BH1397" s="880">
        <f t="shared" si="585"/>
        <v>0</v>
      </c>
      <c r="BI1397" s="880">
        <f t="shared" si="585"/>
        <v>0</v>
      </c>
      <c r="BJ1397" s="880">
        <f t="shared" si="585"/>
        <v>0</v>
      </c>
      <c r="BK1397" s="881">
        <f t="shared" si="585"/>
        <v>0</v>
      </c>
      <c r="BL1397" s="880">
        <f t="shared" si="585"/>
        <v>0</v>
      </c>
      <c r="BM1397" s="880">
        <f t="shared" si="585"/>
        <v>0</v>
      </c>
      <c r="BN1397" s="880">
        <f t="shared" si="585"/>
        <v>0</v>
      </c>
      <c r="BO1397" s="880">
        <f t="shared" si="585"/>
        <v>0</v>
      </c>
      <c r="BP1397" s="880">
        <f t="shared" si="585"/>
        <v>0</v>
      </c>
      <c r="BQ1397" s="247"/>
    </row>
    <row r="1398">
      <c r="A1398" s="125"/>
      <c r="B1398" s="127"/>
      <c r="C1398" s="124"/>
      <c r="D1398" s="125"/>
      <c r="E1398" s="126"/>
      <c r="F1398" s="437"/>
      <c r="G1398" s="438"/>
      <c r="H1398" s="439"/>
      <c r="I1398" s="127"/>
      <c r="J1398" s="439"/>
      <c r="K1398" s="439"/>
      <c r="L1398" s="439"/>
      <c r="M1398" s="439"/>
      <c r="N1398" s="439"/>
      <c r="O1398" s="439"/>
      <c r="P1398" s="808"/>
      <c r="Q1398" s="660" t="s">
        <v>174</v>
      </c>
      <c r="R1398" s="915"/>
      <c r="S1398" s="916"/>
      <c r="T1398" s="755"/>
      <c r="U1398" s="755"/>
      <c r="V1398" s="755"/>
      <c r="W1398" s="755"/>
      <c r="X1398" s="755"/>
      <c r="Y1398" s="755"/>
      <c r="Z1398" s="755"/>
      <c r="AA1398" s="755"/>
      <c r="AB1398" s="755"/>
      <c r="AC1398" s="755"/>
      <c r="AD1398" s="756"/>
      <c r="AE1398" s="755"/>
      <c r="AF1398" s="755"/>
      <c r="AG1398" s="755"/>
      <c r="AH1398" s="755"/>
      <c r="AI1398" s="755"/>
      <c r="AJ1398" s="755"/>
      <c r="AK1398" s="755"/>
      <c r="AL1398" s="757"/>
      <c r="AM1398" s="755"/>
      <c r="AN1398" s="755"/>
      <c r="AO1398" s="755"/>
      <c r="AP1398" s="755"/>
      <c r="AQ1398" s="758"/>
      <c r="AR1398" s="62"/>
      <c r="AS1398" s="274">
        <f t="shared" ref="AS1398:BP1398" si="586">SUM(AS1395:AS1397)</f>
        <v>0</v>
      </c>
      <c r="AT1398" s="275">
        <f t="shared" si="586"/>
        <v>0</v>
      </c>
      <c r="AU1398" s="276">
        <f t="shared" si="586"/>
        <v>0</v>
      </c>
      <c r="AV1398" s="274">
        <f t="shared" si="586"/>
        <v>0</v>
      </c>
      <c r="AW1398" s="277">
        <f t="shared" si="586"/>
        <v>0</v>
      </c>
      <c r="AX1398" s="276">
        <f>SUM(AT1395:AT1397)</f>
        <v>0</v>
      </c>
      <c r="AY1398" s="274">
        <f t="shared" si="586"/>
        <v>0</v>
      </c>
      <c r="AZ1398" s="275">
        <f t="shared" si="586"/>
        <v>0</v>
      </c>
      <c r="BA1398" s="276">
        <f t="shared" si="586"/>
        <v>0</v>
      </c>
      <c r="BB1398" s="274">
        <f t="shared" si="586"/>
        <v>0</v>
      </c>
      <c r="BC1398" s="277">
        <f t="shared" si="586"/>
        <v>0</v>
      </c>
      <c r="BD1398" s="276">
        <f t="shared" si="586"/>
        <v>0</v>
      </c>
      <c r="BE1398" s="274">
        <f t="shared" si="586"/>
        <v>0</v>
      </c>
      <c r="BF1398" s="275">
        <f t="shared" si="586"/>
        <v>0</v>
      </c>
      <c r="BG1398" s="276">
        <f t="shared" si="586"/>
        <v>0</v>
      </c>
      <c r="BH1398" s="274">
        <f t="shared" si="586"/>
        <v>0</v>
      </c>
      <c r="BI1398" s="275">
        <f t="shared" si="586"/>
        <v>0</v>
      </c>
      <c r="BJ1398" s="276">
        <f t="shared" si="586"/>
        <v>0</v>
      </c>
      <c r="BK1398" s="278">
        <f t="shared" si="586"/>
        <v>0</v>
      </c>
      <c r="BL1398" s="274">
        <f t="shared" si="586"/>
        <v>0</v>
      </c>
      <c r="BM1398" s="275">
        <f t="shared" si="586"/>
        <v>0</v>
      </c>
      <c r="BN1398" s="276">
        <f t="shared" si="586"/>
        <v>0</v>
      </c>
      <c r="BO1398" s="276">
        <f t="shared" si="586"/>
        <v>0</v>
      </c>
      <c r="BP1398" s="274">
        <f t="shared" si="586"/>
        <v>0</v>
      </c>
      <c r="BQ1398" s="247" t="s">
        <v>113</v>
      </c>
    </row>
    <row r="1399">
      <c r="A1399" s="125"/>
      <c r="B1399" s="127"/>
      <c r="C1399" s="124"/>
      <c r="D1399" s="125"/>
      <c r="E1399" s="126"/>
      <c r="F1399" s="437"/>
      <c r="G1399" s="438"/>
      <c r="H1399" s="439"/>
      <c r="I1399" s="127"/>
      <c r="J1399" s="439"/>
      <c r="K1399" s="439"/>
      <c r="L1399" s="439"/>
      <c r="M1399" s="439"/>
      <c r="N1399" s="439"/>
      <c r="O1399" s="439"/>
      <c r="P1399" s="259"/>
      <c r="Q1399" s="279" t="s">
        <v>382</v>
      </c>
      <c r="R1399" s="280"/>
      <c r="S1399" s="281"/>
      <c r="T1399" s="513"/>
      <c r="U1399" s="513"/>
      <c r="V1399" s="513"/>
      <c r="W1399" s="513"/>
      <c r="X1399" s="513"/>
      <c r="Y1399" s="513"/>
      <c r="Z1399" s="513"/>
      <c r="AA1399" s="513"/>
      <c r="AB1399" s="513"/>
      <c r="AC1399" s="513"/>
      <c r="AD1399" s="514"/>
      <c r="AE1399" s="513"/>
      <c r="AF1399" s="513"/>
      <c r="AG1399" s="513"/>
      <c r="AH1399" s="513"/>
      <c r="AI1399" s="513"/>
      <c r="AJ1399" s="513"/>
      <c r="AK1399" s="513"/>
      <c r="AL1399" s="515"/>
      <c r="AM1399" s="513"/>
      <c r="AN1399" s="513"/>
      <c r="AO1399" s="513"/>
      <c r="AP1399" s="513"/>
      <c r="AQ1399" s="516"/>
      <c r="AR1399" s="62"/>
      <c r="AS1399" s="62"/>
      <c r="AT1399" s="62"/>
      <c r="AU1399" s="62"/>
      <c r="AV1399" s="62"/>
      <c r="AW1399" s="98"/>
      <c r="AX1399" s="62"/>
      <c r="AY1399" s="62"/>
      <c r="AZ1399" s="62"/>
      <c r="BA1399" s="62"/>
      <c r="BB1399" s="62"/>
      <c r="BC1399" s="98"/>
      <c r="BD1399" s="62"/>
      <c r="BE1399" s="62"/>
      <c r="BF1399" s="62"/>
      <c r="BG1399" s="62"/>
      <c r="BH1399" s="62"/>
      <c r="BI1399" s="62"/>
      <c r="BJ1399" s="62"/>
      <c r="BK1399" s="98"/>
      <c r="BL1399" s="62"/>
      <c r="BM1399" s="62"/>
      <c r="BN1399" s="62"/>
      <c r="BO1399" s="62"/>
      <c r="BP1399" s="62"/>
    </row>
    <row r="1400">
      <c r="A1400" s="125"/>
      <c r="B1400" s="127"/>
      <c r="C1400" s="124"/>
      <c r="D1400" s="125"/>
      <c r="E1400" s="126"/>
      <c r="F1400" s="437"/>
      <c r="G1400" s="438"/>
      <c r="H1400" s="439"/>
      <c r="I1400" s="127"/>
      <c r="J1400" s="439"/>
      <c r="K1400" s="439"/>
      <c r="L1400" s="439"/>
      <c r="M1400" s="439"/>
      <c r="N1400" s="439"/>
      <c r="O1400" s="439"/>
      <c r="P1400" s="252"/>
      <c r="Q1400" s="279" t="s">
        <v>383</v>
      </c>
      <c r="R1400" s="280"/>
      <c r="S1400" s="281"/>
      <c r="T1400" s="513"/>
      <c r="U1400" s="513"/>
      <c r="V1400" s="513"/>
      <c r="W1400" s="513"/>
      <c r="X1400" s="513"/>
      <c r="Y1400" s="513"/>
      <c r="Z1400" s="513"/>
      <c r="AA1400" s="513"/>
      <c r="AB1400" s="513"/>
      <c r="AC1400" s="513"/>
      <c r="AD1400" s="514"/>
      <c r="AE1400" s="513"/>
      <c r="AF1400" s="513"/>
      <c r="AG1400" s="513"/>
      <c r="AH1400" s="513"/>
      <c r="AI1400" s="513"/>
      <c r="AJ1400" s="513"/>
      <c r="AK1400" s="513"/>
      <c r="AL1400" s="515"/>
      <c r="AM1400" s="513"/>
      <c r="AN1400" s="513"/>
      <c r="AO1400" s="513"/>
      <c r="AP1400" s="513"/>
      <c r="AQ1400" s="516"/>
      <c r="AR1400" s="62"/>
      <c r="AS1400" s="62"/>
      <c r="AT1400" s="62"/>
      <c r="AU1400" s="62"/>
      <c r="AV1400" s="62"/>
      <c r="AW1400" s="98"/>
      <c r="AX1400" s="62"/>
      <c r="AY1400" s="62"/>
      <c r="AZ1400" s="62"/>
      <c r="BA1400" s="62"/>
      <c r="BB1400" s="62"/>
      <c r="BC1400" s="98"/>
      <c r="BD1400" s="62"/>
      <c r="BE1400" s="62"/>
      <c r="BF1400" s="62"/>
      <c r="BG1400" s="62"/>
      <c r="BH1400" s="62"/>
      <c r="BI1400" s="62"/>
      <c r="BJ1400" s="62"/>
      <c r="BK1400" s="98"/>
      <c r="BL1400" s="62"/>
      <c r="BM1400" s="62"/>
      <c r="BN1400" s="62"/>
      <c r="BO1400" s="62"/>
      <c r="BP1400" s="62"/>
    </row>
    <row r="1401">
      <c r="A1401" s="145"/>
      <c r="B1401" s="146"/>
      <c r="C1401" s="169" t="s">
        <v>59</v>
      </c>
      <c r="D1401" s="125" t="s">
        <v>59</v>
      </c>
      <c r="E1401" s="126"/>
      <c r="F1401" s="437"/>
      <c r="G1401" s="438"/>
      <c r="H1401" s="439"/>
      <c r="I1401" s="127">
        <v>6</v>
      </c>
      <c r="J1401" s="439"/>
      <c r="K1401" s="439"/>
      <c r="L1401" s="439"/>
      <c r="M1401" s="439"/>
      <c r="N1401" s="439"/>
      <c r="O1401" s="439"/>
      <c r="P1401" s="1052" t="s">
        <v>72</v>
      </c>
      <c r="Q1401" s="291" t="s">
        <v>240</v>
      </c>
      <c r="R1401" s="132" t="s">
        <v>169</v>
      </c>
      <c r="S1401" s="133"/>
      <c r="T1401" s="721"/>
      <c r="U1401" s="721"/>
      <c r="V1401" s="721"/>
      <c r="W1401" s="721"/>
      <c r="X1401" s="721"/>
      <c r="Y1401" s="721"/>
      <c r="Z1401" s="721"/>
      <c r="AA1401" s="721"/>
      <c r="AB1401" s="721"/>
      <c r="AC1401" s="721"/>
      <c r="AD1401" s="734"/>
      <c r="AE1401" s="721"/>
      <c r="AF1401" s="721"/>
      <c r="AG1401" s="721"/>
      <c r="AH1401" s="721"/>
      <c r="AI1401" s="721"/>
      <c r="AJ1401" s="721"/>
      <c r="AK1401" s="721"/>
      <c r="AL1401" s="735"/>
      <c r="AM1401" s="721"/>
      <c r="AN1401" s="721"/>
      <c r="AO1401" s="721"/>
      <c r="AP1401" s="721"/>
      <c r="AQ1401" s="722"/>
      <c r="AR1401" s="62"/>
      <c r="AS1401" s="625">
        <f>T1401*T1413*1.73*0.875/1000</f>
        <v>0</v>
      </c>
      <c r="AT1401" s="625">
        <f t="shared" ref="AT1401:BO1401" si="587">U1401*U1413*1.73*0.875/1000</f>
        <v>0</v>
      </c>
      <c r="AU1401" s="625">
        <f t="shared" si="587"/>
        <v>0</v>
      </c>
      <c r="AV1401" s="625">
        <f t="shared" si="587"/>
        <v>0</v>
      </c>
      <c r="AW1401" s="626">
        <f t="shared" si="587"/>
        <v>0</v>
      </c>
      <c r="AX1401" s="625">
        <f t="shared" si="587"/>
        <v>0</v>
      </c>
      <c r="AY1401" s="625">
        <f t="shared" si="587"/>
        <v>0</v>
      </c>
      <c r="AZ1401" s="625">
        <f t="shared" si="587"/>
        <v>0</v>
      </c>
      <c r="BA1401" s="625">
        <f t="shared" si="587"/>
        <v>0</v>
      </c>
      <c r="BB1401" s="625">
        <f t="shared" si="587"/>
        <v>0</v>
      </c>
      <c r="BC1401" s="626">
        <f t="shared" si="587"/>
        <v>0</v>
      </c>
      <c r="BD1401" s="625">
        <f t="shared" si="587"/>
        <v>0</v>
      </c>
      <c r="BE1401" s="625">
        <f t="shared" si="587"/>
        <v>0</v>
      </c>
      <c r="BF1401" s="625">
        <f t="shared" si="587"/>
        <v>0</v>
      </c>
      <c r="BG1401" s="625">
        <f t="shared" si="587"/>
        <v>0</v>
      </c>
      <c r="BH1401" s="625">
        <f t="shared" si="587"/>
        <v>0</v>
      </c>
      <c r="BI1401" s="625">
        <f t="shared" si="587"/>
        <v>0</v>
      </c>
      <c r="BJ1401" s="625">
        <f t="shared" si="587"/>
        <v>0</v>
      </c>
      <c r="BK1401" s="626">
        <f t="shared" si="587"/>
        <v>0</v>
      </c>
      <c r="BL1401" s="625">
        <f t="shared" si="587"/>
        <v>0</v>
      </c>
      <c r="BM1401" s="625">
        <f t="shared" si="587"/>
        <v>0</v>
      </c>
      <c r="BN1401" s="625">
        <f t="shared" si="587"/>
        <v>0</v>
      </c>
      <c r="BO1401" s="625">
        <f t="shared" si="587"/>
        <v>0</v>
      </c>
      <c r="BP1401" s="625">
        <f>AQ1401*AQ1413*1.73*0.875/1000</f>
        <v>0</v>
      </c>
      <c r="BQ1401" s="2" t="s">
        <v>115</v>
      </c>
    </row>
    <row r="1402">
      <c r="A1402" s="145"/>
      <c r="B1402" s="146"/>
      <c r="C1402" s="124"/>
      <c r="D1402" s="125"/>
      <c r="E1402" s="126"/>
      <c r="F1402" s="437"/>
      <c r="G1402" s="438"/>
      <c r="H1402" s="439"/>
      <c r="I1402" s="127"/>
      <c r="J1402" s="439"/>
      <c r="K1402" s="439"/>
      <c r="L1402" s="439"/>
      <c r="M1402" s="439"/>
      <c r="N1402" s="439"/>
      <c r="O1402" s="439"/>
      <c r="P1402" s="125"/>
      <c r="Q1402" s="291"/>
      <c r="R1402" s="132"/>
      <c r="S1402" s="133"/>
      <c r="T1402" s="450"/>
      <c r="U1402" s="450"/>
      <c r="V1402" s="450"/>
      <c r="W1402" s="450"/>
      <c r="X1402" s="451"/>
      <c r="Y1402" s="450"/>
      <c r="Z1402" s="450"/>
      <c r="AA1402" s="450"/>
      <c r="AB1402" s="450"/>
      <c r="AC1402" s="450"/>
      <c r="AD1402" s="451"/>
      <c r="AE1402" s="450"/>
      <c r="AF1402" s="450"/>
      <c r="AG1402" s="450"/>
      <c r="AH1402" s="450"/>
      <c r="AI1402" s="450"/>
      <c r="AJ1402" s="450"/>
      <c r="AK1402" s="450"/>
      <c r="AL1402" s="452"/>
      <c r="AM1402" s="451"/>
      <c r="AN1402" s="451"/>
      <c r="AO1402" s="451"/>
      <c r="AP1402" s="451"/>
      <c r="AQ1402" s="452"/>
      <c r="AR1402" s="62"/>
      <c r="AS1402" s="224" t="s">
        <v>95</v>
      </c>
      <c r="AT1402" s="225"/>
      <c r="AU1402" s="226"/>
      <c r="AV1402" s="224"/>
      <c r="AW1402" s="225"/>
      <c r="AX1402" s="226"/>
      <c r="AY1402" s="224"/>
      <c r="AZ1402" s="225"/>
      <c r="BA1402" s="226"/>
      <c r="BB1402" s="224"/>
      <c r="BC1402" s="225"/>
      <c r="BD1402" s="226"/>
      <c r="BE1402" s="224"/>
      <c r="BF1402" s="225"/>
      <c r="BG1402" s="226"/>
      <c r="BH1402" s="224"/>
      <c r="BI1402" s="225"/>
      <c r="BJ1402" s="226"/>
      <c r="BK1402" s="64"/>
      <c r="BL1402" s="224"/>
      <c r="BM1402" s="225"/>
      <c r="BN1402" s="226"/>
      <c r="BO1402" s="63"/>
      <c r="BP1402" s="224"/>
      <c r="BQ1402" s="19"/>
    </row>
    <row r="1403" ht="18.75">
      <c r="A1403" s="145"/>
      <c r="B1403" s="146"/>
      <c r="C1403" s="124"/>
      <c r="D1403" s="125"/>
      <c r="E1403" s="126"/>
      <c r="F1403" s="437"/>
      <c r="G1403" s="438"/>
      <c r="H1403" s="439"/>
      <c r="I1403" s="127"/>
      <c r="J1403" s="439"/>
      <c r="K1403" s="439"/>
      <c r="L1403" s="439"/>
      <c r="M1403" s="439"/>
      <c r="N1403" s="439"/>
      <c r="O1403" s="439"/>
      <c r="P1403" s="125"/>
      <c r="Q1403" s="291" t="s">
        <v>179</v>
      </c>
      <c r="R1403" s="132"/>
      <c r="S1403" s="133"/>
      <c r="T1403" s="450"/>
      <c r="U1403" s="450"/>
      <c r="V1403" s="450"/>
      <c r="W1403" s="450"/>
      <c r="X1403" s="451"/>
      <c r="Y1403" s="450"/>
      <c r="Z1403" s="450"/>
      <c r="AA1403" s="450"/>
      <c r="AB1403" s="450"/>
      <c r="AC1403" s="450"/>
      <c r="AD1403" s="451"/>
      <c r="AE1403" s="450"/>
      <c r="AF1403" s="450"/>
      <c r="AG1403" s="450"/>
      <c r="AH1403" s="450"/>
      <c r="AI1403" s="450"/>
      <c r="AJ1403" s="450"/>
      <c r="AK1403" s="450"/>
      <c r="AL1403" s="452"/>
      <c r="AM1403" s="451"/>
      <c r="AN1403" s="451"/>
      <c r="AO1403" s="451"/>
      <c r="AP1403" s="451"/>
      <c r="AQ1403" s="452"/>
      <c r="AR1403" s="62"/>
      <c r="AS1403" s="236" t="s">
        <v>32</v>
      </c>
      <c r="AT1403" s="236" t="s">
        <v>33</v>
      </c>
      <c r="AU1403" s="236" t="s">
        <v>34</v>
      </c>
      <c r="AV1403" s="236" t="s">
        <v>35</v>
      </c>
      <c r="AW1403" s="237" t="s">
        <v>36</v>
      </c>
      <c r="AX1403" s="236" t="s">
        <v>37</v>
      </c>
      <c r="AY1403" s="236" t="s">
        <v>38</v>
      </c>
      <c r="AZ1403" s="236" t="s">
        <v>39</v>
      </c>
      <c r="BA1403" s="236" t="s">
        <v>40</v>
      </c>
      <c r="BB1403" s="236" t="s">
        <v>41</v>
      </c>
      <c r="BC1403" s="237" t="s">
        <v>42</v>
      </c>
      <c r="BD1403" s="236" t="s">
        <v>43</v>
      </c>
      <c r="BE1403" s="236" t="s">
        <v>44</v>
      </c>
      <c r="BF1403" s="236" t="s">
        <v>45</v>
      </c>
      <c r="BG1403" s="236" t="s">
        <v>46</v>
      </c>
      <c r="BH1403" s="236" t="s">
        <v>47</v>
      </c>
      <c r="BI1403" s="236" t="s">
        <v>48</v>
      </c>
      <c r="BJ1403" s="236" t="s">
        <v>49</v>
      </c>
      <c r="BK1403" s="238" t="s">
        <v>50</v>
      </c>
      <c r="BL1403" s="239" t="s">
        <v>51</v>
      </c>
      <c r="BM1403" s="239" t="s">
        <v>52</v>
      </c>
      <c r="BN1403" s="239" t="s">
        <v>53</v>
      </c>
      <c r="BO1403" s="239" t="s">
        <v>54</v>
      </c>
      <c r="BP1403" s="239" t="s">
        <v>55</v>
      </c>
      <c r="BQ1403" s="19"/>
    </row>
    <row r="1404">
      <c r="A1404" s="145"/>
      <c r="B1404" s="146"/>
      <c r="C1404" s="124" t="s">
        <v>59</v>
      </c>
      <c r="D1404" s="125" t="s">
        <v>59</v>
      </c>
      <c r="E1404" s="126"/>
      <c r="F1404" s="437"/>
      <c r="G1404" s="438"/>
      <c r="H1404" s="439"/>
      <c r="I1404" s="127">
        <v>7</v>
      </c>
      <c r="J1404" s="439"/>
      <c r="K1404" s="439"/>
      <c r="L1404" s="439"/>
      <c r="M1404" s="439"/>
      <c r="N1404" s="439"/>
      <c r="O1404" s="439"/>
      <c r="P1404" s="1052" t="s">
        <v>72</v>
      </c>
      <c r="Q1404" s="242" t="s">
        <v>126</v>
      </c>
      <c r="R1404" s="132" t="s">
        <v>169</v>
      </c>
      <c r="S1404" s="133"/>
      <c r="T1404" s="721"/>
      <c r="U1404" s="721"/>
      <c r="V1404" s="721"/>
      <c r="W1404" s="721"/>
      <c r="X1404" s="721"/>
      <c r="Y1404" s="721"/>
      <c r="Z1404" s="721"/>
      <c r="AA1404" s="721"/>
      <c r="AB1404" s="721"/>
      <c r="AC1404" s="721"/>
      <c r="AD1404" s="734"/>
      <c r="AE1404" s="721"/>
      <c r="AF1404" s="721"/>
      <c r="AG1404" s="721"/>
      <c r="AH1404" s="721"/>
      <c r="AI1404" s="721"/>
      <c r="AJ1404" s="721"/>
      <c r="AK1404" s="721"/>
      <c r="AL1404" s="735"/>
      <c r="AM1404" s="721"/>
      <c r="AN1404" s="721"/>
      <c r="AO1404" s="721"/>
      <c r="AP1404" s="721"/>
      <c r="AQ1404" s="722"/>
      <c r="AR1404" s="62"/>
      <c r="AS1404" s="309">
        <f t="shared" ref="AS1404:AS1406" si="588">T1404*T$1413*1.73*0.875/1000</f>
        <v>0</v>
      </c>
      <c r="AT1404" s="309">
        <f t="shared" ref="AT1404:BP1406" si="589">U1404*U$1413*1.73*0.875/1000</f>
        <v>0</v>
      </c>
      <c r="AU1404" s="309">
        <f t="shared" si="589"/>
        <v>0</v>
      </c>
      <c r="AV1404" s="309">
        <f t="shared" si="589"/>
        <v>0</v>
      </c>
      <c r="AW1404" s="310">
        <f t="shared" si="589"/>
        <v>0</v>
      </c>
      <c r="AX1404" s="309">
        <f t="shared" si="589"/>
        <v>0</v>
      </c>
      <c r="AY1404" s="309">
        <f t="shared" si="589"/>
        <v>0</v>
      </c>
      <c r="AZ1404" s="309">
        <f t="shared" si="589"/>
        <v>0</v>
      </c>
      <c r="BA1404" s="309">
        <f t="shared" si="589"/>
        <v>0</v>
      </c>
      <c r="BB1404" s="309">
        <f t="shared" si="589"/>
        <v>0</v>
      </c>
      <c r="BC1404" s="310">
        <f t="shared" si="589"/>
        <v>0</v>
      </c>
      <c r="BD1404" s="309">
        <f t="shared" si="589"/>
        <v>0</v>
      </c>
      <c r="BE1404" s="309">
        <f t="shared" si="589"/>
        <v>0</v>
      </c>
      <c r="BF1404" s="309">
        <f t="shared" si="589"/>
        <v>0</v>
      </c>
      <c r="BG1404" s="309">
        <f t="shared" si="589"/>
        <v>0</v>
      </c>
      <c r="BH1404" s="309">
        <f t="shared" si="589"/>
        <v>0</v>
      </c>
      <c r="BI1404" s="309">
        <f t="shared" si="589"/>
        <v>0</v>
      </c>
      <c r="BJ1404" s="309">
        <f t="shared" si="589"/>
        <v>0</v>
      </c>
      <c r="BK1404" s="310">
        <f t="shared" si="589"/>
        <v>0</v>
      </c>
      <c r="BL1404" s="309">
        <f t="shared" si="589"/>
        <v>0</v>
      </c>
      <c r="BM1404" s="309">
        <f t="shared" si="589"/>
        <v>0</v>
      </c>
      <c r="BN1404" s="309">
        <f t="shared" si="589"/>
        <v>0</v>
      </c>
      <c r="BO1404" s="309">
        <f t="shared" si="589"/>
        <v>0</v>
      </c>
      <c r="BP1404" s="309">
        <f t="shared" si="589"/>
        <v>0</v>
      </c>
      <c r="BQ1404" s="247"/>
    </row>
    <row r="1405">
      <c r="A1405" s="145"/>
      <c r="B1405" s="146"/>
      <c r="C1405" s="124" t="s">
        <v>59</v>
      </c>
      <c r="D1405" s="125" t="s">
        <v>59</v>
      </c>
      <c r="E1405" s="126"/>
      <c r="F1405" s="437"/>
      <c r="G1405" s="438"/>
      <c r="H1405" s="439"/>
      <c r="I1405" s="127">
        <v>8</v>
      </c>
      <c r="J1405" s="439"/>
      <c r="K1405" s="439"/>
      <c r="L1405" s="439"/>
      <c r="M1405" s="439"/>
      <c r="N1405" s="439"/>
      <c r="O1405" s="439"/>
      <c r="P1405" s="1052" t="s">
        <v>72</v>
      </c>
      <c r="Q1405" s="242" t="s">
        <v>125</v>
      </c>
      <c r="R1405" s="132" t="s">
        <v>169</v>
      </c>
      <c r="S1405" s="133"/>
      <c r="T1405" s="721"/>
      <c r="U1405" s="721"/>
      <c r="V1405" s="721"/>
      <c r="W1405" s="721"/>
      <c r="X1405" s="721"/>
      <c r="Y1405" s="721"/>
      <c r="Z1405" s="721"/>
      <c r="AA1405" s="721"/>
      <c r="AB1405" s="721"/>
      <c r="AC1405" s="721"/>
      <c r="AD1405" s="734"/>
      <c r="AE1405" s="721"/>
      <c r="AF1405" s="721"/>
      <c r="AG1405" s="721"/>
      <c r="AH1405" s="721"/>
      <c r="AI1405" s="721"/>
      <c r="AJ1405" s="721"/>
      <c r="AK1405" s="721"/>
      <c r="AL1405" s="735"/>
      <c r="AM1405" s="721"/>
      <c r="AN1405" s="721"/>
      <c r="AO1405" s="721"/>
      <c r="AP1405" s="721"/>
      <c r="AQ1405" s="722"/>
      <c r="AR1405" s="62"/>
      <c r="AS1405" s="878">
        <f t="shared" si="588"/>
        <v>0</v>
      </c>
      <c r="AT1405" s="878">
        <f t="shared" si="589"/>
        <v>0</v>
      </c>
      <c r="AU1405" s="878">
        <f t="shared" si="589"/>
        <v>0</v>
      </c>
      <c r="AV1405" s="878">
        <f t="shared" si="589"/>
        <v>0</v>
      </c>
      <c r="AW1405" s="879">
        <f t="shared" si="589"/>
        <v>0</v>
      </c>
      <c r="AX1405" s="878">
        <f t="shared" si="589"/>
        <v>0</v>
      </c>
      <c r="AY1405" s="878">
        <f t="shared" si="589"/>
        <v>0</v>
      </c>
      <c r="AZ1405" s="878">
        <f t="shared" si="589"/>
        <v>0</v>
      </c>
      <c r="BA1405" s="878">
        <f t="shared" si="589"/>
        <v>0</v>
      </c>
      <c r="BB1405" s="878">
        <f t="shared" si="589"/>
        <v>0</v>
      </c>
      <c r="BC1405" s="879">
        <f t="shared" si="589"/>
        <v>0</v>
      </c>
      <c r="BD1405" s="878">
        <f t="shared" si="589"/>
        <v>0</v>
      </c>
      <c r="BE1405" s="878">
        <f t="shared" si="589"/>
        <v>0</v>
      </c>
      <c r="BF1405" s="878">
        <f t="shared" si="589"/>
        <v>0</v>
      </c>
      <c r="BG1405" s="878">
        <f t="shared" si="589"/>
        <v>0</v>
      </c>
      <c r="BH1405" s="878">
        <f t="shared" si="589"/>
        <v>0</v>
      </c>
      <c r="BI1405" s="878">
        <f t="shared" si="589"/>
        <v>0</v>
      </c>
      <c r="BJ1405" s="878">
        <f t="shared" si="589"/>
        <v>0</v>
      </c>
      <c r="BK1405" s="879">
        <f t="shared" si="589"/>
        <v>0</v>
      </c>
      <c r="BL1405" s="878">
        <f t="shared" si="589"/>
        <v>0</v>
      </c>
      <c r="BM1405" s="878">
        <f t="shared" si="589"/>
        <v>0</v>
      </c>
      <c r="BN1405" s="878">
        <f t="shared" si="589"/>
        <v>0</v>
      </c>
      <c r="BO1405" s="878">
        <f t="shared" si="589"/>
        <v>0</v>
      </c>
      <c r="BP1405" s="878">
        <f t="shared" si="589"/>
        <v>0</v>
      </c>
      <c r="BQ1405" s="247"/>
    </row>
    <row r="1406">
      <c r="A1406" s="145"/>
      <c r="B1406" s="146"/>
      <c r="C1406" s="124" t="s">
        <v>59</v>
      </c>
      <c r="D1406" s="125" t="s">
        <v>59</v>
      </c>
      <c r="E1406" s="126"/>
      <c r="F1406" s="437"/>
      <c r="G1406" s="438"/>
      <c r="H1406" s="439"/>
      <c r="I1406" s="127">
        <v>9</v>
      </c>
      <c r="J1406" s="439"/>
      <c r="K1406" s="439"/>
      <c r="L1406" s="439"/>
      <c r="M1406" s="439"/>
      <c r="N1406" s="439"/>
      <c r="O1406" s="439"/>
      <c r="P1406" s="1052" t="s">
        <v>72</v>
      </c>
      <c r="Q1406" s="242" t="s">
        <v>106</v>
      </c>
      <c r="R1406" s="132" t="s">
        <v>169</v>
      </c>
      <c r="S1406" s="133"/>
      <c r="T1406" s="721"/>
      <c r="U1406" s="721"/>
      <c r="V1406" s="721"/>
      <c r="W1406" s="721"/>
      <c r="X1406" s="721"/>
      <c r="Y1406" s="721"/>
      <c r="Z1406" s="721"/>
      <c r="AA1406" s="721"/>
      <c r="AB1406" s="721"/>
      <c r="AC1406" s="721"/>
      <c r="AD1406" s="734"/>
      <c r="AE1406" s="721"/>
      <c r="AF1406" s="721"/>
      <c r="AG1406" s="721"/>
      <c r="AH1406" s="721"/>
      <c r="AI1406" s="721"/>
      <c r="AJ1406" s="721"/>
      <c r="AK1406" s="721"/>
      <c r="AL1406" s="735"/>
      <c r="AM1406" s="721"/>
      <c r="AN1406" s="721"/>
      <c r="AO1406" s="721"/>
      <c r="AP1406" s="721"/>
      <c r="AQ1406" s="722"/>
      <c r="AR1406" s="62"/>
      <c r="AS1406" s="880">
        <f t="shared" si="588"/>
        <v>0</v>
      </c>
      <c r="AT1406" s="880">
        <f t="shared" si="589"/>
        <v>0</v>
      </c>
      <c r="AU1406" s="880">
        <f t="shared" si="589"/>
        <v>0</v>
      </c>
      <c r="AV1406" s="880">
        <f t="shared" si="589"/>
        <v>0</v>
      </c>
      <c r="AW1406" s="881">
        <f t="shared" si="589"/>
        <v>0</v>
      </c>
      <c r="AX1406" s="880">
        <f t="shared" si="589"/>
        <v>0</v>
      </c>
      <c r="AY1406" s="880">
        <f t="shared" si="589"/>
        <v>0</v>
      </c>
      <c r="AZ1406" s="880">
        <f t="shared" si="589"/>
        <v>0</v>
      </c>
      <c r="BA1406" s="880">
        <f t="shared" si="589"/>
        <v>0</v>
      </c>
      <c r="BB1406" s="880">
        <f t="shared" si="589"/>
        <v>0</v>
      </c>
      <c r="BC1406" s="881">
        <f t="shared" si="589"/>
        <v>0</v>
      </c>
      <c r="BD1406" s="880">
        <f t="shared" si="589"/>
        <v>0</v>
      </c>
      <c r="BE1406" s="880">
        <f t="shared" si="589"/>
        <v>0</v>
      </c>
      <c r="BF1406" s="880">
        <f t="shared" si="589"/>
        <v>0</v>
      </c>
      <c r="BG1406" s="880">
        <f t="shared" si="589"/>
        <v>0</v>
      </c>
      <c r="BH1406" s="880">
        <f t="shared" si="589"/>
        <v>0</v>
      </c>
      <c r="BI1406" s="880">
        <f t="shared" si="589"/>
        <v>0</v>
      </c>
      <c r="BJ1406" s="880">
        <f t="shared" si="589"/>
        <v>0</v>
      </c>
      <c r="BK1406" s="881">
        <f t="shared" si="589"/>
        <v>0</v>
      </c>
      <c r="BL1406" s="880">
        <f t="shared" si="589"/>
        <v>0</v>
      </c>
      <c r="BM1406" s="880">
        <f t="shared" si="589"/>
        <v>0</v>
      </c>
      <c r="BN1406" s="880">
        <f t="shared" si="589"/>
        <v>0</v>
      </c>
      <c r="BO1406" s="880">
        <f t="shared" si="589"/>
        <v>0</v>
      </c>
      <c r="BP1406" s="880">
        <f t="shared" si="589"/>
        <v>0</v>
      </c>
      <c r="BQ1406" s="247"/>
    </row>
    <row r="1407">
      <c r="A1407" s="125"/>
      <c r="B1407" s="127"/>
      <c r="C1407" s="124"/>
      <c r="D1407" s="125"/>
      <c r="E1407" s="126"/>
      <c r="F1407" s="437"/>
      <c r="G1407" s="438"/>
      <c r="H1407" s="439"/>
      <c r="I1407" s="127"/>
      <c r="J1407" s="439"/>
      <c r="K1407" s="439"/>
      <c r="L1407" s="439"/>
      <c r="M1407" s="439"/>
      <c r="N1407" s="439"/>
      <c r="O1407" s="439"/>
      <c r="P1407" s="808"/>
      <c r="Q1407" s="660" t="s">
        <v>182</v>
      </c>
      <c r="R1407" s="915"/>
      <c r="S1407" s="916"/>
      <c r="T1407" s="755"/>
      <c r="U1407" s="755"/>
      <c r="V1407" s="755"/>
      <c r="W1407" s="755"/>
      <c r="X1407" s="755"/>
      <c r="Y1407" s="755"/>
      <c r="Z1407" s="755"/>
      <c r="AA1407" s="755"/>
      <c r="AB1407" s="755"/>
      <c r="AC1407" s="755"/>
      <c r="AD1407" s="756"/>
      <c r="AE1407" s="755"/>
      <c r="AF1407" s="755"/>
      <c r="AG1407" s="755"/>
      <c r="AH1407" s="755"/>
      <c r="AI1407" s="755"/>
      <c r="AJ1407" s="755"/>
      <c r="AK1407" s="755"/>
      <c r="AL1407" s="757"/>
      <c r="AM1407" s="755"/>
      <c r="AN1407" s="755"/>
      <c r="AO1407" s="755"/>
      <c r="AP1407" s="755"/>
      <c r="AQ1407" s="758"/>
      <c r="AR1407" s="62"/>
      <c r="AS1407" s="274">
        <f t="shared" ref="AS1407:BP1407" si="590">SUM(AS1404:AS1406)</f>
        <v>0</v>
      </c>
      <c r="AT1407" s="275">
        <f t="shared" si="590"/>
        <v>0</v>
      </c>
      <c r="AU1407" s="276">
        <f t="shared" si="590"/>
        <v>0</v>
      </c>
      <c r="AV1407" s="274">
        <f t="shared" si="590"/>
        <v>0</v>
      </c>
      <c r="AW1407" s="277">
        <f t="shared" si="590"/>
        <v>0</v>
      </c>
      <c r="AX1407" s="276">
        <f>SUM(AT1404:AT1406)</f>
        <v>0</v>
      </c>
      <c r="AY1407" s="274">
        <f t="shared" si="590"/>
        <v>0</v>
      </c>
      <c r="AZ1407" s="275">
        <f t="shared" si="590"/>
        <v>0</v>
      </c>
      <c r="BA1407" s="276">
        <f t="shared" si="590"/>
        <v>0</v>
      </c>
      <c r="BB1407" s="274">
        <f t="shared" si="590"/>
        <v>0</v>
      </c>
      <c r="BC1407" s="277">
        <f t="shared" si="590"/>
        <v>0</v>
      </c>
      <c r="BD1407" s="276">
        <f t="shared" si="590"/>
        <v>0</v>
      </c>
      <c r="BE1407" s="274">
        <f t="shared" si="590"/>
        <v>0</v>
      </c>
      <c r="BF1407" s="275">
        <f t="shared" si="590"/>
        <v>0</v>
      </c>
      <c r="BG1407" s="276">
        <f t="shared" si="590"/>
        <v>0</v>
      </c>
      <c r="BH1407" s="274">
        <f t="shared" si="590"/>
        <v>0</v>
      </c>
      <c r="BI1407" s="275">
        <f t="shared" si="590"/>
        <v>0</v>
      </c>
      <c r="BJ1407" s="276">
        <f t="shared" si="590"/>
        <v>0</v>
      </c>
      <c r="BK1407" s="278">
        <f t="shared" si="590"/>
        <v>0</v>
      </c>
      <c r="BL1407" s="274">
        <f t="shared" si="590"/>
        <v>0</v>
      </c>
      <c r="BM1407" s="275">
        <f t="shared" si="590"/>
        <v>0</v>
      </c>
      <c r="BN1407" s="276">
        <f t="shared" si="590"/>
        <v>0</v>
      </c>
      <c r="BO1407" s="276">
        <f t="shared" si="590"/>
        <v>0</v>
      </c>
      <c r="BP1407" s="274">
        <f t="shared" si="590"/>
        <v>0</v>
      </c>
      <c r="BQ1407" s="247" t="s">
        <v>134</v>
      </c>
    </row>
    <row r="1408">
      <c r="A1408" s="125"/>
      <c r="B1408" s="127"/>
      <c r="C1408" s="124"/>
      <c r="D1408" s="125"/>
      <c r="E1408" s="126"/>
      <c r="F1408" s="437"/>
      <c r="G1408" s="438"/>
      <c r="H1408" s="439"/>
      <c r="I1408" s="127"/>
      <c r="J1408" s="439"/>
      <c r="K1408" s="439"/>
      <c r="L1408" s="439"/>
      <c r="M1408" s="439"/>
      <c r="N1408" s="439"/>
      <c r="O1408" s="439"/>
      <c r="P1408" s="808"/>
      <c r="Q1408" s="660" t="s">
        <v>135</v>
      </c>
      <c r="R1408" s="915"/>
      <c r="S1408" s="916"/>
      <c r="T1408" s="755"/>
      <c r="U1408" s="755"/>
      <c r="V1408" s="755"/>
      <c r="W1408" s="755"/>
      <c r="X1408" s="755"/>
      <c r="Y1408" s="755"/>
      <c r="Z1408" s="755"/>
      <c r="AA1408" s="755"/>
      <c r="AB1408" s="755"/>
      <c r="AC1408" s="755"/>
      <c r="AD1408" s="756"/>
      <c r="AE1408" s="755"/>
      <c r="AF1408" s="755"/>
      <c r="AG1408" s="755"/>
      <c r="AH1408" s="755"/>
      <c r="AI1408" s="755"/>
      <c r="AJ1408" s="755"/>
      <c r="AK1408" s="755"/>
      <c r="AL1408" s="757"/>
      <c r="AM1408" s="755"/>
      <c r="AN1408" s="755"/>
      <c r="AO1408" s="755"/>
      <c r="AP1408" s="755"/>
      <c r="AQ1408" s="758"/>
      <c r="AR1408" s="62"/>
      <c r="AS1408" s="274">
        <f t="shared" ref="AS1408:BP1408" si="591">AS1398+AS1407</f>
        <v>0</v>
      </c>
      <c r="AT1408" s="275">
        <f t="shared" si="591"/>
        <v>0</v>
      </c>
      <c r="AU1408" s="276">
        <f t="shared" si="591"/>
        <v>0</v>
      </c>
      <c r="AV1408" s="274">
        <f t="shared" si="591"/>
        <v>0</v>
      </c>
      <c r="AW1408" s="277">
        <f t="shared" si="591"/>
        <v>0</v>
      </c>
      <c r="AX1408" s="276">
        <f>AT1398+AT1407</f>
        <v>0</v>
      </c>
      <c r="AY1408" s="274">
        <f t="shared" si="591"/>
        <v>0</v>
      </c>
      <c r="AZ1408" s="275">
        <f t="shared" si="591"/>
        <v>0</v>
      </c>
      <c r="BA1408" s="276">
        <f t="shared" si="591"/>
        <v>0</v>
      </c>
      <c r="BB1408" s="274">
        <f t="shared" si="591"/>
        <v>0</v>
      </c>
      <c r="BC1408" s="277">
        <f t="shared" si="591"/>
        <v>0</v>
      </c>
      <c r="BD1408" s="276">
        <f t="shared" si="591"/>
        <v>0</v>
      </c>
      <c r="BE1408" s="274">
        <f t="shared" si="591"/>
        <v>0</v>
      </c>
      <c r="BF1408" s="275">
        <f t="shared" si="591"/>
        <v>0</v>
      </c>
      <c r="BG1408" s="276">
        <f t="shared" si="591"/>
        <v>0</v>
      </c>
      <c r="BH1408" s="274">
        <f t="shared" si="591"/>
        <v>0</v>
      </c>
      <c r="BI1408" s="275">
        <f t="shared" si="591"/>
        <v>0</v>
      </c>
      <c r="BJ1408" s="276">
        <f t="shared" si="591"/>
        <v>0</v>
      </c>
      <c r="BK1408" s="278">
        <f t="shared" si="591"/>
        <v>0</v>
      </c>
      <c r="BL1408" s="274">
        <f t="shared" si="591"/>
        <v>0</v>
      </c>
      <c r="BM1408" s="275">
        <f t="shared" si="591"/>
        <v>0</v>
      </c>
      <c r="BN1408" s="276">
        <f t="shared" si="591"/>
        <v>0</v>
      </c>
      <c r="BO1408" s="276">
        <f t="shared" si="591"/>
        <v>0</v>
      </c>
      <c r="BP1408" s="274">
        <f t="shared" si="591"/>
        <v>0</v>
      </c>
      <c r="BQ1408" s="321" t="s">
        <v>136</v>
      </c>
    </row>
    <row r="1409">
      <c r="A1409" s="125"/>
      <c r="B1409" s="127"/>
      <c r="C1409" s="124"/>
      <c r="D1409" s="125"/>
      <c r="E1409" s="126"/>
      <c r="F1409" s="437"/>
      <c r="G1409" s="438"/>
      <c r="H1409" s="439"/>
      <c r="I1409" s="127"/>
      <c r="J1409" s="439"/>
      <c r="K1409" s="439"/>
      <c r="L1409" s="439"/>
      <c r="M1409" s="439"/>
      <c r="N1409" s="439"/>
      <c r="O1409" s="439"/>
      <c r="P1409" s="102"/>
      <c r="Q1409" s="285"/>
      <c r="R1409" s="231"/>
      <c r="S1409" s="232"/>
      <c r="T1409" s="654"/>
      <c r="U1409" s="654"/>
      <c r="V1409" s="654"/>
      <c r="W1409" s="654"/>
      <c r="X1409" s="654"/>
      <c r="Y1409" s="654"/>
      <c r="Z1409" s="654"/>
      <c r="AA1409" s="654"/>
      <c r="AB1409" s="654"/>
      <c r="AC1409" s="654"/>
      <c r="AD1409" s="498"/>
      <c r="AE1409" s="654"/>
      <c r="AF1409" s="654"/>
      <c r="AG1409" s="654"/>
      <c r="AH1409" s="654"/>
      <c r="AI1409" s="654"/>
      <c r="AJ1409" s="654"/>
      <c r="AK1409" s="654"/>
      <c r="AL1409" s="499"/>
      <c r="AM1409" s="654"/>
      <c r="AN1409" s="654"/>
      <c r="AO1409" s="654"/>
      <c r="AP1409" s="654"/>
      <c r="AQ1409" s="233"/>
      <c r="AR1409" s="62"/>
      <c r="AS1409" s="62"/>
      <c r="AT1409" s="62"/>
      <c r="AU1409" s="62"/>
      <c r="AV1409" s="62"/>
      <c r="AW1409" s="98"/>
      <c r="AX1409" s="62"/>
      <c r="AY1409" s="62"/>
      <c r="AZ1409" s="62"/>
      <c r="BA1409" s="62"/>
      <c r="BB1409" s="62"/>
      <c r="BC1409" s="98"/>
      <c r="BD1409" s="62"/>
      <c r="BE1409" s="62"/>
      <c r="BF1409" s="62"/>
      <c r="BG1409" s="62"/>
      <c r="BH1409" s="62"/>
      <c r="BI1409" s="62"/>
      <c r="BJ1409" s="62"/>
      <c r="BK1409" s="98"/>
      <c r="BL1409" s="62"/>
      <c r="BM1409" s="62"/>
      <c r="BN1409" s="62"/>
      <c r="BO1409" s="62"/>
      <c r="BP1409" s="62"/>
    </row>
    <row r="1410">
      <c r="A1410" s="145"/>
      <c r="B1410" s="146"/>
      <c r="C1410" s="124"/>
      <c r="D1410" s="125"/>
      <c r="E1410" s="126"/>
      <c r="F1410" s="437"/>
      <c r="G1410" s="438"/>
      <c r="H1410" s="128">
        <v>1</v>
      </c>
      <c r="I1410" s="127">
        <v>10</v>
      </c>
      <c r="J1410" s="439"/>
      <c r="K1410" s="439"/>
      <c r="L1410" s="439"/>
      <c r="M1410" s="439"/>
      <c r="N1410" s="439"/>
      <c r="O1410" s="439"/>
      <c r="P1410" s="125"/>
      <c r="Q1410" s="291" t="s">
        <v>387</v>
      </c>
      <c r="R1410" s="132" t="s">
        <v>352</v>
      </c>
      <c r="S1410" s="133"/>
      <c r="T1410" s="462"/>
      <c r="U1410" s="462"/>
      <c r="V1410" s="462"/>
      <c r="W1410" s="462"/>
      <c r="X1410" s="462"/>
      <c r="Y1410" s="462"/>
      <c r="Z1410" s="462"/>
      <c r="AA1410" s="462"/>
      <c r="AB1410" s="462"/>
      <c r="AC1410" s="462"/>
      <c r="AD1410" s="463"/>
      <c r="AE1410" s="462"/>
      <c r="AF1410" s="462"/>
      <c r="AG1410" s="462"/>
      <c r="AH1410" s="462"/>
      <c r="AI1410" s="462"/>
      <c r="AJ1410" s="462"/>
      <c r="AK1410" s="462"/>
      <c r="AL1410" s="464"/>
      <c r="AM1410" s="462"/>
      <c r="AN1410" s="462"/>
      <c r="AO1410" s="462"/>
      <c r="AP1410" s="462"/>
      <c r="AQ1410" s="190"/>
      <c r="AR1410" s="62"/>
      <c r="AS1410" s="274">
        <f>AS1401+AS1392</f>
        <v>0</v>
      </c>
      <c r="AT1410" s="274">
        <f>AT1401+AT1392</f>
        <v>0</v>
      </c>
      <c r="AU1410" s="275">
        <f>AU1401+AU1392</f>
        <v>0</v>
      </c>
      <c r="AV1410" s="274">
        <f>AV1401+AV1392</f>
        <v>0</v>
      </c>
      <c r="AW1410" s="517">
        <f>AW1401+AW1392</f>
        <v>0</v>
      </c>
      <c r="AX1410" s="275">
        <f>AT1401+AT1392</f>
        <v>0</v>
      </c>
      <c r="AY1410" s="274">
        <f t="shared" ref="AY1410:BP1410" si="592">AY1401+AY1392</f>
        <v>0</v>
      </c>
      <c r="AZ1410" s="274">
        <f t="shared" si="592"/>
        <v>0</v>
      </c>
      <c r="BA1410" s="275">
        <f t="shared" si="592"/>
        <v>0</v>
      </c>
      <c r="BB1410" s="274">
        <f t="shared" si="592"/>
        <v>0</v>
      </c>
      <c r="BC1410" s="517">
        <f t="shared" si="592"/>
        <v>0</v>
      </c>
      <c r="BD1410" s="275">
        <f t="shared" si="592"/>
        <v>0</v>
      </c>
      <c r="BE1410" s="274">
        <f t="shared" si="592"/>
        <v>0</v>
      </c>
      <c r="BF1410" s="274">
        <f t="shared" si="592"/>
        <v>0</v>
      </c>
      <c r="BG1410" s="275">
        <f t="shared" si="592"/>
        <v>0</v>
      </c>
      <c r="BH1410" s="274">
        <f t="shared" si="592"/>
        <v>0</v>
      </c>
      <c r="BI1410" s="274">
        <f t="shared" si="592"/>
        <v>0</v>
      </c>
      <c r="BJ1410" s="275">
        <f t="shared" si="592"/>
        <v>0</v>
      </c>
      <c r="BK1410" s="277">
        <f t="shared" si="592"/>
        <v>0</v>
      </c>
      <c r="BL1410" s="274">
        <f t="shared" si="592"/>
        <v>0</v>
      </c>
      <c r="BM1410" s="274">
        <f t="shared" si="592"/>
        <v>0</v>
      </c>
      <c r="BN1410" s="275">
        <f t="shared" si="592"/>
        <v>0</v>
      </c>
      <c r="BO1410" s="275">
        <f t="shared" si="592"/>
        <v>0</v>
      </c>
      <c r="BP1410" s="274">
        <f t="shared" si="592"/>
        <v>0</v>
      </c>
      <c r="BQ1410" s="19" t="s">
        <v>303</v>
      </c>
    </row>
    <row r="1411">
      <c r="A1411" s="145"/>
      <c r="B1411" s="146"/>
      <c r="C1411" s="124"/>
      <c r="D1411" s="125"/>
      <c r="E1411" s="126"/>
      <c r="F1411" s="437"/>
      <c r="G1411" s="438"/>
      <c r="H1411" s="128">
        <v>2</v>
      </c>
      <c r="I1411" s="127">
        <v>11</v>
      </c>
      <c r="J1411" s="439"/>
      <c r="K1411" s="439"/>
      <c r="L1411" s="439"/>
      <c r="M1411" s="439"/>
      <c r="N1411" s="439"/>
      <c r="O1411" s="439"/>
      <c r="P1411" s="125"/>
      <c r="Q1411" s="291"/>
      <c r="R1411" s="132" t="s">
        <v>353</v>
      </c>
      <c r="S1411" s="133"/>
      <c r="T1411" s="462"/>
      <c r="U1411" s="462"/>
      <c r="V1411" s="462"/>
      <c r="W1411" s="462"/>
      <c r="X1411" s="462"/>
      <c r="Y1411" s="462"/>
      <c r="Z1411" s="462"/>
      <c r="AA1411" s="462"/>
      <c r="AB1411" s="462"/>
      <c r="AC1411" s="462"/>
      <c r="AD1411" s="463"/>
      <c r="AE1411" s="462"/>
      <c r="AF1411" s="462"/>
      <c r="AG1411" s="462"/>
      <c r="AH1411" s="462"/>
      <c r="AI1411" s="462"/>
      <c r="AJ1411" s="462"/>
      <c r="AK1411" s="462"/>
      <c r="AL1411" s="464"/>
      <c r="AM1411" s="462"/>
      <c r="AN1411" s="462"/>
      <c r="AO1411" s="462"/>
      <c r="AP1411" s="462"/>
      <c r="AQ1411" s="190"/>
      <c r="AR1411" s="62"/>
      <c r="AS1411" s="62"/>
      <c r="AT1411" s="62"/>
      <c r="AU1411" s="62"/>
      <c r="AV1411" s="62"/>
      <c r="AW1411" s="98"/>
      <c r="AX1411" s="62"/>
      <c r="AY1411" s="62"/>
      <c r="AZ1411" s="62"/>
      <c r="BA1411" s="62"/>
      <c r="BB1411" s="62"/>
      <c r="BC1411" s="98"/>
      <c r="BD1411" s="62"/>
      <c r="BE1411" s="62"/>
      <c r="BF1411" s="62"/>
      <c r="BG1411" s="62"/>
      <c r="BH1411" s="62"/>
      <c r="BI1411" s="62"/>
      <c r="BJ1411" s="62"/>
      <c r="BK1411" s="98"/>
      <c r="BL1411" s="62"/>
      <c r="BM1411" s="62"/>
      <c r="BN1411" s="62"/>
      <c r="BO1411" s="62"/>
      <c r="BP1411" s="62"/>
    </row>
    <row r="1412">
      <c r="A1412" s="145"/>
      <c r="B1412" s="146"/>
      <c r="C1412" s="124"/>
      <c r="D1412" s="125"/>
      <c r="E1412" s="126"/>
      <c r="F1412" s="437"/>
      <c r="G1412" s="438"/>
      <c r="H1412" s="128">
        <v>3</v>
      </c>
      <c r="I1412" s="127">
        <v>12</v>
      </c>
      <c r="J1412" s="439"/>
      <c r="K1412" s="439"/>
      <c r="L1412" s="439"/>
      <c r="M1412" s="439"/>
      <c r="N1412" s="439"/>
      <c r="O1412" s="439"/>
      <c r="P1412" s="125"/>
      <c r="Q1412" s="291" t="s">
        <v>392</v>
      </c>
      <c r="R1412" s="132" t="s">
        <v>352</v>
      </c>
      <c r="S1412" s="133"/>
      <c r="T1412" s="462"/>
      <c r="U1412" s="462"/>
      <c r="V1412" s="462"/>
      <c r="W1412" s="462"/>
      <c r="X1412" s="462"/>
      <c r="Y1412" s="462"/>
      <c r="Z1412" s="462"/>
      <c r="AA1412" s="462"/>
      <c r="AB1412" s="462"/>
      <c r="AC1412" s="462"/>
      <c r="AD1412" s="463"/>
      <c r="AE1412" s="462"/>
      <c r="AF1412" s="462"/>
      <c r="AG1412" s="462"/>
      <c r="AH1412" s="462"/>
      <c r="AI1412" s="462"/>
      <c r="AJ1412" s="462"/>
      <c r="AK1412" s="462"/>
      <c r="AL1412" s="464"/>
      <c r="AM1412" s="462"/>
      <c r="AN1412" s="462"/>
      <c r="AO1412" s="462"/>
      <c r="AP1412" s="462"/>
      <c r="AQ1412" s="190"/>
      <c r="AR1412" s="62"/>
      <c r="AS1412" s="62"/>
      <c r="AT1412" s="62"/>
      <c r="AU1412" s="62"/>
      <c r="AV1412" s="62"/>
      <c r="AW1412" s="98"/>
      <c r="AX1412" s="62"/>
      <c r="AY1412" s="62"/>
      <c r="AZ1412" s="62"/>
      <c r="BA1412" s="62"/>
      <c r="BB1412" s="62"/>
      <c r="BC1412" s="98"/>
      <c r="BD1412" s="62"/>
      <c r="BE1412" s="62"/>
      <c r="BF1412" s="62"/>
      <c r="BG1412" s="62"/>
      <c r="BH1412" s="62"/>
      <c r="BI1412" s="62"/>
      <c r="BJ1412" s="62"/>
      <c r="BK1412" s="98"/>
      <c r="BL1412" s="62"/>
      <c r="BM1412" s="62"/>
      <c r="BN1412" s="62"/>
      <c r="BO1412" s="62"/>
      <c r="BP1412" s="62"/>
    </row>
    <row r="1413">
      <c r="A1413" s="145"/>
      <c r="B1413" s="146"/>
      <c r="C1413" s="345"/>
      <c r="D1413" s="346"/>
      <c r="E1413" s="347"/>
      <c r="F1413" s="437"/>
      <c r="G1413" s="438"/>
      <c r="H1413" s="128">
        <v>4</v>
      </c>
      <c r="I1413" s="127">
        <v>13</v>
      </c>
      <c r="J1413" s="439"/>
      <c r="K1413" s="439"/>
      <c r="L1413" s="439"/>
      <c r="M1413" s="439"/>
      <c r="N1413" s="439"/>
      <c r="O1413" s="439"/>
      <c r="P1413" s="125"/>
      <c r="Q1413" s="291"/>
      <c r="R1413" s="132" t="s">
        <v>353</v>
      </c>
      <c r="S1413" s="133"/>
      <c r="T1413" s="462"/>
      <c r="U1413" s="462"/>
      <c r="V1413" s="462"/>
      <c r="W1413" s="462"/>
      <c r="X1413" s="462"/>
      <c r="Y1413" s="462"/>
      <c r="Z1413" s="462"/>
      <c r="AA1413" s="462"/>
      <c r="AB1413" s="462"/>
      <c r="AC1413" s="462"/>
      <c r="AD1413" s="463"/>
      <c r="AE1413" s="462"/>
      <c r="AF1413" s="462"/>
      <c r="AG1413" s="462"/>
      <c r="AH1413" s="462"/>
      <c r="AI1413" s="462"/>
      <c r="AJ1413" s="462"/>
      <c r="AK1413" s="462"/>
      <c r="AL1413" s="464"/>
      <c r="AM1413" s="462"/>
      <c r="AN1413" s="462"/>
      <c r="AO1413" s="462"/>
      <c r="AP1413" s="462"/>
      <c r="AQ1413" s="190"/>
      <c r="AR1413" s="62"/>
      <c r="AS1413" s="62"/>
      <c r="AT1413" s="62"/>
      <c r="AU1413" s="62"/>
      <c r="AV1413" s="62"/>
      <c r="AW1413" s="98"/>
      <c r="AX1413" s="62"/>
      <c r="AY1413" s="62"/>
      <c r="AZ1413" s="62"/>
      <c r="BA1413" s="62"/>
      <c r="BB1413" s="62"/>
      <c r="BC1413" s="98"/>
      <c r="BD1413" s="62"/>
      <c r="BE1413" s="62"/>
      <c r="BF1413" s="62"/>
      <c r="BG1413" s="62"/>
      <c r="BH1413" s="62"/>
      <c r="BI1413" s="62"/>
      <c r="BJ1413" s="62"/>
      <c r="BK1413" s="98"/>
      <c r="BL1413" s="62"/>
      <c r="BM1413" s="62"/>
      <c r="BN1413" s="62"/>
      <c r="BO1413" s="62"/>
      <c r="BP1413" s="62"/>
    </row>
    <row r="1414">
      <c r="A1414" s="349"/>
      <c r="B1414" s="350" t="s">
        <v>146</v>
      </c>
      <c r="C1414" s="351">
        <f t="shared" ref="C1414:I1444" si="593">COUNTA(C1391:C1413)</f>
        <v>8</v>
      </c>
      <c r="D1414" s="352">
        <f t="shared" si="593"/>
        <v>8</v>
      </c>
      <c r="E1414" s="527">
        <f t="shared" si="593"/>
        <v>0</v>
      </c>
      <c r="F1414" s="528">
        <f t="shared" si="593"/>
        <v>0</v>
      </c>
      <c r="G1414" s="529">
        <f t="shared" si="593"/>
        <v>0</v>
      </c>
      <c r="H1414" s="530">
        <f t="shared" si="593"/>
        <v>4</v>
      </c>
      <c r="I1414" s="531">
        <f t="shared" si="593"/>
        <v>13</v>
      </c>
      <c r="J1414" s="532">
        <f>D1414+G1414</f>
        <v>8</v>
      </c>
      <c r="K1414" s="357">
        <f>J1414/I1414*100</f>
        <v>61.53846153846154</v>
      </c>
      <c r="L1414" s="533"/>
      <c r="M1414" s="534"/>
      <c r="N1414" s="534">
        <v>8</v>
      </c>
      <c r="O1414" s="533"/>
      <c r="P1414" s="346"/>
      <c r="Q1414" s="295"/>
      <c r="R1414" s="196"/>
      <c r="S1414" s="197"/>
      <c r="T1414" s="963"/>
      <c r="U1414" s="963"/>
      <c r="V1414" s="963"/>
      <c r="W1414" s="963"/>
      <c r="X1414" s="963"/>
      <c r="Y1414" s="963"/>
      <c r="Z1414" s="963"/>
      <c r="AA1414" s="963"/>
      <c r="AB1414" s="963"/>
      <c r="AC1414" s="963"/>
      <c r="AD1414" s="964"/>
      <c r="AE1414" s="963"/>
      <c r="AF1414" s="963"/>
      <c r="AG1414" s="963"/>
      <c r="AH1414" s="963"/>
      <c r="AI1414" s="963"/>
      <c r="AJ1414" s="963"/>
      <c r="AK1414" s="963"/>
      <c r="AL1414" s="965"/>
      <c r="AM1414" s="963"/>
      <c r="AN1414" s="963"/>
      <c r="AO1414" s="963"/>
      <c r="AP1414" s="963"/>
      <c r="AQ1414" s="966"/>
      <c r="AR1414" s="62"/>
      <c r="AS1414" s="62"/>
      <c r="AT1414" s="62"/>
      <c r="AU1414" s="62"/>
      <c r="AV1414" s="62"/>
      <c r="AW1414" s="98"/>
      <c r="AX1414" s="62"/>
      <c r="AY1414" s="62"/>
      <c r="AZ1414" s="62"/>
      <c r="BA1414" s="62"/>
      <c r="BB1414" s="62"/>
      <c r="BC1414" s="98"/>
      <c r="BD1414" s="62"/>
      <c r="BE1414" s="62"/>
      <c r="BF1414" s="62"/>
      <c r="BG1414" s="62"/>
      <c r="BH1414" s="62"/>
      <c r="BI1414" s="62"/>
      <c r="BJ1414" s="62"/>
      <c r="BK1414" s="98"/>
      <c r="BL1414" s="62"/>
      <c r="BM1414" s="62"/>
      <c r="BN1414" s="62"/>
      <c r="BO1414" s="62"/>
      <c r="BP1414" s="62"/>
    </row>
    <row r="1415">
      <c r="A1415" s="368"/>
      <c r="B1415" s="369"/>
      <c r="C1415" s="370" t="s">
        <v>148</v>
      </c>
      <c r="D1415" s="371"/>
      <c r="E1415" s="372">
        <f>C1414+E1414</f>
        <v>8</v>
      </c>
      <c r="F1415" s="373"/>
      <c r="G1415" s="372">
        <f>F1414+G1414</f>
        <v>0</v>
      </c>
      <c r="H1415" s="374"/>
      <c r="I1415" s="375">
        <f>I1414</f>
        <v>13</v>
      </c>
      <c r="J1415" s="376"/>
      <c r="K1415" s="376"/>
      <c r="L1415" s="376"/>
      <c r="M1415" s="376"/>
      <c r="N1415" s="376"/>
      <c r="O1415" s="376"/>
      <c r="P1415" s="1309"/>
      <c r="Q1415" s="1397" t="s">
        <v>151</v>
      </c>
      <c r="R1415" s="541"/>
      <c r="S1415" s="542"/>
      <c r="T1415" s="543"/>
      <c r="U1415" s="543"/>
      <c r="V1415" s="543"/>
      <c r="W1415" s="543"/>
      <c r="X1415" s="543"/>
      <c r="Y1415" s="543"/>
      <c r="Z1415" s="543"/>
      <c r="AA1415" s="543"/>
      <c r="AB1415" s="543"/>
      <c r="AC1415" s="543"/>
      <c r="AD1415" s="684"/>
      <c r="AE1415" s="543"/>
      <c r="AF1415" s="543"/>
      <c r="AG1415" s="543"/>
      <c r="AH1415" s="543"/>
      <c r="AI1415" s="543"/>
      <c r="AJ1415" s="543"/>
      <c r="AK1415" s="543"/>
      <c r="AL1415" s="545"/>
      <c r="AM1415" s="543"/>
      <c r="AN1415" s="543"/>
      <c r="AO1415" s="543"/>
      <c r="AP1415" s="543"/>
      <c r="AQ1415" s="546"/>
      <c r="AR1415" s="62"/>
      <c r="AS1415" s="62"/>
      <c r="AT1415" s="62"/>
      <c r="AU1415" s="62"/>
      <c r="AV1415" s="62"/>
      <c r="AW1415" s="98"/>
      <c r="AX1415" s="62"/>
      <c r="AY1415" s="62"/>
      <c r="AZ1415" s="62"/>
      <c r="BA1415" s="62"/>
      <c r="BB1415" s="62"/>
      <c r="BC1415" s="98"/>
      <c r="BD1415" s="62"/>
      <c r="BE1415" s="62"/>
      <c r="BF1415" s="62"/>
      <c r="BG1415" s="62"/>
      <c r="BH1415" s="62"/>
      <c r="BI1415" s="62"/>
      <c r="BJ1415" s="62"/>
      <c r="BK1415" s="98"/>
      <c r="BL1415" s="62"/>
      <c r="BM1415" s="62"/>
      <c r="BN1415" s="62"/>
      <c r="BO1415" s="62"/>
      <c r="BP1415" s="62"/>
    </row>
    <row r="1416" ht="15.75" customHeight="1">
      <c r="A1416" s="368"/>
      <c r="B1416" s="382"/>
      <c r="C1416" s="383" t="s">
        <v>150</v>
      </c>
      <c r="D1416" s="371"/>
      <c r="E1416" s="384">
        <f>E1415/I1415*100</f>
        <v>61.53846153846154</v>
      </c>
      <c r="F1416" s="385"/>
      <c r="G1416" s="384">
        <f>G1415/I1415*100</f>
        <v>0</v>
      </c>
      <c r="H1416" s="386"/>
      <c r="I1416" s="387"/>
      <c r="J1416" s="388"/>
      <c r="K1416" s="388"/>
      <c r="L1416" s="388"/>
      <c r="M1416" s="388"/>
      <c r="N1416" s="388"/>
      <c r="O1416" s="388"/>
      <c r="P1416" s="110"/>
      <c r="Q1416" s="397"/>
      <c r="R1416" s="314"/>
      <c r="S1416" s="315"/>
      <c r="T1416" s="548"/>
      <c r="U1416" s="548"/>
      <c r="V1416" s="548"/>
      <c r="W1416" s="548"/>
      <c r="X1416" s="548"/>
      <c r="Y1416" s="548"/>
      <c r="Z1416" s="548"/>
      <c r="AA1416" s="548"/>
      <c r="AB1416" s="548"/>
      <c r="AC1416" s="548"/>
      <c r="AD1416" s="549"/>
      <c r="AE1416" s="548"/>
      <c r="AF1416" s="548"/>
      <c r="AG1416" s="548"/>
      <c r="AH1416" s="548"/>
      <c r="AI1416" s="548"/>
      <c r="AJ1416" s="548"/>
      <c r="AK1416" s="548"/>
      <c r="AL1416" s="550"/>
      <c r="AM1416" s="548"/>
      <c r="AN1416" s="548"/>
      <c r="AO1416" s="548"/>
      <c r="AP1416" s="548"/>
      <c r="AQ1416" s="551"/>
      <c r="AR1416" s="62"/>
      <c r="AS1416" s="62"/>
      <c r="AT1416" s="62"/>
      <c r="AU1416" s="62"/>
      <c r="AV1416" s="62"/>
      <c r="AW1416" s="98"/>
      <c r="AX1416" s="62"/>
      <c r="AY1416" s="62"/>
      <c r="AZ1416" s="62"/>
      <c r="BA1416" s="62"/>
      <c r="BB1416" s="62"/>
      <c r="BC1416" s="98"/>
      <c r="BD1416" s="62"/>
      <c r="BE1416" s="62"/>
      <c r="BF1416" s="62"/>
      <c r="BG1416" s="62"/>
      <c r="BH1416" s="62"/>
      <c r="BI1416" s="62"/>
      <c r="BJ1416" s="62"/>
      <c r="BK1416" s="98"/>
      <c r="BL1416" s="62"/>
      <c r="BM1416" s="62"/>
      <c r="BN1416" s="62"/>
      <c r="BO1416" s="62"/>
      <c r="BP1416" s="62"/>
    </row>
    <row r="1417">
      <c r="A1417" s="552"/>
      <c r="B1417" s="552"/>
      <c r="C1417" s="2"/>
      <c r="D1417" s="2"/>
      <c r="E1417" s="2"/>
      <c r="F1417" s="2"/>
      <c r="G1417" s="2"/>
      <c r="P1417" s="110"/>
      <c r="Q1417" s="1358" t="s">
        <v>416</v>
      </c>
      <c r="R1417" s="553"/>
      <c r="S1417" s="255"/>
      <c r="T1417" s="554"/>
      <c r="U1417" s="554"/>
      <c r="V1417" s="554"/>
      <c r="W1417" s="554"/>
      <c r="X1417" s="554"/>
      <c r="Y1417" s="554"/>
      <c r="Z1417" s="554"/>
      <c r="AA1417" s="554"/>
      <c r="AB1417" s="554"/>
      <c r="AC1417" s="554"/>
      <c r="AD1417" s="555"/>
      <c r="AE1417" s="554"/>
      <c r="AF1417" s="554"/>
      <c r="AG1417" s="554"/>
      <c r="AH1417" s="554"/>
      <c r="AI1417" s="554"/>
      <c r="AJ1417" s="554"/>
      <c r="AK1417" s="554"/>
      <c r="AL1417" s="556"/>
      <c r="AM1417" s="554"/>
      <c r="AN1417" s="554"/>
      <c r="AO1417" s="554"/>
      <c r="AP1417" s="554"/>
      <c r="AQ1417" s="557"/>
      <c r="AR1417" s="62"/>
      <c r="AS1417" s="62"/>
      <c r="AT1417" s="62"/>
      <c r="AU1417" s="62"/>
      <c r="AV1417" s="62"/>
      <c r="AW1417" s="98"/>
      <c r="AX1417" s="62"/>
      <c r="AY1417" s="62"/>
      <c r="AZ1417" s="62"/>
      <c r="BA1417" s="62"/>
      <c r="BB1417" s="62"/>
      <c r="BC1417" s="98"/>
      <c r="BD1417" s="62"/>
      <c r="BE1417" s="62"/>
      <c r="BF1417" s="62"/>
      <c r="BG1417" s="62"/>
      <c r="BH1417" s="62"/>
      <c r="BI1417" s="62"/>
      <c r="BJ1417" s="62"/>
      <c r="BK1417" s="98"/>
      <c r="BL1417" s="62"/>
      <c r="BM1417" s="62"/>
      <c r="BN1417" s="62"/>
      <c r="BO1417" s="62"/>
      <c r="BP1417" s="62"/>
    </row>
    <row r="1418" ht="16.5" customHeight="1">
      <c r="A1418" s="781"/>
      <c r="B1418" s="1313" t="s">
        <v>192</v>
      </c>
      <c r="C1418" s="404"/>
      <c r="D1418" s="405"/>
      <c r="E1418" s="406"/>
      <c r="F1418" s="404"/>
      <c r="G1418" s="406"/>
      <c r="H1418" s="407"/>
      <c r="I1418" s="408"/>
      <c r="J1418" s="407"/>
      <c r="K1418" s="408"/>
      <c r="L1418" s="407"/>
      <c r="M1418" s="408"/>
      <c r="N1418" s="407"/>
      <c r="O1418" s="408"/>
      <c r="P1418" s="57" t="s">
        <v>25</v>
      </c>
      <c r="Q1418" s="409" t="s">
        <v>26</v>
      </c>
      <c r="R1418" s="314" t="s">
        <v>27</v>
      </c>
      <c r="S1418" s="559" t="s">
        <v>28</v>
      </c>
      <c r="T1418" s="559"/>
      <c r="U1418" s="559"/>
      <c r="V1418" s="559"/>
      <c r="W1418" s="559"/>
      <c r="X1418" s="411"/>
      <c r="Y1418" s="412"/>
      <c r="Z1418" s="412"/>
      <c r="AA1418" s="412"/>
      <c r="AB1418" s="412"/>
      <c r="AC1418" s="412"/>
      <c r="AD1418" s="412"/>
      <c r="AE1418" s="412"/>
      <c r="AF1418" s="412"/>
      <c r="AG1418" s="412"/>
      <c r="AH1418" s="412"/>
      <c r="AI1418" s="412"/>
      <c r="AJ1418" s="412"/>
      <c r="AK1418" s="412"/>
      <c r="AL1418" s="413"/>
      <c r="AM1418" s="559"/>
      <c r="AN1418" s="559"/>
      <c r="AO1418" s="559"/>
      <c r="AP1418" s="559"/>
      <c r="AQ1418" s="560"/>
      <c r="AR1418" s="62"/>
      <c r="AS1418" s="62"/>
      <c r="AT1418" s="62"/>
      <c r="AU1418" s="62"/>
      <c r="AV1418" s="62"/>
      <c r="AW1418" s="98"/>
      <c r="AX1418" s="62"/>
      <c r="AY1418" s="62"/>
      <c r="AZ1418" s="62"/>
      <c r="BA1418" s="62"/>
      <c r="BB1418" s="62"/>
      <c r="BC1418" s="98"/>
      <c r="BD1418" s="62"/>
      <c r="BE1418" s="62"/>
      <c r="BF1418" s="62"/>
      <c r="BG1418" s="62"/>
      <c r="BH1418" s="62"/>
      <c r="BI1418" s="62"/>
      <c r="BJ1418" s="62"/>
      <c r="BK1418" s="98"/>
      <c r="BL1418" s="62"/>
      <c r="BM1418" s="62"/>
      <c r="BN1418" s="62"/>
      <c r="BO1418" s="62"/>
      <c r="BP1418" s="62"/>
    </row>
    <row r="1419" ht="15.75" customHeight="1">
      <c r="A1419" s="561" t="s">
        <v>154</v>
      </c>
      <c r="B1419" s="1314"/>
      <c r="C1419" s="416"/>
      <c r="D1419" s="417"/>
      <c r="E1419" s="418"/>
      <c r="F1419" s="416"/>
      <c r="G1419" s="419" t="s">
        <v>153</v>
      </c>
      <c r="H1419" s="420"/>
      <c r="I1419" s="421"/>
      <c r="J1419" s="420"/>
      <c r="K1419" s="421"/>
      <c r="L1419" s="422" t="s">
        <v>154</v>
      </c>
      <c r="M1419" s="421"/>
      <c r="N1419" s="420"/>
      <c r="O1419" s="421"/>
      <c r="P1419" s="65"/>
      <c r="Q1419" s="423"/>
      <c r="R1419" s="397" t="s">
        <v>31</v>
      </c>
      <c r="S1419" s="562"/>
      <c r="T1419" s="69"/>
      <c r="U1419" s="69"/>
      <c r="V1419" s="69"/>
      <c r="W1419" s="69"/>
      <c r="X1419" s="69"/>
      <c r="Y1419" s="69"/>
      <c r="Z1419" s="69"/>
      <c r="AA1419" s="69"/>
      <c r="AB1419" s="69"/>
      <c r="AC1419" s="69"/>
      <c r="AD1419" s="69"/>
      <c r="AE1419" s="69"/>
      <c r="AF1419" s="69"/>
      <c r="AG1419" s="69"/>
      <c r="AH1419" s="69"/>
      <c r="AI1419" s="69"/>
      <c r="AJ1419" s="69"/>
      <c r="AK1419" s="69"/>
      <c r="AL1419" s="69"/>
      <c r="AM1419" s="69"/>
      <c r="AN1419" s="69"/>
      <c r="AO1419" s="69"/>
      <c r="AP1419" s="69"/>
      <c r="AQ1419" s="69"/>
      <c r="AR1419" s="62"/>
      <c r="AS1419" s="62"/>
      <c r="AT1419" s="62"/>
      <c r="AU1419" s="62"/>
      <c r="AV1419" s="62"/>
      <c r="AW1419" s="98"/>
      <c r="AX1419" s="62"/>
      <c r="AY1419" s="62"/>
      <c r="AZ1419" s="62"/>
      <c r="BA1419" s="62"/>
      <c r="BB1419" s="62"/>
      <c r="BC1419" s="98"/>
      <c r="BD1419" s="62"/>
      <c r="BE1419" s="62"/>
      <c r="BF1419" s="62"/>
      <c r="BG1419" s="62"/>
      <c r="BH1419" s="62"/>
      <c r="BI1419" s="62"/>
      <c r="BJ1419" s="62"/>
      <c r="BK1419" s="98"/>
      <c r="BL1419" s="62"/>
      <c r="BM1419" s="62"/>
      <c r="BN1419" s="62"/>
      <c r="BO1419" s="62"/>
      <c r="BP1419" s="62"/>
    </row>
    <row r="1420">
      <c r="A1420" s="782"/>
      <c r="B1420" s="1315"/>
      <c r="C1420" s="427"/>
      <c r="D1420" s="428"/>
      <c r="E1420" s="429"/>
      <c r="F1420" s="427"/>
      <c r="G1420" s="429"/>
      <c r="H1420" s="430"/>
      <c r="I1420" s="431"/>
      <c r="J1420" s="430"/>
      <c r="K1420" s="431"/>
      <c r="L1420" s="430"/>
      <c r="M1420" s="431"/>
      <c r="N1420" s="430"/>
      <c r="O1420" s="431"/>
      <c r="P1420" s="78"/>
      <c r="Q1420" s="432"/>
      <c r="R1420" s="553" t="s">
        <v>56</v>
      </c>
      <c r="S1420" s="746"/>
      <c r="T1420" s="82"/>
      <c r="U1420" s="82"/>
      <c r="V1420" s="82"/>
      <c r="W1420" s="82"/>
      <c r="X1420" s="82"/>
      <c r="Y1420" s="82"/>
      <c r="Z1420" s="82"/>
      <c r="AA1420" s="82"/>
      <c r="AB1420" s="82"/>
      <c r="AC1420" s="82"/>
      <c r="AD1420" s="82"/>
      <c r="AE1420" s="82"/>
      <c r="AF1420" s="82"/>
      <c r="AG1420" s="82"/>
      <c r="AH1420" s="82"/>
      <c r="AI1420" s="82"/>
      <c r="AJ1420" s="82"/>
      <c r="AK1420" s="82"/>
      <c r="AL1420" s="82"/>
      <c r="AM1420" s="82"/>
      <c r="AN1420" s="82"/>
      <c r="AO1420" s="82"/>
      <c r="AP1420" s="82"/>
      <c r="AQ1420" s="82"/>
      <c r="AR1420" s="62"/>
      <c r="AS1420" s="62"/>
      <c r="AT1420" s="62"/>
      <c r="AU1420" s="62"/>
      <c r="AV1420" s="62"/>
      <c r="AW1420" s="98"/>
      <c r="AX1420" s="62"/>
      <c r="AY1420" s="62"/>
      <c r="AZ1420" s="62"/>
      <c r="BA1420" s="62"/>
      <c r="BB1420" s="62"/>
      <c r="BC1420" s="98"/>
      <c r="BD1420" s="62"/>
      <c r="BE1420" s="62"/>
      <c r="BF1420" s="62"/>
      <c r="BG1420" s="62"/>
      <c r="BH1420" s="62"/>
      <c r="BI1420" s="62"/>
      <c r="BJ1420" s="62"/>
      <c r="BK1420" s="98"/>
      <c r="BL1420" s="62"/>
      <c r="BM1420" s="62"/>
      <c r="BN1420" s="62"/>
      <c r="BO1420" s="62"/>
      <c r="BP1420" s="62"/>
    </row>
    <row r="1421">
      <c r="A1421" s="145"/>
      <c r="B1421" s="146"/>
      <c r="C1421" s="1398"/>
      <c r="D1421" s="102"/>
      <c r="E1421" s="103"/>
      <c r="F1421" s="437"/>
      <c r="G1421" s="438"/>
      <c r="H1421" s="439"/>
      <c r="I1421" s="127"/>
      <c r="J1421" s="439"/>
      <c r="K1421" s="439"/>
      <c r="L1421" s="439"/>
      <c r="M1421" s="439"/>
      <c r="N1421" s="439"/>
      <c r="O1421" s="439"/>
      <c r="P1421" s="125"/>
      <c r="Q1421" s="291"/>
      <c r="R1421" s="132"/>
      <c r="S1421" s="133"/>
      <c r="T1421" s="1373"/>
      <c r="U1421" s="1373"/>
      <c r="V1421" s="1373"/>
      <c r="W1421" s="1373"/>
      <c r="X1421" s="1373"/>
      <c r="Y1421" s="1373"/>
      <c r="Z1421" s="1373"/>
      <c r="AA1421" s="1373"/>
      <c r="AB1421" s="1373"/>
      <c r="AC1421" s="1373"/>
      <c r="AD1421" s="1374"/>
      <c r="AE1421" s="1373"/>
      <c r="AF1421" s="1373"/>
      <c r="AG1421" s="1373"/>
      <c r="AH1421" s="1373"/>
      <c r="AI1421" s="1373"/>
      <c r="AJ1421" s="1373"/>
      <c r="AK1421" s="1373"/>
      <c r="AL1421" s="1375"/>
      <c r="AM1421" s="1373"/>
      <c r="AN1421" s="1373"/>
      <c r="AO1421" s="1373"/>
      <c r="AP1421" s="1373"/>
      <c r="AQ1421" s="1376"/>
      <c r="AR1421" s="62"/>
      <c r="AS1421" s="62"/>
      <c r="AT1421" s="62"/>
      <c r="AU1421" s="62"/>
      <c r="AV1421" s="62"/>
      <c r="AW1421" s="98"/>
      <c r="AX1421" s="62"/>
      <c r="AY1421" s="62"/>
      <c r="AZ1421" s="62"/>
      <c r="BA1421" s="62"/>
      <c r="BB1421" s="62"/>
      <c r="BC1421" s="98"/>
      <c r="BD1421" s="62"/>
      <c r="BE1421" s="62"/>
      <c r="BF1421" s="62"/>
      <c r="BG1421" s="62"/>
      <c r="BH1421" s="62"/>
      <c r="BI1421" s="62"/>
      <c r="BJ1421" s="62"/>
      <c r="BK1421" s="98"/>
      <c r="BL1421" s="62"/>
      <c r="BM1421" s="62"/>
      <c r="BN1421" s="62"/>
      <c r="BO1421" s="62"/>
      <c r="BP1421" s="62"/>
    </row>
    <row r="1422" ht="24" customHeight="1">
      <c r="A1422" s="145"/>
      <c r="B1422" s="568"/>
      <c r="C1422" s="124" t="s">
        <v>59</v>
      </c>
      <c r="D1422" s="125" t="s">
        <v>59</v>
      </c>
      <c r="E1422" s="126"/>
      <c r="F1422" s="437"/>
      <c r="G1422" s="438"/>
      <c r="H1422" s="439"/>
      <c r="I1422" s="127">
        <v>1</v>
      </c>
      <c r="J1422" s="439"/>
      <c r="K1422" s="439"/>
      <c r="L1422" s="439"/>
      <c r="M1422" s="439"/>
      <c r="N1422" s="439"/>
      <c r="O1422" s="439"/>
      <c r="P1422" s="1052" t="s">
        <v>72</v>
      </c>
      <c r="Q1422" s="291" t="s">
        <v>417</v>
      </c>
      <c r="R1422" s="132" t="s">
        <v>169</v>
      </c>
      <c r="S1422" s="133"/>
      <c r="T1422" s="450"/>
      <c r="U1422" s="450"/>
      <c r="V1422" s="450"/>
      <c r="W1422" s="450"/>
      <c r="X1422" s="450"/>
      <c r="Y1422" s="450"/>
      <c r="Z1422" s="450"/>
      <c r="AA1422" s="450"/>
      <c r="AB1422" s="450"/>
      <c r="AC1422" s="450"/>
      <c r="AD1422" s="451"/>
      <c r="AE1422" s="450"/>
      <c r="AF1422" s="450"/>
      <c r="AG1422" s="450"/>
      <c r="AH1422" s="450"/>
      <c r="AI1422" s="450"/>
      <c r="AJ1422" s="450"/>
      <c r="AK1422" s="450"/>
      <c r="AL1422" s="452"/>
      <c r="AM1422" s="450"/>
      <c r="AN1422" s="450"/>
      <c r="AO1422" s="450"/>
      <c r="AP1422" s="450"/>
      <c r="AQ1422" s="164"/>
      <c r="AR1422" s="62"/>
      <c r="AS1422" s="119">
        <f>T1422*T1442*1.73*0.875/1000</f>
        <v>0</v>
      </c>
      <c r="AT1422" s="119">
        <f t="shared" ref="AT1422:BP1422" si="594">U1422*U1442*1.73*0.875/1000</f>
        <v>0</v>
      </c>
      <c r="AU1422" s="119">
        <f t="shared" si="594"/>
        <v>0</v>
      </c>
      <c r="AV1422" s="119">
        <f t="shared" si="594"/>
        <v>0</v>
      </c>
      <c r="AW1422" s="120">
        <f t="shared" si="594"/>
        <v>0</v>
      </c>
      <c r="AX1422" s="119">
        <f t="shared" si="594"/>
        <v>0</v>
      </c>
      <c r="AY1422" s="119">
        <f t="shared" si="594"/>
        <v>0</v>
      </c>
      <c r="AZ1422" s="119">
        <f t="shared" si="594"/>
        <v>0</v>
      </c>
      <c r="BA1422" s="119">
        <f t="shared" si="594"/>
        <v>0</v>
      </c>
      <c r="BB1422" s="119">
        <f t="shared" si="594"/>
        <v>0</v>
      </c>
      <c r="BC1422" s="120">
        <f t="shared" si="594"/>
        <v>0</v>
      </c>
      <c r="BD1422" s="119">
        <f t="shared" si="594"/>
        <v>0</v>
      </c>
      <c r="BE1422" s="119">
        <f t="shared" si="594"/>
        <v>0</v>
      </c>
      <c r="BF1422" s="119">
        <f t="shared" si="594"/>
        <v>0</v>
      </c>
      <c r="BG1422" s="119">
        <f t="shared" si="594"/>
        <v>0</v>
      </c>
      <c r="BH1422" s="119">
        <f t="shared" si="594"/>
        <v>0</v>
      </c>
      <c r="BI1422" s="119">
        <f t="shared" si="594"/>
        <v>0</v>
      </c>
      <c r="BJ1422" s="119">
        <f t="shared" si="594"/>
        <v>0</v>
      </c>
      <c r="BK1422" s="120">
        <f t="shared" si="594"/>
        <v>0</v>
      </c>
      <c r="BL1422" s="119">
        <f t="shared" si="594"/>
        <v>0</v>
      </c>
      <c r="BM1422" s="119">
        <f t="shared" si="594"/>
        <v>0</v>
      </c>
      <c r="BN1422" s="119">
        <f t="shared" si="594"/>
        <v>0</v>
      </c>
      <c r="BO1422" s="119">
        <f t="shared" si="594"/>
        <v>0</v>
      </c>
      <c r="BP1422" s="119">
        <f t="shared" si="594"/>
        <v>0</v>
      </c>
      <c r="BQ1422" s="2" t="s">
        <v>86</v>
      </c>
    </row>
    <row r="1423" ht="16.5" customHeight="1">
      <c r="A1423" s="145"/>
      <c r="B1423" s="146"/>
      <c r="C1423" s="124"/>
      <c r="D1423" s="125"/>
      <c r="E1423" s="126"/>
      <c r="F1423" s="437"/>
      <c r="G1423" s="438"/>
      <c r="H1423" s="439"/>
      <c r="I1423" s="127"/>
      <c r="J1423" s="439"/>
      <c r="K1423" s="439"/>
      <c r="L1423" s="439"/>
      <c r="M1423" s="439"/>
      <c r="N1423" s="439"/>
      <c r="O1423" s="439"/>
      <c r="P1423" s="125"/>
      <c r="Q1423" s="291"/>
      <c r="R1423" s="132"/>
      <c r="S1423" s="133"/>
      <c r="T1423" s="450"/>
      <c r="U1423" s="450"/>
      <c r="V1423" s="450"/>
      <c r="W1423" s="450"/>
      <c r="X1423" s="450"/>
      <c r="Y1423" s="450"/>
      <c r="Z1423" s="450"/>
      <c r="AA1423" s="450"/>
      <c r="AB1423" s="450"/>
      <c r="AC1423" s="450"/>
      <c r="AD1423" s="451"/>
      <c r="AE1423" s="450"/>
      <c r="AF1423" s="450"/>
      <c r="AG1423" s="450"/>
      <c r="AH1423" s="450"/>
      <c r="AI1423" s="450"/>
      <c r="AJ1423" s="450"/>
      <c r="AK1423" s="450"/>
      <c r="AL1423" s="452"/>
      <c r="AM1423" s="450"/>
      <c r="AN1423" s="450"/>
      <c r="AO1423" s="450"/>
      <c r="AP1423" s="450"/>
      <c r="AQ1423" s="164"/>
      <c r="AR1423" s="62"/>
      <c r="AS1423" s="224" t="s">
        <v>95</v>
      </c>
      <c r="AT1423" s="225"/>
      <c r="AU1423" s="226"/>
      <c r="AV1423" s="224"/>
      <c r="AW1423" s="225"/>
      <c r="AX1423" s="226"/>
      <c r="AY1423" s="224"/>
      <c r="AZ1423" s="225"/>
      <c r="BA1423" s="226"/>
      <c r="BB1423" s="224"/>
      <c r="BC1423" s="225"/>
      <c r="BD1423" s="226"/>
      <c r="BE1423" s="224"/>
      <c r="BF1423" s="225"/>
      <c r="BG1423" s="226"/>
      <c r="BH1423" s="224"/>
      <c r="BI1423" s="225"/>
      <c r="BJ1423" s="226"/>
      <c r="BK1423" s="64"/>
      <c r="BL1423" s="224"/>
      <c r="BM1423" s="225"/>
      <c r="BN1423" s="226"/>
      <c r="BO1423" s="63"/>
      <c r="BP1423" s="224"/>
      <c r="BQ1423" s="19"/>
    </row>
    <row r="1424" ht="19.5" customHeight="1">
      <c r="A1424" s="145"/>
      <c r="B1424" s="146"/>
      <c r="C1424" s="124"/>
      <c r="D1424" s="125"/>
      <c r="E1424" s="126"/>
      <c r="F1424" s="437"/>
      <c r="G1424" s="438"/>
      <c r="H1424" s="439"/>
      <c r="I1424" s="127"/>
      <c r="J1424" s="439"/>
      <c r="K1424" s="439"/>
      <c r="L1424" s="439"/>
      <c r="M1424" s="439"/>
      <c r="N1424" s="439"/>
      <c r="O1424" s="439"/>
      <c r="P1424" s="125"/>
      <c r="Q1424" s="291" t="s">
        <v>172</v>
      </c>
      <c r="R1424" s="132"/>
      <c r="S1424" s="133"/>
      <c r="T1424" s="450"/>
      <c r="U1424" s="450"/>
      <c r="V1424" s="450"/>
      <c r="W1424" s="450"/>
      <c r="X1424" s="450"/>
      <c r="Y1424" s="450"/>
      <c r="Z1424" s="450"/>
      <c r="AA1424" s="450"/>
      <c r="AB1424" s="450"/>
      <c r="AC1424" s="450"/>
      <c r="AD1424" s="451"/>
      <c r="AE1424" s="450"/>
      <c r="AF1424" s="450"/>
      <c r="AG1424" s="450"/>
      <c r="AH1424" s="450"/>
      <c r="AI1424" s="450"/>
      <c r="AJ1424" s="450"/>
      <c r="AK1424" s="450"/>
      <c r="AL1424" s="452"/>
      <c r="AM1424" s="450"/>
      <c r="AN1424" s="450"/>
      <c r="AO1424" s="450"/>
      <c r="AP1424" s="450"/>
      <c r="AQ1424" s="164"/>
      <c r="AR1424" s="62"/>
      <c r="AS1424" s="236" t="s">
        <v>32</v>
      </c>
      <c r="AT1424" s="236" t="s">
        <v>33</v>
      </c>
      <c r="AU1424" s="236" t="s">
        <v>34</v>
      </c>
      <c r="AV1424" s="236" t="s">
        <v>35</v>
      </c>
      <c r="AW1424" s="237" t="s">
        <v>36</v>
      </c>
      <c r="AX1424" s="236" t="s">
        <v>37</v>
      </c>
      <c r="AY1424" s="236" t="s">
        <v>38</v>
      </c>
      <c r="AZ1424" s="236" t="s">
        <v>39</v>
      </c>
      <c r="BA1424" s="236" t="s">
        <v>40</v>
      </c>
      <c r="BB1424" s="236" t="s">
        <v>41</v>
      </c>
      <c r="BC1424" s="237" t="s">
        <v>42</v>
      </c>
      <c r="BD1424" s="236" t="s">
        <v>43</v>
      </c>
      <c r="BE1424" s="236" t="s">
        <v>44</v>
      </c>
      <c r="BF1424" s="236" t="s">
        <v>45</v>
      </c>
      <c r="BG1424" s="236" t="s">
        <v>46</v>
      </c>
      <c r="BH1424" s="236" t="s">
        <v>47</v>
      </c>
      <c r="BI1424" s="236" t="s">
        <v>48</v>
      </c>
      <c r="BJ1424" s="236" t="s">
        <v>49</v>
      </c>
      <c r="BK1424" s="238" t="s">
        <v>50</v>
      </c>
      <c r="BL1424" s="239" t="s">
        <v>51</v>
      </c>
      <c r="BM1424" s="239" t="s">
        <v>52</v>
      </c>
      <c r="BN1424" s="239" t="s">
        <v>53</v>
      </c>
      <c r="BO1424" s="239" t="s">
        <v>54</v>
      </c>
      <c r="BP1424" s="239" t="s">
        <v>55</v>
      </c>
      <c r="BQ1424" s="19"/>
    </row>
    <row r="1425">
      <c r="A1425" s="145"/>
      <c r="B1425" s="146"/>
      <c r="C1425" s="124" t="s">
        <v>59</v>
      </c>
      <c r="D1425" s="125" t="s">
        <v>59</v>
      </c>
      <c r="E1425" s="126"/>
      <c r="F1425" s="437"/>
      <c r="G1425" s="438"/>
      <c r="H1425" s="439"/>
      <c r="I1425" s="127">
        <v>2</v>
      </c>
      <c r="J1425" s="439"/>
      <c r="K1425" s="439"/>
      <c r="L1425" s="439"/>
      <c r="M1425" s="439"/>
      <c r="N1425" s="439"/>
      <c r="O1425" s="439"/>
      <c r="P1425" s="1052" t="s">
        <v>72</v>
      </c>
      <c r="Q1425" s="242" t="s">
        <v>125</v>
      </c>
      <c r="R1425" s="132" t="s">
        <v>169</v>
      </c>
      <c r="S1425" s="133"/>
      <c r="T1425" s="721"/>
      <c r="U1425" s="721"/>
      <c r="V1425" s="721"/>
      <c r="W1425" s="721"/>
      <c r="X1425" s="721"/>
      <c r="Y1425" s="721"/>
      <c r="Z1425" s="721"/>
      <c r="AA1425" s="721"/>
      <c r="AB1425" s="721"/>
      <c r="AC1425" s="721"/>
      <c r="AD1425" s="734"/>
      <c r="AE1425" s="721"/>
      <c r="AF1425" s="721"/>
      <c r="AG1425" s="721"/>
      <c r="AH1425" s="721"/>
      <c r="AI1425" s="721"/>
      <c r="AJ1425" s="721"/>
      <c r="AK1425" s="721"/>
      <c r="AL1425" s="735"/>
      <c r="AM1425" s="721"/>
      <c r="AN1425" s="721"/>
      <c r="AO1425" s="721"/>
      <c r="AP1425" s="721"/>
      <c r="AQ1425" s="722"/>
      <c r="AR1425" s="62"/>
      <c r="AS1425" s="309">
        <f t="shared" ref="AS1425:AS1427" si="595">T1425*T$1442*1.73*0.875/1000</f>
        <v>0</v>
      </c>
      <c r="AT1425" s="309">
        <f t="shared" ref="AT1425:BP1427" si="596">U1425*U$1442*1.73*0.875/1000</f>
        <v>0</v>
      </c>
      <c r="AU1425" s="309">
        <f t="shared" si="596"/>
        <v>0</v>
      </c>
      <c r="AV1425" s="309">
        <f t="shared" si="596"/>
        <v>0</v>
      </c>
      <c r="AW1425" s="310">
        <f t="shared" si="596"/>
        <v>0</v>
      </c>
      <c r="AX1425" s="309">
        <f t="shared" si="596"/>
        <v>0</v>
      </c>
      <c r="AY1425" s="309">
        <f t="shared" si="596"/>
        <v>0</v>
      </c>
      <c r="AZ1425" s="309">
        <f t="shared" si="596"/>
        <v>0</v>
      </c>
      <c r="BA1425" s="309">
        <f t="shared" si="596"/>
        <v>0</v>
      </c>
      <c r="BB1425" s="309">
        <f t="shared" si="596"/>
        <v>0</v>
      </c>
      <c r="BC1425" s="310">
        <f t="shared" si="596"/>
        <v>0</v>
      </c>
      <c r="BD1425" s="309">
        <f t="shared" si="596"/>
        <v>0</v>
      </c>
      <c r="BE1425" s="309">
        <f t="shared" si="596"/>
        <v>0</v>
      </c>
      <c r="BF1425" s="309">
        <f t="shared" si="596"/>
        <v>0</v>
      </c>
      <c r="BG1425" s="309">
        <f t="shared" si="596"/>
        <v>0</v>
      </c>
      <c r="BH1425" s="309">
        <f t="shared" si="596"/>
        <v>0</v>
      </c>
      <c r="BI1425" s="309">
        <f t="shared" si="596"/>
        <v>0</v>
      </c>
      <c r="BJ1425" s="309">
        <f t="shared" si="596"/>
        <v>0</v>
      </c>
      <c r="BK1425" s="310">
        <f t="shared" si="596"/>
        <v>0</v>
      </c>
      <c r="BL1425" s="309">
        <f t="shared" si="596"/>
        <v>0</v>
      </c>
      <c r="BM1425" s="309">
        <f t="shared" si="596"/>
        <v>0</v>
      </c>
      <c r="BN1425" s="309">
        <f t="shared" si="596"/>
        <v>0</v>
      </c>
      <c r="BO1425" s="309">
        <f t="shared" si="596"/>
        <v>0</v>
      </c>
      <c r="BP1425" s="309">
        <f t="shared" si="596"/>
        <v>0</v>
      </c>
      <c r="BQ1425" s="247"/>
    </row>
    <row r="1426">
      <c r="A1426" s="145"/>
      <c r="B1426" s="146"/>
      <c r="C1426" s="124" t="s">
        <v>59</v>
      </c>
      <c r="D1426" s="125" t="s">
        <v>59</v>
      </c>
      <c r="E1426" s="126"/>
      <c r="F1426" s="437"/>
      <c r="G1426" s="438"/>
      <c r="H1426" s="439"/>
      <c r="I1426" s="127">
        <v>3</v>
      </c>
      <c r="J1426" s="439"/>
      <c r="K1426" s="439"/>
      <c r="L1426" s="439"/>
      <c r="M1426" s="439"/>
      <c r="N1426" s="439"/>
      <c r="O1426" s="439"/>
      <c r="P1426" s="1052" t="s">
        <v>72</v>
      </c>
      <c r="Q1426" s="242" t="s">
        <v>106</v>
      </c>
      <c r="R1426" s="132" t="s">
        <v>169</v>
      </c>
      <c r="S1426" s="133"/>
      <c r="T1426" s="721"/>
      <c r="U1426" s="721"/>
      <c r="V1426" s="721"/>
      <c r="W1426" s="721"/>
      <c r="X1426" s="721"/>
      <c r="Y1426" s="721"/>
      <c r="Z1426" s="721"/>
      <c r="AA1426" s="721"/>
      <c r="AB1426" s="721"/>
      <c r="AC1426" s="721"/>
      <c r="AD1426" s="734"/>
      <c r="AE1426" s="721"/>
      <c r="AF1426" s="721"/>
      <c r="AG1426" s="721"/>
      <c r="AH1426" s="721"/>
      <c r="AI1426" s="721"/>
      <c r="AJ1426" s="721"/>
      <c r="AK1426" s="721"/>
      <c r="AL1426" s="735"/>
      <c r="AM1426" s="721"/>
      <c r="AN1426" s="721"/>
      <c r="AO1426" s="721"/>
      <c r="AP1426" s="721"/>
      <c r="AQ1426" s="722"/>
      <c r="AR1426" s="62"/>
      <c r="AS1426" s="878">
        <f t="shared" si="595"/>
        <v>0</v>
      </c>
      <c r="AT1426" s="878">
        <f t="shared" si="596"/>
        <v>0</v>
      </c>
      <c r="AU1426" s="878">
        <f t="shared" si="596"/>
        <v>0</v>
      </c>
      <c r="AV1426" s="878">
        <f t="shared" si="596"/>
        <v>0</v>
      </c>
      <c r="AW1426" s="879">
        <f t="shared" si="596"/>
        <v>0</v>
      </c>
      <c r="AX1426" s="878">
        <f t="shared" si="596"/>
        <v>0</v>
      </c>
      <c r="AY1426" s="878">
        <f t="shared" si="596"/>
        <v>0</v>
      </c>
      <c r="AZ1426" s="878">
        <f t="shared" si="596"/>
        <v>0</v>
      </c>
      <c r="BA1426" s="878">
        <f t="shared" si="596"/>
        <v>0</v>
      </c>
      <c r="BB1426" s="878">
        <f t="shared" si="596"/>
        <v>0</v>
      </c>
      <c r="BC1426" s="879">
        <f t="shared" si="596"/>
        <v>0</v>
      </c>
      <c r="BD1426" s="878">
        <f t="shared" si="596"/>
        <v>0</v>
      </c>
      <c r="BE1426" s="878">
        <f t="shared" si="596"/>
        <v>0</v>
      </c>
      <c r="BF1426" s="878">
        <f t="shared" si="596"/>
        <v>0</v>
      </c>
      <c r="BG1426" s="878">
        <f t="shared" si="596"/>
        <v>0</v>
      </c>
      <c r="BH1426" s="878">
        <f t="shared" si="596"/>
        <v>0</v>
      </c>
      <c r="BI1426" s="878">
        <f t="shared" si="596"/>
        <v>0</v>
      </c>
      <c r="BJ1426" s="878">
        <f t="shared" si="596"/>
        <v>0</v>
      </c>
      <c r="BK1426" s="879">
        <f t="shared" si="596"/>
        <v>0</v>
      </c>
      <c r="BL1426" s="878">
        <f t="shared" si="596"/>
        <v>0</v>
      </c>
      <c r="BM1426" s="878">
        <f t="shared" si="596"/>
        <v>0</v>
      </c>
      <c r="BN1426" s="878">
        <f t="shared" si="596"/>
        <v>0</v>
      </c>
      <c r="BO1426" s="878">
        <f t="shared" si="596"/>
        <v>0</v>
      </c>
      <c r="BP1426" s="878">
        <f t="shared" si="596"/>
        <v>0</v>
      </c>
      <c r="BQ1426" s="247"/>
    </row>
    <row r="1427">
      <c r="A1427" s="145"/>
      <c r="B1427" s="146"/>
      <c r="C1427" s="124" t="s">
        <v>59</v>
      </c>
      <c r="D1427" s="125" t="s">
        <v>59</v>
      </c>
      <c r="E1427" s="126"/>
      <c r="F1427" s="437"/>
      <c r="G1427" s="438"/>
      <c r="H1427" s="439"/>
      <c r="I1427" s="127">
        <v>4</v>
      </c>
      <c r="J1427" s="439"/>
      <c r="K1427" s="439"/>
      <c r="L1427" s="439"/>
      <c r="M1427" s="439"/>
      <c r="N1427" s="439"/>
      <c r="O1427" s="439"/>
      <c r="P1427" s="1052" t="s">
        <v>72</v>
      </c>
      <c r="Q1427" s="242" t="s">
        <v>100</v>
      </c>
      <c r="R1427" s="132" t="s">
        <v>169</v>
      </c>
      <c r="S1427" s="133"/>
      <c r="T1427" s="721"/>
      <c r="U1427" s="721"/>
      <c r="V1427" s="721"/>
      <c r="W1427" s="721"/>
      <c r="X1427" s="721"/>
      <c r="Y1427" s="721"/>
      <c r="Z1427" s="721"/>
      <c r="AA1427" s="721"/>
      <c r="AB1427" s="721"/>
      <c r="AC1427" s="721"/>
      <c r="AD1427" s="734"/>
      <c r="AE1427" s="721"/>
      <c r="AF1427" s="721"/>
      <c r="AG1427" s="721"/>
      <c r="AH1427" s="721"/>
      <c r="AI1427" s="721"/>
      <c r="AJ1427" s="721"/>
      <c r="AK1427" s="721"/>
      <c r="AL1427" s="735"/>
      <c r="AM1427" s="721"/>
      <c r="AN1427" s="721"/>
      <c r="AO1427" s="721"/>
      <c r="AP1427" s="721"/>
      <c r="AQ1427" s="722"/>
      <c r="AR1427" s="62"/>
      <c r="AS1427" s="880">
        <f t="shared" si="595"/>
        <v>0</v>
      </c>
      <c r="AT1427" s="880">
        <f t="shared" si="596"/>
        <v>0</v>
      </c>
      <c r="AU1427" s="880">
        <f t="shared" si="596"/>
        <v>0</v>
      </c>
      <c r="AV1427" s="880">
        <f t="shared" si="596"/>
        <v>0</v>
      </c>
      <c r="AW1427" s="881">
        <f t="shared" si="596"/>
        <v>0</v>
      </c>
      <c r="AX1427" s="880">
        <f t="shared" si="596"/>
        <v>0</v>
      </c>
      <c r="AY1427" s="880">
        <f t="shared" si="596"/>
        <v>0</v>
      </c>
      <c r="AZ1427" s="880">
        <f t="shared" si="596"/>
        <v>0</v>
      </c>
      <c r="BA1427" s="880">
        <f t="shared" si="596"/>
        <v>0</v>
      </c>
      <c r="BB1427" s="880">
        <f t="shared" si="596"/>
        <v>0</v>
      </c>
      <c r="BC1427" s="881">
        <f t="shared" si="596"/>
        <v>0</v>
      </c>
      <c r="BD1427" s="880">
        <f t="shared" si="596"/>
        <v>0</v>
      </c>
      <c r="BE1427" s="880">
        <f t="shared" si="596"/>
        <v>0</v>
      </c>
      <c r="BF1427" s="880">
        <f t="shared" si="596"/>
        <v>0</v>
      </c>
      <c r="BG1427" s="880">
        <f t="shared" si="596"/>
        <v>0</v>
      </c>
      <c r="BH1427" s="880">
        <f t="shared" si="596"/>
        <v>0</v>
      </c>
      <c r="BI1427" s="880">
        <f t="shared" si="596"/>
        <v>0</v>
      </c>
      <c r="BJ1427" s="880">
        <f t="shared" si="596"/>
        <v>0</v>
      </c>
      <c r="BK1427" s="881">
        <f t="shared" si="596"/>
        <v>0</v>
      </c>
      <c r="BL1427" s="880">
        <f t="shared" si="596"/>
        <v>0</v>
      </c>
      <c r="BM1427" s="880">
        <f t="shared" si="596"/>
        <v>0</v>
      </c>
      <c r="BN1427" s="880">
        <f t="shared" si="596"/>
        <v>0</v>
      </c>
      <c r="BO1427" s="880">
        <f t="shared" si="596"/>
        <v>0</v>
      </c>
      <c r="BP1427" s="880">
        <f t="shared" si="596"/>
        <v>0</v>
      </c>
      <c r="BQ1427" s="247"/>
    </row>
    <row r="1428">
      <c r="A1428" s="942"/>
      <c r="B1428" s="943"/>
      <c r="C1428" s="124"/>
      <c r="D1428" s="125"/>
      <c r="E1428" s="126"/>
      <c r="F1428" s="437"/>
      <c r="G1428" s="438"/>
      <c r="H1428" s="439"/>
      <c r="I1428" s="127"/>
      <c r="J1428" s="439"/>
      <c r="K1428" s="439"/>
      <c r="L1428" s="439"/>
      <c r="M1428" s="439"/>
      <c r="N1428" s="439"/>
      <c r="O1428" s="439"/>
      <c r="P1428" s="883"/>
      <c r="Q1428" s="660" t="s">
        <v>174</v>
      </c>
      <c r="R1428" s="661"/>
      <c r="S1428" s="662"/>
      <c r="T1428" s="755"/>
      <c r="U1428" s="755"/>
      <c r="V1428" s="755"/>
      <c r="W1428" s="755"/>
      <c r="X1428" s="755"/>
      <c r="Y1428" s="755"/>
      <c r="Z1428" s="755"/>
      <c r="AA1428" s="755"/>
      <c r="AB1428" s="755"/>
      <c r="AC1428" s="755"/>
      <c r="AD1428" s="756"/>
      <c r="AE1428" s="755"/>
      <c r="AF1428" s="755"/>
      <c r="AG1428" s="755"/>
      <c r="AH1428" s="755"/>
      <c r="AI1428" s="755"/>
      <c r="AJ1428" s="755"/>
      <c r="AK1428" s="755"/>
      <c r="AL1428" s="757"/>
      <c r="AM1428" s="755"/>
      <c r="AN1428" s="755"/>
      <c r="AO1428" s="755"/>
      <c r="AP1428" s="755"/>
      <c r="AQ1428" s="758"/>
      <c r="AR1428" s="62"/>
      <c r="AS1428" s="274">
        <f t="shared" ref="AS1428:BP1428" si="597">SUM(AS1425:AS1427)</f>
        <v>0</v>
      </c>
      <c r="AT1428" s="275">
        <f t="shared" si="597"/>
        <v>0</v>
      </c>
      <c r="AU1428" s="276">
        <f t="shared" si="597"/>
        <v>0</v>
      </c>
      <c r="AV1428" s="274">
        <f t="shared" si="597"/>
        <v>0</v>
      </c>
      <c r="AW1428" s="277">
        <f t="shared" si="597"/>
        <v>0</v>
      </c>
      <c r="AX1428" s="276">
        <f>SUM(AT1425:AT1427)</f>
        <v>0</v>
      </c>
      <c r="AY1428" s="274">
        <f t="shared" si="597"/>
        <v>0</v>
      </c>
      <c r="AZ1428" s="275">
        <f t="shared" si="597"/>
        <v>0</v>
      </c>
      <c r="BA1428" s="276">
        <f t="shared" si="597"/>
        <v>0</v>
      </c>
      <c r="BB1428" s="274">
        <f t="shared" si="597"/>
        <v>0</v>
      </c>
      <c r="BC1428" s="277">
        <f t="shared" si="597"/>
        <v>0</v>
      </c>
      <c r="BD1428" s="276">
        <f t="shared" si="597"/>
        <v>0</v>
      </c>
      <c r="BE1428" s="274">
        <f t="shared" si="597"/>
        <v>0</v>
      </c>
      <c r="BF1428" s="275">
        <f t="shared" si="597"/>
        <v>0</v>
      </c>
      <c r="BG1428" s="276">
        <f t="shared" si="597"/>
        <v>0</v>
      </c>
      <c r="BH1428" s="274">
        <f t="shared" si="597"/>
        <v>0</v>
      </c>
      <c r="BI1428" s="275">
        <f t="shared" si="597"/>
        <v>0</v>
      </c>
      <c r="BJ1428" s="276">
        <f t="shared" si="597"/>
        <v>0</v>
      </c>
      <c r="BK1428" s="278">
        <f t="shared" si="597"/>
        <v>0</v>
      </c>
      <c r="BL1428" s="274">
        <f t="shared" si="597"/>
        <v>0</v>
      </c>
      <c r="BM1428" s="275">
        <f t="shared" si="597"/>
        <v>0</v>
      </c>
      <c r="BN1428" s="276">
        <f t="shared" si="597"/>
        <v>0</v>
      </c>
      <c r="BO1428" s="276">
        <f t="shared" si="597"/>
        <v>0</v>
      </c>
      <c r="BP1428" s="274">
        <f t="shared" si="597"/>
        <v>0</v>
      </c>
      <c r="BQ1428" s="247" t="s">
        <v>175</v>
      </c>
    </row>
    <row r="1429">
      <c r="A1429" s="145"/>
      <c r="B1429" s="146"/>
      <c r="C1429" s="882"/>
      <c r="D1429" s="125"/>
      <c r="E1429" s="126"/>
      <c r="F1429" s="437"/>
      <c r="G1429" s="438"/>
      <c r="H1429" s="439"/>
      <c r="I1429" s="127"/>
      <c r="J1429" s="439"/>
      <c r="K1429" s="439"/>
      <c r="L1429" s="439"/>
      <c r="M1429" s="439"/>
      <c r="N1429" s="439"/>
      <c r="O1429" s="439"/>
      <c r="P1429" s="259"/>
      <c r="Q1429" s="279" t="s">
        <v>382</v>
      </c>
      <c r="R1429" s="280"/>
      <c r="S1429" s="281"/>
      <c r="T1429" s="513"/>
      <c r="U1429" s="513"/>
      <c r="V1429" s="513"/>
      <c r="W1429" s="513"/>
      <c r="X1429" s="513"/>
      <c r="Y1429" s="513"/>
      <c r="Z1429" s="513"/>
      <c r="AA1429" s="513"/>
      <c r="AB1429" s="513"/>
      <c r="AC1429" s="513"/>
      <c r="AD1429" s="514"/>
      <c r="AE1429" s="513"/>
      <c r="AF1429" s="513"/>
      <c r="AG1429" s="513"/>
      <c r="AH1429" s="513"/>
      <c r="AI1429" s="513"/>
      <c r="AJ1429" s="513"/>
      <c r="AK1429" s="513"/>
      <c r="AL1429" s="515"/>
      <c r="AM1429" s="513"/>
      <c r="AN1429" s="513"/>
      <c r="AO1429" s="513"/>
      <c r="AP1429" s="513"/>
      <c r="AQ1429" s="516"/>
      <c r="AR1429" s="62"/>
      <c r="AS1429" s="62"/>
      <c r="AT1429" s="62"/>
      <c r="AU1429" s="62"/>
      <c r="AV1429" s="62"/>
      <c r="AW1429" s="98"/>
      <c r="AX1429" s="62"/>
      <c r="AY1429" s="62"/>
      <c r="AZ1429" s="62"/>
      <c r="BA1429" s="62"/>
      <c r="BB1429" s="62"/>
      <c r="BC1429" s="98"/>
      <c r="BD1429" s="62"/>
      <c r="BE1429" s="62"/>
      <c r="BF1429" s="62"/>
      <c r="BG1429" s="62"/>
      <c r="BH1429" s="62"/>
      <c r="BI1429" s="62"/>
      <c r="BJ1429" s="62"/>
      <c r="BK1429" s="98"/>
      <c r="BL1429" s="62"/>
      <c r="BM1429" s="62"/>
      <c r="BN1429" s="62"/>
      <c r="BO1429" s="62"/>
      <c r="BP1429" s="62"/>
    </row>
    <row r="1430">
      <c r="A1430" s="145"/>
      <c r="B1430" s="146"/>
      <c r="C1430" s="124"/>
      <c r="D1430" s="125"/>
      <c r="E1430" s="126"/>
      <c r="F1430" s="437"/>
      <c r="G1430" s="438"/>
      <c r="H1430" s="439"/>
      <c r="I1430" s="127"/>
      <c r="J1430" s="439"/>
      <c r="K1430" s="439"/>
      <c r="L1430" s="439"/>
      <c r="M1430" s="439"/>
      <c r="N1430" s="439"/>
      <c r="O1430" s="439"/>
      <c r="P1430" s="252"/>
      <c r="Q1430" s="279" t="s">
        <v>383</v>
      </c>
      <c r="R1430" s="280"/>
      <c r="S1430" s="281"/>
      <c r="T1430" s="513"/>
      <c r="U1430" s="513"/>
      <c r="V1430" s="513"/>
      <c r="W1430" s="513"/>
      <c r="X1430" s="513"/>
      <c r="Y1430" s="513"/>
      <c r="Z1430" s="513"/>
      <c r="AA1430" s="513"/>
      <c r="AB1430" s="513"/>
      <c r="AC1430" s="513"/>
      <c r="AD1430" s="514"/>
      <c r="AE1430" s="513"/>
      <c r="AF1430" s="513"/>
      <c r="AG1430" s="513"/>
      <c r="AH1430" s="513"/>
      <c r="AI1430" s="513"/>
      <c r="AJ1430" s="513"/>
      <c r="AK1430" s="513"/>
      <c r="AL1430" s="515"/>
      <c r="AM1430" s="513"/>
      <c r="AN1430" s="513"/>
      <c r="AO1430" s="513"/>
      <c r="AP1430" s="513"/>
      <c r="AQ1430" s="516"/>
      <c r="AR1430" s="62"/>
      <c r="AS1430" s="62"/>
      <c r="AT1430" s="62"/>
      <c r="AU1430" s="62"/>
      <c r="AV1430" s="62"/>
      <c r="AW1430" s="98"/>
      <c r="AX1430" s="62"/>
      <c r="AY1430" s="62"/>
      <c r="AZ1430" s="62"/>
      <c r="BA1430" s="62"/>
      <c r="BB1430" s="62"/>
      <c r="BC1430" s="98"/>
      <c r="BD1430" s="62"/>
      <c r="BE1430" s="62"/>
      <c r="BF1430" s="62"/>
      <c r="BG1430" s="62"/>
      <c r="BH1430" s="62"/>
      <c r="BI1430" s="62"/>
      <c r="BJ1430" s="62"/>
      <c r="BK1430" s="98"/>
      <c r="BL1430" s="62"/>
      <c r="BM1430" s="62"/>
      <c r="BN1430" s="62"/>
      <c r="BO1430" s="62"/>
      <c r="BP1430" s="62"/>
    </row>
    <row r="1431">
      <c r="A1431" s="145"/>
      <c r="B1431" s="146"/>
      <c r="C1431" s="124" t="s">
        <v>59</v>
      </c>
      <c r="D1431" s="125" t="s">
        <v>59</v>
      </c>
      <c r="E1431" s="126"/>
      <c r="F1431" s="437"/>
      <c r="G1431" s="438"/>
      <c r="H1431" s="439"/>
      <c r="I1431" s="127">
        <v>5</v>
      </c>
      <c r="J1431" s="439"/>
      <c r="K1431" s="439"/>
      <c r="L1431" s="439"/>
      <c r="M1431" s="439"/>
      <c r="N1431" s="439"/>
      <c r="O1431" s="439"/>
      <c r="P1431" s="1052" t="s">
        <v>72</v>
      </c>
      <c r="Q1431" s="291" t="s">
        <v>418</v>
      </c>
      <c r="R1431" s="132" t="s">
        <v>169</v>
      </c>
      <c r="S1431" s="133"/>
      <c r="T1431" s="721"/>
      <c r="U1431" s="721"/>
      <c r="V1431" s="721"/>
      <c r="W1431" s="721"/>
      <c r="X1431" s="721"/>
      <c r="Y1431" s="721"/>
      <c r="Z1431" s="721"/>
      <c r="AA1431" s="721"/>
      <c r="AB1431" s="721"/>
      <c r="AC1431" s="721"/>
      <c r="AD1431" s="734"/>
      <c r="AE1431" s="721"/>
      <c r="AF1431" s="721"/>
      <c r="AG1431" s="721"/>
      <c r="AH1431" s="721"/>
      <c r="AI1431" s="721"/>
      <c r="AJ1431" s="721"/>
      <c r="AK1431" s="721"/>
      <c r="AL1431" s="735"/>
      <c r="AM1431" s="721"/>
      <c r="AN1431" s="721"/>
      <c r="AO1431" s="721"/>
      <c r="AP1431" s="721"/>
      <c r="AQ1431" s="722"/>
      <c r="AR1431" s="62"/>
      <c r="AS1431" s="119">
        <f>T1431*T1443*1.73*0.875/1000</f>
        <v>0</v>
      </c>
      <c r="AT1431" s="119">
        <f t="shared" ref="AT1431:BP1431" si="598">U1431*U1443*1.73*0.875/1000</f>
        <v>0</v>
      </c>
      <c r="AU1431" s="119">
        <f t="shared" si="598"/>
        <v>0</v>
      </c>
      <c r="AV1431" s="119">
        <f t="shared" si="598"/>
        <v>0</v>
      </c>
      <c r="AW1431" s="120">
        <f t="shared" si="598"/>
        <v>0</v>
      </c>
      <c r="AX1431" s="119">
        <f t="shared" si="598"/>
        <v>0</v>
      </c>
      <c r="AY1431" s="119">
        <f t="shared" si="598"/>
        <v>0</v>
      </c>
      <c r="AZ1431" s="119">
        <f t="shared" si="598"/>
        <v>0</v>
      </c>
      <c r="BA1431" s="119">
        <f t="shared" si="598"/>
        <v>0</v>
      </c>
      <c r="BB1431" s="119">
        <f t="shared" si="598"/>
        <v>0</v>
      </c>
      <c r="BC1431" s="120">
        <f t="shared" si="598"/>
        <v>0</v>
      </c>
      <c r="BD1431" s="119">
        <f t="shared" si="598"/>
        <v>0</v>
      </c>
      <c r="BE1431" s="119">
        <f t="shared" si="598"/>
        <v>0</v>
      </c>
      <c r="BF1431" s="119">
        <f t="shared" si="598"/>
        <v>0</v>
      </c>
      <c r="BG1431" s="119">
        <f t="shared" si="598"/>
        <v>0</v>
      </c>
      <c r="BH1431" s="119">
        <f t="shared" si="598"/>
        <v>0</v>
      </c>
      <c r="BI1431" s="119">
        <f t="shared" si="598"/>
        <v>0</v>
      </c>
      <c r="BJ1431" s="119">
        <f t="shared" si="598"/>
        <v>0</v>
      </c>
      <c r="BK1431" s="120">
        <f t="shared" si="598"/>
        <v>0</v>
      </c>
      <c r="BL1431" s="119">
        <f t="shared" si="598"/>
        <v>0</v>
      </c>
      <c r="BM1431" s="119">
        <f t="shared" si="598"/>
        <v>0</v>
      </c>
      <c r="BN1431" s="119">
        <f t="shared" si="598"/>
        <v>0</v>
      </c>
      <c r="BO1431" s="119">
        <f t="shared" si="598"/>
        <v>0</v>
      </c>
      <c r="BP1431" s="119">
        <f t="shared" si="598"/>
        <v>0</v>
      </c>
      <c r="BQ1431" s="2" t="s">
        <v>115</v>
      </c>
    </row>
    <row r="1432">
      <c r="A1432" s="145"/>
      <c r="B1432" s="146"/>
      <c r="C1432" s="124"/>
      <c r="D1432" s="125"/>
      <c r="E1432" s="126"/>
      <c r="F1432" s="437"/>
      <c r="G1432" s="438"/>
      <c r="H1432" s="439"/>
      <c r="I1432" s="127"/>
      <c r="J1432" s="439"/>
      <c r="K1432" s="439"/>
      <c r="L1432" s="439"/>
      <c r="M1432" s="439"/>
      <c r="N1432" s="439"/>
      <c r="O1432" s="439"/>
      <c r="P1432" s="125"/>
      <c r="Q1432" s="291"/>
      <c r="R1432" s="132"/>
      <c r="S1432" s="133"/>
      <c r="T1432" s="450"/>
      <c r="U1432" s="450"/>
      <c r="V1432" s="450"/>
      <c r="W1432" s="450"/>
      <c r="X1432" s="451"/>
      <c r="Y1432" s="450"/>
      <c r="Z1432" s="450"/>
      <c r="AA1432" s="450"/>
      <c r="AB1432" s="450"/>
      <c r="AC1432" s="450"/>
      <c r="AD1432" s="451"/>
      <c r="AE1432" s="450"/>
      <c r="AF1432" s="450"/>
      <c r="AG1432" s="450"/>
      <c r="AH1432" s="450"/>
      <c r="AI1432" s="450"/>
      <c r="AJ1432" s="450"/>
      <c r="AK1432" s="450"/>
      <c r="AL1432" s="452"/>
      <c r="AM1432" s="451"/>
      <c r="AN1432" s="451"/>
      <c r="AO1432" s="451"/>
      <c r="AP1432" s="451"/>
      <c r="AQ1432" s="452"/>
      <c r="AR1432" s="62"/>
      <c r="AS1432" s="224" t="s">
        <v>95</v>
      </c>
      <c r="AT1432" s="225"/>
      <c r="AU1432" s="226"/>
      <c r="AV1432" s="224"/>
      <c r="AW1432" s="225"/>
      <c r="AX1432" s="226"/>
      <c r="AY1432" s="224"/>
      <c r="AZ1432" s="225"/>
      <c r="BA1432" s="226"/>
      <c r="BB1432" s="224"/>
      <c r="BC1432" s="225"/>
      <c r="BD1432" s="226"/>
      <c r="BE1432" s="224"/>
      <c r="BF1432" s="225"/>
      <c r="BG1432" s="226"/>
      <c r="BH1432" s="224"/>
      <c r="BI1432" s="225"/>
      <c r="BJ1432" s="226"/>
      <c r="BK1432" s="64"/>
      <c r="BL1432" s="224"/>
      <c r="BM1432" s="225"/>
      <c r="BN1432" s="226"/>
      <c r="BO1432" s="63"/>
      <c r="BP1432" s="224"/>
      <c r="BQ1432" s="19"/>
    </row>
    <row r="1433" ht="18.75">
      <c r="A1433" s="145"/>
      <c r="B1433" s="146"/>
      <c r="C1433" s="124"/>
      <c r="D1433" s="125"/>
      <c r="E1433" s="126"/>
      <c r="F1433" s="437"/>
      <c r="G1433" s="438"/>
      <c r="H1433" s="439"/>
      <c r="I1433" s="127"/>
      <c r="J1433" s="439"/>
      <c r="K1433" s="439"/>
      <c r="L1433" s="439"/>
      <c r="M1433" s="439"/>
      <c r="N1433" s="439"/>
      <c r="O1433" s="439"/>
      <c r="P1433" s="125"/>
      <c r="Q1433" s="291" t="s">
        <v>179</v>
      </c>
      <c r="R1433" s="132"/>
      <c r="S1433" s="133"/>
      <c r="T1433" s="450"/>
      <c r="U1433" s="450"/>
      <c r="V1433" s="450"/>
      <c r="W1433" s="450"/>
      <c r="X1433" s="451"/>
      <c r="Y1433" s="450"/>
      <c r="Z1433" s="450"/>
      <c r="AA1433" s="450"/>
      <c r="AB1433" s="450"/>
      <c r="AC1433" s="450"/>
      <c r="AD1433" s="451"/>
      <c r="AE1433" s="450"/>
      <c r="AF1433" s="450"/>
      <c r="AG1433" s="450"/>
      <c r="AH1433" s="450"/>
      <c r="AI1433" s="450"/>
      <c r="AJ1433" s="450"/>
      <c r="AK1433" s="450"/>
      <c r="AL1433" s="452"/>
      <c r="AM1433" s="451"/>
      <c r="AN1433" s="451"/>
      <c r="AO1433" s="451"/>
      <c r="AP1433" s="451"/>
      <c r="AQ1433" s="452"/>
      <c r="AR1433" s="62"/>
      <c r="AS1433" s="236" t="s">
        <v>32</v>
      </c>
      <c r="AT1433" s="236" t="s">
        <v>33</v>
      </c>
      <c r="AU1433" s="236" t="s">
        <v>34</v>
      </c>
      <c r="AV1433" s="236" t="s">
        <v>35</v>
      </c>
      <c r="AW1433" s="237" t="s">
        <v>36</v>
      </c>
      <c r="AX1433" s="236" t="s">
        <v>37</v>
      </c>
      <c r="AY1433" s="236" t="s">
        <v>38</v>
      </c>
      <c r="AZ1433" s="236" t="s">
        <v>39</v>
      </c>
      <c r="BA1433" s="236" t="s">
        <v>40</v>
      </c>
      <c r="BB1433" s="236" t="s">
        <v>41</v>
      </c>
      <c r="BC1433" s="237" t="s">
        <v>42</v>
      </c>
      <c r="BD1433" s="236" t="s">
        <v>43</v>
      </c>
      <c r="BE1433" s="236" t="s">
        <v>44</v>
      </c>
      <c r="BF1433" s="236" t="s">
        <v>45</v>
      </c>
      <c r="BG1433" s="236" t="s">
        <v>46</v>
      </c>
      <c r="BH1433" s="236" t="s">
        <v>47</v>
      </c>
      <c r="BI1433" s="236" t="s">
        <v>48</v>
      </c>
      <c r="BJ1433" s="236" t="s">
        <v>49</v>
      </c>
      <c r="BK1433" s="238" t="s">
        <v>50</v>
      </c>
      <c r="BL1433" s="239" t="s">
        <v>51</v>
      </c>
      <c r="BM1433" s="239" t="s">
        <v>52</v>
      </c>
      <c r="BN1433" s="239" t="s">
        <v>53</v>
      </c>
      <c r="BO1433" s="239" t="s">
        <v>54</v>
      </c>
      <c r="BP1433" s="239" t="s">
        <v>55</v>
      </c>
      <c r="BQ1433" s="19"/>
    </row>
    <row r="1434">
      <c r="A1434" s="145"/>
      <c r="B1434" s="146"/>
      <c r="C1434" s="124" t="s">
        <v>59</v>
      </c>
      <c r="D1434" s="125" t="s">
        <v>59</v>
      </c>
      <c r="E1434" s="126"/>
      <c r="F1434" s="437"/>
      <c r="G1434" s="438"/>
      <c r="H1434" s="439"/>
      <c r="I1434" s="127">
        <v>6</v>
      </c>
      <c r="J1434" s="439"/>
      <c r="K1434" s="439"/>
      <c r="L1434" s="439"/>
      <c r="M1434" s="439"/>
      <c r="N1434" s="439"/>
      <c r="O1434" s="439"/>
      <c r="P1434" s="1052" t="s">
        <v>72</v>
      </c>
      <c r="Q1434" s="242" t="s">
        <v>126</v>
      </c>
      <c r="R1434" s="132" t="s">
        <v>169</v>
      </c>
      <c r="S1434" s="133"/>
      <c r="T1434" s="721"/>
      <c r="U1434" s="721"/>
      <c r="V1434" s="721"/>
      <c r="W1434" s="721"/>
      <c r="X1434" s="721"/>
      <c r="Y1434" s="721"/>
      <c r="Z1434" s="721"/>
      <c r="AA1434" s="721"/>
      <c r="AB1434" s="721"/>
      <c r="AC1434" s="721"/>
      <c r="AD1434" s="734"/>
      <c r="AE1434" s="721"/>
      <c r="AF1434" s="721"/>
      <c r="AG1434" s="721"/>
      <c r="AH1434" s="721"/>
      <c r="AI1434" s="721"/>
      <c r="AJ1434" s="721"/>
      <c r="AK1434" s="721"/>
      <c r="AL1434" s="735"/>
      <c r="AM1434" s="721"/>
      <c r="AN1434" s="721"/>
      <c r="AO1434" s="721"/>
      <c r="AP1434" s="721"/>
      <c r="AQ1434" s="722"/>
      <c r="AR1434" s="62"/>
      <c r="AS1434" s="309">
        <f t="shared" ref="AS1434:AS1436" si="599">T1434*T$1443*1.73*0.875/1000</f>
        <v>0</v>
      </c>
      <c r="AT1434" s="309">
        <f t="shared" ref="AT1434:BP1436" si="600">U1434*U$1443*1.73*0.875/1000</f>
        <v>0</v>
      </c>
      <c r="AU1434" s="309">
        <f t="shared" si="600"/>
        <v>0</v>
      </c>
      <c r="AV1434" s="309">
        <f t="shared" si="600"/>
        <v>0</v>
      </c>
      <c r="AW1434" s="310">
        <f t="shared" si="600"/>
        <v>0</v>
      </c>
      <c r="AX1434" s="309">
        <f t="shared" si="600"/>
        <v>0</v>
      </c>
      <c r="AY1434" s="309">
        <f t="shared" si="600"/>
        <v>0</v>
      </c>
      <c r="AZ1434" s="309">
        <f t="shared" si="600"/>
        <v>0</v>
      </c>
      <c r="BA1434" s="309">
        <f t="shared" si="600"/>
        <v>0</v>
      </c>
      <c r="BB1434" s="309">
        <f t="shared" si="600"/>
        <v>0</v>
      </c>
      <c r="BC1434" s="310">
        <f t="shared" si="600"/>
        <v>0</v>
      </c>
      <c r="BD1434" s="309">
        <f t="shared" si="600"/>
        <v>0</v>
      </c>
      <c r="BE1434" s="309">
        <f t="shared" si="600"/>
        <v>0</v>
      </c>
      <c r="BF1434" s="309">
        <f t="shared" si="600"/>
        <v>0</v>
      </c>
      <c r="BG1434" s="309">
        <f t="shared" si="600"/>
        <v>0</v>
      </c>
      <c r="BH1434" s="309">
        <f t="shared" si="600"/>
        <v>0</v>
      </c>
      <c r="BI1434" s="309">
        <f t="shared" si="600"/>
        <v>0</v>
      </c>
      <c r="BJ1434" s="309">
        <f t="shared" si="600"/>
        <v>0</v>
      </c>
      <c r="BK1434" s="310">
        <f t="shared" si="600"/>
        <v>0</v>
      </c>
      <c r="BL1434" s="309">
        <f t="shared" si="600"/>
        <v>0</v>
      </c>
      <c r="BM1434" s="309">
        <f t="shared" si="600"/>
        <v>0</v>
      </c>
      <c r="BN1434" s="309">
        <f t="shared" si="600"/>
        <v>0</v>
      </c>
      <c r="BO1434" s="309">
        <f t="shared" si="600"/>
        <v>0</v>
      </c>
      <c r="BP1434" s="309">
        <f t="shared" si="600"/>
        <v>0</v>
      </c>
      <c r="BQ1434" s="247"/>
    </row>
    <row r="1435">
      <c r="A1435" s="145"/>
      <c r="B1435" s="146"/>
      <c r="C1435" s="124" t="s">
        <v>59</v>
      </c>
      <c r="D1435" s="125" t="s">
        <v>59</v>
      </c>
      <c r="E1435" s="126"/>
      <c r="F1435" s="437"/>
      <c r="G1435" s="438"/>
      <c r="H1435" s="439"/>
      <c r="I1435" s="127">
        <v>7</v>
      </c>
      <c r="J1435" s="439"/>
      <c r="K1435" s="439"/>
      <c r="L1435" s="439"/>
      <c r="M1435" s="439"/>
      <c r="N1435" s="439"/>
      <c r="O1435" s="439"/>
      <c r="P1435" s="1052" t="s">
        <v>72</v>
      </c>
      <c r="Q1435" s="242" t="s">
        <v>104</v>
      </c>
      <c r="R1435" s="132" t="s">
        <v>169</v>
      </c>
      <c r="S1435" s="133"/>
      <c r="T1435" s="721"/>
      <c r="U1435" s="721"/>
      <c r="V1435" s="721"/>
      <c r="W1435" s="721"/>
      <c r="X1435" s="721"/>
      <c r="Y1435" s="721"/>
      <c r="Z1435" s="721"/>
      <c r="AA1435" s="721"/>
      <c r="AB1435" s="721"/>
      <c r="AC1435" s="721"/>
      <c r="AD1435" s="734"/>
      <c r="AE1435" s="721"/>
      <c r="AF1435" s="721"/>
      <c r="AG1435" s="721"/>
      <c r="AH1435" s="721"/>
      <c r="AI1435" s="721"/>
      <c r="AJ1435" s="721"/>
      <c r="AK1435" s="721"/>
      <c r="AL1435" s="735"/>
      <c r="AM1435" s="721"/>
      <c r="AN1435" s="721"/>
      <c r="AO1435" s="721"/>
      <c r="AP1435" s="721"/>
      <c r="AQ1435" s="722"/>
      <c r="AR1435" s="62"/>
      <c r="AS1435" s="878">
        <f t="shared" si="599"/>
        <v>0</v>
      </c>
      <c r="AT1435" s="878">
        <f t="shared" si="600"/>
        <v>0</v>
      </c>
      <c r="AU1435" s="878">
        <f t="shared" si="600"/>
        <v>0</v>
      </c>
      <c r="AV1435" s="878">
        <f t="shared" si="600"/>
        <v>0</v>
      </c>
      <c r="AW1435" s="879">
        <f t="shared" si="600"/>
        <v>0</v>
      </c>
      <c r="AX1435" s="878">
        <f t="shared" si="600"/>
        <v>0</v>
      </c>
      <c r="AY1435" s="878">
        <f t="shared" si="600"/>
        <v>0</v>
      </c>
      <c r="AZ1435" s="878">
        <f t="shared" si="600"/>
        <v>0</v>
      </c>
      <c r="BA1435" s="878">
        <f t="shared" si="600"/>
        <v>0</v>
      </c>
      <c r="BB1435" s="878">
        <f t="shared" si="600"/>
        <v>0</v>
      </c>
      <c r="BC1435" s="879">
        <f t="shared" si="600"/>
        <v>0</v>
      </c>
      <c r="BD1435" s="878">
        <f t="shared" si="600"/>
        <v>0</v>
      </c>
      <c r="BE1435" s="878">
        <f t="shared" si="600"/>
        <v>0</v>
      </c>
      <c r="BF1435" s="878">
        <f t="shared" si="600"/>
        <v>0</v>
      </c>
      <c r="BG1435" s="878">
        <f t="shared" si="600"/>
        <v>0</v>
      </c>
      <c r="BH1435" s="878">
        <f t="shared" si="600"/>
        <v>0</v>
      </c>
      <c r="BI1435" s="878">
        <f t="shared" si="600"/>
        <v>0</v>
      </c>
      <c r="BJ1435" s="878">
        <f t="shared" si="600"/>
        <v>0</v>
      </c>
      <c r="BK1435" s="879">
        <f t="shared" si="600"/>
        <v>0</v>
      </c>
      <c r="BL1435" s="878">
        <f t="shared" si="600"/>
        <v>0</v>
      </c>
      <c r="BM1435" s="878">
        <f t="shared" si="600"/>
        <v>0</v>
      </c>
      <c r="BN1435" s="878">
        <f t="shared" si="600"/>
        <v>0</v>
      </c>
      <c r="BO1435" s="878">
        <f t="shared" si="600"/>
        <v>0</v>
      </c>
      <c r="BP1435" s="878">
        <f t="shared" si="600"/>
        <v>0</v>
      </c>
      <c r="BQ1435" s="247"/>
    </row>
    <row r="1436">
      <c r="A1436" s="145"/>
      <c r="B1436" s="146"/>
      <c r="C1436" s="124" t="s">
        <v>59</v>
      </c>
      <c r="D1436" s="125" t="s">
        <v>59</v>
      </c>
      <c r="E1436" s="126"/>
      <c r="F1436" s="437"/>
      <c r="G1436" s="438"/>
      <c r="H1436" s="439"/>
      <c r="I1436" s="127">
        <v>8</v>
      </c>
      <c r="J1436" s="439"/>
      <c r="K1436" s="439"/>
      <c r="L1436" s="439"/>
      <c r="M1436" s="439"/>
      <c r="N1436" s="439"/>
      <c r="O1436" s="439"/>
      <c r="P1436" s="1052" t="s">
        <v>72</v>
      </c>
      <c r="Q1436" s="242" t="s">
        <v>180</v>
      </c>
      <c r="R1436" s="132" t="s">
        <v>169</v>
      </c>
      <c r="S1436" s="133"/>
      <c r="T1436" s="721"/>
      <c r="U1436" s="721"/>
      <c r="V1436" s="721"/>
      <c r="W1436" s="721"/>
      <c r="X1436" s="721"/>
      <c r="Y1436" s="721"/>
      <c r="Z1436" s="721"/>
      <c r="AA1436" s="721"/>
      <c r="AB1436" s="721"/>
      <c r="AC1436" s="721"/>
      <c r="AD1436" s="734"/>
      <c r="AE1436" s="721"/>
      <c r="AF1436" s="721"/>
      <c r="AG1436" s="721"/>
      <c r="AH1436" s="721"/>
      <c r="AI1436" s="721"/>
      <c r="AJ1436" s="721"/>
      <c r="AK1436" s="721"/>
      <c r="AL1436" s="735"/>
      <c r="AM1436" s="721"/>
      <c r="AN1436" s="721"/>
      <c r="AO1436" s="721"/>
      <c r="AP1436" s="721"/>
      <c r="AQ1436" s="722"/>
      <c r="AR1436" s="62"/>
      <c r="AS1436" s="880">
        <f t="shared" si="599"/>
        <v>0</v>
      </c>
      <c r="AT1436" s="880">
        <f t="shared" si="600"/>
        <v>0</v>
      </c>
      <c r="AU1436" s="880">
        <f t="shared" si="600"/>
        <v>0</v>
      </c>
      <c r="AV1436" s="880">
        <f t="shared" si="600"/>
        <v>0</v>
      </c>
      <c r="AW1436" s="881">
        <f t="shared" si="600"/>
        <v>0</v>
      </c>
      <c r="AX1436" s="880">
        <f t="shared" si="600"/>
        <v>0</v>
      </c>
      <c r="AY1436" s="880">
        <f t="shared" si="600"/>
        <v>0</v>
      </c>
      <c r="AZ1436" s="880">
        <f t="shared" si="600"/>
        <v>0</v>
      </c>
      <c r="BA1436" s="880">
        <f t="shared" si="600"/>
        <v>0</v>
      </c>
      <c r="BB1436" s="880">
        <f t="shared" si="600"/>
        <v>0</v>
      </c>
      <c r="BC1436" s="881">
        <f t="shared" si="600"/>
        <v>0</v>
      </c>
      <c r="BD1436" s="880">
        <f t="shared" si="600"/>
        <v>0</v>
      </c>
      <c r="BE1436" s="880">
        <f t="shared" si="600"/>
        <v>0</v>
      </c>
      <c r="BF1436" s="880">
        <f t="shared" si="600"/>
        <v>0</v>
      </c>
      <c r="BG1436" s="880">
        <f t="shared" si="600"/>
        <v>0</v>
      </c>
      <c r="BH1436" s="880">
        <f t="shared" si="600"/>
        <v>0</v>
      </c>
      <c r="BI1436" s="880">
        <f t="shared" si="600"/>
        <v>0</v>
      </c>
      <c r="BJ1436" s="880">
        <f t="shared" si="600"/>
        <v>0</v>
      </c>
      <c r="BK1436" s="881">
        <f t="shared" si="600"/>
        <v>0</v>
      </c>
      <c r="BL1436" s="880">
        <f t="shared" si="600"/>
        <v>0</v>
      </c>
      <c r="BM1436" s="880">
        <f t="shared" si="600"/>
        <v>0</v>
      </c>
      <c r="BN1436" s="880">
        <f t="shared" si="600"/>
        <v>0</v>
      </c>
      <c r="BO1436" s="880">
        <f t="shared" si="600"/>
        <v>0</v>
      </c>
      <c r="BP1436" s="880">
        <f t="shared" si="600"/>
        <v>0</v>
      </c>
      <c r="BQ1436" s="247"/>
    </row>
    <row r="1437">
      <c r="A1437" s="125"/>
      <c r="B1437" s="127"/>
      <c r="C1437" s="124"/>
      <c r="D1437" s="125"/>
      <c r="E1437" s="126"/>
      <c r="F1437" s="437"/>
      <c r="G1437" s="438"/>
      <c r="H1437" s="439"/>
      <c r="I1437" s="127"/>
      <c r="J1437" s="439"/>
      <c r="K1437" s="439"/>
      <c r="L1437" s="439"/>
      <c r="M1437" s="439"/>
      <c r="N1437" s="439"/>
      <c r="O1437" s="439"/>
      <c r="P1437" s="883"/>
      <c r="Q1437" s="660" t="s">
        <v>182</v>
      </c>
      <c r="R1437" s="661"/>
      <c r="S1437" s="662"/>
      <c r="T1437" s="755"/>
      <c r="U1437" s="755"/>
      <c r="V1437" s="755"/>
      <c r="W1437" s="755"/>
      <c r="X1437" s="755"/>
      <c r="Y1437" s="755"/>
      <c r="Z1437" s="755"/>
      <c r="AA1437" s="755"/>
      <c r="AB1437" s="755"/>
      <c r="AC1437" s="755"/>
      <c r="AD1437" s="756"/>
      <c r="AE1437" s="755"/>
      <c r="AF1437" s="755"/>
      <c r="AG1437" s="755"/>
      <c r="AH1437" s="755"/>
      <c r="AI1437" s="755"/>
      <c r="AJ1437" s="755"/>
      <c r="AK1437" s="755"/>
      <c r="AL1437" s="757"/>
      <c r="AM1437" s="755"/>
      <c r="AN1437" s="755"/>
      <c r="AO1437" s="755"/>
      <c r="AP1437" s="755"/>
      <c r="AQ1437" s="758"/>
      <c r="AR1437" s="62"/>
      <c r="AS1437" s="274">
        <f t="shared" ref="AS1437:BP1437" si="601">SUM(AS1434:AS1436)</f>
        <v>0</v>
      </c>
      <c r="AT1437" s="275">
        <f t="shared" si="601"/>
        <v>0</v>
      </c>
      <c r="AU1437" s="276">
        <f t="shared" si="601"/>
        <v>0</v>
      </c>
      <c r="AV1437" s="274">
        <f t="shared" si="601"/>
        <v>0</v>
      </c>
      <c r="AW1437" s="277">
        <f t="shared" si="601"/>
        <v>0</v>
      </c>
      <c r="AX1437" s="276">
        <f>SUM(AT1434:AT1436)</f>
        <v>0</v>
      </c>
      <c r="AY1437" s="274">
        <f t="shared" si="601"/>
        <v>0</v>
      </c>
      <c r="AZ1437" s="275">
        <f t="shared" si="601"/>
        <v>0</v>
      </c>
      <c r="BA1437" s="276">
        <f t="shared" si="601"/>
        <v>0</v>
      </c>
      <c r="BB1437" s="274">
        <f t="shared" si="601"/>
        <v>0</v>
      </c>
      <c r="BC1437" s="277">
        <f t="shared" si="601"/>
        <v>0</v>
      </c>
      <c r="BD1437" s="276">
        <f t="shared" si="601"/>
        <v>0</v>
      </c>
      <c r="BE1437" s="274">
        <f t="shared" si="601"/>
        <v>0</v>
      </c>
      <c r="BF1437" s="275">
        <f t="shared" si="601"/>
        <v>0</v>
      </c>
      <c r="BG1437" s="276">
        <f t="shared" si="601"/>
        <v>0</v>
      </c>
      <c r="BH1437" s="274">
        <f t="shared" si="601"/>
        <v>0</v>
      </c>
      <c r="BI1437" s="275">
        <f t="shared" si="601"/>
        <v>0</v>
      </c>
      <c r="BJ1437" s="276">
        <f t="shared" si="601"/>
        <v>0</v>
      </c>
      <c r="BK1437" s="278">
        <f t="shared" si="601"/>
        <v>0</v>
      </c>
      <c r="BL1437" s="274">
        <f t="shared" si="601"/>
        <v>0</v>
      </c>
      <c r="BM1437" s="275">
        <f t="shared" si="601"/>
        <v>0</v>
      </c>
      <c r="BN1437" s="276">
        <f t="shared" si="601"/>
        <v>0</v>
      </c>
      <c r="BO1437" s="276">
        <f t="shared" si="601"/>
        <v>0</v>
      </c>
      <c r="BP1437" s="274">
        <f t="shared" si="601"/>
        <v>0</v>
      </c>
      <c r="BQ1437" s="247" t="s">
        <v>183</v>
      </c>
    </row>
    <row r="1438">
      <c r="A1438" s="125"/>
      <c r="B1438" s="127"/>
      <c r="C1438" s="124"/>
      <c r="D1438" s="125"/>
      <c r="E1438" s="126"/>
      <c r="F1438" s="437"/>
      <c r="G1438" s="438"/>
      <c r="H1438" s="439"/>
      <c r="I1438" s="127"/>
      <c r="J1438" s="439"/>
      <c r="K1438" s="439"/>
      <c r="L1438" s="439"/>
      <c r="M1438" s="439"/>
      <c r="N1438" s="439"/>
      <c r="O1438" s="439"/>
      <c r="P1438" s="883"/>
      <c r="Q1438" s="660" t="s">
        <v>135</v>
      </c>
      <c r="R1438" s="661"/>
      <c r="S1438" s="662"/>
      <c r="T1438" s="755"/>
      <c r="U1438" s="755"/>
      <c r="V1438" s="755"/>
      <c r="W1438" s="755"/>
      <c r="X1438" s="755"/>
      <c r="Y1438" s="755"/>
      <c r="Z1438" s="755"/>
      <c r="AA1438" s="755"/>
      <c r="AB1438" s="755"/>
      <c r="AC1438" s="755"/>
      <c r="AD1438" s="756"/>
      <c r="AE1438" s="755"/>
      <c r="AF1438" s="755"/>
      <c r="AG1438" s="755"/>
      <c r="AH1438" s="755"/>
      <c r="AI1438" s="755"/>
      <c r="AJ1438" s="755"/>
      <c r="AK1438" s="755"/>
      <c r="AL1438" s="757"/>
      <c r="AM1438" s="755"/>
      <c r="AN1438" s="755"/>
      <c r="AO1438" s="755"/>
      <c r="AP1438" s="755"/>
      <c r="AQ1438" s="758"/>
      <c r="AR1438" s="62"/>
      <c r="AS1438" s="274">
        <f t="shared" ref="AS1438:BP1438" si="602">AS1428+AS1437</f>
        <v>0</v>
      </c>
      <c r="AT1438" s="275">
        <f t="shared" si="602"/>
        <v>0</v>
      </c>
      <c r="AU1438" s="276">
        <f t="shared" si="602"/>
        <v>0</v>
      </c>
      <c r="AV1438" s="274">
        <f t="shared" si="602"/>
        <v>0</v>
      </c>
      <c r="AW1438" s="277">
        <f t="shared" si="602"/>
        <v>0</v>
      </c>
      <c r="AX1438" s="276">
        <f>AT1428+AT1437</f>
        <v>0</v>
      </c>
      <c r="AY1438" s="274">
        <f t="shared" si="602"/>
        <v>0</v>
      </c>
      <c r="AZ1438" s="275">
        <f t="shared" si="602"/>
        <v>0</v>
      </c>
      <c r="BA1438" s="276">
        <f t="shared" si="602"/>
        <v>0</v>
      </c>
      <c r="BB1438" s="274">
        <f t="shared" si="602"/>
        <v>0</v>
      </c>
      <c r="BC1438" s="277">
        <f t="shared" si="602"/>
        <v>0</v>
      </c>
      <c r="BD1438" s="276">
        <f t="shared" si="602"/>
        <v>0</v>
      </c>
      <c r="BE1438" s="274">
        <f t="shared" si="602"/>
        <v>0</v>
      </c>
      <c r="BF1438" s="275">
        <f t="shared" si="602"/>
        <v>0</v>
      </c>
      <c r="BG1438" s="276">
        <f t="shared" si="602"/>
        <v>0</v>
      </c>
      <c r="BH1438" s="274">
        <f t="shared" si="602"/>
        <v>0</v>
      </c>
      <c r="BI1438" s="275">
        <f t="shared" si="602"/>
        <v>0</v>
      </c>
      <c r="BJ1438" s="276">
        <f t="shared" si="602"/>
        <v>0</v>
      </c>
      <c r="BK1438" s="278">
        <f t="shared" si="602"/>
        <v>0</v>
      </c>
      <c r="BL1438" s="274">
        <f t="shared" si="602"/>
        <v>0</v>
      </c>
      <c r="BM1438" s="275">
        <f t="shared" si="602"/>
        <v>0</v>
      </c>
      <c r="BN1438" s="276">
        <f t="shared" si="602"/>
        <v>0</v>
      </c>
      <c r="BO1438" s="276">
        <f t="shared" si="602"/>
        <v>0</v>
      </c>
      <c r="BP1438" s="274">
        <f t="shared" si="602"/>
        <v>0</v>
      </c>
      <c r="BQ1438" s="321" t="s">
        <v>136</v>
      </c>
    </row>
    <row r="1439">
      <c r="A1439" s="125"/>
      <c r="B1439" s="127"/>
      <c r="C1439" s="124"/>
      <c r="D1439" s="125"/>
      <c r="E1439" s="126"/>
      <c r="F1439" s="437"/>
      <c r="G1439" s="438"/>
      <c r="H1439" s="439"/>
      <c r="I1439" s="127"/>
      <c r="J1439" s="439"/>
      <c r="K1439" s="439"/>
      <c r="L1439" s="439"/>
      <c r="M1439" s="439"/>
      <c r="N1439" s="439"/>
      <c r="O1439" s="439"/>
      <c r="P1439" s="102"/>
      <c r="Q1439" s="285"/>
      <c r="R1439" s="231"/>
      <c r="S1439" s="232"/>
      <c r="T1439" s="654"/>
      <c r="U1439" s="654"/>
      <c r="V1439" s="654"/>
      <c r="W1439" s="654"/>
      <c r="X1439" s="654"/>
      <c r="Y1439" s="654"/>
      <c r="Z1439" s="654"/>
      <c r="AA1439" s="654"/>
      <c r="AB1439" s="654"/>
      <c r="AC1439" s="654"/>
      <c r="AD1439" s="498"/>
      <c r="AE1439" s="654"/>
      <c r="AF1439" s="654"/>
      <c r="AG1439" s="654"/>
      <c r="AH1439" s="654"/>
      <c r="AI1439" s="654"/>
      <c r="AJ1439" s="654"/>
      <c r="AK1439" s="654"/>
      <c r="AL1439" s="499"/>
      <c r="AM1439" s="654"/>
      <c r="AN1439" s="654"/>
      <c r="AO1439" s="654"/>
      <c r="AP1439" s="654"/>
      <c r="AQ1439" s="233"/>
      <c r="AR1439" s="62"/>
      <c r="AS1439" s="62"/>
      <c r="AT1439" s="62"/>
      <c r="AU1439" s="62"/>
      <c r="AV1439" s="62"/>
      <c r="AW1439" s="98"/>
      <c r="AX1439" s="62"/>
      <c r="AY1439" s="62"/>
      <c r="AZ1439" s="62"/>
      <c r="BA1439" s="62"/>
      <c r="BB1439" s="62"/>
      <c r="BC1439" s="98"/>
      <c r="BD1439" s="62"/>
      <c r="BE1439" s="62"/>
      <c r="BF1439" s="62"/>
      <c r="BG1439" s="62"/>
      <c r="BH1439" s="62"/>
      <c r="BI1439" s="62"/>
      <c r="BJ1439" s="62"/>
      <c r="BK1439" s="98"/>
      <c r="BL1439" s="62"/>
      <c r="BM1439" s="62"/>
      <c r="BN1439" s="62"/>
      <c r="BO1439" s="62"/>
      <c r="BP1439" s="62"/>
    </row>
    <row r="1440">
      <c r="A1440" s="125"/>
      <c r="B1440" s="127"/>
      <c r="C1440" s="124"/>
      <c r="D1440" s="125"/>
      <c r="E1440" s="126"/>
      <c r="F1440" s="437"/>
      <c r="G1440" s="438"/>
      <c r="H1440" s="128">
        <v>1</v>
      </c>
      <c r="I1440" s="127">
        <v>9</v>
      </c>
      <c r="J1440" s="439"/>
      <c r="K1440" s="439"/>
      <c r="L1440" s="439"/>
      <c r="M1440" s="439"/>
      <c r="N1440" s="439"/>
      <c r="O1440" s="439"/>
      <c r="P1440" s="125"/>
      <c r="Q1440" s="291" t="s">
        <v>387</v>
      </c>
      <c r="R1440" s="132" t="s">
        <v>352</v>
      </c>
      <c r="S1440" s="133"/>
      <c r="T1440" s="462"/>
      <c r="U1440" s="462"/>
      <c r="V1440" s="462"/>
      <c r="W1440" s="462"/>
      <c r="X1440" s="462"/>
      <c r="Y1440" s="462"/>
      <c r="Z1440" s="462"/>
      <c r="AA1440" s="462"/>
      <c r="AB1440" s="462"/>
      <c r="AC1440" s="462"/>
      <c r="AD1440" s="463"/>
      <c r="AE1440" s="462"/>
      <c r="AF1440" s="462"/>
      <c r="AG1440" s="462"/>
      <c r="AH1440" s="462"/>
      <c r="AI1440" s="462"/>
      <c r="AJ1440" s="462"/>
      <c r="AK1440" s="462"/>
      <c r="AL1440" s="464"/>
      <c r="AM1440" s="462"/>
      <c r="AN1440" s="462"/>
      <c r="AO1440" s="462"/>
      <c r="AP1440" s="462"/>
      <c r="AQ1440" s="190"/>
      <c r="AR1440" s="62"/>
      <c r="AS1440" s="274">
        <f>AS1422+AS1431</f>
        <v>0</v>
      </c>
      <c r="AT1440" s="274">
        <f>AT1422+AT1431</f>
        <v>0</v>
      </c>
      <c r="AU1440" s="275">
        <f>AU1422+AU1431</f>
        <v>0</v>
      </c>
      <c r="AV1440" s="274">
        <f>AV1422+AV1431</f>
        <v>0</v>
      </c>
      <c r="AW1440" s="517">
        <f>AW1422+AW1431</f>
        <v>0</v>
      </c>
      <c r="AX1440" s="275">
        <f>AT1422+AT1431</f>
        <v>0</v>
      </c>
      <c r="AY1440" s="274">
        <f t="shared" ref="AY1440:BP1440" si="603">AY1422+AY1431</f>
        <v>0</v>
      </c>
      <c r="AZ1440" s="274">
        <f t="shared" si="603"/>
        <v>0</v>
      </c>
      <c r="BA1440" s="275">
        <f t="shared" si="603"/>
        <v>0</v>
      </c>
      <c r="BB1440" s="274">
        <f t="shared" si="603"/>
        <v>0</v>
      </c>
      <c r="BC1440" s="517">
        <f t="shared" si="603"/>
        <v>0</v>
      </c>
      <c r="BD1440" s="275">
        <f t="shared" si="603"/>
        <v>0</v>
      </c>
      <c r="BE1440" s="274">
        <f t="shared" si="603"/>
        <v>0</v>
      </c>
      <c r="BF1440" s="274">
        <f t="shared" si="603"/>
        <v>0</v>
      </c>
      <c r="BG1440" s="275">
        <f t="shared" si="603"/>
        <v>0</v>
      </c>
      <c r="BH1440" s="274">
        <f t="shared" si="603"/>
        <v>0</v>
      </c>
      <c r="BI1440" s="274">
        <f t="shared" si="603"/>
        <v>0</v>
      </c>
      <c r="BJ1440" s="275">
        <f t="shared" si="603"/>
        <v>0</v>
      </c>
      <c r="BK1440" s="277">
        <f t="shared" si="603"/>
        <v>0</v>
      </c>
      <c r="BL1440" s="274">
        <f t="shared" si="603"/>
        <v>0</v>
      </c>
      <c r="BM1440" s="274">
        <f t="shared" si="603"/>
        <v>0</v>
      </c>
      <c r="BN1440" s="275">
        <f t="shared" si="603"/>
        <v>0</v>
      </c>
      <c r="BO1440" s="275">
        <f t="shared" si="603"/>
        <v>0</v>
      </c>
      <c r="BP1440" s="274">
        <f t="shared" si="603"/>
        <v>0</v>
      </c>
      <c r="BQ1440" s="19" t="s">
        <v>252</v>
      </c>
    </row>
    <row r="1441">
      <c r="A1441" s="125"/>
      <c r="B1441" s="127"/>
      <c r="C1441" s="124"/>
      <c r="D1441" s="125"/>
      <c r="E1441" s="126"/>
      <c r="F1441" s="437"/>
      <c r="G1441" s="438"/>
      <c r="H1441" s="128">
        <v>2</v>
      </c>
      <c r="I1441" s="127">
        <v>10</v>
      </c>
      <c r="J1441" s="439"/>
      <c r="K1441" s="439"/>
      <c r="L1441" s="439"/>
      <c r="M1441" s="439"/>
      <c r="N1441" s="439"/>
      <c r="O1441" s="439"/>
      <c r="P1441" s="125"/>
      <c r="Q1441" s="291"/>
      <c r="R1441" s="132" t="s">
        <v>353</v>
      </c>
      <c r="S1441" s="133"/>
      <c r="T1441" s="462"/>
      <c r="U1441" s="462"/>
      <c r="V1441" s="462"/>
      <c r="W1441" s="462"/>
      <c r="X1441" s="462"/>
      <c r="Y1441" s="462"/>
      <c r="Z1441" s="462"/>
      <c r="AA1441" s="462"/>
      <c r="AB1441" s="462"/>
      <c r="AC1441" s="462"/>
      <c r="AD1441" s="463"/>
      <c r="AE1441" s="462"/>
      <c r="AF1441" s="462"/>
      <c r="AG1441" s="462"/>
      <c r="AH1441" s="462"/>
      <c r="AI1441" s="462"/>
      <c r="AJ1441" s="462"/>
      <c r="AK1441" s="462"/>
      <c r="AL1441" s="464"/>
      <c r="AM1441" s="462"/>
      <c r="AN1441" s="462"/>
      <c r="AO1441" s="462"/>
      <c r="AP1441" s="462"/>
      <c r="AQ1441" s="190"/>
      <c r="AR1441" s="62"/>
      <c r="AS1441" s="62"/>
      <c r="AT1441" s="62"/>
      <c r="AU1441" s="62"/>
      <c r="AV1441" s="62"/>
      <c r="AW1441" s="98"/>
      <c r="AX1441" s="62"/>
      <c r="AY1441" s="62"/>
      <c r="AZ1441" s="62"/>
      <c r="BA1441" s="62"/>
      <c r="BB1441" s="62"/>
      <c r="BC1441" s="98"/>
      <c r="BD1441" s="62"/>
      <c r="BE1441" s="62"/>
      <c r="BF1441" s="62"/>
      <c r="BG1441" s="62"/>
      <c r="BH1441" s="62"/>
      <c r="BI1441" s="62"/>
      <c r="BJ1441" s="62"/>
      <c r="BK1441" s="98"/>
      <c r="BL1441" s="62"/>
      <c r="BM1441" s="62"/>
      <c r="BN1441" s="62"/>
      <c r="BO1441" s="62"/>
      <c r="BP1441" s="62"/>
    </row>
    <row r="1442">
      <c r="A1442" s="125"/>
      <c r="B1442" s="127"/>
      <c r="C1442" s="124"/>
      <c r="D1442" s="125"/>
      <c r="E1442" s="126"/>
      <c r="F1442" s="437"/>
      <c r="G1442" s="438"/>
      <c r="H1442" s="128">
        <v>3</v>
      </c>
      <c r="I1442" s="127">
        <v>11</v>
      </c>
      <c r="J1442" s="439"/>
      <c r="K1442" s="439"/>
      <c r="L1442" s="439"/>
      <c r="M1442" s="439"/>
      <c r="N1442" s="439"/>
      <c r="O1442" s="439"/>
      <c r="P1442" s="125"/>
      <c r="Q1442" s="291" t="s">
        <v>392</v>
      </c>
      <c r="R1442" s="132" t="s">
        <v>352</v>
      </c>
      <c r="S1442" s="133"/>
      <c r="T1442" s="462"/>
      <c r="U1442" s="462"/>
      <c r="V1442" s="462"/>
      <c r="W1442" s="462"/>
      <c r="X1442" s="462"/>
      <c r="Y1442" s="462"/>
      <c r="Z1442" s="462"/>
      <c r="AA1442" s="462"/>
      <c r="AB1442" s="462"/>
      <c r="AC1442" s="462"/>
      <c r="AD1442" s="463"/>
      <c r="AE1442" s="462"/>
      <c r="AF1442" s="462"/>
      <c r="AG1442" s="462"/>
      <c r="AH1442" s="462"/>
      <c r="AI1442" s="462"/>
      <c r="AJ1442" s="462"/>
      <c r="AK1442" s="462"/>
      <c r="AL1442" s="464"/>
      <c r="AM1442" s="462"/>
      <c r="AN1442" s="462"/>
      <c r="AO1442" s="462"/>
      <c r="AP1442" s="462"/>
      <c r="AQ1442" s="190"/>
      <c r="AR1442" s="62"/>
      <c r="AS1442" s="62"/>
      <c r="AT1442" s="62"/>
      <c r="AU1442" s="62"/>
      <c r="AV1442" s="62"/>
      <c r="AW1442" s="98"/>
      <c r="AX1442" s="62"/>
      <c r="AY1442" s="62"/>
      <c r="AZ1442" s="62"/>
      <c r="BA1442" s="62"/>
      <c r="BB1442" s="62"/>
      <c r="BC1442" s="98"/>
      <c r="BD1442" s="62"/>
      <c r="BE1442" s="62"/>
      <c r="BF1442" s="62"/>
      <c r="BG1442" s="62"/>
      <c r="BH1442" s="62"/>
      <c r="BI1442" s="62"/>
      <c r="BJ1442" s="62"/>
      <c r="BK1442" s="98"/>
      <c r="BL1442" s="62"/>
      <c r="BM1442" s="62"/>
      <c r="BN1442" s="62"/>
      <c r="BO1442" s="62"/>
      <c r="BP1442" s="62"/>
    </row>
    <row r="1443">
      <c r="A1443" s="125"/>
      <c r="B1443" s="127"/>
      <c r="C1443" s="345"/>
      <c r="D1443" s="346"/>
      <c r="E1443" s="347"/>
      <c r="F1443" s="437"/>
      <c r="G1443" s="438"/>
      <c r="H1443" s="128">
        <v>4</v>
      </c>
      <c r="I1443" s="127">
        <v>12</v>
      </c>
      <c r="J1443" s="439"/>
      <c r="K1443" s="439"/>
      <c r="L1443" s="439"/>
      <c r="M1443" s="439"/>
      <c r="N1443" s="439"/>
      <c r="O1443" s="439"/>
      <c r="P1443" s="125"/>
      <c r="Q1443" s="291"/>
      <c r="R1443" s="132" t="s">
        <v>353</v>
      </c>
      <c r="S1443" s="133"/>
      <c r="T1443" s="462"/>
      <c r="U1443" s="462"/>
      <c r="V1443" s="462"/>
      <c r="W1443" s="462"/>
      <c r="X1443" s="462"/>
      <c r="Y1443" s="462"/>
      <c r="Z1443" s="462"/>
      <c r="AA1443" s="462"/>
      <c r="AB1443" s="462"/>
      <c r="AC1443" s="462"/>
      <c r="AD1443" s="463"/>
      <c r="AE1443" s="462"/>
      <c r="AF1443" s="462"/>
      <c r="AG1443" s="462"/>
      <c r="AH1443" s="462"/>
      <c r="AI1443" s="462"/>
      <c r="AJ1443" s="462"/>
      <c r="AK1443" s="462"/>
      <c r="AL1443" s="464"/>
      <c r="AM1443" s="462"/>
      <c r="AN1443" s="462"/>
      <c r="AO1443" s="462"/>
      <c r="AP1443" s="462"/>
      <c r="AQ1443" s="190"/>
      <c r="AR1443" s="62"/>
      <c r="AS1443" s="62"/>
      <c r="AT1443" s="62"/>
      <c r="AU1443" s="62"/>
      <c r="AV1443" s="62"/>
      <c r="AW1443" s="98"/>
      <c r="AX1443" s="62"/>
      <c r="AY1443" s="62"/>
      <c r="AZ1443" s="62"/>
      <c r="BA1443" s="62"/>
      <c r="BB1443" s="62"/>
      <c r="BC1443" s="98"/>
      <c r="BD1443" s="62"/>
      <c r="BE1443" s="62"/>
      <c r="BF1443" s="62"/>
      <c r="BG1443" s="62"/>
      <c r="BH1443" s="62"/>
      <c r="BI1443" s="62"/>
      <c r="BJ1443" s="62"/>
      <c r="BK1443" s="98"/>
      <c r="BL1443" s="62"/>
      <c r="BM1443" s="62"/>
      <c r="BN1443" s="62"/>
      <c r="BO1443" s="62"/>
      <c r="BP1443" s="62"/>
    </row>
    <row r="1444">
      <c r="A1444" s="349"/>
      <c r="B1444" s="350" t="s">
        <v>146</v>
      </c>
      <c r="C1444" s="351">
        <f t="shared" si="593"/>
        <v>8</v>
      </c>
      <c r="D1444" s="352">
        <f t="shared" si="593"/>
        <v>8</v>
      </c>
      <c r="E1444" s="527">
        <f>COUNTA(E1421:E1443)</f>
        <v>0</v>
      </c>
      <c r="F1444" s="528">
        <f t="shared" si="593"/>
        <v>0</v>
      </c>
      <c r="G1444" s="529">
        <f t="shared" si="593"/>
        <v>0</v>
      </c>
      <c r="H1444" s="530">
        <f t="shared" si="593"/>
        <v>4</v>
      </c>
      <c r="I1444" s="531">
        <f t="shared" si="593"/>
        <v>12</v>
      </c>
      <c r="J1444" s="532">
        <f>D1444+G1444</f>
        <v>8</v>
      </c>
      <c r="K1444" s="357">
        <f>J1444/I1444*100</f>
        <v>66.666666666666657</v>
      </c>
      <c r="L1444" s="533"/>
      <c r="M1444" s="534"/>
      <c r="N1444" s="534">
        <v>9</v>
      </c>
      <c r="O1444" s="533"/>
      <c r="P1444" s="346"/>
      <c r="Q1444" s="295"/>
      <c r="R1444" s="196"/>
      <c r="S1444" s="197"/>
      <c r="T1444" s="963"/>
      <c r="U1444" s="963"/>
      <c r="V1444" s="963"/>
      <c r="W1444" s="963"/>
      <c r="X1444" s="963"/>
      <c r="Y1444" s="963"/>
      <c r="Z1444" s="963"/>
      <c r="AA1444" s="963"/>
      <c r="AB1444" s="963"/>
      <c r="AC1444" s="963"/>
      <c r="AD1444" s="964"/>
      <c r="AE1444" s="963"/>
      <c r="AF1444" s="963"/>
      <c r="AG1444" s="963"/>
      <c r="AH1444" s="963"/>
      <c r="AI1444" s="963"/>
      <c r="AJ1444" s="963"/>
      <c r="AK1444" s="963"/>
      <c r="AL1444" s="965"/>
      <c r="AM1444" s="963"/>
      <c r="AN1444" s="963"/>
      <c r="AO1444" s="963"/>
      <c r="AP1444" s="963"/>
      <c r="AQ1444" s="966"/>
      <c r="AR1444" s="62"/>
      <c r="AS1444" s="62"/>
      <c r="AT1444" s="62"/>
      <c r="AU1444" s="62"/>
      <c r="AV1444" s="62"/>
      <c r="AW1444" s="98"/>
      <c r="AX1444" s="62"/>
      <c r="AY1444" s="62"/>
      <c r="AZ1444" s="62"/>
      <c r="BA1444" s="62"/>
      <c r="BB1444" s="62"/>
      <c r="BC1444" s="98"/>
      <c r="BD1444" s="62"/>
      <c r="BE1444" s="62"/>
      <c r="BF1444" s="62"/>
      <c r="BG1444" s="62"/>
      <c r="BH1444" s="62"/>
      <c r="BI1444" s="62"/>
      <c r="BJ1444" s="62"/>
      <c r="BK1444" s="98"/>
      <c r="BL1444" s="62"/>
      <c r="BM1444" s="62"/>
      <c r="BN1444" s="62"/>
      <c r="BO1444" s="62"/>
      <c r="BP1444" s="62"/>
    </row>
    <row r="1445">
      <c r="A1445" s="368"/>
      <c r="B1445" s="369"/>
      <c r="C1445" s="370" t="s">
        <v>148</v>
      </c>
      <c r="D1445" s="371"/>
      <c r="E1445" s="372">
        <f>C1444+E1444</f>
        <v>8</v>
      </c>
      <c r="F1445" s="373"/>
      <c r="G1445" s="372">
        <f>F1444+G1444</f>
        <v>0</v>
      </c>
      <c r="H1445" s="374"/>
      <c r="I1445" s="375">
        <f>I1444</f>
        <v>12</v>
      </c>
      <c r="J1445" s="376"/>
      <c r="K1445" s="376"/>
      <c r="L1445" s="376"/>
      <c r="M1445" s="376"/>
      <c r="N1445" s="376"/>
      <c r="O1445" s="376"/>
      <c r="P1445" s="935"/>
      <c r="Q1445" s="540" t="s">
        <v>151</v>
      </c>
      <c r="R1445" s="541"/>
      <c r="S1445" s="542"/>
      <c r="T1445" s="543"/>
      <c r="U1445" s="543"/>
      <c r="V1445" s="543"/>
      <c r="W1445" s="543"/>
      <c r="X1445" s="543"/>
      <c r="Y1445" s="543"/>
      <c r="Z1445" s="543"/>
      <c r="AA1445" s="543"/>
      <c r="AB1445" s="543"/>
      <c r="AC1445" s="543"/>
      <c r="AD1445" s="684"/>
      <c r="AE1445" s="543"/>
      <c r="AF1445" s="543"/>
      <c r="AG1445" s="543"/>
      <c r="AH1445" s="543"/>
      <c r="AI1445" s="543"/>
      <c r="AJ1445" s="543"/>
      <c r="AK1445" s="543"/>
      <c r="AL1445" s="545"/>
      <c r="AM1445" s="543"/>
      <c r="AN1445" s="543"/>
      <c r="AO1445" s="543"/>
      <c r="AP1445" s="543"/>
      <c r="AQ1445" s="546"/>
      <c r="AR1445" s="62"/>
      <c r="AS1445" s="62"/>
      <c r="AT1445" s="62"/>
      <c r="AU1445" s="62"/>
      <c r="AV1445" s="62"/>
      <c r="AW1445" s="98"/>
      <c r="AX1445" s="62"/>
      <c r="AY1445" s="62"/>
      <c r="AZ1445" s="62"/>
      <c r="BA1445" s="62"/>
      <c r="BB1445" s="62"/>
      <c r="BC1445" s="98"/>
      <c r="BD1445" s="62"/>
      <c r="BE1445" s="62"/>
      <c r="BF1445" s="62"/>
      <c r="BG1445" s="62"/>
      <c r="BH1445" s="62"/>
      <c r="BI1445" s="62"/>
      <c r="BJ1445" s="62"/>
      <c r="BK1445" s="98"/>
      <c r="BL1445" s="62"/>
      <c r="BM1445" s="62"/>
      <c r="BN1445" s="62"/>
      <c r="BO1445" s="62"/>
      <c r="BP1445" s="62"/>
    </row>
    <row r="1446" ht="15.75" customHeight="1">
      <c r="A1446" s="368"/>
      <c r="B1446" s="382"/>
      <c r="C1446" s="383" t="s">
        <v>150</v>
      </c>
      <c r="D1446" s="371"/>
      <c r="E1446" s="384">
        <f>E1445/I1445*100</f>
        <v>66.666666666666657</v>
      </c>
      <c r="F1446" s="385"/>
      <c r="G1446" s="384">
        <f>G1445/I1445*100</f>
        <v>0</v>
      </c>
      <c r="H1446" s="386"/>
      <c r="I1446" s="387"/>
      <c r="J1446" s="388"/>
      <c r="K1446" s="388"/>
      <c r="L1446" s="388"/>
      <c r="M1446" s="388"/>
      <c r="N1446" s="388"/>
      <c r="O1446" s="388"/>
      <c r="P1446" s="110"/>
      <c r="Q1446" s="397"/>
      <c r="R1446" s="397"/>
      <c r="S1446" s="396"/>
      <c r="T1446" s="398"/>
      <c r="U1446" s="398"/>
      <c r="V1446" s="398"/>
      <c r="W1446" s="398"/>
      <c r="X1446" s="398"/>
      <c r="Y1446" s="398"/>
      <c r="Z1446" s="398"/>
      <c r="AA1446" s="398"/>
      <c r="AB1446" s="398"/>
      <c r="AC1446" s="398"/>
      <c r="AD1446" s="399"/>
      <c r="AE1446" s="398"/>
      <c r="AF1446" s="398"/>
      <c r="AG1446" s="398"/>
      <c r="AH1446" s="398"/>
      <c r="AI1446" s="398"/>
      <c r="AJ1446" s="398"/>
      <c r="AK1446" s="398"/>
      <c r="AL1446" s="400"/>
      <c r="AM1446" s="398"/>
      <c r="AN1446" s="398"/>
      <c r="AO1446" s="398"/>
      <c r="AP1446" s="398"/>
      <c r="AQ1446" s="401"/>
      <c r="AR1446" s="62"/>
      <c r="AS1446" s="62"/>
      <c r="AT1446" s="62"/>
      <c r="AU1446" s="62"/>
      <c r="AV1446" s="62"/>
      <c r="AW1446" s="98"/>
      <c r="AX1446" s="62"/>
      <c r="AY1446" s="62"/>
      <c r="AZ1446" s="62"/>
      <c r="BA1446" s="62"/>
      <c r="BB1446" s="62"/>
      <c r="BC1446" s="98"/>
      <c r="BD1446" s="62"/>
      <c r="BE1446" s="62"/>
      <c r="BF1446" s="62"/>
      <c r="BG1446" s="62"/>
      <c r="BH1446" s="62"/>
      <c r="BI1446" s="62"/>
      <c r="BJ1446" s="62"/>
      <c r="BK1446" s="98"/>
      <c r="BL1446" s="62"/>
      <c r="BM1446" s="62"/>
      <c r="BN1446" s="62"/>
      <c r="BO1446" s="62"/>
      <c r="BP1446" s="62"/>
    </row>
    <row r="1447">
      <c r="A1447" s="2"/>
      <c r="B1447" s="2"/>
      <c r="C1447" s="2"/>
      <c r="D1447" s="2"/>
      <c r="E1447" s="2"/>
      <c r="F1447" s="2"/>
      <c r="G1447" s="2"/>
      <c r="P1447" s="110"/>
      <c r="Q1447" s="1358" t="s">
        <v>419</v>
      </c>
      <c r="R1447" s="397"/>
      <c r="S1447" s="396"/>
      <c r="T1447" s="398"/>
      <c r="U1447" s="398"/>
      <c r="V1447" s="398"/>
      <c r="W1447" s="398"/>
      <c r="X1447" s="398"/>
      <c r="Y1447" s="398"/>
      <c r="Z1447" s="398"/>
      <c r="AA1447" s="398"/>
      <c r="AB1447" s="398"/>
      <c r="AC1447" s="398"/>
      <c r="AD1447" s="399"/>
      <c r="AE1447" s="398"/>
      <c r="AF1447" s="398"/>
      <c r="AG1447" s="398"/>
      <c r="AH1447" s="398"/>
      <c r="AI1447" s="398"/>
      <c r="AJ1447" s="398"/>
      <c r="AK1447" s="398"/>
      <c r="AL1447" s="400"/>
      <c r="AM1447" s="398"/>
      <c r="AN1447" s="398"/>
      <c r="AO1447" s="398"/>
      <c r="AP1447" s="398"/>
      <c r="AQ1447" s="401"/>
      <c r="AR1447" s="62"/>
      <c r="AS1447" s="62"/>
      <c r="AT1447" s="62"/>
      <c r="AU1447" s="62"/>
      <c r="AV1447" s="62"/>
      <c r="AW1447" s="98"/>
      <c r="AX1447" s="62"/>
      <c r="AY1447" s="62"/>
      <c r="AZ1447" s="62"/>
      <c r="BA1447" s="62"/>
      <c r="BB1447" s="62"/>
      <c r="BC1447" s="98"/>
      <c r="BD1447" s="62"/>
      <c r="BE1447" s="62"/>
      <c r="BF1447" s="62"/>
      <c r="BG1447" s="62"/>
      <c r="BH1447" s="62"/>
      <c r="BI1447" s="62"/>
      <c r="BJ1447" s="62"/>
      <c r="BK1447" s="98"/>
      <c r="BL1447" s="62"/>
      <c r="BM1447" s="62"/>
      <c r="BN1447" s="62"/>
      <c r="BO1447" s="62"/>
      <c r="BP1447" s="62"/>
    </row>
    <row r="1448" ht="16.5" customHeight="1">
      <c r="A1448" s="781"/>
      <c r="B1448" s="1313" t="s">
        <v>192</v>
      </c>
      <c r="C1448" s="404"/>
      <c r="D1448" s="405"/>
      <c r="E1448" s="406"/>
      <c r="F1448" s="404"/>
      <c r="G1448" s="406"/>
      <c r="H1448" s="407"/>
      <c r="I1448" s="408"/>
      <c r="J1448" s="407"/>
      <c r="K1448" s="408"/>
      <c r="L1448" s="407"/>
      <c r="M1448" s="408"/>
      <c r="N1448" s="407"/>
      <c r="O1448" s="408"/>
      <c r="P1448" s="57" t="s">
        <v>25</v>
      </c>
      <c r="Q1448" s="409" t="s">
        <v>26</v>
      </c>
      <c r="R1448" s="314" t="s">
        <v>27</v>
      </c>
      <c r="S1448" s="559" t="s">
        <v>28</v>
      </c>
      <c r="T1448" s="559"/>
      <c r="U1448" s="559"/>
      <c r="V1448" s="559"/>
      <c r="W1448" s="559"/>
      <c r="X1448" s="411"/>
      <c r="Y1448" s="412"/>
      <c r="Z1448" s="412"/>
      <c r="AA1448" s="412"/>
      <c r="AB1448" s="412"/>
      <c r="AC1448" s="412"/>
      <c r="AD1448" s="412"/>
      <c r="AE1448" s="412"/>
      <c r="AF1448" s="412"/>
      <c r="AG1448" s="412"/>
      <c r="AH1448" s="412"/>
      <c r="AI1448" s="412"/>
      <c r="AJ1448" s="412"/>
      <c r="AK1448" s="412"/>
      <c r="AL1448" s="413"/>
      <c r="AM1448" s="559"/>
      <c r="AN1448" s="559"/>
      <c r="AO1448" s="559"/>
      <c r="AP1448" s="559"/>
      <c r="AQ1448" s="560"/>
      <c r="AR1448" s="62"/>
      <c r="AS1448" s="62"/>
      <c r="AT1448" s="62"/>
      <c r="AU1448" s="62"/>
      <c r="AV1448" s="62"/>
      <c r="AW1448" s="98"/>
      <c r="AX1448" s="62"/>
      <c r="AY1448" s="62"/>
      <c r="AZ1448" s="62"/>
      <c r="BA1448" s="62"/>
      <c r="BB1448" s="62"/>
      <c r="BC1448" s="98"/>
      <c r="BD1448" s="62"/>
      <c r="BE1448" s="62"/>
      <c r="BF1448" s="62"/>
      <c r="BG1448" s="62"/>
      <c r="BH1448" s="62"/>
      <c r="BI1448" s="62"/>
      <c r="BJ1448" s="62"/>
      <c r="BK1448" s="98"/>
      <c r="BL1448" s="62"/>
      <c r="BM1448" s="62"/>
      <c r="BN1448" s="62"/>
      <c r="BO1448" s="62"/>
      <c r="BP1448" s="62"/>
    </row>
    <row r="1449" ht="15.75" customHeight="1">
      <c r="A1449" s="561" t="s">
        <v>154</v>
      </c>
      <c r="B1449" s="1314"/>
      <c r="C1449" s="416"/>
      <c r="D1449" s="417"/>
      <c r="E1449" s="418"/>
      <c r="F1449" s="416"/>
      <c r="G1449" s="419" t="s">
        <v>153</v>
      </c>
      <c r="H1449" s="420"/>
      <c r="I1449" s="421"/>
      <c r="J1449" s="420"/>
      <c r="K1449" s="421"/>
      <c r="L1449" s="422" t="s">
        <v>154</v>
      </c>
      <c r="M1449" s="421"/>
      <c r="N1449" s="420"/>
      <c r="O1449" s="421"/>
      <c r="P1449" s="65"/>
      <c r="Q1449" s="423"/>
      <c r="R1449" s="397" t="s">
        <v>31</v>
      </c>
      <c r="S1449" s="562"/>
      <c r="T1449" s="69"/>
      <c r="U1449" s="69"/>
      <c r="V1449" s="69"/>
      <c r="W1449" s="69"/>
      <c r="X1449" s="69"/>
      <c r="Y1449" s="69"/>
      <c r="Z1449" s="69"/>
      <c r="AA1449" s="69"/>
      <c r="AB1449" s="69"/>
      <c r="AC1449" s="69"/>
      <c r="AD1449" s="69"/>
      <c r="AE1449" s="69"/>
      <c r="AF1449" s="69"/>
      <c r="AG1449" s="69"/>
      <c r="AH1449" s="69"/>
      <c r="AI1449" s="69"/>
      <c r="AJ1449" s="69"/>
      <c r="AK1449" s="69"/>
      <c r="AL1449" s="69"/>
      <c r="AM1449" s="69"/>
      <c r="AN1449" s="69"/>
      <c r="AO1449" s="69"/>
      <c r="AP1449" s="69"/>
      <c r="AQ1449" s="69"/>
      <c r="AR1449" s="62"/>
      <c r="AS1449" s="62"/>
      <c r="AT1449" s="62"/>
      <c r="AU1449" s="62"/>
      <c r="AV1449" s="62"/>
      <c r="AW1449" s="98"/>
      <c r="AX1449" s="62"/>
      <c r="AY1449" s="62"/>
      <c r="AZ1449" s="62"/>
      <c r="BA1449" s="62"/>
      <c r="BB1449" s="62"/>
      <c r="BC1449" s="98"/>
      <c r="BD1449" s="62"/>
      <c r="BE1449" s="62"/>
      <c r="BF1449" s="62"/>
      <c r="BG1449" s="62"/>
      <c r="BH1449" s="62"/>
      <c r="BI1449" s="62"/>
      <c r="BJ1449" s="62"/>
      <c r="BK1449" s="98"/>
      <c r="BL1449" s="62"/>
      <c r="BM1449" s="62"/>
      <c r="BN1449" s="62"/>
      <c r="BO1449" s="62"/>
      <c r="BP1449" s="62"/>
    </row>
    <row r="1450">
      <c r="A1450" s="782"/>
      <c r="B1450" s="1315"/>
      <c r="C1450" s="427"/>
      <c r="D1450" s="428"/>
      <c r="E1450" s="429"/>
      <c r="F1450" s="427"/>
      <c r="G1450" s="429"/>
      <c r="H1450" s="430"/>
      <c r="I1450" s="431"/>
      <c r="J1450" s="430"/>
      <c r="K1450" s="431"/>
      <c r="L1450" s="430"/>
      <c r="M1450" s="431"/>
      <c r="N1450" s="430"/>
      <c r="O1450" s="431"/>
      <c r="P1450" s="78"/>
      <c r="Q1450" s="432"/>
      <c r="R1450" s="553" t="s">
        <v>56</v>
      </c>
      <c r="S1450" s="746"/>
      <c r="T1450" s="82"/>
      <c r="U1450" s="82"/>
      <c r="V1450" s="82"/>
      <c r="W1450" s="82"/>
      <c r="X1450" s="82"/>
      <c r="Y1450" s="82"/>
      <c r="Z1450" s="82"/>
      <c r="AA1450" s="82"/>
      <c r="AB1450" s="82"/>
      <c r="AC1450" s="82"/>
      <c r="AD1450" s="82"/>
      <c r="AE1450" s="82"/>
      <c r="AF1450" s="82"/>
      <c r="AG1450" s="82"/>
      <c r="AH1450" s="82"/>
      <c r="AI1450" s="82"/>
      <c r="AJ1450" s="82"/>
      <c r="AK1450" s="82"/>
      <c r="AL1450" s="82"/>
      <c r="AM1450" s="82"/>
      <c r="AN1450" s="82"/>
      <c r="AO1450" s="82"/>
      <c r="AP1450" s="82"/>
      <c r="AQ1450" s="82"/>
      <c r="AR1450" s="62"/>
      <c r="AS1450" s="62"/>
      <c r="AT1450" s="62"/>
      <c r="AU1450" s="62"/>
      <c r="AV1450" s="62"/>
      <c r="AW1450" s="98"/>
      <c r="AX1450" s="62"/>
      <c r="AY1450" s="62"/>
      <c r="AZ1450" s="62"/>
      <c r="BA1450" s="62"/>
      <c r="BB1450" s="62"/>
      <c r="BC1450" s="98"/>
      <c r="BD1450" s="62"/>
      <c r="BE1450" s="62"/>
      <c r="BF1450" s="62"/>
      <c r="BG1450" s="62"/>
      <c r="BH1450" s="62"/>
      <c r="BI1450" s="62"/>
      <c r="BJ1450" s="62"/>
      <c r="BK1450" s="98"/>
      <c r="BL1450" s="62"/>
      <c r="BM1450" s="62"/>
      <c r="BN1450" s="62"/>
      <c r="BO1450" s="62"/>
      <c r="BP1450" s="62"/>
    </row>
    <row r="1451">
      <c r="A1451" s="145"/>
      <c r="B1451" s="146"/>
      <c r="C1451" s="1398"/>
      <c r="D1451" s="783"/>
      <c r="E1451" s="103"/>
      <c r="F1451" s="437"/>
      <c r="G1451" s="438"/>
      <c r="H1451" s="439"/>
      <c r="I1451" s="127">
        <v>1</v>
      </c>
      <c r="J1451" s="439"/>
      <c r="K1451" s="439"/>
      <c r="L1451" s="439"/>
      <c r="M1451" s="439"/>
      <c r="N1451" s="439"/>
      <c r="O1451" s="439"/>
      <c r="P1451" s="125"/>
      <c r="Q1451" s="291" t="s">
        <v>420</v>
      </c>
      <c r="R1451" s="132" t="s">
        <v>169</v>
      </c>
      <c r="S1451" s="133"/>
      <c r="T1451" s="721"/>
      <c r="U1451" s="721"/>
      <c r="V1451" s="721"/>
      <c r="W1451" s="721"/>
      <c r="X1451" s="721"/>
      <c r="Y1451" s="721"/>
      <c r="Z1451" s="721"/>
      <c r="AA1451" s="721"/>
      <c r="AB1451" s="721"/>
      <c r="AC1451" s="721"/>
      <c r="AD1451" s="734"/>
      <c r="AE1451" s="721"/>
      <c r="AF1451" s="721"/>
      <c r="AG1451" s="721"/>
      <c r="AH1451" s="721"/>
      <c r="AI1451" s="721"/>
      <c r="AJ1451" s="721"/>
      <c r="AK1451" s="721"/>
      <c r="AL1451" s="735"/>
      <c r="AM1451" s="721"/>
      <c r="AN1451" s="721"/>
      <c r="AO1451" s="721"/>
      <c r="AP1451" s="721"/>
      <c r="AQ1451" s="722"/>
      <c r="AR1451" s="62"/>
      <c r="AS1451" s="274">
        <f>T1451*T1469*1.73*0.875/1000</f>
        <v>0</v>
      </c>
      <c r="AT1451" s="274">
        <f t="shared" ref="AT1451:BP1451" si="604">U1451*U1469*1.73*0.875/1000</f>
        <v>0</v>
      </c>
      <c r="AU1451" s="274">
        <f t="shared" si="604"/>
        <v>0</v>
      </c>
      <c r="AV1451" s="274">
        <f t="shared" si="604"/>
        <v>0</v>
      </c>
      <c r="AW1451" s="517">
        <f t="shared" si="604"/>
        <v>0</v>
      </c>
      <c r="AX1451" s="274">
        <f t="shared" si="604"/>
        <v>0</v>
      </c>
      <c r="AY1451" s="274">
        <f t="shared" si="604"/>
        <v>0</v>
      </c>
      <c r="AZ1451" s="274">
        <f t="shared" si="604"/>
        <v>0</v>
      </c>
      <c r="BA1451" s="274">
        <f t="shared" si="604"/>
        <v>0</v>
      </c>
      <c r="BB1451" s="274">
        <f t="shared" si="604"/>
        <v>0</v>
      </c>
      <c r="BC1451" s="517">
        <f t="shared" si="604"/>
        <v>0</v>
      </c>
      <c r="BD1451" s="274">
        <f t="shared" si="604"/>
        <v>0</v>
      </c>
      <c r="BE1451" s="274">
        <f t="shared" si="604"/>
        <v>0</v>
      </c>
      <c r="BF1451" s="274">
        <f t="shared" si="604"/>
        <v>0</v>
      </c>
      <c r="BG1451" s="274">
        <f t="shared" si="604"/>
        <v>0</v>
      </c>
      <c r="BH1451" s="274">
        <f t="shared" si="604"/>
        <v>0</v>
      </c>
      <c r="BI1451" s="274">
        <f t="shared" si="604"/>
        <v>0</v>
      </c>
      <c r="BJ1451" s="274">
        <f t="shared" si="604"/>
        <v>0</v>
      </c>
      <c r="BK1451" s="517">
        <f t="shared" si="604"/>
        <v>0</v>
      </c>
      <c r="BL1451" s="274">
        <f t="shared" si="604"/>
        <v>0</v>
      </c>
      <c r="BM1451" s="274">
        <f t="shared" si="604"/>
        <v>0</v>
      </c>
      <c r="BN1451" s="274">
        <f t="shared" si="604"/>
        <v>0</v>
      </c>
      <c r="BO1451" s="274">
        <f t="shared" si="604"/>
        <v>0</v>
      </c>
      <c r="BP1451" s="274">
        <f t="shared" si="604"/>
        <v>0</v>
      </c>
      <c r="BQ1451" s="321" t="s">
        <v>168</v>
      </c>
    </row>
    <row r="1452" ht="20.25" customHeight="1">
      <c r="A1452" s="145"/>
      <c r="B1452" s="568"/>
      <c r="C1452" s="169" t="s">
        <v>59</v>
      </c>
      <c r="D1452" s="570" t="s">
        <v>59</v>
      </c>
      <c r="E1452" s="126"/>
      <c r="F1452" s="437"/>
      <c r="G1452" s="438"/>
      <c r="H1452" s="439"/>
      <c r="I1452" s="127">
        <v>2</v>
      </c>
      <c r="J1452" s="439"/>
      <c r="K1452" s="439"/>
      <c r="L1452" s="439"/>
      <c r="M1452" s="439"/>
      <c r="N1452" s="439"/>
      <c r="O1452" s="439"/>
      <c r="P1452" s="1052" t="s">
        <v>72</v>
      </c>
      <c r="Q1452" s="291" t="s">
        <v>403</v>
      </c>
      <c r="R1452" s="132" t="s">
        <v>169</v>
      </c>
      <c r="S1452" s="133"/>
      <c r="T1452" s="721"/>
      <c r="U1452" s="721"/>
      <c r="V1452" s="721"/>
      <c r="W1452" s="721"/>
      <c r="X1452" s="721"/>
      <c r="Y1452" s="721"/>
      <c r="Z1452" s="721"/>
      <c r="AA1452" s="721"/>
      <c r="AB1452" s="721"/>
      <c r="AC1452" s="721"/>
      <c r="AD1452" s="734"/>
      <c r="AE1452" s="721"/>
      <c r="AF1452" s="721"/>
      <c r="AG1452" s="721"/>
      <c r="AH1452" s="721"/>
      <c r="AI1452" s="721"/>
      <c r="AJ1452" s="721"/>
      <c r="AK1452" s="721"/>
      <c r="AL1452" s="735"/>
      <c r="AM1452" s="721"/>
      <c r="AN1452" s="721"/>
      <c r="AO1452" s="721"/>
      <c r="AP1452" s="721"/>
      <c r="AQ1452" s="722"/>
      <c r="AR1452" s="62"/>
      <c r="AS1452" s="625">
        <f>T1452*T$1471*1.73*0.875/1000</f>
        <v>0</v>
      </c>
      <c r="AT1452" s="625">
        <f t="shared" ref="AT1452:BP1452" si="605">U1452*U$1471*1.73*0.875/1000</f>
        <v>0</v>
      </c>
      <c r="AU1452" s="625">
        <f t="shared" si="605"/>
        <v>0</v>
      </c>
      <c r="AV1452" s="625">
        <f t="shared" si="605"/>
        <v>0</v>
      </c>
      <c r="AW1452" s="626">
        <f t="shared" si="605"/>
        <v>0</v>
      </c>
      <c r="AX1452" s="625">
        <f t="shared" si="605"/>
        <v>0</v>
      </c>
      <c r="AY1452" s="625">
        <f t="shared" si="605"/>
        <v>0</v>
      </c>
      <c r="AZ1452" s="625">
        <f t="shared" si="605"/>
        <v>0</v>
      </c>
      <c r="BA1452" s="625">
        <f t="shared" si="605"/>
        <v>0</v>
      </c>
      <c r="BB1452" s="625">
        <f t="shared" si="605"/>
        <v>0</v>
      </c>
      <c r="BC1452" s="626">
        <f t="shared" si="605"/>
        <v>0</v>
      </c>
      <c r="BD1452" s="625">
        <f t="shared" si="605"/>
        <v>0</v>
      </c>
      <c r="BE1452" s="625">
        <f t="shared" si="605"/>
        <v>0</v>
      </c>
      <c r="BF1452" s="625">
        <f t="shared" si="605"/>
        <v>0</v>
      </c>
      <c r="BG1452" s="625">
        <f t="shared" si="605"/>
        <v>0</v>
      </c>
      <c r="BH1452" s="625">
        <f t="shared" si="605"/>
        <v>0</v>
      </c>
      <c r="BI1452" s="625">
        <f t="shared" si="605"/>
        <v>0</v>
      </c>
      <c r="BJ1452" s="625">
        <f t="shared" si="605"/>
        <v>0</v>
      </c>
      <c r="BK1452" s="626">
        <f t="shared" si="605"/>
        <v>0</v>
      </c>
      <c r="BL1452" s="625">
        <f t="shared" si="605"/>
        <v>0</v>
      </c>
      <c r="BM1452" s="625">
        <f t="shared" si="605"/>
        <v>0</v>
      </c>
      <c r="BN1452" s="625">
        <f t="shared" si="605"/>
        <v>0</v>
      </c>
      <c r="BO1452" s="625">
        <f t="shared" si="605"/>
        <v>0</v>
      </c>
      <c r="BP1452" s="625">
        <f t="shared" si="605"/>
        <v>0</v>
      </c>
      <c r="BQ1452" s="2" t="s">
        <v>204</v>
      </c>
    </row>
    <row r="1453" ht="15.75" customHeight="1">
      <c r="A1453" s="145"/>
      <c r="B1453" s="146"/>
      <c r="C1453" s="124"/>
      <c r="D1453" s="125"/>
      <c r="E1453" s="126"/>
      <c r="F1453" s="437"/>
      <c r="G1453" s="438"/>
      <c r="H1453" s="439"/>
      <c r="I1453" s="127"/>
      <c r="J1453" s="439"/>
      <c r="K1453" s="439"/>
      <c r="L1453" s="439"/>
      <c r="M1453" s="439"/>
      <c r="N1453" s="439"/>
      <c r="O1453" s="439"/>
      <c r="P1453" s="125"/>
      <c r="Q1453" s="291"/>
      <c r="R1453" s="132"/>
      <c r="S1453" s="133"/>
      <c r="T1453" s="450"/>
      <c r="U1453" s="450"/>
      <c r="V1453" s="450"/>
      <c r="W1453" s="450"/>
      <c r="X1453" s="450"/>
      <c r="Y1453" s="450"/>
      <c r="Z1453" s="450"/>
      <c r="AA1453" s="450"/>
      <c r="AB1453" s="450"/>
      <c r="AC1453" s="450"/>
      <c r="AD1453" s="451"/>
      <c r="AE1453" s="450"/>
      <c r="AF1453" s="450"/>
      <c r="AG1453" s="450"/>
      <c r="AH1453" s="450"/>
      <c r="AI1453" s="450"/>
      <c r="AJ1453" s="450"/>
      <c r="AK1453" s="450"/>
      <c r="AL1453" s="452"/>
      <c r="AM1453" s="450"/>
      <c r="AN1453" s="450"/>
      <c r="AO1453" s="450"/>
      <c r="AP1453" s="450"/>
      <c r="AQ1453" s="164"/>
      <c r="AR1453" s="62"/>
      <c r="AS1453" s="62"/>
      <c r="AT1453" s="62"/>
      <c r="AU1453" s="62"/>
      <c r="AV1453" s="62"/>
      <c r="AW1453" s="98"/>
      <c r="AX1453" s="62"/>
      <c r="AY1453" s="62"/>
      <c r="AZ1453" s="62"/>
      <c r="BA1453" s="62"/>
      <c r="BB1453" s="62"/>
      <c r="BC1453" s="98"/>
      <c r="BD1453" s="62"/>
      <c r="BE1453" s="62"/>
      <c r="BF1453" s="62"/>
      <c r="BG1453" s="62"/>
      <c r="BH1453" s="62"/>
      <c r="BI1453" s="62"/>
      <c r="BJ1453" s="62"/>
      <c r="BK1453" s="98"/>
      <c r="BL1453" s="62"/>
      <c r="BM1453" s="62"/>
      <c r="BN1453" s="62"/>
      <c r="BO1453" s="62"/>
      <c r="BP1453" s="62"/>
    </row>
    <row r="1454" ht="15.75" customHeight="1">
      <c r="A1454" s="145"/>
      <c r="B1454" s="146"/>
      <c r="C1454" s="124"/>
      <c r="D1454" s="125"/>
      <c r="E1454" s="126"/>
      <c r="F1454" s="437"/>
      <c r="G1454" s="438"/>
      <c r="H1454" s="439"/>
      <c r="I1454" s="127"/>
      <c r="J1454" s="439"/>
      <c r="K1454" s="439"/>
      <c r="L1454" s="439"/>
      <c r="M1454" s="439"/>
      <c r="N1454" s="439"/>
      <c r="O1454" s="439"/>
      <c r="P1454" s="125"/>
      <c r="Q1454" s="291" t="s">
        <v>381</v>
      </c>
      <c r="R1454" s="132"/>
      <c r="S1454" s="133"/>
      <c r="T1454" s="450"/>
      <c r="U1454" s="450"/>
      <c r="V1454" s="450"/>
      <c r="W1454" s="450"/>
      <c r="X1454" s="450"/>
      <c r="Y1454" s="450"/>
      <c r="Z1454" s="450"/>
      <c r="AA1454" s="450"/>
      <c r="AB1454" s="450"/>
      <c r="AC1454" s="450"/>
      <c r="AD1454" s="451"/>
      <c r="AE1454" s="450"/>
      <c r="AF1454" s="450"/>
      <c r="AG1454" s="450"/>
      <c r="AH1454" s="450"/>
      <c r="AI1454" s="450"/>
      <c r="AJ1454" s="450"/>
      <c r="AK1454" s="450"/>
      <c r="AL1454" s="452"/>
      <c r="AM1454" s="450"/>
      <c r="AN1454" s="450"/>
      <c r="AO1454" s="450"/>
      <c r="AP1454" s="450"/>
      <c r="AQ1454" s="164"/>
      <c r="AR1454" s="62"/>
      <c r="AS1454" s="62"/>
      <c r="AT1454" s="62"/>
      <c r="AU1454" s="62"/>
      <c r="AV1454" s="62"/>
      <c r="AW1454" s="98"/>
      <c r="AX1454" s="62"/>
      <c r="AY1454" s="62"/>
      <c r="AZ1454" s="62"/>
      <c r="BA1454" s="62"/>
      <c r="BB1454" s="62"/>
      <c r="BC1454" s="98"/>
      <c r="BD1454" s="62"/>
      <c r="BE1454" s="62"/>
      <c r="BF1454" s="62"/>
      <c r="BG1454" s="62"/>
      <c r="BH1454" s="62"/>
      <c r="BI1454" s="62"/>
      <c r="BJ1454" s="62"/>
      <c r="BK1454" s="98"/>
      <c r="BL1454" s="62"/>
      <c r="BM1454" s="62"/>
      <c r="BN1454" s="62"/>
      <c r="BO1454" s="62"/>
      <c r="BP1454" s="62"/>
    </row>
    <row r="1455">
      <c r="A1455" s="145"/>
      <c r="B1455" s="146"/>
      <c r="C1455" s="124" t="s">
        <v>59</v>
      </c>
      <c r="D1455" s="125" t="s">
        <v>59</v>
      </c>
      <c r="E1455" s="126"/>
      <c r="F1455" s="437"/>
      <c r="G1455" s="438"/>
      <c r="H1455" s="439"/>
      <c r="I1455" s="127">
        <v>3</v>
      </c>
      <c r="J1455" s="439"/>
      <c r="K1455" s="439"/>
      <c r="L1455" s="439"/>
      <c r="M1455" s="439"/>
      <c r="N1455" s="439"/>
      <c r="O1455" s="439"/>
      <c r="P1455" s="1052" t="s">
        <v>72</v>
      </c>
      <c r="Q1455" s="504" t="s">
        <v>126</v>
      </c>
      <c r="R1455" s="132" t="s">
        <v>169</v>
      </c>
      <c r="S1455" s="133"/>
      <c r="T1455" s="721"/>
      <c r="U1455" s="721"/>
      <c r="V1455" s="721"/>
      <c r="W1455" s="721"/>
      <c r="X1455" s="721"/>
      <c r="Y1455" s="721"/>
      <c r="Z1455" s="721"/>
      <c r="AA1455" s="721"/>
      <c r="AB1455" s="721"/>
      <c r="AC1455" s="721"/>
      <c r="AD1455" s="734"/>
      <c r="AE1455" s="721"/>
      <c r="AF1455" s="721"/>
      <c r="AG1455" s="721"/>
      <c r="AH1455" s="721"/>
      <c r="AI1455" s="721"/>
      <c r="AJ1455" s="721"/>
      <c r="AK1455" s="721"/>
      <c r="AL1455" s="735"/>
      <c r="AM1455" s="721"/>
      <c r="AN1455" s="721"/>
      <c r="AO1455" s="721"/>
      <c r="AP1455" s="721"/>
      <c r="AQ1455" s="722"/>
      <c r="AR1455" s="62"/>
      <c r="AS1455" s="62"/>
      <c r="AT1455" s="62"/>
      <c r="AU1455" s="62"/>
      <c r="AV1455" s="62"/>
      <c r="AW1455" s="98"/>
      <c r="AX1455" s="62"/>
      <c r="AY1455" s="62"/>
      <c r="AZ1455" s="62"/>
      <c r="BA1455" s="62"/>
      <c r="BB1455" s="62"/>
      <c r="BC1455" s="98"/>
      <c r="BD1455" s="62"/>
      <c r="BE1455" s="62"/>
      <c r="BF1455" s="62"/>
      <c r="BG1455" s="62"/>
      <c r="BH1455" s="62"/>
      <c r="BI1455" s="62"/>
      <c r="BJ1455" s="62"/>
      <c r="BK1455" s="98"/>
      <c r="BL1455" s="62"/>
      <c r="BM1455" s="62"/>
      <c r="BN1455" s="62"/>
      <c r="BO1455" s="62"/>
      <c r="BP1455" s="62"/>
    </row>
    <row r="1456">
      <c r="A1456" s="145"/>
      <c r="B1456" s="146"/>
      <c r="C1456" s="124"/>
      <c r="D1456" s="125"/>
      <c r="E1456" s="126"/>
      <c r="F1456" s="437"/>
      <c r="G1456" s="438"/>
      <c r="H1456" s="439"/>
      <c r="I1456" s="127"/>
      <c r="J1456" s="439"/>
      <c r="K1456" s="439"/>
      <c r="L1456" s="439"/>
      <c r="M1456" s="439"/>
      <c r="N1456" s="439"/>
      <c r="O1456" s="439"/>
      <c r="P1456" s="110"/>
      <c r="Q1456" s="1131"/>
      <c r="R1456" s="155"/>
      <c r="S1456" s="156"/>
      <c r="T1456" s="1169"/>
      <c r="U1456" s="1169"/>
      <c r="V1456" s="1169"/>
      <c r="W1456" s="1169"/>
      <c r="X1456" s="1169"/>
      <c r="Y1456" s="1169"/>
      <c r="Z1456" s="1169"/>
      <c r="AA1456" s="1169"/>
      <c r="AB1456" s="1169"/>
      <c r="AC1456" s="1169"/>
      <c r="AD1456" s="1170"/>
      <c r="AE1456" s="1169"/>
      <c r="AF1456" s="1169"/>
      <c r="AG1456" s="1169"/>
      <c r="AH1456" s="1169"/>
      <c r="AI1456" s="1169"/>
      <c r="AJ1456" s="1169"/>
      <c r="AK1456" s="1169"/>
      <c r="AL1456" s="1140"/>
      <c r="AM1456" s="1169"/>
      <c r="AN1456" s="1169"/>
      <c r="AO1456" s="1169"/>
      <c r="AP1456" s="1169"/>
      <c r="AQ1456" s="631"/>
      <c r="AR1456" s="62"/>
      <c r="AS1456" s="62"/>
      <c r="AT1456" s="62"/>
      <c r="AU1456" s="62"/>
      <c r="AV1456" s="62"/>
      <c r="AW1456" s="98"/>
      <c r="AX1456" s="62"/>
      <c r="AY1456" s="62"/>
      <c r="AZ1456" s="62"/>
      <c r="BA1456" s="62"/>
      <c r="BB1456" s="62"/>
      <c r="BC1456" s="98"/>
      <c r="BD1456" s="62"/>
      <c r="BE1456" s="62"/>
      <c r="BF1456" s="62"/>
      <c r="BG1456" s="62"/>
      <c r="BH1456" s="62"/>
      <c r="BI1456" s="62"/>
      <c r="BJ1456" s="62"/>
      <c r="BK1456" s="98"/>
      <c r="BL1456" s="62"/>
      <c r="BM1456" s="62"/>
      <c r="BN1456" s="62"/>
      <c r="BO1456" s="62"/>
      <c r="BP1456" s="62"/>
    </row>
    <row r="1457">
      <c r="A1457" s="145"/>
      <c r="B1457" s="146"/>
      <c r="C1457" s="124"/>
      <c r="D1457" s="125"/>
      <c r="E1457" s="126"/>
      <c r="F1457" s="437"/>
      <c r="G1457" s="438"/>
      <c r="H1457" s="439"/>
      <c r="I1457" s="127"/>
      <c r="J1457" s="439"/>
      <c r="K1457" s="439"/>
      <c r="L1457" s="439"/>
      <c r="M1457" s="439"/>
      <c r="N1457" s="439"/>
      <c r="O1457" s="439"/>
      <c r="P1457" s="259"/>
      <c r="Q1457" s="279" t="s">
        <v>382</v>
      </c>
      <c r="R1457" s="280"/>
      <c r="S1457" s="281"/>
      <c r="T1457" s="1141"/>
      <c r="U1457" s="1141"/>
      <c r="V1457" s="1141"/>
      <c r="W1457" s="1141"/>
      <c r="X1457" s="1141"/>
      <c r="Y1457" s="1141"/>
      <c r="Z1457" s="1141"/>
      <c r="AA1457" s="1141"/>
      <c r="AB1457" s="1141"/>
      <c r="AC1457" s="1141"/>
      <c r="AD1457" s="1142"/>
      <c r="AE1457" s="1141"/>
      <c r="AF1457" s="1141"/>
      <c r="AG1457" s="1141"/>
      <c r="AH1457" s="1141"/>
      <c r="AI1457" s="1141"/>
      <c r="AJ1457" s="1141"/>
      <c r="AK1457" s="1141"/>
      <c r="AL1457" s="1143"/>
      <c r="AM1457" s="1141"/>
      <c r="AN1457" s="1141"/>
      <c r="AO1457" s="1141"/>
      <c r="AP1457" s="1141"/>
      <c r="AQ1457" s="1399"/>
      <c r="AR1457" s="62"/>
      <c r="AS1457" s="62"/>
      <c r="AT1457" s="62"/>
      <c r="AU1457" s="62"/>
      <c r="AV1457" s="62"/>
      <c r="AW1457" s="98"/>
      <c r="AX1457" s="62"/>
      <c r="AY1457" s="62"/>
      <c r="AZ1457" s="62"/>
      <c r="BA1457" s="62"/>
      <c r="BB1457" s="62"/>
      <c r="BC1457" s="98"/>
      <c r="BD1457" s="62"/>
      <c r="BE1457" s="62"/>
      <c r="BF1457" s="62"/>
      <c r="BG1457" s="62"/>
      <c r="BH1457" s="62"/>
      <c r="BI1457" s="62"/>
      <c r="BJ1457" s="62"/>
      <c r="BK1457" s="98"/>
      <c r="BL1457" s="62"/>
      <c r="BM1457" s="62"/>
      <c r="BN1457" s="62"/>
      <c r="BO1457" s="62"/>
      <c r="BP1457" s="62"/>
    </row>
    <row r="1458">
      <c r="A1458" s="167"/>
      <c r="B1458" s="168"/>
      <c r="C1458" s="169"/>
      <c r="D1458" s="104"/>
      <c r="E1458" s="126"/>
      <c r="F1458" s="437"/>
      <c r="G1458" s="438"/>
      <c r="H1458" s="439"/>
      <c r="I1458" s="127"/>
      <c r="J1458" s="439"/>
      <c r="K1458" s="439"/>
      <c r="L1458" s="439"/>
      <c r="M1458" s="439"/>
      <c r="N1458" s="439"/>
      <c r="O1458" s="439"/>
      <c r="P1458" s="252"/>
      <c r="Q1458" s="279" t="s">
        <v>383</v>
      </c>
      <c r="R1458" s="280"/>
      <c r="S1458" s="281"/>
      <c r="T1458" s="1400"/>
      <c r="U1458" s="1400"/>
      <c r="V1458" s="1400"/>
      <c r="W1458" s="1400"/>
      <c r="X1458" s="1400"/>
      <c r="Y1458" s="1400"/>
      <c r="Z1458" s="1400"/>
      <c r="AA1458" s="1400"/>
      <c r="AB1458" s="1400"/>
      <c r="AC1458" s="1400"/>
      <c r="AD1458" s="1401"/>
      <c r="AE1458" s="1400"/>
      <c r="AF1458" s="1400"/>
      <c r="AG1458" s="1400"/>
      <c r="AH1458" s="1400"/>
      <c r="AI1458" s="1400"/>
      <c r="AJ1458" s="1400"/>
      <c r="AK1458" s="1400"/>
      <c r="AL1458" s="1402"/>
      <c r="AM1458" s="1400"/>
      <c r="AN1458" s="1400"/>
      <c r="AO1458" s="1400"/>
      <c r="AP1458" s="1400"/>
      <c r="AQ1458" s="1403"/>
      <c r="AR1458" s="62"/>
      <c r="AS1458" s="62"/>
      <c r="AT1458" s="62"/>
      <c r="AU1458" s="62"/>
      <c r="AV1458" s="62"/>
      <c r="AW1458" s="98"/>
      <c r="AX1458" s="62"/>
      <c r="AY1458" s="62"/>
      <c r="AZ1458" s="62"/>
      <c r="BA1458" s="62"/>
      <c r="BB1458" s="62"/>
      <c r="BC1458" s="98"/>
      <c r="BD1458" s="62"/>
      <c r="BE1458" s="62"/>
      <c r="BF1458" s="62"/>
      <c r="BG1458" s="62"/>
      <c r="BH1458" s="62"/>
      <c r="BI1458" s="62"/>
      <c r="BJ1458" s="62"/>
      <c r="BK1458" s="98"/>
      <c r="BL1458" s="62"/>
      <c r="BM1458" s="62"/>
      <c r="BN1458" s="62"/>
      <c r="BO1458" s="62"/>
      <c r="BP1458" s="62"/>
    </row>
    <row r="1459">
      <c r="A1459" s="145"/>
      <c r="B1459" s="146"/>
      <c r="C1459" s="169" t="s">
        <v>59</v>
      </c>
      <c r="D1459" s="125" t="s">
        <v>59</v>
      </c>
      <c r="E1459" s="126"/>
      <c r="F1459" s="437"/>
      <c r="G1459" s="438"/>
      <c r="H1459" s="439"/>
      <c r="I1459" s="127">
        <v>4</v>
      </c>
      <c r="J1459" s="439"/>
      <c r="K1459" s="439"/>
      <c r="L1459" s="439"/>
      <c r="M1459" s="439"/>
      <c r="N1459" s="439"/>
      <c r="O1459" s="439"/>
      <c r="P1459" s="1052" t="s">
        <v>72</v>
      </c>
      <c r="Q1459" s="291" t="s">
        <v>421</v>
      </c>
      <c r="R1459" s="113" t="s">
        <v>169</v>
      </c>
      <c r="S1459" s="114"/>
      <c r="T1459" s="721"/>
      <c r="U1459" s="721"/>
      <c r="V1459" s="721"/>
      <c r="W1459" s="721"/>
      <c r="X1459" s="721"/>
      <c r="Y1459" s="721"/>
      <c r="Z1459" s="721"/>
      <c r="AA1459" s="721"/>
      <c r="AB1459" s="721"/>
      <c r="AC1459" s="721"/>
      <c r="AD1459" s="734"/>
      <c r="AE1459" s="721"/>
      <c r="AF1459" s="721"/>
      <c r="AG1459" s="721"/>
      <c r="AH1459" s="721"/>
      <c r="AI1459" s="721"/>
      <c r="AJ1459" s="721"/>
      <c r="AK1459" s="721"/>
      <c r="AL1459" s="735"/>
      <c r="AM1459" s="721"/>
      <c r="AN1459" s="721"/>
      <c r="AO1459" s="721"/>
      <c r="AP1459" s="721"/>
      <c r="AQ1459" s="722"/>
      <c r="AR1459" s="62"/>
      <c r="AS1459" s="625">
        <f>T1459*T$1472*1.73*0.875/1000</f>
        <v>0</v>
      </c>
      <c r="AT1459" s="625">
        <f t="shared" ref="AT1459:BP1465" si="606">U1459*U$1472*1.73*0.875/1000</f>
        <v>0</v>
      </c>
      <c r="AU1459" s="625">
        <f t="shared" si="606"/>
        <v>0</v>
      </c>
      <c r="AV1459" s="625">
        <f t="shared" si="606"/>
        <v>0</v>
      </c>
      <c r="AW1459" s="626">
        <f t="shared" si="606"/>
        <v>0</v>
      </c>
      <c r="AX1459" s="625">
        <f t="shared" si="606"/>
        <v>0</v>
      </c>
      <c r="AY1459" s="625">
        <f t="shared" si="606"/>
        <v>0</v>
      </c>
      <c r="AZ1459" s="625">
        <f t="shared" si="606"/>
        <v>0</v>
      </c>
      <c r="BA1459" s="625">
        <f t="shared" si="606"/>
        <v>0</v>
      </c>
      <c r="BB1459" s="625">
        <f t="shared" si="606"/>
        <v>0</v>
      </c>
      <c r="BC1459" s="626">
        <f t="shared" si="606"/>
        <v>0</v>
      </c>
      <c r="BD1459" s="625">
        <f t="shared" si="606"/>
        <v>0</v>
      </c>
      <c r="BE1459" s="625">
        <f t="shared" si="606"/>
        <v>0</v>
      </c>
      <c r="BF1459" s="625">
        <f t="shared" si="606"/>
        <v>0</v>
      </c>
      <c r="BG1459" s="625">
        <f t="shared" si="606"/>
        <v>0</v>
      </c>
      <c r="BH1459" s="625">
        <f t="shared" si="606"/>
        <v>0</v>
      </c>
      <c r="BI1459" s="625">
        <f t="shared" si="606"/>
        <v>0</v>
      </c>
      <c r="BJ1459" s="625">
        <f t="shared" si="606"/>
        <v>0</v>
      </c>
      <c r="BK1459" s="626">
        <f t="shared" si="606"/>
        <v>0</v>
      </c>
      <c r="BL1459" s="625">
        <f t="shared" si="606"/>
        <v>0</v>
      </c>
      <c r="BM1459" s="625">
        <f t="shared" si="606"/>
        <v>0</v>
      </c>
      <c r="BN1459" s="625">
        <f t="shared" si="606"/>
        <v>0</v>
      </c>
      <c r="BO1459" s="625">
        <f t="shared" si="606"/>
        <v>0</v>
      </c>
      <c r="BP1459" s="625">
        <f t="shared" si="606"/>
        <v>0</v>
      </c>
      <c r="BQ1459" s="2" t="s">
        <v>229</v>
      </c>
    </row>
    <row r="1460">
      <c r="A1460" s="145"/>
      <c r="B1460" s="146"/>
      <c r="C1460" s="124"/>
      <c r="D1460" s="125"/>
      <c r="E1460" s="126"/>
      <c r="F1460" s="437"/>
      <c r="G1460" s="438"/>
      <c r="H1460" s="439"/>
      <c r="I1460" s="127"/>
      <c r="J1460" s="439"/>
      <c r="K1460" s="439"/>
      <c r="L1460" s="439"/>
      <c r="M1460" s="439"/>
      <c r="N1460" s="439"/>
      <c r="O1460" s="439"/>
      <c r="P1460" s="125"/>
      <c r="Q1460" s="291"/>
      <c r="R1460" s="132"/>
      <c r="S1460" s="133"/>
      <c r="T1460" s="450"/>
      <c r="U1460" s="450"/>
      <c r="V1460" s="450"/>
      <c r="W1460" s="450"/>
      <c r="X1460" s="451"/>
      <c r="Y1460" s="450"/>
      <c r="Z1460" s="450"/>
      <c r="AA1460" s="450"/>
      <c r="AB1460" s="450"/>
      <c r="AC1460" s="450"/>
      <c r="AD1460" s="451"/>
      <c r="AE1460" s="450"/>
      <c r="AF1460" s="450"/>
      <c r="AG1460" s="450"/>
      <c r="AH1460" s="450"/>
      <c r="AI1460" s="450"/>
      <c r="AJ1460" s="450"/>
      <c r="AK1460" s="450"/>
      <c r="AL1460" s="452"/>
      <c r="AM1460" s="451"/>
      <c r="AN1460" s="451"/>
      <c r="AO1460" s="451"/>
      <c r="AP1460" s="451"/>
      <c r="AQ1460" s="452"/>
      <c r="AR1460" s="62"/>
      <c r="AS1460" s="224" t="s">
        <v>95</v>
      </c>
      <c r="AT1460" s="225"/>
      <c r="AU1460" s="226"/>
      <c r="AV1460" s="224"/>
      <c r="AW1460" s="225"/>
      <c r="AX1460" s="226"/>
      <c r="AY1460" s="224"/>
      <c r="AZ1460" s="225"/>
      <c r="BA1460" s="226"/>
      <c r="BB1460" s="224"/>
      <c r="BC1460" s="225"/>
      <c r="BD1460" s="226"/>
      <c r="BE1460" s="224"/>
      <c r="BF1460" s="225"/>
      <c r="BG1460" s="226"/>
      <c r="BH1460" s="224"/>
      <c r="BI1460" s="225"/>
      <c r="BJ1460" s="226"/>
      <c r="BK1460" s="64"/>
      <c r="BL1460" s="224"/>
      <c r="BM1460" s="225"/>
      <c r="BN1460" s="226"/>
      <c r="BO1460" s="63"/>
      <c r="BP1460" s="224"/>
      <c r="BQ1460" s="19"/>
    </row>
    <row r="1461" ht="18.75">
      <c r="A1461" s="145"/>
      <c r="B1461" s="146"/>
      <c r="C1461" s="124"/>
      <c r="D1461" s="125"/>
      <c r="E1461" s="126"/>
      <c r="F1461" s="437"/>
      <c r="G1461" s="438"/>
      <c r="H1461" s="439"/>
      <c r="I1461" s="127"/>
      <c r="J1461" s="439"/>
      <c r="K1461" s="439"/>
      <c r="L1461" s="439"/>
      <c r="M1461" s="439"/>
      <c r="N1461" s="439"/>
      <c r="O1461" s="439"/>
      <c r="P1461" s="125"/>
      <c r="Q1461" s="291" t="s">
        <v>179</v>
      </c>
      <c r="R1461" s="132"/>
      <c r="S1461" s="133"/>
      <c r="T1461" s="450"/>
      <c r="U1461" s="450"/>
      <c r="V1461" s="450"/>
      <c r="W1461" s="450"/>
      <c r="X1461" s="451"/>
      <c r="Y1461" s="450"/>
      <c r="Z1461" s="450"/>
      <c r="AA1461" s="450"/>
      <c r="AB1461" s="450"/>
      <c r="AC1461" s="450"/>
      <c r="AD1461" s="451"/>
      <c r="AE1461" s="450"/>
      <c r="AF1461" s="450"/>
      <c r="AG1461" s="450"/>
      <c r="AH1461" s="450"/>
      <c r="AI1461" s="450"/>
      <c r="AJ1461" s="450"/>
      <c r="AK1461" s="450"/>
      <c r="AL1461" s="452"/>
      <c r="AM1461" s="451"/>
      <c r="AN1461" s="451"/>
      <c r="AO1461" s="451"/>
      <c r="AP1461" s="451"/>
      <c r="AQ1461" s="452"/>
      <c r="AR1461" s="62"/>
      <c r="AS1461" s="236" t="s">
        <v>32</v>
      </c>
      <c r="AT1461" s="236" t="s">
        <v>33</v>
      </c>
      <c r="AU1461" s="236" t="s">
        <v>34</v>
      </c>
      <c r="AV1461" s="236" t="s">
        <v>35</v>
      </c>
      <c r="AW1461" s="237" t="s">
        <v>36</v>
      </c>
      <c r="AX1461" s="236" t="s">
        <v>37</v>
      </c>
      <c r="AY1461" s="236" t="s">
        <v>38</v>
      </c>
      <c r="AZ1461" s="236" t="s">
        <v>39</v>
      </c>
      <c r="BA1461" s="236" t="s">
        <v>40</v>
      </c>
      <c r="BB1461" s="236" t="s">
        <v>41</v>
      </c>
      <c r="BC1461" s="237" t="s">
        <v>42</v>
      </c>
      <c r="BD1461" s="236" t="s">
        <v>43</v>
      </c>
      <c r="BE1461" s="236" t="s">
        <v>44</v>
      </c>
      <c r="BF1461" s="236" t="s">
        <v>45</v>
      </c>
      <c r="BG1461" s="236" t="s">
        <v>46</v>
      </c>
      <c r="BH1461" s="236" t="s">
        <v>47</v>
      </c>
      <c r="BI1461" s="236" t="s">
        <v>48</v>
      </c>
      <c r="BJ1461" s="236" t="s">
        <v>49</v>
      </c>
      <c r="BK1461" s="238" t="s">
        <v>50</v>
      </c>
      <c r="BL1461" s="239" t="s">
        <v>51</v>
      </c>
      <c r="BM1461" s="239" t="s">
        <v>52</v>
      </c>
      <c r="BN1461" s="239" t="s">
        <v>53</v>
      </c>
      <c r="BO1461" s="239" t="s">
        <v>54</v>
      </c>
      <c r="BP1461" s="239" t="s">
        <v>55</v>
      </c>
      <c r="BQ1461" s="19"/>
    </row>
    <row r="1462">
      <c r="A1462" s="145"/>
      <c r="B1462" s="146"/>
      <c r="C1462" s="124" t="s">
        <v>59</v>
      </c>
      <c r="D1462" s="125" t="s">
        <v>59</v>
      </c>
      <c r="E1462" s="126"/>
      <c r="F1462" s="437"/>
      <c r="G1462" s="438"/>
      <c r="H1462" s="439"/>
      <c r="I1462" s="127">
        <v>5</v>
      </c>
      <c r="J1462" s="439"/>
      <c r="K1462" s="439"/>
      <c r="L1462" s="439"/>
      <c r="M1462" s="439"/>
      <c r="N1462" s="439"/>
      <c r="O1462" s="439"/>
      <c r="P1462" s="1052" t="s">
        <v>72</v>
      </c>
      <c r="Q1462" s="504" t="s">
        <v>126</v>
      </c>
      <c r="R1462" s="132" t="s">
        <v>169</v>
      </c>
      <c r="S1462" s="133"/>
      <c r="T1462" s="721"/>
      <c r="U1462" s="721"/>
      <c r="V1462" s="721"/>
      <c r="W1462" s="721"/>
      <c r="X1462" s="721"/>
      <c r="Y1462" s="721"/>
      <c r="Z1462" s="721"/>
      <c r="AA1462" s="721"/>
      <c r="AB1462" s="721"/>
      <c r="AC1462" s="721"/>
      <c r="AD1462" s="734"/>
      <c r="AE1462" s="721"/>
      <c r="AF1462" s="721"/>
      <c r="AG1462" s="721"/>
      <c r="AH1462" s="721"/>
      <c r="AI1462" s="721"/>
      <c r="AJ1462" s="721"/>
      <c r="AK1462" s="721"/>
      <c r="AL1462" s="735"/>
      <c r="AM1462" s="721"/>
      <c r="AN1462" s="721"/>
      <c r="AO1462" s="721"/>
      <c r="AP1462" s="721"/>
      <c r="AQ1462" s="722"/>
      <c r="AR1462" s="62"/>
      <c r="AS1462" s="309">
        <f t="shared" ref="AS1462:AS1465" si="607">T1462*T$1472*1.73*0.875/1000</f>
        <v>0</v>
      </c>
      <c r="AT1462" s="309">
        <f t="shared" si="606"/>
        <v>0</v>
      </c>
      <c r="AU1462" s="309">
        <f t="shared" si="606"/>
        <v>0</v>
      </c>
      <c r="AV1462" s="309">
        <f t="shared" si="606"/>
        <v>0</v>
      </c>
      <c r="AW1462" s="310">
        <f t="shared" si="606"/>
        <v>0</v>
      </c>
      <c r="AX1462" s="309">
        <f t="shared" si="606"/>
        <v>0</v>
      </c>
      <c r="AY1462" s="309">
        <f t="shared" si="606"/>
        <v>0</v>
      </c>
      <c r="AZ1462" s="309">
        <f t="shared" si="606"/>
        <v>0</v>
      </c>
      <c r="BA1462" s="309">
        <f t="shared" si="606"/>
        <v>0</v>
      </c>
      <c r="BB1462" s="309">
        <f t="shared" si="606"/>
        <v>0</v>
      </c>
      <c r="BC1462" s="310">
        <f t="shared" si="606"/>
        <v>0</v>
      </c>
      <c r="BD1462" s="309">
        <f t="shared" si="606"/>
        <v>0</v>
      </c>
      <c r="BE1462" s="309">
        <f t="shared" si="606"/>
        <v>0</v>
      </c>
      <c r="BF1462" s="309">
        <f t="shared" si="606"/>
        <v>0</v>
      </c>
      <c r="BG1462" s="309">
        <f t="shared" si="606"/>
        <v>0</v>
      </c>
      <c r="BH1462" s="309">
        <f t="shared" si="606"/>
        <v>0</v>
      </c>
      <c r="BI1462" s="309">
        <f t="shared" si="606"/>
        <v>0</v>
      </c>
      <c r="BJ1462" s="309">
        <f t="shared" si="606"/>
        <v>0</v>
      </c>
      <c r="BK1462" s="310">
        <f t="shared" si="606"/>
        <v>0</v>
      </c>
      <c r="BL1462" s="309">
        <f t="shared" si="606"/>
        <v>0</v>
      </c>
      <c r="BM1462" s="309">
        <f t="shared" si="606"/>
        <v>0</v>
      </c>
      <c r="BN1462" s="309">
        <f t="shared" si="606"/>
        <v>0</v>
      </c>
      <c r="BO1462" s="309">
        <f t="shared" si="606"/>
        <v>0</v>
      </c>
      <c r="BP1462" s="309">
        <f t="shared" si="606"/>
        <v>0</v>
      </c>
      <c r="BQ1462" s="247"/>
    </row>
    <row r="1463">
      <c r="A1463" s="145"/>
      <c r="B1463" s="146"/>
      <c r="C1463" s="124" t="s">
        <v>59</v>
      </c>
      <c r="D1463" s="125" t="s">
        <v>59</v>
      </c>
      <c r="E1463" s="126"/>
      <c r="F1463" s="437"/>
      <c r="G1463" s="438"/>
      <c r="H1463" s="439"/>
      <c r="I1463" s="127">
        <v>6</v>
      </c>
      <c r="J1463" s="439"/>
      <c r="K1463" s="439"/>
      <c r="L1463" s="439"/>
      <c r="M1463" s="439"/>
      <c r="N1463" s="439"/>
      <c r="O1463" s="439"/>
      <c r="P1463" s="1052" t="s">
        <v>72</v>
      </c>
      <c r="Q1463" s="504" t="s">
        <v>125</v>
      </c>
      <c r="R1463" s="132" t="s">
        <v>169</v>
      </c>
      <c r="S1463" s="133"/>
      <c r="T1463" s="721"/>
      <c r="U1463" s="721"/>
      <c r="V1463" s="721"/>
      <c r="W1463" s="721"/>
      <c r="X1463" s="721"/>
      <c r="Y1463" s="721"/>
      <c r="Z1463" s="721"/>
      <c r="AA1463" s="721"/>
      <c r="AB1463" s="721"/>
      <c r="AC1463" s="721"/>
      <c r="AD1463" s="734"/>
      <c r="AE1463" s="721"/>
      <c r="AF1463" s="721"/>
      <c r="AG1463" s="721"/>
      <c r="AH1463" s="721"/>
      <c r="AI1463" s="721"/>
      <c r="AJ1463" s="721"/>
      <c r="AK1463" s="721"/>
      <c r="AL1463" s="735"/>
      <c r="AM1463" s="721"/>
      <c r="AN1463" s="721"/>
      <c r="AO1463" s="721"/>
      <c r="AP1463" s="721"/>
      <c r="AQ1463" s="722"/>
      <c r="AR1463" s="62"/>
      <c r="AS1463" s="878">
        <f t="shared" si="607"/>
        <v>0</v>
      </c>
      <c r="AT1463" s="878">
        <f t="shared" si="606"/>
        <v>0</v>
      </c>
      <c r="AU1463" s="878">
        <f t="shared" si="606"/>
        <v>0</v>
      </c>
      <c r="AV1463" s="878">
        <f t="shared" si="606"/>
        <v>0</v>
      </c>
      <c r="AW1463" s="879">
        <f t="shared" si="606"/>
        <v>0</v>
      </c>
      <c r="AX1463" s="878">
        <f t="shared" si="606"/>
        <v>0</v>
      </c>
      <c r="AY1463" s="878">
        <f t="shared" si="606"/>
        <v>0</v>
      </c>
      <c r="AZ1463" s="878">
        <f t="shared" si="606"/>
        <v>0</v>
      </c>
      <c r="BA1463" s="878">
        <f t="shared" si="606"/>
        <v>0</v>
      </c>
      <c r="BB1463" s="878">
        <f t="shared" si="606"/>
        <v>0</v>
      </c>
      <c r="BC1463" s="879">
        <f t="shared" si="606"/>
        <v>0</v>
      </c>
      <c r="BD1463" s="878">
        <f t="shared" si="606"/>
        <v>0</v>
      </c>
      <c r="BE1463" s="878">
        <f t="shared" si="606"/>
        <v>0</v>
      </c>
      <c r="BF1463" s="878">
        <f t="shared" si="606"/>
        <v>0</v>
      </c>
      <c r="BG1463" s="878">
        <f t="shared" si="606"/>
        <v>0</v>
      </c>
      <c r="BH1463" s="878">
        <f t="shared" si="606"/>
        <v>0</v>
      </c>
      <c r="BI1463" s="878">
        <f t="shared" si="606"/>
        <v>0</v>
      </c>
      <c r="BJ1463" s="878">
        <f t="shared" si="606"/>
        <v>0</v>
      </c>
      <c r="BK1463" s="879">
        <f t="shared" si="606"/>
        <v>0</v>
      </c>
      <c r="BL1463" s="878">
        <f t="shared" si="606"/>
        <v>0</v>
      </c>
      <c r="BM1463" s="878">
        <f t="shared" si="606"/>
        <v>0</v>
      </c>
      <c r="BN1463" s="878">
        <f t="shared" si="606"/>
        <v>0</v>
      </c>
      <c r="BO1463" s="878">
        <f t="shared" si="606"/>
        <v>0</v>
      </c>
      <c r="BP1463" s="878">
        <f t="shared" si="606"/>
        <v>0</v>
      </c>
      <c r="BQ1463" s="247"/>
    </row>
    <row r="1464">
      <c r="A1464" s="145"/>
      <c r="B1464" s="146"/>
      <c r="C1464" s="124" t="s">
        <v>59</v>
      </c>
      <c r="D1464" s="125" t="s">
        <v>59</v>
      </c>
      <c r="E1464" s="126"/>
      <c r="F1464" s="437"/>
      <c r="G1464" s="438"/>
      <c r="H1464" s="439"/>
      <c r="I1464" s="127">
        <v>7</v>
      </c>
      <c r="J1464" s="439"/>
      <c r="K1464" s="439"/>
      <c r="L1464" s="439"/>
      <c r="M1464" s="439"/>
      <c r="N1464" s="439"/>
      <c r="O1464" s="439"/>
      <c r="P1464" s="1052" t="s">
        <v>72</v>
      </c>
      <c r="Q1464" s="504" t="s">
        <v>106</v>
      </c>
      <c r="R1464" s="132" t="s">
        <v>169</v>
      </c>
      <c r="S1464" s="133"/>
      <c r="T1464" s="721"/>
      <c r="U1464" s="721"/>
      <c r="V1464" s="721"/>
      <c r="W1464" s="721"/>
      <c r="X1464" s="721"/>
      <c r="Y1464" s="721"/>
      <c r="Z1464" s="721"/>
      <c r="AA1464" s="721"/>
      <c r="AB1464" s="721"/>
      <c r="AC1464" s="721"/>
      <c r="AD1464" s="734"/>
      <c r="AE1464" s="721"/>
      <c r="AF1464" s="721"/>
      <c r="AG1464" s="721"/>
      <c r="AH1464" s="721"/>
      <c r="AI1464" s="721"/>
      <c r="AJ1464" s="721"/>
      <c r="AK1464" s="721"/>
      <c r="AL1464" s="735"/>
      <c r="AM1464" s="721"/>
      <c r="AN1464" s="721"/>
      <c r="AO1464" s="721"/>
      <c r="AP1464" s="721"/>
      <c r="AQ1464" s="722"/>
      <c r="AR1464" s="62"/>
      <c r="AS1464" s="878">
        <f t="shared" si="607"/>
        <v>0</v>
      </c>
      <c r="AT1464" s="878">
        <f t="shared" si="606"/>
        <v>0</v>
      </c>
      <c r="AU1464" s="878">
        <f t="shared" si="606"/>
        <v>0</v>
      </c>
      <c r="AV1464" s="878">
        <f t="shared" si="606"/>
        <v>0</v>
      </c>
      <c r="AW1464" s="879">
        <f t="shared" si="606"/>
        <v>0</v>
      </c>
      <c r="AX1464" s="878">
        <f t="shared" si="606"/>
        <v>0</v>
      </c>
      <c r="AY1464" s="878">
        <f t="shared" si="606"/>
        <v>0</v>
      </c>
      <c r="AZ1464" s="878">
        <f t="shared" si="606"/>
        <v>0</v>
      </c>
      <c r="BA1464" s="878">
        <f t="shared" si="606"/>
        <v>0</v>
      </c>
      <c r="BB1464" s="878">
        <f t="shared" si="606"/>
        <v>0</v>
      </c>
      <c r="BC1464" s="879">
        <f t="shared" si="606"/>
        <v>0</v>
      </c>
      <c r="BD1464" s="878">
        <f t="shared" si="606"/>
        <v>0</v>
      </c>
      <c r="BE1464" s="878">
        <f t="shared" si="606"/>
        <v>0</v>
      </c>
      <c r="BF1464" s="878">
        <f t="shared" si="606"/>
        <v>0</v>
      </c>
      <c r="BG1464" s="878">
        <f t="shared" si="606"/>
        <v>0</v>
      </c>
      <c r="BH1464" s="878">
        <f t="shared" si="606"/>
        <v>0</v>
      </c>
      <c r="BI1464" s="878">
        <f t="shared" si="606"/>
        <v>0</v>
      </c>
      <c r="BJ1464" s="878">
        <f t="shared" si="606"/>
        <v>0</v>
      </c>
      <c r="BK1464" s="879">
        <f t="shared" si="606"/>
        <v>0</v>
      </c>
      <c r="BL1464" s="878">
        <f t="shared" si="606"/>
        <v>0</v>
      </c>
      <c r="BM1464" s="878">
        <f t="shared" si="606"/>
        <v>0</v>
      </c>
      <c r="BN1464" s="878">
        <f t="shared" si="606"/>
        <v>0</v>
      </c>
      <c r="BO1464" s="878">
        <f t="shared" si="606"/>
        <v>0</v>
      </c>
      <c r="BP1464" s="878">
        <f t="shared" si="606"/>
        <v>0</v>
      </c>
      <c r="BQ1464" s="247"/>
    </row>
    <row r="1465">
      <c r="A1465" s="145"/>
      <c r="B1465" s="146"/>
      <c r="C1465" s="124" t="s">
        <v>59</v>
      </c>
      <c r="D1465" s="125" t="s">
        <v>59</v>
      </c>
      <c r="E1465" s="126"/>
      <c r="F1465" s="437"/>
      <c r="G1465" s="438"/>
      <c r="H1465" s="439"/>
      <c r="I1465" s="127">
        <v>8</v>
      </c>
      <c r="J1465" s="439"/>
      <c r="K1465" s="439"/>
      <c r="L1465" s="439"/>
      <c r="M1465" s="439"/>
      <c r="N1465" s="439"/>
      <c r="O1465" s="439"/>
      <c r="P1465" s="1052" t="s">
        <v>72</v>
      </c>
      <c r="Q1465" s="504" t="s">
        <v>100</v>
      </c>
      <c r="R1465" s="132" t="s">
        <v>169</v>
      </c>
      <c r="S1465" s="133"/>
      <c r="T1465" s="721"/>
      <c r="U1465" s="721"/>
      <c r="V1465" s="721"/>
      <c r="W1465" s="721"/>
      <c r="X1465" s="721"/>
      <c r="Y1465" s="721"/>
      <c r="Z1465" s="721"/>
      <c r="AA1465" s="721"/>
      <c r="AB1465" s="721"/>
      <c r="AC1465" s="721"/>
      <c r="AD1465" s="734"/>
      <c r="AE1465" s="721"/>
      <c r="AF1465" s="721"/>
      <c r="AG1465" s="721"/>
      <c r="AH1465" s="721"/>
      <c r="AI1465" s="721"/>
      <c r="AJ1465" s="721"/>
      <c r="AK1465" s="721"/>
      <c r="AL1465" s="735"/>
      <c r="AM1465" s="721"/>
      <c r="AN1465" s="721"/>
      <c r="AO1465" s="721"/>
      <c r="AP1465" s="721"/>
      <c r="AQ1465" s="722"/>
      <c r="AR1465" s="62"/>
      <c r="AS1465" s="880">
        <f t="shared" si="607"/>
        <v>0</v>
      </c>
      <c r="AT1465" s="880">
        <f t="shared" si="606"/>
        <v>0</v>
      </c>
      <c r="AU1465" s="880">
        <f t="shared" si="606"/>
        <v>0</v>
      </c>
      <c r="AV1465" s="880">
        <f t="shared" si="606"/>
        <v>0</v>
      </c>
      <c r="AW1465" s="881">
        <f t="shared" si="606"/>
        <v>0</v>
      </c>
      <c r="AX1465" s="880">
        <f t="shared" si="606"/>
        <v>0</v>
      </c>
      <c r="AY1465" s="880">
        <f t="shared" si="606"/>
        <v>0</v>
      </c>
      <c r="AZ1465" s="880">
        <f t="shared" si="606"/>
        <v>0</v>
      </c>
      <c r="BA1465" s="880">
        <f t="shared" si="606"/>
        <v>0</v>
      </c>
      <c r="BB1465" s="880">
        <f t="shared" si="606"/>
        <v>0</v>
      </c>
      <c r="BC1465" s="881">
        <f t="shared" si="606"/>
        <v>0</v>
      </c>
      <c r="BD1465" s="880">
        <f t="shared" si="606"/>
        <v>0</v>
      </c>
      <c r="BE1465" s="880">
        <f t="shared" si="606"/>
        <v>0</v>
      </c>
      <c r="BF1465" s="880">
        <f t="shared" si="606"/>
        <v>0</v>
      </c>
      <c r="BG1465" s="880">
        <f t="shared" si="606"/>
        <v>0</v>
      </c>
      <c r="BH1465" s="880">
        <f t="shared" si="606"/>
        <v>0</v>
      </c>
      <c r="BI1465" s="880">
        <f t="shared" si="606"/>
        <v>0</v>
      </c>
      <c r="BJ1465" s="880">
        <f t="shared" si="606"/>
        <v>0</v>
      </c>
      <c r="BK1465" s="881">
        <f t="shared" si="606"/>
        <v>0</v>
      </c>
      <c r="BL1465" s="880">
        <f t="shared" si="606"/>
        <v>0</v>
      </c>
      <c r="BM1465" s="880">
        <f t="shared" si="606"/>
        <v>0</v>
      </c>
      <c r="BN1465" s="880">
        <f t="shared" si="606"/>
        <v>0</v>
      </c>
      <c r="BO1465" s="880">
        <f t="shared" si="606"/>
        <v>0</v>
      </c>
      <c r="BP1465" s="880">
        <f t="shared" si="606"/>
        <v>0</v>
      </c>
      <c r="BQ1465" s="247"/>
    </row>
    <row r="1466">
      <c r="A1466" s="145"/>
      <c r="B1466" s="146"/>
      <c r="C1466" s="124"/>
      <c r="D1466" s="125"/>
      <c r="E1466" s="126"/>
      <c r="F1466" s="437"/>
      <c r="G1466" s="438"/>
      <c r="H1466" s="439"/>
      <c r="I1466" s="127"/>
      <c r="J1466" s="439"/>
      <c r="K1466" s="439"/>
      <c r="L1466" s="439"/>
      <c r="M1466" s="439"/>
      <c r="N1466" s="439"/>
      <c r="O1466" s="439"/>
      <c r="P1466" s="883"/>
      <c r="Q1466" s="660" t="s">
        <v>135</v>
      </c>
      <c r="R1466" s="661"/>
      <c r="S1466" s="662"/>
      <c r="T1466" s="755"/>
      <c r="U1466" s="755"/>
      <c r="V1466" s="755"/>
      <c r="W1466" s="755"/>
      <c r="X1466" s="755"/>
      <c r="Y1466" s="755"/>
      <c r="Z1466" s="755"/>
      <c r="AA1466" s="755"/>
      <c r="AB1466" s="755"/>
      <c r="AC1466" s="755"/>
      <c r="AD1466" s="756"/>
      <c r="AE1466" s="755"/>
      <c r="AF1466" s="755"/>
      <c r="AG1466" s="755"/>
      <c r="AH1466" s="755"/>
      <c r="AI1466" s="755"/>
      <c r="AJ1466" s="755"/>
      <c r="AK1466" s="755"/>
      <c r="AL1466" s="757"/>
      <c r="AM1466" s="755"/>
      <c r="AN1466" s="755"/>
      <c r="AO1466" s="755"/>
      <c r="AP1466" s="755"/>
      <c r="AQ1466" s="758"/>
      <c r="AR1466" s="62"/>
      <c r="AS1466" s="274">
        <f t="shared" ref="AS1466:BP1466" si="608">SUM(AS1462:AS1465)</f>
        <v>0</v>
      </c>
      <c r="AT1466" s="275">
        <f t="shared" si="608"/>
        <v>0</v>
      </c>
      <c r="AU1466" s="276">
        <f t="shared" si="608"/>
        <v>0</v>
      </c>
      <c r="AV1466" s="274">
        <f t="shared" si="608"/>
        <v>0</v>
      </c>
      <c r="AW1466" s="277">
        <f t="shared" si="608"/>
        <v>0</v>
      </c>
      <c r="AX1466" s="276">
        <f>SUM(AT1462:AT1465)</f>
        <v>0</v>
      </c>
      <c r="AY1466" s="274">
        <f t="shared" si="608"/>
        <v>0</v>
      </c>
      <c r="AZ1466" s="275">
        <f t="shared" si="608"/>
        <v>0</v>
      </c>
      <c r="BA1466" s="276">
        <f t="shared" si="608"/>
        <v>0</v>
      </c>
      <c r="BB1466" s="274">
        <f t="shared" si="608"/>
        <v>0</v>
      </c>
      <c r="BC1466" s="277">
        <f t="shared" si="608"/>
        <v>0</v>
      </c>
      <c r="BD1466" s="276">
        <f t="shared" si="608"/>
        <v>0</v>
      </c>
      <c r="BE1466" s="274">
        <f t="shared" si="608"/>
        <v>0</v>
      </c>
      <c r="BF1466" s="275">
        <f t="shared" si="608"/>
        <v>0</v>
      </c>
      <c r="BG1466" s="276">
        <f t="shared" si="608"/>
        <v>0</v>
      </c>
      <c r="BH1466" s="274">
        <f t="shared" si="608"/>
        <v>0</v>
      </c>
      <c r="BI1466" s="275">
        <f t="shared" si="608"/>
        <v>0</v>
      </c>
      <c r="BJ1466" s="276">
        <f t="shared" si="608"/>
        <v>0</v>
      </c>
      <c r="BK1466" s="278">
        <f t="shared" si="608"/>
        <v>0</v>
      </c>
      <c r="BL1466" s="274">
        <f t="shared" si="608"/>
        <v>0</v>
      </c>
      <c r="BM1466" s="275">
        <f t="shared" si="608"/>
        <v>0</v>
      </c>
      <c r="BN1466" s="276">
        <f t="shared" si="608"/>
        <v>0</v>
      </c>
      <c r="BO1466" s="276">
        <f t="shared" si="608"/>
        <v>0</v>
      </c>
      <c r="BP1466" s="274">
        <f t="shared" si="608"/>
        <v>0</v>
      </c>
      <c r="BQ1466" s="321" t="s">
        <v>136</v>
      </c>
      <c r="BR1466" s="19"/>
    </row>
    <row r="1467">
      <c r="A1467" s="145"/>
      <c r="B1467" s="146"/>
      <c r="C1467" s="521"/>
      <c r="D1467" s="437"/>
      <c r="E1467" s="126"/>
      <c r="F1467" s="437"/>
      <c r="G1467" s="438"/>
      <c r="H1467" s="439"/>
      <c r="I1467" s="127"/>
      <c r="J1467" s="439"/>
      <c r="K1467" s="439"/>
      <c r="L1467" s="439"/>
      <c r="M1467" s="439"/>
      <c r="N1467" s="439"/>
      <c r="O1467" s="439"/>
      <c r="P1467" s="259"/>
      <c r="Q1467" s="279"/>
      <c r="R1467" s="261"/>
      <c r="S1467" s="262"/>
      <c r="T1467" s="705"/>
      <c r="U1467" s="705"/>
      <c r="V1467" s="705"/>
      <c r="W1467" s="705"/>
      <c r="X1467" s="705"/>
      <c r="Y1467" s="705"/>
      <c r="Z1467" s="705"/>
      <c r="AA1467" s="705"/>
      <c r="AB1467" s="705"/>
      <c r="AC1467" s="705"/>
      <c r="AD1467" s="706"/>
      <c r="AE1467" s="705"/>
      <c r="AF1467" s="705"/>
      <c r="AG1467" s="705"/>
      <c r="AH1467" s="705"/>
      <c r="AI1467" s="705"/>
      <c r="AJ1467" s="705"/>
      <c r="AK1467" s="705"/>
      <c r="AL1467" s="707"/>
      <c r="AM1467" s="705"/>
      <c r="AN1467" s="705"/>
      <c r="AO1467" s="705"/>
      <c r="AP1467" s="705"/>
      <c r="AQ1467" s="708"/>
      <c r="AR1467" s="62"/>
      <c r="AS1467" s="62"/>
      <c r="AT1467" s="62"/>
      <c r="AU1467" s="62"/>
      <c r="AV1467" s="62"/>
      <c r="AW1467" s="98"/>
      <c r="AX1467" s="62"/>
      <c r="AY1467" s="62"/>
      <c r="AZ1467" s="62"/>
      <c r="BA1467" s="62"/>
      <c r="BB1467" s="62"/>
      <c r="BC1467" s="98"/>
      <c r="BD1467" s="62"/>
      <c r="BE1467" s="62"/>
      <c r="BF1467" s="62"/>
      <c r="BG1467" s="62"/>
      <c r="BH1467" s="62"/>
      <c r="BI1467" s="62"/>
      <c r="BJ1467" s="62"/>
      <c r="BK1467" s="98"/>
      <c r="BL1467" s="62"/>
      <c r="BM1467" s="62"/>
      <c r="BN1467" s="62"/>
      <c r="BO1467" s="62"/>
      <c r="BP1467" s="62"/>
    </row>
    <row r="1468">
      <c r="A1468" s="145"/>
      <c r="B1468" s="146"/>
      <c r="C1468" s="521"/>
      <c r="D1468" s="437"/>
      <c r="E1468" s="126"/>
      <c r="F1468" s="437"/>
      <c r="G1468" s="438"/>
      <c r="H1468" s="439"/>
      <c r="I1468" s="127"/>
      <c r="J1468" s="439"/>
      <c r="K1468" s="439"/>
      <c r="L1468" s="439"/>
      <c r="M1468" s="439"/>
      <c r="N1468" s="439"/>
      <c r="O1468" s="439"/>
      <c r="P1468" s="102"/>
      <c r="Q1468" s="285"/>
      <c r="R1468" s="231"/>
      <c r="S1468" s="232"/>
      <c r="T1468" s="654"/>
      <c r="U1468" s="654"/>
      <c r="V1468" s="654"/>
      <c r="W1468" s="654"/>
      <c r="X1468" s="654"/>
      <c r="Y1468" s="654"/>
      <c r="Z1468" s="654"/>
      <c r="AA1468" s="654"/>
      <c r="AB1468" s="654"/>
      <c r="AC1468" s="654"/>
      <c r="AD1468" s="498"/>
      <c r="AE1468" s="654"/>
      <c r="AF1468" s="654"/>
      <c r="AG1468" s="654"/>
      <c r="AH1468" s="654"/>
      <c r="AI1468" s="654"/>
      <c r="AJ1468" s="654"/>
      <c r="AK1468" s="654"/>
      <c r="AL1468" s="499"/>
      <c r="AM1468" s="654"/>
      <c r="AN1468" s="654"/>
      <c r="AO1468" s="654"/>
      <c r="AP1468" s="654"/>
      <c r="AQ1468" s="233"/>
      <c r="AR1468" s="62"/>
      <c r="AS1468" s="274">
        <f>AS1452+AS1459</f>
        <v>0</v>
      </c>
      <c r="AT1468" s="274">
        <f>AT1452+AT1459</f>
        <v>0</v>
      </c>
      <c r="AU1468" s="275">
        <f>AU1452+AU1459</f>
        <v>0</v>
      </c>
      <c r="AV1468" s="274">
        <f>AV1452+AV1459</f>
        <v>0</v>
      </c>
      <c r="AW1468" s="517">
        <f>AW1452+AW1459</f>
        <v>0</v>
      </c>
      <c r="AX1468" s="275">
        <f>AT1452+AT1459</f>
        <v>0</v>
      </c>
      <c r="AY1468" s="274">
        <f t="shared" ref="AY1468:BP1468" si="609">AY1452+AY1459</f>
        <v>0</v>
      </c>
      <c r="AZ1468" s="274">
        <f t="shared" si="609"/>
        <v>0</v>
      </c>
      <c r="BA1468" s="275">
        <f t="shared" si="609"/>
        <v>0</v>
      </c>
      <c r="BB1468" s="274">
        <f t="shared" si="609"/>
        <v>0</v>
      </c>
      <c r="BC1468" s="517">
        <f t="shared" si="609"/>
        <v>0</v>
      </c>
      <c r="BD1468" s="275">
        <f t="shared" si="609"/>
        <v>0</v>
      </c>
      <c r="BE1468" s="274">
        <f t="shared" si="609"/>
        <v>0</v>
      </c>
      <c r="BF1468" s="274">
        <f t="shared" si="609"/>
        <v>0</v>
      </c>
      <c r="BG1468" s="275">
        <f t="shared" si="609"/>
        <v>0</v>
      </c>
      <c r="BH1468" s="274">
        <f t="shared" si="609"/>
        <v>0</v>
      </c>
      <c r="BI1468" s="274">
        <f t="shared" si="609"/>
        <v>0</v>
      </c>
      <c r="BJ1468" s="275">
        <f t="shared" si="609"/>
        <v>0</v>
      </c>
      <c r="BK1468" s="277">
        <f t="shared" si="609"/>
        <v>0</v>
      </c>
      <c r="BL1468" s="274">
        <f t="shared" si="609"/>
        <v>0</v>
      </c>
      <c r="BM1468" s="274">
        <f t="shared" si="609"/>
        <v>0</v>
      </c>
      <c r="BN1468" s="275">
        <f t="shared" si="609"/>
        <v>0</v>
      </c>
      <c r="BO1468" s="275">
        <f t="shared" si="609"/>
        <v>0</v>
      </c>
      <c r="BP1468" s="274">
        <f t="shared" si="609"/>
        <v>0</v>
      </c>
      <c r="BQ1468" s="19" t="s">
        <v>409</v>
      </c>
    </row>
    <row r="1469">
      <c r="A1469" s="145"/>
      <c r="B1469" s="146"/>
      <c r="C1469" s="521"/>
      <c r="D1469" s="437"/>
      <c r="E1469" s="126"/>
      <c r="F1469" s="437"/>
      <c r="G1469" s="438"/>
      <c r="H1469" s="128">
        <v>1</v>
      </c>
      <c r="I1469" s="127">
        <v>9</v>
      </c>
      <c r="J1469" s="439"/>
      <c r="K1469" s="439"/>
      <c r="L1469" s="439"/>
      <c r="M1469" s="439"/>
      <c r="N1469" s="439"/>
      <c r="O1469" s="439"/>
      <c r="P1469" s="125"/>
      <c r="Q1469" s="291" t="s">
        <v>387</v>
      </c>
      <c r="R1469" s="132" t="s">
        <v>352</v>
      </c>
      <c r="S1469" s="133"/>
      <c r="T1469" s="462"/>
      <c r="U1469" s="462"/>
      <c r="V1469" s="462"/>
      <c r="W1469" s="462"/>
      <c r="X1469" s="462"/>
      <c r="Y1469" s="462"/>
      <c r="Z1469" s="462"/>
      <c r="AA1469" s="462"/>
      <c r="AB1469" s="462"/>
      <c r="AC1469" s="462"/>
      <c r="AD1469" s="463"/>
      <c r="AE1469" s="462"/>
      <c r="AF1469" s="462"/>
      <c r="AG1469" s="462"/>
      <c r="AH1469" s="462"/>
      <c r="AI1469" s="462"/>
      <c r="AJ1469" s="462"/>
      <c r="AK1469" s="462"/>
      <c r="AL1469" s="464"/>
      <c r="AM1469" s="462"/>
      <c r="AN1469" s="462"/>
      <c r="AO1469" s="462"/>
      <c r="AP1469" s="462"/>
      <c r="AQ1469" s="190"/>
      <c r="AR1469" s="62"/>
      <c r="AS1469" s="62"/>
      <c r="AT1469" s="62"/>
      <c r="AU1469" s="62"/>
      <c r="AV1469" s="62"/>
      <c r="AW1469" s="98"/>
      <c r="AX1469" s="62"/>
      <c r="AY1469" s="62"/>
      <c r="AZ1469" s="62"/>
      <c r="BA1469" s="62"/>
      <c r="BB1469" s="62"/>
      <c r="BC1469" s="98"/>
      <c r="BD1469" s="62"/>
      <c r="BE1469" s="62"/>
      <c r="BF1469" s="62"/>
      <c r="BG1469" s="62"/>
      <c r="BH1469" s="62"/>
      <c r="BI1469" s="62"/>
      <c r="BJ1469" s="62"/>
      <c r="BK1469" s="98"/>
      <c r="BL1469" s="62"/>
      <c r="BM1469" s="62"/>
      <c r="BN1469" s="62"/>
      <c r="BO1469" s="62"/>
      <c r="BP1469" s="62"/>
    </row>
    <row r="1470">
      <c r="A1470" s="145"/>
      <c r="B1470" s="146"/>
      <c r="C1470" s="521"/>
      <c r="D1470" s="437"/>
      <c r="E1470" s="126"/>
      <c r="F1470" s="437"/>
      <c r="G1470" s="438"/>
      <c r="H1470" s="128">
        <v>2</v>
      </c>
      <c r="I1470" s="127">
        <v>10</v>
      </c>
      <c r="J1470" s="439"/>
      <c r="K1470" s="439"/>
      <c r="L1470" s="439"/>
      <c r="M1470" s="439"/>
      <c r="N1470" s="439"/>
      <c r="O1470" s="439"/>
      <c r="P1470" s="125"/>
      <c r="Q1470" s="291"/>
      <c r="R1470" s="132" t="s">
        <v>353</v>
      </c>
      <c r="S1470" s="133"/>
      <c r="T1470" s="462"/>
      <c r="U1470" s="462"/>
      <c r="V1470" s="462"/>
      <c r="W1470" s="462"/>
      <c r="X1470" s="463"/>
      <c r="Y1470" s="462"/>
      <c r="Z1470" s="462"/>
      <c r="AA1470" s="462"/>
      <c r="AB1470" s="462"/>
      <c r="AC1470" s="462"/>
      <c r="AD1470" s="463"/>
      <c r="AE1470" s="462"/>
      <c r="AF1470" s="462"/>
      <c r="AG1470" s="462"/>
      <c r="AH1470" s="462"/>
      <c r="AI1470" s="462"/>
      <c r="AJ1470" s="462"/>
      <c r="AK1470" s="462"/>
      <c r="AL1470" s="464"/>
      <c r="AM1470" s="463"/>
      <c r="AN1470" s="463"/>
      <c r="AO1470" s="463"/>
      <c r="AP1470" s="463"/>
      <c r="AQ1470" s="464"/>
      <c r="AR1470" s="62"/>
      <c r="AS1470" s="62"/>
      <c r="AT1470" s="62"/>
      <c r="AU1470" s="62"/>
      <c r="AV1470" s="62"/>
      <c r="AW1470" s="98"/>
      <c r="AX1470" s="62"/>
      <c r="AY1470" s="62"/>
      <c r="AZ1470" s="62"/>
      <c r="BA1470" s="62"/>
      <c r="BB1470" s="62"/>
      <c r="BC1470" s="98"/>
      <c r="BD1470" s="62"/>
      <c r="BE1470" s="62"/>
      <c r="BF1470" s="62"/>
      <c r="BG1470" s="62"/>
      <c r="BH1470" s="62"/>
      <c r="BI1470" s="62"/>
      <c r="BJ1470" s="62"/>
      <c r="BK1470" s="98"/>
      <c r="BL1470" s="62"/>
      <c r="BM1470" s="62"/>
      <c r="BN1470" s="62"/>
      <c r="BO1470" s="62"/>
      <c r="BP1470" s="62"/>
    </row>
    <row r="1471">
      <c r="A1471" s="145"/>
      <c r="B1471" s="146"/>
      <c r="C1471" s="521"/>
      <c r="D1471" s="437"/>
      <c r="E1471" s="126"/>
      <c r="F1471" s="437"/>
      <c r="G1471" s="438"/>
      <c r="H1471" s="128">
        <v>3</v>
      </c>
      <c r="I1471" s="127">
        <v>11</v>
      </c>
      <c r="J1471" s="439"/>
      <c r="K1471" s="439"/>
      <c r="L1471" s="439"/>
      <c r="M1471" s="439"/>
      <c r="N1471" s="439"/>
      <c r="O1471" s="439"/>
      <c r="P1471" s="125"/>
      <c r="Q1471" s="291" t="s">
        <v>422</v>
      </c>
      <c r="R1471" s="132" t="s">
        <v>352</v>
      </c>
      <c r="S1471" s="133">
        <v>1.2</v>
      </c>
      <c r="T1471" s="462"/>
      <c r="U1471" s="462"/>
      <c r="V1471" s="462"/>
      <c r="W1471" s="462"/>
      <c r="X1471" s="462"/>
      <c r="Y1471" s="462"/>
      <c r="Z1471" s="462"/>
      <c r="AA1471" s="462"/>
      <c r="AB1471" s="462"/>
      <c r="AC1471" s="462"/>
      <c r="AD1471" s="463"/>
      <c r="AE1471" s="462"/>
      <c r="AF1471" s="462"/>
      <c r="AG1471" s="462"/>
      <c r="AH1471" s="462"/>
      <c r="AI1471" s="462"/>
      <c r="AJ1471" s="462"/>
      <c r="AK1471" s="462"/>
      <c r="AL1471" s="464"/>
      <c r="AM1471" s="462"/>
      <c r="AN1471" s="462"/>
      <c r="AO1471" s="462"/>
      <c r="AP1471" s="462"/>
      <c r="AQ1471" s="190"/>
      <c r="AR1471" s="62"/>
      <c r="AS1471" s="62"/>
      <c r="AT1471" s="62"/>
      <c r="AU1471" s="62"/>
      <c r="AV1471" s="62"/>
      <c r="AW1471" s="98"/>
      <c r="AX1471" s="62"/>
      <c r="AY1471" s="62"/>
      <c r="AZ1471" s="62"/>
      <c r="BA1471" s="62"/>
      <c r="BB1471" s="62"/>
      <c r="BC1471" s="98"/>
      <c r="BD1471" s="62"/>
      <c r="BE1471" s="62"/>
      <c r="BF1471" s="62"/>
      <c r="BG1471" s="62"/>
      <c r="BH1471" s="62"/>
      <c r="BI1471" s="62"/>
      <c r="BJ1471" s="62"/>
      <c r="BK1471" s="98"/>
      <c r="BL1471" s="62"/>
      <c r="BM1471" s="62"/>
      <c r="BN1471" s="62"/>
      <c r="BO1471" s="62"/>
      <c r="BP1471" s="62"/>
    </row>
    <row r="1472">
      <c r="A1472" s="145"/>
      <c r="B1472" s="146"/>
      <c r="C1472" s="973"/>
      <c r="D1472" s="1025"/>
      <c r="E1472" s="347"/>
      <c r="F1472" s="523"/>
      <c r="G1472" s="524"/>
      <c r="H1472" s="128">
        <v>4</v>
      </c>
      <c r="I1472" s="127">
        <v>12</v>
      </c>
      <c r="J1472" s="439"/>
      <c r="K1472" s="439"/>
      <c r="L1472" s="439"/>
      <c r="M1472" s="439"/>
      <c r="N1472" s="439"/>
      <c r="O1472" s="439"/>
      <c r="P1472" s="125"/>
      <c r="Q1472" s="291" t="s">
        <v>423</v>
      </c>
      <c r="R1472" s="132" t="s">
        <v>353</v>
      </c>
      <c r="S1472" s="133">
        <v>2</v>
      </c>
      <c r="T1472" s="462"/>
      <c r="U1472" s="462"/>
      <c r="V1472" s="462"/>
      <c r="W1472" s="462"/>
      <c r="X1472" s="462"/>
      <c r="Y1472" s="462"/>
      <c r="Z1472" s="462"/>
      <c r="AA1472" s="462"/>
      <c r="AB1472" s="462"/>
      <c r="AC1472" s="462"/>
      <c r="AD1472" s="463"/>
      <c r="AE1472" s="462"/>
      <c r="AF1472" s="462"/>
      <c r="AG1472" s="462"/>
      <c r="AH1472" s="462"/>
      <c r="AI1472" s="462"/>
      <c r="AJ1472" s="462"/>
      <c r="AK1472" s="462"/>
      <c r="AL1472" s="464"/>
      <c r="AM1472" s="462"/>
      <c r="AN1472" s="462"/>
      <c r="AO1472" s="462"/>
      <c r="AP1472" s="462"/>
      <c r="AQ1472" s="190"/>
      <c r="AR1472" s="62"/>
      <c r="AS1472" s="62"/>
      <c r="AT1472" s="62"/>
      <c r="AU1472" s="62"/>
      <c r="AV1472" s="62"/>
      <c r="AW1472" s="98"/>
      <c r="AX1472" s="62"/>
      <c r="AY1472" s="62"/>
      <c r="AZ1472" s="62"/>
      <c r="BA1472" s="62"/>
      <c r="BB1472" s="62"/>
      <c r="BC1472" s="98"/>
      <c r="BD1472" s="62"/>
      <c r="BE1472" s="62"/>
      <c r="BF1472" s="62"/>
      <c r="BG1472" s="62"/>
      <c r="BH1472" s="62"/>
      <c r="BI1472" s="62"/>
      <c r="BJ1472" s="62"/>
      <c r="BK1472" s="98"/>
      <c r="BL1472" s="62"/>
      <c r="BM1472" s="62"/>
      <c r="BN1472" s="62"/>
      <c r="BO1472" s="62"/>
      <c r="BP1472" s="62"/>
    </row>
    <row r="1473">
      <c r="A1473" s="349"/>
      <c r="B1473" s="350" t="s">
        <v>146</v>
      </c>
      <c r="C1473" s="351">
        <f t="shared" ref="C1473:I1473" si="610">COUNTA(C1451:C1472)</f>
        <v>7</v>
      </c>
      <c r="D1473" s="352">
        <f t="shared" si="610"/>
        <v>7</v>
      </c>
      <c r="E1473" s="1404">
        <f t="shared" si="610"/>
        <v>0</v>
      </c>
      <c r="F1473" s="1001">
        <f t="shared" si="610"/>
        <v>0</v>
      </c>
      <c r="G1473" s="1405">
        <f t="shared" si="610"/>
        <v>0</v>
      </c>
      <c r="H1473" s="530">
        <f t="shared" si="610"/>
        <v>4</v>
      </c>
      <c r="I1473" s="531">
        <f t="shared" si="610"/>
        <v>12</v>
      </c>
      <c r="J1473" s="532">
        <f>D1473+G1473</f>
        <v>7</v>
      </c>
      <c r="K1473" s="357">
        <f>J1473/I1473*100</f>
        <v>58.333333333333336</v>
      </c>
      <c r="L1473" s="533"/>
      <c r="M1473" s="534"/>
      <c r="N1473" s="534">
        <v>10</v>
      </c>
      <c r="O1473" s="533"/>
      <c r="P1473" s="346"/>
      <c r="Q1473" s="295"/>
      <c r="R1473" s="196"/>
      <c r="S1473" s="197"/>
      <c r="T1473" s="963"/>
      <c r="U1473" s="963"/>
      <c r="V1473" s="963"/>
      <c r="W1473" s="963"/>
      <c r="X1473" s="963"/>
      <c r="Y1473" s="963"/>
      <c r="Z1473" s="963"/>
      <c r="AA1473" s="963"/>
      <c r="AB1473" s="963"/>
      <c r="AC1473" s="963"/>
      <c r="AD1473" s="964"/>
      <c r="AE1473" s="963"/>
      <c r="AF1473" s="963"/>
      <c r="AG1473" s="963"/>
      <c r="AH1473" s="963"/>
      <c r="AI1473" s="963"/>
      <c r="AJ1473" s="963"/>
      <c r="AK1473" s="963"/>
      <c r="AL1473" s="965"/>
      <c r="AM1473" s="963"/>
      <c r="AN1473" s="963"/>
      <c r="AO1473" s="963"/>
      <c r="AP1473" s="963"/>
      <c r="AQ1473" s="966"/>
      <c r="AR1473" s="62"/>
      <c r="AS1473" s="62"/>
      <c r="AT1473" s="62"/>
      <c r="AU1473" s="62"/>
      <c r="AV1473" s="62"/>
      <c r="AW1473" s="98"/>
      <c r="AX1473" s="62"/>
      <c r="AY1473" s="62"/>
      <c r="AZ1473" s="62"/>
      <c r="BA1473" s="62"/>
      <c r="BB1473" s="62"/>
      <c r="BC1473" s="98"/>
      <c r="BD1473" s="62"/>
      <c r="BE1473" s="62"/>
      <c r="BF1473" s="62"/>
      <c r="BG1473" s="62"/>
      <c r="BH1473" s="62"/>
      <c r="BI1473" s="62"/>
      <c r="BJ1473" s="62"/>
      <c r="BK1473" s="98"/>
      <c r="BL1473" s="62"/>
      <c r="BM1473" s="62"/>
      <c r="BN1473" s="62"/>
      <c r="BO1473" s="62"/>
      <c r="BP1473" s="62"/>
    </row>
    <row r="1474">
      <c r="A1474" s="368"/>
      <c r="B1474" s="369"/>
      <c r="C1474" s="370" t="s">
        <v>148</v>
      </c>
      <c r="D1474" s="371"/>
      <c r="E1474" s="372">
        <f>C1473+E1473</f>
        <v>7</v>
      </c>
      <c r="F1474" s="373"/>
      <c r="G1474" s="372">
        <f>F1473+G1473</f>
        <v>0</v>
      </c>
      <c r="H1474" s="374"/>
      <c r="I1474" s="375">
        <f>I1473</f>
        <v>12</v>
      </c>
      <c r="J1474" s="376"/>
      <c r="K1474" s="376"/>
      <c r="L1474" s="376"/>
      <c r="M1474" s="376"/>
      <c r="N1474" s="376"/>
      <c r="O1474" s="376"/>
      <c r="P1474" s="935"/>
      <c r="Q1474" s="540" t="s">
        <v>151</v>
      </c>
      <c r="R1474" s="541"/>
      <c r="S1474" s="542"/>
      <c r="T1474" s="543"/>
      <c r="U1474" s="543"/>
      <c r="V1474" s="543"/>
      <c r="W1474" s="543"/>
      <c r="X1474" s="543"/>
      <c r="Y1474" s="543"/>
      <c r="Z1474" s="543"/>
      <c r="AA1474" s="543"/>
      <c r="AB1474" s="543"/>
      <c r="AC1474" s="543"/>
      <c r="AD1474" s="684"/>
      <c r="AE1474" s="543"/>
      <c r="AF1474" s="543"/>
      <c r="AG1474" s="543"/>
      <c r="AH1474" s="543"/>
      <c r="AI1474" s="543"/>
      <c r="AJ1474" s="543"/>
      <c r="AK1474" s="543"/>
      <c r="AL1474" s="545"/>
      <c r="AM1474" s="543"/>
      <c r="AN1474" s="543"/>
      <c r="AO1474" s="543"/>
      <c r="AP1474" s="543"/>
      <c r="AQ1474" s="546"/>
      <c r="AR1474" s="62"/>
      <c r="AS1474" s="62"/>
      <c r="AT1474" s="62"/>
      <c r="AU1474" s="62"/>
      <c r="AV1474" s="62"/>
      <c r="AW1474" s="98"/>
      <c r="AX1474" s="62"/>
      <c r="AY1474" s="62"/>
      <c r="AZ1474" s="62"/>
      <c r="BA1474" s="62"/>
      <c r="BB1474" s="62"/>
      <c r="BC1474" s="98"/>
      <c r="BD1474" s="62"/>
      <c r="BE1474" s="62"/>
      <c r="BF1474" s="62"/>
      <c r="BG1474" s="62"/>
      <c r="BH1474" s="62"/>
      <c r="BI1474" s="62"/>
      <c r="BJ1474" s="62"/>
      <c r="BK1474" s="98"/>
      <c r="BL1474" s="62"/>
      <c r="BM1474" s="62"/>
      <c r="BN1474" s="62"/>
      <c r="BO1474" s="62"/>
      <c r="BP1474" s="62"/>
    </row>
    <row r="1475">
      <c r="A1475" s="368"/>
      <c r="B1475" s="382"/>
      <c r="C1475" s="383" t="s">
        <v>150</v>
      </c>
      <c r="D1475" s="371"/>
      <c r="E1475" s="384">
        <f>E1474/I1474*100</f>
        <v>58.333333333333336</v>
      </c>
      <c r="F1475" s="385"/>
      <c r="G1475" s="384">
        <f>G1474/I1474*100</f>
        <v>0</v>
      </c>
      <c r="H1475" s="386"/>
      <c r="I1475" s="387"/>
      <c r="J1475" s="388"/>
      <c r="K1475" s="388"/>
      <c r="L1475" s="388"/>
      <c r="M1475" s="388"/>
      <c r="N1475" s="388"/>
      <c r="O1475" s="388"/>
      <c r="P1475" s="1309"/>
      <c r="Q1475" s="1406"/>
      <c r="R1475" s="1407"/>
      <c r="S1475" s="1408"/>
      <c r="T1475" s="1409"/>
      <c r="U1475" s="1409"/>
      <c r="V1475" s="1409"/>
      <c r="W1475" s="1409"/>
      <c r="X1475" s="1409"/>
      <c r="Y1475" s="1409"/>
      <c r="Z1475" s="1409"/>
      <c r="AA1475" s="1409"/>
      <c r="AB1475" s="1409"/>
      <c r="AC1475" s="1409"/>
      <c r="AD1475" s="1410"/>
      <c r="AE1475" s="1409"/>
      <c r="AF1475" s="1409"/>
      <c r="AG1475" s="1409"/>
      <c r="AH1475" s="1409"/>
      <c r="AI1475" s="1409"/>
      <c r="AJ1475" s="1409"/>
      <c r="AK1475" s="1409"/>
      <c r="AL1475" s="1411"/>
      <c r="AM1475" s="1409"/>
      <c r="AN1475" s="1409"/>
      <c r="AO1475" s="1409"/>
      <c r="AP1475" s="1409"/>
      <c r="AQ1475" s="1412"/>
      <c r="AR1475" s="62"/>
      <c r="AS1475" s="62"/>
      <c r="AT1475" s="62"/>
      <c r="AU1475" s="62"/>
      <c r="AV1475" s="62"/>
      <c r="AW1475" s="98"/>
      <c r="AX1475" s="62"/>
      <c r="AY1475" s="62"/>
      <c r="AZ1475" s="62"/>
      <c r="BA1475" s="62"/>
      <c r="BB1475" s="62"/>
      <c r="BC1475" s="98"/>
      <c r="BD1475" s="62"/>
      <c r="BE1475" s="62"/>
      <c r="BF1475" s="62"/>
      <c r="BG1475" s="62"/>
      <c r="BH1475" s="62"/>
      <c r="BI1475" s="62"/>
      <c r="BJ1475" s="62"/>
      <c r="BK1475" s="98"/>
      <c r="BL1475" s="62"/>
      <c r="BM1475" s="62"/>
      <c r="BN1475" s="62"/>
      <c r="BO1475" s="62"/>
      <c r="BP1475" s="62"/>
    </row>
    <row r="1476">
      <c r="A1476" s="1413"/>
      <c r="B1476" s="1413"/>
      <c r="C1476" s="1413"/>
      <c r="D1476" s="1413"/>
      <c r="E1476" s="1413"/>
      <c r="F1476" s="1413"/>
      <c r="G1476" s="1413"/>
      <c r="H1476" s="1413"/>
      <c r="I1476" s="1413"/>
      <c r="J1476" s="1413"/>
      <c r="K1476" s="1413"/>
      <c r="L1476" s="1413"/>
      <c r="M1476" s="1413"/>
      <c r="N1476" s="1413"/>
      <c r="O1476" s="1413"/>
      <c r="P1476" s="487"/>
      <c r="Q1476" s="662" t="s">
        <v>424</v>
      </c>
      <c r="R1476" s="261"/>
      <c r="S1476" s="262"/>
      <c r="T1476" s="1414"/>
      <c r="U1476" s="1414"/>
      <c r="V1476" s="1414"/>
      <c r="W1476" s="1414"/>
      <c r="X1476" s="1414"/>
      <c r="Y1476" s="1414"/>
      <c r="Z1476" s="1414"/>
      <c r="AA1476" s="1414"/>
      <c r="AB1476" s="1414"/>
      <c r="AC1476" s="1414"/>
      <c r="AD1476" s="1415"/>
      <c r="AE1476" s="1414"/>
      <c r="AF1476" s="1414"/>
      <c r="AG1476" s="1414"/>
      <c r="AH1476" s="1414"/>
      <c r="AI1476" s="1414"/>
      <c r="AJ1476" s="1414"/>
      <c r="AK1476" s="1414"/>
      <c r="AL1476" s="1416"/>
      <c r="AM1476" s="1414"/>
      <c r="AN1476" s="1414"/>
      <c r="AO1476" s="1414"/>
      <c r="AP1476" s="1414"/>
      <c r="AQ1476" s="1417"/>
      <c r="AR1476" s="62"/>
      <c r="AS1476" s="62"/>
      <c r="AT1476" s="62"/>
      <c r="AU1476" s="62"/>
      <c r="AV1476" s="62"/>
      <c r="AW1476" s="98"/>
      <c r="AX1476" s="62"/>
      <c r="AY1476" s="62"/>
      <c r="AZ1476" s="62"/>
      <c r="BA1476" s="62"/>
      <c r="BB1476" s="62"/>
      <c r="BC1476" s="98"/>
      <c r="BD1476" s="62"/>
      <c r="BE1476" s="62"/>
      <c r="BF1476" s="62"/>
      <c r="BG1476" s="62"/>
      <c r="BH1476" s="62"/>
      <c r="BI1476" s="62"/>
      <c r="BJ1476" s="62"/>
      <c r="BK1476" s="98"/>
      <c r="BL1476" s="62"/>
      <c r="BM1476" s="62"/>
      <c r="BN1476" s="62"/>
      <c r="BO1476" s="62"/>
      <c r="BP1476" s="62"/>
    </row>
    <row r="1477" ht="15.75" customHeight="1">
      <c r="A1477" s="781"/>
      <c r="B1477" s="1313" t="s">
        <v>58</v>
      </c>
      <c r="C1477" s="404"/>
      <c r="D1477" s="405"/>
      <c r="E1477" s="406"/>
      <c r="F1477" s="404"/>
      <c r="G1477" s="406"/>
      <c r="H1477" s="407"/>
      <c r="I1477" s="408"/>
      <c r="J1477" s="407"/>
      <c r="K1477" s="408"/>
      <c r="L1477" s="407"/>
      <c r="M1477" s="408"/>
      <c r="N1477" s="407"/>
      <c r="O1477" s="408"/>
      <c r="P1477" s="57" t="s">
        <v>25</v>
      </c>
      <c r="Q1477" s="409" t="s">
        <v>26</v>
      </c>
      <c r="R1477" s="314" t="s">
        <v>27</v>
      </c>
      <c r="S1477" s="559" t="s">
        <v>28</v>
      </c>
      <c r="T1477" s="559"/>
      <c r="U1477" s="559"/>
      <c r="V1477" s="559"/>
      <c r="W1477" s="559"/>
      <c r="X1477" s="411"/>
      <c r="Y1477" s="412"/>
      <c r="Z1477" s="412"/>
      <c r="AA1477" s="412"/>
      <c r="AB1477" s="412"/>
      <c r="AC1477" s="412"/>
      <c r="AD1477" s="412"/>
      <c r="AE1477" s="412"/>
      <c r="AF1477" s="412"/>
      <c r="AG1477" s="412"/>
      <c r="AH1477" s="412"/>
      <c r="AI1477" s="412"/>
      <c r="AJ1477" s="412"/>
      <c r="AK1477" s="412"/>
      <c r="AL1477" s="413"/>
      <c r="AM1477" s="559"/>
      <c r="AN1477" s="559"/>
      <c r="AO1477" s="559"/>
      <c r="AP1477" s="559"/>
      <c r="AQ1477" s="560"/>
      <c r="AR1477" s="62"/>
      <c r="AS1477" s="62"/>
      <c r="AT1477" s="62"/>
      <c r="AU1477" s="62"/>
      <c r="AV1477" s="62"/>
      <c r="AW1477" s="98"/>
      <c r="AX1477" s="62"/>
      <c r="AY1477" s="62"/>
      <c r="AZ1477" s="62"/>
      <c r="BA1477" s="62"/>
      <c r="BB1477" s="62"/>
      <c r="BC1477" s="98"/>
      <c r="BD1477" s="62"/>
      <c r="BE1477" s="62"/>
      <c r="BF1477" s="62"/>
      <c r="BG1477" s="62"/>
      <c r="BH1477" s="62"/>
      <c r="BI1477" s="62"/>
      <c r="BJ1477" s="62"/>
      <c r="BK1477" s="98"/>
      <c r="BL1477" s="62"/>
      <c r="BM1477" s="62"/>
      <c r="BN1477" s="62"/>
      <c r="BO1477" s="62"/>
      <c r="BP1477" s="62"/>
    </row>
    <row r="1478">
      <c r="A1478" s="561" t="s">
        <v>425</v>
      </c>
      <c r="B1478" s="1314"/>
      <c r="C1478" s="416"/>
      <c r="D1478" s="417"/>
      <c r="E1478" s="418"/>
      <c r="F1478" s="416"/>
      <c r="G1478" s="419" t="s">
        <v>153</v>
      </c>
      <c r="H1478" s="420"/>
      <c r="I1478" s="421"/>
      <c r="J1478" s="420"/>
      <c r="K1478" s="421"/>
      <c r="L1478" s="422" t="s">
        <v>261</v>
      </c>
      <c r="M1478" s="421"/>
      <c r="N1478" s="420"/>
      <c r="O1478" s="421"/>
      <c r="P1478" s="65"/>
      <c r="Q1478" s="423"/>
      <c r="R1478" s="397" t="s">
        <v>31</v>
      </c>
      <c r="S1478" s="562"/>
      <c r="T1478" s="69"/>
      <c r="U1478" s="69"/>
      <c r="V1478" s="69"/>
      <c r="W1478" s="69"/>
      <c r="X1478" s="69"/>
      <c r="Y1478" s="69"/>
      <c r="Z1478" s="69"/>
      <c r="AA1478" s="69"/>
      <c r="AB1478" s="69"/>
      <c r="AC1478" s="69"/>
      <c r="AD1478" s="69"/>
      <c r="AE1478" s="69"/>
      <c r="AF1478" s="69"/>
      <c r="AG1478" s="69"/>
      <c r="AH1478" s="69"/>
      <c r="AI1478" s="69"/>
      <c r="AJ1478" s="69"/>
      <c r="AK1478" s="69"/>
      <c r="AL1478" s="69"/>
      <c r="AM1478" s="69"/>
      <c r="AN1478" s="69"/>
      <c r="AO1478" s="69"/>
      <c r="AP1478" s="69"/>
      <c r="AQ1478" s="69"/>
      <c r="AR1478" s="62"/>
      <c r="AS1478" s="62"/>
      <c r="AT1478" s="62"/>
      <c r="AU1478" s="62"/>
      <c r="AV1478" s="62"/>
      <c r="AW1478" s="98"/>
      <c r="AX1478" s="62"/>
      <c r="AY1478" s="62"/>
      <c r="AZ1478" s="62"/>
      <c r="BA1478" s="62"/>
      <c r="BB1478" s="62"/>
      <c r="BC1478" s="98"/>
      <c r="BD1478" s="62"/>
      <c r="BE1478" s="62"/>
      <c r="BF1478" s="62"/>
      <c r="BG1478" s="62"/>
      <c r="BH1478" s="62"/>
      <c r="BI1478" s="62"/>
      <c r="BJ1478" s="62"/>
      <c r="BK1478" s="98"/>
      <c r="BL1478" s="62"/>
      <c r="BM1478" s="62"/>
      <c r="BN1478" s="62"/>
      <c r="BO1478" s="62"/>
      <c r="BP1478" s="62"/>
    </row>
    <row r="1479">
      <c r="A1479" s="782"/>
      <c r="B1479" s="1315"/>
      <c r="C1479" s="427"/>
      <c r="D1479" s="428"/>
      <c r="E1479" s="429"/>
      <c r="F1479" s="427"/>
      <c r="G1479" s="429"/>
      <c r="H1479" s="430"/>
      <c r="I1479" s="431"/>
      <c r="J1479" s="430"/>
      <c r="K1479" s="431"/>
      <c r="L1479" s="430"/>
      <c r="M1479" s="431"/>
      <c r="N1479" s="430"/>
      <c r="O1479" s="431"/>
      <c r="P1479" s="78"/>
      <c r="Q1479" s="432"/>
      <c r="R1479" s="397" t="s">
        <v>56</v>
      </c>
      <c r="S1479" s="562"/>
      <c r="T1479" s="82"/>
      <c r="U1479" s="82"/>
      <c r="V1479" s="82"/>
      <c r="W1479" s="82"/>
      <c r="X1479" s="82"/>
      <c r="Y1479" s="82"/>
      <c r="Z1479" s="82"/>
      <c r="AA1479" s="82"/>
      <c r="AB1479" s="82"/>
      <c r="AC1479" s="82"/>
      <c r="AD1479" s="82"/>
      <c r="AE1479" s="82"/>
      <c r="AF1479" s="82"/>
      <c r="AG1479" s="82"/>
      <c r="AH1479" s="82"/>
      <c r="AI1479" s="82"/>
      <c r="AJ1479" s="82"/>
      <c r="AK1479" s="82"/>
      <c r="AL1479" s="82"/>
      <c r="AM1479" s="82"/>
      <c r="AN1479" s="82"/>
      <c r="AO1479" s="82"/>
      <c r="AP1479" s="82"/>
      <c r="AQ1479" s="82"/>
      <c r="AR1479" s="62"/>
      <c r="AS1479" s="274">
        <f>AS1480+AS1481</f>
        <v>0</v>
      </c>
      <c r="AT1479" s="274">
        <f t="shared" ref="AT1479:BP1479" si="611">AT1480+AT1481</f>
        <v>0</v>
      </c>
      <c r="AU1479" s="274">
        <f t="shared" si="611"/>
        <v>0</v>
      </c>
      <c r="AV1479" s="274">
        <f t="shared" si="611"/>
        <v>0</v>
      </c>
      <c r="AW1479" s="517">
        <f t="shared" si="611"/>
        <v>0</v>
      </c>
      <c r="AX1479" s="274">
        <f t="shared" si="611"/>
        <v>0</v>
      </c>
      <c r="AY1479" s="274">
        <f t="shared" si="611"/>
        <v>0</v>
      </c>
      <c r="AZ1479" s="274">
        <f t="shared" si="611"/>
        <v>0</v>
      </c>
      <c r="BA1479" s="274">
        <f t="shared" si="611"/>
        <v>0</v>
      </c>
      <c r="BB1479" s="274">
        <f t="shared" si="611"/>
        <v>0</v>
      </c>
      <c r="BC1479" s="517">
        <f t="shared" si="611"/>
        <v>0</v>
      </c>
      <c r="BD1479" s="274">
        <f t="shared" si="611"/>
        <v>0</v>
      </c>
      <c r="BE1479" s="274">
        <f t="shared" si="611"/>
        <v>0</v>
      </c>
      <c r="BF1479" s="274">
        <f t="shared" si="611"/>
        <v>0</v>
      </c>
      <c r="BG1479" s="274">
        <f t="shared" si="611"/>
        <v>0</v>
      </c>
      <c r="BH1479" s="274">
        <f t="shared" si="611"/>
        <v>0</v>
      </c>
      <c r="BI1479" s="274">
        <f t="shared" si="611"/>
        <v>0</v>
      </c>
      <c r="BJ1479" s="274">
        <f t="shared" si="611"/>
        <v>0</v>
      </c>
      <c r="BK1479" s="517">
        <f t="shared" si="611"/>
        <v>0</v>
      </c>
      <c r="BL1479" s="274">
        <f t="shared" si="611"/>
        <v>0</v>
      </c>
      <c r="BM1479" s="274">
        <f t="shared" si="611"/>
        <v>0</v>
      </c>
      <c r="BN1479" s="274">
        <f t="shared" si="611"/>
        <v>0</v>
      </c>
      <c r="BO1479" s="274">
        <f t="shared" si="611"/>
        <v>0</v>
      </c>
      <c r="BP1479" s="274">
        <f t="shared" si="611"/>
        <v>0</v>
      </c>
      <c r="BQ1479" s="321" t="s">
        <v>168</v>
      </c>
    </row>
    <row r="1480">
      <c r="A1480" s="1379"/>
      <c r="B1480" s="1380"/>
      <c r="C1480" s="1381"/>
      <c r="D1480" s="102"/>
      <c r="E1480" s="103"/>
      <c r="F1480" s="437"/>
      <c r="G1480" s="438"/>
      <c r="H1480" s="439"/>
      <c r="I1480" s="127">
        <v>1</v>
      </c>
      <c r="J1480" s="439"/>
      <c r="K1480" s="439"/>
      <c r="L1480" s="439"/>
      <c r="M1480" s="439"/>
      <c r="N1480" s="439"/>
      <c r="O1480" s="439"/>
      <c r="P1480" s="1382"/>
      <c r="Q1480" s="1383" t="s">
        <v>426</v>
      </c>
      <c r="R1480" s="231"/>
      <c r="S1480" s="410" t="s">
        <v>427</v>
      </c>
      <c r="T1480" s="721"/>
      <c r="U1480" s="721"/>
      <c r="V1480" s="721"/>
      <c r="W1480" s="721"/>
      <c r="X1480" s="721"/>
      <c r="Y1480" s="721"/>
      <c r="Z1480" s="721"/>
      <c r="AA1480" s="721"/>
      <c r="AB1480" s="721"/>
      <c r="AC1480" s="721"/>
      <c r="AD1480" s="734"/>
      <c r="AE1480" s="721"/>
      <c r="AF1480" s="721"/>
      <c r="AG1480" s="721"/>
      <c r="AH1480" s="721"/>
      <c r="AI1480" s="721"/>
      <c r="AJ1480" s="721"/>
      <c r="AK1480" s="721"/>
      <c r="AL1480" s="735"/>
      <c r="AM1480" s="721"/>
      <c r="AN1480" s="721"/>
      <c r="AO1480" s="721"/>
      <c r="AP1480" s="721"/>
      <c r="AQ1480" s="722"/>
      <c r="AR1480" s="62"/>
      <c r="AS1480" s="625">
        <f t="shared" ref="AS1480:AS1481" si="612">T1480*T1496*1.73*0.875/1000</f>
        <v>0</v>
      </c>
      <c r="AT1480" s="625">
        <f t="shared" ref="AT1480:BP1481" si="613">U1480*U1496*1.73*0.875/1000</f>
        <v>0</v>
      </c>
      <c r="AU1480" s="625">
        <f t="shared" si="613"/>
        <v>0</v>
      </c>
      <c r="AV1480" s="625">
        <f t="shared" si="613"/>
        <v>0</v>
      </c>
      <c r="AW1480" s="626">
        <f t="shared" si="613"/>
        <v>0</v>
      </c>
      <c r="AX1480" s="625">
        <f t="shared" si="613"/>
        <v>0</v>
      </c>
      <c r="AY1480" s="625">
        <f t="shared" si="613"/>
        <v>0</v>
      </c>
      <c r="AZ1480" s="625">
        <f t="shared" si="613"/>
        <v>0</v>
      </c>
      <c r="BA1480" s="625">
        <f t="shared" si="613"/>
        <v>0</v>
      </c>
      <c r="BB1480" s="625">
        <f t="shared" si="613"/>
        <v>0</v>
      </c>
      <c r="BC1480" s="626">
        <f t="shared" si="613"/>
        <v>0</v>
      </c>
      <c r="BD1480" s="625">
        <f t="shared" si="613"/>
        <v>0</v>
      </c>
      <c r="BE1480" s="625">
        <f t="shared" si="613"/>
        <v>0</v>
      </c>
      <c r="BF1480" s="625">
        <f t="shared" si="613"/>
        <v>0</v>
      </c>
      <c r="BG1480" s="625">
        <f t="shared" si="613"/>
        <v>0</v>
      </c>
      <c r="BH1480" s="625">
        <f t="shared" si="613"/>
        <v>0</v>
      </c>
      <c r="BI1480" s="625">
        <f t="shared" si="613"/>
        <v>0</v>
      </c>
      <c r="BJ1480" s="625">
        <f t="shared" si="613"/>
        <v>0</v>
      </c>
      <c r="BK1480" s="626">
        <f t="shared" si="613"/>
        <v>0</v>
      </c>
      <c r="BL1480" s="625">
        <f t="shared" si="613"/>
        <v>0</v>
      </c>
      <c r="BM1480" s="625">
        <f t="shared" si="613"/>
        <v>0</v>
      </c>
      <c r="BN1480" s="625">
        <f t="shared" si="613"/>
        <v>0</v>
      </c>
      <c r="BO1480" s="625">
        <f t="shared" si="613"/>
        <v>0</v>
      </c>
      <c r="BP1480" s="625">
        <f t="shared" si="613"/>
        <v>0</v>
      </c>
      <c r="BQ1480" s="247"/>
    </row>
    <row r="1481" ht="18" customHeight="1">
      <c r="A1481" s="1418"/>
      <c r="B1481" s="1419"/>
      <c r="C1481" s="1420"/>
      <c r="D1481" s="125"/>
      <c r="E1481" s="126"/>
      <c r="F1481" s="437"/>
      <c r="G1481" s="438"/>
      <c r="H1481" s="439"/>
      <c r="I1481" s="127">
        <v>2</v>
      </c>
      <c r="J1481" s="439"/>
      <c r="K1481" s="439"/>
      <c r="L1481" s="439"/>
      <c r="M1481" s="439"/>
      <c r="N1481" s="439"/>
      <c r="O1481" s="439"/>
      <c r="P1481" s="1052"/>
      <c r="Q1481" s="1385" t="s">
        <v>428</v>
      </c>
      <c r="R1481" s="1421"/>
      <c r="S1481" s="424" t="s">
        <v>429</v>
      </c>
      <c r="T1481" s="721"/>
      <c r="U1481" s="721"/>
      <c r="V1481" s="721"/>
      <c r="W1481" s="721"/>
      <c r="X1481" s="721"/>
      <c r="Y1481" s="721"/>
      <c r="Z1481" s="721"/>
      <c r="AA1481" s="721"/>
      <c r="AB1481" s="721"/>
      <c r="AC1481" s="721"/>
      <c r="AD1481" s="734"/>
      <c r="AE1481" s="721"/>
      <c r="AF1481" s="721"/>
      <c r="AG1481" s="721"/>
      <c r="AH1481" s="721"/>
      <c r="AI1481" s="721"/>
      <c r="AJ1481" s="721"/>
      <c r="AK1481" s="721"/>
      <c r="AL1481" s="735"/>
      <c r="AM1481" s="721"/>
      <c r="AN1481" s="721"/>
      <c r="AO1481" s="721"/>
      <c r="AP1481" s="721"/>
      <c r="AQ1481" s="722"/>
      <c r="AR1481" s="62"/>
      <c r="AS1481" s="625">
        <f t="shared" si="612"/>
        <v>0</v>
      </c>
      <c r="AT1481" s="625">
        <f t="shared" si="613"/>
        <v>0</v>
      </c>
      <c r="AU1481" s="625">
        <f t="shared" si="613"/>
        <v>0</v>
      </c>
      <c r="AV1481" s="625">
        <f t="shared" si="613"/>
        <v>0</v>
      </c>
      <c r="AW1481" s="626">
        <f t="shared" si="613"/>
        <v>0</v>
      </c>
      <c r="AX1481" s="625">
        <f t="shared" si="613"/>
        <v>0</v>
      </c>
      <c r="AY1481" s="625">
        <f t="shared" si="613"/>
        <v>0</v>
      </c>
      <c r="AZ1481" s="625">
        <f t="shared" si="613"/>
        <v>0</v>
      </c>
      <c r="BA1481" s="625">
        <f t="shared" si="613"/>
        <v>0</v>
      </c>
      <c r="BB1481" s="625">
        <f t="shared" si="613"/>
        <v>0</v>
      </c>
      <c r="BC1481" s="626">
        <f t="shared" si="613"/>
        <v>0</v>
      </c>
      <c r="BD1481" s="625">
        <f t="shared" si="613"/>
        <v>0</v>
      </c>
      <c r="BE1481" s="625">
        <f t="shared" si="613"/>
        <v>0</v>
      </c>
      <c r="BF1481" s="625">
        <f t="shared" si="613"/>
        <v>0</v>
      </c>
      <c r="BG1481" s="625">
        <f t="shared" si="613"/>
        <v>0</v>
      </c>
      <c r="BH1481" s="625">
        <f t="shared" si="613"/>
        <v>0</v>
      </c>
      <c r="BI1481" s="625">
        <f t="shared" si="613"/>
        <v>0</v>
      </c>
      <c r="BJ1481" s="625">
        <f t="shared" si="613"/>
        <v>0</v>
      </c>
      <c r="BK1481" s="626">
        <f t="shared" si="613"/>
        <v>0</v>
      </c>
      <c r="BL1481" s="625">
        <f t="shared" si="613"/>
        <v>0</v>
      </c>
      <c r="BM1481" s="625">
        <f t="shared" si="613"/>
        <v>0</v>
      </c>
      <c r="BN1481" s="625">
        <f t="shared" si="613"/>
        <v>0</v>
      </c>
      <c r="BO1481" s="625">
        <f t="shared" si="613"/>
        <v>0</v>
      </c>
      <c r="BP1481" s="625">
        <f t="shared" si="613"/>
        <v>0</v>
      </c>
    </row>
    <row r="1482">
      <c r="A1482" s="145"/>
      <c r="B1482" s="146"/>
      <c r="C1482" s="1420" t="s">
        <v>59</v>
      </c>
      <c r="D1482" s="125" t="s">
        <v>59</v>
      </c>
      <c r="E1482" s="126"/>
      <c r="F1482" s="437"/>
      <c r="G1482" s="438"/>
      <c r="H1482" s="439"/>
      <c r="I1482" s="127">
        <v>3</v>
      </c>
      <c r="J1482" s="439"/>
      <c r="K1482" s="439"/>
      <c r="L1482" s="439"/>
      <c r="M1482" s="439"/>
      <c r="N1482" s="439"/>
      <c r="O1482" s="439"/>
      <c r="P1482" s="1052" t="s">
        <v>72</v>
      </c>
      <c r="Q1482" s="1422" t="s">
        <v>417</v>
      </c>
      <c r="R1482" s="1423" t="s">
        <v>169</v>
      </c>
      <c r="S1482" s="156"/>
      <c r="T1482" s="721"/>
      <c r="U1482" s="721"/>
      <c r="V1482" s="721"/>
      <c r="W1482" s="721"/>
      <c r="X1482" s="721"/>
      <c r="Y1482" s="721"/>
      <c r="Z1482" s="721"/>
      <c r="AA1482" s="721"/>
      <c r="AB1482" s="721"/>
      <c r="AC1482" s="721"/>
      <c r="AD1482" s="734"/>
      <c r="AE1482" s="721"/>
      <c r="AF1482" s="721"/>
      <c r="AG1482" s="721"/>
      <c r="AH1482" s="721"/>
      <c r="AI1482" s="721"/>
      <c r="AJ1482" s="721"/>
      <c r="AK1482" s="721"/>
      <c r="AL1482" s="735"/>
      <c r="AM1482" s="721"/>
      <c r="AN1482" s="721"/>
      <c r="AO1482" s="721"/>
      <c r="AP1482" s="721"/>
      <c r="AQ1482" s="722"/>
      <c r="AR1482" s="62"/>
      <c r="AS1482" s="224" t="s">
        <v>95</v>
      </c>
      <c r="AT1482" s="225"/>
      <c r="AU1482" s="226"/>
      <c r="AV1482" s="224"/>
      <c r="AW1482" s="225"/>
      <c r="AX1482" s="226"/>
      <c r="AY1482" s="224"/>
      <c r="AZ1482" s="225"/>
      <c r="BA1482" s="226"/>
      <c r="BB1482" s="224"/>
      <c r="BC1482" s="225"/>
      <c r="BD1482" s="226"/>
      <c r="BE1482" s="224"/>
      <c r="BF1482" s="225"/>
      <c r="BG1482" s="226"/>
      <c r="BH1482" s="224"/>
      <c r="BI1482" s="225"/>
      <c r="BJ1482" s="226"/>
      <c r="BK1482" s="64"/>
      <c r="BL1482" s="224"/>
      <c r="BM1482" s="225"/>
      <c r="BN1482" s="226"/>
      <c r="BO1482" s="63"/>
      <c r="BP1482" s="224"/>
      <c r="BQ1482" s="19"/>
    </row>
    <row r="1483" ht="19.5" customHeight="1">
      <c r="A1483" s="145"/>
      <c r="B1483" s="146"/>
      <c r="C1483" s="124"/>
      <c r="D1483" s="125"/>
      <c r="E1483" s="126"/>
      <c r="F1483" s="437"/>
      <c r="G1483" s="438"/>
      <c r="H1483" s="439"/>
      <c r="I1483" s="127"/>
      <c r="J1483" s="439"/>
      <c r="K1483" s="439"/>
      <c r="L1483" s="439"/>
      <c r="M1483" s="439"/>
      <c r="N1483" s="439"/>
      <c r="O1483" s="439"/>
      <c r="P1483" s="125"/>
      <c r="Q1483" s="291" t="s">
        <v>172</v>
      </c>
      <c r="R1483" s="1424"/>
      <c r="S1483" s="281"/>
      <c r="T1483" s="1425"/>
      <c r="U1483" s="1425"/>
      <c r="V1483" s="1425"/>
      <c r="W1483" s="1425"/>
      <c r="X1483" s="1425"/>
      <c r="Y1483" s="1425"/>
      <c r="Z1483" s="1425"/>
      <c r="AA1483" s="1425"/>
      <c r="AB1483" s="1425"/>
      <c r="AC1483" s="1425"/>
      <c r="AD1483" s="1426"/>
      <c r="AE1483" s="1425"/>
      <c r="AF1483" s="1425"/>
      <c r="AG1483" s="1425"/>
      <c r="AH1483" s="1425"/>
      <c r="AI1483" s="1425"/>
      <c r="AJ1483" s="1425"/>
      <c r="AK1483" s="1425"/>
      <c r="AL1483" s="1427"/>
      <c r="AM1483" s="1425"/>
      <c r="AN1483" s="1425"/>
      <c r="AO1483" s="1425"/>
      <c r="AP1483" s="1425"/>
      <c r="AQ1483" s="1428"/>
      <c r="AR1483" s="62"/>
      <c r="AS1483" s="236" t="s">
        <v>32</v>
      </c>
      <c r="AT1483" s="236" t="s">
        <v>33</v>
      </c>
      <c r="AU1483" s="236" t="s">
        <v>34</v>
      </c>
      <c r="AV1483" s="236" t="s">
        <v>35</v>
      </c>
      <c r="AW1483" s="237" t="s">
        <v>36</v>
      </c>
      <c r="AX1483" s="236" t="s">
        <v>37</v>
      </c>
      <c r="AY1483" s="236" t="s">
        <v>38</v>
      </c>
      <c r="AZ1483" s="236" t="s">
        <v>39</v>
      </c>
      <c r="BA1483" s="236" t="s">
        <v>40</v>
      </c>
      <c r="BB1483" s="236" t="s">
        <v>41</v>
      </c>
      <c r="BC1483" s="237" t="s">
        <v>42</v>
      </c>
      <c r="BD1483" s="236" t="s">
        <v>43</v>
      </c>
      <c r="BE1483" s="236" t="s">
        <v>44</v>
      </c>
      <c r="BF1483" s="236" t="s">
        <v>45</v>
      </c>
      <c r="BG1483" s="236" t="s">
        <v>46</v>
      </c>
      <c r="BH1483" s="236" t="s">
        <v>47</v>
      </c>
      <c r="BI1483" s="236" t="s">
        <v>48</v>
      </c>
      <c r="BJ1483" s="236" t="s">
        <v>49</v>
      </c>
      <c r="BK1483" s="238" t="s">
        <v>50</v>
      </c>
      <c r="BL1483" s="239" t="s">
        <v>51</v>
      </c>
      <c r="BM1483" s="239" t="s">
        <v>52</v>
      </c>
      <c r="BN1483" s="239" t="s">
        <v>53</v>
      </c>
      <c r="BO1483" s="239" t="s">
        <v>54</v>
      </c>
      <c r="BP1483" s="239" t="s">
        <v>55</v>
      </c>
      <c r="BQ1483" s="19"/>
    </row>
    <row r="1484">
      <c r="A1484" s="145"/>
      <c r="B1484" s="146"/>
      <c r="C1484" s="124" t="s">
        <v>59</v>
      </c>
      <c r="D1484" s="125" t="s">
        <v>59</v>
      </c>
      <c r="E1484" s="126"/>
      <c r="F1484" s="437"/>
      <c r="G1484" s="438"/>
      <c r="H1484" s="439"/>
      <c r="I1484" s="127">
        <v>4</v>
      </c>
      <c r="J1484" s="439"/>
      <c r="K1484" s="439"/>
      <c r="L1484" s="439"/>
      <c r="M1484" s="439"/>
      <c r="N1484" s="439"/>
      <c r="O1484" s="439"/>
      <c r="P1484" s="1052" t="s">
        <v>72</v>
      </c>
      <c r="Q1484" s="504" t="s">
        <v>126</v>
      </c>
      <c r="R1484" s="1429" t="s">
        <v>169</v>
      </c>
      <c r="S1484" s="114"/>
      <c r="T1484" s="721"/>
      <c r="U1484" s="721"/>
      <c r="V1484" s="721"/>
      <c r="W1484" s="721"/>
      <c r="X1484" s="721"/>
      <c r="Y1484" s="721"/>
      <c r="Z1484" s="721"/>
      <c r="AA1484" s="721"/>
      <c r="AB1484" s="721"/>
      <c r="AC1484" s="721"/>
      <c r="AD1484" s="734"/>
      <c r="AE1484" s="721"/>
      <c r="AF1484" s="721"/>
      <c r="AG1484" s="721"/>
      <c r="AH1484" s="721"/>
      <c r="AI1484" s="721"/>
      <c r="AJ1484" s="721"/>
      <c r="AK1484" s="721"/>
      <c r="AL1484" s="735"/>
      <c r="AM1484" s="721"/>
      <c r="AN1484" s="721"/>
      <c r="AO1484" s="721"/>
      <c r="AP1484" s="721"/>
      <c r="AQ1484" s="722"/>
      <c r="AR1484" s="62"/>
      <c r="AS1484" s="309">
        <f t="shared" ref="AS1484:AS1487" si="614">T1484*T$1498*1.73*0.875/1000</f>
        <v>0</v>
      </c>
      <c r="AT1484" s="309">
        <f t="shared" ref="AT1484:BP1487" si="615">U1484*U$1498*1.73*0.875/1000</f>
        <v>0</v>
      </c>
      <c r="AU1484" s="309">
        <f t="shared" si="615"/>
        <v>0</v>
      </c>
      <c r="AV1484" s="309">
        <f t="shared" si="615"/>
        <v>0</v>
      </c>
      <c r="AW1484" s="310">
        <f t="shared" si="615"/>
        <v>0</v>
      </c>
      <c r="AX1484" s="309">
        <f t="shared" si="615"/>
        <v>0</v>
      </c>
      <c r="AY1484" s="309">
        <f t="shared" si="615"/>
        <v>0</v>
      </c>
      <c r="AZ1484" s="309">
        <f t="shared" si="615"/>
        <v>0</v>
      </c>
      <c r="BA1484" s="309">
        <f t="shared" si="615"/>
        <v>0</v>
      </c>
      <c r="BB1484" s="309">
        <f t="shared" si="615"/>
        <v>0</v>
      </c>
      <c r="BC1484" s="310">
        <f t="shared" si="615"/>
        <v>0</v>
      </c>
      <c r="BD1484" s="309">
        <f t="shared" si="615"/>
        <v>0</v>
      </c>
      <c r="BE1484" s="309">
        <f t="shared" si="615"/>
        <v>0</v>
      </c>
      <c r="BF1484" s="309">
        <f t="shared" si="615"/>
        <v>0</v>
      </c>
      <c r="BG1484" s="309">
        <f t="shared" si="615"/>
        <v>0</v>
      </c>
      <c r="BH1484" s="309">
        <f t="shared" si="615"/>
        <v>0</v>
      </c>
      <c r="BI1484" s="309">
        <f t="shared" si="615"/>
        <v>0</v>
      </c>
      <c r="BJ1484" s="309">
        <f t="shared" si="615"/>
        <v>0</v>
      </c>
      <c r="BK1484" s="310">
        <f t="shared" si="615"/>
        <v>0</v>
      </c>
      <c r="BL1484" s="309">
        <f t="shared" si="615"/>
        <v>0</v>
      </c>
      <c r="BM1484" s="309">
        <f t="shared" si="615"/>
        <v>0</v>
      </c>
      <c r="BN1484" s="309">
        <f t="shared" si="615"/>
        <v>0</v>
      </c>
      <c r="BO1484" s="309">
        <f t="shared" si="615"/>
        <v>0</v>
      </c>
      <c r="BP1484" s="309">
        <f t="shared" si="615"/>
        <v>0</v>
      </c>
      <c r="BQ1484" s="247"/>
    </row>
    <row r="1485">
      <c r="A1485" s="145"/>
      <c r="B1485" s="146"/>
      <c r="C1485" s="124" t="s">
        <v>59</v>
      </c>
      <c r="D1485" s="125" t="s">
        <v>59</v>
      </c>
      <c r="E1485" s="126"/>
      <c r="F1485" s="437"/>
      <c r="G1485" s="438"/>
      <c r="H1485" s="439"/>
      <c r="I1485" s="127">
        <v>5</v>
      </c>
      <c r="J1485" s="439"/>
      <c r="K1485" s="439"/>
      <c r="L1485" s="439"/>
      <c r="M1485" s="439"/>
      <c r="N1485" s="439"/>
      <c r="O1485" s="439"/>
      <c r="P1485" s="1052" t="s">
        <v>72</v>
      </c>
      <c r="Q1485" s="504" t="s">
        <v>106</v>
      </c>
      <c r="R1485" s="1421" t="s">
        <v>169</v>
      </c>
      <c r="S1485" s="133"/>
      <c r="T1485" s="721"/>
      <c r="U1485" s="721"/>
      <c r="V1485" s="721"/>
      <c r="W1485" s="721"/>
      <c r="X1485" s="721"/>
      <c r="Y1485" s="721"/>
      <c r="Z1485" s="721"/>
      <c r="AA1485" s="721"/>
      <c r="AB1485" s="721"/>
      <c r="AC1485" s="721"/>
      <c r="AD1485" s="734"/>
      <c r="AE1485" s="721"/>
      <c r="AF1485" s="721"/>
      <c r="AG1485" s="721"/>
      <c r="AH1485" s="721"/>
      <c r="AI1485" s="721"/>
      <c r="AJ1485" s="721"/>
      <c r="AK1485" s="721"/>
      <c r="AL1485" s="735"/>
      <c r="AM1485" s="721"/>
      <c r="AN1485" s="721"/>
      <c r="AO1485" s="721"/>
      <c r="AP1485" s="721"/>
      <c r="AQ1485" s="722"/>
      <c r="AR1485" s="62"/>
      <c r="AS1485" s="878">
        <f t="shared" si="614"/>
        <v>0</v>
      </c>
      <c r="AT1485" s="878">
        <f t="shared" si="615"/>
        <v>0</v>
      </c>
      <c r="AU1485" s="878">
        <f t="shared" si="615"/>
        <v>0</v>
      </c>
      <c r="AV1485" s="878">
        <f t="shared" si="615"/>
        <v>0</v>
      </c>
      <c r="AW1485" s="879">
        <f t="shared" si="615"/>
        <v>0</v>
      </c>
      <c r="AX1485" s="878">
        <f t="shared" si="615"/>
        <v>0</v>
      </c>
      <c r="AY1485" s="878">
        <f t="shared" si="615"/>
        <v>0</v>
      </c>
      <c r="AZ1485" s="878">
        <f t="shared" si="615"/>
        <v>0</v>
      </c>
      <c r="BA1485" s="878">
        <f t="shared" si="615"/>
        <v>0</v>
      </c>
      <c r="BB1485" s="878">
        <f t="shared" si="615"/>
        <v>0</v>
      </c>
      <c r="BC1485" s="879">
        <f t="shared" si="615"/>
        <v>0</v>
      </c>
      <c r="BD1485" s="878">
        <f t="shared" si="615"/>
        <v>0</v>
      </c>
      <c r="BE1485" s="878">
        <f t="shared" si="615"/>
        <v>0</v>
      </c>
      <c r="BF1485" s="878">
        <f t="shared" si="615"/>
        <v>0</v>
      </c>
      <c r="BG1485" s="878">
        <f t="shared" si="615"/>
        <v>0</v>
      </c>
      <c r="BH1485" s="878">
        <f t="shared" si="615"/>
        <v>0</v>
      </c>
      <c r="BI1485" s="878">
        <f t="shared" si="615"/>
        <v>0</v>
      </c>
      <c r="BJ1485" s="878">
        <f t="shared" si="615"/>
        <v>0</v>
      </c>
      <c r="BK1485" s="879">
        <f t="shared" si="615"/>
        <v>0</v>
      </c>
      <c r="BL1485" s="878">
        <f t="shared" si="615"/>
        <v>0</v>
      </c>
      <c r="BM1485" s="878">
        <f t="shared" si="615"/>
        <v>0</v>
      </c>
      <c r="BN1485" s="878">
        <f t="shared" si="615"/>
        <v>0</v>
      </c>
      <c r="BO1485" s="878">
        <f t="shared" si="615"/>
        <v>0</v>
      </c>
      <c r="BP1485" s="878">
        <f t="shared" si="615"/>
        <v>0</v>
      </c>
      <c r="BQ1485" s="247"/>
    </row>
    <row r="1486">
      <c r="A1486" s="145"/>
      <c r="B1486" s="146"/>
      <c r="C1486" s="124" t="s">
        <v>59</v>
      </c>
      <c r="D1486" s="125" t="s">
        <v>59</v>
      </c>
      <c r="E1486" s="126"/>
      <c r="F1486" s="437"/>
      <c r="G1486" s="438"/>
      <c r="H1486" s="439"/>
      <c r="I1486" s="127">
        <v>6</v>
      </c>
      <c r="J1486" s="439"/>
      <c r="K1486" s="439"/>
      <c r="L1486" s="439"/>
      <c r="M1486" s="439"/>
      <c r="N1486" s="439"/>
      <c r="O1486" s="439"/>
      <c r="P1486" s="1052" t="s">
        <v>72</v>
      </c>
      <c r="Q1486" s="504" t="s">
        <v>104</v>
      </c>
      <c r="R1486" s="1421" t="s">
        <v>169</v>
      </c>
      <c r="S1486" s="133"/>
      <c r="T1486" s="721"/>
      <c r="U1486" s="721"/>
      <c r="V1486" s="721"/>
      <c r="W1486" s="721"/>
      <c r="X1486" s="721"/>
      <c r="Y1486" s="721"/>
      <c r="Z1486" s="721"/>
      <c r="AA1486" s="721"/>
      <c r="AB1486" s="721"/>
      <c r="AC1486" s="721"/>
      <c r="AD1486" s="734"/>
      <c r="AE1486" s="721"/>
      <c r="AF1486" s="721"/>
      <c r="AG1486" s="721"/>
      <c r="AH1486" s="721"/>
      <c r="AI1486" s="721"/>
      <c r="AJ1486" s="721"/>
      <c r="AK1486" s="721"/>
      <c r="AL1486" s="735"/>
      <c r="AM1486" s="721"/>
      <c r="AN1486" s="721"/>
      <c r="AO1486" s="721"/>
      <c r="AP1486" s="721"/>
      <c r="AQ1486" s="722"/>
      <c r="AR1486" s="62"/>
      <c r="AS1486" s="878">
        <f t="shared" si="614"/>
        <v>0</v>
      </c>
      <c r="AT1486" s="878">
        <f t="shared" si="615"/>
        <v>0</v>
      </c>
      <c r="AU1486" s="878">
        <f t="shared" si="615"/>
        <v>0</v>
      </c>
      <c r="AV1486" s="878">
        <f t="shared" si="615"/>
        <v>0</v>
      </c>
      <c r="AW1486" s="879">
        <f t="shared" si="615"/>
        <v>0</v>
      </c>
      <c r="AX1486" s="878">
        <f t="shared" si="615"/>
        <v>0</v>
      </c>
      <c r="AY1486" s="878">
        <f t="shared" si="615"/>
        <v>0</v>
      </c>
      <c r="AZ1486" s="878">
        <f t="shared" si="615"/>
        <v>0</v>
      </c>
      <c r="BA1486" s="878">
        <f t="shared" si="615"/>
        <v>0</v>
      </c>
      <c r="BB1486" s="878">
        <f t="shared" si="615"/>
        <v>0</v>
      </c>
      <c r="BC1486" s="879">
        <f t="shared" si="615"/>
        <v>0</v>
      </c>
      <c r="BD1486" s="878">
        <f t="shared" si="615"/>
        <v>0</v>
      </c>
      <c r="BE1486" s="878">
        <f t="shared" si="615"/>
        <v>0</v>
      </c>
      <c r="BF1486" s="878">
        <f t="shared" si="615"/>
        <v>0</v>
      </c>
      <c r="BG1486" s="878">
        <f t="shared" si="615"/>
        <v>0</v>
      </c>
      <c r="BH1486" s="878">
        <f t="shared" si="615"/>
        <v>0</v>
      </c>
      <c r="BI1486" s="878">
        <f t="shared" si="615"/>
        <v>0</v>
      </c>
      <c r="BJ1486" s="878">
        <f t="shared" si="615"/>
        <v>0</v>
      </c>
      <c r="BK1486" s="879">
        <f t="shared" si="615"/>
        <v>0</v>
      </c>
      <c r="BL1486" s="878">
        <f t="shared" si="615"/>
        <v>0</v>
      </c>
      <c r="BM1486" s="878">
        <f t="shared" si="615"/>
        <v>0</v>
      </c>
      <c r="BN1486" s="878">
        <f t="shared" si="615"/>
        <v>0</v>
      </c>
      <c r="BO1486" s="878">
        <f t="shared" si="615"/>
        <v>0</v>
      </c>
      <c r="BP1486" s="878">
        <f t="shared" si="615"/>
        <v>0</v>
      </c>
      <c r="BQ1486" s="247"/>
    </row>
    <row r="1487">
      <c r="A1487" s="145"/>
      <c r="B1487" s="146"/>
      <c r="C1487" s="124" t="s">
        <v>59</v>
      </c>
      <c r="D1487" s="125" t="s">
        <v>59</v>
      </c>
      <c r="E1487" s="126"/>
      <c r="F1487" s="437"/>
      <c r="G1487" s="438"/>
      <c r="H1487" s="439"/>
      <c r="I1487" s="127">
        <v>7</v>
      </c>
      <c r="J1487" s="439"/>
      <c r="K1487" s="439"/>
      <c r="L1487" s="439"/>
      <c r="M1487" s="439"/>
      <c r="N1487" s="439"/>
      <c r="O1487" s="439"/>
      <c r="P1487" s="1052" t="s">
        <v>72</v>
      </c>
      <c r="Q1487" s="1015" t="s">
        <v>105</v>
      </c>
      <c r="R1487" s="1423" t="s">
        <v>169</v>
      </c>
      <c r="S1487" s="156"/>
      <c r="T1487" s="721"/>
      <c r="U1487" s="721"/>
      <c r="V1487" s="721"/>
      <c r="W1487" s="721"/>
      <c r="X1487" s="721"/>
      <c r="Y1487" s="721"/>
      <c r="Z1487" s="721"/>
      <c r="AA1487" s="721"/>
      <c r="AB1487" s="721"/>
      <c r="AC1487" s="721"/>
      <c r="AD1487" s="734"/>
      <c r="AE1487" s="721"/>
      <c r="AF1487" s="721"/>
      <c r="AG1487" s="721"/>
      <c r="AH1487" s="721"/>
      <c r="AI1487" s="721"/>
      <c r="AJ1487" s="721"/>
      <c r="AK1487" s="721"/>
      <c r="AL1487" s="735"/>
      <c r="AM1487" s="721"/>
      <c r="AN1487" s="721"/>
      <c r="AO1487" s="721"/>
      <c r="AP1487" s="721"/>
      <c r="AQ1487" s="722"/>
      <c r="AR1487" s="62"/>
      <c r="AS1487" s="880">
        <f t="shared" si="614"/>
        <v>0</v>
      </c>
      <c r="AT1487" s="880">
        <f t="shared" si="615"/>
        <v>0</v>
      </c>
      <c r="AU1487" s="880">
        <f t="shared" si="615"/>
        <v>0</v>
      </c>
      <c r="AV1487" s="880">
        <f t="shared" si="615"/>
        <v>0</v>
      </c>
      <c r="AW1487" s="881">
        <f t="shared" si="615"/>
        <v>0</v>
      </c>
      <c r="AX1487" s="880">
        <f t="shared" si="615"/>
        <v>0</v>
      </c>
      <c r="AY1487" s="880">
        <f t="shared" si="615"/>
        <v>0</v>
      </c>
      <c r="AZ1487" s="880">
        <f t="shared" si="615"/>
        <v>0</v>
      </c>
      <c r="BA1487" s="880">
        <f t="shared" si="615"/>
        <v>0</v>
      </c>
      <c r="BB1487" s="880">
        <f t="shared" si="615"/>
        <v>0</v>
      </c>
      <c r="BC1487" s="881">
        <f t="shared" si="615"/>
        <v>0</v>
      </c>
      <c r="BD1487" s="880">
        <f t="shared" si="615"/>
        <v>0</v>
      </c>
      <c r="BE1487" s="880">
        <f t="shared" si="615"/>
        <v>0</v>
      </c>
      <c r="BF1487" s="880">
        <f t="shared" si="615"/>
        <v>0</v>
      </c>
      <c r="BG1487" s="880">
        <f t="shared" si="615"/>
        <v>0</v>
      </c>
      <c r="BH1487" s="880">
        <f t="shared" si="615"/>
        <v>0</v>
      </c>
      <c r="BI1487" s="880">
        <f t="shared" si="615"/>
        <v>0</v>
      </c>
      <c r="BJ1487" s="880">
        <f t="shared" si="615"/>
        <v>0</v>
      </c>
      <c r="BK1487" s="881">
        <f t="shared" si="615"/>
        <v>0</v>
      </c>
      <c r="BL1487" s="880">
        <f t="shared" si="615"/>
        <v>0</v>
      </c>
      <c r="BM1487" s="880">
        <f t="shared" si="615"/>
        <v>0</v>
      </c>
      <c r="BN1487" s="880">
        <f t="shared" si="615"/>
        <v>0</v>
      </c>
      <c r="BO1487" s="880">
        <f t="shared" si="615"/>
        <v>0</v>
      </c>
      <c r="BP1487" s="880">
        <f t="shared" si="615"/>
        <v>0</v>
      </c>
      <c r="BQ1487" s="247"/>
    </row>
    <row r="1488">
      <c r="A1488" s="145"/>
      <c r="B1488" s="146"/>
      <c r="C1488" s="124"/>
      <c r="D1488" s="125"/>
      <c r="E1488" s="126"/>
      <c r="F1488" s="437"/>
      <c r="G1488" s="438"/>
      <c r="H1488" s="439"/>
      <c r="I1488" s="127"/>
      <c r="J1488" s="439"/>
      <c r="K1488" s="439"/>
      <c r="L1488" s="439"/>
      <c r="M1488" s="439"/>
      <c r="N1488" s="439"/>
      <c r="O1488" s="439"/>
      <c r="P1488" s="1238"/>
      <c r="Q1488" s="662" t="s">
        <v>174</v>
      </c>
      <c r="R1488" s="1430"/>
      <c r="S1488" s="662"/>
      <c r="T1488" s="1431"/>
      <c r="U1488" s="1431"/>
      <c r="V1488" s="1431"/>
      <c r="W1488" s="1431"/>
      <c r="X1488" s="1431"/>
      <c r="Y1488" s="1431"/>
      <c r="Z1488" s="1431"/>
      <c r="AA1488" s="1431"/>
      <c r="AB1488" s="1431"/>
      <c r="AC1488" s="1431"/>
      <c r="AD1488" s="1432"/>
      <c r="AE1488" s="1431"/>
      <c r="AF1488" s="1431"/>
      <c r="AG1488" s="1431"/>
      <c r="AH1488" s="1431"/>
      <c r="AI1488" s="1431"/>
      <c r="AJ1488" s="1431"/>
      <c r="AK1488" s="1431"/>
      <c r="AL1488" s="1127"/>
      <c r="AM1488" s="1431"/>
      <c r="AN1488" s="1431"/>
      <c r="AO1488" s="1431"/>
      <c r="AP1488" s="1431"/>
      <c r="AQ1488" s="1128"/>
      <c r="AR1488" s="62"/>
      <c r="AS1488" s="274">
        <f t="shared" ref="AS1488:BP1488" si="616">SUM(AS1484:AS1487)</f>
        <v>0</v>
      </c>
      <c r="AT1488" s="275">
        <f t="shared" si="616"/>
        <v>0</v>
      </c>
      <c r="AU1488" s="276">
        <f t="shared" si="616"/>
        <v>0</v>
      </c>
      <c r="AV1488" s="274">
        <f t="shared" si="616"/>
        <v>0</v>
      </c>
      <c r="AW1488" s="277">
        <f t="shared" si="616"/>
        <v>0</v>
      </c>
      <c r="AX1488" s="276">
        <f>SUM(AT1484:AT1487)</f>
        <v>0</v>
      </c>
      <c r="AY1488" s="274">
        <f t="shared" si="616"/>
        <v>0</v>
      </c>
      <c r="AZ1488" s="275">
        <f t="shared" si="616"/>
        <v>0</v>
      </c>
      <c r="BA1488" s="276">
        <f t="shared" si="616"/>
        <v>0</v>
      </c>
      <c r="BB1488" s="274">
        <f t="shared" si="616"/>
        <v>0</v>
      </c>
      <c r="BC1488" s="277">
        <f t="shared" si="616"/>
        <v>0</v>
      </c>
      <c r="BD1488" s="276">
        <f t="shared" si="616"/>
        <v>0</v>
      </c>
      <c r="BE1488" s="274">
        <f t="shared" si="616"/>
        <v>0</v>
      </c>
      <c r="BF1488" s="275">
        <f t="shared" si="616"/>
        <v>0</v>
      </c>
      <c r="BG1488" s="276">
        <f t="shared" si="616"/>
        <v>0</v>
      </c>
      <c r="BH1488" s="274">
        <f t="shared" si="616"/>
        <v>0</v>
      </c>
      <c r="BI1488" s="275">
        <f t="shared" si="616"/>
        <v>0</v>
      </c>
      <c r="BJ1488" s="276">
        <f t="shared" si="616"/>
        <v>0</v>
      </c>
      <c r="BK1488" s="278">
        <f t="shared" si="616"/>
        <v>0</v>
      </c>
      <c r="BL1488" s="274">
        <f t="shared" si="616"/>
        <v>0</v>
      </c>
      <c r="BM1488" s="275">
        <f t="shared" si="616"/>
        <v>0</v>
      </c>
      <c r="BN1488" s="276">
        <f t="shared" si="616"/>
        <v>0</v>
      </c>
      <c r="BO1488" s="276">
        <f t="shared" si="616"/>
        <v>0</v>
      </c>
      <c r="BP1488" s="274">
        <f t="shared" si="616"/>
        <v>0</v>
      </c>
      <c r="BQ1488" s="247" t="s">
        <v>175</v>
      </c>
    </row>
    <row r="1489">
      <c r="A1489" s="145"/>
      <c r="B1489" s="146"/>
      <c r="C1489" s="124" t="s">
        <v>59</v>
      </c>
      <c r="D1489" s="125" t="s">
        <v>59</v>
      </c>
      <c r="E1489" s="126"/>
      <c r="F1489" s="437"/>
      <c r="G1489" s="438"/>
      <c r="H1489" s="439"/>
      <c r="I1489" s="127">
        <v>8</v>
      </c>
      <c r="J1489" s="439"/>
      <c r="K1489" s="439"/>
      <c r="L1489" s="439"/>
      <c r="M1489" s="439"/>
      <c r="N1489" s="439"/>
      <c r="O1489" s="439"/>
      <c r="P1489" s="1052" t="s">
        <v>72</v>
      </c>
      <c r="Q1489" s="1422" t="s">
        <v>395</v>
      </c>
      <c r="R1489" s="1421" t="s">
        <v>169</v>
      </c>
      <c r="S1489" s="133"/>
      <c r="T1489" s="721"/>
      <c r="U1489" s="721"/>
      <c r="V1489" s="721"/>
      <c r="W1489" s="721"/>
      <c r="X1489" s="721"/>
      <c r="Y1489" s="721"/>
      <c r="Z1489" s="721"/>
      <c r="AA1489" s="721"/>
      <c r="AB1489" s="721"/>
      <c r="AC1489" s="721"/>
      <c r="AD1489" s="734"/>
      <c r="AE1489" s="721"/>
      <c r="AF1489" s="721"/>
      <c r="AG1489" s="721"/>
      <c r="AH1489" s="721"/>
      <c r="AI1489" s="721"/>
      <c r="AJ1489" s="721"/>
      <c r="AK1489" s="721"/>
      <c r="AL1489" s="735"/>
      <c r="AM1489" s="721"/>
      <c r="AN1489" s="721"/>
      <c r="AO1489" s="721"/>
      <c r="AP1489" s="721"/>
      <c r="AQ1489" s="722"/>
      <c r="AR1489" s="62"/>
      <c r="AS1489" s="224" t="s">
        <v>95</v>
      </c>
      <c r="AT1489" s="225"/>
      <c r="AU1489" s="226"/>
      <c r="AV1489" s="224" t="s">
        <v>95</v>
      </c>
      <c r="AW1489" s="225"/>
      <c r="AX1489" s="226"/>
      <c r="AY1489" s="224" t="s">
        <v>95</v>
      </c>
      <c r="AZ1489" s="225"/>
      <c r="BA1489" s="226"/>
      <c r="BB1489" s="224" t="s">
        <v>95</v>
      </c>
      <c r="BC1489" s="225"/>
      <c r="BD1489" s="226"/>
      <c r="BE1489" s="224" t="s">
        <v>95</v>
      </c>
      <c r="BF1489" s="225"/>
      <c r="BG1489" s="226"/>
      <c r="BH1489" s="224" t="s">
        <v>95</v>
      </c>
      <c r="BI1489" s="225"/>
      <c r="BJ1489" s="226"/>
      <c r="BK1489" s="64"/>
      <c r="BL1489" s="224" t="s">
        <v>95</v>
      </c>
      <c r="BM1489" s="225"/>
      <c r="BN1489" s="226"/>
      <c r="BO1489" s="63"/>
      <c r="BP1489" s="224" t="s">
        <v>95</v>
      </c>
    </row>
    <row r="1490">
      <c r="A1490" s="145"/>
      <c r="B1490" s="146"/>
      <c r="C1490" s="124"/>
      <c r="D1490" s="125"/>
      <c r="E1490" s="126"/>
      <c r="F1490" s="437"/>
      <c r="G1490" s="438"/>
      <c r="H1490" s="439"/>
      <c r="I1490" s="127"/>
      <c r="J1490" s="439"/>
      <c r="K1490" s="439"/>
      <c r="L1490" s="439"/>
      <c r="M1490" s="439"/>
      <c r="N1490" s="439"/>
      <c r="O1490" s="439"/>
      <c r="P1490" s="125"/>
      <c r="Q1490" s="291" t="s">
        <v>179</v>
      </c>
      <c r="R1490" s="1424"/>
      <c r="S1490" s="281"/>
      <c r="T1490" s="1425"/>
      <c r="U1490" s="1425"/>
      <c r="V1490" s="1425"/>
      <c r="W1490" s="1425"/>
      <c r="X1490" s="1425"/>
      <c r="Y1490" s="1425"/>
      <c r="Z1490" s="1425"/>
      <c r="AA1490" s="1425"/>
      <c r="AB1490" s="1425"/>
      <c r="AC1490" s="1425"/>
      <c r="AD1490" s="1426"/>
      <c r="AE1490" s="1425"/>
      <c r="AF1490" s="1425"/>
      <c r="AG1490" s="1425"/>
      <c r="AH1490" s="1425"/>
      <c r="AI1490" s="1425"/>
      <c r="AJ1490" s="1425"/>
      <c r="AK1490" s="1425"/>
      <c r="AL1490" s="1427"/>
      <c r="AM1490" s="1425"/>
      <c r="AN1490" s="1425"/>
      <c r="AO1490" s="1425"/>
      <c r="AP1490" s="1425"/>
      <c r="AQ1490" s="1428"/>
      <c r="AR1490" s="62"/>
      <c r="AS1490" s="1433" t="s">
        <v>430</v>
      </c>
      <c r="AT1490" s="485" t="s">
        <v>42</v>
      </c>
      <c r="AU1490" s="1434" t="s">
        <v>50</v>
      </c>
      <c r="AV1490" s="1433" t="s">
        <v>430</v>
      </c>
      <c r="AW1490" s="1435" t="s">
        <v>42</v>
      </c>
      <c r="AX1490" s="1434" t="s">
        <v>50</v>
      </c>
      <c r="AY1490" s="1433" t="s">
        <v>430</v>
      </c>
      <c r="AZ1490" s="485" t="s">
        <v>42</v>
      </c>
      <c r="BA1490" s="1434" t="s">
        <v>50</v>
      </c>
      <c r="BB1490" s="1433" t="s">
        <v>430</v>
      </c>
      <c r="BC1490" s="1435" t="s">
        <v>42</v>
      </c>
      <c r="BD1490" s="1434" t="s">
        <v>50</v>
      </c>
      <c r="BE1490" s="1433" t="s">
        <v>430</v>
      </c>
      <c r="BF1490" s="485" t="s">
        <v>42</v>
      </c>
      <c r="BG1490" s="1434" t="s">
        <v>50</v>
      </c>
      <c r="BH1490" s="1433" t="s">
        <v>430</v>
      </c>
      <c r="BI1490" s="485" t="s">
        <v>42</v>
      </c>
      <c r="BJ1490" s="1434" t="s">
        <v>50</v>
      </c>
      <c r="BK1490" s="1436" t="s">
        <v>50</v>
      </c>
      <c r="BL1490" s="1433" t="s">
        <v>430</v>
      </c>
      <c r="BM1490" s="485" t="s">
        <v>42</v>
      </c>
      <c r="BN1490" s="1434" t="s">
        <v>50</v>
      </c>
      <c r="BO1490" s="1434" t="s">
        <v>50</v>
      </c>
      <c r="BP1490" s="1433" t="s">
        <v>430</v>
      </c>
    </row>
    <row r="1491">
      <c r="A1491" s="145"/>
      <c r="B1491" s="146"/>
      <c r="C1491" s="124" t="s">
        <v>59</v>
      </c>
      <c r="D1491" s="125" t="s">
        <v>59</v>
      </c>
      <c r="E1491" s="126"/>
      <c r="F1491" s="437"/>
      <c r="G1491" s="438"/>
      <c r="H1491" s="439"/>
      <c r="I1491" s="127">
        <v>9</v>
      </c>
      <c r="J1491" s="439"/>
      <c r="K1491" s="439"/>
      <c r="L1491" s="439"/>
      <c r="M1491" s="439"/>
      <c r="N1491" s="439"/>
      <c r="O1491" s="439"/>
      <c r="P1491" s="1052" t="s">
        <v>72</v>
      </c>
      <c r="Q1491" s="504" t="s">
        <v>125</v>
      </c>
      <c r="R1491" s="1421" t="s">
        <v>169</v>
      </c>
      <c r="S1491" s="133"/>
      <c r="T1491" s="721"/>
      <c r="U1491" s="721"/>
      <c r="V1491" s="721"/>
      <c r="W1491" s="721"/>
      <c r="X1491" s="721"/>
      <c r="Y1491" s="721"/>
      <c r="Z1491" s="721"/>
      <c r="AA1491" s="721"/>
      <c r="AB1491" s="721"/>
      <c r="AC1491" s="721"/>
      <c r="AD1491" s="734"/>
      <c r="AE1491" s="721"/>
      <c r="AF1491" s="721"/>
      <c r="AG1491" s="721"/>
      <c r="AH1491" s="721"/>
      <c r="AI1491" s="721"/>
      <c r="AJ1491" s="721"/>
      <c r="AK1491" s="721"/>
      <c r="AL1491" s="735"/>
      <c r="AM1491" s="721"/>
      <c r="AN1491" s="721"/>
      <c r="AO1491" s="721"/>
      <c r="AP1491" s="721"/>
      <c r="AQ1491" s="722"/>
      <c r="AR1491" s="62"/>
      <c r="AS1491" s="309">
        <f t="shared" ref="AS1491:AS1493" si="617">T1491*T$1499*1.73*0.875/1000</f>
        <v>0</v>
      </c>
      <c r="AT1491" s="309">
        <f t="shared" ref="AT1491:BP1493" si="618">U1491*U$1499*1.73*0.875/1000</f>
        <v>0</v>
      </c>
      <c r="AU1491" s="309">
        <f t="shared" si="618"/>
        <v>0</v>
      </c>
      <c r="AV1491" s="309">
        <f t="shared" si="618"/>
        <v>0</v>
      </c>
      <c r="AW1491" s="310">
        <f t="shared" si="618"/>
        <v>0</v>
      </c>
      <c r="AX1491" s="309">
        <f t="shared" si="618"/>
        <v>0</v>
      </c>
      <c r="AY1491" s="309">
        <f t="shared" si="618"/>
        <v>0</v>
      </c>
      <c r="AZ1491" s="309">
        <f t="shared" si="618"/>
        <v>0</v>
      </c>
      <c r="BA1491" s="309">
        <f t="shared" si="618"/>
        <v>0</v>
      </c>
      <c r="BB1491" s="309">
        <f t="shared" si="618"/>
        <v>0</v>
      </c>
      <c r="BC1491" s="310">
        <f t="shared" si="618"/>
        <v>0</v>
      </c>
      <c r="BD1491" s="309">
        <f t="shared" si="618"/>
        <v>0</v>
      </c>
      <c r="BE1491" s="309">
        <f t="shared" si="618"/>
        <v>0</v>
      </c>
      <c r="BF1491" s="309">
        <f t="shared" si="618"/>
        <v>0</v>
      </c>
      <c r="BG1491" s="309">
        <f t="shared" si="618"/>
        <v>0</v>
      </c>
      <c r="BH1491" s="309">
        <f t="shared" si="618"/>
        <v>0</v>
      </c>
      <c r="BI1491" s="309">
        <f t="shared" si="618"/>
        <v>0</v>
      </c>
      <c r="BJ1491" s="309">
        <f t="shared" si="618"/>
        <v>0</v>
      </c>
      <c r="BK1491" s="310">
        <f t="shared" si="618"/>
        <v>0</v>
      </c>
      <c r="BL1491" s="309">
        <f t="shared" si="618"/>
        <v>0</v>
      </c>
      <c r="BM1491" s="309">
        <f t="shared" si="618"/>
        <v>0</v>
      </c>
      <c r="BN1491" s="309">
        <f t="shared" si="618"/>
        <v>0</v>
      </c>
      <c r="BO1491" s="309">
        <f t="shared" si="618"/>
        <v>0</v>
      </c>
      <c r="BP1491" s="309">
        <f t="shared" si="618"/>
        <v>0</v>
      </c>
      <c r="BQ1491" s="247"/>
    </row>
    <row r="1492">
      <c r="A1492" s="145"/>
      <c r="B1492" s="146"/>
      <c r="C1492" s="124" t="s">
        <v>59</v>
      </c>
      <c r="D1492" s="125" t="s">
        <v>59</v>
      </c>
      <c r="E1492" s="126"/>
      <c r="F1492" s="437"/>
      <c r="G1492" s="438"/>
      <c r="H1492" s="439"/>
      <c r="I1492" s="127">
        <v>10</v>
      </c>
      <c r="J1492" s="439"/>
      <c r="K1492" s="439"/>
      <c r="L1492" s="439"/>
      <c r="M1492" s="439"/>
      <c r="N1492" s="439"/>
      <c r="O1492" s="439"/>
      <c r="P1492" s="1052" t="s">
        <v>72</v>
      </c>
      <c r="Q1492" s="504" t="s">
        <v>100</v>
      </c>
      <c r="R1492" s="1421" t="s">
        <v>169</v>
      </c>
      <c r="S1492" s="133"/>
      <c r="T1492" s="721"/>
      <c r="U1492" s="721"/>
      <c r="V1492" s="721"/>
      <c r="W1492" s="721"/>
      <c r="X1492" s="721"/>
      <c r="Y1492" s="721"/>
      <c r="Z1492" s="721"/>
      <c r="AA1492" s="721"/>
      <c r="AB1492" s="721"/>
      <c r="AC1492" s="721"/>
      <c r="AD1492" s="734"/>
      <c r="AE1492" s="721"/>
      <c r="AF1492" s="721"/>
      <c r="AG1492" s="721"/>
      <c r="AH1492" s="721"/>
      <c r="AI1492" s="721"/>
      <c r="AJ1492" s="721"/>
      <c r="AK1492" s="721"/>
      <c r="AL1492" s="735"/>
      <c r="AM1492" s="721"/>
      <c r="AN1492" s="721"/>
      <c r="AO1492" s="721"/>
      <c r="AP1492" s="721"/>
      <c r="AQ1492" s="722"/>
      <c r="AR1492" s="62"/>
      <c r="AS1492" s="878">
        <f t="shared" si="617"/>
        <v>0</v>
      </c>
      <c r="AT1492" s="878">
        <f t="shared" si="618"/>
        <v>0</v>
      </c>
      <c r="AU1492" s="878">
        <f t="shared" si="618"/>
        <v>0</v>
      </c>
      <c r="AV1492" s="878">
        <f t="shared" si="618"/>
        <v>0</v>
      </c>
      <c r="AW1492" s="879">
        <f t="shared" si="618"/>
        <v>0</v>
      </c>
      <c r="AX1492" s="878">
        <f t="shared" si="618"/>
        <v>0</v>
      </c>
      <c r="AY1492" s="878">
        <f t="shared" si="618"/>
        <v>0</v>
      </c>
      <c r="AZ1492" s="878">
        <f t="shared" si="618"/>
        <v>0</v>
      </c>
      <c r="BA1492" s="878">
        <f t="shared" si="618"/>
        <v>0</v>
      </c>
      <c r="BB1492" s="878">
        <f t="shared" si="618"/>
        <v>0</v>
      </c>
      <c r="BC1492" s="879">
        <f t="shared" si="618"/>
        <v>0</v>
      </c>
      <c r="BD1492" s="878">
        <f t="shared" si="618"/>
        <v>0</v>
      </c>
      <c r="BE1492" s="878">
        <f t="shared" si="618"/>
        <v>0</v>
      </c>
      <c r="BF1492" s="878">
        <f t="shared" si="618"/>
        <v>0</v>
      </c>
      <c r="BG1492" s="878">
        <f t="shared" si="618"/>
        <v>0</v>
      </c>
      <c r="BH1492" s="878">
        <f t="shared" si="618"/>
        <v>0</v>
      </c>
      <c r="BI1492" s="878">
        <f t="shared" si="618"/>
        <v>0</v>
      </c>
      <c r="BJ1492" s="878">
        <f t="shared" si="618"/>
        <v>0</v>
      </c>
      <c r="BK1492" s="879">
        <f t="shared" si="618"/>
        <v>0</v>
      </c>
      <c r="BL1492" s="878">
        <f t="shared" si="618"/>
        <v>0</v>
      </c>
      <c r="BM1492" s="878">
        <f t="shared" si="618"/>
        <v>0</v>
      </c>
      <c r="BN1492" s="878">
        <f t="shared" si="618"/>
        <v>0</v>
      </c>
      <c r="BO1492" s="878">
        <f t="shared" si="618"/>
        <v>0</v>
      </c>
      <c r="BP1492" s="878">
        <f t="shared" si="618"/>
        <v>0</v>
      </c>
      <c r="BQ1492" s="247"/>
    </row>
    <row r="1493">
      <c r="A1493" s="145"/>
      <c r="B1493" s="146"/>
      <c r="C1493" s="124" t="s">
        <v>59</v>
      </c>
      <c r="D1493" s="125" t="s">
        <v>59</v>
      </c>
      <c r="E1493" s="126"/>
      <c r="F1493" s="437"/>
      <c r="G1493" s="438"/>
      <c r="H1493" s="439"/>
      <c r="I1493" s="127">
        <v>11</v>
      </c>
      <c r="J1493" s="439"/>
      <c r="K1493" s="439"/>
      <c r="L1493" s="439"/>
      <c r="M1493" s="439"/>
      <c r="N1493" s="439"/>
      <c r="O1493" s="439"/>
      <c r="P1493" s="1052" t="s">
        <v>72</v>
      </c>
      <c r="Q1493" s="504" t="s">
        <v>180</v>
      </c>
      <c r="R1493" s="1421" t="s">
        <v>169</v>
      </c>
      <c r="S1493" s="133"/>
      <c r="T1493" s="721"/>
      <c r="U1493" s="721"/>
      <c r="V1493" s="721"/>
      <c r="W1493" s="721"/>
      <c r="X1493" s="721"/>
      <c r="Y1493" s="721"/>
      <c r="Z1493" s="721"/>
      <c r="AA1493" s="721"/>
      <c r="AB1493" s="721"/>
      <c r="AC1493" s="721"/>
      <c r="AD1493" s="734"/>
      <c r="AE1493" s="721"/>
      <c r="AF1493" s="721"/>
      <c r="AG1493" s="721"/>
      <c r="AH1493" s="721"/>
      <c r="AI1493" s="721"/>
      <c r="AJ1493" s="721"/>
      <c r="AK1493" s="721"/>
      <c r="AL1493" s="735"/>
      <c r="AM1493" s="721"/>
      <c r="AN1493" s="721"/>
      <c r="AO1493" s="721"/>
      <c r="AP1493" s="721"/>
      <c r="AQ1493" s="722"/>
      <c r="AR1493" s="62"/>
      <c r="AS1493" s="880">
        <f t="shared" si="617"/>
        <v>0</v>
      </c>
      <c r="AT1493" s="880">
        <f t="shared" si="618"/>
        <v>0</v>
      </c>
      <c r="AU1493" s="880">
        <f t="shared" si="618"/>
        <v>0</v>
      </c>
      <c r="AV1493" s="880">
        <f t="shared" si="618"/>
        <v>0</v>
      </c>
      <c r="AW1493" s="881">
        <f t="shared" si="618"/>
        <v>0</v>
      </c>
      <c r="AX1493" s="880">
        <f t="shared" si="618"/>
        <v>0</v>
      </c>
      <c r="AY1493" s="880">
        <f t="shared" si="618"/>
        <v>0</v>
      </c>
      <c r="AZ1493" s="880">
        <f t="shared" si="618"/>
        <v>0</v>
      </c>
      <c r="BA1493" s="880">
        <f t="shared" si="618"/>
        <v>0</v>
      </c>
      <c r="BB1493" s="880">
        <f t="shared" si="618"/>
        <v>0</v>
      </c>
      <c r="BC1493" s="881">
        <f t="shared" si="618"/>
        <v>0</v>
      </c>
      <c r="BD1493" s="880">
        <f t="shared" si="618"/>
        <v>0</v>
      </c>
      <c r="BE1493" s="880">
        <f t="shared" si="618"/>
        <v>0</v>
      </c>
      <c r="BF1493" s="880">
        <f t="shared" si="618"/>
        <v>0</v>
      </c>
      <c r="BG1493" s="880">
        <f t="shared" si="618"/>
        <v>0</v>
      </c>
      <c r="BH1493" s="880">
        <f t="shared" si="618"/>
        <v>0</v>
      </c>
      <c r="BI1493" s="880">
        <f t="shared" si="618"/>
        <v>0</v>
      </c>
      <c r="BJ1493" s="880">
        <f t="shared" si="618"/>
        <v>0</v>
      </c>
      <c r="BK1493" s="881">
        <f t="shared" si="618"/>
        <v>0</v>
      </c>
      <c r="BL1493" s="880">
        <f t="shared" si="618"/>
        <v>0</v>
      </c>
      <c r="BM1493" s="880">
        <f t="shared" si="618"/>
        <v>0</v>
      </c>
      <c r="BN1493" s="880">
        <f t="shared" si="618"/>
        <v>0</v>
      </c>
      <c r="BO1493" s="880">
        <f t="shared" si="618"/>
        <v>0</v>
      </c>
      <c r="BP1493" s="880">
        <f t="shared" si="618"/>
        <v>0</v>
      </c>
      <c r="BQ1493" s="247"/>
    </row>
    <row r="1494">
      <c r="A1494" s="145"/>
      <c r="B1494" s="146"/>
      <c r="C1494" s="124"/>
      <c r="D1494" s="125"/>
      <c r="E1494" s="126"/>
      <c r="F1494" s="437"/>
      <c r="G1494" s="438"/>
      <c r="H1494" s="439"/>
      <c r="I1494" s="127"/>
      <c r="J1494" s="439"/>
      <c r="K1494" s="439"/>
      <c r="L1494" s="439"/>
      <c r="M1494" s="439"/>
      <c r="N1494" s="439"/>
      <c r="O1494" s="439"/>
      <c r="P1494" s="1238"/>
      <c r="Q1494" s="662" t="s">
        <v>182</v>
      </c>
      <c r="R1494" s="1430"/>
      <c r="S1494" s="662"/>
      <c r="T1494" s="1431"/>
      <c r="U1494" s="1431"/>
      <c r="V1494" s="1431"/>
      <c r="W1494" s="1431"/>
      <c r="X1494" s="1431"/>
      <c r="Y1494" s="1431"/>
      <c r="Z1494" s="1431"/>
      <c r="AA1494" s="1431"/>
      <c r="AB1494" s="1431"/>
      <c r="AC1494" s="1431"/>
      <c r="AD1494" s="1432"/>
      <c r="AE1494" s="1431"/>
      <c r="AF1494" s="1431"/>
      <c r="AG1494" s="1431"/>
      <c r="AH1494" s="1431"/>
      <c r="AI1494" s="1431"/>
      <c r="AJ1494" s="1431"/>
      <c r="AK1494" s="1431"/>
      <c r="AL1494" s="1127"/>
      <c r="AM1494" s="1431"/>
      <c r="AN1494" s="1431"/>
      <c r="AO1494" s="1431"/>
      <c r="AP1494" s="1431"/>
      <c r="AQ1494" s="1128"/>
      <c r="AR1494" s="62"/>
      <c r="AS1494" s="274">
        <f t="shared" ref="AS1494:BP1494" si="619">SUM(AS1491:AS1493)</f>
        <v>0</v>
      </c>
      <c r="AT1494" s="275">
        <f t="shared" si="619"/>
        <v>0</v>
      </c>
      <c r="AU1494" s="276">
        <f t="shared" si="619"/>
        <v>0</v>
      </c>
      <c r="AV1494" s="274">
        <f t="shared" si="619"/>
        <v>0</v>
      </c>
      <c r="AW1494" s="277">
        <f t="shared" si="619"/>
        <v>0</v>
      </c>
      <c r="AX1494" s="276">
        <f>SUM(AT1491:AT1493)</f>
        <v>0</v>
      </c>
      <c r="AY1494" s="274">
        <f t="shared" si="619"/>
        <v>0</v>
      </c>
      <c r="AZ1494" s="275">
        <f t="shared" si="619"/>
        <v>0</v>
      </c>
      <c r="BA1494" s="276">
        <f t="shared" si="619"/>
        <v>0</v>
      </c>
      <c r="BB1494" s="274">
        <f t="shared" si="619"/>
        <v>0</v>
      </c>
      <c r="BC1494" s="277">
        <f t="shared" si="619"/>
        <v>0</v>
      </c>
      <c r="BD1494" s="276">
        <f t="shared" si="619"/>
        <v>0</v>
      </c>
      <c r="BE1494" s="274">
        <f t="shared" si="619"/>
        <v>0</v>
      </c>
      <c r="BF1494" s="275">
        <f t="shared" si="619"/>
        <v>0</v>
      </c>
      <c r="BG1494" s="276">
        <f t="shared" si="619"/>
        <v>0</v>
      </c>
      <c r="BH1494" s="274">
        <f t="shared" si="619"/>
        <v>0</v>
      </c>
      <c r="BI1494" s="275">
        <f t="shared" si="619"/>
        <v>0</v>
      </c>
      <c r="BJ1494" s="276">
        <f t="shared" si="619"/>
        <v>0</v>
      </c>
      <c r="BK1494" s="278">
        <f t="shared" si="619"/>
        <v>0</v>
      </c>
      <c r="BL1494" s="274">
        <f t="shared" si="619"/>
        <v>0</v>
      </c>
      <c r="BM1494" s="275">
        <f t="shared" si="619"/>
        <v>0</v>
      </c>
      <c r="BN1494" s="276">
        <f t="shared" si="619"/>
        <v>0</v>
      </c>
      <c r="BO1494" s="276">
        <f t="shared" si="619"/>
        <v>0</v>
      </c>
      <c r="BP1494" s="274">
        <f t="shared" si="619"/>
        <v>0</v>
      </c>
      <c r="BQ1494" s="247" t="s">
        <v>183</v>
      </c>
    </row>
    <row r="1495">
      <c r="A1495" s="145"/>
      <c r="B1495" s="146"/>
      <c r="C1495" s="124"/>
      <c r="D1495" s="125"/>
      <c r="E1495" s="126"/>
      <c r="F1495" s="437"/>
      <c r="G1495" s="438"/>
      <c r="H1495" s="439"/>
      <c r="I1495" s="127"/>
      <c r="J1495" s="439"/>
      <c r="K1495" s="439"/>
      <c r="L1495" s="439"/>
      <c r="M1495" s="439"/>
      <c r="N1495" s="439"/>
      <c r="O1495" s="439"/>
      <c r="P1495" s="1238"/>
      <c r="Q1495" s="662" t="s">
        <v>135</v>
      </c>
      <c r="R1495" s="1430"/>
      <c r="S1495" s="662"/>
      <c r="T1495" s="1431"/>
      <c r="U1495" s="1431"/>
      <c r="V1495" s="1431"/>
      <c r="W1495" s="1431"/>
      <c r="X1495" s="1431"/>
      <c r="Y1495" s="1431"/>
      <c r="Z1495" s="1431"/>
      <c r="AA1495" s="1431"/>
      <c r="AB1495" s="1431"/>
      <c r="AC1495" s="1431"/>
      <c r="AD1495" s="1432"/>
      <c r="AE1495" s="1431"/>
      <c r="AF1495" s="1431"/>
      <c r="AG1495" s="1431"/>
      <c r="AH1495" s="1431"/>
      <c r="AI1495" s="1431"/>
      <c r="AJ1495" s="1431"/>
      <c r="AK1495" s="1431"/>
      <c r="AL1495" s="1127"/>
      <c r="AM1495" s="1431"/>
      <c r="AN1495" s="1431"/>
      <c r="AO1495" s="1431"/>
      <c r="AP1495" s="1431"/>
      <c r="AQ1495" s="1128"/>
      <c r="AR1495" s="62"/>
      <c r="AS1495" s="274">
        <f t="shared" ref="AS1495:BP1495" si="620">AS1488+AS1494</f>
        <v>0</v>
      </c>
      <c r="AT1495" s="275">
        <f t="shared" si="620"/>
        <v>0</v>
      </c>
      <c r="AU1495" s="276">
        <f t="shared" si="620"/>
        <v>0</v>
      </c>
      <c r="AV1495" s="274">
        <f t="shared" si="620"/>
        <v>0</v>
      </c>
      <c r="AW1495" s="277">
        <f t="shared" si="620"/>
        <v>0</v>
      </c>
      <c r="AX1495" s="276">
        <f>AT1488+AT1494</f>
        <v>0</v>
      </c>
      <c r="AY1495" s="274">
        <f t="shared" si="620"/>
        <v>0</v>
      </c>
      <c r="AZ1495" s="275">
        <f t="shared" si="620"/>
        <v>0</v>
      </c>
      <c r="BA1495" s="276">
        <f t="shared" si="620"/>
        <v>0</v>
      </c>
      <c r="BB1495" s="274">
        <f t="shared" si="620"/>
        <v>0</v>
      </c>
      <c r="BC1495" s="277">
        <f t="shared" si="620"/>
        <v>0</v>
      </c>
      <c r="BD1495" s="276">
        <f t="shared" si="620"/>
        <v>0</v>
      </c>
      <c r="BE1495" s="274">
        <f t="shared" si="620"/>
        <v>0</v>
      </c>
      <c r="BF1495" s="275">
        <f t="shared" si="620"/>
        <v>0</v>
      </c>
      <c r="BG1495" s="276">
        <f t="shared" si="620"/>
        <v>0</v>
      </c>
      <c r="BH1495" s="274">
        <f t="shared" si="620"/>
        <v>0</v>
      </c>
      <c r="BI1495" s="275">
        <f t="shared" si="620"/>
        <v>0</v>
      </c>
      <c r="BJ1495" s="276">
        <f t="shared" si="620"/>
        <v>0</v>
      </c>
      <c r="BK1495" s="278">
        <f t="shared" si="620"/>
        <v>0</v>
      </c>
      <c r="BL1495" s="274">
        <f t="shared" si="620"/>
        <v>0</v>
      </c>
      <c r="BM1495" s="275">
        <f t="shared" si="620"/>
        <v>0</v>
      </c>
      <c r="BN1495" s="276">
        <f t="shared" si="620"/>
        <v>0</v>
      </c>
      <c r="BO1495" s="276">
        <f t="shared" si="620"/>
        <v>0</v>
      </c>
      <c r="BP1495" s="274">
        <f t="shared" si="620"/>
        <v>0</v>
      </c>
      <c r="BQ1495" s="321" t="s">
        <v>136</v>
      </c>
    </row>
    <row r="1496">
      <c r="A1496" s="145"/>
      <c r="B1496" s="146"/>
      <c r="C1496" s="124"/>
      <c r="D1496" s="125"/>
      <c r="E1496" s="126"/>
      <c r="F1496" s="437"/>
      <c r="G1496" s="438"/>
      <c r="H1496" s="128">
        <v>1</v>
      </c>
      <c r="I1496" s="127">
        <v>12</v>
      </c>
      <c r="J1496" s="439"/>
      <c r="K1496" s="439"/>
      <c r="L1496" s="439"/>
      <c r="M1496" s="439"/>
      <c r="N1496" s="439"/>
      <c r="O1496" s="439"/>
      <c r="P1496" s="125"/>
      <c r="Q1496" s="1437" t="s">
        <v>401</v>
      </c>
      <c r="R1496" s="1421" t="s">
        <v>352</v>
      </c>
      <c r="S1496" s="133"/>
      <c r="T1496" s="462"/>
      <c r="U1496" s="462"/>
      <c r="V1496" s="462"/>
      <c r="W1496" s="462"/>
      <c r="X1496" s="462"/>
      <c r="Y1496" s="462"/>
      <c r="Z1496" s="462"/>
      <c r="AA1496" s="462"/>
      <c r="AB1496" s="462"/>
      <c r="AC1496" s="462"/>
      <c r="AD1496" s="463"/>
      <c r="AE1496" s="462"/>
      <c r="AF1496" s="462"/>
      <c r="AG1496" s="462"/>
      <c r="AH1496" s="462"/>
      <c r="AI1496" s="462"/>
      <c r="AJ1496" s="462"/>
      <c r="AK1496" s="462"/>
      <c r="AL1496" s="464"/>
      <c r="AM1496" s="462"/>
      <c r="AN1496" s="462"/>
      <c r="AO1496" s="462"/>
      <c r="AP1496" s="462"/>
      <c r="AQ1496" s="190"/>
      <c r="AR1496" s="62"/>
      <c r="AS1496" s="62"/>
      <c r="AT1496" s="62"/>
      <c r="AU1496" s="62"/>
      <c r="AV1496" s="62"/>
      <c r="AW1496" s="98"/>
      <c r="AX1496" s="62"/>
      <c r="AY1496" s="62"/>
      <c r="AZ1496" s="62"/>
      <c r="BA1496" s="62"/>
      <c r="BB1496" s="62"/>
      <c r="BC1496" s="98"/>
      <c r="BD1496" s="62"/>
      <c r="BE1496" s="62"/>
      <c r="BF1496" s="62"/>
      <c r="BG1496" s="62"/>
      <c r="BH1496" s="62"/>
      <c r="BI1496" s="62"/>
      <c r="BJ1496" s="62"/>
      <c r="BK1496" s="98"/>
      <c r="BL1496" s="62"/>
      <c r="BM1496" s="62"/>
      <c r="BN1496" s="62"/>
      <c r="BO1496" s="62"/>
      <c r="BP1496" s="62"/>
    </row>
    <row r="1497">
      <c r="A1497" s="145"/>
      <c r="B1497" s="146"/>
      <c r="C1497" s="124"/>
      <c r="D1497" s="125"/>
      <c r="E1497" s="126"/>
      <c r="F1497" s="437"/>
      <c r="G1497" s="438"/>
      <c r="H1497" s="128">
        <v>2</v>
      </c>
      <c r="I1497" s="127">
        <v>13</v>
      </c>
      <c r="J1497" s="439"/>
      <c r="K1497" s="439"/>
      <c r="L1497" s="439"/>
      <c r="M1497" s="439"/>
      <c r="N1497" s="439"/>
      <c r="O1497" s="439"/>
      <c r="P1497" s="125"/>
      <c r="Q1497" s="1438"/>
      <c r="R1497" s="1421" t="s">
        <v>353</v>
      </c>
      <c r="S1497" s="133"/>
      <c r="T1497" s="462"/>
      <c r="U1497" s="462"/>
      <c r="V1497" s="462"/>
      <c r="W1497" s="462"/>
      <c r="X1497" s="462"/>
      <c r="Y1497" s="462"/>
      <c r="Z1497" s="462"/>
      <c r="AA1497" s="462"/>
      <c r="AB1497" s="462"/>
      <c r="AC1497" s="462"/>
      <c r="AD1497" s="463"/>
      <c r="AE1497" s="462"/>
      <c r="AF1497" s="462"/>
      <c r="AG1497" s="462"/>
      <c r="AH1497" s="462"/>
      <c r="AI1497" s="462"/>
      <c r="AJ1497" s="462"/>
      <c r="AK1497" s="462"/>
      <c r="AL1497" s="464"/>
      <c r="AM1497" s="462"/>
      <c r="AN1497" s="462"/>
      <c r="AO1497" s="462"/>
      <c r="AP1497" s="462"/>
      <c r="AQ1497" s="190"/>
      <c r="AR1497" s="62"/>
      <c r="AS1497" s="625">
        <f>T1482*T1498*1.73*0.875/1000</f>
        <v>0</v>
      </c>
      <c r="AT1497" s="625">
        <f t="shared" ref="AT1497:BP1497" si="621">U1482*U1498*1.73*0.875/1000</f>
        <v>0</v>
      </c>
      <c r="AU1497" s="625">
        <f t="shared" si="621"/>
        <v>0</v>
      </c>
      <c r="AV1497" s="625">
        <f t="shared" si="621"/>
        <v>0</v>
      </c>
      <c r="AW1497" s="626">
        <f t="shared" si="621"/>
        <v>0</v>
      </c>
      <c r="AX1497" s="625">
        <f t="shared" si="621"/>
        <v>0</v>
      </c>
      <c r="AY1497" s="625">
        <f t="shared" si="621"/>
        <v>0</v>
      </c>
      <c r="AZ1497" s="625">
        <f t="shared" si="621"/>
        <v>0</v>
      </c>
      <c r="BA1497" s="625">
        <f t="shared" si="621"/>
        <v>0</v>
      </c>
      <c r="BB1497" s="625">
        <f t="shared" si="621"/>
        <v>0</v>
      </c>
      <c r="BC1497" s="626">
        <f t="shared" si="621"/>
        <v>0</v>
      </c>
      <c r="BD1497" s="625">
        <f t="shared" si="621"/>
        <v>0</v>
      </c>
      <c r="BE1497" s="625">
        <f t="shared" si="621"/>
        <v>0</v>
      </c>
      <c r="BF1497" s="625">
        <f t="shared" si="621"/>
        <v>0</v>
      </c>
      <c r="BG1497" s="625">
        <f t="shared" si="621"/>
        <v>0</v>
      </c>
      <c r="BH1497" s="625">
        <f t="shared" si="621"/>
        <v>0</v>
      </c>
      <c r="BI1497" s="625">
        <f t="shared" si="621"/>
        <v>0</v>
      </c>
      <c r="BJ1497" s="625">
        <f t="shared" si="621"/>
        <v>0</v>
      </c>
      <c r="BK1497" s="626">
        <f t="shared" si="621"/>
        <v>0</v>
      </c>
      <c r="BL1497" s="625">
        <f t="shared" si="621"/>
        <v>0</v>
      </c>
      <c r="BM1497" s="625">
        <f t="shared" si="621"/>
        <v>0</v>
      </c>
      <c r="BN1497" s="625">
        <f t="shared" si="621"/>
        <v>0</v>
      </c>
      <c r="BO1497" s="625">
        <f t="shared" si="621"/>
        <v>0</v>
      </c>
      <c r="BP1497" s="625">
        <f t="shared" si="621"/>
        <v>0</v>
      </c>
      <c r="BQ1497" s="2" t="s">
        <v>86</v>
      </c>
    </row>
    <row r="1498">
      <c r="A1498" s="145"/>
      <c r="B1498" s="146"/>
      <c r="C1498" s="124"/>
      <c r="D1498" s="125"/>
      <c r="E1498" s="126"/>
      <c r="F1498" s="437"/>
      <c r="G1498" s="438"/>
      <c r="H1498" s="128">
        <v>3</v>
      </c>
      <c r="I1498" s="127">
        <v>14</v>
      </c>
      <c r="J1498" s="439"/>
      <c r="K1498" s="439"/>
      <c r="L1498" s="439"/>
      <c r="M1498" s="439"/>
      <c r="N1498" s="439"/>
      <c r="O1498" s="439"/>
      <c r="P1498" s="125"/>
      <c r="Q1498" s="1437" t="s">
        <v>431</v>
      </c>
      <c r="R1498" s="1421" t="s">
        <v>352</v>
      </c>
      <c r="S1498" s="133"/>
      <c r="T1498" s="462"/>
      <c r="U1498" s="462"/>
      <c r="V1498" s="462"/>
      <c r="W1498" s="462"/>
      <c r="X1498" s="462"/>
      <c r="Y1498" s="462"/>
      <c r="Z1498" s="462"/>
      <c r="AA1498" s="462"/>
      <c r="AB1498" s="462"/>
      <c r="AC1498" s="462"/>
      <c r="AD1498" s="463"/>
      <c r="AE1498" s="462"/>
      <c r="AF1498" s="462"/>
      <c r="AG1498" s="462"/>
      <c r="AH1498" s="462"/>
      <c r="AI1498" s="462"/>
      <c r="AJ1498" s="462"/>
      <c r="AK1498" s="462"/>
      <c r="AL1498" s="464"/>
      <c r="AM1498" s="462"/>
      <c r="AN1498" s="462"/>
      <c r="AO1498" s="462"/>
      <c r="AP1498" s="462"/>
      <c r="AQ1498" s="190"/>
      <c r="AR1498" s="62"/>
      <c r="AS1498" s="625">
        <f>T1489*T1499*1.73*0.875/1000</f>
        <v>0</v>
      </c>
      <c r="AT1498" s="625">
        <f t="shared" ref="AT1498:BP1498" si="622">U1489*U1499*1.73*0.875/1000</f>
        <v>0</v>
      </c>
      <c r="AU1498" s="625">
        <f t="shared" si="622"/>
        <v>0</v>
      </c>
      <c r="AV1498" s="625">
        <f t="shared" si="622"/>
        <v>0</v>
      </c>
      <c r="AW1498" s="626">
        <f t="shared" si="622"/>
        <v>0</v>
      </c>
      <c r="AX1498" s="625">
        <f t="shared" si="622"/>
        <v>0</v>
      </c>
      <c r="AY1498" s="625">
        <f t="shared" si="622"/>
        <v>0</v>
      </c>
      <c r="AZ1498" s="625">
        <f t="shared" si="622"/>
        <v>0</v>
      </c>
      <c r="BA1498" s="625">
        <f t="shared" si="622"/>
        <v>0</v>
      </c>
      <c r="BB1498" s="625">
        <f t="shared" si="622"/>
        <v>0</v>
      </c>
      <c r="BC1498" s="626">
        <f t="shared" si="622"/>
        <v>0</v>
      </c>
      <c r="BD1498" s="625">
        <f t="shared" si="622"/>
        <v>0</v>
      </c>
      <c r="BE1498" s="625">
        <f t="shared" si="622"/>
        <v>0</v>
      </c>
      <c r="BF1498" s="625">
        <f t="shared" si="622"/>
        <v>0</v>
      </c>
      <c r="BG1498" s="625">
        <f t="shared" si="622"/>
        <v>0</v>
      </c>
      <c r="BH1498" s="625">
        <f t="shared" si="622"/>
        <v>0</v>
      </c>
      <c r="BI1498" s="625">
        <f t="shared" si="622"/>
        <v>0</v>
      </c>
      <c r="BJ1498" s="625">
        <f t="shared" si="622"/>
        <v>0</v>
      </c>
      <c r="BK1498" s="626">
        <f t="shared" si="622"/>
        <v>0</v>
      </c>
      <c r="BL1498" s="625">
        <f t="shared" si="622"/>
        <v>0</v>
      </c>
      <c r="BM1498" s="625">
        <f t="shared" si="622"/>
        <v>0</v>
      </c>
      <c r="BN1498" s="625">
        <f t="shared" si="622"/>
        <v>0</v>
      </c>
      <c r="BO1498" s="625">
        <f t="shared" si="622"/>
        <v>0</v>
      </c>
      <c r="BP1498" s="625">
        <f t="shared" si="622"/>
        <v>0</v>
      </c>
      <c r="BQ1498" s="2" t="s">
        <v>86</v>
      </c>
    </row>
    <row r="1499">
      <c r="A1499" s="145"/>
      <c r="B1499" s="146"/>
      <c r="C1499" s="345"/>
      <c r="D1499" s="346"/>
      <c r="E1499" s="347"/>
      <c r="F1499" s="437"/>
      <c r="G1499" s="438"/>
      <c r="H1499" s="128">
        <v>4</v>
      </c>
      <c r="I1499" s="127">
        <v>15</v>
      </c>
      <c r="J1499" s="439"/>
      <c r="K1499" s="439"/>
      <c r="L1499" s="439"/>
      <c r="M1499" s="439"/>
      <c r="N1499" s="439"/>
      <c r="O1499" s="439"/>
      <c r="P1499" s="346"/>
      <c r="Q1499" s="1439"/>
      <c r="R1499" s="1440" t="s">
        <v>353</v>
      </c>
      <c r="S1499" s="197"/>
      <c r="T1499" s="462"/>
      <c r="U1499" s="462"/>
      <c r="V1499" s="462"/>
      <c r="W1499" s="462"/>
      <c r="X1499" s="462"/>
      <c r="Y1499" s="462"/>
      <c r="Z1499" s="462"/>
      <c r="AA1499" s="462"/>
      <c r="AB1499" s="462"/>
      <c r="AC1499" s="462"/>
      <c r="AD1499" s="463"/>
      <c r="AE1499" s="462"/>
      <c r="AF1499" s="462"/>
      <c r="AG1499" s="462"/>
      <c r="AH1499" s="462"/>
      <c r="AI1499" s="462"/>
      <c r="AJ1499" s="462"/>
      <c r="AK1499" s="462"/>
      <c r="AL1499" s="464"/>
      <c r="AM1499" s="462"/>
      <c r="AN1499" s="462"/>
      <c r="AO1499" s="462"/>
      <c r="AP1499" s="462"/>
      <c r="AQ1499" s="190"/>
      <c r="AR1499" s="62"/>
      <c r="AS1499" s="274">
        <f>AS1497+AS1498</f>
        <v>0</v>
      </c>
      <c r="AT1499" s="274">
        <f t="shared" ref="AT1499:BP1499" si="623">AT1497+AT1498</f>
        <v>0</v>
      </c>
      <c r="AU1499" s="274">
        <f t="shared" si="623"/>
        <v>0</v>
      </c>
      <c r="AV1499" s="274">
        <f t="shared" si="623"/>
        <v>0</v>
      </c>
      <c r="AW1499" s="517">
        <f t="shared" si="623"/>
        <v>0</v>
      </c>
      <c r="AX1499" s="274">
        <f t="shared" si="623"/>
        <v>0</v>
      </c>
      <c r="AY1499" s="274">
        <f t="shared" si="623"/>
        <v>0</v>
      </c>
      <c r="AZ1499" s="274">
        <f t="shared" si="623"/>
        <v>0</v>
      </c>
      <c r="BA1499" s="274">
        <f t="shared" si="623"/>
        <v>0</v>
      </c>
      <c r="BB1499" s="274">
        <f t="shared" si="623"/>
        <v>0</v>
      </c>
      <c r="BC1499" s="517">
        <f t="shared" si="623"/>
        <v>0</v>
      </c>
      <c r="BD1499" s="274">
        <f t="shared" si="623"/>
        <v>0</v>
      </c>
      <c r="BE1499" s="274">
        <f t="shared" si="623"/>
        <v>0</v>
      </c>
      <c r="BF1499" s="274">
        <f t="shared" si="623"/>
        <v>0</v>
      </c>
      <c r="BG1499" s="274">
        <f t="shared" si="623"/>
        <v>0</v>
      </c>
      <c r="BH1499" s="274">
        <f t="shared" si="623"/>
        <v>0</v>
      </c>
      <c r="BI1499" s="274">
        <f t="shared" si="623"/>
        <v>0</v>
      </c>
      <c r="BJ1499" s="274">
        <f t="shared" si="623"/>
        <v>0</v>
      </c>
      <c r="BK1499" s="517">
        <f t="shared" si="623"/>
        <v>0</v>
      </c>
      <c r="BL1499" s="274">
        <f t="shared" si="623"/>
        <v>0</v>
      </c>
      <c r="BM1499" s="274">
        <f t="shared" si="623"/>
        <v>0</v>
      </c>
      <c r="BN1499" s="274">
        <f t="shared" si="623"/>
        <v>0</v>
      </c>
      <c r="BO1499" s="274">
        <f t="shared" si="623"/>
        <v>0</v>
      </c>
      <c r="BP1499" s="274">
        <f t="shared" si="623"/>
        <v>0</v>
      </c>
      <c r="BQ1499" s="19" t="s">
        <v>252</v>
      </c>
    </row>
    <row r="1500">
      <c r="A1500" s="349"/>
      <c r="B1500" s="350" t="s">
        <v>146</v>
      </c>
      <c r="C1500" s="1441">
        <f t="shared" ref="C1500:I1500" si="624">COUNTA(C1480:C1499)</f>
        <v>9</v>
      </c>
      <c r="D1500" s="1442">
        <f t="shared" si="624"/>
        <v>9</v>
      </c>
      <c r="E1500" s="1443">
        <f t="shared" si="624"/>
        <v>0</v>
      </c>
      <c r="F1500" s="1001">
        <f t="shared" si="624"/>
        <v>0</v>
      </c>
      <c r="G1500" s="1405">
        <f t="shared" si="624"/>
        <v>0</v>
      </c>
      <c r="H1500" s="530">
        <f t="shared" si="624"/>
        <v>4</v>
      </c>
      <c r="I1500" s="531">
        <f t="shared" si="624"/>
        <v>15</v>
      </c>
      <c r="J1500" s="532">
        <f>D1500+G1500</f>
        <v>9</v>
      </c>
      <c r="K1500" s="357">
        <f>J1500/I1500*100</f>
        <v>60</v>
      </c>
      <c r="L1500" s="533"/>
      <c r="M1500" s="534"/>
      <c r="N1500" s="534">
        <v>11</v>
      </c>
      <c r="O1500" s="533"/>
      <c r="P1500" s="1001"/>
      <c r="Q1500" s="1444" t="s">
        <v>247</v>
      </c>
      <c r="R1500" s="1445" t="s">
        <v>189</v>
      </c>
      <c r="S1500" s="1148"/>
      <c r="T1500" s="1446"/>
      <c r="U1500" s="1446"/>
      <c r="V1500" s="1446"/>
      <c r="W1500" s="1446"/>
      <c r="X1500" s="1446"/>
      <c r="Y1500" s="1446"/>
      <c r="Z1500" s="1446"/>
      <c r="AA1500" s="1446"/>
      <c r="AB1500" s="1446"/>
      <c r="AC1500" s="1446"/>
      <c r="AD1500" s="1447"/>
      <c r="AE1500" s="1446"/>
      <c r="AF1500" s="1446"/>
      <c r="AG1500" s="1446"/>
      <c r="AH1500" s="1446"/>
      <c r="AI1500" s="1446"/>
      <c r="AJ1500" s="1446"/>
      <c r="AK1500" s="1446"/>
      <c r="AL1500" s="1038"/>
      <c r="AM1500" s="1446"/>
      <c r="AN1500" s="1446"/>
      <c r="AO1500" s="1446"/>
      <c r="AP1500" s="1446"/>
      <c r="AQ1500" s="1039"/>
      <c r="AR1500" s="62"/>
      <c r="AS1500" s="62"/>
      <c r="AT1500" s="62"/>
      <c r="AU1500" s="62"/>
      <c r="AV1500" s="62"/>
      <c r="AW1500" s="98"/>
      <c r="AX1500" s="62"/>
      <c r="AY1500" s="62"/>
      <c r="AZ1500" s="62"/>
      <c r="BA1500" s="62"/>
      <c r="BB1500" s="62"/>
      <c r="BC1500" s="98"/>
      <c r="BD1500" s="62"/>
      <c r="BE1500" s="62"/>
      <c r="BF1500" s="62"/>
      <c r="BG1500" s="62"/>
      <c r="BH1500" s="62"/>
      <c r="BI1500" s="62"/>
      <c r="BJ1500" s="62"/>
      <c r="BK1500" s="98"/>
      <c r="BL1500" s="62"/>
      <c r="BM1500" s="62"/>
      <c r="BN1500" s="62"/>
      <c r="BO1500" s="62"/>
      <c r="BP1500" s="62"/>
    </row>
    <row r="1501">
      <c r="A1501" s="368"/>
      <c r="B1501" s="369"/>
      <c r="C1501" s="370" t="s">
        <v>148</v>
      </c>
      <c r="D1501" s="371"/>
      <c r="E1501" s="372">
        <f>C1500+E1500</f>
        <v>9</v>
      </c>
      <c r="F1501" s="373"/>
      <c r="G1501" s="372">
        <f>F1500+G1500</f>
        <v>0</v>
      </c>
      <c r="H1501" s="374"/>
      <c r="I1501" s="375">
        <f>I1500</f>
        <v>15</v>
      </c>
      <c r="J1501" s="376"/>
      <c r="K1501" s="376"/>
      <c r="L1501" s="376"/>
      <c r="M1501" s="376"/>
      <c r="N1501" s="376"/>
      <c r="O1501" s="376"/>
      <c r="P1501" s="935"/>
      <c r="Q1501" s="540" t="s">
        <v>151</v>
      </c>
      <c r="R1501" s="541"/>
      <c r="S1501" s="542"/>
      <c r="T1501" s="543"/>
      <c r="U1501" s="543"/>
      <c r="V1501" s="543"/>
      <c r="W1501" s="543"/>
      <c r="X1501" s="543"/>
      <c r="Y1501" s="543"/>
      <c r="Z1501" s="543"/>
      <c r="AA1501" s="543"/>
      <c r="AB1501" s="543"/>
      <c r="AC1501" s="543"/>
      <c r="AD1501" s="684"/>
      <c r="AE1501" s="543"/>
      <c r="AF1501" s="543"/>
      <c r="AG1501" s="543"/>
      <c r="AH1501" s="543"/>
      <c r="AI1501" s="543"/>
      <c r="AJ1501" s="543"/>
      <c r="AK1501" s="543"/>
      <c r="AL1501" s="545"/>
      <c r="AM1501" s="543"/>
      <c r="AN1501" s="543"/>
      <c r="AO1501" s="543"/>
      <c r="AP1501" s="543"/>
      <c r="AQ1501" s="546"/>
      <c r="AR1501" s="62"/>
      <c r="AS1501" s="62"/>
      <c r="AT1501" s="62"/>
      <c r="AU1501" s="62"/>
      <c r="AV1501" s="62"/>
      <c r="AW1501" s="98"/>
      <c r="AX1501" s="62"/>
      <c r="AY1501" s="62"/>
      <c r="AZ1501" s="62"/>
      <c r="BA1501" s="62"/>
      <c r="BB1501" s="62"/>
      <c r="BC1501" s="98"/>
      <c r="BD1501" s="62"/>
      <c r="BE1501" s="62"/>
      <c r="BF1501" s="62"/>
      <c r="BG1501" s="62"/>
      <c r="BH1501" s="62"/>
      <c r="BI1501" s="62"/>
      <c r="BJ1501" s="62"/>
      <c r="BK1501" s="98"/>
      <c r="BL1501" s="62"/>
      <c r="BM1501" s="62"/>
      <c r="BN1501" s="62"/>
      <c r="BO1501" s="62"/>
      <c r="BP1501" s="62"/>
    </row>
    <row r="1502" ht="15.75" customHeight="1">
      <c r="A1502" s="368"/>
      <c r="B1502" s="382"/>
      <c r="C1502" s="383" t="s">
        <v>150</v>
      </c>
      <c r="D1502" s="371"/>
      <c r="E1502" s="384">
        <f>E1501/I1501*100</f>
        <v>60</v>
      </c>
      <c r="F1502" s="385"/>
      <c r="G1502" s="384">
        <f>G1501/I1501*100</f>
        <v>0</v>
      </c>
      <c r="H1502" s="386"/>
      <c r="I1502" s="387"/>
      <c r="J1502" s="388"/>
      <c r="K1502" s="388"/>
      <c r="L1502" s="388"/>
      <c r="M1502" s="388"/>
      <c r="N1502" s="388"/>
      <c r="O1502" s="388"/>
      <c r="P1502" s="110"/>
      <c r="Q1502" s="397"/>
      <c r="R1502" s="397"/>
      <c r="S1502" s="396"/>
      <c r="T1502" s="398"/>
      <c r="U1502" s="398"/>
      <c r="V1502" s="398"/>
      <c r="W1502" s="398"/>
      <c r="X1502" s="398"/>
      <c r="Y1502" s="398"/>
      <c r="Z1502" s="398"/>
      <c r="AA1502" s="398"/>
      <c r="AB1502" s="398"/>
      <c r="AC1502" s="398"/>
      <c r="AD1502" s="399"/>
      <c r="AE1502" s="398"/>
      <c r="AF1502" s="398"/>
      <c r="AG1502" s="398"/>
      <c r="AH1502" s="398"/>
      <c r="AI1502" s="398"/>
      <c r="AJ1502" s="398"/>
      <c r="AK1502" s="398"/>
      <c r="AL1502" s="400"/>
      <c r="AM1502" s="398"/>
      <c r="AN1502" s="398"/>
      <c r="AO1502" s="398"/>
      <c r="AP1502" s="398"/>
      <c r="AQ1502" s="401"/>
      <c r="AR1502" s="62"/>
      <c r="AS1502" s="62"/>
      <c r="AT1502" s="62" t="s">
        <v>87</v>
      </c>
      <c r="AU1502" s="62"/>
      <c r="AV1502" s="62"/>
      <c r="AW1502" s="98" t="s">
        <v>87</v>
      </c>
      <c r="AX1502" s="62"/>
      <c r="AY1502" s="62"/>
      <c r="AZ1502" s="62" t="s">
        <v>87</v>
      </c>
      <c r="BA1502" s="62"/>
      <c r="BB1502" s="62"/>
      <c r="BC1502" s="98" t="s">
        <v>87</v>
      </c>
      <c r="BD1502" s="62"/>
      <c r="BE1502" s="62"/>
      <c r="BF1502" s="62" t="s">
        <v>87</v>
      </c>
      <c r="BG1502" s="62"/>
      <c r="BH1502" s="62"/>
      <c r="BI1502" s="62" t="s">
        <v>87</v>
      </c>
      <c r="BJ1502" s="62"/>
      <c r="BK1502" s="98"/>
      <c r="BL1502" s="62"/>
      <c r="BM1502" s="62" t="s">
        <v>87</v>
      </c>
      <c r="BN1502" s="62"/>
      <c r="BO1502" s="62"/>
      <c r="BP1502" s="62"/>
    </row>
    <row r="1503">
      <c r="A1503" s="2"/>
      <c r="B1503" s="2"/>
      <c r="C1503" s="2"/>
      <c r="D1503" s="2"/>
      <c r="E1503" s="2"/>
      <c r="F1503" s="2"/>
      <c r="G1503" s="2"/>
      <c r="P1503" s="110"/>
      <c r="Q1503" s="1358" t="s">
        <v>432</v>
      </c>
      <c r="R1503" s="397"/>
      <c r="S1503" s="396"/>
      <c r="T1503" s="398"/>
      <c r="U1503" s="398"/>
      <c r="V1503" s="398"/>
      <c r="W1503" s="398"/>
      <c r="X1503" s="398"/>
      <c r="Y1503" s="398"/>
      <c r="Z1503" s="398"/>
      <c r="AA1503" s="398"/>
      <c r="AB1503" s="398"/>
      <c r="AC1503" s="398"/>
      <c r="AD1503" s="399"/>
      <c r="AE1503" s="398"/>
      <c r="AF1503" s="398"/>
      <c r="AG1503" s="398"/>
      <c r="AH1503" s="398"/>
      <c r="AI1503" s="398"/>
      <c r="AJ1503" s="398"/>
      <c r="AK1503" s="398"/>
      <c r="AL1503" s="400"/>
      <c r="AM1503" s="398"/>
      <c r="AN1503" s="398"/>
      <c r="AO1503" s="398"/>
      <c r="AP1503" s="398"/>
      <c r="AQ1503" s="401"/>
      <c r="AR1503" s="62"/>
      <c r="AS1503" s="62"/>
      <c r="AT1503" s="62"/>
      <c r="AU1503" s="62"/>
      <c r="AV1503" s="62"/>
      <c r="AW1503" s="98"/>
      <c r="AX1503" s="62"/>
      <c r="AY1503" s="62"/>
      <c r="AZ1503" s="62"/>
      <c r="BA1503" s="62"/>
      <c r="BB1503" s="62"/>
      <c r="BC1503" s="98"/>
      <c r="BD1503" s="62"/>
      <c r="BE1503" s="62"/>
      <c r="BF1503" s="62"/>
      <c r="BG1503" s="62"/>
      <c r="BH1503" s="62"/>
      <c r="BI1503" s="62"/>
      <c r="BJ1503" s="62"/>
      <c r="BK1503" s="98"/>
      <c r="BL1503" s="62"/>
      <c r="BM1503" s="62"/>
      <c r="BN1503" s="62"/>
      <c r="BO1503" s="62"/>
      <c r="BP1503" s="62"/>
    </row>
    <row r="1504" ht="16.5" customHeight="1">
      <c r="A1504" s="781"/>
      <c r="B1504" s="1313" t="s">
        <v>192</v>
      </c>
      <c r="C1504" s="404"/>
      <c r="D1504" s="405"/>
      <c r="E1504" s="406"/>
      <c r="F1504" s="404"/>
      <c r="G1504" s="406"/>
      <c r="H1504" s="407"/>
      <c r="I1504" s="408"/>
      <c r="J1504" s="407"/>
      <c r="K1504" s="408"/>
      <c r="L1504" s="407"/>
      <c r="M1504" s="408"/>
      <c r="N1504" s="407"/>
      <c r="O1504" s="408"/>
      <c r="P1504" s="57" t="s">
        <v>25</v>
      </c>
      <c r="Q1504" s="409" t="s">
        <v>26</v>
      </c>
      <c r="R1504" s="314" t="s">
        <v>27</v>
      </c>
      <c r="S1504" s="559" t="s">
        <v>28</v>
      </c>
      <c r="T1504" s="559"/>
      <c r="U1504" s="559"/>
      <c r="V1504" s="559"/>
      <c r="W1504" s="559"/>
      <c r="X1504" s="411"/>
      <c r="Y1504" s="412"/>
      <c r="Z1504" s="412"/>
      <c r="AA1504" s="412"/>
      <c r="AB1504" s="412"/>
      <c r="AC1504" s="412"/>
      <c r="AD1504" s="412"/>
      <c r="AE1504" s="412"/>
      <c r="AF1504" s="412"/>
      <c r="AG1504" s="412"/>
      <c r="AH1504" s="412"/>
      <c r="AI1504" s="412"/>
      <c r="AJ1504" s="412"/>
      <c r="AK1504" s="412"/>
      <c r="AL1504" s="413"/>
      <c r="AM1504" s="559"/>
      <c r="AN1504" s="559"/>
      <c r="AO1504" s="559"/>
      <c r="AP1504" s="559"/>
      <c r="AQ1504" s="560"/>
      <c r="AR1504" s="62"/>
      <c r="AS1504" s="62"/>
      <c r="AT1504" s="62"/>
      <c r="AU1504" s="62"/>
      <c r="AV1504" s="62"/>
      <c r="AW1504" s="98"/>
      <c r="AX1504" s="62"/>
      <c r="AY1504" s="62"/>
      <c r="AZ1504" s="62"/>
      <c r="BA1504" s="62"/>
      <c r="BB1504" s="62"/>
      <c r="BC1504" s="98"/>
      <c r="BD1504" s="62"/>
      <c r="BE1504" s="62"/>
      <c r="BF1504" s="62"/>
      <c r="BG1504" s="62"/>
      <c r="BH1504" s="62"/>
      <c r="BI1504" s="62"/>
      <c r="BJ1504" s="62"/>
      <c r="BK1504" s="98"/>
      <c r="BL1504" s="62"/>
      <c r="BM1504" s="62"/>
      <c r="BN1504" s="62"/>
      <c r="BO1504" s="62"/>
      <c r="BP1504" s="62"/>
    </row>
    <row r="1505" ht="15.75" customHeight="1">
      <c r="A1505" s="561" t="s">
        <v>370</v>
      </c>
      <c r="B1505" s="1314"/>
      <c r="C1505" s="416"/>
      <c r="D1505" s="417"/>
      <c r="E1505" s="418"/>
      <c r="F1505" s="416"/>
      <c r="G1505" s="419" t="s">
        <v>153</v>
      </c>
      <c r="H1505" s="420"/>
      <c r="I1505" s="421"/>
      <c r="J1505" s="420"/>
      <c r="K1505" s="421"/>
      <c r="L1505" s="422" t="s">
        <v>154</v>
      </c>
      <c r="M1505" s="421"/>
      <c r="N1505" s="420"/>
      <c r="O1505" s="421"/>
      <c r="P1505" s="65"/>
      <c r="Q1505" s="423"/>
      <c r="R1505" s="397" t="s">
        <v>31</v>
      </c>
      <c r="S1505" s="562"/>
      <c r="T1505" s="69"/>
      <c r="U1505" s="69"/>
      <c r="V1505" s="69"/>
      <c r="W1505" s="69"/>
      <c r="X1505" s="69"/>
      <c r="Y1505" s="69"/>
      <c r="Z1505" s="69"/>
      <c r="AA1505" s="69"/>
      <c r="AB1505" s="69"/>
      <c r="AC1505" s="69"/>
      <c r="AD1505" s="69"/>
      <c r="AE1505" s="69"/>
      <c r="AF1505" s="69"/>
      <c r="AG1505" s="69"/>
      <c r="AH1505" s="69"/>
      <c r="AI1505" s="69"/>
      <c r="AJ1505" s="69"/>
      <c r="AK1505" s="69"/>
      <c r="AL1505" s="69"/>
      <c r="AM1505" s="69"/>
      <c r="AN1505" s="69"/>
      <c r="AO1505" s="69"/>
      <c r="AP1505" s="69"/>
      <c r="AQ1505" s="69"/>
      <c r="AR1505" s="62"/>
      <c r="AS1505" s="62"/>
      <c r="AT1505" s="62"/>
      <c r="AU1505" s="62"/>
      <c r="AV1505" s="62"/>
      <c r="AW1505" s="98"/>
      <c r="AX1505" s="62"/>
      <c r="AY1505" s="62"/>
      <c r="AZ1505" s="62"/>
      <c r="BA1505" s="62"/>
      <c r="BB1505" s="62"/>
      <c r="BC1505" s="98"/>
      <c r="BD1505" s="62"/>
      <c r="BE1505" s="62"/>
      <c r="BF1505" s="62"/>
      <c r="BG1505" s="62"/>
      <c r="BH1505" s="62"/>
      <c r="BI1505" s="62"/>
      <c r="BJ1505" s="62"/>
      <c r="BK1505" s="98"/>
      <c r="BL1505" s="62"/>
      <c r="BM1505" s="62"/>
      <c r="BN1505" s="62"/>
      <c r="BO1505" s="62"/>
      <c r="BP1505" s="62"/>
    </row>
    <row r="1506">
      <c r="A1506" s="782"/>
      <c r="B1506" s="1315"/>
      <c r="C1506" s="427"/>
      <c r="D1506" s="428"/>
      <c r="E1506" s="429"/>
      <c r="F1506" s="427"/>
      <c r="G1506" s="429"/>
      <c r="H1506" s="430"/>
      <c r="I1506" s="431"/>
      <c r="J1506" s="430"/>
      <c r="K1506" s="431"/>
      <c r="L1506" s="430"/>
      <c r="M1506" s="431"/>
      <c r="N1506" s="430"/>
      <c r="O1506" s="431"/>
      <c r="P1506" s="78"/>
      <c r="Q1506" s="432"/>
      <c r="R1506" s="397" t="s">
        <v>56</v>
      </c>
      <c r="S1506" s="562"/>
      <c r="T1506" s="82"/>
      <c r="U1506" s="82"/>
      <c r="V1506" s="82"/>
      <c r="W1506" s="82"/>
      <c r="X1506" s="82"/>
      <c r="Y1506" s="82"/>
      <c r="Z1506" s="82"/>
      <c r="AA1506" s="82"/>
      <c r="AB1506" s="82"/>
      <c r="AC1506" s="82"/>
      <c r="AD1506" s="82"/>
      <c r="AE1506" s="82"/>
      <c r="AF1506" s="82"/>
      <c r="AG1506" s="82"/>
      <c r="AH1506" s="82"/>
      <c r="AI1506" s="82"/>
      <c r="AJ1506" s="82"/>
      <c r="AK1506" s="82"/>
      <c r="AL1506" s="82"/>
      <c r="AM1506" s="82"/>
      <c r="AN1506" s="82"/>
      <c r="AO1506" s="82"/>
      <c r="AP1506" s="82"/>
      <c r="AQ1506" s="82"/>
      <c r="AR1506" s="62"/>
      <c r="AS1506" s="62"/>
      <c r="AT1506" s="62"/>
      <c r="AU1506" s="62"/>
      <c r="AV1506" s="62"/>
      <c r="AW1506" s="98"/>
      <c r="AX1506" s="62"/>
      <c r="AY1506" s="62"/>
      <c r="AZ1506" s="62"/>
      <c r="BA1506" s="62"/>
      <c r="BB1506" s="62"/>
      <c r="BC1506" s="98"/>
      <c r="BD1506" s="62"/>
      <c r="BE1506" s="62"/>
      <c r="BF1506" s="62"/>
      <c r="BG1506" s="62"/>
      <c r="BH1506" s="62"/>
      <c r="BI1506" s="62"/>
      <c r="BJ1506" s="62"/>
      <c r="BK1506" s="98"/>
      <c r="BL1506" s="62"/>
      <c r="BM1506" s="62"/>
      <c r="BN1506" s="62"/>
      <c r="BO1506" s="62"/>
      <c r="BP1506" s="62"/>
    </row>
    <row r="1507">
      <c r="A1507" s="1398"/>
      <c r="B1507" s="1448"/>
      <c r="C1507" s="102"/>
      <c r="D1507" s="783"/>
      <c r="E1507" s="1209"/>
      <c r="F1507" s="1398"/>
      <c r="G1507" s="1208"/>
      <c r="H1507" s="1209"/>
      <c r="I1507" s="106"/>
      <c r="J1507" s="566"/>
      <c r="K1507" s="566"/>
      <c r="L1507" s="566"/>
      <c r="M1507" s="566"/>
      <c r="N1507" s="566"/>
      <c r="O1507" s="566"/>
      <c r="P1507" s="102"/>
      <c r="Q1507" s="285"/>
      <c r="R1507" s="231"/>
      <c r="S1507" s="232"/>
      <c r="T1507" s="654"/>
      <c r="U1507" s="654"/>
      <c r="V1507" s="654"/>
      <c r="W1507" s="654"/>
      <c r="X1507" s="654"/>
      <c r="Y1507" s="654"/>
      <c r="Z1507" s="654"/>
      <c r="AA1507" s="654"/>
      <c r="AB1507" s="654"/>
      <c r="AC1507" s="654"/>
      <c r="AD1507" s="498"/>
      <c r="AE1507" s="654"/>
      <c r="AF1507" s="654"/>
      <c r="AG1507" s="654"/>
      <c r="AH1507" s="654"/>
      <c r="AI1507" s="654"/>
      <c r="AJ1507" s="654"/>
      <c r="AK1507" s="654"/>
      <c r="AL1507" s="499"/>
      <c r="AM1507" s="654"/>
      <c r="AN1507" s="654"/>
      <c r="AO1507" s="654"/>
      <c r="AP1507" s="654"/>
      <c r="AQ1507" s="233"/>
      <c r="AR1507" s="62"/>
      <c r="AS1507" s="62"/>
      <c r="AT1507" s="62"/>
      <c r="AU1507" s="62"/>
      <c r="AV1507" s="62"/>
      <c r="AW1507" s="98"/>
      <c r="AX1507" s="62"/>
      <c r="AY1507" s="62"/>
      <c r="AZ1507" s="62"/>
      <c r="BA1507" s="62"/>
      <c r="BB1507" s="62"/>
      <c r="BC1507" s="98"/>
      <c r="BD1507" s="62"/>
      <c r="BE1507" s="62"/>
      <c r="BF1507" s="62"/>
      <c r="BG1507" s="62"/>
      <c r="BH1507" s="62"/>
      <c r="BI1507" s="62"/>
      <c r="BJ1507" s="62"/>
      <c r="BK1507" s="98"/>
      <c r="BL1507" s="62"/>
      <c r="BM1507" s="62"/>
      <c r="BN1507" s="62"/>
      <c r="BO1507" s="62"/>
      <c r="BP1507" s="62"/>
    </row>
    <row r="1508" ht="18.75" customHeight="1">
      <c r="A1508" s="521"/>
      <c r="B1508" s="1449"/>
      <c r="C1508" s="125" t="s">
        <v>59</v>
      </c>
      <c r="D1508" s="570" t="s">
        <v>59</v>
      </c>
      <c r="E1508" s="1378"/>
      <c r="F1508" s="1450"/>
      <c r="G1508" s="1451"/>
      <c r="H1508" s="1378"/>
      <c r="I1508" s="573">
        <v>1</v>
      </c>
      <c r="J1508" s="574"/>
      <c r="K1508" s="574"/>
      <c r="L1508" s="574"/>
      <c r="M1508" s="574"/>
      <c r="N1508" s="574"/>
      <c r="O1508" s="574"/>
      <c r="P1508" s="1052" t="s">
        <v>72</v>
      </c>
      <c r="Q1508" s="291" t="s">
        <v>394</v>
      </c>
      <c r="R1508" s="132" t="s">
        <v>169</v>
      </c>
      <c r="S1508" s="133"/>
      <c r="T1508" s="721"/>
      <c r="U1508" s="721"/>
      <c r="V1508" s="721"/>
      <c r="W1508" s="721"/>
      <c r="X1508" s="721"/>
      <c r="Y1508" s="721"/>
      <c r="Z1508" s="721"/>
      <c r="AA1508" s="721"/>
      <c r="AB1508" s="721"/>
      <c r="AC1508" s="721"/>
      <c r="AD1508" s="734"/>
      <c r="AE1508" s="721"/>
      <c r="AF1508" s="721"/>
      <c r="AG1508" s="721"/>
      <c r="AH1508" s="721"/>
      <c r="AI1508" s="721"/>
      <c r="AJ1508" s="721"/>
      <c r="AK1508" s="721"/>
      <c r="AL1508" s="735"/>
      <c r="AM1508" s="721"/>
      <c r="AN1508" s="721"/>
      <c r="AO1508" s="721"/>
      <c r="AP1508" s="721"/>
      <c r="AQ1508" s="722"/>
      <c r="AR1508" s="62"/>
      <c r="AS1508" s="274">
        <f>T1508*T1519*1.73*0.875/1000</f>
        <v>0</v>
      </c>
      <c r="AT1508" s="274">
        <f t="shared" ref="AT1508:BP1508" si="625">U1508*U1519*1.73*0.875/1000</f>
        <v>0</v>
      </c>
      <c r="AU1508" s="274">
        <f t="shared" si="625"/>
        <v>0</v>
      </c>
      <c r="AV1508" s="274">
        <f t="shared" si="625"/>
        <v>0</v>
      </c>
      <c r="AW1508" s="517">
        <f t="shared" si="625"/>
        <v>0</v>
      </c>
      <c r="AX1508" s="274">
        <f t="shared" si="625"/>
        <v>0</v>
      </c>
      <c r="AY1508" s="274">
        <f t="shared" si="625"/>
        <v>0</v>
      </c>
      <c r="AZ1508" s="274">
        <f t="shared" si="625"/>
        <v>0</v>
      </c>
      <c r="BA1508" s="274">
        <f t="shared" si="625"/>
        <v>0</v>
      </c>
      <c r="BB1508" s="274">
        <f t="shared" si="625"/>
        <v>0</v>
      </c>
      <c r="BC1508" s="517">
        <f t="shared" si="625"/>
        <v>0</v>
      </c>
      <c r="BD1508" s="274">
        <f t="shared" si="625"/>
        <v>0</v>
      </c>
      <c r="BE1508" s="274">
        <f t="shared" si="625"/>
        <v>0</v>
      </c>
      <c r="BF1508" s="274">
        <f t="shared" si="625"/>
        <v>0</v>
      </c>
      <c r="BG1508" s="274">
        <f t="shared" si="625"/>
        <v>0</v>
      </c>
      <c r="BH1508" s="274">
        <f t="shared" si="625"/>
        <v>0</v>
      </c>
      <c r="BI1508" s="274">
        <f t="shared" si="625"/>
        <v>0</v>
      </c>
      <c r="BJ1508" s="274">
        <f t="shared" si="625"/>
        <v>0</v>
      </c>
      <c r="BK1508" s="517">
        <f t="shared" si="625"/>
        <v>0</v>
      </c>
      <c r="BL1508" s="274">
        <f t="shared" si="625"/>
        <v>0</v>
      </c>
      <c r="BM1508" s="274">
        <f t="shared" si="625"/>
        <v>0</v>
      </c>
      <c r="BN1508" s="274">
        <f t="shared" si="625"/>
        <v>0</v>
      </c>
      <c r="BO1508" s="274">
        <f t="shared" si="625"/>
        <v>0</v>
      </c>
      <c r="BP1508" s="274">
        <f t="shared" si="625"/>
        <v>0</v>
      </c>
      <c r="BQ1508" s="19" t="s">
        <v>86</v>
      </c>
    </row>
    <row r="1509" ht="16.5" customHeight="1">
      <c r="A1509" s="521"/>
      <c r="B1509" s="1452"/>
      <c r="C1509" s="125"/>
      <c r="D1509" s="125"/>
      <c r="E1509" s="438"/>
      <c r="F1509" s="521"/>
      <c r="G1509" s="436"/>
      <c r="H1509" s="438"/>
      <c r="I1509" s="128"/>
      <c r="J1509" s="439"/>
      <c r="K1509" s="439"/>
      <c r="L1509" s="439"/>
      <c r="M1509" s="439"/>
      <c r="N1509" s="439"/>
      <c r="O1509" s="439"/>
      <c r="P1509" s="125"/>
      <c r="Q1509" s="291"/>
      <c r="R1509" s="132"/>
      <c r="S1509" s="133"/>
      <c r="T1509" s="1453"/>
      <c r="U1509" s="1453"/>
      <c r="V1509" s="1453"/>
      <c r="W1509" s="1453"/>
      <c r="X1509" s="1454"/>
      <c r="Y1509" s="1453"/>
      <c r="Z1509" s="1453"/>
      <c r="AA1509" s="1453"/>
      <c r="AB1509" s="1453"/>
      <c r="AC1509" s="1453"/>
      <c r="AD1509" s="1454"/>
      <c r="AE1509" s="1453"/>
      <c r="AF1509" s="1453"/>
      <c r="AG1509" s="1453"/>
      <c r="AH1509" s="1453"/>
      <c r="AI1509" s="1453"/>
      <c r="AJ1509" s="1453"/>
      <c r="AK1509" s="1453"/>
      <c r="AL1509" s="1455"/>
      <c r="AM1509" s="1454"/>
      <c r="AN1509" s="1454"/>
      <c r="AO1509" s="1454"/>
      <c r="AP1509" s="1454"/>
      <c r="AQ1509" s="1455"/>
      <c r="AR1509" s="62"/>
      <c r="AS1509" s="224" t="s">
        <v>95</v>
      </c>
      <c r="AT1509" s="225"/>
      <c r="AU1509" s="226"/>
      <c r="AV1509" s="224"/>
      <c r="AW1509" s="225"/>
      <c r="AX1509" s="226"/>
      <c r="AY1509" s="224"/>
      <c r="AZ1509" s="225"/>
      <c r="BA1509" s="226"/>
      <c r="BB1509" s="224"/>
      <c r="BC1509" s="225"/>
      <c r="BD1509" s="226"/>
      <c r="BE1509" s="224"/>
      <c r="BF1509" s="225"/>
      <c r="BG1509" s="226"/>
      <c r="BH1509" s="224"/>
      <c r="BI1509" s="225"/>
      <c r="BJ1509" s="226"/>
      <c r="BK1509" s="64"/>
      <c r="BL1509" s="224"/>
      <c r="BM1509" s="225"/>
      <c r="BN1509" s="226"/>
      <c r="BO1509" s="63"/>
      <c r="BP1509" s="224"/>
      <c r="BQ1509" s="19"/>
    </row>
    <row r="1510" ht="19.5" customHeight="1">
      <c r="A1510" s="521"/>
      <c r="B1510" s="1452"/>
      <c r="C1510" s="125"/>
      <c r="D1510" s="125"/>
      <c r="E1510" s="438"/>
      <c r="F1510" s="521"/>
      <c r="G1510" s="436"/>
      <c r="H1510" s="438"/>
      <c r="I1510" s="128"/>
      <c r="J1510" s="439"/>
      <c r="K1510" s="439"/>
      <c r="L1510" s="439"/>
      <c r="M1510" s="439"/>
      <c r="N1510" s="439"/>
      <c r="O1510" s="439"/>
      <c r="P1510" s="125"/>
      <c r="Q1510" s="291" t="s">
        <v>433</v>
      </c>
      <c r="R1510" s="132"/>
      <c r="S1510" s="133"/>
      <c r="T1510" s="450"/>
      <c r="U1510" s="450"/>
      <c r="V1510" s="450"/>
      <c r="W1510" s="450"/>
      <c r="X1510" s="451"/>
      <c r="Y1510" s="450"/>
      <c r="Z1510" s="450"/>
      <c r="AA1510" s="450"/>
      <c r="AB1510" s="450"/>
      <c r="AC1510" s="450"/>
      <c r="AD1510" s="451"/>
      <c r="AE1510" s="450"/>
      <c r="AF1510" s="450"/>
      <c r="AG1510" s="450"/>
      <c r="AH1510" s="450"/>
      <c r="AI1510" s="450"/>
      <c r="AJ1510" s="450"/>
      <c r="AK1510" s="450"/>
      <c r="AL1510" s="452"/>
      <c r="AM1510" s="451"/>
      <c r="AN1510" s="451"/>
      <c r="AO1510" s="451"/>
      <c r="AP1510" s="451"/>
      <c r="AQ1510" s="452"/>
      <c r="AR1510" s="62"/>
      <c r="AS1510" s="236" t="s">
        <v>32</v>
      </c>
      <c r="AT1510" s="236" t="s">
        <v>33</v>
      </c>
      <c r="AU1510" s="236" t="s">
        <v>34</v>
      </c>
      <c r="AV1510" s="236" t="s">
        <v>35</v>
      </c>
      <c r="AW1510" s="237" t="s">
        <v>36</v>
      </c>
      <c r="AX1510" s="236" t="s">
        <v>37</v>
      </c>
      <c r="AY1510" s="236" t="s">
        <v>38</v>
      </c>
      <c r="AZ1510" s="236" t="s">
        <v>39</v>
      </c>
      <c r="BA1510" s="236" t="s">
        <v>40</v>
      </c>
      <c r="BB1510" s="236" t="s">
        <v>41</v>
      </c>
      <c r="BC1510" s="237" t="s">
        <v>42</v>
      </c>
      <c r="BD1510" s="236" t="s">
        <v>43</v>
      </c>
      <c r="BE1510" s="236" t="s">
        <v>44</v>
      </c>
      <c r="BF1510" s="236" t="s">
        <v>45</v>
      </c>
      <c r="BG1510" s="236" t="s">
        <v>46</v>
      </c>
      <c r="BH1510" s="236" t="s">
        <v>47</v>
      </c>
      <c r="BI1510" s="236" t="s">
        <v>48</v>
      </c>
      <c r="BJ1510" s="236" t="s">
        <v>49</v>
      </c>
      <c r="BK1510" s="238" t="s">
        <v>50</v>
      </c>
      <c r="BL1510" s="239" t="s">
        <v>51</v>
      </c>
      <c r="BM1510" s="239" t="s">
        <v>52</v>
      </c>
      <c r="BN1510" s="239" t="s">
        <v>53</v>
      </c>
      <c r="BO1510" s="239" t="s">
        <v>54</v>
      </c>
      <c r="BP1510" s="239" t="s">
        <v>55</v>
      </c>
      <c r="BQ1510" s="19"/>
    </row>
    <row r="1511">
      <c r="A1511" s="521"/>
      <c r="B1511" s="1452"/>
      <c r="C1511" s="125" t="s">
        <v>59</v>
      </c>
      <c r="D1511" s="125" t="s">
        <v>59</v>
      </c>
      <c r="E1511" s="438"/>
      <c r="F1511" s="521"/>
      <c r="G1511" s="436"/>
      <c r="H1511" s="438"/>
      <c r="I1511" s="128">
        <v>2</v>
      </c>
      <c r="J1511" s="439"/>
      <c r="K1511" s="439"/>
      <c r="L1511" s="439"/>
      <c r="M1511" s="439"/>
      <c r="N1511" s="439"/>
      <c r="O1511" s="439"/>
      <c r="P1511" s="1052" t="s">
        <v>72</v>
      </c>
      <c r="Q1511" s="504" t="s">
        <v>104</v>
      </c>
      <c r="R1511" s="132" t="s">
        <v>169</v>
      </c>
      <c r="S1511" s="133"/>
      <c r="T1511" s="721"/>
      <c r="U1511" s="721"/>
      <c r="V1511" s="721"/>
      <c r="W1511" s="721"/>
      <c r="X1511" s="721"/>
      <c r="Y1511" s="721"/>
      <c r="Z1511" s="721"/>
      <c r="AA1511" s="721"/>
      <c r="AB1511" s="721"/>
      <c r="AC1511" s="721"/>
      <c r="AD1511" s="734"/>
      <c r="AE1511" s="721"/>
      <c r="AF1511" s="721"/>
      <c r="AG1511" s="721"/>
      <c r="AH1511" s="721"/>
      <c r="AI1511" s="721"/>
      <c r="AJ1511" s="721"/>
      <c r="AK1511" s="721"/>
      <c r="AL1511" s="735"/>
      <c r="AM1511" s="721"/>
      <c r="AN1511" s="721"/>
      <c r="AO1511" s="721"/>
      <c r="AP1511" s="721"/>
      <c r="AQ1511" s="722"/>
      <c r="AR1511" s="62"/>
      <c r="AS1511" s="309">
        <f t="shared" ref="AS1511:AS1515" si="626">T1511*T$1519*1.73*0.875/1000</f>
        <v>0</v>
      </c>
      <c r="AT1511" s="309">
        <f t="shared" ref="AT1511:BP1515" si="627">U1511*U$1519*1.73*0.875/1000</f>
        <v>0</v>
      </c>
      <c r="AU1511" s="309">
        <f t="shared" si="627"/>
        <v>0</v>
      </c>
      <c r="AV1511" s="309">
        <f t="shared" si="627"/>
        <v>0</v>
      </c>
      <c r="AW1511" s="310">
        <f t="shared" si="627"/>
        <v>0</v>
      </c>
      <c r="AX1511" s="309">
        <f t="shared" si="627"/>
        <v>0</v>
      </c>
      <c r="AY1511" s="309">
        <f t="shared" si="627"/>
        <v>0</v>
      </c>
      <c r="AZ1511" s="309">
        <f t="shared" si="627"/>
        <v>0</v>
      </c>
      <c r="BA1511" s="309">
        <f t="shared" si="627"/>
        <v>0</v>
      </c>
      <c r="BB1511" s="309">
        <f t="shared" si="627"/>
        <v>0</v>
      </c>
      <c r="BC1511" s="310">
        <f t="shared" si="627"/>
        <v>0</v>
      </c>
      <c r="BD1511" s="309">
        <f t="shared" si="627"/>
        <v>0</v>
      </c>
      <c r="BE1511" s="309">
        <f t="shared" si="627"/>
        <v>0</v>
      </c>
      <c r="BF1511" s="309">
        <f t="shared" si="627"/>
        <v>0</v>
      </c>
      <c r="BG1511" s="309">
        <f t="shared" si="627"/>
        <v>0</v>
      </c>
      <c r="BH1511" s="309">
        <f t="shared" si="627"/>
        <v>0</v>
      </c>
      <c r="BI1511" s="309">
        <f t="shared" si="627"/>
        <v>0</v>
      </c>
      <c r="BJ1511" s="309">
        <f t="shared" si="627"/>
        <v>0</v>
      </c>
      <c r="BK1511" s="310">
        <f t="shared" si="627"/>
        <v>0</v>
      </c>
      <c r="BL1511" s="309">
        <f t="shared" si="627"/>
        <v>0</v>
      </c>
      <c r="BM1511" s="309">
        <f t="shared" si="627"/>
        <v>0</v>
      </c>
      <c r="BN1511" s="309">
        <f t="shared" si="627"/>
        <v>0</v>
      </c>
      <c r="BO1511" s="309">
        <f t="shared" si="627"/>
        <v>0</v>
      </c>
      <c r="BP1511" s="309">
        <f t="shared" si="627"/>
        <v>0</v>
      </c>
      <c r="BQ1511" s="247"/>
    </row>
    <row r="1512">
      <c r="A1512" s="521"/>
      <c r="B1512" s="1452"/>
      <c r="C1512" s="125" t="s">
        <v>59</v>
      </c>
      <c r="D1512" s="125" t="s">
        <v>59</v>
      </c>
      <c r="E1512" s="438"/>
      <c r="F1512" s="521"/>
      <c r="G1512" s="436"/>
      <c r="H1512" s="438"/>
      <c r="I1512" s="128">
        <v>3</v>
      </c>
      <c r="J1512" s="439"/>
      <c r="K1512" s="439"/>
      <c r="L1512" s="439"/>
      <c r="M1512" s="439"/>
      <c r="N1512" s="439"/>
      <c r="O1512" s="439"/>
      <c r="P1512" s="1052" t="s">
        <v>72</v>
      </c>
      <c r="Q1512" s="504" t="s">
        <v>126</v>
      </c>
      <c r="R1512" s="132" t="s">
        <v>169</v>
      </c>
      <c r="S1512" s="133"/>
      <c r="T1512" s="721"/>
      <c r="U1512" s="721"/>
      <c r="V1512" s="721"/>
      <c r="W1512" s="721"/>
      <c r="X1512" s="721"/>
      <c r="Y1512" s="721"/>
      <c r="Z1512" s="721"/>
      <c r="AA1512" s="721"/>
      <c r="AB1512" s="721"/>
      <c r="AC1512" s="721"/>
      <c r="AD1512" s="734"/>
      <c r="AE1512" s="721"/>
      <c r="AF1512" s="721"/>
      <c r="AG1512" s="721"/>
      <c r="AH1512" s="721"/>
      <c r="AI1512" s="721"/>
      <c r="AJ1512" s="721"/>
      <c r="AK1512" s="721"/>
      <c r="AL1512" s="735"/>
      <c r="AM1512" s="721"/>
      <c r="AN1512" s="721"/>
      <c r="AO1512" s="721"/>
      <c r="AP1512" s="721"/>
      <c r="AQ1512" s="722"/>
      <c r="AR1512" s="62"/>
      <c r="AS1512" s="878">
        <f t="shared" si="626"/>
        <v>0</v>
      </c>
      <c r="AT1512" s="878">
        <f t="shared" si="627"/>
        <v>0</v>
      </c>
      <c r="AU1512" s="878">
        <f t="shared" si="627"/>
        <v>0</v>
      </c>
      <c r="AV1512" s="878">
        <f t="shared" si="627"/>
        <v>0</v>
      </c>
      <c r="AW1512" s="879">
        <f t="shared" si="627"/>
        <v>0</v>
      </c>
      <c r="AX1512" s="878">
        <f t="shared" si="627"/>
        <v>0</v>
      </c>
      <c r="AY1512" s="878">
        <f t="shared" si="627"/>
        <v>0</v>
      </c>
      <c r="AZ1512" s="878">
        <f t="shared" si="627"/>
        <v>0</v>
      </c>
      <c r="BA1512" s="878">
        <f t="shared" si="627"/>
        <v>0</v>
      </c>
      <c r="BB1512" s="878">
        <f t="shared" si="627"/>
        <v>0</v>
      </c>
      <c r="BC1512" s="879">
        <f t="shared" si="627"/>
        <v>0</v>
      </c>
      <c r="BD1512" s="878">
        <f t="shared" si="627"/>
        <v>0</v>
      </c>
      <c r="BE1512" s="878">
        <f t="shared" si="627"/>
        <v>0</v>
      </c>
      <c r="BF1512" s="878">
        <f t="shared" si="627"/>
        <v>0</v>
      </c>
      <c r="BG1512" s="878">
        <f t="shared" si="627"/>
        <v>0</v>
      </c>
      <c r="BH1512" s="878">
        <f t="shared" si="627"/>
        <v>0</v>
      </c>
      <c r="BI1512" s="878">
        <f t="shared" si="627"/>
        <v>0</v>
      </c>
      <c r="BJ1512" s="878">
        <f t="shared" si="627"/>
        <v>0</v>
      </c>
      <c r="BK1512" s="879">
        <f t="shared" si="627"/>
        <v>0</v>
      </c>
      <c r="BL1512" s="878">
        <f t="shared" si="627"/>
        <v>0</v>
      </c>
      <c r="BM1512" s="878">
        <f t="shared" si="627"/>
        <v>0</v>
      </c>
      <c r="BN1512" s="878">
        <f t="shared" si="627"/>
        <v>0</v>
      </c>
      <c r="BO1512" s="878">
        <f t="shared" si="627"/>
        <v>0</v>
      </c>
      <c r="BP1512" s="878">
        <f t="shared" si="627"/>
        <v>0</v>
      </c>
      <c r="BQ1512" s="247"/>
    </row>
    <row r="1513">
      <c r="A1513" s="521"/>
      <c r="B1513" s="1452"/>
      <c r="C1513" s="125" t="s">
        <v>59</v>
      </c>
      <c r="D1513" s="125" t="s">
        <v>59</v>
      </c>
      <c r="E1513" s="438"/>
      <c r="F1513" s="521"/>
      <c r="G1513" s="436"/>
      <c r="H1513" s="438"/>
      <c r="I1513" s="128">
        <v>4</v>
      </c>
      <c r="J1513" s="439"/>
      <c r="K1513" s="439"/>
      <c r="L1513" s="439"/>
      <c r="M1513" s="439"/>
      <c r="N1513" s="439"/>
      <c r="O1513" s="439"/>
      <c r="P1513" s="1052" t="s">
        <v>72</v>
      </c>
      <c r="Q1513" s="504" t="s">
        <v>125</v>
      </c>
      <c r="R1513" s="132" t="s">
        <v>169</v>
      </c>
      <c r="S1513" s="133"/>
      <c r="T1513" s="721"/>
      <c r="U1513" s="721"/>
      <c r="V1513" s="721"/>
      <c r="W1513" s="721"/>
      <c r="X1513" s="721"/>
      <c r="Y1513" s="721"/>
      <c r="Z1513" s="721"/>
      <c r="AA1513" s="721"/>
      <c r="AB1513" s="721"/>
      <c r="AC1513" s="721"/>
      <c r="AD1513" s="734"/>
      <c r="AE1513" s="721"/>
      <c r="AF1513" s="721"/>
      <c r="AG1513" s="721"/>
      <c r="AH1513" s="721"/>
      <c r="AI1513" s="721"/>
      <c r="AJ1513" s="721"/>
      <c r="AK1513" s="721"/>
      <c r="AL1513" s="735"/>
      <c r="AM1513" s="721"/>
      <c r="AN1513" s="721"/>
      <c r="AO1513" s="721"/>
      <c r="AP1513" s="721"/>
      <c r="AQ1513" s="722"/>
      <c r="AR1513" s="62"/>
      <c r="AS1513" s="878">
        <f t="shared" si="626"/>
        <v>0</v>
      </c>
      <c r="AT1513" s="878">
        <f t="shared" si="627"/>
        <v>0</v>
      </c>
      <c r="AU1513" s="878">
        <f t="shared" si="627"/>
        <v>0</v>
      </c>
      <c r="AV1513" s="878">
        <f t="shared" si="627"/>
        <v>0</v>
      </c>
      <c r="AW1513" s="879">
        <f t="shared" si="627"/>
        <v>0</v>
      </c>
      <c r="AX1513" s="878">
        <f t="shared" si="627"/>
        <v>0</v>
      </c>
      <c r="AY1513" s="878">
        <f t="shared" si="627"/>
        <v>0</v>
      </c>
      <c r="AZ1513" s="878">
        <f t="shared" si="627"/>
        <v>0</v>
      </c>
      <c r="BA1513" s="878">
        <f t="shared" si="627"/>
        <v>0</v>
      </c>
      <c r="BB1513" s="878">
        <f t="shared" si="627"/>
        <v>0</v>
      </c>
      <c r="BC1513" s="879">
        <f t="shared" si="627"/>
        <v>0</v>
      </c>
      <c r="BD1513" s="878">
        <f t="shared" si="627"/>
        <v>0</v>
      </c>
      <c r="BE1513" s="878">
        <f t="shared" si="627"/>
        <v>0</v>
      </c>
      <c r="BF1513" s="878">
        <f t="shared" si="627"/>
        <v>0</v>
      </c>
      <c r="BG1513" s="878">
        <f t="shared" si="627"/>
        <v>0</v>
      </c>
      <c r="BH1513" s="878">
        <f t="shared" si="627"/>
        <v>0</v>
      </c>
      <c r="BI1513" s="878">
        <f t="shared" si="627"/>
        <v>0</v>
      </c>
      <c r="BJ1513" s="878">
        <f t="shared" si="627"/>
        <v>0</v>
      </c>
      <c r="BK1513" s="879">
        <f t="shared" si="627"/>
        <v>0</v>
      </c>
      <c r="BL1513" s="878">
        <f t="shared" si="627"/>
        <v>0</v>
      </c>
      <c r="BM1513" s="878">
        <f t="shared" si="627"/>
        <v>0</v>
      </c>
      <c r="BN1513" s="878">
        <f t="shared" si="627"/>
        <v>0</v>
      </c>
      <c r="BO1513" s="878">
        <f t="shared" si="627"/>
        <v>0</v>
      </c>
      <c r="BP1513" s="878">
        <f t="shared" si="627"/>
        <v>0</v>
      </c>
      <c r="BQ1513" s="247"/>
    </row>
    <row r="1514">
      <c r="A1514" s="521"/>
      <c r="B1514" s="1452"/>
      <c r="C1514" s="125" t="s">
        <v>59</v>
      </c>
      <c r="D1514" s="125" t="s">
        <v>59</v>
      </c>
      <c r="E1514" s="438"/>
      <c r="F1514" s="521"/>
      <c r="G1514" s="436"/>
      <c r="H1514" s="438"/>
      <c r="I1514" s="128">
        <v>5</v>
      </c>
      <c r="J1514" s="439"/>
      <c r="K1514" s="439"/>
      <c r="L1514" s="439"/>
      <c r="M1514" s="439"/>
      <c r="N1514" s="439"/>
      <c r="O1514" s="439"/>
      <c r="P1514" s="1052" t="s">
        <v>72</v>
      </c>
      <c r="Q1514" s="504" t="s">
        <v>106</v>
      </c>
      <c r="R1514" s="132" t="s">
        <v>169</v>
      </c>
      <c r="S1514" s="133"/>
      <c r="T1514" s="721"/>
      <c r="U1514" s="721"/>
      <c r="V1514" s="721"/>
      <c r="W1514" s="721"/>
      <c r="X1514" s="721"/>
      <c r="Y1514" s="721"/>
      <c r="Z1514" s="721"/>
      <c r="AA1514" s="721"/>
      <c r="AB1514" s="721"/>
      <c r="AC1514" s="721"/>
      <c r="AD1514" s="734"/>
      <c r="AE1514" s="721"/>
      <c r="AF1514" s="721"/>
      <c r="AG1514" s="721"/>
      <c r="AH1514" s="721"/>
      <c r="AI1514" s="721"/>
      <c r="AJ1514" s="721"/>
      <c r="AK1514" s="721"/>
      <c r="AL1514" s="735"/>
      <c r="AM1514" s="721"/>
      <c r="AN1514" s="721"/>
      <c r="AO1514" s="721"/>
      <c r="AP1514" s="721"/>
      <c r="AQ1514" s="722"/>
      <c r="AR1514" s="62"/>
      <c r="AS1514" s="878">
        <f t="shared" si="626"/>
        <v>0</v>
      </c>
      <c r="AT1514" s="878">
        <f t="shared" si="627"/>
        <v>0</v>
      </c>
      <c r="AU1514" s="878">
        <f t="shared" si="627"/>
        <v>0</v>
      </c>
      <c r="AV1514" s="878">
        <f t="shared" si="627"/>
        <v>0</v>
      </c>
      <c r="AW1514" s="879">
        <f t="shared" si="627"/>
        <v>0</v>
      </c>
      <c r="AX1514" s="878">
        <f t="shared" si="627"/>
        <v>0</v>
      </c>
      <c r="AY1514" s="878">
        <f t="shared" si="627"/>
        <v>0</v>
      </c>
      <c r="AZ1514" s="878">
        <f t="shared" si="627"/>
        <v>0</v>
      </c>
      <c r="BA1514" s="878">
        <f t="shared" si="627"/>
        <v>0</v>
      </c>
      <c r="BB1514" s="878">
        <f t="shared" si="627"/>
        <v>0</v>
      </c>
      <c r="BC1514" s="879">
        <f t="shared" si="627"/>
        <v>0</v>
      </c>
      <c r="BD1514" s="878">
        <f t="shared" si="627"/>
        <v>0</v>
      </c>
      <c r="BE1514" s="878">
        <f t="shared" si="627"/>
        <v>0</v>
      </c>
      <c r="BF1514" s="878">
        <f t="shared" si="627"/>
        <v>0</v>
      </c>
      <c r="BG1514" s="878">
        <f t="shared" si="627"/>
        <v>0</v>
      </c>
      <c r="BH1514" s="878">
        <f t="shared" si="627"/>
        <v>0</v>
      </c>
      <c r="BI1514" s="878">
        <f t="shared" si="627"/>
        <v>0</v>
      </c>
      <c r="BJ1514" s="878">
        <f t="shared" si="627"/>
        <v>0</v>
      </c>
      <c r="BK1514" s="879">
        <f t="shared" si="627"/>
        <v>0</v>
      </c>
      <c r="BL1514" s="878">
        <f t="shared" si="627"/>
        <v>0</v>
      </c>
      <c r="BM1514" s="878">
        <f t="shared" si="627"/>
        <v>0</v>
      </c>
      <c r="BN1514" s="878">
        <f t="shared" si="627"/>
        <v>0</v>
      </c>
      <c r="BO1514" s="878">
        <f t="shared" si="627"/>
        <v>0</v>
      </c>
      <c r="BP1514" s="878">
        <f t="shared" si="627"/>
        <v>0</v>
      </c>
      <c r="BQ1514" s="247"/>
    </row>
    <row r="1515">
      <c r="A1515" s="1456"/>
      <c r="B1515" s="1457"/>
      <c r="C1515" s="125" t="s">
        <v>59</v>
      </c>
      <c r="D1515" s="152" t="s">
        <v>59</v>
      </c>
      <c r="E1515" s="1457"/>
      <c r="F1515" s="1456"/>
      <c r="G1515" s="1457"/>
      <c r="H1515" s="524"/>
      <c r="I1515" s="348">
        <v>6</v>
      </c>
      <c r="J1515" s="679"/>
      <c r="K1515" s="679"/>
      <c r="L1515" s="679"/>
      <c r="M1515" s="679"/>
      <c r="N1515" s="679"/>
      <c r="O1515" s="679"/>
      <c r="P1515" s="1052" t="s">
        <v>72</v>
      </c>
      <c r="Q1515" s="1015" t="s">
        <v>100</v>
      </c>
      <c r="R1515" s="155" t="s">
        <v>169</v>
      </c>
      <c r="S1515" s="156"/>
      <c r="T1515" s="721"/>
      <c r="U1515" s="721"/>
      <c r="V1515" s="721"/>
      <c r="W1515" s="721"/>
      <c r="X1515" s="721"/>
      <c r="Y1515" s="721"/>
      <c r="Z1515" s="721"/>
      <c r="AA1515" s="721"/>
      <c r="AB1515" s="721"/>
      <c r="AC1515" s="721"/>
      <c r="AD1515" s="734"/>
      <c r="AE1515" s="721"/>
      <c r="AF1515" s="721"/>
      <c r="AG1515" s="721"/>
      <c r="AH1515" s="721"/>
      <c r="AI1515" s="721"/>
      <c r="AJ1515" s="721"/>
      <c r="AK1515" s="721"/>
      <c r="AL1515" s="735"/>
      <c r="AM1515" s="721"/>
      <c r="AN1515" s="721"/>
      <c r="AO1515" s="721"/>
      <c r="AP1515" s="721"/>
      <c r="AQ1515" s="722"/>
      <c r="AR1515" s="62"/>
      <c r="AS1515" s="880">
        <f t="shared" si="626"/>
        <v>0</v>
      </c>
      <c r="AT1515" s="880">
        <f t="shared" si="627"/>
        <v>0</v>
      </c>
      <c r="AU1515" s="880">
        <f t="shared" si="627"/>
        <v>0</v>
      </c>
      <c r="AV1515" s="880">
        <f t="shared" si="627"/>
        <v>0</v>
      </c>
      <c r="AW1515" s="881">
        <f t="shared" si="627"/>
        <v>0</v>
      </c>
      <c r="AX1515" s="880">
        <f t="shared" si="627"/>
        <v>0</v>
      </c>
      <c r="AY1515" s="880">
        <f t="shared" si="627"/>
        <v>0</v>
      </c>
      <c r="AZ1515" s="880">
        <f t="shared" si="627"/>
        <v>0</v>
      </c>
      <c r="BA1515" s="880">
        <f t="shared" si="627"/>
        <v>0</v>
      </c>
      <c r="BB1515" s="880">
        <f t="shared" si="627"/>
        <v>0</v>
      </c>
      <c r="BC1515" s="881">
        <f t="shared" si="627"/>
        <v>0</v>
      </c>
      <c r="BD1515" s="880">
        <f t="shared" si="627"/>
        <v>0</v>
      </c>
      <c r="BE1515" s="880">
        <f t="shared" si="627"/>
        <v>0</v>
      </c>
      <c r="BF1515" s="880">
        <f t="shared" si="627"/>
        <v>0</v>
      </c>
      <c r="BG1515" s="880">
        <f t="shared" si="627"/>
        <v>0</v>
      </c>
      <c r="BH1515" s="880">
        <f t="shared" si="627"/>
        <v>0</v>
      </c>
      <c r="BI1515" s="880">
        <f t="shared" si="627"/>
        <v>0</v>
      </c>
      <c r="BJ1515" s="880">
        <f t="shared" si="627"/>
        <v>0</v>
      </c>
      <c r="BK1515" s="881">
        <f t="shared" si="627"/>
        <v>0</v>
      </c>
      <c r="BL1515" s="880">
        <f t="shared" si="627"/>
        <v>0</v>
      </c>
      <c r="BM1515" s="880">
        <f t="shared" si="627"/>
        <v>0</v>
      </c>
      <c r="BN1515" s="880">
        <f t="shared" si="627"/>
        <v>0</v>
      </c>
      <c r="BO1515" s="880">
        <f t="shared" si="627"/>
        <v>0</v>
      </c>
      <c r="BP1515" s="880">
        <f t="shared" si="627"/>
        <v>0</v>
      </c>
      <c r="BQ1515" s="247"/>
    </row>
    <row r="1516">
      <c r="A1516" s="1398"/>
      <c r="B1516" s="565"/>
      <c r="C1516" s="1398"/>
      <c r="D1516" s="564"/>
      <c r="E1516" s="1448"/>
      <c r="F1516" s="1398"/>
      <c r="G1516" s="1448"/>
      <c r="H1516" s="108"/>
      <c r="I1516" s="106"/>
      <c r="J1516" s="1209"/>
      <c r="K1516" s="566"/>
      <c r="L1516" s="566"/>
      <c r="M1516" s="566"/>
      <c r="N1516" s="566"/>
      <c r="O1516" s="566"/>
      <c r="P1516" s="1458"/>
      <c r="Q1516" s="361" t="s">
        <v>135</v>
      </c>
      <c r="R1516" s="646"/>
      <c r="S1516" s="647"/>
      <c r="T1516" s="1431"/>
      <c r="U1516" s="1431"/>
      <c r="V1516" s="1431"/>
      <c r="W1516" s="1431"/>
      <c r="X1516" s="1431"/>
      <c r="Y1516" s="1431"/>
      <c r="Z1516" s="1431"/>
      <c r="AA1516" s="1431"/>
      <c r="AB1516" s="1431"/>
      <c r="AC1516" s="1431"/>
      <c r="AD1516" s="1431"/>
      <c r="AE1516" s="1431"/>
      <c r="AF1516" s="1431"/>
      <c r="AG1516" s="1431"/>
      <c r="AH1516" s="1431"/>
      <c r="AI1516" s="1431"/>
      <c r="AJ1516" s="1431"/>
      <c r="AK1516" s="1431"/>
      <c r="AL1516" s="1128"/>
      <c r="AM1516" s="1431"/>
      <c r="AN1516" s="1431"/>
      <c r="AO1516" s="1431"/>
      <c r="AP1516" s="1431"/>
      <c r="AQ1516" s="1128"/>
      <c r="AR1516" s="62"/>
      <c r="AS1516" s="274">
        <f t="shared" ref="AS1516:BP1516" si="628">SUM(AS1511:AS1515)</f>
        <v>0</v>
      </c>
      <c r="AT1516" s="275">
        <f t="shared" si="628"/>
        <v>0</v>
      </c>
      <c r="AU1516" s="276">
        <f t="shared" si="628"/>
        <v>0</v>
      </c>
      <c r="AV1516" s="274">
        <f t="shared" si="628"/>
        <v>0</v>
      </c>
      <c r="AW1516" s="277">
        <f t="shared" si="628"/>
        <v>0</v>
      </c>
      <c r="AX1516" s="276">
        <f>SUM(AT1511:AT1515)</f>
        <v>0</v>
      </c>
      <c r="AY1516" s="274">
        <f t="shared" si="628"/>
        <v>0</v>
      </c>
      <c r="AZ1516" s="275">
        <f t="shared" si="628"/>
        <v>0</v>
      </c>
      <c r="BA1516" s="276">
        <f t="shared" si="628"/>
        <v>0</v>
      </c>
      <c r="BB1516" s="274">
        <f t="shared" si="628"/>
        <v>0</v>
      </c>
      <c r="BC1516" s="277">
        <f t="shared" si="628"/>
        <v>0</v>
      </c>
      <c r="BD1516" s="276">
        <f t="shared" si="628"/>
        <v>0</v>
      </c>
      <c r="BE1516" s="274">
        <f t="shared" si="628"/>
        <v>0</v>
      </c>
      <c r="BF1516" s="275">
        <f t="shared" si="628"/>
        <v>0</v>
      </c>
      <c r="BG1516" s="276">
        <f t="shared" si="628"/>
        <v>0</v>
      </c>
      <c r="BH1516" s="274">
        <f t="shared" si="628"/>
        <v>0</v>
      </c>
      <c r="BI1516" s="275">
        <f t="shared" si="628"/>
        <v>0</v>
      </c>
      <c r="BJ1516" s="276">
        <f t="shared" si="628"/>
        <v>0</v>
      </c>
      <c r="BK1516" s="278">
        <f t="shared" si="628"/>
        <v>0</v>
      </c>
      <c r="BL1516" s="274">
        <f t="shared" si="628"/>
        <v>0</v>
      </c>
      <c r="BM1516" s="275">
        <f t="shared" si="628"/>
        <v>0</v>
      </c>
      <c r="BN1516" s="276">
        <f t="shared" si="628"/>
        <v>0</v>
      </c>
      <c r="BO1516" s="276">
        <f t="shared" si="628"/>
        <v>0</v>
      </c>
      <c r="BP1516" s="274">
        <f t="shared" si="628"/>
        <v>0</v>
      </c>
      <c r="BQ1516" s="321" t="s">
        <v>136</v>
      </c>
    </row>
    <row r="1517">
      <c r="A1517" s="1398"/>
      <c r="B1517" s="565"/>
      <c r="C1517" s="1398"/>
      <c r="D1517" s="564"/>
      <c r="E1517" s="1448"/>
      <c r="F1517" s="1398"/>
      <c r="G1517" s="1448"/>
      <c r="H1517" s="108"/>
      <c r="I1517" s="106"/>
      <c r="J1517" s="1209"/>
      <c r="K1517" s="566"/>
      <c r="L1517" s="566"/>
      <c r="M1517" s="566"/>
      <c r="N1517" s="566"/>
      <c r="O1517" s="566"/>
      <c r="P1517" s="487"/>
      <c r="Q1517" s="279" t="s">
        <v>316</v>
      </c>
      <c r="R1517" s="280"/>
      <c r="S1517" s="281"/>
      <c r="T1517" s="513"/>
      <c r="U1517" s="513"/>
      <c r="V1517" s="513"/>
      <c r="W1517" s="513"/>
      <c r="X1517" s="513"/>
      <c r="Y1517" s="513"/>
      <c r="Z1517" s="513"/>
      <c r="AA1517" s="513"/>
      <c r="AB1517" s="513"/>
      <c r="AC1517" s="513"/>
      <c r="AD1517" s="514"/>
      <c r="AE1517" s="513"/>
      <c r="AF1517" s="513"/>
      <c r="AG1517" s="513"/>
      <c r="AH1517" s="513"/>
      <c r="AI1517" s="513"/>
      <c r="AJ1517" s="513"/>
      <c r="AK1517" s="513"/>
      <c r="AL1517" s="515"/>
      <c r="AM1517" s="513"/>
      <c r="AN1517" s="513"/>
      <c r="AO1517" s="513"/>
      <c r="AP1517" s="513"/>
      <c r="AQ1517" s="516"/>
      <c r="AR1517" s="62"/>
      <c r="AS1517" s="62"/>
      <c r="AT1517" s="62"/>
      <c r="AU1517" s="62"/>
      <c r="AV1517" s="62"/>
      <c r="AW1517" s="98"/>
      <c r="AX1517" s="62"/>
      <c r="AY1517" s="62"/>
      <c r="AZ1517" s="62"/>
      <c r="BA1517" s="62"/>
      <c r="BB1517" s="62"/>
      <c r="BC1517" s="98"/>
      <c r="BD1517" s="62"/>
      <c r="BE1517" s="62"/>
      <c r="BF1517" s="62"/>
      <c r="BG1517" s="62"/>
      <c r="BH1517" s="62"/>
      <c r="BI1517" s="62"/>
      <c r="BJ1517" s="62"/>
      <c r="BK1517" s="98"/>
      <c r="BL1517" s="62"/>
      <c r="BM1517" s="62"/>
      <c r="BN1517" s="62"/>
      <c r="BO1517" s="62"/>
      <c r="BP1517" s="62"/>
    </row>
    <row r="1518">
      <c r="A1518" s="521"/>
      <c r="B1518" s="146"/>
      <c r="C1518" s="521"/>
      <c r="D1518" s="145"/>
      <c r="E1518" s="1452"/>
      <c r="F1518" s="521"/>
      <c r="G1518" s="1452"/>
      <c r="H1518" s="127">
        <v>1</v>
      </c>
      <c r="I1518" s="128">
        <v>7</v>
      </c>
      <c r="J1518" s="438"/>
      <c r="K1518" s="439"/>
      <c r="L1518" s="439"/>
      <c r="M1518" s="439"/>
      <c r="N1518" s="439"/>
      <c r="O1518" s="439"/>
      <c r="P1518" s="703"/>
      <c r="Q1518" s="704" t="s">
        <v>401</v>
      </c>
      <c r="R1518" s="553" t="s">
        <v>352</v>
      </c>
      <c r="S1518" s="255"/>
      <c r="T1518" s="721"/>
      <c r="U1518" s="721"/>
      <c r="V1518" s="721"/>
      <c r="W1518" s="721"/>
      <c r="X1518" s="721"/>
      <c r="Y1518" s="721"/>
      <c r="Z1518" s="721"/>
      <c r="AA1518" s="721"/>
      <c r="AB1518" s="721"/>
      <c r="AC1518" s="721"/>
      <c r="AD1518" s="734"/>
      <c r="AE1518" s="721"/>
      <c r="AF1518" s="721"/>
      <c r="AG1518" s="721"/>
      <c r="AH1518" s="721"/>
      <c r="AI1518" s="721"/>
      <c r="AJ1518" s="721"/>
      <c r="AK1518" s="721"/>
      <c r="AL1518" s="735"/>
      <c r="AM1518" s="721"/>
      <c r="AN1518" s="721"/>
      <c r="AO1518" s="721"/>
      <c r="AP1518" s="721"/>
      <c r="AQ1518" s="722"/>
      <c r="AR1518" s="62"/>
      <c r="AS1518" s="62"/>
      <c r="AT1518" s="62"/>
      <c r="AU1518" s="62"/>
      <c r="AV1518" s="62"/>
      <c r="AW1518" s="98"/>
      <c r="AX1518" s="62"/>
      <c r="AY1518" s="62"/>
      <c r="AZ1518" s="62"/>
      <c r="BA1518" s="62"/>
      <c r="BB1518" s="62"/>
      <c r="BC1518" s="98"/>
      <c r="BD1518" s="62"/>
      <c r="BE1518" s="62"/>
      <c r="BF1518" s="62"/>
      <c r="BG1518" s="62"/>
      <c r="BH1518" s="62"/>
      <c r="BI1518" s="62"/>
      <c r="BJ1518" s="62"/>
      <c r="BK1518" s="98"/>
      <c r="BL1518" s="62"/>
      <c r="BM1518" s="62"/>
      <c r="BN1518" s="62"/>
      <c r="BO1518" s="62"/>
      <c r="BP1518" s="62"/>
    </row>
    <row r="1519">
      <c r="A1519" s="1165"/>
      <c r="B1519" s="1199"/>
      <c r="C1519" s="1165"/>
      <c r="D1519" s="1198"/>
      <c r="E1519" s="1459"/>
      <c r="F1519" s="1165"/>
      <c r="G1519" s="1459"/>
      <c r="H1519" s="743">
        <v>2</v>
      </c>
      <c r="I1519" s="1460">
        <v>8</v>
      </c>
      <c r="J1519" s="552"/>
      <c r="K1519" s="1461"/>
      <c r="L1519" s="1461"/>
      <c r="M1519" s="1461"/>
      <c r="N1519" s="1461"/>
      <c r="O1519" s="1461"/>
      <c r="P1519" s="703"/>
      <c r="Q1519" s="704" t="s">
        <v>431</v>
      </c>
      <c r="R1519" s="553" t="s">
        <v>352</v>
      </c>
      <c r="S1519" s="255"/>
      <c r="T1519" s="462"/>
      <c r="U1519" s="462"/>
      <c r="V1519" s="462"/>
      <c r="W1519" s="462"/>
      <c r="X1519" s="462"/>
      <c r="Y1519" s="462"/>
      <c r="Z1519" s="462"/>
      <c r="AA1519" s="462"/>
      <c r="AB1519" s="462"/>
      <c r="AC1519" s="462"/>
      <c r="AD1519" s="463"/>
      <c r="AE1519" s="462"/>
      <c r="AF1519" s="462"/>
      <c r="AG1519" s="462"/>
      <c r="AH1519" s="462"/>
      <c r="AI1519" s="462"/>
      <c r="AJ1519" s="462"/>
      <c r="AK1519" s="462"/>
      <c r="AL1519" s="464"/>
      <c r="AM1519" s="462"/>
      <c r="AN1519" s="462"/>
      <c r="AO1519" s="462"/>
      <c r="AP1519" s="462"/>
      <c r="AQ1519" s="190"/>
      <c r="AR1519" s="62"/>
      <c r="AS1519" s="62"/>
      <c r="AT1519" s="62"/>
      <c r="AU1519" s="62"/>
      <c r="AV1519" s="62"/>
      <c r="AW1519" s="98"/>
      <c r="AX1519" s="62"/>
      <c r="AY1519" s="62"/>
      <c r="AZ1519" s="62"/>
      <c r="BA1519" s="62"/>
      <c r="BB1519" s="62"/>
      <c r="BC1519" s="98"/>
      <c r="BD1519" s="62"/>
      <c r="BE1519" s="62"/>
      <c r="BF1519" s="62"/>
      <c r="BG1519" s="62"/>
      <c r="BH1519" s="62"/>
      <c r="BI1519" s="62"/>
      <c r="BJ1519" s="62"/>
      <c r="BK1519" s="98"/>
      <c r="BL1519" s="62"/>
      <c r="BM1519" s="62"/>
      <c r="BN1519" s="62"/>
      <c r="BO1519" s="62"/>
      <c r="BP1519" s="62"/>
    </row>
    <row r="1520">
      <c r="A1520" s="1462"/>
      <c r="B1520" s="836"/>
      <c r="C1520" s="1463" t="s">
        <v>148</v>
      </c>
      <c r="D1520" s="1464"/>
      <c r="E1520" s="1465">
        <f>C1516+E1516</f>
        <v>0</v>
      </c>
      <c r="F1520" s="1466"/>
      <c r="G1520" s="1465">
        <f>F1516+G1516</f>
        <v>0</v>
      </c>
      <c r="H1520" s="1467"/>
      <c r="I1520" s="1468">
        <f>I1516</f>
        <v>0</v>
      </c>
      <c r="J1520" s="1469"/>
      <c r="K1520" s="1469"/>
      <c r="L1520" s="1469"/>
      <c r="M1520" s="1469"/>
      <c r="N1520" s="1469"/>
      <c r="O1520" s="1469"/>
      <c r="P1520" s="935"/>
      <c r="Q1520" s="540" t="s">
        <v>151</v>
      </c>
      <c r="R1520" s="541"/>
      <c r="S1520" s="542"/>
      <c r="T1520" s="1470"/>
      <c r="U1520" s="1470"/>
      <c r="V1520" s="1470"/>
      <c r="W1520" s="1470"/>
      <c r="X1520" s="1470"/>
      <c r="Y1520" s="1470"/>
      <c r="Z1520" s="1470"/>
      <c r="AA1520" s="1470"/>
      <c r="AB1520" s="1470"/>
      <c r="AC1520" s="1470"/>
      <c r="AD1520" s="1471"/>
      <c r="AE1520" s="1470"/>
      <c r="AF1520" s="1470"/>
      <c r="AG1520" s="1470"/>
      <c r="AH1520" s="1470"/>
      <c r="AI1520" s="1470"/>
      <c r="AJ1520" s="1470"/>
      <c r="AK1520" s="1470"/>
      <c r="AL1520" s="1472"/>
      <c r="AM1520" s="1470"/>
      <c r="AN1520" s="1470"/>
      <c r="AO1520" s="1470"/>
      <c r="AP1520" s="1470"/>
      <c r="AQ1520" s="1473"/>
      <c r="AR1520" s="62"/>
      <c r="AS1520" s="62"/>
      <c r="AT1520" s="62"/>
      <c r="AU1520" s="62"/>
      <c r="AV1520" s="62"/>
      <c r="AW1520" s="98"/>
      <c r="AX1520" s="62"/>
      <c r="AY1520" s="62"/>
      <c r="AZ1520" s="62"/>
      <c r="BA1520" s="62"/>
      <c r="BB1520" s="62"/>
      <c r="BC1520" s="98"/>
      <c r="BD1520" s="62"/>
      <c r="BE1520" s="62"/>
      <c r="BF1520" s="62"/>
      <c r="BG1520" s="62"/>
      <c r="BH1520" s="62"/>
      <c r="BI1520" s="62"/>
      <c r="BJ1520" s="62"/>
      <c r="BK1520" s="98"/>
      <c r="BL1520" s="62"/>
      <c r="BM1520" s="62"/>
      <c r="BN1520" s="62"/>
      <c r="BO1520" s="62"/>
      <c r="BP1520" s="62"/>
    </row>
    <row r="1521">
      <c r="A1521" s="368"/>
      <c r="B1521" s="382"/>
      <c r="C1521" s="383" t="s">
        <v>150</v>
      </c>
      <c r="D1521" s="371"/>
      <c r="E1521" s="384" t="e">
        <f>E1520/I1520*100</f>
        <v>#DIV/0!</v>
      </c>
      <c r="F1521" s="385"/>
      <c r="G1521" s="384" t="e">
        <f>G1520/I1520*100</f>
        <v>#DIV/0!</v>
      </c>
      <c r="H1521" s="386"/>
      <c r="I1521" s="387"/>
      <c r="J1521" s="388"/>
      <c r="K1521" s="388"/>
      <c r="L1521" s="388"/>
      <c r="M1521" s="388"/>
      <c r="N1521" s="388"/>
      <c r="O1521" s="388"/>
      <c r="P1521" s="110"/>
      <c r="Q1521" s="396"/>
      <c r="R1521" s="397"/>
      <c r="S1521" s="396"/>
      <c r="T1521" s="398"/>
      <c r="U1521" s="398"/>
      <c r="V1521" s="398"/>
      <c r="W1521" s="398"/>
      <c r="X1521" s="398"/>
      <c r="Y1521" s="398"/>
      <c r="Z1521" s="398"/>
      <c r="AA1521" s="398"/>
      <c r="AB1521" s="398"/>
      <c r="AC1521" s="398"/>
      <c r="AD1521" s="399"/>
      <c r="AE1521" s="398"/>
      <c r="AF1521" s="398"/>
      <c r="AG1521" s="398"/>
      <c r="AH1521" s="398"/>
      <c r="AI1521" s="398"/>
      <c r="AJ1521" s="398"/>
      <c r="AK1521" s="398"/>
      <c r="AL1521" s="400"/>
      <c r="AM1521" s="398"/>
      <c r="AN1521" s="398"/>
      <c r="AO1521" s="398"/>
      <c r="AP1521" s="398"/>
      <c r="AQ1521" s="401"/>
      <c r="AR1521" s="62"/>
      <c r="AS1521" s="62"/>
      <c r="AT1521" s="62"/>
      <c r="AU1521" s="62"/>
      <c r="AV1521" s="62"/>
      <c r="AW1521" s="98"/>
      <c r="AX1521" s="62"/>
      <c r="AY1521" s="62"/>
      <c r="AZ1521" s="62"/>
      <c r="BA1521" s="62"/>
      <c r="BB1521" s="62"/>
      <c r="BC1521" s="98"/>
      <c r="BD1521" s="62"/>
      <c r="BE1521" s="62"/>
      <c r="BF1521" s="62"/>
      <c r="BG1521" s="62"/>
      <c r="BH1521" s="62"/>
      <c r="BI1521" s="62"/>
      <c r="BJ1521" s="62"/>
      <c r="BK1521" s="98"/>
      <c r="BL1521" s="62"/>
      <c r="BM1521" s="62"/>
      <c r="BN1521" s="62"/>
      <c r="BO1521" s="62"/>
      <c r="BP1521" s="62"/>
    </row>
    <row r="1522">
      <c r="A1522" s="2"/>
      <c r="B1522" s="2"/>
      <c r="C1522" s="2"/>
      <c r="D1522" s="2"/>
      <c r="E1522" s="2"/>
      <c r="F1522" s="2"/>
      <c r="G1522" s="2"/>
      <c r="P1522" s="110"/>
      <c r="Q1522" s="1358" t="s">
        <v>434</v>
      </c>
      <c r="R1522" s="397"/>
      <c r="S1522" s="396"/>
      <c r="T1522" s="398"/>
      <c r="U1522" s="398"/>
      <c r="V1522" s="398"/>
      <c r="W1522" s="398"/>
      <c r="X1522" s="398"/>
      <c r="Y1522" s="398"/>
      <c r="Z1522" s="398"/>
      <c r="AA1522" s="398"/>
      <c r="AB1522" s="398"/>
      <c r="AC1522" s="398"/>
      <c r="AD1522" s="399"/>
      <c r="AE1522" s="398"/>
      <c r="AF1522" s="398"/>
      <c r="AG1522" s="398"/>
      <c r="AH1522" s="398"/>
      <c r="AI1522" s="398"/>
      <c r="AJ1522" s="398"/>
      <c r="AK1522" s="398"/>
      <c r="AL1522" s="400"/>
      <c r="AM1522" s="398"/>
      <c r="AN1522" s="398"/>
      <c r="AO1522" s="398"/>
      <c r="AP1522" s="398"/>
      <c r="AQ1522" s="401"/>
      <c r="AR1522" s="62"/>
      <c r="AS1522" s="62"/>
      <c r="AT1522" s="62"/>
      <c r="AU1522" s="62"/>
      <c r="AV1522" s="62"/>
      <c r="AW1522" s="98"/>
      <c r="AX1522" s="62"/>
      <c r="AY1522" s="62"/>
      <c r="AZ1522" s="62"/>
      <c r="BA1522" s="62"/>
      <c r="BB1522" s="62"/>
      <c r="BC1522" s="98"/>
      <c r="BD1522" s="62"/>
      <c r="BE1522" s="62"/>
      <c r="BF1522" s="62"/>
      <c r="BG1522" s="62"/>
      <c r="BH1522" s="62"/>
      <c r="BI1522" s="62"/>
      <c r="BJ1522" s="62"/>
      <c r="BK1522" s="98"/>
      <c r="BL1522" s="62"/>
      <c r="BM1522" s="62"/>
      <c r="BN1522" s="62"/>
      <c r="BO1522" s="62"/>
      <c r="BP1522" s="62"/>
    </row>
    <row r="1523" ht="16.5" customHeight="1">
      <c r="A1523" s="781"/>
      <c r="B1523" s="1313" t="s">
        <v>58</v>
      </c>
      <c r="C1523" s="404"/>
      <c r="D1523" s="405"/>
      <c r="E1523" s="406"/>
      <c r="F1523" s="404"/>
      <c r="G1523" s="406"/>
      <c r="H1523" s="407"/>
      <c r="I1523" s="408"/>
      <c r="J1523" s="407"/>
      <c r="K1523" s="408"/>
      <c r="L1523" s="407"/>
      <c r="M1523" s="408"/>
      <c r="N1523" s="407"/>
      <c r="O1523" s="408"/>
      <c r="P1523" s="57" t="s">
        <v>25</v>
      </c>
      <c r="Q1523" s="409" t="s">
        <v>26</v>
      </c>
      <c r="R1523" s="314" t="s">
        <v>27</v>
      </c>
      <c r="S1523" s="559" t="s">
        <v>28</v>
      </c>
      <c r="T1523" s="559"/>
      <c r="U1523" s="559"/>
      <c r="V1523" s="559"/>
      <c r="W1523" s="559"/>
      <c r="X1523" s="411"/>
      <c r="Y1523" s="412"/>
      <c r="Z1523" s="412"/>
      <c r="AA1523" s="412"/>
      <c r="AB1523" s="412"/>
      <c r="AC1523" s="412"/>
      <c r="AD1523" s="412"/>
      <c r="AE1523" s="412"/>
      <c r="AF1523" s="412"/>
      <c r="AG1523" s="412"/>
      <c r="AH1523" s="412"/>
      <c r="AI1523" s="412"/>
      <c r="AJ1523" s="412"/>
      <c r="AK1523" s="412"/>
      <c r="AL1523" s="413"/>
      <c r="AM1523" s="559"/>
      <c r="AN1523" s="559"/>
      <c r="AO1523" s="559"/>
      <c r="AP1523" s="559"/>
      <c r="AQ1523" s="560"/>
      <c r="AR1523" s="62"/>
      <c r="AS1523" s="62"/>
      <c r="AT1523" s="62"/>
      <c r="AU1523" s="62"/>
      <c r="AV1523" s="62"/>
      <c r="AW1523" s="98"/>
      <c r="AX1523" s="62"/>
      <c r="AY1523" s="62"/>
      <c r="AZ1523" s="62"/>
      <c r="BA1523" s="62"/>
      <c r="BB1523" s="62"/>
      <c r="BC1523" s="98"/>
      <c r="BD1523" s="62"/>
      <c r="BE1523" s="62"/>
      <c r="BF1523" s="62"/>
      <c r="BG1523" s="62"/>
      <c r="BH1523" s="62"/>
      <c r="BI1523" s="62"/>
      <c r="BJ1523" s="62"/>
      <c r="BK1523" s="98"/>
      <c r="BL1523" s="62"/>
      <c r="BM1523" s="62"/>
      <c r="BN1523" s="62"/>
      <c r="BO1523" s="62"/>
      <c r="BP1523" s="62"/>
    </row>
    <row r="1524">
      <c r="A1524" s="561" t="s">
        <v>57</v>
      </c>
      <c r="B1524" s="1314"/>
      <c r="C1524" s="416"/>
      <c r="D1524" s="417"/>
      <c r="E1524" s="418"/>
      <c r="F1524" s="416"/>
      <c r="G1524" s="419" t="s">
        <v>153</v>
      </c>
      <c r="H1524" s="420"/>
      <c r="I1524" s="421"/>
      <c r="J1524" s="420"/>
      <c r="K1524" s="421"/>
      <c r="L1524" s="422" t="s">
        <v>154</v>
      </c>
      <c r="M1524" s="421"/>
      <c r="N1524" s="420"/>
      <c r="O1524" s="421"/>
      <c r="P1524" s="65"/>
      <c r="Q1524" s="423"/>
      <c r="R1524" s="397" t="s">
        <v>31</v>
      </c>
      <c r="S1524" s="562"/>
      <c r="T1524" s="69"/>
      <c r="U1524" s="69"/>
      <c r="V1524" s="69"/>
      <c r="W1524" s="69"/>
      <c r="X1524" s="69"/>
      <c r="Y1524" s="69"/>
      <c r="Z1524" s="69"/>
      <c r="AA1524" s="69"/>
      <c r="AB1524" s="69"/>
      <c r="AC1524" s="69"/>
      <c r="AD1524" s="69"/>
      <c r="AE1524" s="69"/>
      <c r="AF1524" s="69"/>
      <c r="AG1524" s="69"/>
      <c r="AH1524" s="69"/>
      <c r="AI1524" s="69"/>
      <c r="AJ1524" s="69"/>
      <c r="AK1524" s="69"/>
      <c r="AL1524" s="69"/>
      <c r="AM1524" s="69"/>
      <c r="AN1524" s="69"/>
      <c r="AO1524" s="69"/>
      <c r="AP1524" s="69"/>
      <c r="AQ1524" s="69"/>
      <c r="AR1524" s="62"/>
      <c r="AS1524" s="62"/>
      <c r="AT1524" s="62"/>
      <c r="AU1524" s="62"/>
      <c r="AV1524" s="62"/>
      <c r="AW1524" s="98"/>
      <c r="AX1524" s="62"/>
      <c r="AY1524" s="62"/>
      <c r="AZ1524" s="62"/>
      <c r="BA1524" s="62"/>
      <c r="BB1524" s="62"/>
      <c r="BC1524" s="98"/>
      <c r="BD1524" s="62"/>
      <c r="BE1524" s="62"/>
      <c r="BF1524" s="62"/>
      <c r="BG1524" s="62"/>
      <c r="BH1524" s="62"/>
      <c r="BI1524" s="62"/>
      <c r="BJ1524" s="62"/>
      <c r="BK1524" s="98"/>
      <c r="BL1524" s="62"/>
      <c r="BM1524" s="62"/>
      <c r="BN1524" s="62"/>
      <c r="BO1524" s="62"/>
      <c r="BP1524" s="62"/>
    </row>
    <row r="1525">
      <c r="A1525" s="782"/>
      <c r="B1525" s="1315"/>
      <c r="C1525" s="427"/>
      <c r="D1525" s="428"/>
      <c r="E1525" s="429"/>
      <c r="F1525" s="427"/>
      <c r="G1525" s="429"/>
      <c r="H1525" s="430"/>
      <c r="I1525" s="431"/>
      <c r="J1525" s="430"/>
      <c r="K1525" s="431"/>
      <c r="L1525" s="430"/>
      <c r="M1525" s="431"/>
      <c r="N1525" s="430"/>
      <c r="O1525" s="431"/>
      <c r="P1525" s="78"/>
      <c r="Q1525" s="432"/>
      <c r="R1525" s="553" t="s">
        <v>56</v>
      </c>
      <c r="S1525" s="746"/>
      <c r="T1525" s="82"/>
      <c r="U1525" s="82"/>
      <c r="V1525" s="82"/>
      <c r="W1525" s="82"/>
      <c r="X1525" s="82"/>
      <c r="Y1525" s="82"/>
      <c r="Z1525" s="82"/>
      <c r="AA1525" s="82"/>
      <c r="AB1525" s="82"/>
      <c r="AC1525" s="82"/>
      <c r="AD1525" s="82"/>
      <c r="AE1525" s="82"/>
      <c r="AF1525" s="82"/>
      <c r="AG1525" s="82"/>
      <c r="AH1525" s="82"/>
      <c r="AI1525" s="82"/>
      <c r="AJ1525" s="82"/>
      <c r="AK1525" s="82"/>
      <c r="AL1525" s="82"/>
      <c r="AM1525" s="82"/>
      <c r="AN1525" s="82"/>
      <c r="AO1525" s="82"/>
      <c r="AP1525" s="82"/>
      <c r="AQ1525" s="82"/>
      <c r="AR1525" s="62"/>
      <c r="AS1525" s="62"/>
      <c r="AT1525" s="62"/>
      <c r="AU1525" s="62"/>
      <c r="AV1525" s="62"/>
      <c r="AW1525" s="98"/>
      <c r="AX1525" s="62"/>
      <c r="AY1525" s="62"/>
      <c r="AZ1525" s="62"/>
      <c r="BA1525" s="62"/>
      <c r="BB1525" s="62"/>
      <c r="BC1525" s="98"/>
      <c r="BD1525" s="62"/>
      <c r="BE1525" s="62"/>
      <c r="BF1525" s="62"/>
      <c r="BG1525" s="62"/>
      <c r="BH1525" s="62"/>
      <c r="BI1525" s="62"/>
      <c r="BJ1525" s="62"/>
      <c r="BK1525" s="98"/>
      <c r="BL1525" s="62"/>
      <c r="BM1525" s="62"/>
      <c r="BN1525" s="62"/>
      <c r="BO1525" s="62"/>
      <c r="BP1525" s="62"/>
    </row>
    <row r="1526">
      <c r="A1526" s="167"/>
      <c r="B1526" s="168"/>
      <c r="C1526" s="101"/>
      <c r="D1526" s="783"/>
      <c r="E1526" s="1208"/>
      <c r="F1526" s="1022"/>
      <c r="G1526" s="1474"/>
      <c r="H1526" s="106"/>
      <c r="I1526" s="105"/>
      <c r="J1526" s="566"/>
      <c r="K1526" s="1474"/>
      <c r="L1526" s="566"/>
      <c r="M1526" s="1474"/>
      <c r="N1526" s="566"/>
      <c r="O1526" s="1022"/>
      <c r="P1526" s="104"/>
      <c r="Q1526" s="470"/>
      <c r="R1526" s="113"/>
      <c r="S1526" s="114"/>
      <c r="T1526" s="340"/>
      <c r="U1526" s="340"/>
      <c r="V1526" s="340"/>
      <c r="W1526" s="340"/>
      <c r="X1526" s="340"/>
      <c r="Y1526" s="340"/>
      <c r="Z1526" s="340"/>
      <c r="AA1526" s="340"/>
      <c r="AB1526" s="340"/>
      <c r="AC1526" s="340"/>
      <c r="AD1526" s="341"/>
      <c r="AE1526" s="340"/>
      <c r="AF1526" s="340"/>
      <c r="AG1526" s="340"/>
      <c r="AH1526" s="340"/>
      <c r="AI1526" s="340"/>
      <c r="AJ1526" s="340"/>
      <c r="AK1526" s="340"/>
      <c r="AL1526" s="342"/>
      <c r="AM1526" s="340"/>
      <c r="AN1526" s="340"/>
      <c r="AO1526" s="340"/>
      <c r="AP1526" s="340"/>
      <c r="AQ1526" s="343"/>
      <c r="AR1526" s="62"/>
      <c r="AS1526" s="235"/>
      <c r="AT1526" s="62"/>
      <c r="AU1526" s="62"/>
      <c r="AV1526" s="235"/>
      <c r="AW1526" s="98"/>
      <c r="AX1526" s="62"/>
      <c r="AY1526" s="235"/>
      <c r="AZ1526" s="62"/>
      <c r="BA1526" s="62"/>
      <c r="BB1526" s="235"/>
      <c r="BC1526" s="98"/>
      <c r="BD1526" s="62"/>
      <c r="BE1526" s="235"/>
      <c r="BF1526" s="62"/>
      <c r="BG1526" s="62"/>
      <c r="BH1526" s="235"/>
      <c r="BI1526" s="62"/>
      <c r="BJ1526" s="62"/>
      <c r="BK1526" s="98"/>
      <c r="BL1526" s="235"/>
      <c r="BM1526" s="62"/>
      <c r="BN1526" s="62"/>
      <c r="BO1526" s="62"/>
      <c r="BP1526" s="235"/>
    </row>
    <row r="1527">
      <c r="A1527" s="145"/>
      <c r="B1527" s="146"/>
      <c r="C1527" s="124" t="s">
        <v>59</v>
      </c>
      <c r="D1527" s="125" t="s">
        <v>59</v>
      </c>
      <c r="E1527" s="436"/>
      <c r="F1527" s="437"/>
      <c r="G1527" s="438"/>
      <c r="H1527" s="128"/>
      <c r="I1527" s="127">
        <v>1</v>
      </c>
      <c r="J1527" s="439"/>
      <c r="K1527" s="438"/>
      <c r="L1527" s="439"/>
      <c r="M1527" s="438"/>
      <c r="N1527" s="439"/>
      <c r="O1527" s="437"/>
      <c r="P1527" s="1052" t="s">
        <v>72</v>
      </c>
      <c r="Q1527" s="291" t="s">
        <v>403</v>
      </c>
      <c r="R1527" s="132" t="s">
        <v>169</v>
      </c>
      <c r="S1527" s="133">
        <v>40</v>
      </c>
      <c r="T1527" s="1475"/>
      <c r="U1527" s="1475"/>
      <c r="V1527" s="1475"/>
      <c r="W1527" s="1475"/>
      <c r="X1527" s="1475"/>
      <c r="Y1527" s="1475"/>
      <c r="Z1527" s="1475"/>
      <c r="AA1527" s="1475"/>
      <c r="AB1527" s="1475"/>
      <c r="AC1527" s="1475"/>
      <c r="AD1527" s="1476"/>
      <c r="AE1527" s="1475"/>
      <c r="AF1527" s="1475"/>
      <c r="AG1527" s="1475"/>
      <c r="AH1527" s="1475"/>
      <c r="AI1527" s="1475"/>
      <c r="AJ1527" s="1475"/>
      <c r="AK1527" s="1475"/>
      <c r="AL1527" s="1477"/>
      <c r="AM1527" s="1475"/>
      <c r="AN1527" s="1475"/>
      <c r="AO1527" s="1475"/>
      <c r="AP1527" s="1475"/>
      <c r="AQ1527" s="1478"/>
      <c r="AR1527" s="62"/>
      <c r="AS1527" s="224" t="s">
        <v>95</v>
      </c>
      <c r="AT1527" s="225"/>
      <c r="AU1527" s="226"/>
      <c r="AV1527" s="224"/>
      <c r="AW1527" s="225"/>
      <c r="AX1527" s="226"/>
      <c r="AY1527" s="224"/>
      <c r="AZ1527" s="225"/>
      <c r="BA1527" s="226"/>
      <c r="BB1527" s="224"/>
      <c r="BC1527" s="225"/>
      <c r="BD1527" s="226"/>
      <c r="BE1527" s="224"/>
      <c r="BF1527" s="225"/>
      <c r="BG1527" s="226"/>
      <c r="BH1527" s="224"/>
      <c r="BI1527" s="225"/>
      <c r="BJ1527" s="226"/>
      <c r="BK1527" s="64"/>
      <c r="BL1527" s="224"/>
      <c r="BM1527" s="225"/>
      <c r="BN1527" s="226"/>
      <c r="BO1527" s="63"/>
      <c r="BP1527" s="224"/>
      <c r="BQ1527" s="19"/>
    </row>
    <row r="1528" ht="18.75">
      <c r="A1528" s="145"/>
      <c r="B1528" s="146"/>
      <c r="C1528" s="124"/>
      <c r="D1528" s="125"/>
      <c r="E1528" s="436"/>
      <c r="F1528" s="437"/>
      <c r="G1528" s="438"/>
      <c r="H1528" s="128"/>
      <c r="I1528" s="127"/>
      <c r="J1528" s="439"/>
      <c r="K1528" s="438"/>
      <c r="L1528" s="439"/>
      <c r="M1528" s="438"/>
      <c r="N1528" s="439"/>
      <c r="O1528" s="437"/>
      <c r="P1528" s="125"/>
      <c r="Q1528" s="291"/>
      <c r="R1528" s="132"/>
      <c r="S1528" s="133"/>
      <c r="T1528" s="768"/>
      <c r="U1528" s="768"/>
      <c r="V1528" s="768"/>
      <c r="W1528" s="768"/>
      <c r="X1528" s="768"/>
      <c r="Y1528" s="768"/>
      <c r="Z1528" s="768"/>
      <c r="AA1528" s="768"/>
      <c r="AB1528" s="768"/>
      <c r="AC1528" s="768"/>
      <c r="AD1528" s="769"/>
      <c r="AE1528" s="768"/>
      <c r="AF1528" s="768"/>
      <c r="AG1528" s="768"/>
      <c r="AH1528" s="768"/>
      <c r="AI1528" s="768"/>
      <c r="AJ1528" s="768"/>
      <c r="AK1528" s="768"/>
      <c r="AL1528" s="770"/>
      <c r="AM1528" s="768"/>
      <c r="AN1528" s="768"/>
      <c r="AO1528" s="768"/>
      <c r="AP1528" s="768"/>
      <c r="AQ1528" s="771"/>
      <c r="AR1528" s="62"/>
      <c r="AS1528" s="236" t="s">
        <v>32</v>
      </c>
      <c r="AT1528" s="236" t="s">
        <v>33</v>
      </c>
      <c r="AU1528" s="236" t="s">
        <v>34</v>
      </c>
      <c r="AV1528" s="236" t="s">
        <v>35</v>
      </c>
      <c r="AW1528" s="237" t="s">
        <v>36</v>
      </c>
      <c r="AX1528" s="236" t="s">
        <v>37</v>
      </c>
      <c r="AY1528" s="236" t="s">
        <v>38</v>
      </c>
      <c r="AZ1528" s="236" t="s">
        <v>39</v>
      </c>
      <c r="BA1528" s="236" t="s">
        <v>40</v>
      </c>
      <c r="BB1528" s="236" t="s">
        <v>41</v>
      </c>
      <c r="BC1528" s="237" t="s">
        <v>42</v>
      </c>
      <c r="BD1528" s="236" t="s">
        <v>43</v>
      </c>
      <c r="BE1528" s="236" t="s">
        <v>44</v>
      </c>
      <c r="BF1528" s="236" t="s">
        <v>45</v>
      </c>
      <c r="BG1528" s="236" t="s">
        <v>46</v>
      </c>
      <c r="BH1528" s="236" t="s">
        <v>47</v>
      </c>
      <c r="BI1528" s="236" t="s">
        <v>48</v>
      </c>
      <c r="BJ1528" s="236" t="s">
        <v>49</v>
      </c>
      <c r="BK1528" s="238" t="s">
        <v>50</v>
      </c>
      <c r="BL1528" s="239" t="s">
        <v>51</v>
      </c>
      <c r="BM1528" s="239" t="s">
        <v>52</v>
      </c>
      <c r="BN1528" s="239" t="s">
        <v>53</v>
      </c>
      <c r="BO1528" s="239" t="s">
        <v>54</v>
      </c>
      <c r="BP1528" s="239" t="s">
        <v>55</v>
      </c>
      <c r="BQ1528" s="19"/>
    </row>
    <row r="1529" ht="15.75" customHeight="1">
      <c r="A1529" s="145"/>
      <c r="B1529" s="146"/>
      <c r="C1529" s="124" t="s">
        <v>59</v>
      </c>
      <c r="D1529" s="125" t="s">
        <v>59</v>
      </c>
      <c r="E1529" s="436"/>
      <c r="F1529" s="437"/>
      <c r="G1529" s="438"/>
      <c r="H1529" s="128"/>
      <c r="I1529" s="127">
        <v>2</v>
      </c>
      <c r="J1529" s="439"/>
      <c r="K1529" s="438"/>
      <c r="L1529" s="439"/>
      <c r="M1529" s="438"/>
      <c r="N1529" s="439"/>
      <c r="O1529" s="437"/>
      <c r="P1529" s="1052" t="s">
        <v>72</v>
      </c>
      <c r="Q1529" s="1479" t="s">
        <v>125</v>
      </c>
      <c r="R1529" s="132" t="s">
        <v>169</v>
      </c>
      <c r="S1529" s="133"/>
      <c r="T1529" s="721"/>
      <c r="U1529" s="721"/>
      <c r="V1529" s="721"/>
      <c r="W1529" s="721"/>
      <c r="X1529" s="721"/>
      <c r="Y1529" s="721"/>
      <c r="Z1529" s="721"/>
      <c r="AA1529" s="721"/>
      <c r="AB1529" s="721"/>
      <c r="AC1529" s="721"/>
      <c r="AD1529" s="734"/>
      <c r="AE1529" s="721"/>
      <c r="AF1529" s="721"/>
      <c r="AG1529" s="721"/>
      <c r="AH1529" s="721"/>
      <c r="AI1529" s="721"/>
      <c r="AJ1529" s="721"/>
      <c r="AK1529" s="721"/>
      <c r="AL1529" s="735"/>
      <c r="AM1529" s="721"/>
      <c r="AN1529" s="721"/>
      <c r="AO1529" s="721"/>
      <c r="AP1529" s="721"/>
      <c r="AQ1529" s="722"/>
      <c r="AR1529" s="62"/>
      <c r="AS1529" s="309">
        <f t="shared" ref="AS1529:AS1535" si="629">T1529*T$1539*1.73*0.875/1000</f>
        <v>0</v>
      </c>
      <c r="AT1529" s="309">
        <f t="shared" ref="AT1529:BP1535" si="630">U1529*U$1539*1.73*0.875/1000</f>
        <v>0</v>
      </c>
      <c r="AU1529" s="309">
        <f t="shared" si="630"/>
        <v>0</v>
      </c>
      <c r="AV1529" s="309">
        <f t="shared" si="630"/>
        <v>0</v>
      </c>
      <c r="AW1529" s="310">
        <f t="shared" si="630"/>
        <v>0</v>
      </c>
      <c r="AX1529" s="309">
        <f t="shared" si="630"/>
        <v>0</v>
      </c>
      <c r="AY1529" s="309">
        <f t="shared" si="630"/>
        <v>0</v>
      </c>
      <c r="AZ1529" s="309">
        <f t="shared" si="630"/>
        <v>0</v>
      </c>
      <c r="BA1529" s="309">
        <f t="shared" si="630"/>
        <v>0</v>
      </c>
      <c r="BB1529" s="309">
        <f t="shared" si="630"/>
        <v>0</v>
      </c>
      <c r="BC1529" s="310">
        <f t="shared" si="630"/>
        <v>0</v>
      </c>
      <c r="BD1529" s="309">
        <f t="shared" si="630"/>
        <v>0</v>
      </c>
      <c r="BE1529" s="309">
        <f t="shared" si="630"/>
        <v>0</v>
      </c>
      <c r="BF1529" s="309">
        <f t="shared" si="630"/>
        <v>0</v>
      </c>
      <c r="BG1529" s="309">
        <f t="shared" si="630"/>
        <v>0</v>
      </c>
      <c r="BH1529" s="309">
        <f t="shared" si="630"/>
        <v>0</v>
      </c>
      <c r="BI1529" s="309">
        <f t="shared" si="630"/>
        <v>0</v>
      </c>
      <c r="BJ1529" s="309">
        <f t="shared" si="630"/>
        <v>0</v>
      </c>
      <c r="BK1529" s="310">
        <f t="shared" si="630"/>
        <v>0</v>
      </c>
      <c r="BL1529" s="309">
        <f t="shared" si="630"/>
        <v>0</v>
      </c>
      <c r="BM1529" s="309">
        <f t="shared" si="630"/>
        <v>0</v>
      </c>
      <c r="BN1529" s="309">
        <f t="shared" si="630"/>
        <v>0</v>
      </c>
      <c r="BO1529" s="309">
        <f t="shared" si="630"/>
        <v>0</v>
      </c>
      <c r="BP1529" s="309">
        <f t="shared" si="630"/>
        <v>0</v>
      </c>
      <c r="BQ1529" s="247"/>
    </row>
    <row r="1530">
      <c r="A1530" s="145"/>
      <c r="B1530" s="146"/>
      <c r="C1530" s="124" t="s">
        <v>59</v>
      </c>
      <c r="D1530" s="125" t="s">
        <v>59</v>
      </c>
      <c r="E1530" s="436"/>
      <c r="F1530" s="437"/>
      <c r="G1530" s="438"/>
      <c r="H1530" s="128"/>
      <c r="I1530" s="127">
        <v>3</v>
      </c>
      <c r="J1530" s="439"/>
      <c r="K1530" s="438"/>
      <c r="L1530" s="439"/>
      <c r="M1530" s="438"/>
      <c r="N1530" s="439"/>
      <c r="O1530" s="437"/>
      <c r="P1530" s="1052" t="s">
        <v>72</v>
      </c>
      <c r="Q1530" s="1479" t="s">
        <v>106</v>
      </c>
      <c r="R1530" s="132" t="s">
        <v>169</v>
      </c>
      <c r="S1530" s="133"/>
      <c r="T1530" s="721"/>
      <c r="U1530" s="721"/>
      <c r="V1530" s="721"/>
      <c r="W1530" s="721"/>
      <c r="X1530" s="721"/>
      <c r="Y1530" s="721"/>
      <c r="Z1530" s="721"/>
      <c r="AA1530" s="721"/>
      <c r="AB1530" s="721"/>
      <c r="AC1530" s="721"/>
      <c r="AD1530" s="734"/>
      <c r="AE1530" s="721"/>
      <c r="AF1530" s="721"/>
      <c r="AG1530" s="721"/>
      <c r="AH1530" s="721"/>
      <c r="AI1530" s="721"/>
      <c r="AJ1530" s="721"/>
      <c r="AK1530" s="721"/>
      <c r="AL1530" s="735"/>
      <c r="AM1530" s="721"/>
      <c r="AN1530" s="721"/>
      <c r="AO1530" s="721"/>
      <c r="AP1530" s="721"/>
      <c r="AQ1530" s="722"/>
      <c r="AR1530" s="62"/>
      <c r="AS1530" s="878">
        <f t="shared" si="629"/>
        <v>0</v>
      </c>
      <c r="AT1530" s="878">
        <f t="shared" si="630"/>
        <v>0</v>
      </c>
      <c r="AU1530" s="878">
        <f t="shared" si="630"/>
        <v>0</v>
      </c>
      <c r="AV1530" s="878">
        <f t="shared" si="630"/>
        <v>0</v>
      </c>
      <c r="AW1530" s="879">
        <f t="shared" si="630"/>
        <v>0</v>
      </c>
      <c r="AX1530" s="878">
        <f t="shared" si="630"/>
        <v>0</v>
      </c>
      <c r="AY1530" s="878">
        <f t="shared" si="630"/>
        <v>0</v>
      </c>
      <c r="AZ1530" s="878">
        <f t="shared" si="630"/>
        <v>0</v>
      </c>
      <c r="BA1530" s="878">
        <f t="shared" si="630"/>
        <v>0</v>
      </c>
      <c r="BB1530" s="878">
        <f t="shared" si="630"/>
        <v>0</v>
      </c>
      <c r="BC1530" s="879">
        <f t="shared" si="630"/>
        <v>0</v>
      </c>
      <c r="BD1530" s="878">
        <f t="shared" si="630"/>
        <v>0</v>
      </c>
      <c r="BE1530" s="878">
        <f t="shared" si="630"/>
        <v>0</v>
      </c>
      <c r="BF1530" s="878">
        <f t="shared" si="630"/>
        <v>0</v>
      </c>
      <c r="BG1530" s="878">
        <f t="shared" si="630"/>
        <v>0</v>
      </c>
      <c r="BH1530" s="878">
        <f t="shared" si="630"/>
        <v>0</v>
      </c>
      <c r="BI1530" s="878">
        <f t="shared" si="630"/>
        <v>0</v>
      </c>
      <c r="BJ1530" s="878">
        <f t="shared" si="630"/>
        <v>0</v>
      </c>
      <c r="BK1530" s="879">
        <f t="shared" si="630"/>
        <v>0</v>
      </c>
      <c r="BL1530" s="878">
        <f t="shared" si="630"/>
        <v>0</v>
      </c>
      <c r="BM1530" s="878">
        <f t="shared" si="630"/>
        <v>0</v>
      </c>
      <c r="BN1530" s="878">
        <f t="shared" si="630"/>
        <v>0</v>
      </c>
      <c r="BO1530" s="878">
        <f t="shared" si="630"/>
        <v>0</v>
      </c>
      <c r="BP1530" s="878">
        <f t="shared" si="630"/>
        <v>0</v>
      </c>
      <c r="BQ1530" s="247"/>
    </row>
    <row r="1531">
      <c r="A1531" s="145"/>
      <c r="B1531" s="146"/>
      <c r="C1531" s="124" t="s">
        <v>59</v>
      </c>
      <c r="D1531" s="125" t="s">
        <v>59</v>
      </c>
      <c r="E1531" s="436"/>
      <c r="F1531" s="437"/>
      <c r="G1531" s="438"/>
      <c r="H1531" s="128"/>
      <c r="I1531" s="127">
        <v>4</v>
      </c>
      <c r="J1531" s="439"/>
      <c r="K1531" s="438"/>
      <c r="L1531" s="439"/>
      <c r="M1531" s="438"/>
      <c r="N1531" s="439"/>
      <c r="O1531" s="437"/>
      <c r="P1531" s="1052" t="s">
        <v>72</v>
      </c>
      <c r="Q1531" s="1479" t="s">
        <v>105</v>
      </c>
      <c r="R1531" s="132" t="s">
        <v>169</v>
      </c>
      <c r="S1531" s="133"/>
      <c r="T1531" s="721"/>
      <c r="U1531" s="721"/>
      <c r="V1531" s="721"/>
      <c r="W1531" s="721"/>
      <c r="X1531" s="721"/>
      <c r="Y1531" s="721"/>
      <c r="Z1531" s="721"/>
      <c r="AA1531" s="721"/>
      <c r="AB1531" s="721"/>
      <c r="AC1531" s="721"/>
      <c r="AD1531" s="734"/>
      <c r="AE1531" s="721"/>
      <c r="AF1531" s="721"/>
      <c r="AG1531" s="721"/>
      <c r="AH1531" s="721"/>
      <c r="AI1531" s="721"/>
      <c r="AJ1531" s="721"/>
      <c r="AK1531" s="721"/>
      <c r="AL1531" s="735"/>
      <c r="AM1531" s="721"/>
      <c r="AN1531" s="721"/>
      <c r="AO1531" s="721"/>
      <c r="AP1531" s="721"/>
      <c r="AQ1531" s="722"/>
      <c r="AR1531" s="62"/>
      <c r="AS1531" s="878">
        <f t="shared" si="629"/>
        <v>0</v>
      </c>
      <c r="AT1531" s="878">
        <f t="shared" si="630"/>
        <v>0</v>
      </c>
      <c r="AU1531" s="878">
        <f t="shared" si="630"/>
        <v>0</v>
      </c>
      <c r="AV1531" s="878">
        <f t="shared" si="630"/>
        <v>0</v>
      </c>
      <c r="AW1531" s="879">
        <f t="shared" si="630"/>
        <v>0</v>
      </c>
      <c r="AX1531" s="878">
        <f t="shared" si="630"/>
        <v>0</v>
      </c>
      <c r="AY1531" s="878">
        <f t="shared" si="630"/>
        <v>0</v>
      </c>
      <c r="AZ1531" s="878">
        <f t="shared" si="630"/>
        <v>0</v>
      </c>
      <c r="BA1531" s="878">
        <f t="shared" si="630"/>
        <v>0</v>
      </c>
      <c r="BB1531" s="878">
        <f t="shared" si="630"/>
        <v>0</v>
      </c>
      <c r="BC1531" s="879">
        <f t="shared" si="630"/>
        <v>0</v>
      </c>
      <c r="BD1531" s="878">
        <f t="shared" si="630"/>
        <v>0</v>
      </c>
      <c r="BE1531" s="878">
        <f t="shared" si="630"/>
        <v>0</v>
      </c>
      <c r="BF1531" s="878">
        <f t="shared" si="630"/>
        <v>0</v>
      </c>
      <c r="BG1531" s="878">
        <f t="shared" si="630"/>
        <v>0</v>
      </c>
      <c r="BH1531" s="878">
        <f t="shared" si="630"/>
        <v>0</v>
      </c>
      <c r="BI1531" s="878">
        <f t="shared" si="630"/>
        <v>0</v>
      </c>
      <c r="BJ1531" s="878">
        <f t="shared" si="630"/>
        <v>0</v>
      </c>
      <c r="BK1531" s="879">
        <f t="shared" si="630"/>
        <v>0</v>
      </c>
      <c r="BL1531" s="878">
        <f t="shared" si="630"/>
        <v>0</v>
      </c>
      <c r="BM1531" s="878">
        <f t="shared" si="630"/>
        <v>0</v>
      </c>
      <c r="BN1531" s="878">
        <f t="shared" si="630"/>
        <v>0</v>
      </c>
      <c r="BO1531" s="878">
        <f t="shared" si="630"/>
        <v>0</v>
      </c>
      <c r="BP1531" s="878">
        <f t="shared" si="630"/>
        <v>0</v>
      </c>
      <c r="BQ1531" s="247"/>
    </row>
    <row r="1532">
      <c r="A1532" s="145"/>
      <c r="B1532" s="146"/>
      <c r="C1532" s="124" t="s">
        <v>59</v>
      </c>
      <c r="D1532" s="125" t="s">
        <v>59</v>
      </c>
      <c r="E1532" s="436"/>
      <c r="F1532" s="437"/>
      <c r="G1532" s="438"/>
      <c r="H1532" s="128"/>
      <c r="I1532" s="127">
        <v>5</v>
      </c>
      <c r="J1532" s="439"/>
      <c r="K1532" s="438"/>
      <c r="L1532" s="439"/>
      <c r="M1532" s="438"/>
      <c r="N1532" s="439"/>
      <c r="O1532" s="437"/>
      <c r="P1532" s="1052" t="s">
        <v>72</v>
      </c>
      <c r="Q1532" s="1479" t="s">
        <v>130</v>
      </c>
      <c r="R1532" s="132" t="s">
        <v>169</v>
      </c>
      <c r="S1532" s="133"/>
      <c r="T1532" s="721"/>
      <c r="U1532" s="721"/>
      <c r="V1532" s="721"/>
      <c r="W1532" s="721"/>
      <c r="X1532" s="721"/>
      <c r="Y1532" s="721"/>
      <c r="Z1532" s="721"/>
      <c r="AA1532" s="721"/>
      <c r="AB1532" s="721"/>
      <c r="AC1532" s="721"/>
      <c r="AD1532" s="734"/>
      <c r="AE1532" s="721"/>
      <c r="AF1532" s="721"/>
      <c r="AG1532" s="721"/>
      <c r="AH1532" s="721"/>
      <c r="AI1532" s="721"/>
      <c r="AJ1532" s="721"/>
      <c r="AK1532" s="721"/>
      <c r="AL1532" s="735"/>
      <c r="AM1532" s="721"/>
      <c r="AN1532" s="721"/>
      <c r="AO1532" s="721"/>
      <c r="AP1532" s="721"/>
      <c r="AQ1532" s="722"/>
      <c r="AR1532" s="62"/>
      <c r="AS1532" s="878">
        <f t="shared" si="629"/>
        <v>0</v>
      </c>
      <c r="AT1532" s="878">
        <f t="shared" si="630"/>
        <v>0</v>
      </c>
      <c r="AU1532" s="878">
        <f t="shared" si="630"/>
        <v>0</v>
      </c>
      <c r="AV1532" s="878">
        <f t="shared" si="630"/>
        <v>0</v>
      </c>
      <c r="AW1532" s="879">
        <f t="shared" si="630"/>
        <v>0</v>
      </c>
      <c r="AX1532" s="878">
        <f t="shared" si="630"/>
        <v>0</v>
      </c>
      <c r="AY1532" s="878">
        <f t="shared" si="630"/>
        <v>0</v>
      </c>
      <c r="AZ1532" s="878">
        <f t="shared" si="630"/>
        <v>0</v>
      </c>
      <c r="BA1532" s="878">
        <f t="shared" si="630"/>
        <v>0</v>
      </c>
      <c r="BB1532" s="878">
        <f t="shared" si="630"/>
        <v>0</v>
      </c>
      <c r="BC1532" s="879">
        <f t="shared" si="630"/>
        <v>0</v>
      </c>
      <c r="BD1532" s="878">
        <f t="shared" si="630"/>
        <v>0</v>
      </c>
      <c r="BE1532" s="878">
        <f t="shared" si="630"/>
        <v>0</v>
      </c>
      <c r="BF1532" s="878">
        <f t="shared" si="630"/>
        <v>0</v>
      </c>
      <c r="BG1532" s="878">
        <f t="shared" si="630"/>
        <v>0</v>
      </c>
      <c r="BH1532" s="878">
        <f t="shared" si="630"/>
        <v>0</v>
      </c>
      <c r="BI1532" s="878">
        <f t="shared" si="630"/>
        <v>0</v>
      </c>
      <c r="BJ1532" s="878">
        <f t="shared" si="630"/>
        <v>0</v>
      </c>
      <c r="BK1532" s="879">
        <f t="shared" si="630"/>
        <v>0</v>
      </c>
      <c r="BL1532" s="878">
        <f t="shared" si="630"/>
        <v>0</v>
      </c>
      <c r="BM1532" s="878">
        <f t="shared" si="630"/>
        <v>0</v>
      </c>
      <c r="BN1532" s="878">
        <f t="shared" si="630"/>
        <v>0</v>
      </c>
      <c r="BO1532" s="878">
        <f t="shared" si="630"/>
        <v>0</v>
      </c>
      <c r="BP1532" s="878">
        <f t="shared" si="630"/>
        <v>0</v>
      </c>
      <c r="BQ1532" s="247"/>
    </row>
    <row r="1533">
      <c r="A1533" s="145"/>
      <c r="B1533" s="146"/>
      <c r="C1533" s="124" t="s">
        <v>59</v>
      </c>
      <c r="D1533" s="125" t="s">
        <v>59</v>
      </c>
      <c r="E1533" s="436"/>
      <c r="F1533" s="437"/>
      <c r="G1533" s="438"/>
      <c r="H1533" s="128"/>
      <c r="I1533" s="127">
        <v>6</v>
      </c>
      <c r="J1533" s="439"/>
      <c r="K1533" s="438"/>
      <c r="L1533" s="439"/>
      <c r="M1533" s="438"/>
      <c r="N1533" s="439"/>
      <c r="O1533" s="437"/>
      <c r="P1533" s="1052" t="s">
        <v>72</v>
      </c>
      <c r="Q1533" s="1479" t="s">
        <v>99</v>
      </c>
      <c r="R1533" s="132" t="s">
        <v>169</v>
      </c>
      <c r="S1533" s="133"/>
      <c r="T1533" s="721"/>
      <c r="U1533" s="721"/>
      <c r="V1533" s="721"/>
      <c r="W1533" s="721"/>
      <c r="X1533" s="721"/>
      <c r="Y1533" s="721"/>
      <c r="Z1533" s="721"/>
      <c r="AA1533" s="721"/>
      <c r="AB1533" s="721"/>
      <c r="AC1533" s="721"/>
      <c r="AD1533" s="734"/>
      <c r="AE1533" s="721"/>
      <c r="AF1533" s="721"/>
      <c r="AG1533" s="721"/>
      <c r="AH1533" s="721"/>
      <c r="AI1533" s="721"/>
      <c r="AJ1533" s="721"/>
      <c r="AK1533" s="721"/>
      <c r="AL1533" s="735"/>
      <c r="AM1533" s="721"/>
      <c r="AN1533" s="721"/>
      <c r="AO1533" s="721"/>
      <c r="AP1533" s="721"/>
      <c r="AQ1533" s="722"/>
      <c r="AR1533" s="62"/>
      <c r="AS1533" s="878">
        <f t="shared" si="629"/>
        <v>0</v>
      </c>
      <c r="AT1533" s="878">
        <f t="shared" si="630"/>
        <v>0</v>
      </c>
      <c r="AU1533" s="878">
        <f t="shared" si="630"/>
        <v>0</v>
      </c>
      <c r="AV1533" s="878">
        <f t="shared" si="630"/>
        <v>0</v>
      </c>
      <c r="AW1533" s="879">
        <f t="shared" si="630"/>
        <v>0</v>
      </c>
      <c r="AX1533" s="878">
        <f t="shared" si="630"/>
        <v>0</v>
      </c>
      <c r="AY1533" s="878">
        <f t="shared" si="630"/>
        <v>0</v>
      </c>
      <c r="AZ1533" s="878">
        <f t="shared" si="630"/>
        <v>0</v>
      </c>
      <c r="BA1533" s="878">
        <f t="shared" si="630"/>
        <v>0</v>
      </c>
      <c r="BB1533" s="878">
        <f t="shared" si="630"/>
        <v>0</v>
      </c>
      <c r="BC1533" s="879">
        <f t="shared" si="630"/>
        <v>0</v>
      </c>
      <c r="BD1533" s="878">
        <f t="shared" si="630"/>
        <v>0</v>
      </c>
      <c r="BE1533" s="878">
        <f t="shared" si="630"/>
        <v>0</v>
      </c>
      <c r="BF1533" s="878">
        <f t="shared" si="630"/>
        <v>0</v>
      </c>
      <c r="BG1533" s="878">
        <f t="shared" si="630"/>
        <v>0</v>
      </c>
      <c r="BH1533" s="878">
        <f t="shared" si="630"/>
        <v>0</v>
      </c>
      <c r="BI1533" s="878">
        <f t="shared" si="630"/>
        <v>0</v>
      </c>
      <c r="BJ1533" s="878">
        <f t="shared" si="630"/>
        <v>0</v>
      </c>
      <c r="BK1533" s="879">
        <f t="shared" si="630"/>
        <v>0</v>
      </c>
      <c r="BL1533" s="878">
        <f t="shared" si="630"/>
        <v>0</v>
      </c>
      <c r="BM1533" s="878">
        <f t="shared" si="630"/>
        <v>0</v>
      </c>
      <c r="BN1533" s="878">
        <f t="shared" si="630"/>
        <v>0</v>
      </c>
      <c r="BO1533" s="878">
        <f t="shared" si="630"/>
        <v>0</v>
      </c>
      <c r="BP1533" s="878">
        <f t="shared" si="630"/>
        <v>0</v>
      </c>
      <c r="BQ1533" s="247"/>
    </row>
    <row r="1534">
      <c r="A1534" s="145"/>
      <c r="B1534" s="146"/>
      <c r="C1534" s="124" t="s">
        <v>59</v>
      </c>
      <c r="D1534" s="125" t="s">
        <v>59</v>
      </c>
      <c r="E1534" s="436"/>
      <c r="F1534" s="437"/>
      <c r="G1534" s="438"/>
      <c r="H1534" s="128"/>
      <c r="I1534" s="127">
        <v>7</v>
      </c>
      <c r="J1534" s="439"/>
      <c r="K1534" s="438"/>
      <c r="L1534" s="439"/>
      <c r="M1534" s="438"/>
      <c r="N1534" s="439"/>
      <c r="O1534" s="437"/>
      <c r="P1534" s="1052" t="s">
        <v>72</v>
      </c>
      <c r="Q1534" s="1479" t="s">
        <v>435</v>
      </c>
      <c r="R1534" s="132" t="s">
        <v>169</v>
      </c>
      <c r="S1534" s="133"/>
      <c r="T1534" s="721"/>
      <c r="U1534" s="721"/>
      <c r="V1534" s="721"/>
      <c r="W1534" s="721"/>
      <c r="X1534" s="721"/>
      <c r="Y1534" s="721"/>
      <c r="Z1534" s="721"/>
      <c r="AA1534" s="721"/>
      <c r="AB1534" s="721"/>
      <c r="AC1534" s="721"/>
      <c r="AD1534" s="734"/>
      <c r="AE1534" s="721"/>
      <c r="AF1534" s="721"/>
      <c r="AG1534" s="721"/>
      <c r="AH1534" s="721"/>
      <c r="AI1534" s="721"/>
      <c r="AJ1534" s="721"/>
      <c r="AK1534" s="721"/>
      <c r="AL1534" s="735"/>
      <c r="AM1534" s="721"/>
      <c r="AN1534" s="721"/>
      <c r="AO1534" s="721"/>
      <c r="AP1534" s="721"/>
      <c r="AQ1534" s="722"/>
      <c r="AR1534" s="62"/>
      <c r="AS1534" s="878">
        <f t="shared" si="629"/>
        <v>0</v>
      </c>
      <c r="AT1534" s="878">
        <f t="shared" si="630"/>
        <v>0</v>
      </c>
      <c r="AU1534" s="878">
        <f t="shared" si="630"/>
        <v>0</v>
      </c>
      <c r="AV1534" s="878">
        <f t="shared" si="630"/>
        <v>0</v>
      </c>
      <c r="AW1534" s="879">
        <f t="shared" si="630"/>
        <v>0</v>
      </c>
      <c r="AX1534" s="878">
        <f t="shared" si="630"/>
        <v>0</v>
      </c>
      <c r="AY1534" s="878">
        <f t="shared" si="630"/>
        <v>0</v>
      </c>
      <c r="AZ1534" s="878">
        <f t="shared" si="630"/>
        <v>0</v>
      </c>
      <c r="BA1534" s="878">
        <f t="shared" si="630"/>
        <v>0</v>
      </c>
      <c r="BB1534" s="878">
        <f t="shared" si="630"/>
        <v>0</v>
      </c>
      <c r="BC1534" s="879">
        <f t="shared" si="630"/>
        <v>0</v>
      </c>
      <c r="BD1534" s="878">
        <f t="shared" si="630"/>
        <v>0</v>
      </c>
      <c r="BE1534" s="878">
        <f t="shared" si="630"/>
        <v>0</v>
      </c>
      <c r="BF1534" s="878">
        <f t="shared" si="630"/>
        <v>0</v>
      </c>
      <c r="BG1534" s="878">
        <f t="shared" si="630"/>
        <v>0</v>
      </c>
      <c r="BH1534" s="878">
        <f t="shared" si="630"/>
        <v>0</v>
      </c>
      <c r="BI1534" s="878">
        <f t="shared" si="630"/>
        <v>0</v>
      </c>
      <c r="BJ1534" s="878">
        <f t="shared" si="630"/>
        <v>0</v>
      </c>
      <c r="BK1534" s="879">
        <f t="shared" si="630"/>
        <v>0</v>
      </c>
      <c r="BL1534" s="878">
        <f t="shared" si="630"/>
        <v>0</v>
      </c>
      <c r="BM1534" s="878">
        <f t="shared" si="630"/>
        <v>0</v>
      </c>
      <c r="BN1534" s="878">
        <f t="shared" si="630"/>
        <v>0</v>
      </c>
      <c r="BO1534" s="878">
        <f t="shared" si="630"/>
        <v>0</v>
      </c>
      <c r="BP1534" s="878">
        <f t="shared" si="630"/>
        <v>0</v>
      </c>
      <c r="BQ1534" s="247"/>
    </row>
    <row r="1535">
      <c r="A1535" s="147"/>
      <c r="B1535" s="148"/>
      <c r="C1535" s="345" t="s">
        <v>59</v>
      </c>
      <c r="D1535" s="346" t="s">
        <v>59</v>
      </c>
      <c r="E1535" s="1026"/>
      <c r="F1535" s="523"/>
      <c r="G1535" s="524"/>
      <c r="H1535" s="153"/>
      <c r="I1535" s="152">
        <v>8</v>
      </c>
      <c r="J1535" s="525"/>
      <c r="K1535" s="524"/>
      <c r="L1535" s="525"/>
      <c r="M1535" s="524"/>
      <c r="N1535" s="525"/>
      <c r="O1535" s="523"/>
      <c r="P1535" s="1052" t="s">
        <v>72</v>
      </c>
      <c r="Q1535" s="1480" t="s">
        <v>126</v>
      </c>
      <c r="R1535" s="132" t="s">
        <v>169</v>
      </c>
      <c r="S1535" s="156"/>
      <c r="T1535" s="721"/>
      <c r="U1535" s="721"/>
      <c r="V1535" s="721"/>
      <c r="W1535" s="721"/>
      <c r="X1535" s="721"/>
      <c r="Y1535" s="721"/>
      <c r="Z1535" s="721"/>
      <c r="AA1535" s="721"/>
      <c r="AB1535" s="721"/>
      <c r="AC1535" s="721"/>
      <c r="AD1535" s="734"/>
      <c r="AE1535" s="721"/>
      <c r="AF1535" s="721"/>
      <c r="AG1535" s="721"/>
      <c r="AH1535" s="721"/>
      <c r="AI1535" s="721"/>
      <c r="AJ1535" s="721"/>
      <c r="AK1535" s="721"/>
      <c r="AL1535" s="735"/>
      <c r="AM1535" s="721"/>
      <c r="AN1535" s="721"/>
      <c r="AO1535" s="721"/>
      <c r="AP1535" s="721"/>
      <c r="AQ1535" s="722"/>
      <c r="AR1535" s="62"/>
      <c r="AS1535" s="880">
        <f t="shared" si="629"/>
        <v>0</v>
      </c>
      <c r="AT1535" s="880">
        <f t="shared" si="630"/>
        <v>0</v>
      </c>
      <c r="AU1535" s="880">
        <f t="shared" si="630"/>
        <v>0</v>
      </c>
      <c r="AV1535" s="880">
        <f t="shared" si="630"/>
        <v>0</v>
      </c>
      <c r="AW1535" s="881">
        <f t="shared" si="630"/>
        <v>0</v>
      </c>
      <c r="AX1535" s="880">
        <f t="shared" si="630"/>
        <v>0</v>
      </c>
      <c r="AY1535" s="880">
        <f t="shared" si="630"/>
        <v>0</v>
      </c>
      <c r="AZ1535" s="880">
        <f t="shared" si="630"/>
        <v>0</v>
      </c>
      <c r="BA1535" s="880">
        <f t="shared" si="630"/>
        <v>0</v>
      </c>
      <c r="BB1535" s="880">
        <f t="shared" si="630"/>
        <v>0</v>
      </c>
      <c r="BC1535" s="881">
        <f t="shared" si="630"/>
        <v>0</v>
      </c>
      <c r="BD1535" s="880">
        <f t="shared" si="630"/>
        <v>0</v>
      </c>
      <c r="BE1535" s="880">
        <f t="shared" si="630"/>
        <v>0</v>
      </c>
      <c r="BF1535" s="880">
        <f t="shared" si="630"/>
        <v>0</v>
      </c>
      <c r="BG1535" s="880">
        <f t="shared" si="630"/>
        <v>0</v>
      </c>
      <c r="BH1535" s="880">
        <f t="shared" si="630"/>
        <v>0</v>
      </c>
      <c r="BI1535" s="880">
        <f t="shared" si="630"/>
        <v>0</v>
      </c>
      <c r="BJ1535" s="880">
        <f t="shared" si="630"/>
        <v>0</v>
      </c>
      <c r="BK1535" s="881">
        <f t="shared" si="630"/>
        <v>0</v>
      </c>
      <c r="BL1535" s="880">
        <f t="shared" si="630"/>
        <v>0</v>
      </c>
      <c r="BM1535" s="880">
        <f t="shared" si="630"/>
        <v>0</v>
      </c>
      <c r="BN1535" s="880">
        <f t="shared" si="630"/>
        <v>0</v>
      </c>
      <c r="BO1535" s="880">
        <f t="shared" si="630"/>
        <v>0</v>
      </c>
      <c r="BP1535" s="880">
        <f t="shared" si="630"/>
        <v>0</v>
      </c>
      <c r="BQ1535" s="247"/>
    </row>
    <row r="1536">
      <c r="A1536" s="349"/>
      <c r="B1536" s="350" t="s">
        <v>146</v>
      </c>
      <c r="C1536" s="351">
        <f t="shared" ref="C1536:I1536" si="631">COUNTA(C1526:C1535,C1537:C1540)</f>
        <v>8</v>
      </c>
      <c r="D1536" s="352">
        <f t="shared" si="631"/>
        <v>8</v>
      </c>
      <c r="E1536" s="1404">
        <f t="shared" si="631"/>
        <v>0</v>
      </c>
      <c r="F1536" s="1481">
        <f t="shared" si="631"/>
        <v>0</v>
      </c>
      <c r="G1536" s="531">
        <f t="shared" si="631"/>
        <v>0</v>
      </c>
      <c r="H1536" s="530">
        <f t="shared" si="631"/>
        <v>2</v>
      </c>
      <c r="I1536" s="531">
        <f t="shared" si="631"/>
        <v>10</v>
      </c>
      <c r="J1536" s="1482">
        <f>D1536+G1536</f>
        <v>8</v>
      </c>
      <c r="K1536" s="1483">
        <f>J1536/I1536*100</f>
        <v>80</v>
      </c>
      <c r="L1536" s="533"/>
      <c r="M1536" s="1484"/>
      <c r="N1536" s="534"/>
      <c r="O1536" s="1485">
        <v>1</v>
      </c>
      <c r="P1536" s="883"/>
      <c r="Q1536" s="1486" t="s">
        <v>135</v>
      </c>
      <c r="R1536" s="661"/>
      <c r="S1536" s="662"/>
      <c r="T1536" s="755"/>
      <c r="U1536" s="755"/>
      <c r="V1536" s="755"/>
      <c r="W1536" s="755"/>
      <c r="X1536" s="755"/>
      <c r="Y1536" s="755"/>
      <c r="Z1536" s="755"/>
      <c r="AA1536" s="755"/>
      <c r="AB1536" s="755"/>
      <c r="AC1536" s="755"/>
      <c r="AD1536" s="756"/>
      <c r="AE1536" s="755"/>
      <c r="AF1536" s="755"/>
      <c r="AG1536" s="755"/>
      <c r="AH1536" s="755"/>
      <c r="AI1536" s="755"/>
      <c r="AJ1536" s="755"/>
      <c r="AK1536" s="755"/>
      <c r="AL1536" s="757"/>
      <c r="AM1536" s="755"/>
      <c r="AN1536" s="755"/>
      <c r="AO1536" s="755"/>
      <c r="AP1536" s="755"/>
      <c r="AQ1536" s="758"/>
      <c r="AR1536" s="62"/>
      <c r="AS1536" s="274">
        <f t="shared" ref="AS1536:BP1536" si="632">SUM(AS1529:AS1535)</f>
        <v>0</v>
      </c>
      <c r="AT1536" s="275">
        <f t="shared" si="632"/>
        <v>0</v>
      </c>
      <c r="AU1536" s="276">
        <f t="shared" si="632"/>
        <v>0</v>
      </c>
      <c r="AV1536" s="274">
        <f t="shared" si="632"/>
        <v>0</v>
      </c>
      <c r="AW1536" s="277">
        <f t="shared" si="632"/>
        <v>0</v>
      </c>
      <c r="AX1536" s="276">
        <f>SUM(AT1529:AT1535)</f>
        <v>0</v>
      </c>
      <c r="AY1536" s="274">
        <f t="shared" si="632"/>
        <v>0</v>
      </c>
      <c r="AZ1536" s="275">
        <f t="shared" si="632"/>
        <v>0</v>
      </c>
      <c r="BA1536" s="276">
        <f t="shared" si="632"/>
        <v>0</v>
      </c>
      <c r="BB1536" s="274">
        <f t="shared" si="632"/>
        <v>0</v>
      </c>
      <c r="BC1536" s="277">
        <f t="shared" si="632"/>
        <v>0</v>
      </c>
      <c r="BD1536" s="276">
        <f t="shared" si="632"/>
        <v>0</v>
      </c>
      <c r="BE1536" s="274">
        <f t="shared" si="632"/>
        <v>0</v>
      </c>
      <c r="BF1536" s="275">
        <f t="shared" si="632"/>
        <v>0</v>
      </c>
      <c r="BG1536" s="276">
        <f t="shared" si="632"/>
        <v>0</v>
      </c>
      <c r="BH1536" s="274">
        <f t="shared" si="632"/>
        <v>0</v>
      </c>
      <c r="BI1536" s="275">
        <f t="shared" si="632"/>
        <v>0</v>
      </c>
      <c r="BJ1536" s="276">
        <f t="shared" si="632"/>
        <v>0</v>
      </c>
      <c r="BK1536" s="278">
        <f t="shared" si="632"/>
        <v>0</v>
      </c>
      <c r="BL1536" s="274">
        <f t="shared" si="632"/>
        <v>0</v>
      </c>
      <c r="BM1536" s="275">
        <f t="shared" si="632"/>
        <v>0</v>
      </c>
      <c r="BN1536" s="276">
        <f t="shared" si="632"/>
        <v>0</v>
      </c>
      <c r="BO1536" s="276">
        <f t="shared" si="632"/>
        <v>0</v>
      </c>
      <c r="BP1536" s="274">
        <f t="shared" si="632"/>
        <v>0</v>
      </c>
      <c r="BQ1536" s="321" t="s">
        <v>136</v>
      </c>
    </row>
    <row r="1537">
      <c r="A1537" s="564"/>
      <c r="B1537" s="565"/>
      <c r="C1537" s="1398"/>
      <c r="D1537" s="783"/>
      <c r="E1537" s="1208"/>
      <c r="F1537" s="783"/>
      <c r="G1537" s="1209"/>
      <c r="H1537" s="106"/>
      <c r="I1537" s="108"/>
      <c r="J1537" s="566"/>
      <c r="K1537" s="1209"/>
      <c r="L1537" s="566"/>
      <c r="M1537" s="1209"/>
      <c r="N1537" s="566"/>
      <c r="O1537" s="783"/>
      <c r="P1537" s="259"/>
      <c r="Q1537" s="279" t="s">
        <v>316</v>
      </c>
      <c r="R1537" s="280"/>
      <c r="S1537" s="281"/>
      <c r="T1537" s="513"/>
      <c r="U1537" s="513"/>
      <c r="V1537" s="513"/>
      <c r="W1537" s="513"/>
      <c r="X1537" s="513"/>
      <c r="Y1537" s="513"/>
      <c r="Z1537" s="513"/>
      <c r="AA1537" s="513"/>
      <c r="AB1537" s="513"/>
      <c r="AC1537" s="513"/>
      <c r="AD1537" s="514"/>
      <c r="AE1537" s="513"/>
      <c r="AF1537" s="513"/>
      <c r="AG1537" s="513"/>
      <c r="AH1537" s="513"/>
      <c r="AI1537" s="513"/>
      <c r="AJ1537" s="513"/>
      <c r="AK1537" s="513"/>
      <c r="AL1537" s="515"/>
      <c r="AM1537" s="513"/>
      <c r="AN1537" s="513"/>
      <c r="AO1537" s="513"/>
      <c r="AP1537" s="513"/>
      <c r="AQ1537" s="516"/>
      <c r="AR1537" s="62"/>
      <c r="AS1537" s="235"/>
      <c r="AT1537" s="62"/>
      <c r="AU1537" s="62"/>
      <c r="AV1537" s="235"/>
      <c r="AW1537" s="98"/>
      <c r="AX1537" s="62"/>
      <c r="AY1537" s="235"/>
      <c r="AZ1537" s="62"/>
      <c r="BA1537" s="62"/>
      <c r="BB1537" s="235"/>
      <c r="BC1537" s="98"/>
      <c r="BD1537" s="62"/>
      <c r="BE1537" s="235"/>
      <c r="BF1537" s="62"/>
      <c r="BG1537" s="62"/>
      <c r="BH1537" s="235"/>
      <c r="BI1537" s="62"/>
      <c r="BJ1537" s="62"/>
      <c r="BK1537" s="98"/>
      <c r="BL1537" s="235"/>
      <c r="BM1537" s="62"/>
      <c r="BN1537" s="62"/>
      <c r="BO1537" s="62"/>
      <c r="BP1537" s="235"/>
    </row>
    <row r="1538">
      <c r="A1538" s="167"/>
      <c r="B1538" s="168"/>
      <c r="C1538" s="713"/>
      <c r="D1538" s="1022"/>
      <c r="E1538" s="1023"/>
      <c r="F1538" s="1022"/>
      <c r="G1538" s="1474"/>
      <c r="H1538" s="166"/>
      <c r="I1538" s="105"/>
      <c r="J1538" s="652"/>
      <c r="K1538" s="1474"/>
      <c r="L1538" s="652"/>
      <c r="M1538" s="1474"/>
      <c r="N1538" s="652"/>
      <c r="O1538" s="1022"/>
      <c r="P1538" s="102"/>
      <c r="Q1538" s="285"/>
      <c r="R1538" s="231"/>
      <c r="S1538" s="232"/>
      <c r="T1538" s="654"/>
      <c r="U1538" s="654"/>
      <c r="V1538" s="654"/>
      <c r="W1538" s="654"/>
      <c r="X1538" s="654"/>
      <c r="Y1538" s="654"/>
      <c r="Z1538" s="654"/>
      <c r="AA1538" s="654"/>
      <c r="AB1538" s="654"/>
      <c r="AC1538" s="654"/>
      <c r="AD1538" s="498"/>
      <c r="AE1538" s="654"/>
      <c r="AF1538" s="654"/>
      <c r="AG1538" s="654"/>
      <c r="AH1538" s="654"/>
      <c r="AI1538" s="654"/>
      <c r="AJ1538" s="654"/>
      <c r="AK1538" s="654"/>
      <c r="AL1538" s="499"/>
      <c r="AM1538" s="654"/>
      <c r="AN1538" s="654"/>
      <c r="AO1538" s="654"/>
      <c r="AP1538" s="654"/>
      <c r="AQ1538" s="233"/>
      <c r="AR1538" s="62"/>
      <c r="AS1538" s="62"/>
      <c r="AT1538" s="62"/>
      <c r="AU1538" s="62"/>
      <c r="AV1538" s="62"/>
      <c r="AW1538" s="98"/>
      <c r="AX1538" s="62"/>
      <c r="AY1538" s="62"/>
      <c r="AZ1538" s="62"/>
      <c r="BA1538" s="62"/>
      <c r="BB1538" s="62"/>
      <c r="BC1538" s="98"/>
      <c r="BD1538" s="62"/>
      <c r="BE1538" s="62"/>
      <c r="BF1538" s="62"/>
      <c r="BG1538" s="62"/>
      <c r="BH1538" s="62"/>
      <c r="BI1538" s="62"/>
      <c r="BJ1538" s="62"/>
      <c r="BK1538" s="98"/>
      <c r="BL1538" s="62"/>
      <c r="BM1538" s="62"/>
      <c r="BN1538" s="62"/>
      <c r="BO1538" s="62"/>
      <c r="BP1538" s="62"/>
    </row>
    <row r="1539">
      <c r="A1539" s="145"/>
      <c r="B1539" s="146"/>
      <c r="C1539" s="521"/>
      <c r="D1539" s="437"/>
      <c r="E1539" s="436"/>
      <c r="F1539" s="437"/>
      <c r="G1539" s="438"/>
      <c r="H1539" s="128">
        <v>1</v>
      </c>
      <c r="I1539" s="127">
        <v>9</v>
      </c>
      <c r="J1539" s="439"/>
      <c r="K1539" s="438"/>
      <c r="L1539" s="439"/>
      <c r="M1539" s="438"/>
      <c r="N1539" s="439"/>
      <c r="O1539" s="437"/>
      <c r="P1539" s="125"/>
      <c r="Q1539" s="291" t="s">
        <v>436</v>
      </c>
      <c r="R1539" s="132" t="s">
        <v>352</v>
      </c>
      <c r="S1539" s="133"/>
      <c r="T1539" s="801"/>
      <c r="U1539" s="801"/>
      <c r="V1539" s="801"/>
      <c r="W1539" s="801"/>
      <c r="X1539" s="801"/>
      <c r="Y1539" s="801"/>
      <c r="Z1539" s="801"/>
      <c r="AA1539" s="862"/>
      <c r="AB1539" s="862"/>
      <c r="AC1539" s="862"/>
      <c r="AD1539" s="863"/>
      <c r="AE1539" s="862"/>
      <c r="AF1539" s="862"/>
      <c r="AG1539" s="862"/>
      <c r="AH1539" s="862"/>
      <c r="AI1539" s="862"/>
      <c r="AJ1539" s="862"/>
      <c r="AK1539" s="862"/>
      <c r="AL1539" s="864"/>
      <c r="AM1539" s="862"/>
      <c r="AN1539" s="862"/>
      <c r="AO1539" s="862"/>
      <c r="AP1539" s="862"/>
      <c r="AQ1539" s="865"/>
      <c r="AR1539" s="62"/>
      <c r="AS1539" s="62"/>
      <c r="AT1539" s="62"/>
      <c r="AU1539" s="62"/>
      <c r="AV1539" s="62"/>
      <c r="AW1539" s="98"/>
      <c r="AX1539" s="62"/>
      <c r="AY1539" s="62"/>
      <c r="AZ1539" s="62"/>
      <c r="BA1539" s="62"/>
      <c r="BB1539" s="62"/>
      <c r="BC1539" s="98"/>
      <c r="BD1539" s="62"/>
      <c r="BE1539" s="62"/>
      <c r="BF1539" s="62"/>
      <c r="BG1539" s="62"/>
      <c r="BH1539" s="62"/>
      <c r="BI1539" s="62"/>
      <c r="BJ1539" s="62"/>
      <c r="BK1539" s="98"/>
      <c r="BL1539" s="62"/>
      <c r="BM1539" s="62"/>
      <c r="BN1539" s="62"/>
      <c r="BO1539" s="62"/>
      <c r="BP1539" s="62"/>
    </row>
    <row r="1540">
      <c r="A1540" s="676"/>
      <c r="B1540" s="677"/>
      <c r="C1540" s="1487"/>
      <c r="D1540" s="1488"/>
      <c r="E1540" s="1489"/>
      <c r="F1540" s="1490"/>
      <c r="G1540" s="1491"/>
      <c r="H1540" s="1492">
        <v>2</v>
      </c>
      <c r="I1540" s="678">
        <v>10</v>
      </c>
      <c r="J1540" s="679"/>
      <c r="K1540" s="1493"/>
      <c r="L1540" s="679"/>
      <c r="M1540" s="1493"/>
      <c r="N1540" s="679"/>
      <c r="O1540" s="1025"/>
      <c r="P1540" s="346"/>
      <c r="Q1540" s="295"/>
      <c r="R1540" s="196" t="s">
        <v>353</v>
      </c>
      <c r="S1540" s="197"/>
      <c r="T1540" s="462"/>
      <c r="U1540" s="462"/>
      <c r="V1540" s="462"/>
      <c r="W1540" s="462"/>
      <c r="X1540" s="462"/>
      <c r="Y1540" s="462"/>
      <c r="Z1540" s="462"/>
      <c r="AA1540" s="462"/>
      <c r="AB1540" s="462"/>
      <c r="AC1540" s="462"/>
      <c r="AD1540" s="463"/>
      <c r="AE1540" s="462"/>
      <c r="AF1540" s="462"/>
      <c r="AG1540" s="462"/>
      <c r="AH1540" s="462"/>
      <c r="AI1540" s="462"/>
      <c r="AJ1540" s="462"/>
      <c r="AK1540" s="462"/>
      <c r="AL1540" s="464"/>
      <c r="AM1540" s="462"/>
      <c r="AN1540" s="462"/>
      <c r="AO1540" s="462"/>
      <c r="AP1540" s="462"/>
      <c r="AQ1540" s="190"/>
      <c r="AR1540" s="62"/>
      <c r="AS1540" s="62"/>
      <c r="AT1540" s="62"/>
      <c r="AU1540" s="62"/>
      <c r="AV1540" s="62"/>
      <c r="AW1540" s="98"/>
      <c r="AX1540" s="62"/>
      <c r="AY1540" s="62"/>
      <c r="AZ1540" s="62"/>
      <c r="BA1540" s="62"/>
      <c r="BB1540" s="62"/>
      <c r="BC1540" s="98"/>
      <c r="BD1540" s="62"/>
      <c r="BE1540" s="62"/>
      <c r="BF1540" s="62"/>
      <c r="BG1540" s="62"/>
      <c r="BH1540" s="62"/>
      <c r="BI1540" s="62"/>
      <c r="BJ1540" s="62"/>
      <c r="BK1540" s="98"/>
      <c r="BL1540" s="62"/>
      <c r="BM1540" s="62"/>
      <c r="BN1540" s="62"/>
      <c r="BO1540" s="62"/>
      <c r="BP1540" s="62"/>
    </row>
    <row r="1541">
      <c r="A1541" s="1462"/>
      <c r="B1541" s="836"/>
      <c r="C1541" s="1463" t="s">
        <v>148</v>
      </c>
      <c r="D1541" s="1464"/>
      <c r="E1541" s="1465">
        <f>C1536+E1536</f>
        <v>8</v>
      </c>
      <c r="F1541" s="1466"/>
      <c r="G1541" s="1465">
        <f>F1536+G1536</f>
        <v>0</v>
      </c>
      <c r="H1541" s="1467"/>
      <c r="I1541" s="1468">
        <f>I1536</f>
        <v>10</v>
      </c>
      <c r="J1541" s="1469"/>
      <c r="K1541" s="1469"/>
      <c r="L1541" s="1469"/>
      <c r="M1541" s="1469"/>
      <c r="N1541" s="1469"/>
      <c r="O1541" s="1469"/>
      <c r="P1541" s="935"/>
      <c r="Q1541" s="540" t="s">
        <v>151</v>
      </c>
      <c r="R1541" s="541"/>
      <c r="S1541" s="542"/>
      <c r="T1541" s="543"/>
      <c r="U1541" s="543"/>
      <c r="V1541" s="543"/>
      <c r="W1541" s="543"/>
      <c r="X1541" s="543"/>
      <c r="Y1541" s="543"/>
      <c r="Z1541" s="543"/>
      <c r="AA1541" s="543"/>
      <c r="AB1541" s="543"/>
      <c r="AC1541" s="543"/>
      <c r="AD1541" s="684"/>
      <c r="AE1541" s="543"/>
      <c r="AF1541" s="543"/>
      <c r="AG1541" s="543"/>
      <c r="AH1541" s="543"/>
      <c r="AI1541" s="543"/>
      <c r="AJ1541" s="543"/>
      <c r="AK1541" s="543"/>
      <c r="AL1541" s="545"/>
      <c r="AM1541" s="543"/>
      <c r="AN1541" s="543"/>
      <c r="AO1541" s="543"/>
      <c r="AP1541" s="543"/>
      <c r="AQ1541" s="546"/>
      <c r="AR1541" s="62"/>
      <c r="AS1541" s="62"/>
      <c r="AT1541" s="62"/>
      <c r="AU1541" s="62"/>
      <c r="AV1541" s="62"/>
      <c r="AW1541" s="98"/>
      <c r="AX1541" s="62"/>
      <c r="AY1541" s="62"/>
      <c r="AZ1541" s="62"/>
      <c r="BA1541" s="62"/>
      <c r="BB1541" s="62"/>
      <c r="BC1541" s="98"/>
      <c r="BD1541" s="62"/>
      <c r="BE1541" s="62"/>
      <c r="BF1541" s="62"/>
      <c r="BG1541" s="62"/>
      <c r="BH1541" s="62"/>
      <c r="BI1541" s="62"/>
      <c r="BJ1541" s="62"/>
      <c r="BK1541" s="98"/>
      <c r="BL1541" s="62"/>
      <c r="BM1541" s="62"/>
      <c r="BN1541" s="62"/>
      <c r="BO1541" s="62"/>
      <c r="BP1541" s="62"/>
    </row>
    <row r="1542" ht="15.75" customHeight="1">
      <c r="A1542" s="368"/>
      <c r="B1542" s="382"/>
      <c r="C1542" s="383" t="s">
        <v>150</v>
      </c>
      <c r="D1542" s="371"/>
      <c r="E1542" s="384">
        <f>E1541/I1541*100</f>
        <v>80</v>
      </c>
      <c r="F1542" s="385"/>
      <c r="G1542" s="384">
        <f>G1541/I1541*100</f>
        <v>0</v>
      </c>
      <c r="H1542" s="386"/>
      <c r="I1542" s="387"/>
      <c r="J1542" s="388"/>
      <c r="K1542" s="388"/>
      <c r="L1542" s="388"/>
      <c r="M1542" s="388"/>
      <c r="N1542" s="388"/>
      <c r="O1542" s="388"/>
      <c r="P1542" s="13"/>
      <c r="Q1542" s="397"/>
      <c r="R1542" s="397"/>
      <c r="S1542" s="396"/>
      <c r="T1542" s="398"/>
      <c r="U1542" s="398"/>
      <c r="V1542" s="398"/>
      <c r="W1542" s="398"/>
      <c r="X1542" s="398"/>
      <c r="Y1542" s="398"/>
      <c r="Z1542" s="398"/>
      <c r="AA1542" s="398"/>
      <c r="AB1542" s="398"/>
      <c r="AC1542" s="398"/>
      <c r="AD1542" s="399"/>
      <c r="AE1542" s="398"/>
      <c r="AF1542" s="398"/>
      <c r="AG1542" s="398"/>
      <c r="AH1542" s="398"/>
      <c r="AI1542" s="398"/>
      <c r="AJ1542" s="398"/>
      <c r="AK1542" s="398"/>
      <c r="AL1542" s="400"/>
      <c r="AM1542" s="398"/>
      <c r="AN1542" s="398"/>
      <c r="AO1542" s="398"/>
      <c r="AP1542" s="398"/>
      <c r="AQ1542" s="401"/>
      <c r="AR1542" s="62"/>
      <c r="AS1542" s="62"/>
      <c r="AT1542" s="62"/>
      <c r="AU1542" s="62"/>
      <c r="AV1542" s="62"/>
      <c r="AW1542" s="98"/>
      <c r="AX1542" s="62"/>
      <c r="AY1542" s="62"/>
      <c r="AZ1542" s="62"/>
      <c r="BA1542" s="62"/>
      <c r="BB1542" s="62"/>
      <c r="BC1542" s="98"/>
      <c r="BD1542" s="62"/>
      <c r="BE1542" s="62"/>
      <c r="BF1542" s="62"/>
      <c r="BG1542" s="62"/>
      <c r="BH1542" s="62"/>
      <c r="BI1542" s="62"/>
      <c r="BJ1542" s="62"/>
      <c r="BK1542" s="98"/>
      <c r="BL1542" s="62"/>
      <c r="BM1542" s="62"/>
      <c r="BN1542" s="62"/>
      <c r="BO1542" s="62"/>
      <c r="BP1542" s="62"/>
    </row>
    <row r="1543">
      <c r="A1543" s="766"/>
      <c r="B1543" s="766"/>
      <c r="C1543" s="766"/>
      <c r="D1543" s="766"/>
      <c r="E1543" s="766"/>
      <c r="F1543" s="766"/>
      <c r="G1543" s="766"/>
      <c r="H1543" s="766"/>
      <c r="I1543" s="766"/>
      <c r="J1543" s="766"/>
      <c r="K1543" s="766"/>
      <c r="L1543" s="766"/>
      <c r="M1543" s="766"/>
      <c r="N1543" s="766"/>
      <c r="O1543" s="766"/>
      <c r="P1543" s="13"/>
      <c r="Q1543" s="1358" t="s">
        <v>437</v>
      </c>
      <c r="R1543" s="397"/>
      <c r="S1543" s="396"/>
      <c r="T1543" s="398"/>
      <c r="U1543" s="398"/>
      <c r="V1543" s="398"/>
      <c r="W1543" s="398"/>
      <c r="X1543" s="398"/>
      <c r="Y1543" s="398"/>
      <c r="Z1543" s="398"/>
      <c r="AA1543" s="398"/>
      <c r="AB1543" s="398"/>
      <c r="AC1543" s="398"/>
      <c r="AD1543" s="399"/>
      <c r="AE1543" s="398"/>
      <c r="AF1543" s="398"/>
      <c r="AG1543" s="398"/>
      <c r="AH1543" s="398"/>
      <c r="AI1543" s="398"/>
      <c r="AJ1543" s="398"/>
      <c r="AK1543" s="398"/>
      <c r="AL1543" s="400"/>
      <c r="AM1543" s="398"/>
      <c r="AN1543" s="398"/>
      <c r="AO1543" s="398"/>
      <c r="AP1543" s="398"/>
      <c r="AQ1543" s="401"/>
      <c r="AR1543" s="62"/>
      <c r="AS1543" s="62"/>
      <c r="AT1543" s="62"/>
      <c r="AU1543" s="62"/>
      <c r="AV1543" s="62"/>
      <c r="AW1543" s="98"/>
      <c r="AX1543" s="62"/>
      <c r="AY1543" s="62"/>
      <c r="AZ1543" s="62"/>
      <c r="BA1543" s="62"/>
      <c r="BB1543" s="62"/>
      <c r="BC1543" s="98"/>
      <c r="BD1543" s="62"/>
      <c r="BE1543" s="62"/>
      <c r="BF1543" s="62"/>
      <c r="BG1543" s="62"/>
      <c r="BH1543" s="62"/>
      <c r="BI1543" s="62"/>
      <c r="BJ1543" s="62"/>
      <c r="BK1543" s="98"/>
      <c r="BL1543" s="62"/>
      <c r="BM1543" s="62"/>
      <c r="BN1543" s="62"/>
      <c r="BO1543" s="62"/>
      <c r="BP1543" s="62"/>
    </row>
    <row r="1544" ht="16.5" customHeight="1">
      <c r="A1544" s="781"/>
      <c r="B1544" s="1313" t="s">
        <v>192</v>
      </c>
      <c r="C1544" s="404"/>
      <c r="D1544" s="405"/>
      <c r="E1544" s="406"/>
      <c r="F1544" s="404"/>
      <c r="G1544" s="406"/>
      <c r="H1544" s="407"/>
      <c r="I1544" s="408"/>
      <c r="J1544" s="407"/>
      <c r="K1544" s="408"/>
      <c r="L1544" s="109" t="s">
        <v>438</v>
      </c>
      <c r="M1544" s="408"/>
      <c r="N1544" s="407"/>
      <c r="O1544" s="408"/>
      <c r="P1544" s="57" t="s">
        <v>25</v>
      </c>
      <c r="Q1544" s="409" t="s">
        <v>26</v>
      </c>
      <c r="R1544" s="314" t="s">
        <v>27</v>
      </c>
      <c r="S1544" s="559" t="s">
        <v>28</v>
      </c>
      <c r="T1544" s="559"/>
      <c r="U1544" s="559"/>
      <c r="V1544" s="559"/>
      <c r="W1544" s="559"/>
      <c r="X1544" s="411"/>
      <c r="Y1544" s="412"/>
      <c r="Z1544" s="412"/>
      <c r="AA1544" s="412"/>
      <c r="AB1544" s="412"/>
      <c r="AC1544" s="412"/>
      <c r="AD1544" s="412"/>
      <c r="AE1544" s="412"/>
      <c r="AF1544" s="412"/>
      <c r="AG1544" s="412"/>
      <c r="AH1544" s="412"/>
      <c r="AI1544" s="412"/>
      <c r="AJ1544" s="412"/>
      <c r="AK1544" s="412"/>
      <c r="AL1544" s="413"/>
      <c r="AM1544" s="559"/>
      <c r="AN1544" s="559"/>
      <c r="AO1544" s="559"/>
      <c r="AP1544" s="559"/>
      <c r="AQ1544" s="560"/>
      <c r="AR1544" s="62"/>
      <c r="AS1544" s="62"/>
      <c r="AT1544" s="62"/>
      <c r="AU1544" s="62"/>
      <c r="AV1544" s="62"/>
      <c r="AW1544" s="98"/>
      <c r="AX1544" s="62"/>
      <c r="AY1544" s="62"/>
      <c r="AZ1544" s="62"/>
      <c r="BA1544" s="62"/>
      <c r="BB1544" s="62"/>
      <c r="BC1544" s="98"/>
      <c r="BD1544" s="62"/>
      <c r="BE1544" s="62"/>
      <c r="BF1544" s="62"/>
      <c r="BG1544" s="62"/>
      <c r="BH1544" s="62"/>
      <c r="BI1544" s="62"/>
      <c r="BJ1544" s="62"/>
      <c r="BK1544" s="98"/>
      <c r="BL1544" s="62"/>
      <c r="BM1544" s="62"/>
      <c r="BN1544" s="62"/>
      <c r="BO1544" s="62"/>
      <c r="BP1544" s="62"/>
    </row>
    <row r="1545" ht="15.75" customHeight="1">
      <c r="A1545" s="561" t="s">
        <v>370</v>
      </c>
      <c r="B1545" s="1314"/>
      <c r="C1545" s="416"/>
      <c r="D1545" s="417"/>
      <c r="E1545" s="418"/>
      <c r="F1545" s="416"/>
      <c r="G1545" s="419" t="s">
        <v>153</v>
      </c>
      <c r="H1545" s="420"/>
      <c r="I1545" s="421"/>
      <c r="J1545" s="420"/>
      <c r="K1545" s="421"/>
      <c r="L1545" s="129"/>
      <c r="M1545" s="421"/>
      <c r="N1545" s="420"/>
      <c r="O1545" s="421"/>
      <c r="P1545" s="65"/>
      <c r="Q1545" s="423"/>
      <c r="R1545" s="397" t="s">
        <v>31</v>
      </c>
      <c r="S1545" s="562"/>
      <c r="T1545" s="69"/>
      <c r="U1545" s="69"/>
      <c r="V1545" s="69"/>
      <c r="W1545" s="69"/>
      <c r="X1545" s="69"/>
      <c r="Y1545" s="69"/>
      <c r="Z1545" s="69"/>
      <c r="AA1545" s="69"/>
      <c r="AB1545" s="69"/>
      <c r="AC1545" s="69"/>
      <c r="AD1545" s="69"/>
      <c r="AE1545" s="69"/>
      <c r="AF1545" s="69"/>
      <c r="AG1545" s="69"/>
      <c r="AH1545" s="69"/>
      <c r="AI1545" s="69"/>
      <c r="AJ1545" s="69"/>
      <c r="AK1545" s="69"/>
      <c r="AL1545" s="69"/>
      <c r="AM1545" s="69"/>
      <c r="AN1545" s="69"/>
      <c r="AO1545" s="69"/>
      <c r="AP1545" s="69"/>
      <c r="AQ1545" s="69"/>
      <c r="AR1545" s="62"/>
      <c r="AS1545" s="62"/>
      <c r="AT1545" s="62"/>
      <c r="AU1545" s="62"/>
      <c r="AV1545" s="62"/>
      <c r="AW1545" s="98"/>
      <c r="AX1545" s="62"/>
      <c r="AY1545" s="62"/>
      <c r="AZ1545" s="62"/>
      <c r="BA1545" s="62"/>
      <c r="BB1545" s="62"/>
      <c r="BC1545" s="98"/>
      <c r="BD1545" s="62"/>
      <c r="BE1545" s="62"/>
      <c r="BF1545" s="62"/>
      <c r="BG1545" s="62"/>
      <c r="BH1545" s="62"/>
      <c r="BI1545" s="62"/>
      <c r="BJ1545" s="62"/>
      <c r="BK1545" s="98"/>
      <c r="BL1545" s="62"/>
      <c r="BM1545" s="62"/>
      <c r="BN1545" s="62"/>
      <c r="BO1545" s="62"/>
      <c r="BP1545" s="62"/>
    </row>
    <row r="1546">
      <c r="A1546" s="782"/>
      <c r="B1546" s="1315"/>
      <c r="C1546" s="427"/>
      <c r="D1546" s="428"/>
      <c r="E1546" s="429"/>
      <c r="F1546" s="427"/>
      <c r="G1546" s="429"/>
      <c r="H1546" s="430"/>
      <c r="I1546" s="431"/>
      <c r="J1546" s="430"/>
      <c r="K1546" s="431"/>
      <c r="L1546" s="849"/>
      <c r="M1546" s="431"/>
      <c r="N1546" s="430"/>
      <c r="O1546" s="431"/>
      <c r="P1546" s="78"/>
      <c r="Q1546" s="432"/>
      <c r="R1546" s="397" t="s">
        <v>56</v>
      </c>
      <c r="S1546" s="562"/>
      <c r="T1546" s="82"/>
      <c r="U1546" s="82"/>
      <c r="V1546" s="82"/>
      <c r="W1546" s="82"/>
      <c r="X1546" s="82"/>
      <c r="Y1546" s="82"/>
      <c r="Z1546" s="82"/>
      <c r="AA1546" s="82"/>
      <c r="AB1546" s="82"/>
      <c r="AC1546" s="82"/>
      <c r="AD1546" s="82"/>
      <c r="AE1546" s="82"/>
      <c r="AF1546" s="82"/>
      <c r="AG1546" s="82"/>
      <c r="AH1546" s="82"/>
      <c r="AI1546" s="82"/>
      <c r="AJ1546" s="82"/>
      <c r="AK1546" s="82"/>
      <c r="AL1546" s="82"/>
      <c r="AM1546" s="82"/>
      <c r="AN1546" s="82"/>
      <c r="AO1546" s="82"/>
      <c r="AP1546" s="82"/>
      <c r="AQ1546" s="82"/>
      <c r="AR1546" s="62"/>
      <c r="AS1546" s="62"/>
      <c r="AT1546" s="62"/>
      <c r="AU1546" s="62"/>
      <c r="AV1546" s="62"/>
      <c r="AW1546" s="98"/>
      <c r="AX1546" s="62"/>
      <c r="AY1546" s="62"/>
      <c r="AZ1546" s="62"/>
      <c r="BA1546" s="62"/>
      <c r="BB1546" s="62"/>
      <c r="BC1546" s="98"/>
      <c r="BD1546" s="62"/>
      <c r="BE1546" s="62"/>
      <c r="BF1546" s="62"/>
      <c r="BG1546" s="62"/>
      <c r="BH1546" s="62"/>
      <c r="BI1546" s="62"/>
      <c r="BJ1546" s="62"/>
      <c r="BK1546" s="98"/>
      <c r="BL1546" s="62"/>
      <c r="BM1546" s="62"/>
      <c r="BN1546" s="62"/>
      <c r="BO1546" s="62"/>
      <c r="BP1546" s="62"/>
    </row>
    <row r="1547">
      <c r="A1547" s="1494"/>
      <c r="B1547" s="1494"/>
      <c r="C1547" s="1398"/>
      <c r="D1547" s="783"/>
      <c r="E1547" s="1208"/>
      <c r="F1547" s="783"/>
      <c r="G1547" s="1209"/>
      <c r="H1547" s="106"/>
      <c r="I1547" s="108"/>
      <c r="J1547" s="566"/>
      <c r="K1547" s="1209"/>
      <c r="L1547" s="566"/>
      <c r="M1547" s="1209"/>
      <c r="N1547" s="566"/>
      <c r="O1547" s="783"/>
      <c r="P1547" s="1106"/>
      <c r="Q1547" s="285"/>
      <c r="R1547" s="231"/>
      <c r="S1547" s="232"/>
      <c r="T1547" s="442"/>
      <c r="U1547" s="442"/>
      <c r="V1547" s="442"/>
      <c r="W1547" s="442"/>
      <c r="X1547" s="442"/>
      <c r="Y1547" s="442"/>
      <c r="Z1547" s="442"/>
      <c r="AA1547" s="442"/>
      <c r="AB1547" s="442"/>
      <c r="AC1547" s="442"/>
      <c r="AD1547" s="443"/>
      <c r="AE1547" s="442"/>
      <c r="AF1547" s="442"/>
      <c r="AG1547" s="442"/>
      <c r="AH1547" s="442"/>
      <c r="AI1547" s="442"/>
      <c r="AJ1547" s="442"/>
      <c r="AK1547" s="442"/>
      <c r="AL1547" s="444"/>
      <c r="AM1547" s="442"/>
      <c r="AN1547" s="442"/>
      <c r="AO1547" s="442"/>
      <c r="AP1547" s="442"/>
      <c r="AQ1547" s="445"/>
      <c r="AR1547" s="62"/>
      <c r="AS1547" s="62"/>
      <c r="AT1547" s="62"/>
      <c r="AU1547" s="62"/>
      <c r="AV1547" s="62"/>
      <c r="AW1547" s="98"/>
      <c r="AX1547" s="62"/>
      <c r="AY1547" s="62"/>
      <c r="AZ1547" s="62"/>
      <c r="BA1547" s="62"/>
      <c r="BB1547" s="62"/>
      <c r="BC1547" s="98"/>
      <c r="BD1547" s="62"/>
      <c r="BE1547" s="62"/>
      <c r="BF1547" s="62"/>
      <c r="BG1547" s="62"/>
      <c r="BH1547" s="62"/>
      <c r="BI1547" s="62"/>
      <c r="BJ1547" s="62"/>
      <c r="BK1547" s="98"/>
      <c r="BL1547" s="62"/>
      <c r="BM1547" s="62"/>
      <c r="BN1547" s="62"/>
      <c r="BO1547" s="62"/>
      <c r="BP1547" s="62"/>
    </row>
    <row r="1548">
      <c r="A1548" s="805"/>
      <c r="B1548" s="805"/>
      <c r="C1548" s="713"/>
      <c r="D1548" s="1022"/>
      <c r="E1548" s="1023"/>
      <c r="F1548" s="1022"/>
      <c r="G1548" s="1474"/>
      <c r="H1548" s="166"/>
      <c r="I1548" s="105">
        <v>1</v>
      </c>
      <c r="J1548" s="652"/>
      <c r="K1548" s="1474"/>
      <c r="L1548" s="652"/>
      <c r="M1548" s="1474"/>
      <c r="N1548" s="652"/>
      <c r="O1548" s="1022"/>
      <c r="P1548" s="1092"/>
      <c r="Q1548" s="291"/>
      <c r="R1548" s="132" t="s">
        <v>89</v>
      </c>
      <c r="S1548" s="133"/>
      <c r="T1548" s="579"/>
      <c r="U1548" s="579"/>
      <c r="V1548" s="579"/>
      <c r="W1548" s="579"/>
      <c r="X1548" s="579"/>
      <c r="Y1548" s="579"/>
      <c r="Z1548" s="579"/>
      <c r="AA1548" s="579"/>
      <c r="AB1548" s="579"/>
      <c r="AC1548" s="579"/>
      <c r="AD1548" s="580"/>
      <c r="AE1548" s="579"/>
      <c r="AF1548" s="579"/>
      <c r="AG1548" s="579"/>
      <c r="AH1548" s="579"/>
      <c r="AI1548" s="579"/>
      <c r="AJ1548" s="462"/>
      <c r="AK1548" s="462"/>
      <c r="AL1548" s="464"/>
      <c r="AM1548" s="462"/>
      <c r="AN1548" s="462"/>
      <c r="AO1548" s="462"/>
      <c r="AP1548" s="462"/>
      <c r="AQ1548" s="190"/>
      <c r="AR1548" s="62"/>
      <c r="AS1548" s="1374">
        <f>T1548*T1553*1.73*0.875/1000</f>
        <v>0</v>
      </c>
      <c r="AT1548" s="1374">
        <f t="shared" ref="AT1548:BP1548" si="633">U1548*U1553*1.73*0.875/1000</f>
        <v>0</v>
      </c>
      <c r="AU1548" s="1374">
        <f t="shared" si="633"/>
        <v>0</v>
      </c>
      <c r="AV1548" s="1374">
        <f t="shared" si="633"/>
        <v>0</v>
      </c>
      <c r="AW1548" s="1495">
        <f t="shared" si="633"/>
        <v>0</v>
      </c>
      <c r="AX1548" s="1374">
        <f t="shared" si="633"/>
        <v>0</v>
      </c>
      <c r="AY1548" s="1374">
        <f t="shared" si="633"/>
        <v>0</v>
      </c>
      <c r="AZ1548" s="1374">
        <f t="shared" si="633"/>
        <v>0</v>
      </c>
      <c r="BA1548" s="1374">
        <f t="shared" si="633"/>
        <v>0</v>
      </c>
      <c r="BB1548" s="1374">
        <f t="shared" si="633"/>
        <v>0</v>
      </c>
      <c r="BC1548" s="1495">
        <f t="shared" si="633"/>
        <v>0</v>
      </c>
      <c r="BD1548" s="1374">
        <f t="shared" si="633"/>
        <v>0</v>
      </c>
      <c r="BE1548" s="1374">
        <f t="shared" si="633"/>
        <v>0</v>
      </c>
      <c r="BF1548" s="1374">
        <f t="shared" si="633"/>
        <v>0</v>
      </c>
      <c r="BG1548" s="1374">
        <f t="shared" si="633"/>
        <v>0</v>
      </c>
      <c r="BH1548" s="1374">
        <f t="shared" si="633"/>
        <v>0</v>
      </c>
      <c r="BI1548" s="1374">
        <f t="shared" si="633"/>
        <v>0</v>
      </c>
      <c r="BJ1548" s="1374">
        <f t="shared" si="633"/>
        <v>0</v>
      </c>
      <c r="BK1548" s="1495">
        <f t="shared" si="633"/>
        <v>0</v>
      </c>
      <c r="BL1548" s="1374">
        <f t="shared" si="633"/>
        <v>0</v>
      </c>
      <c r="BM1548" s="1374">
        <f t="shared" si="633"/>
        <v>0</v>
      </c>
      <c r="BN1548" s="1374">
        <f t="shared" si="633"/>
        <v>0</v>
      </c>
      <c r="BO1548" s="1374">
        <f t="shared" si="633"/>
        <v>0</v>
      </c>
      <c r="BP1548" s="1374">
        <f t="shared" si="633"/>
        <v>0</v>
      </c>
      <c r="BQ1548" s="2" t="s">
        <v>439</v>
      </c>
    </row>
    <row r="1549" ht="18" customHeight="1">
      <c r="A1549" s="1496"/>
      <c r="B1549" s="1497"/>
      <c r="C1549" s="713"/>
      <c r="D1549" s="1022"/>
      <c r="E1549" s="1023"/>
      <c r="F1549" s="1022"/>
      <c r="G1549" s="1474"/>
      <c r="H1549" s="166"/>
      <c r="I1549" s="105">
        <v>2</v>
      </c>
      <c r="J1549" s="652"/>
      <c r="K1549" s="1474"/>
      <c r="L1549" s="652"/>
      <c r="M1549" s="1474"/>
      <c r="N1549" s="652"/>
      <c r="O1549" s="1022"/>
      <c r="P1549" s="1498"/>
      <c r="Q1549" s="526" t="s">
        <v>403</v>
      </c>
      <c r="R1549" s="155" t="s">
        <v>314</v>
      </c>
      <c r="S1549" s="156"/>
      <c r="T1549" s="801"/>
      <c r="U1549" s="801"/>
      <c r="V1549" s="801"/>
      <c r="W1549" s="801"/>
      <c r="X1549" s="801"/>
      <c r="Y1549" s="801"/>
      <c r="Z1549" s="801"/>
      <c r="AA1549" s="801"/>
      <c r="AB1549" s="801"/>
      <c r="AC1549" s="801"/>
      <c r="AD1549" s="802"/>
      <c r="AE1549" s="801"/>
      <c r="AF1549" s="801"/>
      <c r="AG1549" s="801"/>
      <c r="AH1549" s="801"/>
      <c r="AI1549" s="801"/>
      <c r="AJ1549" s="462"/>
      <c r="AK1549" s="462"/>
      <c r="AL1549" s="464"/>
      <c r="AM1549" s="462"/>
      <c r="AN1549" s="462"/>
      <c r="AO1549" s="462"/>
      <c r="AP1549" s="462"/>
      <c r="AQ1549" s="190"/>
      <c r="AR1549" s="62"/>
      <c r="AS1549" s="625"/>
      <c r="AT1549" s="625"/>
      <c r="AU1549" s="625"/>
      <c r="AV1549" s="625"/>
      <c r="AW1549" s="626"/>
      <c r="AX1549" s="625"/>
      <c r="AY1549" s="625"/>
      <c r="AZ1549" s="625"/>
      <c r="BA1549" s="625"/>
      <c r="BB1549" s="625"/>
      <c r="BC1549" s="626"/>
      <c r="BD1549" s="625"/>
      <c r="BE1549" s="625"/>
      <c r="BF1549" s="625"/>
      <c r="BG1549" s="625"/>
      <c r="BH1549" s="625"/>
      <c r="BI1549" s="625"/>
      <c r="BJ1549" s="625"/>
      <c r="BK1549" s="626"/>
      <c r="BL1549" s="625"/>
      <c r="BM1549" s="625"/>
      <c r="BN1549" s="625"/>
      <c r="BO1549" s="625"/>
      <c r="BP1549" s="625"/>
      <c r="BQ1549" s="247"/>
    </row>
    <row r="1550" ht="16.5" customHeight="1">
      <c r="A1550" s="806"/>
      <c r="B1550" s="806"/>
      <c r="C1550" s="713"/>
      <c r="D1550" s="1022"/>
      <c r="E1550" s="1023"/>
      <c r="F1550" s="1022"/>
      <c r="G1550" s="1474"/>
      <c r="H1550" s="166"/>
      <c r="I1550" s="105">
        <v>3</v>
      </c>
      <c r="J1550" s="652"/>
      <c r="K1550" s="1474"/>
      <c r="L1550" s="652"/>
      <c r="M1550" s="1474"/>
      <c r="N1550" s="652"/>
      <c r="O1550" s="1022"/>
      <c r="P1550" s="1214"/>
      <c r="Q1550" s="1146"/>
      <c r="R1550" s="132" t="s">
        <v>69</v>
      </c>
      <c r="S1550" s="133"/>
      <c r="T1550" s="721"/>
      <c r="U1550" s="721"/>
      <c r="V1550" s="721"/>
      <c r="W1550" s="721"/>
      <c r="X1550" s="721"/>
      <c r="Y1550" s="721"/>
      <c r="Z1550" s="721"/>
      <c r="AA1550" s="721"/>
      <c r="AB1550" s="721"/>
      <c r="AC1550" s="721"/>
      <c r="AD1550" s="734"/>
      <c r="AE1550" s="721"/>
      <c r="AF1550" s="721"/>
      <c r="AG1550" s="721"/>
      <c r="AH1550" s="721"/>
      <c r="AI1550" s="721"/>
      <c r="AJ1550" s="721"/>
      <c r="AK1550" s="721"/>
      <c r="AL1550" s="735"/>
      <c r="AM1550" s="721"/>
      <c r="AN1550" s="721"/>
      <c r="AO1550" s="721"/>
      <c r="AP1550" s="721"/>
      <c r="AQ1550" s="722"/>
      <c r="AR1550" s="62"/>
      <c r="AS1550" s="62"/>
      <c r="AT1550" s="62"/>
      <c r="AU1550" s="62"/>
      <c r="AV1550" s="62"/>
      <c r="AW1550" s="98"/>
      <c r="AX1550" s="62"/>
      <c r="AY1550" s="62"/>
      <c r="AZ1550" s="62"/>
      <c r="BA1550" s="62"/>
      <c r="BB1550" s="62"/>
      <c r="BC1550" s="98"/>
      <c r="BD1550" s="62"/>
      <c r="BE1550" s="62"/>
      <c r="BF1550" s="62"/>
      <c r="BG1550" s="62"/>
      <c r="BH1550" s="62"/>
      <c r="BI1550" s="62"/>
      <c r="BJ1550" s="62"/>
      <c r="BK1550" s="98"/>
      <c r="BL1550" s="62"/>
      <c r="BM1550" s="62"/>
      <c r="BN1550" s="62"/>
      <c r="BO1550" s="62"/>
      <c r="BP1550" s="62"/>
    </row>
    <row r="1551">
      <c r="A1551" s="1499"/>
      <c r="B1551" s="1499"/>
      <c r="C1551" s="713"/>
      <c r="D1551" s="1022"/>
      <c r="E1551" s="1023"/>
      <c r="F1551" s="1022"/>
      <c r="G1551" s="1474"/>
      <c r="H1551" s="166"/>
      <c r="I1551" s="105"/>
      <c r="J1551" s="652"/>
      <c r="K1551" s="1474"/>
      <c r="L1551" s="652"/>
      <c r="M1551" s="1474"/>
      <c r="N1551" s="652"/>
      <c r="O1551" s="1022"/>
      <c r="P1551" s="1331"/>
      <c r="Q1551" s="704"/>
      <c r="R1551" s="280"/>
      <c r="S1551" s="281"/>
      <c r="T1551" s="513"/>
      <c r="U1551" s="513"/>
      <c r="V1551" s="513"/>
      <c r="W1551" s="513"/>
      <c r="X1551" s="513"/>
      <c r="Y1551" s="513"/>
      <c r="Z1551" s="513"/>
      <c r="AA1551" s="513"/>
      <c r="AB1551" s="513"/>
      <c r="AC1551" s="513"/>
      <c r="AD1551" s="514"/>
      <c r="AE1551" s="513"/>
      <c r="AF1551" s="513"/>
      <c r="AG1551" s="513"/>
      <c r="AH1551" s="513"/>
      <c r="AI1551" s="513"/>
      <c r="AJ1551" s="513"/>
      <c r="AK1551" s="513"/>
      <c r="AL1551" s="515"/>
      <c r="AM1551" s="513"/>
      <c r="AN1551" s="513"/>
      <c r="AO1551" s="513"/>
      <c r="AP1551" s="513"/>
      <c r="AQ1551" s="516"/>
      <c r="AR1551" s="62"/>
      <c r="AS1551" s="62"/>
      <c r="AT1551" s="62"/>
      <c r="AU1551" s="62"/>
      <c r="AV1551" s="62"/>
      <c r="AW1551" s="98"/>
      <c r="AX1551" s="62"/>
      <c r="AY1551" s="62"/>
      <c r="AZ1551" s="62"/>
      <c r="BA1551" s="62"/>
      <c r="BB1551" s="62"/>
      <c r="BC1551" s="98"/>
      <c r="BD1551" s="62"/>
      <c r="BE1551" s="62"/>
      <c r="BF1551" s="62"/>
      <c r="BG1551" s="62"/>
      <c r="BH1551" s="62"/>
      <c r="BI1551" s="62"/>
      <c r="BJ1551" s="62"/>
      <c r="BK1551" s="98"/>
      <c r="BL1551" s="62"/>
      <c r="BM1551" s="62"/>
      <c r="BN1551" s="62"/>
      <c r="BO1551" s="62"/>
      <c r="BP1551" s="62"/>
    </row>
    <row r="1552">
      <c r="A1552" s="349"/>
      <c r="B1552" s="350" t="s">
        <v>146</v>
      </c>
      <c r="C1552" s="351">
        <f t="shared" ref="C1552:I1552" si="634">COUNTA(C1547:C1551,C1553:C1554)</f>
        <v>0</v>
      </c>
      <c r="D1552" s="352">
        <f t="shared" si="634"/>
        <v>0</v>
      </c>
      <c r="E1552" s="1404">
        <f t="shared" si="634"/>
        <v>0</v>
      </c>
      <c r="F1552" s="1481">
        <f t="shared" si="634"/>
        <v>0</v>
      </c>
      <c r="G1552" s="531">
        <f t="shared" si="634"/>
        <v>0</v>
      </c>
      <c r="H1552" s="530">
        <f t="shared" si="634"/>
        <v>1</v>
      </c>
      <c r="I1552" s="531">
        <f t="shared" si="634"/>
        <v>4</v>
      </c>
      <c r="J1552" s="1482">
        <f>D1552+G1552</f>
        <v>0</v>
      </c>
      <c r="K1552" s="1483">
        <f>J1552/I1552*100</f>
        <v>0</v>
      </c>
      <c r="L1552" s="533"/>
      <c r="M1552" s="1484"/>
      <c r="N1552" s="534"/>
      <c r="O1552" s="1485">
        <v>2</v>
      </c>
      <c r="P1552" s="1106"/>
      <c r="Q1552" s="653"/>
      <c r="R1552" s="231"/>
      <c r="S1552" s="232"/>
      <c r="T1552" s="1500"/>
      <c r="U1552" s="1500"/>
      <c r="V1552" s="1500"/>
      <c r="W1552" s="1500"/>
      <c r="X1552" s="1500"/>
      <c r="Y1552" s="1500"/>
      <c r="Z1552" s="1500"/>
      <c r="AA1552" s="1500"/>
      <c r="AB1552" s="1500"/>
      <c r="AC1552" s="1500"/>
      <c r="AD1552" s="1501"/>
      <c r="AE1552" s="1500"/>
      <c r="AF1552" s="1500"/>
      <c r="AG1552" s="1500"/>
      <c r="AH1552" s="1500"/>
      <c r="AI1552" s="1500"/>
      <c r="AJ1552" s="1500"/>
      <c r="AK1552" s="1500"/>
      <c r="AL1552" s="1502"/>
      <c r="AM1552" s="1500"/>
      <c r="AN1552" s="1500"/>
      <c r="AO1552" s="1500"/>
      <c r="AP1552" s="1500"/>
      <c r="AQ1552" s="1503"/>
      <c r="AR1552" s="62"/>
      <c r="AS1552" s="62"/>
      <c r="AT1552" s="62"/>
      <c r="AU1552" s="62"/>
      <c r="AV1552" s="62"/>
      <c r="AW1552" s="98"/>
      <c r="AX1552" s="62"/>
      <c r="AY1552" s="62"/>
      <c r="AZ1552" s="62"/>
      <c r="BA1552" s="62"/>
      <c r="BB1552" s="62"/>
      <c r="BC1552" s="98"/>
      <c r="BD1552" s="62"/>
      <c r="BE1552" s="62"/>
      <c r="BF1552" s="62"/>
      <c r="BG1552" s="62"/>
      <c r="BH1552" s="62"/>
      <c r="BI1552" s="62"/>
      <c r="BJ1552" s="62"/>
      <c r="BK1552" s="98"/>
      <c r="BL1552" s="62"/>
      <c r="BM1552" s="62"/>
      <c r="BN1552" s="62"/>
      <c r="BO1552" s="62"/>
      <c r="BP1552" s="62"/>
    </row>
    <row r="1553">
      <c r="A1553" s="145"/>
      <c r="B1553" s="146"/>
      <c r="C1553" s="521"/>
      <c r="D1553" s="437"/>
      <c r="E1553" s="436"/>
      <c r="F1553" s="437"/>
      <c r="G1553" s="438"/>
      <c r="H1553" s="128">
        <v>1</v>
      </c>
      <c r="I1553" s="127">
        <v>1</v>
      </c>
      <c r="J1553" s="439"/>
      <c r="K1553" s="438"/>
      <c r="L1553" s="439"/>
      <c r="M1553" s="438"/>
      <c r="N1553" s="439"/>
      <c r="O1553" s="437"/>
      <c r="P1553" s="1504"/>
      <c r="Q1553" s="1174" t="s">
        <v>326</v>
      </c>
      <c r="R1553" s="132" t="s">
        <v>440</v>
      </c>
      <c r="S1553" s="133"/>
      <c r="T1553" s="462"/>
      <c r="U1553" s="462"/>
      <c r="V1553" s="462"/>
      <c r="W1553" s="462"/>
      <c r="X1553" s="462"/>
      <c r="Y1553" s="462"/>
      <c r="Z1553" s="462"/>
      <c r="AA1553" s="462"/>
      <c r="AB1553" s="462"/>
      <c r="AC1553" s="462"/>
      <c r="AD1553" s="463"/>
      <c r="AE1553" s="462"/>
      <c r="AF1553" s="462"/>
      <c r="AG1553" s="462"/>
      <c r="AH1553" s="462"/>
      <c r="AI1553" s="462"/>
      <c r="AJ1553" s="462"/>
      <c r="AK1553" s="462"/>
      <c r="AL1553" s="464"/>
      <c r="AM1553" s="462"/>
      <c r="AN1553" s="462"/>
      <c r="AO1553" s="462"/>
      <c r="AP1553" s="462"/>
      <c r="AQ1553" s="190"/>
      <c r="AR1553" s="62"/>
      <c r="AS1553" s="62"/>
      <c r="AT1553" s="62"/>
      <c r="AU1553" s="62"/>
      <c r="AV1553" s="62"/>
      <c r="AW1553" s="98"/>
      <c r="AX1553" s="62"/>
      <c r="AY1553" s="62"/>
      <c r="AZ1553" s="62"/>
      <c r="BA1553" s="62"/>
      <c r="BB1553" s="62"/>
      <c r="BC1553" s="98"/>
      <c r="BD1553" s="62"/>
      <c r="BE1553" s="62"/>
      <c r="BF1553" s="62"/>
      <c r="BG1553" s="62"/>
      <c r="BH1553" s="62"/>
      <c r="BI1553" s="62"/>
      <c r="BJ1553" s="62"/>
      <c r="BK1553" s="98"/>
      <c r="BL1553" s="62"/>
      <c r="BM1553" s="62"/>
      <c r="BN1553" s="62"/>
      <c r="BO1553" s="62"/>
      <c r="BP1553" s="62"/>
    </row>
    <row r="1554">
      <c r="A1554" s="676"/>
      <c r="B1554" s="677"/>
      <c r="C1554" s="1487"/>
      <c r="D1554" s="1488"/>
      <c r="E1554" s="1489"/>
      <c r="F1554" s="1490"/>
      <c r="G1554" s="1491"/>
      <c r="H1554" s="1492"/>
      <c r="I1554" s="678"/>
      <c r="J1554" s="679"/>
      <c r="K1554" s="1493"/>
      <c r="L1554" s="679"/>
      <c r="M1554" s="1493"/>
      <c r="N1554" s="679"/>
      <c r="O1554" s="1025"/>
      <c r="P1554" s="1104"/>
      <c r="Q1554" s="1175"/>
      <c r="R1554" s="196"/>
      <c r="S1554" s="197"/>
      <c r="T1554" s="963"/>
      <c r="U1554" s="963"/>
      <c r="V1554" s="963"/>
      <c r="W1554" s="963"/>
      <c r="X1554" s="963"/>
      <c r="Y1554" s="963"/>
      <c r="Z1554" s="963"/>
      <c r="AA1554" s="963"/>
      <c r="AB1554" s="963"/>
      <c r="AC1554" s="963"/>
      <c r="AD1554" s="964"/>
      <c r="AE1554" s="963"/>
      <c r="AF1554" s="963"/>
      <c r="AG1554" s="963"/>
      <c r="AH1554" s="963"/>
      <c r="AI1554" s="963"/>
      <c r="AJ1554" s="963"/>
      <c r="AK1554" s="963"/>
      <c r="AL1554" s="965"/>
      <c r="AM1554" s="963"/>
      <c r="AN1554" s="963"/>
      <c r="AO1554" s="963"/>
      <c r="AP1554" s="963"/>
      <c r="AQ1554" s="966"/>
      <c r="AR1554" s="62"/>
      <c r="AS1554" s="62"/>
      <c r="AT1554" s="62"/>
      <c r="AU1554" s="62"/>
      <c r="AV1554" s="62"/>
      <c r="AW1554" s="98"/>
      <c r="AX1554" s="62"/>
      <c r="AY1554" s="62"/>
      <c r="AZ1554" s="62"/>
      <c r="BA1554" s="62"/>
      <c r="BB1554" s="62"/>
      <c r="BC1554" s="98"/>
      <c r="BD1554" s="62"/>
      <c r="BE1554" s="62"/>
      <c r="BF1554" s="62"/>
      <c r="BG1554" s="62"/>
      <c r="BH1554" s="62"/>
      <c r="BI1554" s="62"/>
      <c r="BJ1554" s="62"/>
      <c r="BK1554" s="98"/>
      <c r="BL1554" s="62"/>
      <c r="BM1554" s="62"/>
      <c r="BN1554" s="62"/>
      <c r="BO1554" s="62"/>
      <c r="BP1554" s="62"/>
    </row>
    <row r="1555">
      <c r="A1555" s="1462"/>
      <c r="B1555" s="836"/>
      <c r="C1555" s="1463" t="s">
        <v>148</v>
      </c>
      <c r="D1555" s="1464"/>
      <c r="E1555" s="1465">
        <f>C1552+E1552</f>
        <v>0</v>
      </c>
      <c r="F1555" s="1466"/>
      <c r="G1555" s="1465">
        <f>F1552+G1552</f>
        <v>0</v>
      </c>
      <c r="H1555" s="1467"/>
      <c r="I1555" s="1468">
        <f>I1552</f>
        <v>4</v>
      </c>
      <c r="J1555" s="1469"/>
      <c r="K1555" s="1469"/>
      <c r="L1555" s="1469"/>
      <c r="M1555" s="1469"/>
      <c r="N1555" s="1469"/>
      <c r="O1555" s="1469"/>
      <c r="P1555" s="935"/>
      <c r="Q1555" s="540" t="s">
        <v>151</v>
      </c>
      <c r="R1555" s="541"/>
      <c r="S1555" s="542"/>
      <c r="T1555" s="543"/>
      <c r="U1555" s="543"/>
      <c r="V1555" s="543"/>
      <c r="W1555" s="543"/>
      <c r="X1555" s="543"/>
      <c r="Y1555" s="543"/>
      <c r="Z1555" s="543"/>
      <c r="AA1555" s="543"/>
      <c r="AB1555" s="543"/>
      <c r="AC1555" s="543"/>
      <c r="AD1555" s="684"/>
      <c r="AE1555" s="543"/>
      <c r="AF1555" s="543"/>
      <c r="AG1555" s="543"/>
      <c r="AH1555" s="543"/>
      <c r="AI1555" s="543"/>
      <c r="AJ1555" s="543"/>
      <c r="AK1555" s="543"/>
      <c r="AL1555" s="545"/>
      <c r="AM1555" s="543"/>
      <c r="AN1555" s="543"/>
      <c r="AO1555" s="543"/>
      <c r="AP1555" s="543"/>
      <c r="AQ1555" s="546"/>
      <c r="AR1555" s="62"/>
      <c r="AS1555" s="62"/>
      <c r="AT1555" s="62"/>
      <c r="AU1555" s="62"/>
      <c r="AV1555" s="62"/>
      <c r="AW1555" s="98"/>
      <c r="AX1555" s="62"/>
      <c r="AY1555" s="62"/>
      <c r="AZ1555" s="62"/>
      <c r="BA1555" s="62"/>
      <c r="BB1555" s="62"/>
      <c r="BC1555" s="98"/>
      <c r="BD1555" s="62"/>
      <c r="BE1555" s="62"/>
      <c r="BF1555" s="62"/>
      <c r="BG1555" s="62"/>
      <c r="BH1555" s="62"/>
      <c r="BI1555" s="62"/>
      <c r="BJ1555" s="62"/>
      <c r="BK1555" s="98"/>
      <c r="BL1555" s="62"/>
      <c r="BM1555" s="62"/>
      <c r="BN1555" s="62"/>
      <c r="BO1555" s="62"/>
      <c r="BP1555" s="62"/>
    </row>
    <row r="1556" ht="15.75" customHeight="1">
      <c r="A1556" s="368"/>
      <c r="B1556" s="382"/>
      <c r="C1556" s="383" t="s">
        <v>150</v>
      </c>
      <c r="D1556" s="371"/>
      <c r="E1556" s="384">
        <f>E1555/I1555*100</f>
        <v>0</v>
      </c>
      <c r="F1556" s="385"/>
      <c r="G1556" s="384">
        <f>G1555/I1555*100</f>
        <v>0</v>
      </c>
      <c r="H1556" s="386"/>
      <c r="I1556" s="387"/>
      <c r="J1556" s="388"/>
      <c r="K1556" s="388"/>
      <c r="L1556" s="388"/>
      <c r="M1556" s="388"/>
      <c r="N1556" s="388"/>
      <c r="O1556" s="388"/>
      <c r="P1556" s="110"/>
      <c r="Q1556" s="397"/>
      <c r="R1556" s="397"/>
      <c r="S1556" s="396"/>
      <c r="T1556" s="398"/>
      <c r="U1556" s="398"/>
      <c r="V1556" s="398"/>
      <c r="W1556" s="398"/>
      <c r="X1556" s="398"/>
      <c r="Y1556" s="398"/>
      <c r="Z1556" s="398"/>
      <c r="AA1556" s="398"/>
      <c r="AB1556" s="398"/>
      <c r="AC1556" s="398"/>
      <c r="AD1556" s="399"/>
      <c r="AE1556" s="398"/>
      <c r="AF1556" s="398"/>
      <c r="AG1556" s="398"/>
      <c r="AH1556" s="398"/>
      <c r="AI1556" s="398"/>
      <c r="AJ1556" s="398"/>
      <c r="AK1556" s="398"/>
      <c r="AL1556" s="400"/>
      <c r="AM1556" s="398"/>
      <c r="AN1556" s="398"/>
      <c r="AO1556" s="398"/>
      <c r="AP1556" s="398"/>
      <c r="AQ1556" s="401"/>
      <c r="AR1556" s="62"/>
      <c r="AS1556" s="62"/>
      <c r="AT1556" s="62"/>
      <c r="AU1556" s="62"/>
      <c r="AV1556" s="62"/>
      <c r="AW1556" s="98"/>
      <c r="AX1556" s="62"/>
      <c r="AY1556" s="62"/>
      <c r="AZ1556" s="62"/>
      <c r="BA1556" s="62"/>
      <c r="BB1556" s="62"/>
      <c r="BC1556" s="98"/>
      <c r="BD1556" s="62"/>
      <c r="BE1556" s="62"/>
      <c r="BF1556" s="62"/>
      <c r="BG1556" s="62"/>
      <c r="BH1556" s="62"/>
      <c r="BI1556" s="62"/>
      <c r="BJ1556" s="62"/>
      <c r="BK1556" s="98"/>
      <c r="BL1556" s="62"/>
      <c r="BM1556" s="62"/>
      <c r="BN1556" s="62"/>
      <c r="BO1556" s="62"/>
      <c r="BP1556" s="62"/>
    </row>
    <row r="1557">
      <c r="A1557" s="2"/>
      <c r="B1557" s="2"/>
      <c r="C1557" s="2"/>
      <c r="D1557" s="2"/>
      <c r="E1557" s="2"/>
      <c r="F1557" s="2"/>
      <c r="G1557" s="2"/>
      <c r="P1557" s="110"/>
      <c r="Q1557" s="1358" t="s">
        <v>441</v>
      </c>
      <c r="R1557" s="397"/>
      <c r="S1557" s="396"/>
      <c r="T1557" s="398"/>
      <c r="U1557" s="398"/>
      <c r="V1557" s="398"/>
      <c r="W1557" s="398"/>
      <c r="X1557" s="398"/>
      <c r="Y1557" s="398"/>
      <c r="Z1557" s="398"/>
      <c r="AA1557" s="398"/>
      <c r="AB1557" s="398"/>
      <c r="AC1557" s="398"/>
      <c r="AD1557" s="399"/>
      <c r="AE1557" s="398"/>
      <c r="AF1557" s="398"/>
      <c r="AG1557" s="398"/>
      <c r="AH1557" s="398"/>
      <c r="AI1557" s="398"/>
      <c r="AJ1557" s="398"/>
      <c r="AK1557" s="398"/>
      <c r="AL1557" s="400"/>
      <c r="AM1557" s="398"/>
      <c r="AN1557" s="398"/>
      <c r="AO1557" s="398"/>
      <c r="AP1557" s="398"/>
      <c r="AQ1557" s="401"/>
      <c r="AR1557" s="62"/>
      <c r="AS1557" s="62"/>
      <c r="AT1557" s="62"/>
      <c r="AU1557" s="62"/>
      <c r="AV1557" s="62"/>
      <c r="AW1557" s="98"/>
      <c r="AX1557" s="62"/>
      <c r="AY1557" s="62"/>
      <c r="AZ1557" s="62"/>
      <c r="BA1557" s="62"/>
      <c r="BB1557" s="62"/>
      <c r="BC1557" s="98"/>
      <c r="BD1557" s="62"/>
      <c r="BE1557" s="62"/>
      <c r="BF1557" s="62"/>
      <c r="BG1557" s="62"/>
      <c r="BH1557" s="62"/>
      <c r="BI1557" s="62"/>
      <c r="BJ1557" s="62"/>
      <c r="BK1557" s="98"/>
      <c r="BL1557" s="62"/>
      <c r="BM1557" s="62"/>
      <c r="BN1557" s="62"/>
      <c r="BO1557" s="62"/>
      <c r="BP1557" s="62"/>
    </row>
    <row r="1558" ht="16.5" customHeight="1">
      <c r="A1558" s="781"/>
      <c r="B1558" s="1313" t="s">
        <v>192</v>
      </c>
      <c r="C1558" s="404"/>
      <c r="D1558" s="405"/>
      <c r="E1558" s="406"/>
      <c r="F1558" s="404"/>
      <c r="G1558" s="406"/>
      <c r="H1558" s="407"/>
      <c r="I1558" s="408"/>
      <c r="J1558" s="407"/>
      <c r="K1558" s="408"/>
      <c r="L1558" s="407"/>
      <c r="M1558" s="408"/>
      <c r="N1558" s="407"/>
      <c r="O1558" s="408"/>
      <c r="P1558" s="57" t="s">
        <v>25</v>
      </c>
      <c r="Q1558" s="409" t="s">
        <v>26</v>
      </c>
      <c r="R1558" s="314" t="s">
        <v>27</v>
      </c>
      <c r="S1558" s="559" t="s">
        <v>28</v>
      </c>
      <c r="T1558" s="559"/>
      <c r="U1558" s="559"/>
      <c r="V1558" s="559"/>
      <c r="W1558" s="559"/>
      <c r="X1558" s="411"/>
      <c r="Y1558" s="412"/>
      <c r="Z1558" s="412"/>
      <c r="AA1558" s="412"/>
      <c r="AB1558" s="412"/>
      <c r="AC1558" s="412"/>
      <c r="AD1558" s="412"/>
      <c r="AE1558" s="412"/>
      <c r="AF1558" s="412"/>
      <c r="AG1558" s="412"/>
      <c r="AH1558" s="412"/>
      <c r="AI1558" s="412"/>
      <c r="AJ1558" s="412"/>
      <c r="AK1558" s="412"/>
      <c r="AL1558" s="413"/>
      <c r="AM1558" s="559"/>
      <c r="AN1558" s="559"/>
      <c r="AO1558" s="559"/>
      <c r="AP1558" s="559"/>
      <c r="AQ1558" s="560"/>
      <c r="AR1558" s="62"/>
      <c r="AS1558" s="62"/>
      <c r="AT1558" s="62"/>
      <c r="AU1558" s="62"/>
      <c r="AV1558" s="62"/>
      <c r="AW1558" s="98"/>
      <c r="AX1558" s="62"/>
      <c r="AY1558" s="62"/>
      <c r="AZ1558" s="62"/>
      <c r="BA1558" s="62"/>
      <c r="BB1558" s="62"/>
      <c r="BC1558" s="98"/>
      <c r="BD1558" s="62"/>
      <c r="BE1558" s="62"/>
      <c r="BF1558" s="62"/>
      <c r="BG1558" s="62"/>
      <c r="BH1558" s="62"/>
      <c r="BI1558" s="62"/>
      <c r="BJ1558" s="62"/>
      <c r="BK1558" s="98"/>
      <c r="BL1558" s="62"/>
      <c r="BM1558" s="62"/>
      <c r="BN1558" s="62"/>
      <c r="BO1558" s="62"/>
      <c r="BP1558" s="62"/>
    </row>
    <row r="1559" ht="15.75" customHeight="1">
      <c r="A1559" s="561" t="s">
        <v>370</v>
      </c>
      <c r="B1559" s="1314"/>
      <c r="C1559" s="416"/>
      <c r="D1559" s="417"/>
      <c r="E1559" s="418"/>
      <c r="F1559" s="416"/>
      <c r="G1559" s="419" t="s">
        <v>153</v>
      </c>
      <c r="H1559" s="420"/>
      <c r="I1559" s="421"/>
      <c r="J1559" s="420"/>
      <c r="K1559" s="421"/>
      <c r="L1559" s="422" t="s">
        <v>442</v>
      </c>
      <c r="M1559" s="421"/>
      <c r="N1559" s="420"/>
      <c r="O1559" s="421"/>
      <c r="P1559" s="65"/>
      <c r="Q1559" s="423"/>
      <c r="R1559" s="397" t="s">
        <v>31</v>
      </c>
      <c r="S1559" s="562"/>
      <c r="T1559" s="69"/>
      <c r="U1559" s="69"/>
      <c r="V1559" s="69"/>
      <c r="W1559" s="69"/>
      <c r="X1559" s="69"/>
      <c r="Y1559" s="69"/>
      <c r="Z1559" s="69"/>
      <c r="AA1559" s="69"/>
      <c r="AB1559" s="69"/>
      <c r="AC1559" s="69"/>
      <c r="AD1559" s="69"/>
      <c r="AE1559" s="69"/>
      <c r="AF1559" s="69"/>
      <c r="AG1559" s="69"/>
      <c r="AH1559" s="69"/>
      <c r="AI1559" s="69"/>
      <c r="AJ1559" s="69"/>
      <c r="AK1559" s="69"/>
      <c r="AL1559" s="69"/>
      <c r="AM1559" s="69"/>
      <c r="AN1559" s="69"/>
      <c r="AO1559" s="69"/>
      <c r="AP1559" s="69"/>
      <c r="AQ1559" s="69"/>
      <c r="AR1559" s="62"/>
      <c r="AS1559" s="62"/>
      <c r="AT1559" s="62"/>
      <c r="AU1559" s="62"/>
      <c r="AV1559" s="62"/>
      <c r="AW1559" s="98"/>
      <c r="AX1559" s="62"/>
      <c r="AY1559" s="62"/>
      <c r="AZ1559" s="62"/>
      <c r="BA1559" s="62"/>
      <c r="BB1559" s="62"/>
      <c r="BC1559" s="98"/>
      <c r="BD1559" s="62"/>
      <c r="BE1559" s="62"/>
      <c r="BF1559" s="62"/>
      <c r="BG1559" s="62"/>
      <c r="BH1559" s="62"/>
      <c r="BI1559" s="62"/>
      <c r="BJ1559" s="62"/>
      <c r="BK1559" s="98"/>
      <c r="BL1559" s="62"/>
      <c r="BM1559" s="62"/>
      <c r="BN1559" s="62"/>
      <c r="BO1559" s="62"/>
      <c r="BP1559" s="62"/>
    </row>
    <row r="1560">
      <c r="A1560" s="782"/>
      <c r="B1560" s="1315"/>
      <c r="C1560" s="427"/>
      <c r="D1560" s="428"/>
      <c r="E1560" s="429"/>
      <c r="F1560" s="427"/>
      <c r="G1560" s="429"/>
      <c r="H1560" s="430"/>
      <c r="I1560" s="431"/>
      <c r="J1560" s="430"/>
      <c r="K1560" s="431"/>
      <c r="L1560" s="430"/>
      <c r="M1560" s="431"/>
      <c r="N1560" s="430"/>
      <c r="O1560" s="431"/>
      <c r="P1560" s="78"/>
      <c r="Q1560" s="432"/>
      <c r="R1560" s="553" t="s">
        <v>56</v>
      </c>
      <c r="S1560" s="746"/>
      <c r="T1560" s="82"/>
      <c r="U1560" s="82"/>
      <c r="V1560" s="82"/>
      <c r="W1560" s="82"/>
      <c r="X1560" s="82"/>
      <c r="Y1560" s="82"/>
      <c r="Z1560" s="82"/>
      <c r="AA1560" s="82"/>
      <c r="AB1560" s="82"/>
      <c r="AC1560" s="82"/>
      <c r="AD1560" s="82"/>
      <c r="AE1560" s="82"/>
      <c r="AF1560" s="82"/>
      <c r="AG1560" s="82"/>
      <c r="AH1560" s="82"/>
      <c r="AI1560" s="82"/>
      <c r="AJ1560" s="82"/>
      <c r="AK1560" s="82"/>
      <c r="AL1560" s="82"/>
      <c r="AM1560" s="82"/>
      <c r="AN1560" s="82"/>
      <c r="AO1560" s="82"/>
      <c r="AP1560" s="82"/>
      <c r="AQ1560" s="82"/>
      <c r="AR1560" s="62"/>
      <c r="AS1560" s="62"/>
      <c r="AT1560" s="62"/>
      <c r="AU1560" s="62"/>
      <c r="AV1560" s="62"/>
      <c r="AW1560" s="98"/>
      <c r="AX1560" s="62"/>
      <c r="AY1560" s="62"/>
      <c r="AZ1560" s="62"/>
      <c r="BA1560" s="62"/>
      <c r="BB1560" s="62"/>
      <c r="BC1560" s="98"/>
      <c r="BD1560" s="62"/>
      <c r="BE1560" s="62"/>
      <c r="BF1560" s="62"/>
      <c r="BG1560" s="62"/>
      <c r="BH1560" s="62"/>
      <c r="BI1560" s="62"/>
      <c r="BJ1560" s="62"/>
      <c r="BK1560" s="98"/>
      <c r="BL1560" s="62"/>
      <c r="BM1560" s="62"/>
      <c r="BN1560" s="62"/>
      <c r="BO1560" s="62"/>
      <c r="BP1560" s="62"/>
    </row>
    <row r="1561">
      <c r="A1561" s="167"/>
      <c r="B1561" s="168"/>
      <c r="C1561" s="1398"/>
      <c r="D1561" s="783"/>
      <c r="E1561" s="1208"/>
      <c r="F1561" s="1022"/>
      <c r="G1561" s="1022"/>
      <c r="H1561" s="566"/>
      <c r="I1561" s="566"/>
      <c r="J1561" s="566"/>
      <c r="K1561" s="566"/>
      <c r="L1561" s="566"/>
      <c r="M1561" s="566"/>
      <c r="N1561" s="566"/>
      <c r="O1561" s="566"/>
      <c r="P1561" s="104"/>
      <c r="Q1561" s="470"/>
      <c r="R1561" s="113"/>
      <c r="S1561" s="114"/>
      <c r="T1561" s="340"/>
      <c r="U1561" s="340"/>
      <c r="V1561" s="340"/>
      <c r="W1561" s="340"/>
      <c r="X1561" s="340"/>
      <c r="Y1561" s="340"/>
      <c r="Z1561" s="340"/>
      <c r="AA1561" s="340"/>
      <c r="AB1561" s="340"/>
      <c r="AC1561" s="340"/>
      <c r="AD1561" s="341"/>
      <c r="AE1561" s="340"/>
      <c r="AF1561" s="340"/>
      <c r="AG1561" s="340"/>
      <c r="AH1561" s="340"/>
      <c r="AI1561" s="340"/>
      <c r="AJ1561" s="340"/>
      <c r="AK1561" s="340"/>
      <c r="AL1561" s="342"/>
      <c r="AM1561" s="340"/>
      <c r="AN1561" s="340"/>
      <c r="AO1561" s="340"/>
      <c r="AP1561" s="340"/>
      <c r="AQ1561" s="343"/>
      <c r="AR1561" s="62"/>
      <c r="AS1561" s="224" t="s">
        <v>95</v>
      </c>
      <c r="AT1561" s="225"/>
      <c r="AU1561" s="226"/>
      <c r="AV1561" s="224"/>
      <c r="AW1561" s="225"/>
      <c r="AX1561" s="226"/>
      <c r="AY1561" s="224"/>
      <c r="AZ1561" s="225"/>
      <c r="BA1561" s="226"/>
      <c r="BB1561" s="224"/>
      <c r="BC1561" s="225"/>
      <c r="BD1561" s="226"/>
      <c r="BE1561" s="224"/>
      <c r="BF1561" s="225"/>
      <c r="BG1561" s="226"/>
      <c r="BH1561" s="224"/>
      <c r="BI1561" s="225"/>
      <c r="BJ1561" s="226"/>
      <c r="BK1561" s="64"/>
      <c r="BL1561" s="224"/>
      <c r="BM1561" s="225"/>
      <c r="BN1561" s="226"/>
      <c r="BO1561" s="63"/>
      <c r="BP1561" s="224"/>
      <c r="BQ1561" s="19"/>
    </row>
    <row r="1562" ht="18.75">
      <c r="A1562" s="145"/>
      <c r="B1562" s="146"/>
      <c r="C1562" s="521"/>
      <c r="D1562" s="437"/>
      <c r="E1562" s="436"/>
      <c r="F1562" s="437"/>
      <c r="G1562" s="437"/>
      <c r="H1562" s="439"/>
      <c r="I1562" s="439"/>
      <c r="J1562" s="439"/>
      <c r="K1562" s="439"/>
      <c r="L1562" s="439"/>
      <c r="M1562" s="439"/>
      <c r="N1562" s="439"/>
      <c r="O1562" s="439"/>
      <c r="P1562" s="125"/>
      <c r="Q1562" s="291"/>
      <c r="R1562" s="132"/>
      <c r="S1562" s="133"/>
      <c r="T1562" s="1373"/>
      <c r="U1562" s="1373"/>
      <c r="V1562" s="1373"/>
      <c r="W1562" s="1373"/>
      <c r="X1562" s="1373"/>
      <c r="Y1562" s="1373"/>
      <c r="Z1562" s="1373"/>
      <c r="AA1562" s="1373"/>
      <c r="AB1562" s="1373"/>
      <c r="AC1562" s="1373"/>
      <c r="AD1562" s="1374"/>
      <c r="AE1562" s="1373"/>
      <c r="AF1562" s="1373"/>
      <c r="AG1562" s="1373"/>
      <c r="AH1562" s="1373"/>
      <c r="AI1562" s="1373"/>
      <c r="AJ1562" s="1373"/>
      <c r="AK1562" s="1373"/>
      <c r="AL1562" s="1375"/>
      <c r="AM1562" s="1373"/>
      <c r="AN1562" s="1373"/>
      <c r="AO1562" s="1373"/>
      <c r="AP1562" s="1373"/>
      <c r="AQ1562" s="1376"/>
      <c r="AR1562" s="62"/>
      <c r="AS1562" s="236" t="s">
        <v>32</v>
      </c>
      <c r="AT1562" s="236" t="s">
        <v>33</v>
      </c>
      <c r="AU1562" s="236" t="s">
        <v>34</v>
      </c>
      <c r="AV1562" s="236" t="s">
        <v>35</v>
      </c>
      <c r="AW1562" s="237" t="s">
        <v>36</v>
      </c>
      <c r="AX1562" s="236" t="s">
        <v>37</v>
      </c>
      <c r="AY1562" s="236" t="s">
        <v>38</v>
      </c>
      <c r="AZ1562" s="236" t="s">
        <v>39</v>
      </c>
      <c r="BA1562" s="236" t="s">
        <v>40</v>
      </c>
      <c r="BB1562" s="236" t="s">
        <v>41</v>
      </c>
      <c r="BC1562" s="237" t="s">
        <v>42</v>
      </c>
      <c r="BD1562" s="236" t="s">
        <v>43</v>
      </c>
      <c r="BE1562" s="236" t="s">
        <v>44</v>
      </c>
      <c r="BF1562" s="236" t="s">
        <v>45</v>
      </c>
      <c r="BG1562" s="236" t="s">
        <v>46</v>
      </c>
      <c r="BH1562" s="236" t="s">
        <v>47</v>
      </c>
      <c r="BI1562" s="236" t="s">
        <v>48</v>
      </c>
      <c r="BJ1562" s="236" t="s">
        <v>49</v>
      </c>
      <c r="BK1562" s="238" t="s">
        <v>50</v>
      </c>
      <c r="BL1562" s="239" t="s">
        <v>51</v>
      </c>
      <c r="BM1562" s="239" t="s">
        <v>52</v>
      </c>
      <c r="BN1562" s="239" t="s">
        <v>53</v>
      </c>
      <c r="BO1562" s="239" t="s">
        <v>54</v>
      </c>
      <c r="BP1562" s="239" t="s">
        <v>55</v>
      </c>
      <c r="BQ1562" s="19"/>
    </row>
    <row r="1563" ht="20.25" customHeight="1">
      <c r="A1563" s="1496"/>
      <c r="B1563" s="1505"/>
      <c r="C1563" s="1506"/>
      <c r="D1563" s="1507"/>
      <c r="E1563" s="1508"/>
      <c r="F1563" s="1507"/>
      <c r="G1563" s="1507"/>
      <c r="H1563" s="1509"/>
      <c r="I1563" s="1510">
        <v>1</v>
      </c>
      <c r="J1563" s="1509"/>
      <c r="K1563" s="1509"/>
      <c r="L1563" s="1509"/>
      <c r="M1563" s="1509"/>
      <c r="N1563" s="1509"/>
      <c r="O1563" s="1509"/>
      <c r="P1563" s="1498"/>
      <c r="Q1563" s="1479" t="s">
        <v>126</v>
      </c>
      <c r="R1563" s="132" t="s">
        <v>169</v>
      </c>
      <c r="S1563" s="133"/>
      <c r="T1563" s="721"/>
      <c r="U1563" s="721"/>
      <c r="V1563" s="721"/>
      <c r="W1563" s="721"/>
      <c r="X1563" s="721"/>
      <c r="Y1563" s="721"/>
      <c r="Z1563" s="721"/>
      <c r="AA1563" s="721"/>
      <c r="AB1563" s="721"/>
      <c r="AC1563" s="721"/>
      <c r="AD1563" s="734"/>
      <c r="AE1563" s="721"/>
      <c r="AF1563" s="721"/>
      <c r="AG1563" s="721"/>
      <c r="AH1563" s="721"/>
      <c r="AI1563" s="721"/>
      <c r="AJ1563" s="721"/>
      <c r="AK1563" s="721"/>
      <c r="AL1563" s="735"/>
      <c r="AM1563" s="721"/>
      <c r="AN1563" s="721"/>
      <c r="AO1563" s="721"/>
      <c r="AP1563" s="721"/>
      <c r="AQ1563" s="722"/>
      <c r="AR1563" s="62"/>
      <c r="AS1563" s="309">
        <f>T1563*T1570*1.73*0.875/1000</f>
        <v>0</v>
      </c>
      <c r="AT1563" s="309">
        <f t="shared" ref="AT1563:BP1563" si="635">U1563*U1570*1.73*0.875/1000</f>
        <v>0</v>
      </c>
      <c r="AU1563" s="309">
        <f t="shared" si="635"/>
        <v>0</v>
      </c>
      <c r="AV1563" s="309">
        <f t="shared" si="635"/>
        <v>0</v>
      </c>
      <c r="AW1563" s="310">
        <f t="shared" si="635"/>
        <v>0</v>
      </c>
      <c r="AX1563" s="309">
        <f t="shared" si="635"/>
        <v>0</v>
      </c>
      <c r="AY1563" s="309">
        <f t="shared" si="635"/>
        <v>0</v>
      </c>
      <c r="AZ1563" s="309">
        <f t="shared" si="635"/>
        <v>0</v>
      </c>
      <c r="BA1563" s="309">
        <f t="shared" si="635"/>
        <v>0</v>
      </c>
      <c r="BB1563" s="309">
        <f t="shared" si="635"/>
        <v>0</v>
      </c>
      <c r="BC1563" s="310">
        <f t="shared" si="635"/>
        <v>0</v>
      </c>
      <c r="BD1563" s="309">
        <f t="shared" si="635"/>
        <v>0</v>
      </c>
      <c r="BE1563" s="309">
        <f t="shared" si="635"/>
        <v>0</v>
      </c>
      <c r="BF1563" s="309">
        <f t="shared" si="635"/>
        <v>0</v>
      </c>
      <c r="BG1563" s="309">
        <f t="shared" si="635"/>
        <v>0</v>
      </c>
      <c r="BH1563" s="309">
        <f t="shared" si="635"/>
        <v>0</v>
      </c>
      <c r="BI1563" s="309">
        <f t="shared" si="635"/>
        <v>0</v>
      </c>
      <c r="BJ1563" s="309">
        <f t="shared" si="635"/>
        <v>0</v>
      </c>
      <c r="BK1563" s="310">
        <f t="shared" si="635"/>
        <v>0</v>
      </c>
      <c r="BL1563" s="309">
        <f t="shared" si="635"/>
        <v>0</v>
      </c>
      <c r="BM1563" s="309">
        <f t="shared" si="635"/>
        <v>0</v>
      </c>
      <c r="BN1563" s="309">
        <f t="shared" si="635"/>
        <v>0</v>
      </c>
      <c r="BO1563" s="309">
        <f t="shared" si="635"/>
        <v>0</v>
      </c>
      <c r="BP1563" s="309">
        <f t="shared" si="635"/>
        <v>0</v>
      </c>
      <c r="BQ1563" s="247"/>
    </row>
    <row r="1564" ht="16.5" customHeight="1">
      <c r="A1564" s="145"/>
      <c r="B1564" s="146"/>
      <c r="C1564" s="521"/>
      <c r="D1564" s="437"/>
      <c r="E1564" s="436"/>
      <c r="F1564" s="437"/>
      <c r="G1564" s="437"/>
      <c r="H1564" s="439"/>
      <c r="I1564" s="128">
        <v>2</v>
      </c>
      <c r="J1564" s="439"/>
      <c r="K1564" s="439"/>
      <c r="L1564" s="439"/>
      <c r="M1564" s="439"/>
      <c r="N1564" s="439"/>
      <c r="O1564" s="439"/>
      <c r="P1564" s="125"/>
      <c r="Q1564" s="1479" t="s">
        <v>125</v>
      </c>
      <c r="R1564" s="132" t="s">
        <v>169</v>
      </c>
      <c r="S1564" s="133"/>
      <c r="T1564" s="721"/>
      <c r="U1564" s="721"/>
      <c r="V1564" s="721"/>
      <c r="W1564" s="721"/>
      <c r="X1564" s="721"/>
      <c r="Y1564" s="721"/>
      <c r="Z1564" s="721"/>
      <c r="AA1564" s="721"/>
      <c r="AB1564" s="721"/>
      <c r="AC1564" s="721"/>
      <c r="AD1564" s="734"/>
      <c r="AE1564" s="721"/>
      <c r="AF1564" s="721"/>
      <c r="AG1564" s="721"/>
      <c r="AH1564" s="721"/>
      <c r="AI1564" s="721"/>
      <c r="AJ1564" s="721"/>
      <c r="AK1564" s="721"/>
      <c r="AL1564" s="735"/>
      <c r="AM1564" s="721"/>
      <c r="AN1564" s="721"/>
      <c r="AO1564" s="721"/>
      <c r="AP1564" s="721"/>
      <c r="AQ1564" s="722"/>
      <c r="AR1564" s="62"/>
      <c r="AS1564" s="309">
        <f>T1564*T1570*1.73*0.875/1000</f>
        <v>0</v>
      </c>
      <c r="AT1564" s="309">
        <f t="shared" ref="AT1564:BP1564" si="636">U1564*U1570*1.73*0.875/1000</f>
        <v>0</v>
      </c>
      <c r="AU1564" s="309">
        <f t="shared" si="636"/>
        <v>0</v>
      </c>
      <c r="AV1564" s="309">
        <f t="shared" si="636"/>
        <v>0</v>
      </c>
      <c r="AW1564" s="310">
        <f t="shared" si="636"/>
        <v>0</v>
      </c>
      <c r="AX1564" s="309">
        <f t="shared" si="636"/>
        <v>0</v>
      </c>
      <c r="AY1564" s="309">
        <f t="shared" si="636"/>
        <v>0</v>
      </c>
      <c r="AZ1564" s="309">
        <f t="shared" si="636"/>
        <v>0</v>
      </c>
      <c r="BA1564" s="309">
        <f t="shared" si="636"/>
        <v>0</v>
      </c>
      <c r="BB1564" s="309">
        <f t="shared" si="636"/>
        <v>0</v>
      </c>
      <c r="BC1564" s="310">
        <f t="shared" si="636"/>
        <v>0</v>
      </c>
      <c r="BD1564" s="309">
        <f t="shared" si="636"/>
        <v>0</v>
      </c>
      <c r="BE1564" s="309">
        <f t="shared" si="636"/>
        <v>0</v>
      </c>
      <c r="BF1564" s="309">
        <f t="shared" si="636"/>
        <v>0</v>
      </c>
      <c r="BG1564" s="309">
        <f t="shared" si="636"/>
        <v>0</v>
      </c>
      <c r="BH1564" s="309">
        <f t="shared" si="636"/>
        <v>0</v>
      </c>
      <c r="BI1564" s="309">
        <f t="shared" si="636"/>
        <v>0</v>
      </c>
      <c r="BJ1564" s="309">
        <f t="shared" si="636"/>
        <v>0</v>
      </c>
      <c r="BK1564" s="310">
        <f t="shared" si="636"/>
        <v>0</v>
      </c>
      <c r="BL1564" s="309">
        <f t="shared" si="636"/>
        <v>0</v>
      </c>
      <c r="BM1564" s="309">
        <f t="shared" si="636"/>
        <v>0</v>
      </c>
      <c r="BN1564" s="309">
        <f t="shared" si="636"/>
        <v>0</v>
      </c>
      <c r="BO1564" s="309">
        <f t="shared" si="636"/>
        <v>0</v>
      </c>
      <c r="BP1564" s="309">
        <f t="shared" si="636"/>
        <v>0</v>
      </c>
      <c r="BQ1564" s="247"/>
    </row>
    <row r="1565">
      <c r="A1565" s="145"/>
      <c r="B1565" s="146"/>
      <c r="C1565" s="521"/>
      <c r="D1565" s="437"/>
      <c r="E1565" s="436"/>
      <c r="F1565" s="437"/>
      <c r="G1565" s="437"/>
      <c r="H1565" s="439"/>
      <c r="I1565" s="128">
        <v>3</v>
      </c>
      <c r="J1565" s="439"/>
      <c r="K1565" s="439"/>
      <c r="L1565" s="439"/>
      <c r="M1565" s="439"/>
      <c r="N1565" s="439"/>
      <c r="O1565" s="439"/>
      <c r="P1565" s="125"/>
      <c r="Q1565" s="1479" t="s">
        <v>100</v>
      </c>
      <c r="R1565" s="132" t="s">
        <v>169</v>
      </c>
      <c r="S1565" s="133"/>
      <c r="T1565" s="721"/>
      <c r="U1565" s="721"/>
      <c r="V1565" s="721"/>
      <c r="W1565" s="721"/>
      <c r="X1565" s="721"/>
      <c r="Y1565" s="721"/>
      <c r="Z1565" s="721"/>
      <c r="AA1565" s="721"/>
      <c r="AB1565" s="721"/>
      <c r="AC1565" s="721"/>
      <c r="AD1565" s="734"/>
      <c r="AE1565" s="721"/>
      <c r="AF1565" s="721"/>
      <c r="AG1565" s="721"/>
      <c r="AH1565" s="721"/>
      <c r="AI1565" s="721"/>
      <c r="AJ1565" s="721"/>
      <c r="AK1565" s="721"/>
      <c r="AL1565" s="735"/>
      <c r="AM1565" s="721"/>
      <c r="AN1565" s="721"/>
      <c r="AO1565" s="721"/>
      <c r="AP1565" s="721"/>
      <c r="AQ1565" s="722"/>
      <c r="AR1565" s="62"/>
      <c r="AS1565" s="309">
        <f>T1565*T1570*1.73*0.875/1000</f>
        <v>0</v>
      </c>
      <c r="AT1565" s="309">
        <f t="shared" ref="AT1565:BP1565" si="637">U1565*U1570*1.73*0.875/1000</f>
        <v>0</v>
      </c>
      <c r="AU1565" s="309">
        <f t="shared" si="637"/>
        <v>0</v>
      </c>
      <c r="AV1565" s="309">
        <f t="shared" si="637"/>
        <v>0</v>
      </c>
      <c r="AW1565" s="310">
        <f t="shared" si="637"/>
        <v>0</v>
      </c>
      <c r="AX1565" s="309">
        <f t="shared" si="637"/>
        <v>0</v>
      </c>
      <c r="AY1565" s="309">
        <f t="shared" si="637"/>
        <v>0</v>
      </c>
      <c r="AZ1565" s="309">
        <f t="shared" si="637"/>
        <v>0</v>
      </c>
      <c r="BA1565" s="309">
        <f t="shared" si="637"/>
        <v>0</v>
      </c>
      <c r="BB1565" s="309">
        <f t="shared" si="637"/>
        <v>0</v>
      </c>
      <c r="BC1565" s="310">
        <f t="shared" si="637"/>
        <v>0</v>
      </c>
      <c r="BD1565" s="309">
        <f t="shared" si="637"/>
        <v>0</v>
      </c>
      <c r="BE1565" s="309">
        <f t="shared" si="637"/>
        <v>0</v>
      </c>
      <c r="BF1565" s="309">
        <f t="shared" si="637"/>
        <v>0</v>
      </c>
      <c r="BG1565" s="309">
        <f t="shared" si="637"/>
        <v>0</v>
      </c>
      <c r="BH1565" s="309">
        <f t="shared" si="637"/>
        <v>0</v>
      </c>
      <c r="BI1565" s="309">
        <f t="shared" si="637"/>
        <v>0</v>
      </c>
      <c r="BJ1565" s="309">
        <f t="shared" si="637"/>
        <v>0</v>
      </c>
      <c r="BK1565" s="310">
        <f t="shared" si="637"/>
        <v>0</v>
      </c>
      <c r="BL1565" s="309">
        <f t="shared" si="637"/>
        <v>0</v>
      </c>
      <c r="BM1565" s="309">
        <f t="shared" si="637"/>
        <v>0</v>
      </c>
      <c r="BN1565" s="309">
        <f t="shared" si="637"/>
        <v>0</v>
      </c>
      <c r="BO1565" s="309">
        <f t="shared" si="637"/>
        <v>0</v>
      </c>
      <c r="BP1565" s="309">
        <f t="shared" si="637"/>
        <v>0</v>
      </c>
      <c r="BQ1565" s="247"/>
    </row>
    <row r="1566">
      <c r="A1566" s="145"/>
      <c r="B1566" s="146"/>
      <c r="C1566" s="973"/>
      <c r="D1566" s="1025"/>
      <c r="E1566" s="1026"/>
      <c r="F1566" s="437"/>
      <c r="G1566" s="437"/>
      <c r="H1566" s="679"/>
      <c r="I1566" s="348">
        <v>4</v>
      </c>
      <c r="J1566" s="679"/>
      <c r="K1566" s="679"/>
      <c r="L1566" s="679"/>
      <c r="M1566" s="679"/>
      <c r="N1566" s="679"/>
      <c r="O1566" s="679"/>
      <c r="P1566" s="150"/>
      <c r="Q1566" s="1480" t="s">
        <v>130</v>
      </c>
      <c r="R1566" s="155" t="s">
        <v>169</v>
      </c>
      <c r="S1566" s="156"/>
      <c r="T1566" s="721"/>
      <c r="U1566" s="721"/>
      <c r="V1566" s="721"/>
      <c r="W1566" s="721"/>
      <c r="X1566" s="721"/>
      <c r="Y1566" s="721"/>
      <c r="Z1566" s="721"/>
      <c r="AA1566" s="721"/>
      <c r="AB1566" s="721"/>
      <c r="AC1566" s="721"/>
      <c r="AD1566" s="734"/>
      <c r="AE1566" s="721"/>
      <c r="AF1566" s="721"/>
      <c r="AG1566" s="721"/>
      <c r="AH1566" s="721"/>
      <c r="AI1566" s="721"/>
      <c r="AJ1566" s="721"/>
      <c r="AK1566" s="721"/>
      <c r="AL1566" s="735"/>
      <c r="AM1566" s="721"/>
      <c r="AN1566" s="721"/>
      <c r="AO1566" s="721"/>
      <c r="AP1566" s="721"/>
      <c r="AQ1566" s="722"/>
      <c r="AR1566" s="62"/>
      <c r="AS1566" s="309">
        <f>T1566*T1570*1.73*0.875/1000</f>
        <v>0</v>
      </c>
      <c r="AT1566" s="309">
        <f t="shared" ref="AT1566:BP1566" si="638">U1566*U1570*1.73*0.875/1000</f>
        <v>0</v>
      </c>
      <c r="AU1566" s="309">
        <f t="shared" si="638"/>
        <v>0</v>
      </c>
      <c r="AV1566" s="309">
        <f t="shared" si="638"/>
        <v>0</v>
      </c>
      <c r="AW1566" s="310">
        <f t="shared" si="638"/>
        <v>0</v>
      </c>
      <c r="AX1566" s="309">
        <f t="shared" si="638"/>
        <v>0</v>
      </c>
      <c r="AY1566" s="309">
        <f t="shared" si="638"/>
        <v>0</v>
      </c>
      <c r="AZ1566" s="309">
        <f t="shared" si="638"/>
        <v>0</v>
      </c>
      <c r="BA1566" s="309">
        <f t="shared" si="638"/>
        <v>0</v>
      </c>
      <c r="BB1566" s="309">
        <f t="shared" si="638"/>
        <v>0</v>
      </c>
      <c r="BC1566" s="310">
        <f t="shared" si="638"/>
        <v>0</v>
      </c>
      <c r="BD1566" s="309">
        <f t="shared" si="638"/>
        <v>0</v>
      </c>
      <c r="BE1566" s="309">
        <f t="shared" si="638"/>
        <v>0</v>
      </c>
      <c r="BF1566" s="309">
        <f t="shared" si="638"/>
        <v>0</v>
      </c>
      <c r="BG1566" s="309">
        <f t="shared" si="638"/>
        <v>0</v>
      </c>
      <c r="BH1566" s="309">
        <f t="shared" si="638"/>
        <v>0</v>
      </c>
      <c r="BI1566" s="309">
        <f t="shared" si="638"/>
        <v>0</v>
      </c>
      <c r="BJ1566" s="309">
        <f t="shared" si="638"/>
        <v>0</v>
      </c>
      <c r="BK1566" s="310">
        <f t="shared" si="638"/>
        <v>0</v>
      </c>
      <c r="BL1566" s="309">
        <f t="shared" si="638"/>
        <v>0</v>
      </c>
      <c r="BM1566" s="309">
        <f t="shared" si="638"/>
        <v>0</v>
      </c>
      <c r="BN1566" s="309">
        <f t="shared" si="638"/>
        <v>0</v>
      </c>
      <c r="BO1566" s="309">
        <f t="shared" si="638"/>
        <v>0</v>
      </c>
      <c r="BP1566" s="309">
        <f t="shared" si="638"/>
        <v>0</v>
      </c>
      <c r="BQ1566" s="247"/>
    </row>
    <row r="1567">
      <c r="A1567" s="349"/>
      <c r="B1567" s="350" t="s">
        <v>146</v>
      </c>
      <c r="C1567" s="351">
        <f t="shared" ref="C1567:I1567" si="639">COUNTA(C1561:C1566,C1568:C1571)</f>
        <v>0</v>
      </c>
      <c r="D1567" s="352">
        <f t="shared" si="639"/>
        <v>0</v>
      </c>
      <c r="E1567" s="1404">
        <f t="shared" si="639"/>
        <v>0</v>
      </c>
      <c r="F1567" s="1481">
        <f t="shared" si="639"/>
        <v>0</v>
      </c>
      <c r="G1567" s="531">
        <f t="shared" si="639"/>
        <v>0</v>
      </c>
      <c r="H1567" s="530">
        <f t="shared" si="639"/>
        <v>2</v>
      </c>
      <c r="I1567" s="531">
        <f t="shared" si="639"/>
        <v>6</v>
      </c>
      <c r="J1567" s="1482">
        <f>D1567+G1567</f>
        <v>0</v>
      </c>
      <c r="K1567" s="1483">
        <f>J1567/I1567*100</f>
        <v>0</v>
      </c>
      <c r="L1567" s="533"/>
      <c r="M1567" s="1484"/>
      <c r="N1567" s="534"/>
      <c r="O1567" s="1485">
        <v>3</v>
      </c>
      <c r="P1567" s="883"/>
      <c r="Q1567" s="1486" t="s">
        <v>135</v>
      </c>
      <c r="R1567" s="661"/>
      <c r="S1567" s="662"/>
      <c r="T1567" s="755"/>
      <c r="U1567" s="755"/>
      <c r="V1567" s="755"/>
      <c r="W1567" s="755"/>
      <c r="X1567" s="755"/>
      <c r="Y1567" s="755"/>
      <c r="Z1567" s="755"/>
      <c r="AA1567" s="755"/>
      <c r="AB1567" s="755"/>
      <c r="AC1567" s="755"/>
      <c r="AD1567" s="756"/>
      <c r="AE1567" s="755"/>
      <c r="AF1567" s="755"/>
      <c r="AG1567" s="755"/>
      <c r="AH1567" s="755"/>
      <c r="AI1567" s="755"/>
      <c r="AJ1567" s="755"/>
      <c r="AK1567" s="755"/>
      <c r="AL1567" s="757"/>
      <c r="AM1567" s="755"/>
      <c r="AN1567" s="755"/>
      <c r="AO1567" s="755"/>
      <c r="AP1567" s="755"/>
      <c r="AQ1567" s="758"/>
      <c r="AR1567" s="62"/>
      <c r="AS1567" s="274">
        <f>AS1563+AS1564+AS1565+AS1566</f>
        <v>0</v>
      </c>
      <c r="AT1567" s="274">
        <f>AT1563+AT1564+AT1565+AT1566</f>
        <v>0</v>
      </c>
      <c r="AU1567" s="274">
        <f>AU1563+AU1564+AU1565+AU1566</f>
        <v>0</v>
      </c>
      <c r="AV1567" s="274">
        <f>AV1563+AV1564+AV1565+AV1566</f>
        <v>0</v>
      </c>
      <c r="AW1567" s="517">
        <f>AW1563+AW1564+AW1565+AW1566</f>
        <v>0</v>
      </c>
      <c r="AX1567" s="274">
        <f>AT1563+AT1564+AT1565+AT1566</f>
        <v>0</v>
      </c>
      <c r="AY1567" s="274">
        <f t="shared" ref="AY1567:BP1567" si="640">AY1563+AY1564+AY1565+AY1566</f>
        <v>0</v>
      </c>
      <c r="AZ1567" s="274">
        <f t="shared" si="640"/>
        <v>0</v>
      </c>
      <c r="BA1567" s="274">
        <f t="shared" si="640"/>
        <v>0</v>
      </c>
      <c r="BB1567" s="274">
        <f t="shared" si="640"/>
        <v>0</v>
      </c>
      <c r="BC1567" s="517">
        <f t="shared" si="640"/>
        <v>0</v>
      </c>
      <c r="BD1567" s="274">
        <f t="shared" si="640"/>
        <v>0</v>
      </c>
      <c r="BE1567" s="274">
        <f t="shared" si="640"/>
        <v>0</v>
      </c>
      <c r="BF1567" s="274">
        <f t="shared" si="640"/>
        <v>0</v>
      </c>
      <c r="BG1567" s="274">
        <f t="shared" si="640"/>
        <v>0</v>
      </c>
      <c r="BH1567" s="274">
        <f t="shared" si="640"/>
        <v>0</v>
      </c>
      <c r="BI1567" s="274">
        <f t="shared" si="640"/>
        <v>0</v>
      </c>
      <c r="BJ1567" s="274">
        <f t="shared" si="640"/>
        <v>0</v>
      </c>
      <c r="BK1567" s="517">
        <f t="shared" si="640"/>
        <v>0</v>
      </c>
      <c r="BL1567" s="274">
        <f t="shared" si="640"/>
        <v>0</v>
      </c>
      <c r="BM1567" s="274">
        <f t="shared" si="640"/>
        <v>0</v>
      </c>
      <c r="BN1567" s="274">
        <f t="shared" si="640"/>
        <v>0</v>
      </c>
      <c r="BO1567" s="274">
        <f t="shared" si="640"/>
        <v>0</v>
      </c>
      <c r="BP1567" s="274">
        <f t="shared" si="640"/>
        <v>0</v>
      </c>
      <c r="BQ1567" s="321" t="s">
        <v>136</v>
      </c>
    </row>
    <row r="1568">
      <c r="A1568" s="564"/>
      <c r="B1568" s="565"/>
      <c r="C1568" s="1398"/>
      <c r="D1568" s="783"/>
      <c r="E1568" s="1208"/>
      <c r="F1568" s="783"/>
      <c r="G1568" s="1209"/>
      <c r="H1568" s="106"/>
      <c r="I1568" s="108"/>
      <c r="J1568" s="566"/>
      <c r="K1568" s="1209"/>
      <c r="L1568" s="566"/>
      <c r="M1568" s="1209"/>
      <c r="N1568" s="566"/>
      <c r="O1568" s="783"/>
      <c r="P1568" s="259"/>
      <c r="Q1568" s="279" t="s">
        <v>316</v>
      </c>
      <c r="R1568" s="280"/>
      <c r="S1568" s="281"/>
      <c r="T1568" s="513"/>
      <c r="U1568" s="513"/>
      <c r="V1568" s="513"/>
      <c r="W1568" s="513"/>
      <c r="X1568" s="513"/>
      <c r="Y1568" s="513"/>
      <c r="Z1568" s="513"/>
      <c r="AA1568" s="513"/>
      <c r="AB1568" s="513"/>
      <c r="AC1568" s="513"/>
      <c r="AD1568" s="514"/>
      <c r="AE1568" s="513"/>
      <c r="AF1568" s="513"/>
      <c r="AG1568" s="513"/>
      <c r="AH1568" s="513"/>
      <c r="AI1568" s="513"/>
      <c r="AJ1568" s="513"/>
      <c r="AK1568" s="513"/>
      <c r="AL1568" s="515"/>
      <c r="AM1568" s="513"/>
      <c r="AN1568" s="513"/>
      <c r="AO1568" s="513"/>
      <c r="AP1568" s="513"/>
      <c r="AQ1568" s="516"/>
      <c r="AR1568" s="62"/>
      <c r="AS1568" s="625"/>
      <c r="AT1568" s="625"/>
      <c r="AU1568" s="625"/>
      <c r="AV1568" s="625"/>
      <c r="AW1568" s="626"/>
      <c r="AX1568" s="625"/>
      <c r="AY1568" s="625"/>
      <c r="AZ1568" s="625"/>
      <c r="BA1568" s="625"/>
      <c r="BB1568" s="625"/>
      <c r="BC1568" s="626"/>
      <c r="BD1568" s="625"/>
      <c r="BE1568" s="625"/>
      <c r="BF1568" s="625"/>
      <c r="BG1568" s="625"/>
      <c r="BH1568" s="625"/>
      <c r="BI1568" s="625"/>
      <c r="BJ1568" s="625"/>
      <c r="BK1568" s="626"/>
      <c r="BL1568" s="625"/>
      <c r="BM1568" s="625"/>
      <c r="BN1568" s="625"/>
      <c r="BO1568" s="625"/>
      <c r="BP1568" s="625"/>
      <c r="BQ1568" s="247"/>
    </row>
    <row r="1569">
      <c r="A1569" s="167"/>
      <c r="B1569" s="168"/>
      <c r="C1569" s="713"/>
      <c r="D1569" s="1022"/>
      <c r="E1569" s="1023"/>
      <c r="F1569" s="1022"/>
      <c r="G1569" s="1474"/>
      <c r="H1569" s="166"/>
      <c r="I1569" s="105"/>
      <c r="J1569" s="652"/>
      <c r="K1569" s="1474"/>
      <c r="L1569" s="652"/>
      <c r="M1569" s="1474"/>
      <c r="N1569" s="652"/>
      <c r="O1569" s="1022"/>
      <c r="P1569" s="102"/>
      <c r="Q1569" s="285"/>
      <c r="R1569" s="231"/>
      <c r="S1569" s="232"/>
      <c r="T1569" s="654"/>
      <c r="U1569" s="654"/>
      <c r="V1569" s="654"/>
      <c r="W1569" s="654"/>
      <c r="X1569" s="654"/>
      <c r="Y1569" s="654"/>
      <c r="Z1569" s="654"/>
      <c r="AA1569" s="654"/>
      <c r="AB1569" s="654"/>
      <c r="AC1569" s="654"/>
      <c r="AD1569" s="498"/>
      <c r="AE1569" s="654"/>
      <c r="AF1569" s="654"/>
      <c r="AG1569" s="654"/>
      <c r="AH1569" s="654"/>
      <c r="AI1569" s="654"/>
      <c r="AJ1569" s="654"/>
      <c r="AK1569" s="654"/>
      <c r="AL1569" s="499"/>
      <c r="AM1569" s="654"/>
      <c r="AN1569" s="654"/>
      <c r="AO1569" s="654"/>
      <c r="AP1569" s="654"/>
      <c r="AQ1569" s="233"/>
      <c r="AR1569" s="62"/>
      <c r="AS1569" s="625"/>
      <c r="AT1569" s="625"/>
      <c r="AU1569" s="625"/>
      <c r="AV1569" s="625"/>
      <c r="AW1569" s="626"/>
      <c r="AX1569" s="625"/>
      <c r="AY1569" s="625"/>
      <c r="AZ1569" s="625"/>
      <c r="BA1569" s="625"/>
      <c r="BB1569" s="625"/>
      <c r="BC1569" s="626"/>
      <c r="BD1569" s="625"/>
      <c r="BE1569" s="625"/>
      <c r="BF1569" s="625"/>
      <c r="BG1569" s="625"/>
      <c r="BH1569" s="625"/>
      <c r="BI1569" s="625"/>
      <c r="BJ1569" s="625"/>
      <c r="BK1569" s="626"/>
      <c r="BL1569" s="625"/>
      <c r="BM1569" s="625"/>
      <c r="BN1569" s="625"/>
      <c r="BO1569" s="625"/>
      <c r="BP1569" s="625"/>
      <c r="BQ1569" s="247"/>
    </row>
    <row r="1570">
      <c r="A1570" s="145"/>
      <c r="B1570" s="146"/>
      <c r="C1570" s="521"/>
      <c r="D1570" s="437"/>
      <c r="E1570" s="436"/>
      <c r="F1570" s="437"/>
      <c r="G1570" s="438"/>
      <c r="H1570" s="128">
        <v>1</v>
      </c>
      <c r="I1570" s="127">
        <v>5</v>
      </c>
      <c r="J1570" s="439"/>
      <c r="K1570" s="438"/>
      <c r="L1570" s="439"/>
      <c r="M1570" s="438"/>
      <c r="N1570" s="439"/>
      <c r="O1570" s="437"/>
      <c r="P1570" s="125"/>
      <c r="Q1570" s="291" t="s">
        <v>436</v>
      </c>
      <c r="R1570" s="132" t="s">
        <v>352</v>
      </c>
      <c r="S1570" s="133"/>
      <c r="T1570" s="721"/>
      <c r="U1570" s="721"/>
      <c r="V1570" s="721"/>
      <c r="W1570" s="721"/>
      <c r="X1570" s="721"/>
      <c r="Y1570" s="721"/>
      <c r="Z1570" s="721"/>
      <c r="AA1570" s="721"/>
      <c r="AB1570" s="721"/>
      <c r="AC1570" s="721"/>
      <c r="AD1570" s="734"/>
      <c r="AE1570" s="721"/>
      <c r="AF1570" s="721"/>
      <c r="AG1570" s="721"/>
      <c r="AH1570" s="721"/>
      <c r="AI1570" s="721"/>
      <c r="AJ1570" s="721"/>
      <c r="AK1570" s="721"/>
      <c r="AL1570" s="735"/>
      <c r="AM1570" s="721"/>
      <c r="AN1570" s="721"/>
      <c r="AO1570" s="721"/>
      <c r="AP1570" s="721"/>
      <c r="AQ1570" s="722"/>
      <c r="AR1570" s="62"/>
      <c r="AS1570" s="62"/>
      <c r="AT1570" s="62"/>
      <c r="AU1570" s="62"/>
      <c r="AV1570" s="62"/>
      <c r="AW1570" s="98"/>
      <c r="AX1570" s="62"/>
      <c r="AY1570" s="62"/>
      <c r="AZ1570" s="62"/>
      <c r="BA1570" s="62"/>
      <c r="BB1570" s="62"/>
      <c r="BC1570" s="98"/>
      <c r="BD1570" s="62"/>
      <c r="BE1570" s="62"/>
      <c r="BF1570" s="62"/>
      <c r="BG1570" s="62"/>
      <c r="BH1570" s="62"/>
      <c r="BI1570" s="62"/>
      <c r="BJ1570" s="62"/>
      <c r="BK1570" s="98"/>
      <c r="BL1570" s="62"/>
      <c r="BM1570" s="62"/>
      <c r="BN1570" s="62"/>
      <c r="BO1570" s="62"/>
      <c r="BP1570" s="62"/>
    </row>
    <row r="1571">
      <c r="A1571" s="676"/>
      <c r="B1571" s="677"/>
      <c r="C1571" s="1487"/>
      <c r="D1571" s="1488"/>
      <c r="E1571" s="1489"/>
      <c r="F1571" s="1490"/>
      <c r="G1571" s="1491"/>
      <c r="H1571" s="1492">
        <v>2</v>
      </c>
      <c r="I1571" s="678">
        <v>6</v>
      </c>
      <c r="J1571" s="679"/>
      <c r="K1571" s="1493"/>
      <c r="L1571" s="679"/>
      <c r="M1571" s="1493"/>
      <c r="N1571" s="679"/>
      <c r="O1571" s="1025"/>
      <c r="P1571" s="346"/>
      <c r="Q1571" s="295"/>
      <c r="R1571" s="196" t="s">
        <v>353</v>
      </c>
      <c r="S1571" s="197"/>
      <c r="T1571" s="1511"/>
      <c r="U1571" s="1511"/>
      <c r="V1571" s="1511"/>
      <c r="W1571" s="1511"/>
      <c r="X1571" s="1511"/>
      <c r="Y1571" s="1511"/>
      <c r="Z1571" s="1511"/>
      <c r="AA1571" s="1511"/>
      <c r="AB1571" s="1511"/>
      <c r="AC1571" s="1511"/>
      <c r="AD1571" s="1512"/>
      <c r="AE1571" s="1511"/>
      <c r="AF1571" s="1511"/>
      <c r="AG1571" s="1511"/>
      <c r="AH1571" s="1511"/>
      <c r="AI1571" s="1511"/>
      <c r="AJ1571" s="1511"/>
      <c r="AK1571" s="1511"/>
      <c r="AL1571" s="1513"/>
      <c r="AM1571" s="1511"/>
      <c r="AN1571" s="1511"/>
      <c r="AO1571" s="1511"/>
      <c r="AP1571" s="1511"/>
      <c r="AQ1571" s="1514"/>
      <c r="AR1571" s="62"/>
      <c r="AS1571" s="62"/>
      <c r="AT1571" s="62"/>
      <c r="AU1571" s="62"/>
      <c r="AV1571" s="62"/>
      <c r="AW1571" s="98"/>
      <c r="AX1571" s="62"/>
      <c r="AY1571" s="62"/>
      <c r="AZ1571" s="62"/>
      <c r="BA1571" s="62"/>
      <c r="BB1571" s="62"/>
      <c r="BC1571" s="98"/>
      <c r="BD1571" s="62"/>
      <c r="BE1571" s="62"/>
      <c r="BF1571" s="62"/>
      <c r="BG1571" s="62"/>
      <c r="BH1571" s="62"/>
      <c r="BI1571" s="62"/>
      <c r="BJ1571" s="62"/>
      <c r="BK1571" s="98"/>
      <c r="BL1571" s="62"/>
      <c r="BM1571" s="62"/>
      <c r="BN1571" s="62"/>
      <c r="BO1571" s="62"/>
      <c r="BP1571" s="62"/>
    </row>
    <row r="1572">
      <c r="A1572" s="1462"/>
      <c r="B1572" s="836"/>
      <c r="C1572" s="1463" t="s">
        <v>148</v>
      </c>
      <c r="D1572" s="1464"/>
      <c r="E1572" s="1465">
        <f>C1567+E1567</f>
        <v>0</v>
      </c>
      <c r="F1572" s="1466"/>
      <c r="G1572" s="1465">
        <f>F1567+G1567</f>
        <v>0</v>
      </c>
      <c r="H1572" s="1467"/>
      <c r="I1572" s="1468">
        <f>I1567</f>
        <v>6</v>
      </c>
      <c r="J1572" s="1469"/>
      <c r="K1572" s="1469"/>
      <c r="L1572" s="1469"/>
      <c r="M1572" s="1469"/>
      <c r="N1572" s="1469"/>
      <c r="O1572" s="1469"/>
      <c r="P1572" s="935"/>
      <c r="Q1572" s="540" t="s">
        <v>151</v>
      </c>
      <c r="R1572" s="541"/>
      <c r="S1572" s="542"/>
      <c r="T1572" s="543"/>
      <c r="U1572" s="543"/>
      <c r="V1572" s="543"/>
      <c r="W1572" s="543"/>
      <c r="X1572" s="543"/>
      <c r="Y1572" s="543"/>
      <c r="Z1572" s="543"/>
      <c r="AA1572" s="543"/>
      <c r="AB1572" s="543"/>
      <c r="AC1572" s="543"/>
      <c r="AD1572" s="684"/>
      <c r="AE1572" s="543"/>
      <c r="AF1572" s="543"/>
      <c r="AG1572" s="543"/>
      <c r="AH1572" s="543"/>
      <c r="AI1572" s="543"/>
      <c r="AJ1572" s="543"/>
      <c r="AK1572" s="543"/>
      <c r="AL1572" s="545"/>
      <c r="AM1572" s="543"/>
      <c r="AN1572" s="543"/>
      <c r="AO1572" s="543"/>
      <c r="AP1572" s="543"/>
      <c r="AQ1572" s="546"/>
      <c r="AR1572" s="62"/>
      <c r="AS1572" s="62"/>
      <c r="AT1572" s="62"/>
      <c r="AU1572" s="62"/>
      <c r="AV1572" s="62"/>
      <c r="AW1572" s="98"/>
      <c r="AX1572" s="62"/>
      <c r="AY1572" s="62"/>
      <c r="AZ1572" s="62"/>
      <c r="BA1572" s="62"/>
      <c r="BB1572" s="62"/>
      <c r="BC1572" s="98"/>
      <c r="BD1572" s="62"/>
      <c r="BE1572" s="62"/>
      <c r="BF1572" s="62"/>
      <c r="BG1572" s="62"/>
      <c r="BH1572" s="62"/>
      <c r="BI1572" s="62"/>
      <c r="BJ1572" s="62"/>
      <c r="BK1572" s="98"/>
      <c r="BL1572" s="62"/>
      <c r="BM1572" s="62"/>
      <c r="BN1572" s="62"/>
      <c r="BO1572" s="62"/>
      <c r="BP1572" s="62"/>
    </row>
    <row r="1573" ht="15.75" customHeight="1">
      <c r="A1573" s="368"/>
      <c r="B1573" s="382"/>
      <c r="C1573" s="383" t="s">
        <v>150</v>
      </c>
      <c r="D1573" s="371"/>
      <c r="E1573" s="384">
        <f>E1572/I1572*100</f>
        <v>0</v>
      </c>
      <c r="F1573" s="385"/>
      <c r="G1573" s="384">
        <f>G1572/I1572*100</f>
        <v>0</v>
      </c>
      <c r="H1573" s="386"/>
      <c r="I1573" s="387"/>
      <c r="J1573" s="388"/>
      <c r="K1573" s="388"/>
      <c r="L1573" s="388"/>
      <c r="M1573" s="388"/>
      <c r="N1573" s="388"/>
      <c r="O1573" s="388"/>
      <c r="P1573" s="229"/>
      <c r="Q1573" s="315"/>
      <c r="R1573" s="314"/>
      <c r="S1573" s="315"/>
      <c r="T1573" s="548"/>
      <c r="U1573" s="548"/>
      <c r="V1573" s="548"/>
      <c r="W1573" s="548"/>
      <c r="X1573" s="548"/>
      <c r="Y1573" s="548"/>
      <c r="Z1573" s="548"/>
      <c r="AA1573" s="548"/>
      <c r="AB1573" s="548"/>
      <c r="AC1573" s="548"/>
      <c r="AD1573" s="549"/>
      <c r="AE1573" s="548"/>
      <c r="AF1573" s="548"/>
      <c r="AG1573" s="548"/>
      <c r="AH1573" s="548"/>
      <c r="AI1573" s="548"/>
      <c r="AJ1573" s="548"/>
      <c r="AK1573" s="548"/>
      <c r="AL1573" s="550"/>
      <c r="AM1573" s="548"/>
      <c r="AN1573" s="548"/>
      <c r="AO1573" s="548"/>
      <c r="AP1573" s="548"/>
      <c r="AQ1573" s="551"/>
      <c r="AR1573" s="62"/>
      <c r="AS1573" s="62"/>
      <c r="AT1573" s="62"/>
      <c r="AU1573" s="62"/>
      <c r="AV1573" s="62"/>
      <c r="AW1573" s="98"/>
      <c r="AX1573" s="62"/>
      <c r="AY1573" s="62"/>
      <c r="AZ1573" s="62"/>
      <c r="BA1573" s="62"/>
      <c r="BB1573" s="62"/>
      <c r="BC1573" s="98"/>
      <c r="BD1573" s="62"/>
      <c r="BE1573" s="62"/>
      <c r="BF1573" s="62"/>
      <c r="BG1573" s="62"/>
      <c r="BH1573" s="62"/>
      <c r="BI1573" s="62"/>
      <c r="BJ1573" s="62"/>
      <c r="BK1573" s="98"/>
      <c r="BL1573" s="62"/>
      <c r="BM1573" s="62"/>
      <c r="BN1573" s="62"/>
      <c r="BO1573" s="62"/>
      <c r="BP1573" s="62"/>
    </row>
    <row r="1574">
      <c r="A1574" s="552"/>
      <c r="B1574" s="552"/>
      <c r="C1574" s="552"/>
      <c r="D1574" s="552"/>
      <c r="E1574" s="552"/>
      <c r="F1574" s="552"/>
      <c r="G1574" s="552"/>
      <c r="H1574" s="552"/>
      <c r="I1574" s="552"/>
      <c r="J1574" s="552"/>
      <c r="K1574" s="552"/>
      <c r="L1574" s="552"/>
      <c r="M1574" s="552"/>
      <c r="N1574" s="552"/>
      <c r="O1574" s="552"/>
      <c r="P1574" s="743"/>
      <c r="Q1574" s="744" t="s">
        <v>443</v>
      </c>
      <c r="R1574" s="553"/>
      <c r="S1574" s="255"/>
      <c r="T1574" s="554"/>
      <c r="U1574" s="554"/>
      <c r="V1574" s="554"/>
      <c r="W1574" s="554"/>
      <c r="X1574" s="554"/>
      <c r="Y1574" s="554"/>
      <c r="Z1574" s="554"/>
      <c r="AA1574" s="554"/>
      <c r="AB1574" s="554"/>
      <c r="AC1574" s="554"/>
      <c r="AD1574" s="555"/>
      <c r="AE1574" s="554"/>
      <c r="AF1574" s="554"/>
      <c r="AG1574" s="554"/>
      <c r="AH1574" s="554"/>
      <c r="AI1574" s="554"/>
      <c r="AJ1574" s="554"/>
      <c r="AK1574" s="554"/>
      <c r="AL1574" s="556"/>
      <c r="AM1574" s="554"/>
      <c r="AN1574" s="554"/>
      <c r="AO1574" s="554"/>
      <c r="AP1574" s="554"/>
      <c r="AQ1574" s="557"/>
      <c r="AR1574" s="62"/>
      <c r="AS1574" s="62"/>
      <c r="AT1574" s="62"/>
      <c r="AU1574" s="62"/>
      <c r="AV1574" s="62"/>
      <c r="AW1574" s="98"/>
      <c r="AX1574" s="62"/>
      <c r="AY1574" s="62"/>
      <c r="AZ1574" s="62"/>
      <c r="BA1574" s="62"/>
      <c r="BB1574" s="62"/>
      <c r="BC1574" s="98"/>
      <c r="BD1574" s="62"/>
      <c r="BE1574" s="62"/>
      <c r="BF1574" s="62"/>
      <c r="BG1574" s="62"/>
      <c r="BH1574" s="62"/>
      <c r="BI1574" s="62"/>
      <c r="BJ1574" s="62"/>
      <c r="BK1574" s="98"/>
      <c r="BL1574" s="62"/>
      <c r="BM1574" s="62"/>
      <c r="BN1574" s="62"/>
      <c r="BO1574" s="62"/>
      <c r="BP1574" s="62"/>
    </row>
    <row r="1575" ht="16.5" customHeight="1">
      <c r="A1575" s="558" t="s">
        <v>57</v>
      </c>
      <c r="B1575" s="558" t="s">
        <v>58</v>
      </c>
      <c r="C1575" s="404"/>
      <c r="D1575" s="405"/>
      <c r="E1575" s="406"/>
      <c r="F1575" s="404"/>
      <c r="G1575" s="406"/>
      <c r="H1575" s="407"/>
      <c r="I1575" s="408"/>
      <c r="J1575" s="407"/>
      <c r="K1575" s="408"/>
      <c r="L1575" s="407"/>
      <c r="M1575" s="408"/>
      <c r="N1575" s="407"/>
      <c r="O1575" s="408"/>
      <c r="P1575" s="57" t="s">
        <v>25</v>
      </c>
      <c r="Q1575" s="409" t="s">
        <v>26</v>
      </c>
      <c r="R1575" s="314" t="s">
        <v>27</v>
      </c>
      <c r="S1575" s="559" t="s">
        <v>28</v>
      </c>
      <c r="T1575" s="559"/>
      <c r="U1575" s="559"/>
      <c r="V1575" s="559"/>
      <c r="W1575" s="559"/>
      <c r="X1575" s="411"/>
      <c r="Y1575" s="412"/>
      <c r="Z1575" s="412"/>
      <c r="AA1575" s="412"/>
      <c r="AB1575" s="412"/>
      <c r="AC1575" s="412"/>
      <c r="AD1575" s="412"/>
      <c r="AE1575" s="412"/>
      <c r="AF1575" s="412"/>
      <c r="AG1575" s="412"/>
      <c r="AH1575" s="412"/>
      <c r="AI1575" s="412"/>
      <c r="AJ1575" s="412"/>
      <c r="AK1575" s="412"/>
      <c r="AL1575" s="413"/>
      <c r="AM1575" s="559"/>
      <c r="AN1575" s="559"/>
      <c r="AO1575" s="559"/>
      <c r="AP1575" s="559"/>
      <c r="AQ1575" s="560"/>
      <c r="AR1575" s="62"/>
      <c r="AS1575" s="62"/>
      <c r="AT1575" s="62"/>
      <c r="AU1575" s="62"/>
      <c r="AV1575" s="62"/>
      <c r="AW1575" s="98"/>
      <c r="AX1575" s="62"/>
      <c r="AY1575" s="62"/>
      <c r="AZ1575" s="62"/>
      <c r="BA1575" s="62"/>
      <c r="BB1575" s="62"/>
      <c r="BC1575" s="98"/>
      <c r="BD1575" s="62"/>
      <c r="BE1575" s="62"/>
      <c r="BF1575" s="62"/>
      <c r="BG1575" s="62"/>
      <c r="BH1575" s="62"/>
      <c r="BI1575" s="62"/>
      <c r="BJ1575" s="62"/>
      <c r="BK1575" s="98"/>
      <c r="BL1575" s="62"/>
      <c r="BM1575" s="62"/>
      <c r="BN1575" s="62"/>
      <c r="BO1575" s="62"/>
      <c r="BP1575" s="62"/>
    </row>
    <row r="1576" ht="15.75" customHeight="1">
      <c r="A1576" s="561"/>
      <c r="B1576" s="561"/>
      <c r="C1576" s="416"/>
      <c r="D1576" s="417"/>
      <c r="E1576" s="418"/>
      <c r="F1576" s="416"/>
      <c r="G1576" s="419"/>
      <c r="H1576" s="420"/>
      <c r="I1576" s="421"/>
      <c r="J1576" s="420"/>
      <c r="K1576" s="421"/>
      <c r="L1576" s="422" t="s">
        <v>444</v>
      </c>
      <c r="M1576" s="421"/>
      <c r="N1576" s="420"/>
      <c r="O1576" s="421"/>
      <c r="P1576" s="65"/>
      <c r="Q1576" s="423"/>
      <c r="R1576" s="397" t="s">
        <v>31</v>
      </c>
      <c r="S1576" s="562"/>
      <c r="T1576" s="69"/>
      <c r="U1576" s="69"/>
      <c r="V1576" s="69"/>
      <c r="W1576" s="69"/>
      <c r="X1576" s="69"/>
      <c r="Y1576" s="69"/>
      <c r="Z1576" s="69"/>
      <c r="AA1576" s="69"/>
      <c r="AB1576" s="69"/>
      <c r="AC1576" s="69"/>
      <c r="AD1576" s="69"/>
      <c r="AE1576" s="69"/>
      <c r="AF1576" s="69"/>
      <c r="AG1576" s="69"/>
      <c r="AH1576" s="69"/>
      <c r="AI1576" s="69"/>
      <c r="AJ1576" s="69"/>
      <c r="AK1576" s="69"/>
      <c r="AL1576" s="69"/>
      <c r="AM1576" s="69"/>
      <c r="AN1576" s="69"/>
      <c r="AO1576" s="69"/>
      <c r="AP1576" s="69"/>
      <c r="AQ1576" s="69"/>
      <c r="AR1576" s="62"/>
      <c r="AS1576" s="62"/>
      <c r="AT1576" s="62"/>
      <c r="AU1576" s="62"/>
      <c r="AV1576" s="62"/>
      <c r="AW1576" s="98"/>
      <c r="AX1576" s="62"/>
      <c r="AY1576" s="62"/>
      <c r="AZ1576" s="62"/>
      <c r="BA1576" s="62"/>
      <c r="BB1576" s="62"/>
      <c r="BC1576" s="98"/>
      <c r="BD1576" s="62"/>
      <c r="BE1576" s="62"/>
      <c r="BF1576" s="62"/>
      <c r="BG1576" s="62"/>
      <c r="BH1576" s="62"/>
      <c r="BI1576" s="62"/>
      <c r="BJ1576" s="62"/>
      <c r="BK1576" s="98"/>
      <c r="BL1576" s="62"/>
      <c r="BM1576" s="62"/>
      <c r="BN1576" s="62"/>
      <c r="BO1576" s="62"/>
      <c r="BP1576" s="62"/>
    </row>
    <row r="1577">
      <c r="A1577" s="561"/>
      <c r="B1577" s="561"/>
      <c r="C1577" s="427"/>
      <c r="D1577" s="428"/>
      <c r="E1577" s="429"/>
      <c r="F1577" s="427"/>
      <c r="G1577" s="429"/>
      <c r="H1577" s="430"/>
      <c r="I1577" s="431"/>
      <c r="J1577" s="430"/>
      <c r="K1577" s="431"/>
      <c r="L1577" s="430"/>
      <c r="M1577" s="431"/>
      <c r="N1577" s="430"/>
      <c r="O1577" s="431"/>
      <c r="P1577" s="78"/>
      <c r="Q1577" s="432"/>
      <c r="R1577" s="553" t="s">
        <v>56</v>
      </c>
      <c r="S1577" s="746"/>
      <c r="T1577" s="82"/>
      <c r="U1577" s="82"/>
      <c r="V1577" s="82"/>
      <c r="W1577" s="82"/>
      <c r="X1577" s="82"/>
      <c r="Y1577" s="82"/>
      <c r="Z1577" s="82"/>
      <c r="AA1577" s="82"/>
      <c r="AB1577" s="82"/>
      <c r="AC1577" s="82"/>
      <c r="AD1577" s="82"/>
      <c r="AE1577" s="82"/>
      <c r="AF1577" s="82"/>
      <c r="AG1577" s="82"/>
      <c r="AH1577" s="82"/>
      <c r="AI1577" s="82"/>
      <c r="AJ1577" s="82"/>
      <c r="AK1577" s="82"/>
      <c r="AL1577" s="82"/>
      <c r="AM1577" s="82"/>
      <c r="AN1577" s="82"/>
      <c r="AO1577" s="82"/>
      <c r="AP1577" s="82"/>
      <c r="AQ1577" s="82"/>
      <c r="AR1577" s="62"/>
      <c r="AS1577" s="62"/>
      <c r="AT1577" s="62"/>
      <c r="AU1577" s="62"/>
      <c r="AV1577" s="62"/>
      <c r="AW1577" s="98"/>
      <c r="AX1577" s="62"/>
      <c r="AY1577" s="62"/>
      <c r="AZ1577" s="62"/>
      <c r="BA1577" s="62"/>
      <c r="BB1577" s="62"/>
      <c r="BC1577" s="98"/>
      <c r="BD1577" s="62"/>
      <c r="BE1577" s="62"/>
      <c r="BF1577" s="62"/>
      <c r="BG1577" s="62"/>
      <c r="BH1577" s="62"/>
      <c r="BI1577" s="62"/>
      <c r="BJ1577" s="62"/>
      <c r="BK1577" s="98"/>
      <c r="BL1577" s="62"/>
      <c r="BM1577" s="62"/>
      <c r="BN1577" s="62"/>
      <c r="BO1577" s="62"/>
      <c r="BP1577" s="62"/>
    </row>
    <row r="1578">
      <c r="A1578" s="1515"/>
      <c r="B1578" s="1380"/>
      <c r="C1578" s="124" t="s">
        <v>59</v>
      </c>
      <c r="D1578" s="256"/>
      <c r="E1578" s="1516"/>
      <c r="F1578" s="1381"/>
      <c r="G1578" s="1516"/>
      <c r="H1578" s="1517"/>
      <c r="I1578" s="1518">
        <v>1</v>
      </c>
      <c r="J1578" s="1519"/>
      <c r="K1578" s="1519"/>
      <c r="L1578" s="1519"/>
      <c r="M1578" s="1519"/>
      <c r="N1578" s="1519"/>
      <c r="O1578" s="1519"/>
      <c r="P1578" s="1052"/>
      <c r="Q1578" s="1383"/>
      <c r="R1578" s="231" t="s">
        <v>27</v>
      </c>
      <c r="S1578" s="410">
        <v>0</v>
      </c>
      <c r="T1578" s="721"/>
      <c r="U1578" s="721"/>
      <c r="V1578" s="721"/>
      <c r="W1578" s="721"/>
      <c r="X1578" s="721"/>
      <c r="Y1578" s="721"/>
      <c r="Z1578" s="721"/>
      <c r="AA1578" s="721"/>
      <c r="AB1578" s="721"/>
      <c r="AC1578" s="721"/>
      <c r="AD1578" s="734"/>
      <c r="AE1578" s="721"/>
      <c r="AF1578" s="721"/>
      <c r="AG1578" s="721"/>
      <c r="AH1578" s="721"/>
      <c r="AI1578" s="721"/>
      <c r="AJ1578" s="721"/>
      <c r="AK1578" s="721"/>
      <c r="AL1578" s="735"/>
      <c r="AM1578" s="721"/>
      <c r="AN1578" s="721"/>
      <c r="AO1578" s="721"/>
      <c r="AP1578" s="721"/>
      <c r="AQ1578" s="722"/>
      <c r="AR1578" s="62"/>
      <c r="AS1578" s="119">
        <f>T1578*T1610*1.73*0.875/1000</f>
        <v>0</v>
      </c>
      <c r="AT1578" s="119">
        <f t="shared" ref="AT1578:BP1578" si="641">U1578*U1610*1.73*0.875/1000</f>
        <v>0</v>
      </c>
      <c r="AU1578" s="119">
        <f t="shared" si="641"/>
        <v>0</v>
      </c>
      <c r="AV1578" s="119">
        <f t="shared" si="641"/>
        <v>0</v>
      </c>
      <c r="AW1578" s="120">
        <f t="shared" si="641"/>
        <v>0</v>
      </c>
      <c r="AX1578" s="119">
        <f t="shared" si="641"/>
        <v>0</v>
      </c>
      <c r="AY1578" s="119">
        <f t="shared" si="641"/>
        <v>0</v>
      </c>
      <c r="AZ1578" s="119">
        <f t="shared" si="641"/>
        <v>0</v>
      </c>
      <c r="BA1578" s="119">
        <f t="shared" si="641"/>
        <v>0</v>
      </c>
      <c r="BB1578" s="119">
        <f t="shared" si="641"/>
        <v>0</v>
      </c>
      <c r="BC1578" s="120">
        <f t="shared" si="641"/>
        <v>0</v>
      </c>
      <c r="BD1578" s="119">
        <f t="shared" si="641"/>
        <v>0</v>
      </c>
      <c r="BE1578" s="119">
        <f t="shared" si="641"/>
        <v>0</v>
      </c>
      <c r="BF1578" s="119">
        <f t="shared" si="641"/>
        <v>0</v>
      </c>
      <c r="BG1578" s="119">
        <f t="shared" si="641"/>
        <v>0</v>
      </c>
      <c r="BH1578" s="119">
        <f t="shared" si="641"/>
        <v>0</v>
      </c>
      <c r="BI1578" s="119">
        <f t="shared" si="641"/>
        <v>0</v>
      </c>
      <c r="BJ1578" s="119">
        <f t="shared" si="641"/>
        <v>0</v>
      </c>
      <c r="BK1578" s="120">
        <f t="shared" si="641"/>
        <v>0</v>
      </c>
      <c r="BL1578" s="119">
        <f t="shared" si="641"/>
        <v>0</v>
      </c>
      <c r="BM1578" s="119">
        <f t="shared" si="641"/>
        <v>0</v>
      </c>
      <c r="BN1578" s="119">
        <f t="shared" si="641"/>
        <v>0</v>
      </c>
      <c r="BO1578" s="119">
        <f t="shared" si="641"/>
        <v>0</v>
      </c>
      <c r="BP1578" s="119">
        <f t="shared" si="641"/>
        <v>0</v>
      </c>
    </row>
    <row r="1579">
      <c r="A1579" s="521"/>
      <c r="B1579" s="146"/>
      <c r="C1579" s="124"/>
      <c r="D1579" s="256" t="s">
        <v>60</v>
      </c>
      <c r="E1579" s="257"/>
      <c r="F1579" s="124"/>
      <c r="G1579" s="257" t="s">
        <v>60</v>
      </c>
      <c r="H1579" s="127"/>
      <c r="I1579" s="128">
        <v>2</v>
      </c>
      <c r="J1579" s="439"/>
      <c r="K1579" s="439"/>
      <c r="L1579" s="439"/>
      <c r="M1579" s="439"/>
      <c r="N1579" s="439"/>
      <c r="O1579" s="439"/>
      <c r="P1579" s="1215" t="s">
        <v>82</v>
      </c>
      <c r="Q1579" s="470" t="s">
        <v>445</v>
      </c>
      <c r="R1579" s="113" t="s">
        <v>31</v>
      </c>
      <c r="S1579" s="114">
        <v>0</v>
      </c>
      <c r="T1579" s="721"/>
      <c r="U1579" s="721"/>
      <c r="V1579" s="721"/>
      <c r="W1579" s="721"/>
      <c r="X1579" s="721"/>
      <c r="Y1579" s="721"/>
      <c r="Z1579" s="721"/>
      <c r="AA1579" s="721"/>
      <c r="AB1579" s="721"/>
      <c r="AC1579" s="721"/>
      <c r="AD1579" s="734"/>
      <c r="AE1579" s="721"/>
      <c r="AF1579" s="721"/>
      <c r="AG1579" s="721"/>
      <c r="AH1579" s="721"/>
      <c r="AI1579" s="721"/>
      <c r="AJ1579" s="721"/>
      <c r="AK1579" s="721"/>
      <c r="AL1579" s="735"/>
      <c r="AM1579" s="721"/>
      <c r="AN1579" s="721"/>
      <c r="AO1579" s="721"/>
      <c r="AP1579" s="721"/>
      <c r="AQ1579" s="722"/>
      <c r="AR1579" s="62"/>
      <c r="AS1579" s="119"/>
      <c r="AT1579" s="119"/>
      <c r="AU1579" s="119"/>
      <c r="AV1579" s="119"/>
      <c r="AW1579" s="120"/>
      <c r="AX1579" s="119"/>
      <c r="AY1579" s="119"/>
      <c r="AZ1579" s="119"/>
      <c r="BA1579" s="119"/>
      <c r="BB1579" s="119"/>
      <c r="BC1579" s="120"/>
      <c r="BD1579" s="119"/>
      <c r="BE1579" s="119"/>
      <c r="BF1579" s="119"/>
      <c r="BG1579" s="119"/>
      <c r="BH1579" s="119"/>
      <c r="BI1579" s="119"/>
      <c r="BJ1579" s="119"/>
      <c r="BK1579" s="120"/>
      <c r="BL1579" s="119"/>
      <c r="BM1579" s="119"/>
      <c r="BN1579" s="119"/>
      <c r="BO1579" s="119"/>
      <c r="BP1579" s="119"/>
    </row>
    <row r="1580" ht="15.75" customHeight="1">
      <c r="A1580" s="521"/>
      <c r="B1580" s="146"/>
      <c r="C1580" s="124"/>
      <c r="D1580" s="256" t="s">
        <v>60</v>
      </c>
      <c r="E1580" s="257"/>
      <c r="F1580" s="124"/>
      <c r="G1580" s="257"/>
      <c r="H1580" s="127"/>
      <c r="I1580" s="128">
        <v>3</v>
      </c>
      <c r="J1580" s="439"/>
      <c r="K1580" s="439"/>
      <c r="L1580" s="439"/>
      <c r="M1580" s="439"/>
      <c r="N1580" s="439"/>
      <c r="O1580" s="439"/>
      <c r="P1580" s="1052" t="s">
        <v>72</v>
      </c>
      <c r="Q1580" s="291"/>
      <c r="R1580" s="132" t="s">
        <v>56</v>
      </c>
      <c r="S1580" s="133">
        <v>0</v>
      </c>
      <c r="T1580" s="721"/>
      <c r="U1580" s="721"/>
      <c r="V1580" s="721"/>
      <c r="W1580" s="721"/>
      <c r="X1580" s="721"/>
      <c r="Y1580" s="721"/>
      <c r="Z1580" s="721"/>
      <c r="AA1580" s="721"/>
      <c r="AB1580" s="721"/>
      <c r="AC1580" s="721"/>
      <c r="AD1580" s="734"/>
      <c r="AE1580" s="721"/>
      <c r="AF1580" s="721"/>
      <c r="AG1580" s="721"/>
      <c r="AH1580" s="721"/>
      <c r="AI1580" s="721"/>
      <c r="AJ1580" s="721"/>
      <c r="AK1580" s="721"/>
      <c r="AL1580" s="735"/>
      <c r="AM1580" s="721"/>
      <c r="AN1580" s="721"/>
      <c r="AO1580" s="721"/>
      <c r="AP1580" s="721"/>
      <c r="AQ1580" s="722"/>
      <c r="AR1580" s="62"/>
      <c r="AS1580" s="62"/>
      <c r="AT1580" s="62"/>
      <c r="AU1580" s="62"/>
      <c r="AV1580" s="62"/>
      <c r="AW1580" s="98"/>
      <c r="AX1580" s="62"/>
      <c r="AY1580" s="62"/>
      <c r="AZ1580" s="62"/>
      <c r="BA1580" s="62"/>
      <c r="BB1580" s="62"/>
      <c r="BC1580" s="98"/>
      <c r="BD1580" s="62"/>
      <c r="BE1580" s="62"/>
      <c r="BF1580" s="62"/>
      <c r="BG1580" s="62"/>
      <c r="BH1580" s="62"/>
      <c r="BI1580" s="62"/>
      <c r="BJ1580" s="62"/>
      <c r="BK1580" s="98"/>
      <c r="BL1580" s="62"/>
      <c r="BM1580" s="62"/>
      <c r="BN1580" s="62"/>
      <c r="BO1580" s="62"/>
      <c r="BP1580" s="62"/>
      <c r="BQ1580" s="204"/>
    </row>
    <row r="1581">
      <c r="A1581" s="521"/>
      <c r="B1581" s="146"/>
      <c r="C1581" s="124" t="s">
        <v>59</v>
      </c>
      <c r="D1581" s="256"/>
      <c r="E1581" s="257"/>
      <c r="F1581" s="124"/>
      <c r="G1581" s="257"/>
      <c r="H1581" s="127"/>
      <c r="I1581" s="128">
        <v>4</v>
      </c>
      <c r="J1581" s="439"/>
      <c r="K1581" s="439"/>
      <c r="L1581" s="439"/>
      <c r="M1581" s="439"/>
      <c r="N1581" s="439"/>
      <c r="O1581" s="439"/>
      <c r="P1581" s="1052"/>
      <c r="Q1581" s="470"/>
      <c r="R1581" s="113" t="s">
        <v>27</v>
      </c>
      <c r="S1581" s="114">
        <v>0</v>
      </c>
      <c r="T1581" s="721"/>
      <c r="U1581" s="721"/>
      <c r="V1581" s="721"/>
      <c r="W1581" s="721"/>
      <c r="X1581" s="721"/>
      <c r="Y1581" s="721"/>
      <c r="Z1581" s="721"/>
      <c r="AA1581" s="721"/>
      <c r="AB1581" s="721"/>
      <c r="AC1581" s="721"/>
      <c r="AD1581" s="734"/>
      <c r="AE1581" s="721"/>
      <c r="AF1581" s="721"/>
      <c r="AG1581" s="721"/>
      <c r="AH1581" s="721"/>
      <c r="AI1581" s="721"/>
      <c r="AJ1581" s="721"/>
      <c r="AK1581" s="721"/>
      <c r="AL1581" s="735"/>
      <c r="AM1581" s="721"/>
      <c r="AN1581" s="721"/>
      <c r="AO1581" s="721"/>
      <c r="AP1581" s="721"/>
      <c r="AQ1581" s="722"/>
      <c r="AR1581" s="62"/>
      <c r="AS1581" s="119">
        <f>T1581*T1611*1.73*0.875/1000</f>
        <v>0</v>
      </c>
      <c r="AT1581" s="119">
        <f t="shared" ref="AT1581:BP1581" si="642">U1581*U1611*1.73*0.875/1000</f>
        <v>0</v>
      </c>
      <c r="AU1581" s="119">
        <f t="shared" si="642"/>
        <v>0</v>
      </c>
      <c r="AV1581" s="119">
        <f t="shared" si="642"/>
        <v>0</v>
      </c>
      <c r="AW1581" s="120">
        <f t="shared" si="642"/>
        <v>0</v>
      </c>
      <c r="AX1581" s="119">
        <f t="shared" si="642"/>
        <v>0</v>
      </c>
      <c r="AY1581" s="119">
        <f t="shared" si="642"/>
        <v>0</v>
      </c>
      <c r="AZ1581" s="119">
        <f t="shared" si="642"/>
        <v>0</v>
      </c>
      <c r="BA1581" s="119">
        <f t="shared" si="642"/>
        <v>0</v>
      </c>
      <c r="BB1581" s="119">
        <f t="shared" si="642"/>
        <v>0</v>
      </c>
      <c r="BC1581" s="120">
        <f t="shared" si="642"/>
        <v>0</v>
      </c>
      <c r="BD1581" s="119">
        <f t="shared" si="642"/>
        <v>0</v>
      </c>
      <c r="BE1581" s="119">
        <f t="shared" si="642"/>
        <v>0</v>
      </c>
      <c r="BF1581" s="119">
        <f t="shared" si="642"/>
        <v>0</v>
      </c>
      <c r="BG1581" s="119">
        <f t="shared" si="642"/>
        <v>0</v>
      </c>
      <c r="BH1581" s="119">
        <f t="shared" si="642"/>
        <v>0</v>
      </c>
      <c r="BI1581" s="119">
        <f t="shared" si="642"/>
        <v>0</v>
      </c>
      <c r="BJ1581" s="119">
        <f t="shared" si="642"/>
        <v>0</v>
      </c>
      <c r="BK1581" s="120">
        <f t="shared" si="642"/>
        <v>0</v>
      </c>
      <c r="BL1581" s="119">
        <f t="shared" si="642"/>
        <v>0</v>
      </c>
      <c r="BM1581" s="119">
        <f t="shared" si="642"/>
        <v>0</v>
      </c>
      <c r="BN1581" s="119">
        <f t="shared" si="642"/>
        <v>0</v>
      </c>
      <c r="BO1581" s="119">
        <f t="shared" si="642"/>
        <v>0</v>
      </c>
      <c r="BP1581" s="119">
        <f t="shared" si="642"/>
        <v>0</v>
      </c>
    </row>
    <row r="1582">
      <c r="A1582" s="521"/>
      <c r="B1582" s="146"/>
      <c r="C1582" s="124"/>
      <c r="D1582" s="256" t="s">
        <v>60</v>
      </c>
      <c r="E1582" s="257"/>
      <c r="F1582" s="124"/>
      <c r="G1582" s="257"/>
      <c r="H1582" s="127"/>
      <c r="I1582" s="128">
        <v>5</v>
      </c>
      <c r="J1582" s="439"/>
      <c r="K1582" s="439"/>
      <c r="L1582" s="439"/>
      <c r="M1582" s="439"/>
      <c r="N1582" s="439"/>
      <c r="O1582" s="439"/>
      <c r="P1582" s="1052" t="s">
        <v>72</v>
      </c>
      <c r="Q1582" s="470" t="s">
        <v>446</v>
      </c>
      <c r="R1582" s="113" t="s">
        <v>31</v>
      </c>
      <c r="S1582" s="114">
        <v>0</v>
      </c>
      <c r="T1582" s="721"/>
      <c r="U1582" s="721"/>
      <c r="V1582" s="721"/>
      <c r="W1582" s="721"/>
      <c r="X1582" s="721"/>
      <c r="Y1582" s="721"/>
      <c r="Z1582" s="721"/>
      <c r="AA1582" s="721"/>
      <c r="AB1582" s="721"/>
      <c r="AC1582" s="721"/>
      <c r="AD1582" s="734"/>
      <c r="AE1582" s="721"/>
      <c r="AF1582" s="721"/>
      <c r="AG1582" s="721"/>
      <c r="AH1582" s="721"/>
      <c r="AI1582" s="721"/>
      <c r="AJ1582" s="721"/>
      <c r="AK1582" s="721"/>
      <c r="AL1582" s="735"/>
      <c r="AM1582" s="721"/>
      <c r="AN1582" s="721"/>
      <c r="AO1582" s="721"/>
      <c r="AP1582" s="721"/>
      <c r="AQ1582" s="722"/>
      <c r="AR1582" s="62"/>
      <c r="AS1582" s="119"/>
      <c r="AT1582" s="119"/>
      <c r="AU1582" s="119"/>
      <c r="AV1582" s="119"/>
      <c r="AW1582" s="120"/>
      <c r="AX1582" s="119"/>
      <c r="AY1582" s="119"/>
      <c r="AZ1582" s="119"/>
      <c r="BA1582" s="119"/>
      <c r="BB1582" s="119"/>
      <c r="BC1582" s="120"/>
      <c r="BD1582" s="119"/>
      <c r="BE1582" s="119"/>
      <c r="BF1582" s="119"/>
      <c r="BG1582" s="119"/>
      <c r="BH1582" s="119"/>
      <c r="BI1582" s="119"/>
      <c r="BJ1582" s="119"/>
      <c r="BK1582" s="120"/>
      <c r="BL1582" s="119"/>
      <c r="BM1582" s="119"/>
      <c r="BN1582" s="119"/>
      <c r="BO1582" s="119"/>
      <c r="BP1582" s="119"/>
    </row>
    <row r="1583">
      <c r="A1583" s="521"/>
      <c r="B1583" s="146"/>
      <c r="C1583" s="124"/>
      <c r="D1583" s="256" t="s">
        <v>60</v>
      </c>
      <c r="E1583" s="257"/>
      <c r="F1583" s="124"/>
      <c r="G1583" s="257"/>
      <c r="H1583" s="127"/>
      <c r="I1583" s="128">
        <v>6</v>
      </c>
      <c r="J1583" s="439"/>
      <c r="K1583" s="439"/>
      <c r="L1583" s="439"/>
      <c r="M1583" s="439"/>
      <c r="N1583" s="439"/>
      <c r="O1583" s="439"/>
      <c r="P1583" s="1052" t="s">
        <v>72</v>
      </c>
      <c r="Q1583" s="1520"/>
      <c r="R1583" s="132" t="s">
        <v>56</v>
      </c>
      <c r="S1583" s="1521">
        <v>0</v>
      </c>
      <c r="T1583" s="721"/>
      <c r="U1583" s="721"/>
      <c r="V1583" s="721"/>
      <c r="W1583" s="721"/>
      <c r="X1583" s="721"/>
      <c r="Y1583" s="721"/>
      <c r="Z1583" s="721"/>
      <c r="AA1583" s="721"/>
      <c r="AB1583" s="721"/>
      <c r="AC1583" s="721"/>
      <c r="AD1583" s="734"/>
      <c r="AE1583" s="721"/>
      <c r="AF1583" s="721"/>
      <c r="AG1583" s="721"/>
      <c r="AH1583" s="721"/>
      <c r="AI1583" s="721"/>
      <c r="AJ1583" s="721"/>
      <c r="AK1583" s="721"/>
      <c r="AL1583" s="735"/>
      <c r="AM1583" s="721"/>
      <c r="AN1583" s="721"/>
      <c r="AO1583" s="721"/>
      <c r="AP1583" s="721"/>
      <c r="AQ1583" s="722"/>
      <c r="AR1583" s="62"/>
      <c r="AS1583" s="1522">
        <f>AS1581+AS1578</f>
        <v>0</v>
      </c>
      <c r="AT1583" s="1522">
        <f t="shared" ref="AT1583:BP1583" si="643">AT1581+AT1578</f>
        <v>0</v>
      </c>
      <c r="AU1583" s="1522">
        <f t="shared" si="643"/>
        <v>0</v>
      </c>
      <c r="AV1583" s="1522">
        <f t="shared" si="643"/>
        <v>0</v>
      </c>
      <c r="AW1583" s="1523">
        <f t="shared" si="643"/>
        <v>0</v>
      </c>
      <c r="AX1583" s="1522">
        <f t="shared" si="643"/>
        <v>0</v>
      </c>
      <c r="AY1583" s="1522">
        <f t="shared" si="643"/>
        <v>0</v>
      </c>
      <c r="AZ1583" s="1522">
        <f t="shared" si="643"/>
        <v>0</v>
      </c>
      <c r="BA1583" s="1522">
        <f t="shared" si="643"/>
        <v>0</v>
      </c>
      <c r="BB1583" s="1522">
        <f t="shared" si="643"/>
        <v>0</v>
      </c>
      <c r="BC1583" s="1523">
        <f t="shared" si="643"/>
        <v>0</v>
      </c>
      <c r="BD1583" s="1522">
        <f t="shared" si="643"/>
        <v>0</v>
      </c>
      <c r="BE1583" s="1522">
        <f t="shared" si="643"/>
        <v>0</v>
      </c>
      <c r="BF1583" s="1522">
        <f t="shared" si="643"/>
        <v>0</v>
      </c>
      <c r="BG1583" s="1522">
        <f t="shared" si="643"/>
        <v>0</v>
      </c>
      <c r="BH1583" s="1522">
        <f t="shared" si="643"/>
        <v>0</v>
      </c>
      <c r="BI1583" s="1522">
        <f t="shared" si="643"/>
        <v>0</v>
      </c>
      <c r="BJ1583" s="1522">
        <f t="shared" si="643"/>
        <v>0</v>
      </c>
      <c r="BK1583" s="1523">
        <f t="shared" si="643"/>
        <v>0</v>
      </c>
      <c r="BL1583" s="1522">
        <f t="shared" si="643"/>
        <v>0</v>
      </c>
      <c r="BM1583" s="1522">
        <f t="shared" si="643"/>
        <v>0</v>
      </c>
      <c r="BN1583" s="1522">
        <f t="shared" si="643"/>
        <v>0</v>
      </c>
      <c r="BO1583" s="1522">
        <f t="shared" si="643"/>
        <v>0</v>
      </c>
      <c r="BP1583" s="1522">
        <f t="shared" si="643"/>
        <v>0</v>
      </c>
      <c r="BQ1583" s="19" t="s">
        <v>157</v>
      </c>
    </row>
    <row r="1584">
      <c r="A1584" s="521"/>
      <c r="B1584" s="146"/>
      <c r="C1584" s="124" t="s">
        <v>59</v>
      </c>
      <c r="D1584" s="256"/>
      <c r="E1584" s="257"/>
      <c r="F1584" s="124"/>
      <c r="G1584" s="257"/>
      <c r="H1584" s="127"/>
      <c r="I1584" s="128">
        <v>7</v>
      </c>
      <c r="J1584" s="439"/>
      <c r="K1584" s="439"/>
      <c r="L1584" s="439"/>
      <c r="M1584" s="439"/>
      <c r="N1584" s="439"/>
      <c r="O1584" s="439"/>
      <c r="P1584" s="1052"/>
      <c r="Q1584" s="470"/>
      <c r="R1584" s="113" t="s">
        <v>89</v>
      </c>
      <c r="S1584" s="114">
        <v>0</v>
      </c>
      <c r="T1584" s="721"/>
      <c r="U1584" s="721"/>
      <c r="V1584" s="721"/>
      <c r="W1584" s="721"/>
      <c r="X1584" s="721"/>
      <c r="Y1584" s="721"/>
      <c r="Z1584" s="721"/>
      <c r="AA1584" s="721"/>
      <c r="AB1584" s="721"/>
      <c r="AC1584" s="721"/>
      <c r="AD1584" s="734"/>
      <c r="AE1584" s="721"/>
      <c r="AF1584" s="721"/>
      <c r="AG1584" s="721"/>
      <c r="AH1584" s="721"/>
      <c r="AI1584" s="721"/>
      <c r="AJ1584" s="721"/>
      <c r="AK1584" s="721"/>
      <c r="AL1584" s="735"/>
      <c r="AM1584" s="721"/>
      <c r="AN1584" s="721"/>
      <c r="AO1584" s="721"/>
      <c r="AP1584" s="721"/>
      <c r="AQ1584" s="722"/>
      <c r="AR1584" s="62"/>
      <c r="AS1584" s="292"/>
      <c r="AT1584" s="292"/>
      <c r="AU1584" s="292"/>
      <c r="AV1584" s="292"/>
      <c r="AW1584" s="293"/>
      <c r="AX1584" s="292"/>
      <c r="AY1584" s="292"/>
      <c r="AZ1584" s="292"/>
      <c r="BA1584" s="292"/>
      <c r="BB1584" s="292"/>
      <c r="BC1584" s="293"/>
      <c r="BD1584" s="292"/>
      <c r="BE1584" s="292"/>
      <c r="BF1584" s="292"/>
      <c r="BG1584" s="292"/>
      <c r="BH1584" s="292"/>
      <c r="BI1584" s="292"/>
      <c r="BJ1584" s="292"/>
      <c r="BK1584" s="293"/>
      <c r="BL1584" s="292"/>
      <c r="BM1584" s="292"/>
      <c r="BN1584" s="292"/>
      <c r="BO1584" s="292"/>
      <c r="BP1584" s="292"/>
      <c r="BQ1584" s="121"/>
      <c r="BR1584" s="750"/>
      <c r="BS1584" s="750"/>
      <c r="BT1584" s="2"/>
    </row>
    <row r="1585">
      <c r="A1585" s="521"/>
      <c r="B1585" s="146"/>
      <c r="C1585" s="124"/>
      <c r="D1585" s="256" t="s">
        <v>60</v>
      </c>
      <c r="E1585" s="257"/>
      <c r="F1585" s="124"/>
      <c r="G1585" s="257"/>
      <c r="H1585" s="127"/>
      <c r="I1585" s="128">
        <v>8</v>
      </c>
      <c r="J1585" s="439"/>
      <c r="K1585" s="439"/>
      <c r="L1585" s="439"/>
      <c r="M1585" s="439"/>
      <c r="N1585" s="439"/>
      <c r="O1585" s="439"/>
      <c r="P1585" s="1052" t="s">
        <v>72</v>
      </c>
      <c r="Q1585" s="291" t="s">
        <v>234</v>
      </c>
      <c r="R1585" s="132" t="s">
        <v>67</v>
      </c>
      <c r="S1585" s="133">
        <v>0</v>
      </c>
      <c r="T1585" s="721"/>
      <c r="U1585" s="721"/>
      <c r="V1585" s="721"/>
      <c r="W1585" s="721"/>
      <c r="X1585" s="721"/>
      <c r="Y1585" s="721"/>
      <c r="Z1585" s="721"/>
      <c r="AA1585" s="721"/>
      <c r="AB1585" s="721"/>
      <c r="AC1585" s="721"/>
      <c r="AD1585" s="734"/>
      <c r="AE1585" s="721"/>
      <c r="AF1585" s="721"/>
      <c r="AG1585" s="721"/>
      <c r="AH1585" s="721"/>
      <c r="AI1585" s="721"/>
      <c r="AJ1585" s="721"/>
      <c r="AK1585" s="721"/>
      <c r="AL1585" s="735"/>
      <c r="AM1585" s="721"/>
      <c r="AN1585" s="721"/>
      <c r="AO1585" s="721"/>
      <c r="AP1585" s="721"/>
      <c r="AQ1585" s="722"/>
      <c r="AR1585" s="62"/>
      <c r="AS1585" s="292"/>
      <c r="AT1585" s="292"/>
      <c r="AU1585" s="292"/>
      <c r="AV1585" s="292"/>
      <c r="AW1585" s="293"/>
      <c r="AX1585" s="292"/>
      <c r="AY1585" s="292"/>
      <c r="AZ1585" s="292"/>
      <c r="BA1585" s="292"/>
      <c r="BB1585" s="292"/>
      <c r="BC1585" s="293"/>
      <c r="BD1585" s="292"/>
      <c r="BE1585" s="292"/>
      <c r="BF1585" s="292"/>
      <c r="BG1585" s="292"/>
      <c r="BH1585" s="292"/>
      <c r="BI1585" s="292"/>
      <c r="BJ1585" s="292"/>
      <c r="BK1585" s="293"/>
      <c r="BL1585" s="292"/>
      <c r="BM1585" s="292"/>
      <c r="BN1585" s="292"/>
      <c r="BO1585" s="292"/>
      <c r="BP1585" s="292"/>
      <c r="BQ1585" s="121"/>
      <c r="BR1585" s="750"/>
      <c r="BS1585" s="750"/>
      <c r="BT1585" s="2"/>
    </row>
    <row r="1586">
      <c r="A1586" s="521"/>
      <c r="B1586" s="146"/>
      <c r="C1586" s="124"/>
      <c r="D1586" s="256" t="s">
        <v>60</v>
      </c>
      <c r="E1586" s="257"/>
      <c r="F1586" s="124"/>
      <c r="G1586" s="257"/>
      <c r="H1586" s="127"/>
      <c r="I1586" s="128">
        <v>9</v>
      </c>
      <c r="J1586" s="439"/>
      <c r="K1586" s="439"/>
      <c r="L1586" s="439"/>
      <c r="M1586" s="439"/>
      <c r="N1586" s="439"/>
      <c r="O1586" s="439"/>
      <c r="P1586" s="1052" t="s">
        <v>72</v>
      </c>
      <c r="Q1586" s="291"/>
      <c r="R1586" s="132" t="s">
        <v>69</v>
      </c>
      <c r="S1586" s="133">
        <v>0</v>
      </c>
      <c r="T1586" s="721"/>
      <c r="U1586" s="721"/>
      <c r="V1586" s="721"/>
      <c r="W1586" s="721"/>
      <c r="X1586" s="721"/>
      <c r="Y1586" s="721"/>
      <c r="Z1586" s="721"/>
      <c r="AA1586" s="721"/>
      <c r="AB1586" s="721"/>
      <c r="AC1586" s="721"/>
      <c r="AD1586" s="734"/>
      <c r="AE1586" s="721"/>
      <c r="AF1586" s="721"/>
      <c r="AG1586" s="721"/>
      <c r="AH1586" s="721"/>
      <c r="AI1586" s="721"/>
      <c r="AJ1586" s="721"/>
      <c r="AK1586" s="721"/>
      <c r="AL1586" s="735"/>
      <c r="AM1586" s="721"/>
      <c r="AN1586" s="721"/>
      <c r="AO1586" s="721"/>
      <c r="AP1586" s="721"/>
      <c r="AQ1586" s="722"/>
      <c r="AR1586" s="62"/>
      <c r="AS1586" s="62"/>
      <c r="AT1586" s="62"/>
      <c r="AU1586" s="62"/>
      <c r="AV1586" s="62"/>
      <c r="AW1586" s="98"/>
      <c r="AX1586" s="62"/>
      <c r="AY1586" s="62"/>
      <c r="AZ1586" s="62"/>
      <c r="BA1586" s="62"/>
      <c r="BB1586" s="62"/>
      <c r="BC1586" s="98"/>
      <c r="BD1586" s="62"/>
      <c r="BE1586" s="62"/>
      <c r="BF1586" s="62"/>
      <c r="BG1586" s="62"/>
      <c r="BH1586" s="62"/>
      <c r="BI1586" s="62"/>
      <c r="BJ1586" s="62"/>
      <c r="BK1586" s="98"/>
      <c r="BL1586" s="62"/>
      <c r="BM1586" s="62"/>
      <c r="BN1586" s="62"/>
      <c r="BO1586" s="62"/>
      <c r="BP1586" s="62"/>
      <c r="BR1586" s="750"/>
      <c r="BS1586" s="750"/>
      <c r="BT1586" s="2"/>
    </row>
    <row r="1587">
      <c r="A1587" s="521"/>
      <c r="B1587" s="146"/>
      <c r="C1587" s="124"/>
      <c r="D1587" s="256"/>
      <c r="E1587" s="257"/>
      <c r="F1587" s="124"/>
      <c r="G1587" s="257"/>
      <c r="H1587" s="127"/>
      <c r="I1587" s="128"/>
      <c r="J1587" s="439"/>
      <c r="K1587" s="439"/>
      <c r="L1587" s="439"/>
      <c r="M1587" s="439"/>
      <c r="N1587" s="439"/>
      <c r="O1587" s="439"/>
      <c r="P1587" s="125"/>
      <c r="Q1587" s="291"/>
      <c r="R1587" s="132"/>
      <c r="S1587" s="133"/>
      <c r="T1587" s="450"/>
      <c r="U1587" s="450"/>
      <c r="V1587" s="450"/>
      <c r="W1587" s="450"/>
      <c r="X1587" s="450"/>
      <c r="Y1587" s="450"/>
      <c r="Z1587" s="450"/>
      <c r="AA1587" s="450"/>
      <c r="AB1587" s="450"/>
      <c r="AC1587" s="450"/>
      <c r="AD1587" s="451"/>
      <c r="AE1587" s="450"/>
      <c r="AF1587" s="450"/>
      <c r="AG1587" s="450"/>
      <c r="AH1587" s="450"/>
      <c r="AI1587" s="450"/>
      <c r="AJ1587" s="450"/>
      <c r="AK1587" s="450"/>
      <c r="AL1587" s="452"/>
      <c r="AM1587" s="450"/>
      <c r="AN1587" s="450"/>
      <c r="AO1587" s="450"/>
      <c r="AP1587" s="450"/>
      <c r="AQ1587" s="164"/>
      <c r="AR1587" s="62"/>
      <c r="AS1587" s="62"/>
      <c r="AT1587" s="62"/>
      <c r="AU1587" s="62"/>
      <c r="AV1587" s="62"/>
      <c r="AW1587" s="98"/>
      <c r="AX1587" s="62"/>
      <c r="AY1587" s="62"/>
      <c r="AZ1587" s="62"/>
      <c r="BA1587" s="62"/>
      <c r="BB1587" s="62"/>
      <c r="BC1587" s="98"/>
      <c r="BD1587" s="62"/>
      <c r="BE1587" s="62"/>
      <c r="BF1587" s="62"/>
      <c r="BG1587" s="62"/>
      <c r="BH1587" s="62"/>
      <c r="BI1587" s="62"/>
      <c r="BJ1587" s="62"/>
      <c r="BK1587" s="98"/>
      <c r="BL1587" s="62"/>
      <c r="BM1587" s="62"/>
      <c r="BN1587" s="62"/>
      <c r="BO1587" s="62"/>
      <c r="BP1587" s="62"/>
      <c r="BR1587" s="750"/>
      <c r="BS1587" s="750"/>
      <c r="BT1587" s="2"/>
    </row>
    <row r="1588">
      <c r="A1588" s="521"/>
      <c r="B1588" s="146"/>
      <c r="C1588" s="124" t="s">
        <v>59</v>
      </c>
      <c r="D1588" s="256"/>
      <c r="E1588" s="257"/>
      <c r="F1588" s="124"/>
      <c r="G1588" s="257"/>
      <c r="H1588" s="127"/>
      <c r="I1588" s="128">
        <v>10</v>
      </c>
      <c r="J1588" s="439"/>
      <c r="K1588" s="439"/>
      <c r="L1588" s="439"/>
      <c r="M1588" s="439"/>
      <c r="N1588" s="439"/>
      <c r="O1588" s="439"/>
      <c r="P1588" s="1052"/>
      <c r="Q1588" s="291"/>
      <c r="R1588" s="132" t="s">
        <v>235</v>
      </c>
      <c r="S1588" s="133">
        <v>0</v>
      </c>
      <c r="T1588" s="450"/>
      <c r="U1588" s="450"/>
      <c r="V1588" s="450"/>
      <c r="W1588" s="450"/>
      <c r="X1588" s="450"/>
      <c r="Y1588" s="450"/>
      <c r="Z1588" s="450"/>
      <c r="AA1588" s="450"/>
      <c r="AB1588" s="450"/>
      <c r="AC1588" s="450"/>
      <c r="AD1588" s="451"/>
      <c r="AE1588" s="450"/>
      <c r="AF1588" s="450"/>
      <c r="AG1588" s="450"/>
      <c r="AH1588" s="450"/>
      <c r="AI1588" s="450"/>
      <c r="AJ1588" s="450"/>
      <c r="AK1588" s="450"/>
      <c r="AL1588" s="452"/>
      <c r="AM1588" s="450"/>
      <c r="AN1588" s="450"/>
      <c r="AO1588" s="450"/>
      <c r="AP1588" s="450"/>
      <c r="AQ1588" s="164"/>
      <c r="AR1588" s="62"/>
      <c r="AS1588" s="625">
        <f>T1588*T1612*1.73*0.875/1000</f>
        <v>0</v>
      </c>
      <c r="AT1588" s="625">
        <f t="shared" ref="AT1588:BP1588" si="644">U1588*U1612*1.73*0.875/1000</f>
        <v>0</v>
      </c>
      <c r="AU1588" s="625">
        <f t="shared" si="644"/>
        <v>0</v>
      </c>
      <c r="AV1588" s="625">
        <f t="shared" si="644"/>
        <v>0</v>
      </c>
      <c r="AW1588" s="626">
        <f t="shared" si="644"/>
        <v>0</v>
      </c>
      <c r="AX1588" s="625">
        <f t="shared" si="644"/>
        <v>0</v>
      </c>
      <c r="AY1588" s="625">
        <f t="shared" si="644"/>
        <v>0</v>
      </c>
      <c r="AZ1588" s="625">
        <f t="shared" si="644"/>
        <v>0</v>
      </c>
      <c r="BA1588" s="625">
        <f t="shared" si="644"/>
        <v>0</v>
      </c>
      <c r="BB1588" s="625">
        <f t="shared" si="644"/>
        <v>0</v>
      </c>
      <c r="BC1588" s="626">
        <f t="shared" si="644"/>
        <v>0</v>
      </c>
      <c r="BD1588" s="625">
        <f t="shared" si="644"/>
        <v>0</v>
      </c>
      <c r="BE1588" s="625">
        <f t="shared" si="644"/>
        <v>0</v>
      </c>
      <c r="BF1588" s="625">
        <f t="shared" si="644"/>
        <v>0</v>
      </c>
      <c r="BG1588" s="625">
        <f t="shared" si="644"/>
        <v>0</v>
      </c>
      <c r="BH1588" s="625">
        <f t="shared" si="644"/>
        <v>0</v>
      </c>
      <c r="BI1588" s="625">
        <f t="shared" si="644"/>
        <v>0</v>
      </c>
      <c r="BJ1588" s="625">
        <f t="shared" si="644"/>
        <v>0</v>
      </c>
      <c r="BK1588" s="626">
        <f t="shared" si="644"/>
        <v>0</v>
      </c>
      <c r="BL1588" s="625">
        <f t="shared" si="644"/>
        <v>0</v>
      </c>
      <c r="BM1588" s="625">
        <f t="shared" si="644"/>
        <v>0</v>
      </c>
      <c r="BN1588" s="625">
        <f t="shared" si="644"/>
        <v>0</v>
      </c>
      <c r="BO1588" s="625">
        <f t="shared" si="644"/>
        <v>0</v>
      </c>
      <c r="BP1588" s="625">
        <f t="shared" si="644"/>
        <v>0</v>
      </c>
      <c r="BQ1588" s="2" t="s">
        <v>86</v>
      </c>
      <c r="BR1588" s="750"/>
      <c r="BS1588" s="750"/>
      <c r="BT1588" s="2"/>
    </row>
    <row r="1589">
      <c r="A1589" s="521"/>
      <c r="B1589" s="146"/>
      <c r="C1589" s="124"/>
      <c r="D1589" s="256" t="s">
        <v>60</v>
      </c>
      <c r="E1589" s="257"/>
      <c r="F1589" s="124"/>
      <c r="G1589" s="257"/>
      <c r="H1589" s="127"/>
      <c r="I1589" s="128">
        <v>11</v>
      </c>
      <c r="J1589" s="439"/>
      <c r="K1589" s="439"/>
      <c r="L1589" s="439"/>
      <c r="M1589" s="439"/>
      <c r="N1589" s="439"/>
      <c r="O1589" s="439"/>
      <c r="P1589" s="1052" t="s">
        <v>72</v>
      </c>
      <c r="Q1589" s="291" t="s">
        <v>236</v>
      </c>
      <c r="R1589" s="132" t="s">
        <v>67</v>
      </c>
      <c r="S1589" s="133">
        <v>0</v>
      </c>
      <c r="T1589" s="450"/>
      <c r="U1589" s="450"/>
      <c r="V1589" s="450"/>
      <c r="W1589" s="450"/>
      <c r="X1589" s="450"/>
      <c r="Y1589" s="450"/>
      <c r="Z1589" s="450"/>
      <c r="AA1589" s="450"/>
      <c r="AB1589" s="450"/>
      <c r="AC1589" s="450"/>
      <c r="AD1589" s="451"/>
      <c r="AE1589" s="450"/>
      <c r="AF1589" s="450"/>
      <c r="AG1589" s="450"/>
      <c r="AH1589" s="450"/>
      <c r="AI1589" s="450"/>
      <c r="AJ1589" s="450"/>
      <c r="AK1589" s="450"/>
      <c r="AL1589" s="452"/>
      <c r="AM1589" s="450"/>
      <c r="AN1589" s="450"/>
      <c r="AO1589" s="450"/>
      <c r="AP1589" s="450"/>
      <c r="AQ1589" s="164"/>
      <c r="AR1589" s="62"/>
      <c r="AS1589" s="119"/>
      <c r="AT1589" s="119"/>
      <c r="AU1589" s="119"/>
      <c r="AV1589" s="119"/>
      <c r="AW1589" s="120"/>
      <c r="AX1589" s="119"/>
      <c r="AY1589" s="119"/>
      <c r="AZ1589" s="119"/>
      <c r="BA1589" s="119"/>
      <c r="BB1589" s="119"/>
      <c r="BC1589" s="120"/>
      <c r="BD1589" s="119"/>
      <c r="BE1589" s="119"/>
      <c r="BF1589" s="119"/>
      <c r="BG1589" s="119"/>
      <c r="BH1589" s="119"/>
      <c r="BI1589" s="119"/>
      <c r="BJ1589" s="119"/>
      <c r="BK1589" s="120"/>
      <c r="BL1589" s="119"/>
      <c r="BM1589" s="119"/>
      <c r="BN1589" s="119"/>
      <c r="BO1589" s="119"/>
      <c r="BP1589" s="119"/>
      <c r="BR1589" s="247"/>
      <c r="BS1589" s="247"/>
      <c r="BT1589" s="2"/>
    </row>
    <row r="1590">
      <c r="A1590" s="521"/>
      <c r="B1590" s="146"/>
      <c r="C1590" s="124"/>
      <c r="D1590" s="256" t="s">
        <v>60</v>
      </c>
      <c r="E1590" s="257"/>
      <c r="F1590" s="124"/>
      <c r="G1590" s="257"/>
      <c r="H1590" s="127"/>
      <c r="I1590" s="128">
        <v>12</v>
      </c>
      <c r="J1590" s="439"/>
      <c r="K1590" s="439"/>
      <c r="L1590" s="439"/>
      <c r="M1590" s="439"/>
      <c r="N1590" s="439"/>
      <c r="O1590" s="439"/>
      <c r="P1590" s="1052" t="s">
        <v>72</v>
      </c>
      <c r="Q1590" s="291"/>
      <c r="R1590" s="132" t="s">
        <v>69</v>
      </c>
      <c r="S1590" s="133">
        <v>0</v>
      </c>
      <c r="T1590" s="450"/>
      <c r="U1590" s="450"/>
      <c r="V1590" s="450"/>
      <c r="W1590" s="450"/>
      <c r="X1590" s="450"/>
      <c r="Y1590" s="450"/>
      <c r="Z1590" s="450"/>
      <c r="AA1590" s="450"/>
      <c r="AB1590" s="450"/>
      <c r="AC1590" s="450"/>
      <c r="AD1590" s="451"/>
      <c r="AE1590" s="450"/>
      <c r="AF1590" s="450"/>
      <c r="AG1590" s="450"/>
      <c r="AH1590" s="450"/>
      <c r="AI1590" s="450"/>
      <c r="AJ1590" s="450"/>
      <c r="AK1590" s="450"/>
      <c r="AL1590" s="452"/>
      <c r="AM1590" s="450"/>
      <c r="AN1590" s="450"/>
      <c r="AO1590" s="450"/>
      <c r="AP1590" s="450"/>
      <c r="AQ1590" s="164"/>
      <c r="AR1590" s="62"/>
      <c r="AS1590" s="62"/>
      <c r="AT1590" s="62"/>
      <c r="AU1590" s="62"/>
      <c r="AV1590" s="62"/>
      <c r="AW1590" s="98"/>
      <c r="AX1590" s="62"/>
      <c r="AY1590" s="62"/>
      <c r="AZ1590" s="62"/>
      <c r="BA1590" s="62"/>
      <c r="BB1590" s="62"/>
      <c r="BC1590" s="98"/>
      <c r="BD1590" s="62"/>
      <c r="BE1590" s="62"/>
      <c r="BF1590" s="62"/>
      <c r="BG1590" s="62"/>
      <c r="BH1590" s="62"/>
      <c r="BI1590" s="62"/>
      <c r="BJ1590" s="62"/>
      <c r="BK1590" s="98"/>
      <c r="BL1590" s="62"/>
      <c r="BM1590" s="62"/>
      <c r="BN1590" s="62"/>
      <c r="BO1590" s="62"/>
      <c r="BP1590" s="62"/>
      <c r="BR1590" s="750"/>
      <c r="BS1590" s="247"/>
      <c r="BT1590" s="2"/>
    </row>
    <row r="1591">
      <c r="A1591" s="521"/>
      <c r="B1591" s="146"/>
      <c r="C1591" s="124"/>
      <c r="D1591" s="256"/>
      <c r="E1591" s="257"/>
      <c r="F1591" s="124"/>
      <c r="G1591" s="257"/>
      <c r="H1591" s="127"/>
      <c r="I1591" s="128">
        <v>13</v>
      </c>
      <c r="J1591" s="439"/>
      <c r="K1591" s="439"/>
      <c r="L1591" s="439"/>
      <c r="M1591" s="439"/>
      <c r="N1591" s="439"/>
      <c r="O1591" s="439"/>
      <c r="P1591" s="346"/>
      <c r="Q1591" s="295">
        <v>110</v>
      </c>
      <c r="R1591" s="196" t="s">
        <v>89</v>
      </c>
      <c r="S1591" s="197">
        <v>0</v>
      </c>
      <c r="T1591" s="450"/>
      <c r="U1591" s="450"/>
      <c r="V1591" s="450"/>
      <c r="W1591" s="450"/>
      <c r="X1591" s="450"/>
      <c r="Y1591" s="450"/>
      <c r="Z1591" s="450"/>
      <c r="AA1591" s="450"/>
      <c r="AB1591" s="450"/>
      <c r="AC1591" s="450"/>
      <c r="AD1591" s="451"/>
      <c r="AE1591" s="450"/>
      <c r="AF1591" s="450"/>
      <c r="AG1591" s="450"/>
      <c r="AH1591" s="450"/>
      <c r="AI1591" s="450"/>
      <c r="AJ1591" s="450"/>
      <c r="AK1591" s="450"/>
      <c r="AL1591" s="452"/>
      <c r="AM1591" s="450"/>
      <c r="AN1591" s="450"/>
      <c r="AO1591" s="450"/>
      <c r="AP1591" s="450"/>
      <c r="AQ1591" s="164"/>
      <c r="AR1591" s="62"/>
      <c r="AS1591" s="625">
        <f>T1591*T1611*1.73*0.875/1000</f>
        <v>0</v>
      </c>
      <c r="AT1591" s="625">
        <f t="shared" ref="AT1591:BP1591" si="645">U1591*U1611*1.73*0.875/1000</f>
        <v>0</v>
      </c>
      <c r="AU1591" s="625">
        <f t="shared" si="645"/>
        <v>0</v>
      </c>
      <c r="AV1591" s="625">
        <f t="shared" si="645"/>
        <v>0</v>
      </c>
      <c r="AW1591" s="626">
        <f t="shared" si="645"/>
        <v>0</v>
      </c>
      <c r="AX1591" s="625">
        <f t="shared" si="645"/>
        <v>0</v>
      </c>
      <c r="AY1591" s="625">
        <f t="shared" si="645"/>
        <v>0</v>
      </c>
      <c r="AZ1591" s="625">
        <f t="shared" si="645"/>
        <v>0</v>
      </c>
      <c r="BA1591" s="625">
        <f t="shared" si="645"/>
        <v>0</v>
      </c>
      <c r="BB1591" s="625">
        <f t="shared" si="645"/>
        <v>0</v>
      </c>
      <c r="BC1591" s="626">
        <f t="shared" si="645"/>
        <v>0</v>
      </c>
      <c r="BD1591" s="625">
        <f t="shared" si="645"/>
        <v>0</v>
      </c>
      <c r="BE1591" s="625">
        <f t="shared" si="645"/>
        <v>0</v>
      </c>
      <c r="BF1591" s="625">
        <f t="shared" si="645"/>
        <v>0</v>
      </c>
      <c r="BG1591" s="625">
        <f t="shared" si="645"/>
        <v>0</v>
      </c>
      <c r="BH1591" s="625">
        <f t="shared" si="645"/>
        <v>0</v>
      </c>
      <c r="BI1591" s="625">
        <f t="shared" si="645"/>
        <v>0</v>
      </c>
      <c r="BJ1591" s="625">
        <f t="shared" si="645"/>
        <v>0</v>
      </c>
      <c r="BK1591" s="626">
        <f t="shared" si="645"/>
        <v>0</v>
      </c>
      <c r="BL1591" s="625">
        <f t="shared" si="645"/>
        <v>0</v>
      </c>
      <c r="BM1591" s="625">
        <f t="shared" si="645"/>
        <v>0</v>
      </c>
      <c r="BN1591" s="625">
        <f t="shared" si="645"/>
        <v>0</v>
      </c>
      <c r="BO1591" s="625">
        <f t="shared" si="645"/>
        <v>0</v>
      </c>
      <c r="BP1591" s="625">
        <f t="shared" si="645"/>
        <v>0</v>
      </c>
      <c r="BQ1591" s="2" t="s">
        <v>208</v>
      </c>
      <c r="BR1591" s="247"/>
      <c r="BS1591" s="247"/>
      <c r="BT1591" s="2"/>
    </row>
    <row r="1592">
      <c r="A1592" s="521"/>
      <c r="B1592" s="146"/>
      <c r="C1592" s="124"/>
      <c r="D1592" s="256"/>
      <c r="E1592" s="257"/>
      <c r="F1592" s="124"/>
      <c r="G1592" s="257"/>
      <c r="H1592" s="127"/>
      <c r="I1592" s="128"/>
      <c r="J1592" s="439"/>
      <c r="K1592" s="439"/>
      <c r="L1592" s="439"/>
      <c r="M1592" s="439"/>
      <c r="N1592" s="439"/>
      <c r="O1592" s="439"/>
      <c r="P1592" s="259"/>
      <c r="Q1592" s="660" t="s">
        <v>94</v>
      </c>
      <c r="R1592" s="661" t="s">
        <v>189</v>
      </c>
      <c r="S1592" s="262"/>
      <c r="T1592" s="755"/>
      <c r="U1592" s="755"/>
      <c r="V1592" s="755"/>
      <c r="W1592" s="755"/>
      <c r="X1592" s="755"/>
      <c r="Y1592" s="755"/>
      <c r="Z1592" s="755"/>
      <c r="AA1592" s="755"/>
      <c r="AB1592" s="755"/>
      <c r="AC1592" s="755"/>
      <c r="AD1592" s="756"/>
      <c r="AE1592" s="755"/>
      <c r="AF1592" s="755"/>
      <c r="AG1592" s="755"/>
      <c r="AH1592" s="755"/>
      <c r="AI1592" s="755"/>
      <c r="AJ1592" s="755"/>
      <c r="AK1592" s="755"/>
      <c r="AL1592" s="757"/>
      <c r="AM1592" s="755"/>
      <c r="AN1592" s="755"/>
      <c r="AO1592" s="755"/>
      <c r="AP1592" s="755"/>
      <c r="AQ1592" s="758"/>
      <c r="AR1592" s="62"/>
      <c r="AS1592" s="224" t="s">
        <v>95</v>
      </c>
      <c r="AT1592" s="225"/>
      <c r="AU1592" s="226"/>
      <c r="AV1592" s="224"/>
      <c r="AW1592" s="225"/>
      <c r="AX1592" s="226"/>
      <c r="AY1592" s="224"/>
      <c r="AZ1592" s="225"/>
      <c r="BA1592" s="226"/>
      <c r="BB1592" s="224"/>
      <c r="BC1592" s="225"/>
      <c r="BD1592" s="226"/>
      <c r="BE1592" s="224"/>
      <c r="BF1592" s="225"/>
      <c r="BG1592" s="226"/>
      <c r="BH1592" s="224"/>
      <c r="BI1592" s="225"/>
      <c r="BJ1592" s="226"/>
      <c r="BK1592" s="64"/>
      <c r="BL1592" s="224"/>
      <c r="BM1592" s="225"/>
      <c r="BN1592" s="226"/>
      <c r="BO1592" s="63"/>
      <c r="BP1592" s="224"/>
      <c r="BQ1592" s="19"/>
    </row>
    <row r="1593" ht="18.75">
      <c r="A1593" s="521"/>
      <c r="B1593" s="146"/>
      <c r="C1593" s="124"/>
      <c r="D1593" s="256"/>
      <c r="E1593" s="257"/>
      <c r="F1593" s="124"/>
      <c r="G1593" s="257"/>
      <c r="H1593" s="127"/>
      <c r="I1593" s="128"/>
      <c r="J1593" s="439"/>
      <c r="K1593" s="439"/>
      <c r="L1593" s="439"/>
      <c r="M1593" s="439"/>
      <c r="N1593" s="439"/>
      <c r="O1593" s="439"/>
      <c r="P1593" s="104"/>
      <c r="Q1593" s="470" t="s">
        <v>172</v>
      </c>
      <c r="R1593" s="113"/>
      <c r="S1593" s="114"/>
      <c r="T1593" s="731"/>
      <c r="U1593" s="731"/>
      <c r="V1593" s="731"/>
      <c r="W1593" s="731"/>
      <c r="X1593" s="731"/>
      <c r="Y1593" s="731"/>
      <c r="Z1593" s="731"/>
      <c r="AA1593" s="731"/>
      <c r="AB1593" s="731"/>
      <c r="AC1593" s="731"/>
      <c r="AD1593" s="732"/>
      <c r="AE1593" s="731"/>
      <c r="AF1593" s="731"/>
      <c r="AG1593" s="731"/>
      <c r="AH1593" s="731"/>
      <c r="AI1593" s="731"/>
      <c r="AJ1593" s="731"/>
      <c r="AK1593" s="731"/>
      <c r="AL1593" s="733"/>
      <c r="AM1593" s="731"/>
      <c r="AN1593" s="731"/>
      <c r="AO1593" s="731"/>
      <c r="AP1593" s="731"/>
      <c r="AQ1593" s="307"/>
      <c r="AR1593" s="62"/>
      <c r="AS1593" s="236" t="s">
        <v>32</v>
      </c>
      <c r="AT1593" s="236" t="s">
        <v>33</v>
      </c>
      <c r="AU1593" s="236" t="s">
        <v>34</v>
      </c>
      <c r="AV1593" s="236" t="s">
        <v>35</v>
      </c>
      <c r="AW1593" s="237" t="s">
        <v>36</v>
      </c>
      <c r="AX1593" s="236" t="s">
        <v>37</v>
      </c>
      <c r="AY1593" s="236" t="s">
        <v>38</v>
      </c>
      <c r="AZ1593" s="236" t="s">
        <v>39</v>
      </c>
      <c r="BA1593" s="236" t="s">
        <v>40</v>
      </c>
      <c r="BB1593" s="236" t="s">
        <v>41</v>
      </c>
      <c r="BC1593" s="237" t="s">
        <v>42</v>
      </c>
      <c r="BD1593" s="236" t="s">
        <v>43</v>
      </c>
      <c r="BE1593" s="236" t="s">
        <v>44</v>
      </c>
      <c r="BF1593" s="236" t="s">
        <v>45</v>
      </c>
      <c r="BG1593" s="236" t="s">
        <v>46</v>
      </c>
      <c r="BH1593" s="236" t="s">
        <v>47</v>
      </c>
      <c r="BI1593" s="236" t="s">
        <v>48</v>
      </c>
      <c r="BJ1593" s="236" t="s">
        <v>49</v>
      </c>
      <c r="BK1593" s="238" t="s">
        <v>50</v>
      </c>
      <c r="BL1593" s="239" t="s">
        <v>51</v>
      </c>
      <c r="BM1593" s="239" t="s">
        <v>52</v>
      </c>
      <c r="BN1593" s="239" t="s">
        <v>53</v>
      </c>
      <c r="BO1593" s="239" t="s">
        <v>54</v>
      </c>
      <c r="BP1593" s="239" t="s">
        <v>55</v>
      </c>
      <c r="BQ1593" s="19"/>
    </row>
    <row r="1594">
      <c r="A1594" s="521"/>
      <c r="B1594" s="146"/>
      <c r="C1594" s="124" t="s">
        <v>59</v>
      </c>
      <c r="D1594" s="256" t="s">
        <v>59</v>
      </c>
      <c r="E1594" s="257"/>
      <c r="F1594" s="124"/>
      <c r="G1594" s="257"/>
      <c r="H1594" s="127"/>
      <c r="I1594" s="128">
        <v>14</v>
      </c>
      <c r="J1594" s="439"/>
      <c r="K1594" s="439"/>
      <c r="L1594" s="439"/>
      <c r="M1594" s="439"/>
      <c r="N1594" s="439"/>
      <c r="O1594" s="439"/>
      <c r="P1594" s="1052" t="s">
        <v>72</v>
      </c>
      <c r="Q1594" s="242" t="s">
        <v>126</v>
      </c>
      <c r="R1594" s="132"/>
      <c r="S1594" s="133"/>
      <c r="T1594" s="721"/>
      <c r="U1594" s="721"/>
      <c r="V1594" s="721"/>
      <c r="W1594" s="721"/>
      <c r="X1594" s="721"/>
      <c r="Y1594" s="721"/>
      <c r="Z1594" s="721"/>
      <c r="AA1594" s="721"/>
      <c r="AB1594" s="721"/>
      <c r="AC1594" s="721"/>
      <c r="AD1594" s="734"/>
      <c r="AE1594" s="721"/>
      <c r="AF1594" s="721"/>
      <c r="AG1594" s="721"/>
      <c r="AH1594" s="721"/>
      <c r="AI1594" s="721"/>
      <c r="AJ1594" s="721"/>
      <c r="AK1594" s="721"/>
      <c r="AL1594" s="735"/>
      <c r="AM1594" s="721"/>
      <c r="AN1594" s="721"/>
      <c r="AO1594" s="721"/>
      <c r="AP1594" s="721"/>
      <c r="AQ1594" s="722"/>
      <c r="AR1594" s="62"/>
      <c r="AS1594" s="309">
        <f>T1594*T1612*1.73*0.875/1000</f>
        <v>0</v>
      </c>
      <c r="AT1594" s="309">
        <f t="shared" ref="AT1594:BP1594" si="646">U1594*U1612*1.73*0.875/1000</f>
        <v>0</v>
      </c>
      <c r="AU1594" s="309">
        <f t="shared" si="646"/>
        <v>0</v>
      </c>
      <c r="AV1594" s="309">
        <f t="shared" si="646"/>
        <v>0</v>
      </c>
      <c r="AW1594" s="310">
        <f t="shared" si="646"/>
        <v>0</v>
      </c>
      <c r="AX1594" s="309">
        <f t="shared" si="646"/>
        <v>0</v>
      </c>
      <c r="AY1594" s="309">
        <f t="shared" si="646"/>
        <v>0</v>
      </c>
      <c r="AZ1594" s="309">
        <f t="shared" si="646"/>
        <v>0</v>
      </c>
      <c r="BA1594" s="309">
        <f t="shared" si="646"/>
        <v>0</v>
      </c>
      <c r="BB1594" s="309">
        <f t="shared" si="646"/>
        <v>0</v>
      </c>
      <c r="BC1594" s="310">
        <f t="shared" si="646"/>
        <v>0</v>
      </c>
      <c r="BD1594" s="309">
        <f t="shared" si="646"/>
        <v>0</v>
      </c>
      <c r="BE1594" s="309">
        <f t="shared" si="646"/>
        <v>0</v>
      </c>
      <c r="BF1594" s="309">
        <f t="shared" si="646"/>
        <v>0</v>
      </c>
      <c r="BG1594" s="309">
        <f t="shared" si="646"/>
        <v>0</v>
      </c>
      <c r="BH1594" s="309">
        <f t="shared" si="646"/>
        <v>0</v>
      </c>
      <c r="BI1594" s="309">
        <f t="shared" si="646"/>
        <v>0</v>
      </c>
      <c r="BJ1594" s="309">
        <f t="shared" si="646"/>
        <v>0</v>
      </c>
      <c r="BK1594" s="310">
        <f t="shared" si="646"/>
        <v>0</v>
      </c>
      <c r="BL1594" s="309">
        <f t="shared" si="646"/>
        <v>0</v>
      </c>
      <c r="BM1594" s="309">
        <f t="shared" si="646"/>
        <v>0</v>
      </c>
      <c r="BN1594" s="309">
        <f t="shared" si="646"/>
        <v>0</v>
      </c>
      <c r="BO1594" s="309">
        <f t="shared" si="646"/>
        <v>0</v>
      </c>
      <c r="BP1594" s="309">
        <f t="shared" si="646"/>
        <v>0</v>
      </c>
      <c r="BQ1594" s="247"/>
      <c r="BR1594" s="760"/>
      <c r="BS1594" s="750"/>
      <c r="BT1594" s="2"/>
    </row>
    <row r="1595">
      <c r="A1595" s="521"/>
      <c r="B1595" s="146"/>
      <c r="C1595" s="124" t="s">
        <v>59</v>
      </c>
      <c r="D1595" s="256" t="s">
        <v>59</v>
      </c>
      <c r="E1595" s="257"/>
      <c r="F1595" s="124"/>
      <c r="G1595" s="257"/>
      <c r="H1595" s="127"/>
      <c r="I1595" s="128">
        <v>15</v>
      </c>
      <c r="J1595" s="439"/>
      <c r="K1595" s="439"/>
      <c r="L1595" s="439"/>
      <c r="M1595" s="439"/>
      <c r="N1595" s="439"/>
      <c r="O1595" s="439"/>
      <c r="P1595" s="1052" t="s">
        <v>72</v>
      </c>
      <c r="Q1595" s="242" t="s">
        <v>106</v>
      </c>
      <c r="R1595" s="132"/>
      <c r="S1595" s="133"/>
      <c r="T1595" s="721"/>
      <c r="U1595" s="721"/>
      <c r="V1595" s="721"/>
      <c r="W1595" s="721"/>
      <c r="X1595" s="721"/>
      <c r="Y1595" s="721"/>
      <c r="Z1595" s="721"/>
      <c r="AA1595" s="721"/>
      <c r="AB1595" s="721"/>
      <c r="AC1595" s="721"/>
      <c r="AD1595" s="734"/>
      <c r="AE1595" s="721"/>
      <c r="AF1595" s="721"/>
      <c r="AG1595" s="721"/>
      <c r="AH1595" s="721"/>
      <c r="AI1595" s="721"/>
      <c r="AJ1595" s="721"/>
      <c r="AK1595" s="721"/>
      <c r="AL1595" s="735"/>
      <c r="AM1595" s="721"/>
      <c r="AN1595" s="721"/>
      <c r="AO1595" s="721"/>
      <c r="AP1595" s="721"/>
      <c r="AQ1595" s="722"/>
      <c r="AR1595" s="62"/>
      <c r="AS1595" s="309">
        <f>T1595*T1612*1.73*0.875/1000</f>
        <v>0</v>
      </c>
      <c r="AT1595" s="309">
        <f t="shared" ref="AT1595:BP1595" si="647">U1595*U1612*1.73*0.875/1000</f>
        <v>0</v>
      </c>
      <c r="AU1595" s="309">
        <f t="shared" si="647"/>
        <v>0</v>
      </c>
      <c r="AV1595" s="309">
        <f t="shared" si="647"/>
        <v>0</v>
      </c>
      <c r="AW1595" s="310">
        <f t="shared" si="647"/>
        <v>0</v>
      </c>
      <c r="AX1595" s="309">
        <f t="shared" si="647"/>
        <v>0</v>
      </c>
      <c r="AY1595" s="309">
        <f t="shared" si="647"/>
        <v>0</v>
      </c>
      <c r="AZ1595" s="309">
        <f t="shared" si="647"/>
        <v>0</v>
      </c>
      <c r="BA1595" s="309">
        <f t="shared" si="647"/>
        <v>0</v>
      </c>
      <c r="BB1595" s="309">
        <f t="shared" si="647"/>
        <v>0</v>
      </c>
      <c r="BC1595" s="310">
        <f t="shared" si="647"/>
        <v>0</v>
      </c>
      <c r="BD1595" s="309">
        <f t="shared" si="647"/>
        <v>0</v>
      </c>
      <c r="BE1595" s="309">
        <f t="shared" si="647"/>
        <v>0</v>
      </c>
      <c r="BF1595" s="309">
        <f t="shared" si="647"/>
        <v>0</v>
      </c>
      <c r="BG1595" s="309">
        <f t="shared" si="647"/>
        <v>0</v>
      </c>
      <c r="BH1595" s="309">
        <f t="shared" si="647"/>
        <v>0</v>
      </c>
      <c r="BI1595" s="309">
        <f t="shared" si="647"/>
        <v>0</v>
      </c>
      <c r="BJ1595" s="309">
        <f t="shared" si="647"/>
        <v>0</v>
      </c>
      <c r="BK1595" s="310">
        <f t="shared" si="647"/>
        <v>0</v>
      </c>
      <c r="BL1595" s="309">
        <f t="shared" si="647"/>
        <v>0</v>
      </c>
      <c r="BM1595" s="309">
        <f t="shared" si="647"/>
        <v>0</v>
      </c>
      <c r="BN1595" s="309">
        <f t="shared" si="647"/>
        <v>0</v>
      </c>
      <c r="BO1595" s="309">
        <f t="shared" si="647"/>
        <v>0</v>
      </c>
      <c r="BP1595" s="309">
        <f t="shared" si="647"/>
        <v>0</v>
      </c>
      <c r="BQ1595" s="247"/>
      <c r="BR1595" s="760"/>
      <c r="BS1595" s="750"/>
      <c r="BT1595" s="2"/>
    </row>
    <row r="1596">
      <c r="A1596" s="521"/>
      <c r="B1596" s="146"/>
      <c r="C1596" s="124" t="s">
        <v>59</v>
      </c>
      <c r="D1596" s="256" t="s">
        <v>59</v>
      </c>
      <c r="E1596" s="257"/>
      <c r="F1596" s="124"/>
      <c r="G1596" s="257"/>
      <c r="H1596" s="127"/>
      <c r="I1596" s="128">
        <v>16</v>
      </c>
      <c r="J1596" s="439"/>
      <c r="K1596" s="439"/>
      <c r="L1596" s="439"/>
      <c r="M1596" s="439"/>
      <c r="N1596" s="439"/>
      <c r="O1596" s="439"/>
      <c r="P1596" s="1052" t="s">
        <v>72</v>
      </c>
      <c r="Q1596" s="761" t="s">
        <v>104</v>
      </c>
      <c r="R1596" s="155"/>
      <c r="S1596" s="156"/>
      <c r="T1596" s="1524"/>
      <c r="U1596" s="1524"/>
      <c r="V1596" s="1524"/>
      <c r="W1596" s="1524"/>
      <c r="X1596" s="1525"/>
      <c r="Y1596" s="1524"/>
      <c r="Z1596" s="1524"/>
      <c r="AA1596" s="1524"/>
      <c r="AB1596" s="1524"/>
      <c r="AC1596" s="1524"/>
      <c r="AD1596" s="1525"/>
      <c r="AE1596" s="1524"/>
      <c r="AF1596" s="1524"/>
      <c r="AG1596" s="1524"/>
      <c r="AH1596" s="1524"/>
      <c r="AI1596" s="1524"/>
      <c r="AJ1596" s="1524"/>
      <c r="AK1596" s="1524"/>
      <c r="AL1596" s="1526"/>
      <c r="AM1596" s="1525"/>
      <c r="AN1596" s="1525"/>
      <c r="AO1596" s="1525"/>
      <c r="AP1596" s="1525"/>
      <c r="AQ1596" s="1526"/>
      <c r="AR1596" s="62"/>
      <c r="AS1596" s="309">
        <f>T1596*T1612*1.73*0.875/1000</f>
        <v>0</v>
      </c>
      <c r="AT1596" s="309">
        <f t="shared" ref="AT1596:BP1596" si="648">U1596*U1612*1.73*0.875/1000</f>
        <v>0</v>
      </c>
      <c r="AU1596" s="309">
        <f t="shared" si="648"/>
        <v>0</v>
      </c>
      <c r="AV1596" s="309">
        <f t="shared" si="648"/>
        <v>0</v>
      </c>
      <c r="AW1596" s="310">
        <f t="shared" si="648"/>
        <v>0</v>
      </c>
      <c r="AX1596" s="309">
        <f t="shared" si="648"/>
        <v>0</v>
      </c>
      <c r="AY1596" s="309">
        <f t="shared" si="648"/>
        <v>0</v>
      </c>
      <c r="AZ1596" s="309">
        <f t="shared" si="648"/>
        <v>0</v>
      </c>
      <c r="BA1596" s="309">
        <f t="shared" si="648"/>
        <v>0</v>
      </c>
      <c r="BB1596" s="309">
        <f t="shared" si="648"/>
        <v>0</v>
      </c>
      <c r="BC1596" s="310">
        <f t="shared" si="648"/>
        <v>0</v>
      </c>
      <c r="BD1596" s="309">
        <f t="shared" si="648"/>
        <v>0</v>
      </c>
      <c r="BE1596" s="309">
        <f t="shared" si="648"/>
        <v>0</v>
      </c>
      <c r="BF1596" s="309">
        <f t="shared" si="648"/>
        <v>0</v>
      </c>
      <c r="BG1596" s="309">
        <f t="shared" si="648"/>
        <v>0</v>
      </c>
      <c r="BH1596" s="309">
        <f t="shared" si="648"/>
        <v>0</v>
      </c>
      <c r="BI1596" s="309">
        <f t="shared" si="648"/>
        <v>0</v>
      </c>
      <c r="BJ1596" s="309">
        <f t="shared" si="648"/>
        <v>0</v>
      </c>
      <c r="BK1596" s="310">
        <f t="shared" si="648"/>
        <v>0</v>
      </c>
      <c r="BL1596" s="309">
        <f t="shared" si="648"/>
        <v>0</v>
      </c>
      <c r="BM1596" s="309">
        <f t="shared" si="648"/>
        <v>0</v>
      </c>
      <c r="BN1596" s="309">
        <f t="shared" si="648"/>
        <v>0</v>
      </c>
      <c r="BO1596" s="309">
        <f t="shared" si="648"/>
        <v>0</v>
      </c>
      <c r="BP1596" s="309">
        <f t="shared" si="648"/>
        <v>0</v>
      </c>
      <c r="BQ1596" s="247"/>
      <c r="BR1596" s="760"/>
      <c r="BS1596" s="750"/>
      <c r="BT1596" s="2"/>
    </row>
    <row r="1597">
      <c r="A1597" s="521"/>
      <c r="B1597" s="146"/>
      <c r="C1597" s="124"/>
      <c r="D1597" s="256"/>
      <c r="E1597" s="257"/>
      <c r="F1597" s="124"/>
      <c r="G1597" s="257"/>
      <c r="H1597" s="127"/>
      <c r="I1597" s="128"/>
      <c r="J1597" s="439"/>
      <c r="K1597" s="439"/>
      <c r="L1597" s="439"/>
      <c r="M1597" s="439"/>
      <c r="N1597" s="439"/>
      <c r="O1597" s="439"/>
      <c r="P1597" s="259"/>
      <c r="Q1597" s="660" t="s">
        <v>174</v>
      </c>
      <c r="R1597" s="915"/>
      <c r="S1597" s="916"/>
      <c r="T1597" s="755"/>
      <c r="U1597" s="755"/>
      <c r="V1597" s="755"/>
      <c r="W1597" s="755"/>
      <c r="X1597" s="755"/>
      <c r="Y1597" s="755"/>
      <c r="Z1597" s="755"/>
      <c r="AA1597" s="755"/>
      <c r="AB1597" s="755"/>
      <c r="AC1597" s="755"/>
      <c r="AD1597" s="756"/>
      <c r="AE1597" s="755"/>
      <c r="AF1597" s="755"/>
      <c r="AG1597" s="755"/>
      <c r="AH1597" s="755"/>
      <c r="AI1597" s="755"/>
      <c r="AJ1597" s="755"/>
      <c r="AK1597" s="755"/>
      <c r="AL1597" s="757"/>
      <c r="AM1597" s="755"/>
      <c r="AN1597" s="755"/>
      <c r="AO1597" s="755"/>
      <c r="AP1597" s="755"/>
      <c r="AQ1597" s="758"/>
      <c r="AR1597" s="62"/>
      <c r="AS1597" s="274">
        <f t="shared" ref="AS1597:BP1597" si="649">SUM(AS1594:AS1596)</f>
        <v>0</v>
      </c>
      <c r="AT1597" s="275">
        <f t="shared" si="649"/>
        <v>0</v>
      </c>
      <c r="AU1597" s="276">
        <f t="shared" si="649"/>
        <v>0</v>
      </c>
      <c r="AV1597" s="274">
        <f t="shared" si="649"/>
        <v>0</v>
      </c>
      <c r="AW1597" s="277">
        <f t="shared" si="649"/>
        <v>0</v>
      </c>
      <c r="AX1597" s="276">
        <f>SUM(AT1594:AT1596)</f>
        <v>0</v>
      </c>
      <c r="AY1597" s="274">
        <f t="shared" si="649"/>
        <v>0</v>
      </c>
      <c r="AZ1597" s="275">
        <f t="shared" si="649"/>
        <v>0</v>
      </c>
      <c r="BA1597" s="276">
        <f t="shared" si="649"/>
        <v>0</v>
      </c>
      <c r="BB1597" s="274">
        <f t="shared" si="649"/>
        <v>0</v>
      </c>
      <c r="BC1597" s="277">
        <f t="shared" si="649"/>
        <v>0</v>
      </c>
      <c r="BD1597" s="276">
        <f t="shared" si="649"/>
        <v>0</v>
      </c>
      <c r="BE1597" s="274">
        <f t="shared" si="649"/>
        <v>0</v>
      </c>
      <c r="BF1597" s="275">
        <f t="shared" si="649"/>
        <v>0</v>
      </c>
      <c r="BG1597" s="276">
        <f t="shared" si="649"/>
        <v>0</v>
      </c>
      <c r="BH1597" s="274">
        <f t="shared" si="649"/>
        <v>0</v>
      </c>
      <c r="BI1597" s="275">
        <f t="shared" si="649"/>
        <v>0</v>
      </c>
      <c r="BJ1597" s="276">
        <f t="shared" si="649"/>
        <v>0</v>
      </c>
      <c r="BK1597" s="278">
        <f t="shared" si="649"/>
        <v>0</v>
      </c>
      <c r="BL1597" s="274">
        <f t="shared" si="649"/>
        <v>0</v>
      </c>
      <c r="BM1597" s="275">
        <f t="shared" si="649"/>
        <v>0</v>
      </c>
      <c r="BN1597" s="276">
        <f t="shared" si="649"/>
        <v>0</v>
      </c>
      <c r="BO1597" s="276">
        <f t="shared" si="649"/>
        <v>0</v>
      </c>
      <c r="BP1597" s="274">
        <f t="shared" si="649"/>
        <v>0</v>
      </c>
      <c r="BQ1597" s="247" t="s">
        <v>175</v>
      </c>
    </row>
    <row r="1598">
      <c r="A1598" s="521"/>
      <c r="B1598" s="146"/>
      <c r="C1598" s="124"/>
      <c r="D1598" s="256"/>
      <c r="E1598" s="257"/>
      <c r="F1598" s="124"/>
      <c r="G1598" s="257"/>
      <c r="H1598" s="127"/>
      <c r="I1598" s="128"/>
      <c r="J1598" s="439"/>
      <c r="K1598" s="439"/>
      <c r="L1598" s="439"/>
      <c r="M1598" s="439"/>
      <c r="N1598" s="439"/>
      <c r="O1598" s="439"/>
      <c r="P1598" s="259"/>
      <c r="Q1598" s="279" t="s">
        <v>237</v>
      </c>
      <c r="R1598" s="280"/>
      <c r="S1598" s="281"/>
      <c r="T1598" s="513"/>
      <c r="U1598" s="513"/>
      <c r="V1598" s="513"/>
      <c r="W1598" s="513"/>
      <c r="X1598" s="513"/>
      <c r="Y1598" s="513"/>
      <c r="Z1598" s="513"/>
      <c r="AA1598" s="513"/>
      <c r="AB1598" s="513"/>
      <c r="AC1598" s="513"/>
      <c r="AD1598" s="514"/>
      <c r="AE1598" s="513"/>
      <c r="AF1598" s="513"/>
      <c r="AG1598" s="513"/>
      <c r="AH1598" s="513"/>
      <c r="AI1598" s="513"/>
      <c r="AJ1598" s="513"/>
      <c r="AK1598" s="513"/>
      <c r="AL1598" s="515"/>
      <c r="AM1598" s="513"/>
      <c r="AN1598" s="513"/>
      <c r="AO1598" s="513"/>
      <c r="AP1598" s="513"/>
      <c r="AQ1598" s="516"/>
      <c r="AR1598" s="62"/>
      <c r="AS1598" s="62"/>
      <c r="AT1598" s="62"/>
      <c r="AU1598" s="62"/>
      <c r="AV1598" s="62"/>
      <c r="AW1598" s="98"/>
      <c r="AX1598" s="62"/>
      <c r="AY1598" s="62"/>
      <c r="AZ1598" s="62"/>
      <c r="BA1598" s="62"/>
      <c r="BB1598" s="62"/>
      <c r="BC1598" s="98"/>
      <c r="BD1598" s="62"/>
      <c r="BE1598" s="62"/>
      <c r="BF1598" s="62"/>
      <c r="BG1598" s="62"/>
      <c r="BH1598" s="62"/>
      <c r="BI1598" s="62"/>
      <c r="BJ1598" s="62"/>
      <c r="BK1598" s="98"/>
      <c r="BL1598" s="62"/>
      <c r="BM1598" s="62"/>
      <c r="BN1598" s="62"/>
      <c r="BO1598" s="62"/>
      <c r="BP1598" s="62"/>
    </row>
    <row r="1599">
      <c r="A1599" s="521"/>
      <c r="B1599" s="146"/>
      <c r="C1599" s="124"/>
      <c r="D1599" s="256"/>
      <c r="E1599" s="257"/>
      <c r="F1599" s="124"/>
      <c r="G1599" s="257"/>
      <c r="H1599" s="127"/>
      <c r="I1599" s="128"/>
      <c r="J1599" s="439"/>
      <c r="K1599" s="439"/>
      <c r="L1599" s="439"/>
      <c r="M1599" s="439"/>
      <c r="N1599" s="439"/>
      <c r="O1599" s="439"/>
      <c r="P1599" s="252"/>
      <c r="Q1599" s="279" t="s">
        <v>238</v>
      </c>
      <c r="R1599" s="280"/>
      <c r="S1599" s="281"/>
      <c r="T1599" s="513"/>
      <c r="U1599" s="513"/>
      <c r="V1599" s="513"/>
      <c r="W1599" s="513"/>
      <c r="X1599" s="513"/>
      <c r="Y1599" s="513"/>
      <c r="Z1599" s="513"/>
      <c r="AA1599" s="513"/>
      <c r="AB1599" s="513"/>
      <c r="AC1599" s="513"/>
      <c r="AD1599" s="514"/>
      <c r="AE1599" s="513"/>
      <c r="AF1599" s="513"/>
      <c r="AG1599" s="513"/>
      <c r="AH1599" s="513"/>
      <c r="AI1599" s="513"/>
      <c r="AJ1599" s="513"/>
      <c r="AK1599" s="513"/>
      <c r="AL1599" s="515"/>
      <c r="AM1599" s="513"/>
      <c r="AN1599" s="513"/>
      <c r="AO1599" s="513"/>
      <c r="AP1599" s="513"/>
      <c r="AQ1599" s="516"/>
      <c r="AR1599" s="62"/>
      <c r="AS1599" s="62"/>
      <c r="AT1599" s="62"/>
      <c r="AU1599" s="62"/>
      <c r="AV1599" s="62"/>
      <c r="AW1599" s="98"/>
      <c r="AX1599" s="62"/>
      <c r="AY1599" s="62"/>
      <c r="AZ1599" s="62"/>
      <c r="BA1599" s="62"/>
      <c r="BB1599" s="62"/>
      <c r="BC1599" s="98"/>
      <c r="BD1599" s="62"/>
      <c r="BE1599" s="62"/>
      <c r="BF1599" s="62"/>
      <c r="BG1599" s="62"/>
      <c r="BH1599" s="62"/>
      <c r="BI1599" s="62"/>
      <c r="BJ1599" s="62"/>
      <c r="BK1599" s="98"/>
      <c r="BL1599" s="62"/>
      <c r="BM1599" s="62"/>
      <c r="BN1599" s="62"/>
      <c r="BO1599" s="62"/>
      <c r="BP1599" s="62"/>
    </row>
    <row r="1600">
      <c r="A1600" s="521"/>
      <c r="B1600" s="146"/>
      <c r="C1600" s="459" t="s">
        <v>59</v>
      </c>
      <c r="D1600" s="256"/>
      <c r="E1600" s="257"/>
      <c r="F1600" s="124"/>
      <c r="G1600" s="257"/>
      <c r="H1600" s="127"/>
      <c r="I1600" s="128">
        <v>17</v>
      </c>
      <c r="J1600" s="439"/>
      <c r="K1600" s="439"/>
      <c r="L1600" s="439"/>
      <c r="M1600" s="439"/>
      <c r="N1600" s="439"/>
      <c r="O1600" s="439"/>
      <c r="P1600" s="1052"/>
      <c r="Q1600" s="470"/>
      <c r="R1600" s="113" t="s">
        <v>239</v>
      </c>
      <c r="S1600" s="114">
        <v>0</v>
      </c>
      <c r="T1600" s="721"/>
      <c r="U1600" s="721"/>
      <c r="V1600" s="721"/>
      <c r="W1600" s="721"/>
      <c r="X1600" s="721"/>
      <c r="Y1600" s="721"/>
      <c r="Z1600" s="721"/>
      <c r="AA1600" s="721"/>
      <c r="AB1600" s="721"/>
      <c r="AC1600" s="721"/>
      <c r="AD1600" s="734"/>
      <c r="AE1600" s="721"/>
      <c r="AF1600" s="721"/>
      <c r="AG1600" s="721"/>
      <c r="AH1600" s="721"/>
      <c r="AI1600" s="721"/>
      <c r="AJ1600" s="721"/>
      <c r="AK1600" s="721"/>
      <c r="AL1600" s="735"/>
      <c r="AM1600" s="721"/>
      <c r="AN1600" s="721"/>
      <c r="AO1600" s="721"/>
      <c r="AP1600" s="721"/>
      <c r="AQ1600" s="722"/>
      <c r="AR1600" s="62"/>
      <c r="AS1600" s="625">
        <f>T1600*T1613*1.73*0.875/1000</f>
        <v>0</v>
      </c>
      <c r="AT1600" s="625">
        <f t="shared" ref="AT1600:BP1600" si="650">U1600*U1613*1.73*0.875/1000</f>
        <v>0</v>
      </c>
      <c r="AU1600" s="625">
        <f t="shared" si="650"/>
        <v>0</v>
      </c>
      <c r="AV1600" s="625">
        <f t="shared" si="650"/>
        <v>0</v>
      </c>
      <c r="AW1600" s="626">
        <f t="shared" si="650"/>
        <v>0</v>
      </c>
      <c r="AX1600" s="625">
        <f t="shared" si="650"/>
        <v>0</v>
      </c>
      <c r="AY1600" s="625">
        <f t="shared" si="650"/>
        <v>0</v>
      </c>
      <c r="AZ1600" s="625">
        <f t="shared" si="650"/>
        <v>0</v>
      </c>
      <c r="BA1600" s="625">
        <f t="shared" si="650"/>
        <v>0</v>
      </c>
      <c r="BB1600" s="625">
        <f t="shared" si="650"/>
        <v>0</v>
      </c>
      <c r="BC1600" s="626">
        <f t="shared" si="650"/>
        <v>0</v>
      </c>
      <c r="BD1600" s="625">
        <f t="shared" si="650"/>
        <v>0</v>
      </c>
      <c r="BE1600" s="625">
        <f t="shared" si="650"/>
        <v>0</v>
      </c>
      <c r="BF1600" s="625">
        <f t="shared" si="650"/>
        <v>0</v>
      </c>
      <c r="BG1600" s="625">
        <f t="shared" si="650"/>
        <v>0</v>
      </c>
      <c r="BH1600" s="625">
        <f t="shared" si="650"/>
        <v>0</v>
      </c>
      <c r="BI1600" s="625">
        <f t="shared" si="650"/>
        <v>0</v>
      </c>
      <c r="BJ1600" s="625">
        <f t="shared" si="650"/>
        <v>0</v>
      </c>
      <c r="BK1600" s="626">
        <f t="shared" si="650"/>
        <v>0</v>
      </c>
      <c r="BL1600" s="625">
        <f t="shared" si="650"/>
        <v>0</v>
      </c>
      <c r="BM1600" s="625">
        <f t="shared" si="650"/>
        <v>0</v>
      </c>
      <c r="BN1600" s="625">
        <f t="shared" si="650"/>
        <v>0</v>
      </c>
      <c r="BO1600" s="625">
        <f t="shared" si="650"/>
        <v>0</v>
      </c>
      <c r="BP1600" s="625">
        <f t="shared" si="650"/>
        <v>0</v>
      </c>
      <c r="BQ1600" s="2" t="s">
        <v>115</v>
      </c>
      <c r="BR1600" s="760"/>
      <c r="BS1600" s="760"/>
      <c r="BT1600" s="2"/>
    </row>
    <row r="1601">
      <c r="A1601" s="521"/>
      <c r="B1601" s="146"/>
      <c r="C1601" s="124"/>
      <c r="D1601" s="256" t="s">
        <v>60</v>
      </c>
      <c r="E1601" s="257"/>
      <c r="F1601" s="124"/>
      <c r="G1601" s="257"/>
      <c r="H1601" s="127"/>
      <c r="I1601" s="128">
        <v>18</v>
      </c>
      <c r="J1601" s="439"/>
      <c r="K1601" s="439"/>
      <c r="L1601" s="439"/>
      <c r="M1601" s="439"/>
      <c r="N1601" s="439"/>
      <c r="O1601" s="439"/>
      <c r="P1601" s="1052" t="s">
        <v>72</v>
      </c>
      <c r="Q1601" s="291" t="s">
        <v>240</v>
      </c>
      <c r="R1601" s="132" t="s">
        <v>67</v>
      </c>
      <c r="S1601" s="133">
        <v>0</v>
      </c>
      <c r="T1601" s="721"/>
      <c r="U1601" s="721"/>
      <c r="V1601" s="721"/>
      <c r="W1601" s="721"/>
      <c r="X1601" s="721"/>
      <c r="Y1601" s="721"/>
      <c r="Z1601" s="721"/>
      <c r="AA1601" s="721"/>
      <c r="AB1601" s="721"/>
      <c r="AC1601" s="721"/>
      <c r="AD1601" s="734"/>
      <c r="AE1601" s="721"/>
      <c r="AF1601" s="721"/>
      <c r="AG1601" s="721"/>
      <c r="AH1601" s="721"/>
      <c r="AI1601" s="721"/>
      <c r="AJ1601" s="721"/>
      <c r="AK1601" s="721"/>
      <c r="AL1601" s="735"/>
      <c r="AM1601" s="721"/>
      <c r="AN1601" s="721"/>
      <c r="AO1601" s="721"/>
      <c r="AP1601" s="721"/>
      <c r="AQ1601" s="722"/>
      <c r="AR1601" s="62"/>
      <c r="AS1601" s="119"/>
      <c r="AT1601" s="119"/>
      <c r="AU1601" s="119"/>
      <c r="AV1601" s="119"/>
      <c r="AW1601" s="120"/>
      <c r="AX1601" s="119"/>
      <c r="AY1601" s="119"/>
      <c r="AZ1601" s="119"/>
      <c r="BA1601" s="119"/>
      <c r="BB1601" s="119"/>
      <c r="BC1601" s="120"/>
      <c r="BD1601" s="119"/>
      <c r="BE1601" s="119"/>
      <c r="BF1601" s="119"/>
      <c r="BG1601" s="119"/>
      <c r="BH1601" s="119"/>
      <c r="BI1601" s="119"/>
      <c r="BJ1601" s="119"/>
      <c r="BK1601" s="120"/>
      <c r="BL1601" s="119"/>
      <c r="BM1601" s="119"/>
      <c r="BN1601" s="119"/>
      <c r="BO1601" s="119"/>
      <c r="BP1601" s="119"/>
      <c r="BR1601" s="476"/>
      <c r="BS1601" s="476"/>
      <c r="BT1601" s="766"/>
    </row>
    <row r="1602">
      <c r="A1602" s="521"/>
      <c r="B1602" s="146"/>
      <c r="C1602" s="124"/>
      <c r="D1602" s="256" t="s">
        <v>60</v>
      </c>
      <c r="E1602" s="257"/>
      <c r="F1602" s="124"/>
      <c r="G1602" s="257"/>
      <c r="H1602" s="127"/>
      <c r="I1602" s="128">
        <v>19</v>
      </c>
      <c r="J1602" s="439"/>
      <c r="K1602" s="439"/>
      <c r="L1602" s="439"/>
      <c r="M1602" s="439"/>
      <c r="N1602" s="439"/>
      <c r="O1602" s="439"/>
      <c r="P1602" s="1052" t="s">
        <v>72</v>
      </c>
      <c r="Q1602" s="291"/>
      <c r="R1602" s="132" t="s">
        <v>69</v>
      </c>
      <c r="S1602" s="133">
        <v>0</v>
      </c>
      <c r="T1602" s="721"/>
      <c r="U1602" s="721"/>
      <c r="V1602" s="721"/>
      <c r="W1602" s="721"/>
      <c r="X1602" s="721"/>
      <c r="Y1602" s="721"/>
      <c r="Z1602" s="721"/>
      <c r="AA1602" s="721"/>
      <c r="AB1602" s="721"/>
      <c r="AC1602" s="721"/>
      <c r="AD1602" s="734"/>
      <c r="AE1602" s="721"/>
      <c r="AF1602" s="721"/>
      <c r="AG1602" s="721"/>
      <c r="AH1602" s="721"/>
      <c r="AI1602" s="721"/>
      <c r="AJ1602" s="721"/>
      <c r="AK1602" s="721"/>
      <c r="AL1602" s="735"/>
      <c r="AM1602" s="721"/>
      <c r="AN1602" s="721"/>
      <c r="AO1602" s="721"/>
      <c r="AP1602" s="721"/>
      <c r="AQ1602" s="722"/>
      <c r="AR1602" s="62"/>
      <c r="AS1602" s="62"/>
      <c r="AT1602" s="62"/>
      <c r="AU1602" s="62"/>
      <c r="AV1602" s="62"/>
      <c r="AW1602" s="98"/>
      <c r="AX1602" s="62"/>
      <c r="AY1602" s="62"/>
      <c r="AZ1602" s="62"/>
      <c r="BA1602" s="62"/>
      <c r="BB1602" s="62"/>
      <c r="BC1602" s="98"/>
      <c r="BD1602" s="62"/>
      <c r="BE1602" s="62"/>
      <c r="BF1602" s="62"/>
      <c r="BG1602" s="62"/>
      <c r="BH1602" s="62"/>
      <c r="BI1602" s="62"/>
      <c r="BJ1602" s="62"/>
      <c r="BK1602" s="98"/>
      <c r="BL1602" s="62"/>
      <c r="BM1602" s="62"/>
      <c r="BN1602" s="62"/>
      <c r="BO1602" s="62"/>
      <c r="BP1602" s="62"/>
      <c r="BR1602" s="767"/>
      <c r="BS1602" s="189"/>
      <c r="BT1602" s="766"/>
    </row>
    <row r="1603">
      <c r="A1603" s="521"/>
      <c r="B1603" s="146"/>
      <c r="C1603" s="124"/>
      <c r="D1603" s="256"/>
      <c r="E1603" s="257"/>
      <c r="F1603" s="124"/>
      <c r="G1603" s="257"/>
      <c r="H1603" s="127"/>
      <c r="I1603" s="128">
        <v>20</v>
      </c>
      <c r="J1603" s="439"/>
      <c r="K1603" s="439"/>
      <c r="L1603" s="439"/>
      <c r="M1603" s="439"/>
      <c r="N1603" s="439"/>
      <c r="O1603" s="439"/>
      <c r="P1603" s="125"/>
      <c r="Q1603" s="291">
        <v>110</v>
      </c>
      <c r="R1603" s="132" t="s">
        <v>89</v>
      </c>
      <c r="S1603" s="133">
        <v>0</v>
      </c>
      <c r="T1603" s="721"/>
      <c r="U1603" s="721"/>
      <c r="V1603" s="721"/>
      <c r="W1603" s="721"/>
      <c r="X1603" s="721"/>
      <c r="Y1603" s="721"/>
      <c r="Z1603" s="721"/>
      <c r="AA1603" s="721"/>
      <c r="AB1603" s="721"/>
      <c r="AC1603" s="721"/>
      <c r="AD1603" s="734"/>
      <c r="AE1603" s="721"/>
      <c r="AF1603" s="721"/>
      <c r="AG1603" s="721"/>
      <c r="AH1603" s="721"/>
      <c r="AI1603" s="721"/>
      <c r="AJ1603" s="721"/>
      <c r="AK1603" s="721"/>
      <c r="AL1603" s="735"/>
      <c r="AM1603" s="721"/>
      <c r="AN1603" s="721"/>
      <c r="AO1603" s="721"/>
      <c r="AP1603" s="721"/>
      <c r="AQ1603" s="722"/>
      <c r="AR1603" s="62"/>
      <c r="AS1603" s="625">
        <f>T1611*T1603*1.73*0.875/1000</f>
        <v>0</v>
      </c>
      <c r="AT1603" s="625">
        <f t="shared" ref="AT1603:BP1603" si="651">U1611*U1603*1.73*0.875/1000</f>
        <v>0</v>
      </c>
      <c r="AU1603" s="625">
        <f t="shared" si="651"/>
        <v>0</v>
      </c>
      <c r="AV1603" s="625">
        <f t="shared" si="651"/>
        <v>0</v>
      </c>
      <c r="AW1603" s="626">
        <f t="shared" si="651"/>
        <v>0</v>
      </c>
      <c r="AX1603" s="625">
        <f t="shared" si="651"/>
        <v>0</v>
      </c>
      <c r="AY1603" s="625">
        <f t="shared" si="651"/>
        <v>0</v>
      </c>
      <c r="AZ1603" s="625">
        <f t="shared" si="651"/>
        <v>0</v>
      </c>
      <c r="BA1603" s="625">
        <f t="shared" si="651"/>
        <v>0</v>
      </c>
      <c r="BB1603" s="625">
        <f t="shared" si="651"/>
        <v>0</v>
      </c>
      <c r="BC1603" s="626">
        <f t="shared" si="651"/>
        <v>0</v>
      </c>
      <c r="BD1603" s="625">
        <f t="shared" si="651"/>
        <v>0</v>
      </c>
      <c r="BE1603" s="625">
        <f t="shared" si="651"/>
        <v>0</v>
      </c>
      <c r="BF1603" s="625">
        <f t="shared" si="651"/>
        <v>0</v>
      </c>
      <c r="BG1603" s="625">
        <f t="shared" si="651"/>
        <v>0</v>
      </c>
      <c r="BH1603" s="625">
        <f t="shared" si="651"/>
        <v>0</v>
      </c>
      <c r="BI1603" s="625">
        <f t="shared" si="651"/>
        <v>0</v>
      </c>
      <c r="BJ1603" s="625">
        <f t="shared" si="651"/>
        <v>0</v>
      </c>
      <c r="BK1603" s="626">
        <f t="shared" si="651"/>
        <v>0</v>
      </c>
      <c r="BL1603" s="625">
        <f t="shared" si="651"/>
        <v>0</v>
      </c>
      <c r="BM1603" s="625">
        <f t="shared" si="651"/>
        <v>0</v>
      </c>
      <c r="BN1603" s="625">
        <f t="shared" si="651"/>
        <v>0</v>
      </c>
      <c r="BO1603" s="625">
        <f t="shared" si="651"/>
        <v>0</v>
      </c>
      <c r="BP1603" s="625">
        <f t="shared" si="651"/>
        <v>0</v>
      </c>
      <c r="BQ1603" s="2" t="s">
        <v>119</v>
      </c>
      <c r="BR1603" s="476"/>
      <c r="BS1603" s="476"/>
      <c r="BT1603" s="766"/>
    </row>
    <row r="1604">
      <c r="A1604" s="521"/>
      <c r="B1604" s="146"/>
      <c r="C1604" s="124"/>
      <c r="D1604" s="256"/>
      <c r="E1604" s="257"/>
      <c r="F1604" s="124"/>
      <c r="G1604" s="257"/>
      <c r="H1604" s="127"/>
      <c r="I1604" s="128"/>
      <c r="J1604" s="439"/>
      <c r="K1604" s="439"/>
      <c r="L1604" s="439"/>
      <c r="M1604" s="439"/>
      <c r="N1604" s="439"/>
      <c r="O1604" s="439"/>
      <c r="P1604" s="259"/>
      <c r="Q1604" s="660" t="s">
        <v>120</v>
      </c>
      <c r="R1604" s="661" t="s">
        <v>189</v>
      </c>
      <c r="S1604" s="262"/>
      <c r="T1604" s="755"/>
      <c r="U1604" s="755"/>
      <c r="V1604" s="755"/>
      <c r="W1604" s="755"/>
      <c r="X1604" s="755"/>
      <c r="Y1604" s="755"/>
      <c r="Z1604" s="755"/>
      <c r="AA1604" s="755"/>
      <c r="AB1604" s="755"/>
      <c r="AC1604" s="755"/>
      <c r="AD1604" s="756"/>
      <c r="AE1604" s="755"/>
      <c r="AF1604" s="755"/>
      <c r="AG1604" s="755"/>
      <c r="AH1604" s="755"/>
      <c r="AI1604" s="755"/>
      <c r="AJ1604" s="755"/>
      <c r="AK1604" s="755"/>
      <c r="AL1604" s="757"/>
      <c r="AM1604" s="755"/>
      <c r="AN1604" s="755"/>
      <c r="AO1604" s="755"/>
      <c r="AP1604" s="755"/>
      <c r="AQ1604" s="758"/>
      <c r="AR1604" s="62"/>
      <c r="AS1604" s="224" t="s">
        <v>95</v>
      </c>
      <c r="AT1604" s="225"/>
      <c r="AU1604" s="226"/>
      <c r="AV1604" s="224"/>
      <c r="AW1604" s="225"/>
      <c r="AX1604" s="226"/>
      <c r="AY1604" s="224"/>
      <c r="AZ1604" s="225"/>
      <c r="BA1604" s="226"/>
      <c r="BB1604" s="224"/>
      <c r="BC1604" s="225"/>
      <c r="BD1604" s="226"/>
      <c r="BE1604" s="224"/>
      <c r="BF1604" s="225"/>
      <c r="BG1604" s="226"/>
      <c r="BH1604" s="224"/>
      <c r="BI1604" s="225"/>
      <c r="BJ1604" s="226"/>
      <c r="BK1604" s="64"/>
      <c r="BL1604" s="224"/>
      <c r="BM1604" s="225"/>
      <c r="BN1604" s="226"/>
      <c r="BO1604" s="63"/>
      <c r="BP1604" s="224"/>
      <c r="BQ1604" s="19"/>
    </row>
    <row r="1605" ht="18.75">
      <c r="A1605" s="521"/>
      <c r="B1605" s="146"/>
      <c r="C1605" s="124"/>
      <c r="D1605" s="256"/>
      <c r="E1605" s="257"/>
      <c r="F1605" s="124"/>
      <c r="G1605" s="257"/>
      <c r="H1605" s="127"/>
      <c r="I1605" s="128"/>
      <c r="J1605" s="439"/>
      <c r="K1605" s="439"/>
      <c r="L1605" s="439"/>
      <c r="M1605" s="439"/>
      <c r="N1605" s="439"/>
      <c r="O1605" s="439"/>
      <c r="P1605" s="102"/>
      <c r="Q1605" s="285" t="s">
        <v>241</v>
      </c>
      <c r="R1605" s="231"/>
      <c r="S1605" s="232"/>
      <c r="T1605" s="768"/>
      <c r="U1605" s="768"/>
      <c r="V1605" s="768"/>
      <c r="W1605" s="768"/>
      <c r="X1605" s="768"/>
      <c r="Y1605" s="768"/>
      <c r="Z1605" s="768"/>
      <c r="AA1605" s="768"/>
      <c r="AB1605" s="768"/>
      <c r="AC1605" s="768"/>
      <c r="AD1605" s="769"/>
      <c r="AE1605" s="768"/>
      <c r="AF1605" s="768"/>
      <c r="AG1605" s="768"/>
      <c r="AH1605" s="768"/>
      <c r="AI1605" s="768"/>
      <c r="AJ1605" s="768"/>
      <c r="AK1605" s="768"/>
      <c r="AL1605" s="770"/>
      <c r="AM1605" s="768"/>
      <c r="AN1605" s="768"/>
      <c r="AO1605" s="768"/>
      <c r="AP1605" s="768"/>
      <c r="AQ1605" s="771"/>
      <c r="AR1605" s="62"/>
      <c r="AS1605" s="236" t="s">
        <v>32</v>
      </c>
      <c r="AT1605" s="236" t="s">
        <v>33</v>
      </c>
      <c r="AU1605" s="236" t="s">
        <v>34</v>
      </c>
      <c r="AV1605" s="236" t="s">
        <v>35</v>
      </c>
      <c r="AW1605" s="237" t="s">
        <v>36</v>
      </c>
      <c r="AX1605" s="236" t="s">
        <v>37</v>
      </c>
      <c r="AY1605" s="236" t="s">
        <v>38</v>
      </c>
      <c r="AZ1605" s="236" t="s">
        <v>39</v>
      </c>
      <c r="BA1605" s="236" t="s">
        <v>40</v>
      </c>
      <c r="BB1605" s="236" t="s">
        <v>41</v>
      </c>
      <c r="BC1605" s="237" t="s">
        <v>42</v>
      </c>
      <c r="BD1605" s="236" t="s">
        <v>43</v>
      </c>
      <c r="BE1605" s="236" t="s">
        <v>44</v>
      </c>
      <c r="BF1605" s="236" t="s">
        <v>45</v>
      </c>
      <c r="BG1605" s="236" t="s">
        <v>46</v>
      </c>
      <c r="BH1605" s="236" t="s">
        <v>47</v>
      </c>
      <c r="BI1605" s="236" t="s">
        <v>48</v>
      </c>
      <c r="BJ1605" s="236" t="s">
        <v>49</v>
      </c>
      <c r="BK1605" s="238" t="s">
        <v>50</v>
      </c>
      <c r="BL1605" s="239" t="s">
        <v>51</v>
      </c>
      <c r="BM1605" s="239" t="s">
        <v>52</v>
      </c>
      <c r="BN1605" s="239" t="s">
        <v>53</v>
      </c>
      <c r="BO1605" s="239" t="s">
        <v>54</v>
      </c>
      <c r="BP1605" s="239" t="s">
        <v>55</v>
      </c>
      <c r="BQ1605" s="19"/>
    </row>
    <row r="1606">
      <c r="A1606" s="521"/>
      <c r="B1606" s="146"/>
      <c r="C1606" s="124" t="s">
        <v>59</v>
      </c>
      <c r="D1606" s="256" t="s">
        <v>59</v>
      </c>
      <c r="E1606" s="257"/>
      <c r="F1606" s="124"/>
      <c r="G1606" s="257"/>
      <c r="H1606" s="127"/>
      <c r="I1606" s="128">
        <v>21</v>
      </c>
      <c r="J1606" s="439"/>
      <c r="K1606" s="439"/>
      <c r="L1606" s="439"/>
      <c r="M1606" s="439"/>
      <c r="N1606" s="439"/>
      <c r="O1606" s="439"/>
      <c r="P1606" s="1052" t="s">
        <v>72</v>
      </c>
      <c r="Q1606" s="242" t="s">
        <v>125</v>
      </c>
      <c r="R1606" s="132" t="s">
        <v>89</v>
      </c>
      <c r="S1606" s="133"/>
      <c r="T1606" s="721"/>
      <c r="U1606" s="721"/>
      <c r="V1606" s="721"/>
      <c r="W1606" s="721"/>
      <c r="X1606" s="721"/>
      <c r="Y1606" s="721"/>
      <c r="Z1606" s="721"/>
      <c r="AA1606" s="721"/>
      <c r="AB1606" s="721"/>
      <c r="AC1606" s="721"/>
      <c r="AD1606" s="734"/>
      <c r="AE1606" s="721"/>
      <c r="AF1606" s="721"/>
      <c r="AG1606" s="721"/>
      <c r="AH1606" s="721"/>
      <c r="AI1606" s="721"/>
      <c r="AJ1606" s="721"/>
      <c r="AK1606" s="721"/>
      <c r="AL1606" s="735"/>
      <c r="AM1606" s="721"/>
      <c r="AN1606" s="721"/>
      <c r="AO1606" s="721"/>
      <c r="AP1606" s="721"/>
      <c r="AQ1606" s="722"/>
      <c r="AR1606" s="62"/>
      <c r="AS1606" s="309">
        <f>T1606*T1613*1.73*0.875/1000</f>
        <v>0</v>
      </c>
      <c r="AT1606" s="309">
        <f t="shared" ref="AT1606:BP1606" si="652">U1606*U1613*1.73*0.875/1000</f>
        <v>0</v>
      </c>
      <c r="AU1606" s="309">
        <f t="shared" si="652"/>
        <v>0</v>
      </c>
      <c r="AV1606" s="309">
        <f t="shared" si="652"/>
        <v>0</v>
      </c>
      <c r="AW1606" s="310">
        <f t="shared" si="652"/>
        <v>0</v>
      </c>
      <c r="AX1606" s="309">
        <f t="shared" si="652"/>
        <v>0</v>
      </c>
      <c r="AY1606" s="309">
        <f t="shared" si="652"/>
        <v>0</v>
      </c>
      <c r="AZ1606" s="309">
        <f t="shared" si="652"/>
        <v>0</v>
      </c>
      <c r="BA1606" s="309">
        <f t="shared" si="652"/>
        <v>0</v>
      </c>
      <c r="BB1606" s="309">
        <f t="shared" si="652"/>
        <v>0</v>
      </c>
      <c r="BC1606" s="310">
        <f t="shared" si="652"/>
        <v>0</v>
      </c>
      <c r="BD1606" s="309">
        <f t="shared" si="652"/>
        <v>0</v>
      </c>
      <c r="BE1606" s="309">
        <f t="shared" si="652"/>
        <v>0</v>
      </c>
      <c r="BF1606" s="309">
        <f t="shared" si="652"/>
        <v>0</v>
      </c>
      <c r="BG1606" s="309">
        <f t="shared" si="652"/>
        <v>0</v>
      </c>
      <c r="BH1606" s="309">
        <f t="shared" si="652"/>
        <v>0</v>
      </c>
      <c r="BI1606" s="309">
        <f t="shared" si="652"/>
        <v>0</v>
      </c>
      <c r="BJ1606" s="309">
        <f t="shared" si="652"/>
        <v>0</v>
      </c>
      <c r="BK1606" s="310">
        <f t="shared" si="652"/>
        <v>0</v>
      </c>
      <c r="BL1606" s="309">
        <f t="shared" si="652"/>
        <v>0</v>
      </c>
      <c r="BM1606" s="309">
        <f t="shared" si="652"/>
        <v>0</v>
      </c>
      <c r="BN1606" s="309">
        <f t="shared" si="652"/>
        <v>0</v>
      </c>
      <c r="BO1606" s="309">
        <f t="shared" si="652"/>
        <v>0</v>
      </c>
      <c r="BP1606" s="309">
        <f t="shared" si="652"/>
        <v>0</v>
      </c>
      <c r="BQ1606" s="247"/>
      <c r="BR1606" s="750"/>
      <c r="BS1606" s="750"/>
      <c r="BT1606" s="2"/>
    </row>
    <row r="1607">
      <c r="A1607" s="521"/>
      <c r="B1607" s="146"/>
      <c r="C1607" s="124" t="s">
        <v>59</v>
      </c>
      <c r="D1607" s="256" t="s">
        <v>59</v>
      </c>
      <c r="E1607" s="257"/>
      <c r="F1607" s="124"/>
      <c r="G1607" s="257"/>
      <c r="H1607" s="127"/>
      <c r="I1607" s="128">
        <v>22</v>
      </c>
      <c r="J1607" s="439"/>
      <c r="K1607" s="439"/>
      <c r="L1607" s="439"/>
      <c r="M1607" s="439"/>
      <c r="N1607" s="439"/>
      <c r="O1607" s="439"/>
      <c r="P1607" s="1052" t="s">
        <v>72</v>
      </c>
      <c r="Q1607" s="761" t="s">
        <v>100</v>
      </c>
      <c r="R1607" s="155" t="s">
        <v>89</v>
      </c>
      <c r="S1607" s="156"/>
      <c r="T1607" s="721"/>
      <c r="U1607" s="721"/>
      <c r="V1607" s="721"/>
      <c r="W1607" s="721"/>
      <c r="X1607" s="721"/>
      <c r="Y1607" s="721"/>
      <c r="Z1607" s="721"/>
      <c r="AA1607" s="721"/>
      <c r="AB1607" s="721"/>
      <c r="AC1607" s="721"/>
      <c r="AD1607" s="734"/>
      <c r="AE1607" s="721"/>
      <c r="AF1607" s="721"/>
      <c r="AG1607" s="721"/>
      <c r="AH1607" s="721"/>
      <c r="AI1607" s="721"/>
      <c r="AJ1607" s="721"/>
      <c r="AK1607" s="721"/>
      <c r="AL1607" s="735"/>
      <c r="AM1607" s="721"/>
      <c r="AN1607" s="721"/>
      <c r="AO1607" s="721"/>
      <c r="AP1607" s="721"/>
      <c r="AQ1607" s="722"/>
      <c r="AR1607" s="62"/>
      <c r="AS1607" s="309">
        <f>T1607*T1613*1.73*0.875/1000</f>
        <v>0</v>
      </c>
      <c r="AT1607" s="309">
        <f t="shared" ref="AT1607:BP1607" si="653">U1607*U1613*1.73*0.875/1000</f>
        <v>0</v>
      </c>
      <c r="AU1607" s="309">
        <f t="shared" si="653"/>
        <v>0</v>
      </c>
      <c r="AV1607" s="309">
        <f t="shared" si="653"/>
        <v>0</v>
      </c>
      <c r="AW1607" s="310">
        <f t="shared" si="653"/>
        <v>0</v>
      </c>
      <c r="AX1607" s="309">
        <f t="shared" si="653"/>
        <v>0</v>
      </c>
      <c r="AY1607" s="309">
        <f t="shared" si="653"/>
        <v>0</v>
      </c>
      <c r="AZ1607" s="309">
        <f t="shared" si="653"/>
        <v>0</v>
      </c>
      <c r="BA1607" s="309">
        <f t="shared" si="653"/>
        <v>0</v>
      </c>
      <c r="BB1607" s="309">
        <f t="shared" si="653"/>
        <v>0</v>
      </c>
      <c r="BC1607" s="310">
        <f t="shared" si="653"/>
        <v>0</v>
      </c>
      <c r="BD1607" s="309">
        <f t="shared" si="653"/>
        <v>0</v>
      </c>
      <c r="BE1607" s="309">
        <f t="shared" si="653"/>
        <v>0</v>
      </c>
      <c r="BF1607" s="309">
        <f t="shared" si="653"/>
        <v>0</v>
      </c>
      <c r="BG1607" s="309">
        <f t="shared" si="653"/>
        <v>0</v>
      </c>
      <c r="BH1607" s="309">
        <f t="shared" si="653"/>
        <v>0</v>
      </c>
      <c r="BI1607" s="309">
        <f t="shared" si="653"/>
        <v>0</v>
      </c>
      <c r="BJ1607" s="309">
        <f t="shared" si="653"/>
        <v>0</v>
      </c>
      <c r="BK1607" s="310">
        <f t="shared" si="653"/>
        <v>0</v>
      </c>
      <c r="BL1607" s="309">
        <f t="shared" si="653"/>
        <v>0</v>
      </c>
      <c r="BM1607" s="309">
        <f t="shared" si="653"/>
        <v>0</v>
      </c>
      <c r="BN1607" s="309">
        <f t="shared" si="653"/>
        <v>0</v>
      </c>
      <c r="BO1607" s="309">
        <f t="shared" si="653"/>
        <v>0</v>
      </c>
      <c r="BP1607" s="309">
        <f t="shared" si="653"/>
        <v>0</v>
      </c>
      <c r="BQ1607" s="247"/>
      <c r="BR1607" s="760"/>
      <c r="BS1607" s="760"/>
      <c r="BT1607" s="2"/>
    </row>
    <row r="1608">
      <c r="A1608" s="521"/>
      <c r="B1608" s="146"/>
      <c r="C1608" s="124"/>
      <c r="D1608" s="256"/>
      <c r="E1608" s="257"/>
      <c r="F1608" s="124"/>
      <c r="G1608" s="257"/>
      <c r="H1608" s="127"/>
      <c r="I1608" s="128"/>
      <c r="J1608" s="439"/>
      <c r="K1608" s="439"/>
      <c r="L1608" s="439"/>
      <c r="M1608" s="439"/>
      <c r="N1608" s="439"/>
      <c r="O1608" s="439"/>
      <c r="P1608" s="487"/>
      <c r="Q1608" s="662" t="s">
        <v>182</v>
      </c>
      <c r="R1608" s="915"/>
      <c r="S1608" s="916"/>
      <c r="T1608" s="755"/>
      <c r="U1608" s="755"/>
      <c r="V1608" s="755"/>
      <c r="W1608" s="755"/>
      <c r="X1608" s="755"/>
      <c r="Y1608" s="755"/>
      <c r="Z1608" s="755"/>
      <c r="AA1608" s="755"/>
      <c r="AB1608" s="755"/>
      <c r="AC1608" s="755"/>
      <c r="AD1608" s="756"/>
      <c r="AE1608" s="755"/>
      <c r="AF1608" s="755"/>
      <c r="AG1608" s="755"/>
      <c r="AH1608" s="755"/>
      <c r="AI1608" s="755"/>
      <c r="AJ1608" s="755"/>
      <c r="AK1608" s="755"/>
      <c r="AL1608" s="757"/>
      <c r="AM1608" s="755"/>
      <c r="AN1608" s="755"/>
      <c r="AO1608" s="755"/>
      <c r="AP1608" s="755"/>
      <c r="AQ1608" s="758"/>
      <c r="AR1608" s="62"/>
      <c r="AS1608" s="274">
        <f t="shared" ref="AS1608:BP1608" si="654">SUM(AS1606:AS1607)</f>
        <v>0</v>
      </c>
      <c r="AT1608" s="275">
        <f t="shared" si="654"/>
        <v>0</v>
      </c>
      <c r="AU1608" s="276">
        <f t="shared" si="654"/>
        <v>0</v>
      </c>
      <c r="AV1608" s="274">
        <f t="shared" si="654"/>
        <v>0</v>
      </c>
      <c r="AW1608" s="277">
        <f t="shared" si="654"/>
        <v>0</v>
      </c>
      <c r="AX1608" s="276">
        <f>SUM(AT1606:AT1607)</f>
        <v>0</v>
      </c>
      <c r="AY1608" s="274">
        <f t="shared" si="654"/>
        <v>0</v>
      </c>
      <c r="AZ1608" s="275">
        <f t="shared" si="654"/>
        <v>0</v>
      </c>
      <c r="BA1608" s="276">
        <f t="shared" si="654"/>
        <v>0</v>
      </c>
      <c r="BB1608" s="274">
        <f t="shared" si="654"/>
        <v>0</v>
      </c>
      <c r="BC1608" s="277">
        <f t="shared" si="654"/>
        <v>0</v>
      </c>
      <c r="BD1608" s="276">
        <f t="shared" si="654"/>
        <v>0</v>
      </c>
      <c r="BE1608" s="274">
        <f t="shared" si="654"/>
        <v>0</v>
      </c>
      <c r="BF1608" s="275">
        <f t="shared" si="654"/>
        <v>0</v>
      </c>
      <c r="BG1608" s="276">
        <f t="shared" si="654"/>
        <v>0</v>
      </c>
      <c r="BH1608" s="274">
        <f t="shared" si="654"/>
        <v>0</v>
      </c>
      <c r="BI1608" s="275">
        <f t="shared" si="654"/>
        <v>0</v>
      </c>
      <c r="BJ1608" s="276">
        <f t="shared" si="654"/>
        <v>0</v>
      </c>
      <c r="BK1608" s="278">
        <f t="shared" si="654"/>
        <v>0</v>
      </c>
      <c r="BL1608" s="274">
        <f t="shared" si="654"/>
        <v>0</v>
      </c>
      <c r="BM1608" s="275">
        <f t="shared" si="654"/>
        <v>0</v>
      </c>
      <c r="BN1608" s="276">
        <f t="shared" si="654"/>
        <v>0</v>
      </c>
      <c r="BO1608" s="276">
        <f t="shared" si="654"/>
        <v>0</v>
      </c>
      <c r="BP1608" s="274">
        <f t="shared" si="654"/>
        <v>0</v>
      </c>
      <c r="BQ1608" s="247" t="s">
        <v>183</v>
      </c>
    </row>
    <row r="1609">
      <c r="A1609" s="521"/>
      <c r="B1609" s="146"/>
      <c r="C1609" s="124"/>
      <c r="D1609" s="256"/>
      <c r="E1609" s="257"/>
      <c r="F1609" s="124"/>
      <c r="G1609" s="257"/>
      <c r="H1609" s="127"/>
      <c r="I1609" s="128"/>
      <c r="J1609" s="439"/>
      <c r="K1609" s="439"/>
      <c r="L1609" s="439"/>
      <c r="M1609" s="439"/>
      <c r="N1609" s="439"/>
      <c r="O1609" s="439"/>
      <c r="P1609" s="259"/>
      <c r="Q1609" s="660" t="s">
        <v>135</v>
      </c>
      <c r="R1609" s="915"/>
      <c r="S1609" s="916"/>
      <c r="T1609" s="755"/>
      <c r="U1609" s="755"/>
      <c r="V1609" s="755"/>
      <c r="W1609" s="755"/>
      <c r="X1609" s="755"/>
      <c r="Y1609" s="755"/>
      <c r="Z1609" s="755"/>
      <c r="AA1609" s="755"/>
      <c r="AB1609" s="755"/>
      <c r="AC1609" s="755"/>
      <c r="AD1609" s="756"/>
      <c r="AE1609" s="755"/>
      <c r="AF1609" s="755"/>
      <c r="AG1609" s="755"/>
      <c r="AH1609" s="755"/>
      <c r="AI1609" s="755"/>
      <c r="AJ1609" s="755"/>
      <c r="AK1609" s="755"/>
      <c r="AL1609" s="757"/>
      <c r="AM1609" s="755"/>
      <c r="AN1609" s="755"/>
      <c r="AO1609" s="755"/>
      <c r="AP1609" s="755"/>
      <c r="AQ1609" s="758"/>
      <c r="AR1609" s="62"/>
      <c r="AS1609" s="274">
        <f t="shared" ref="AS1609:BP1609" si="655">AS1597+AS1608</f>
        <v>0</v>
      </c>
      <c r="AT1609" s="275">
        <f t="shared" si="655"/>
        <v>0</v>
      </c>
      <c r="AU1609" s="276">
        <f t="shared" si="655"/>
        <v>0</v>
      </c>
      <c r="AV1609" s="274">
        <f t="shared" si="655"/>
        <v>0</v>
      </c>
      <c r="AW1609" s="277">
        <f t="shared" si="655"/>
        <v>0</v>
      </c>
      <c r="AX1609" s="276">
        <f>AT1597+AT1608</f>
        <v>0</v>
      </c>
      <c r="AY1609" s="274">
        <f t="shared" si="655"/>
        <v>0</v>
      </c>
      <c r="AZ1609" s="275">
        <f t="shared" si="655"/>
        <v>0</v>
      </c>
      <c r="BA1609" s="276">
        <f t="shared" si="655"/>
        <v>0</v>
      </c>
      <c r="BB1609" s="274">
        <f t="shared" si="655"/>
        <v>0</v>
      </c>
      <c r="BC1609" s="277">
        <f t="shared" si="655"/>
        <v>0</v>
      </c>
      <c r="BD1609" s="276">
        <f t="shared" si="655"/>
        <v>0</v>
      </c>
      <c r="BE1609" s="274">
        <f t="shared" si="655"/>
        <v>0</v>
      </c>
      <c r="BF1609" s="275">
        <f t="shared" si="655"/>
        <v>0</v>
      </c>
      <c r="BG1609" s="276">
        <f t="shared" si="655"/>
        <v>0</v>
      </c>
      <c r="BH1609" s="274">
        <f t="shared" si="655"/>
        <v>0</v>
      </c>
      <c r="BI1609" s="275">
        <f t="shared" si="655"/>
        <v>0</v>
      </c>
      <c r="BJ1609" s="276">
        <f t="shared" si="655"/>
        <v>0</v>
      </c>
      <c r="BK1609" s="278">
        <f t="shared" si="655"/>
        <v>0</v>
      </c>
      <c r="BL1609" s="274">
        <f t="shared" si="655"/>
        <v>0</v>
      </c>
      <c r="BM1609" s="275">
        <f t="shared" si="655"/>
        <v>0</v>
      </c>
      <c r="BN1609" s="276">
        <f t="shared" si="655"/>
        <v>0</v>
      </c>
      <c r="BO1609" s="276">
        <f t="shared" si="655"/>
        <v>0</v>
      </c>
      <c r="BP1609" s="274">
        <f t="shared" si="655"/>
        <v>0</v>
      </c>
      <c r="BQ1609" s="321" t="s">
        <v>136</v>
      </c>
    </row>
    <row r="1610">
      <c r="A1610" s="521"/>
      <c r="B1610" s="146"/>
      <c r="C1610" s="124"/>
      <c r="D1610" s="256"/>
      <c r="E1610" s="257"/>
      <c r="F1610" s="124"/>
      <c r="G1610" s="257"/>
      <c r="H1610" s="127">
        <v>1</v>
      </c>
      <c r="I1610" s="128">
        <v>23</v>
      </c>
      <c r="J1610" s="439"/>
      <c r="K1610" s="439"/>
      <c r="L1610" s="439"/>
      <c r="M1610" s="439"/>
      <c r="N1610" s="439"/>
      <c r="O1610" s="439"/>
      <c r="P1610" s="104"/>
      <c r="Q1610" s="291" t="s">
        <v>243</v>
      </c>
      <c r="R1610" s="132" t="s">
        <v>217</v>
      </c>
      <c r="S1610" s="133"/>
      <c r="T1610" s="721"/>
      <c r="U1610" s="721"/>
      <c r="V1610" s="721"/>
      <c r="W1610" s="721"/>
      <c r="X1610" s="721"/>
      <c r="Y1610" s="721"/>
      <c r="Z1610" s="721"/>
      <c r="AA1610" s="721"/>
      <c r="AB1610" s="721"/>
      <c r="AC1610" s="721"/>
      <c r="AD1610" s="734"/>
      <c r="AE1610" s="721"/>
      <c r="AF1610" s="721"/>
      <c r="AG1610" s="721"/>
      <c r="AH1610" s="721"/>
      <c r="AI1610" s="721"/>
      <c r="AJ1610" s="721"/>
      <c r="AK1610" s="721"/>
      <c r="AL1610" s="735"/>
      <c r="AM1610" s="721"/>
      <c r="AN1610" s="721"/>
      <c r="AO1610" s="721"/>
      <c r="AP1610" s="721"/>
      <c r="AQ1610" s="722"/>
      <c r="AR1610" s="62"/>
      <c r="AS1610" s="62"/>
      <c r="AT1610" s="62"/>
      <c r="AU1610" s="62"/>
      <c r="AV1610" s="62"/>
      <c r="AW1610" s="98"/>
      <c r="AX1610" s="62"/>
      <c r="AY1610" s="62"/>
      <c r="AZ1610" s="62"/>
      <c r="BA1610" s="62"/>
      <c r="BB1610" s="62"/>
      <c r="BC1610" s="98"/>
      <c r="BD1610" s="62"/>
      <c r="BE1610" s="62"/>
      <c r="BF1610" s="62"/>
      <c r="BG1610" s="62"/>
      <c r="BH1610" s="62"/>
      <c r="BI1610" s="62"/>
      <c r="BJ1610" s="62"/>
      <c r="BK1610" s="98"/>
      <c r="BL1610" s="62"/>
      <c r="BM1610" s="62"/>
      <c r="BN1610" s="62"/>
      <c r="BO1610" s="62"/>
      <c r="BP1610" s="62"/>
    </row>
    <row r="1611">
      <c r="A1611" s="521"/>
      <c r="B1611" s="146"/>
      <c r="C1611" s="124"/>
      <c r="D1611" s="256"/>
      <c r="E1611" s="257"/>
      <c r="F1611" s="124"/>
      <c r="G1611" s="257"/>
      <c r="H1611" s="127">
        <v>2</v>
      </c>
      <c r="I1611" s="128">
        <v>24</v>
      </c>
      <c r="J1611" s="439"/>
      <c r="K1611" s="439"/>
      <c r="L1611" s="439"/>
      <c r="M1611" s="439"/>
      <c r="N1611" s="439"/>
      <c r="O1611" s="439"/>
      <c r="P1611" s="125"/>
      <c r="Q1611" s="291"/>
      <c r="R1611" s="132" t="s">
        <v>219</v>
      </c>
      <c r="S1611" s="133"/>
      <c r="T1611" s="721"/>
      <c r="U1611" s="721"/>
      <c r="V1611" s="721"/>
      <c r="W1611" s="721"/>
      <c r="X1611" s="721"/>
      <c r="Y1611" s="721"/>
      <c r="Z1611" s="721"/>
      <c r="AA1611" s="721"/>
      <c r="AB1611" s="721"/>
      <c r="AC1611" s="721"/>
      <c r="AD1611" s="734"/>
      <c r="AE1611" s="721"/>
      <c r="AF1611" s="721"/>
      <c r="AG1611" s="721"/>
      <c r="AH1611" s="721"/>
      <c r="AI1611" s="721"/>
      <c r="AJ1611" s="721"/>
      <c r="AK1611" s="721"/>
      <c r="AL1611" s="735"/>
      <c r="AM1611" s="721"/>
      <c r="AN1611" s="721"/>
      <c r="AO1611" s="721"/>
      <c r="AP1611" s="721"/>
      <c r="AQ1611" s="722"/>
      <c r="AR1611" s="62"/>
      <c r="AS1611" s="274">
        <f t="shared" ref="AS1611:BP1611" si="656">AS1588+AS1600</f>
        <v>0</v>
      </c>
      <c r="AT1611" s="274">
        <f t="shared" si="656"/>
        <v>0</v>
      </c>
      <c r="AU1611" s="275">
        <f t="shared" si="656"/>
        <v>0</v>
      </c>
      <c r="AV1611" s="274">
        <f t="shared" si="656"/>
        <v>0</v>
      </c>
      <c r="AW1611" s="517">
        <f t="shared" si="656"/>
        <v>0</v>
      </c>
      <c r="AX1611" s="275">
        <f>AT1588+AT1600</f>
        <v>0</v>
      </c>
      <c r="AY1611" s="274">
        <f t="shared" si="656"/>
        <v>0</v>
      </c>
      <c r="AZ1611" s="274">
        <f t="shared" si="656"/>
        <v>0</v>
      </c>
      <c r="BA1611" s="275">
        <f t="shared" si="656"/>
        <v>0</v>
      </c>
      <c r="BB1611" s="274">
        <f t="shared" si="656"/>
        <v>0</v>
      </c>
      <c r="BC1611" s="517">
        <f t="shared" si="656"/>
        <v>0</v>
      </c>
      <c r="BD1611" s="275">
        <f t="shared" si="656"/>
        <v>0</v>
      </c>
      <c r="BE1611" s="274">
        <f t="shared" si="656"/>
        <v>0</v>
      </c>
      <c r="BF1611" s="274">
        <f t="shared" si="656"/>
        <v>0</v>
      </c>
      <c r="BG1611" s="275">
        <f t="shared" si="656"/>
        <v>0</v>
      </c>
      <c r="BH1611" s="274">
        <f t="shared" si="656"/>
        <v>0</v>
      </c>
      <c r="BI1611" s="274">
        <f t="shared" si="656"/>
        <v>0</v>
      </c>
      <c r="BJ1611" s="275">
        <f t="shared" si="656"/>
        <v>0</v>
      </c>
      <c r="BK1611" s="277">
        <f t="shared" si="656"/>
        <v>0</v>
      </c>
      <c r="BL1611" s="274">
        <f t="shared" si="656"/>
        <v>0</v>
      </c>
      <c r="BM1611" s="274">
        <f t="shared" si="656"/>
        <v>0</v>
      </c>
      <c r="BN1611" s="275">
        <f t="shared" si="656"/>
        <v>0</v>
      </c>
      <c r="BO1611" s="275">
        <f t="shared" si="656"/>
        <v>0</v>
      </c>
      <c r="BP1611" s="274">
        <f t="shared" si="656"/>
        <v>0</v>
      </c>
      <c r="BQ1611" s="19" t="s">
        <v>244</v>
      </c>
    </row>
    <row r="1612">
      <c r="A1612" s="521"/>
      <c r="B1612" s="146"/>
      <c r="C1612" s="124"/>
      <c r="D1612" s="256"/>
      <c r="E1612" s="257"/>
      <c r="F1612" s="124"/>
      <c r="G1612" s="257"/>
      <c r="H1612" s="127">
        <v>3</v>
      </c>
      <c r="I1612" s="128">
        <v>25</v>
      </c>
      <c r="J1612" s="439"/>
      <c r="K1612" s="439"/>
      <c r="L1612" s="439"/>
      <c r="M1612" s="439"/>
      <c r="N1612" s="439"/>
      <c r="O1612" s="439"/>
      <c r="P1612" s="125"/>
      <c r="Q1612" s="291" t="s">
        <v>245</v>
      </c>
      <c r="R1612" s="132" t="s">
        <v>217</v>
      </c>
      <c r="S1612" s="133"/>
      <c r="T1612" s="721"/>
      <c r="U1612" s="721"/>
      <c r="V1612" s="721"/>
      <c r="W1612" s="721"/>
      <c r="X1612" s="721"/>
      <c r="Y1612" s="721"/>
      <c r="Z1612" s="721"/>
      <c r="AA1612" s="721"/>
      <c r="AB1612" s="721"/>
      <c r="AC1612" s="721"/>
      <c r="AD1612" s="734"/>
      <c r="AE1612" s="721"/>
      <c r="AF1612" s="721"/>
      <c r="AG1612" s="721"/>
      <c r="AH1612" s="721"/>
      <c r="AI1612" s="721"/>
      <c r="AJ1612" s="721"/>
      <c r="AK1612" s="721"/>
      <c r="AL1612" s="735"/>
      <c r="AM1612" s="721"/>
      <c r="AN1612" s="721"/>
      <c r="AO1612" s="721"/>
      <c r="AP1612" s="721"/>
      <c r="AQ1612" s="722"/>
      <c r="AR1612" s="62"/>
      <c r="AS1612" s="625"/>
      <c r="AT1612" s="625"/>
      <c r="AU1612" s="625"/>
      <c r="AV1612" s="625"/>
      <c r="AW1612" s="626"/>
      <c r="AX1612" s="625"/>
      <c r="AY1612" s="625"/>
      <c r="AZ1612" s="625"/>
      <c r="BA1612" s="625"/>
      <c r="BB1612" s="625"/>
      <c r="BC1612" s="626"/>
      <c r="BD1612" s="625"/>
      <c r="BE1612" s="625"/>
      <c r="BF1612" s="625"/>
      <c r="BG1612" s="625"/>
      <c r="BH1612" s="625"/>
      <c r="BI1612" s="625"/>
      <c r="BJ1612" s="625"/>
      <c r="BK1612" s="626"/>
      <c r="BL1612" s="625"/>
      <c r="BM1612" s="625"/>
      <c r="BN1612" s="625"/>
      <c r="BO1612" s="625"/>
      <c r="BP1612" s="625"/>
    </row>
    <row r="1613">
      <c r="A1613" s="973"/>
      <c r="B1613" s="677"/>
      <c r="C1613" s="345"/>
      <c r="D1613" s="1527"/>
      <c r="E1613" s="1528"/>
      <c r="F1613" s="345"/>
      <c r="G1613" s="1528"/>
      <c r="H1613" s="678">
        <v>4</v>
      </c>
      <c r="I1613" s="348">
        <v>26</v>
      </c>
      <c r="J1613" s="679"/>
      <c r="K1613" s="679"/>
      <c r="L1613" s="679"/>
      <c r="M1613" s="679"/>
      <c r="N1613" s="679"/>
      <c r="O1613" s="679"/>
      <c r="P1613" s="150"/>
      <c r="Q1613" s="526"/>
      <c r="R1613" s="155" t="s">
        <v>219</v>
      </c>
      <c r="S1613" s="156"/>
      <c r="T1613" s="721"/>
      <c r="U1613" s="721"/>
      <c r="V1613" s="721"/>
      <c r="W1613" s="721"/>
      <c r="X1613" s="721"/>
      <c r="Y1613" s="721"/>
      <c r="Z1613" s="721"/>
      <c r="AA1613" s="721"/>
      <c r="AB1613" s="721"/>
      <c r="AC1613" s="721"/>
      <c r="AD1613" s="734"/>
      <c r="AE1613" s="721"/>
      <c r="AF1613" s="721"/>
      <c r="AG1613" s="721"/>
      <c r="AH1613" s="721"/>
      <c r="AI1613" s="721"/>
      <c r="AJ1613" s="721"/>
      <c r="AK1613" s="721"/>
      <c r="AL1613" s="735"/>
      <c r="AM1613" s="721"/>
      <c r="AN1613" s="721"/>
      <c r="AO1613" s="721"/>
      <c r="AP1613" s="721"/>
      <c r="AQ1613" s="722"/>
      <c r="AR1613" s="62"/>
      <c r="AS1613" s="274">
        <f t="shared" ref="AS1613:BP1613" si="657">AS1591+AS1603</f>
        <v>0</v>
      </c>
      <c r="AT1613" s="274">
        <f t="shared" si="657"/>
        <v>0</v>
      </c>
      <c r="AU1613" s="275">
        <f t="shared" si="657"/>
        <v>0</v>
      </c>
      <c r="AV1613" s="274">
        <f t="shared" si="657"/>
        <v>0</v>
      </c>
      <c r="AW1613" s="517">
        <f t="shared" si="657"/>
        <v>0</v>
      </c>
      <c r="AX1613" s="275">
        <f>AT1591+AT1603</f>
        <v>0</v>
      </c>
      <c r="AY1613" s="274">
        <f t="shared" si="657"/>
        <v>0</v>
      </c>
      <c r="AZ1613" s="274">
        <f t="shared" si="657"/>
        <v>0</v>
      </c>
      <c r="BA1613" s="275">
        <f t="shared" si="657"/>
        <v>0</v>
      </c>
      <c r="BB1613" s="274">
        <f t="shared" si="657"/>
        <v>0</v>
      </c>
      <c r="BC1613" s="517">
        <f t="shared" si="657"/>
        <v>0</v>
      </c>
      <c r="BD1613" s="275">
        <f t="shared" si="657"/>
        <v>0</v>
      </c>
      <c r="BE1613" s="274">
        <f t="shared" si="657"/>
        <v>0</v>
      </c>
      <c r="BF1613" s="274">
        <f t="shared" si="657"/>
        <v>0</v>
      </c>
      <c r="BG1613" s="275">
        <f t="shared" si="657"/>
        <v>0</v>
      </c>
      <c r="BH1613" s="274">
        <f t="shared" si="657"/>
        <v>0</v>
      </c>
      <c r="BI1613" s="274">
        <f t="shared" si="657"/>
        <v>0</v>
      </c>
      <c r="BJ1613" s="275">
        <f t="shared" si="657"/>
        <v>0</v>
      </c>
      <c r="BK1613" s="277">
        <f t="shared" si="657"/>
        <v>0</v>
      </c>
      <c r="BL1613" s="274">
        <f t="shared" si="657"/>
        <v>0</v>
      </c>
      <c r="BM1613" s="274">
        <f t="shared" si="657"/>
        <v>0</v>
      </c>
      <c r="BN1613" s="275">
        <f t="shared" si="657"/>
        <v>0</v>
      </c>
      <c r="BO1613" s="275">
        <f t="shared" si="657"/>
        <v>0</v>
      </c>
      <c r="BP1613" s="274">
        <f t="shared" si="657"/>
        <v>0</v>
      </c>
      <c r="BQ1613" s="19" t="s">
        <v>246</v>
      </c>
    </row>
    <row r="1614">
      <c r="A1614" s="1529"/>
      <c r="B1614" s="1530" t="s">
        <v>146</v>
      </c>
      <c r="C1614" s="1441">
        <f t="shared" ref="C1614:I1657" si="658">COUNTA(C1578:C1613)</f>
        <v>10</v>
      </c>
      <c r="D1614" s="1442">
        <f t="shared" si="658"/>
        <v>15</v>
      </c>
      <c r="E1614" s="1443">
        <f t="shared" si="658"/>
        <v>0</v>
      </c>
      <c r="F1614" s="1531">
        <f t="shared" si="658"/>
        <v>0</v>
      </c>
      <c r="G1614" s="1532">
        <f t="shared" si="658"/>
        <v>1</v>
      </c>
      <c r="H1614" s="1533">
        <f t="shared" si="658"/>
        <v>4</v>
      </c>
      <c r="I1614" s="1534">
        <f t="shared" si="658"/>
        <v>26</v>
      </c>
      <c r="J1614" s="1535">
        <f>D1614+G1614</f>
        <v>16</v>
      </c>
      <c r="K1614" s="1536">
        <f>J1614/I1614*100</f>
        <v>61.53846153846154</v>
      </c>
      <c r="L1614" s="1537"/>
      <c r="M1614" s="1538">
        <v>25</v>
      </c>
      <c r="N1614" s="1538"/>
      <c r="O1614" s="1537"/>
      <c r="P1614" s="214"/>
      <c r="Q1614" s="215" t="s">
        <v>247</v>
      </c>
      <c r="R1614" s="216" t="s">
        <v>189</v>
      </c>
      <c r="S1614" s="217"/>
      <c r="T1614" s="1523"/>
      <c r="U1614" s="1523"/>
      <c r="V1614" s="1523"/>
      <c r="W1614" s="1523"/>
      <c r="X1614" s="1523"/>
      <c r="Y1614" s="1523"/>
      <c r="Z1614" s="1523"/>
      <c r="AA1614" s="1523"/>
      <c r="AB1614" s="1523"/>
      <c r="AC1614" s="1523"/>
      <c r="AD1614" s="889"/>
      <c r="AE1614" s="1523"/>
      <c r="AF1614" s="1523"/>
      <c r="AG1614" s="1523"/>
      <c r="AH1614" s="1523"/>
      <c r="AI1614" s="1523"/>
      <c r="AJ1614" s="1523"/>
      <c r="AK1614" s="1523"/>
      <c r="AL1614" s="1539"/>
      <c r="AM1614" s="1523"/>
      <c r="AN1614" s="1523"/>
      <c r="AO1614" s="1523"/>
      <c r="AP1614" s="1523"/>
      <c r="AQ1614" s="891"/>
      <c r="AR1614" s="779"/>
      <c r="AS1614" s="62"/>
      <c r="AT1614" s="62"/>
      <c r="AU1614" s="62"/>
      <c r="AV1614" s="62"/>
      <c r="AW1614" s="98"/>
      <c r="AX1614" s="62"/>
      <c r="AY1614" s="62"/>
      <c r="AZ1614" s="62"/>
      <c r="BA1614" s="62"/>
      <c r="BB1614" s="62"/>
      <c r="BC1614" s="98"/>
      <c r="BD1614" s="62"/>
      <c r="BE1614" s="62"/>
      <c r="BF1614" s="62"/>
      <c r="BG1614" s="62"/>
      <c r="BH1614" s="62"/>
      <c r="BI1614" s="62"/>
      <c r="BJ1614" s="62"/>
      <c r="BK1614" s="98"/>
      <c r="BL1614" s="62"/>
      <c r="BM1614" s="62"/>
      <c r="BN1614" s="62"/>
      <c r="BO1614" s="62"/>
      <c r="BP1614" s="62"/>
    </row>
    <row r="1615">
      <c r="A1615" s="368"/>
      <c r="B1615" s="369"/>
      <c r="C1615" s="370" t="s">
        <v>148</v>
      </c>
      <c r="D1615" s="371"/>
      <c r="E1615" s="372">
        <f>C1614+E1614</f>
        <v>10</v>
      </c>
      <c r="F1615" s="373"/>
      <c r="G1615" s="372">
        <f>F1614+G1614</f>
        <v>1</v>
      </c>
      <c r="H1615" s="374"/>
      <c r="I1615" s="375">
        <f>I1614</f>
        <v>26</v>
      </c>
      <c r="J1615" s="376"/>
      <c r="K1615" s="376"/>
      <c r="L1615" s="376"/>
      <c r="M1615" s="376"/>
      <c r="N1615" s="376"/>
      <c r="O1615" s="376"/>
      <c r="P1615" s="1540"/>
      <c r="Q1615" s="540" t="s">
        <v>151</v>
      </c>
      <c r="R1615" s="541"/>
      <c r="S1615" s="542"/>
      <c r="T1615" s="543"/>
      <c r="U1615" s="543"/>
      <c r="V1615" s="543"/>
      <c r="W1615" s="543"/>
      <c r="X1615" s="543"/>
      <c r="Y1615" s="543"/>
      <c r="Z1615" s="543"/>
      <c r="AA1615" s="543"/>
      <c r="AB1615" s="543"/>
      <c r="AC1615" s="543"/>
      <c r="AD1615" s="684"/>
      <c r="AE1615" s="543"/>
      <c r="AF1615" s="543"/>
      <c r="AG1615" s="543"/>
      <c r="AH1615" s="543"/>
      <c r="AI1615" s="543"/>
      <c r="AJ1615" s="543"/>
      <c r="AK1615" s="543"/>
      <c r="AL1615" s="545"/>
      <c r="AM1615" s="543"/>
      <c r="AN1615" s="543"/>
      <c r="AO1615" s="543"/>
      <c r="AP1615" s="543"/>
      <c r="AQ1615" s="546"/>
      <c r="AR1615" s="62"/>
      <c r="AS1615" s="62"/>
      <c r="AT1615" s="62"/>
      <c r="AU1615" s="62"/>
      <c r="AV1615" s="62"/>
      <c r="AW1615" s="98"/>
      <c r="AX1615" s="62"/>
      <c r="AY1615" s="62"/>
      <c r="AZ1615" s="62"/>
      <c r="BA1615" s="62"/>
      <c r="BB1615" s="62"/>
      <c r="BC1615" s="98"/>
      <c r="BD1615" s="62"/>
      <c r="BE1615" s="62"/>
      <c r="BF1615" s="62"/>
      <c r="BG1615" s="62"/>
      <c r="BH1615" s="62"/>
      <c r="BI1615" s="62"/>
      <c r="BJ1615" s="62"/>
      <c r="BK1615" s="98"/>
      <c r="BL1615" s="62"/>
      <c r="BM1615" s="62"/>
      <c r="BN1615" s="62"/>
      <c r="BO1615" s="62"/>
      <c r="BP1615" s="62"/>
    </row>
    <row r="1616" ht="16.5" customHeight="1">
      <c r="A1616" s="368"/>
      <c r="B1616" s="382"/>
      <c r="C1616" s="383" t="s">
        <v>150</v>
      </c>
      <c r="D1616" s="371"/>
      <c r="E1616" s="384">
        <f>E1615/I1615*100</f>
        <v>38.461538461538467</v>
      </c>
      <c r="F1616" s="385"/>
      <c r="G1616" s="384">
        <f>G1615/I1615*100</f>
        <v>3.8461538461538463</v>
      </c>
      <c r="H1616" s="386"/>
      <c r="I1616" s="387"/>
      <c r="J1616" s="388"/>
      <c r="K1616" s="388"/>
      <c r="L1616" s="388"/>
      <c r="M1616" s="388"/>
      <c r="N1616" s="388"/>
      <c r="O1616" s="388"/>
      <c r="P1616" s="110"/>
      <c r="Q1616" s="396"/>
      <c r="R1616" s="397"/>
      <c r="S1616" s="396"/>
      <c r="T1616" s="398"/>
      <c r="U1616" s="398"/>
      <c r="V1616" s="398"/>
      <c r="W1616" s="398"/>
      <c r="X1616" s="398"/>
      <c r="Y1616" s="398"/>
      <c r="Z1616" s="398"/>
      <c r="AA1616" s="398"/>
      <c r="AB1616" s="398"/>
      <c r="AC1616" s="398"/>
      <c r="AD1616" s="399"/>
      <c r="AE1616" s="398"/>
      <c r="AF1616" s="398"/>
      <c r="AG1616" s="398"/>
      <c r="AH1616" s="398"/>
      <c r="AI1616" s="398"/>
      <c r="AJ1616" s="398"/>
      <c r="AK1616" s="398"/>
      <c r="AL1616" s="400"/>
      <c r="AM1616" s="398"/>
      <c r="AN1616" s="398"/>
      <c r="AO1616" s="398"/>
      <c r="AP1616" s="398"/>
      <c r="AQ1616" s="401"/>
      <c r="AR1616" s="62"/>
      <c r="AS1616" s="62"/>
      <c r="AT1616" s="62"/>
      <c r="AU1616" s="62"/>
      <c r="AV1616" s="62"/>
      <c r="AW1616" s="98"/>
      <c r="AX1616" s="62"/>
      <c r="AY1616" s="62"/>
      <c r="AZ1616" s="62"/>
      <c r="BA1616" s="62"/>
      <c r="BB1616" s="62"/>
      <c r="BC1616" s="98"/>
      <c r="BD1616" s="62"/>
      <c r="BE1616" s="62"/>
      <c r="BF1616" s="62"/>
      <c r="BG1616" s="62"/>
      <c r="BH1616" s="62"/>
      <c r="BI1616" s="62"/>
      <c r="BJ1616" s="62"/>
      <c r="BK1616" s="98"/>
      <c r="BL1616" s="62"/>
      <c r="BM1616" s="62"/>
      <c r="BN1616" s="62"/>
      <c r="BO1616" s="62"/>
      <c r="BP1616" s="62"/>
    </row>
    <row r="1617">
      <c r="A1617" s="1413"/>
      <c r="B1617" s="1413"/>
      <c r="C1617" s="552"/>
      <c r="D1617" s="552"/>
      <c r="E1617" s="552"/>
      <c r="F1617" s="552"/>
      <c r="G1617" s="552"/>
      <c r="H1617" s="552"/>
      <c r="I1617" s="552"/>
      <c r="J1617" s="552"/>
      <c r="K1617" s="552"/>
      <c r="L1617" s="552"/>
      <c r="M1617" s="552"/>
      <c r="N1617" s="552"/>
      <c r="O1617" s="552"/>
      <c r="P1617" s="743"/>
      <c r="Q1617" s="217" t="s">
        <v>447</v>
      </c>
      <c r="R1617" s="261"/>
      <c r="S1617" s="262"/>
      <c r="T1617" s="1414"/>
      <c r="U1617" s="1414"/>
      <c r="V1617" s="1414"/>
      <c r="W1617" s="1414"/>
      <c r="X1617" s="1414"/>
      <c r="Y1617" s="1414"/>
      <c r="Z1617" s="1414"/>
      <c r="AA1617" s="1414"/>
      <c r="AB1617" s="1414"/>
      <c r="AC1617" s="1414"/>
      <c r="AD1617" s="1415"/>
      <c r="AE1617" s="1414"/>
      <c r="AF1617" s="1414"/>
      <c r="AG1617" s="1414"/>
      <c r="AH1617" s="1414"/>
      <c r="AI1617" s="1414"/>
      <c r="AJ1617" s="1414"/>
      <c r="AK1617" s="1414"/>
      <c r="AL1617" s="1416"/>
      <c r="AM1617" s="1414"/>
      <c r="AN1617" s="1414"/>
      <c r="AO1617" s="1414"/>
      <c r="AP1617" s="1414"/>
      <c r="AQ1617" s="1417"/>
      <c r="AR1617" s="62"/>
      <c r="AS1617" s="62"/>
      <c r="AT1617" s="62"/>
      <c r="AU1617" s="62"/>
      <c r="AV1617" s="62"/>
      <c r="AW1617" s="98"/>
      <c r="AX1617" s="62"/>
      <c r="AY1617" s="62"/>
      <c r="AZ1617" s="62"/>
      <c r="BA1617" s="62"/>
      <c r="BB1617" s="62"/>
      <c r="BC1617" s="98"/>
      <c r="BD1617" s="62"/>
      <c r="BE1617" s="62"/>
      <c r="BF1617" s="62"/>
      <c r="BG1617" s="62"/>
      <c r="BH1617" s="62"/>
      <c r="BI1617" s="62"/>
      <c r="BJ1617" s="62"/>
      <c r="BK1617" s="98"/>
      <c r="BL1617" s="62"/>
      <c r="BM1617" s="62"/>
      <c r="BN1617" s="62"/>
      <c r="BO1617" s="62"/>
      <c r="BP1617" s="62"/>
    </row>
    <row r="1618" ht="16.5" customHeight="1">
      <c r="A1618" s="1541" t="s">
        <v>57</v>
      </c>
      <c r="B1618" s="558" t="s">
        <v>58</v>
      </c>
      <c r="C1618" s="404"/>
      <c r="D1618" s="405"/>
      <c r="E1618" s="406"/>
      <c r="F1618" s="404"/>
      <c r="G1618" s="406"/>
      <c r="H1618" s="407"/>
      <c r="I1618" s="408"/>
      <c r="J1618" s="407"/>
      <c r="K1618" s="408"/>
      <c r="L1618" s="407"/>
      <c r="M1618" s="408"/>
      <c r="N1618" s="407"/>
      <c r="O1618" s="408"/>
      <c r="P1618" s="57" t="s">
        <v>25</v>
      </c>
      <c r="Q1618" s="409" t="s">
        <v>26</v>
      </c>
      <c r="R1618" s="314" t="s">
        <v>27</v>
      </c>
      <c r="S1618" s="559" t="s">
        <v>28</v>
      </c>
      <c r="T1618" s="559"/>
      <c r="U1618" s="559"/>
      <c r="V1618" s="559"/>
      <c r="W1618" s="559"/>
      <c r="X1618" s="411"/>
      <c r="Y1618" s="412"/>
      <c r="Z1618" s="412"/>
      <c r="AA1618" s="412"/>
      <c r="AB1618" s="412"/>
      <c r="AC1618" s="412"/>
      <c r="AD1618" s="412"/>
      <c r="AE1618" s="412"/>
      <c r="AF1618" s="412"/>
      <c r="AG1618" s="412"/>
      <c r="AH1618" s="412"/>
      <c r="AI1618" s="412"/>
      <c r="AJ1618" s="412"/>
      <c r="AK1618" s="412"/>
      <c r="AL1618" s="413"/>
      <c r="AM1618" s="559"/>
      <c r="AN1618" s="559"/>
      <c r="AO1618" s="559"/>
      <c r="AP1618" s="559"/>
      <c r="AQ1618" s="560"/>
      <c r="AR1618" s="62"/>
      <c r="AS1618" s="62"/>
      <c r="AT1618" s="62"/>
      <c r="AU1618" s="62"/>
      <c r="AV1618" s="62"/>
      <c r="AW1618" s="98"/>
      <c r="AX1618" s="62"/>
      <c r="AY1618" s="62"/>
      <c r="AZ1618" s="62"/>
      <c r="BA1618" s="62"/>
      <c r="BB1618" s="62"/>
      <c r="BC1618" s="98"/>
      <c r="BD1618" s="62"/>
      <c r="BE1618" s="62"/>
      <c r="BF1618" s="62"/>
      <c r="BG1618" s="62"/>
      <c r="BH1618" s="62"/>
      <c r="BI1618" s="62"/>
      <c r="BJ1618" s="62"/>
      <c r="BK1618" s="98"/>
      <c r="BL1618" s="62"/>
      <c r="BM1618" s="62"/>
      <c r="BN1618" s="62"/>
      <c r="BO1618" s="62"/>
      <c r="BP1618" s="62"/>
    </row>
    <row r="1619" ht="15.75" customHeight="1">
      <c r="A1619" s="1542"/>
      <c r="B1619" s="561"/>
      <c r="C1619" s="416"/>
      <c r="D1619" s="417"/>
      <c r="E1619" s="418"/>
      <c r="F1619" s="416"/>
      <c r="G1619" s="419"/>
      <c r="H1619" s="420"/>
      <c r="I1619" s="421"/>
      <c r="J1619" s="420"/>
      <c r="K1619" s="421"/>
      <c r="L1619" s="422" t="s">
        <v>444</v>
      </c>
      <c r="M1619" s="421"/>
      <c r="N1619" s="420"/>
      <c r="O1619" s="421"/>
      <c r="P1619" s="65"/>
      <c r="Q1619" s="423"/>
      <c r="R1619" s="397" t="s">
        <v>31</v>
      </c>
      <c r="S1619" s="562"/>
      <c r="T1619" s="69"/>
      <c r="U1619" s="69"/>
      <c r="V1619" s="69"/>
      <c r="W1619" s="69"/>
      <c r="X1619" s="69"/>
      <c r="Y1619" s="69"/>
      <c r="Z1619" s="69"/>
      <c r="AA1619" s="69"/>
      <c r="AB1619" s="69"/>
      <c r="AC1619" s="69"/>
      <c r="AD1619" s="69"/>
      <c r="AE1619" s="69"/>
      <c r="AF1619" s="69"/>
      <c r="AG1619" s="69"/>
      <c r="AH1619" s="69"/>
      <c r="AI1619" s="69"/>
      <c r="AJ1619" s="69"/>
      <c r="AK1619" s="69"/>
      <c r="AL1619" s="69"/>
      <c r="AM1619" s="69"/>
      <c r="AN1619" s="69"/>
      <c r="AO1619" s="69"/>
      <c r="AP1619" s="69"/>
      <c r="AQ1619" s="69"/>
      <c r="AR1619" s="62"/>
      <c r="AS1619" s="62"/>
      <c r="AT1619" s="62"/>
      <c r="AU1619" s="62"/>
      <c r="AV1619" s="62"/>
      <c r="AW1619" s="98"/>
      <c r="AX1619" s="62"/>
      <c r="AY1619" s="62"/>
      <c r="AZ1619" s="62"/>
      <c r="BA1619" s="62"/>
      <c r="BB1619" s="62"/>
      <c r="BC1619" s="98"/>
      <c r="BD1619" s="62"/>
      <c r="BE1619" s="62"/>
      <c r="BF1619" s="62"/>
      <c r="BG1619" s="62"/>
      <c r="BH1619" s="62"/>
      <c r="BI1619" s="62"/>
      <c r="BJ1619" s="62"/>
      <c r="BK1619" s="98"/>
      <c r="BL1619" s="62"/>
      <c r="BM1619" s="62"/>
      <c r="BN1619" s="62"/>
      <c r="BO1619" s="62"/>
      <c r="BP1619" s="62"/>
    </row>
    <row r="1620">
      <c r="A1620" s="1542"/>
      <c r="B1620" s="561"/>
      <c r="C1620" s="427"/>
      <c r="D1620" s="428"/>
      <c r="E1620" s="429"/>
      <c r="F1620" s="416"/>
      <c r="G1620" s="418"/>
      <c r="H1620" s="420"/>
      <c r="I1620" s="421"/>
      <c r="J1620" s="420"/>
      <c r="K1620" s="421"/>
      <c r="L1620" s="420"/>
      <c r="M1620" s="421"/>
      <c r="N1620" s="420"/>
      <c r="O1620" s="421"/>
      <c r="P1620" s="78"/>
      <c r="Q1620" s="432"/>
      <c r="R1620" s="553" t="s">
        <v>56</v>
      </c>
      <c r="S1620" s="746"/>
      <c r="T1620" s="82"/>
      <c r="U1620" s="82"/>
      <c r="V1620" s="82"/>
      <c r="W1620" s="82"/>
      <c r="X1620" s="82"/>
      <c r="Y1620" s="82"/>
      <c r="Z1620" s="82"/>
      <c r="AA1620" s="82"/>
      <c r="AB1620" s="82"/>
      <c r="AC1620" s="82"/>
      <c r="AD1620" s="82"/>
      <c r="AE1620" s="82"/>
      <c r="AF1620" s="82"/>
      <c r="AG1620" s="82"/>
      <c r="AH1620" s="82"/>
      <c r="AI1620" s="82"/>
      <c r="AJ1620" s="82"/>
      <c r="AK1620" s="82"/>
      <c r="AL1620" s="82"/>
      <c r="AM1620" s="82"/>
      <c r="AN1620" s="82"/>
      <c r="AO1620" s="82"/>
      <c r="AP1620" s="82"/>
      <c r="AQ1620" s="82"/>
      <c r="AR1620" s="62"/>
      <c r="AS1620" s="62"/>
      <c r="AT1620" s="62"/>
      <c r="AU1620" s="62"/>
      <c r="AV1620" s="62"/>
      <c r="AW1620" s="98"/>
      <c r="AX1620" s="62"/>
      <c r="AY1620" s="62"/>
      <c r="AZ1620" s="62"/>
      <c r="BA1620" s="62"/>
      <c r="BB1620" s="62"/>
      <c r="BC1620" s="98"/>
      <c r="BD1620" s="62"/>
      <c r="BE1620" s="62"/>
      <c r="BF1620" s="62"/>
      <c r="BG1620" s="62"/>
      <c r="BH1620" s="62"/>
      <c r="BI1620" s="62"/>
      <c r="BJ1620" s="62"/>
      <c r="BK1620" s="98"/>
      <c r="BL1620" s="62"/>
      <c r="BM1620" s="62"/>
      <c r="BN1620" s="62"/>
      <c r="BO1620" s="62"/>
      <c r="BP1620" s="62"/>
    </row>
    <row r="1621">
      <c r="A1621" s="1381"/>
      <c r="B1621" s="1543"/>
      <c r="C1621" s="169" t="s">
        <v>59</v>
      </c>
      <c r="D1621" s="1544"/>
      <c r="E1621" s="1545"/>
      <c r="F1621" s="1382"/>
      <c r="G1621" s="1543"/>
      <c r="H1621" s="1518"/>
      <c r="I1621" s="1518">
        <v>1</v>
      </c>
      <c r="J1621" s="1518"/>
      <c r="K1621" s="1518"/>
      <c r="L1621" s="1518"/>
      <c r="M1621" s="1518"/>
      <c r="N1621" s="1518"/>
      <c r="O1621" s="1518"/>
      <c r="P1621" s="1546"/>
      <c r="Q1621" s="1383"/>
      <c r="R1621" s="231" t="s">
        <v>27</v>
      </c>
      <c r="S1621" s="410">
        <v>0</v>
      </c>
      <c r="T1621" s="1028"/>
      <c r="U1621" s="1028"/>
      <c r="V1621" s="1028"/>
      <c r="W1621" s="1028"/>
      <c r="X1621" s="1028"/>
      <c r="Y1621" s="1028"/>
      <c r="Z1621" s="1028"/>
      <c r="AA1621" s="1028"/>
      <c r="AB1621" s="1028"/>
      <c r="AC1621" s="1028"/>
      <c r="AD1621" s="1547"/>
      <c r="AE1621" s="1028"/>
      <c r="AF1621" s="1028"/>
      <c r="AG1621" s="1028"/>
      <c r="AH1621" s="1028"/>
      <c r="AI1621" s="1028"/>
      <c r="AJ1621" s="1028"/>
      <c r="AK1621" s="1028"/>
      <c r="AL1621" s="1548"/>
      <c r="AM1621" s="1028"/>
      <c r="AN1621" s="1028"/>
      <c r="AO1621" s="1028"/>
      <c r="AP1621" s="1028"/>
      <c r="AQ1621" s="1029"/>
      <c r="AR1621" s="62"/>
      <c r="AS1621" s="119">
        <f>T1621*T1653*1.73*0.875/1000</f>
        <v>0</v>
      </c>
      <c r="AT1621" s="119">
        <f t="shared" ref="AT1621:BP1621" si="659">U1621*U1653*1.73*0.875/1000</f>
        <v>0</v>
      </c>
      <c r="AU1621" s="119">
        <f t="shared" si="659"/>
        <v>0</v>
      </c>
      <c r="AV1621" s="119">
        <f t="shared" si="659"/>
        <v>0</v>
      </c>
      <c r="AW1621" s="120">
        <f t="shared" si="659"/>
        <v>0</v>
      </c>
      <c r="AX1621" s="119">
        <f t="shared" si="659"/>
        <v>0</v>
      </c>
      <c r="AY1621" s="119">
        <f t="shared" si="659"/>
        <v>0</v>
      </c>
      <c r="AZ1621" s="119">
        <f t="shared" si="659"/>
        <v>0</v>
      </c>
      <c r="BA1621" s="119">
        <f t="shared" si="659"/>
        <v>0</v>
      </c>
      <c r="BB1621" s="119">
        <f t="shared" si="659"/>
        <v>0</v>
      </c>
      <c r="BC1621" s="120">
        <f t="shared" si="659"/>
        <v>0</v>
      </c>
      <c r="BD1621" s="119">
        <f t="shared" si="659"/>
        <v>0</v>
      </c>
      <c r="BE1621" s="119">
        <f t="shared" si="659"/>
        <v>0</v>
      </c>
      <c r="BF1621" s="119">
        <f t="shared" si="659"/>
        <v>0</v>
      </c>
      <c r="BG1621" s="119">
        <f t="shared" si="659"/>
        <v>0</v>
      </c>
      <c r="BH1621" s="119">
        <f t="shared" si="659"/>
        <v>0</v>
      </c>
      <c r="BI1621" s="119">
        <f t="shared" si="659"/>
        <v>0</v>
      </c>
      <c r="BJ1621" s="119">
        <f t="shared" si="659"/>
        <v>0</v>
      </c>
      <c r="BK1621" s="120">
        <f t="shared" si="659"/>
        <v>0</v>
      </c>
      <c r="BL1621" s="119">
        <f t="shared" si="659"/>
        <v>0</v>
      </c>
      <c r="BM1621" s="119">
        <f t="shared" si="659"/>
        <v>0</v>
      </c>
      <c r="BN1621" s="119">
        <f t="shared" si="659"/>
        <v>0</v>
      </c>
      <c r="BO1621" s="119">
        <f t="shared" si="659"/>
        <v>0</v>
      </c>
      <c r="BP1621" s="119">
        <f t="shared" si="659"/>
        <v>0</v>
      </c>
    </row>
    <row r="1622">
      <c r="A1622" s="124"/>
      <c r="B1622" s="258"/>
      <c r="C1622" s="124"/>
      <c r="D1622" s="256" t="s">
        <v>60</v>
      </c>
      <c r="E1622" s="257"/>
      <c r="F1622" s="125"/>
      <c r="G1622" s="258" t="s">
        <v>60</v>
      </c>
      <c r="H1622" s="128"/>
      <c r="I1622" s="128">
        <v>2</v>
      </c>
      <c r="J1622" s="128"/>
      <c r="K1622" s="128"/>
      <c r="L1622" s="128"/>
      <c r="M1622" s="128"/>
      <c r="N1622" s="128"/>
      <c r="O1622" s="128"/>
      <c r="P1622" s="1549" t="s">
        <v>82</v>
      </c>
      <c r="Q1622" s="470" t="s">
        <v>448</v>
      </c>
      <c r="R1622" s="113" t="s">
        <v>31</v>
      </c>
      <c r="S1622" s="114">
        <v>0</v>
      </c>
      <c r="T1622" s="721"/>
      <c r="U1622" s="721"/>
      <c r="V1622" s="721"/>
      <c r="W1622" s="721"/>
      <c r="X1622" s="721"/>
      <c r="Y1622" s="721"/>
      <c r="Z1622" s="721"/>
      <c r="AA1622" s="721"/>
      <c r="AB1622" s="721"/>
      <c r="AC1622" s="721"/>
      <c r="AD1622" s="734"/>
      <c r="AE1622" s="721"/>
      <c r="AF1622" s="721"/>
      <c r="AG1622" s="721"/>
      <c r="AH1622" s="721"/>
      <c r="AI1622" s="721"/>
      <c r="AJ1622" s="721"/>
      <c r="AK1622" s="721"/>
      <c r="AL1622" s="735"/>
      <c r="AM1622" s="721"/>
      <c r="AN1622" s="721"/>
      <c r="AO1622" s="721"/>
      <c r="AP1622" s="721"/>
      <c r="AQ1622" s="722"/>
      <c r="AR1622" s="62"/>
      <c r="AS1622" s="119"/>
      <c r="AT1622" s="119"/>
      <c r="AU1622" s="119"/>
      <c r="AV1622" s="119"/>
      <c r="AW1622" s="120"/>
      <c r="AX1622" s="119"/>
      <c r="AY1622" s="119"/>
      <c r="AZ1622" s="119"/>
      <c r="BA1622" s="119"/>
      <c r="BB1622" s="119"/>
      <c r="BC1622" s="120"/>
      <c r="BD1622" s="119"/>
      <c r="BE1622" s="119"/>
      <c r="BF1622" s="119"/>
      <c r="BG1622" s="119"/>
      <c r="BH1622" s="119"/>
      <c r="BI1622" s="119"/>
      <c r="BJ1622" s="119"/>
      <c r="BK1622" s="120"/>
      <c r="BL1622" s="119"/>
      <c r="BM1622" s="119"/>
      <c r="BN1622" s="119"/>
      <c r="BO1622" s="119"/>
      <c r="BP1622" s="119"/>
    </row>
    <row r="1623" ht="15.75" customHeight="1">
      <c r="A1623" s="124"/>
      <c r="B1623" s="258"/>
      <c r="C1623" s="124"/>
      <c r="D1623" s="256" t="s">
        <v>60</v>
      </c>
      <c r="E1623" s="257"/>
      <c r="F1623" s="125"/>
      <c r="G1623" s="258"/>
      <c r="H1623" s="128"/>
      <c r="I1623" s="128">
        <v>3</v>
      </c>
      <c r="J1623" s="128"/>
      <c r="K1623" s="128"/>
      <c r="L1623" s="128"/>
      <c r="M1623" s="128"/>
      <c r="N1623" s="128"/>
      <c r="O1623" s="128"/>
      <c r="P1623" s="163" t="s">
        <v>72</v>
      </c>
      <c r="Q1623" s="291"/>
      <c r="R1623" s="132" t="s">
        <v>56</v>
      </c>
      <c r="S1623" s="133">
        <v>0</v>
      </c>
      <c r="T1623" s="721"/>
      <c r="U1623" s="721"/>
      <c r="V1623" s="721"/>
      <c r="W1623" s="721"/>
      <c r="X1623" s="721"/>
      <c r="Y1623" s="721"/>
      <c r="Z1623" s="721"/>
      <c r="AA1623" s="721"/>
      <c r="AB1623" s="721"/>
      <c r="AC1623" s="721"/>
      <c r="AD1623" s="734"/>
      <c r="AE1623" s="721"/>
      <c r="AF1623" s="721"/>
      <c r="AG1623" s="721"/>
      <c r="AH1623" s="721"/>
      <c r="AI1623" s="721"/>
      <c r="AJ1623" s="721"/>
      <c r="AK1623" s="721"/>
      <c r="AL1623" s="735"/>
      <c r="AM1623" s="721"/>
      <c r="AN1623" s="721"/>
      <c r="AO1623" s="721"/>
      <c r="AP1623" s="721"/>
      <c r="AQ1623" s="722"/>
      <c r="AR1623" s="62"/>
      <c r="AS1623" s="62"/>
      <c r="AT1623" s="62"/>
      <c r="AU1623" s="62"/>
      <c r="AV1623" s="62"/>
      <c r="AW1623" s="98"/>
      <c r="AX1623" s="62"/>
      <c r="AY1623" s="62"/>
      <c r="AZ1623" s="62"/>
      <c r="BA1623" s="62"/>
      <c r="BB1623" s="62"/>
      <c r="BC1623" s="98"/>
      <c r="BD1623" s="62"/>
      <c r="BE1623" s="62"/>
      <c r="BF1623" s="62"/>
      <c r="BG1623" s="62"/>
      <c r="BH1623" s="62"/>
      <c r="BI1623" s="62"/>
      <c r="BJ1623" s="62"/>
      <c r="BK1623" s="98"/>
      <c r="BL1623" s="62"/>
      <c r="BM1623" s="62"/>
      <c r="BN1623" s="62"/>
      <c r="BO1623" s="62"/>
      <c r="BP1623" s="62"/>
      <c r="BQ1623" s="204"/>
    </row>
    <row r="1624">
      <c r="A1624" s="124"/>
      <c r="B1624" s="258"/>
      <c r="C1624" s="124" t="s">
        <v>59</v>
      </c>
      <c r="D1624" s="256"/>
      <c r="E1624" s="257"/>
      <c r="F1624" s="125"/>
      <c r="G1624" s="258"/>
      <c r="H1624" s="128"/>
      <c r="I1624" s="128">
        <v>4</v>
      </c>
      <c r="J1624" s="128"/>
      <c r="K1624" s="128"/>
      <c r="L1624" s="128"/>
      <c r="M1624" s="128"/>
      <c r="N1624" s="128"/>
      <c r="O1624" s="128"/>
      <c r="P1624" s="163"/>
      <c r="Q1624" s="470"/>
      <c r="R1624" s="113" t="s">
        <v>27</v>
      </c>
      <c r="S1624" s="114">
        <v>0</v>
      </c>
      <c r="T1624" s="721"/>
      <c r="U1624" s="721"/>
      <c r="V1624" s="721"/>
      <c r="W1624" s="721"/>
      <c r="X1624" s="721"/>
      <c r="Y1624" s="721"/>
      <c r="Z1624" s="721"/>
      <c r="AA1624" s="721"/>
      <c r="AB1624" s="721"/>
      <c r="AC1624" s="721"/>
      <c r="AD1624" s="734"/>
      <c r="AE1624" s="721"/>
      <c r="AF1624" s="721"/>
      <c r="AG1624" s="721"/>
      <c r="AH1624" s="721"/>
      <c r="AI1624" s="721"/>
      <c r="AJ1624" s="721"/>
      <c r="AK1624" s="721"/>
      <c r="AL1624" s="735"/>
      <c r="AM1624" s="721"/>
      <c r="AN1624" s="721"/>
      <c r="AO1624" s="721"/>
      <c r="AP1624" s="721"/>
      <c r="AQ1624" s="722"/>
      <c r="AR1624" s="62"/>
      <c r="AS1624" s="119">
        <f>T1624*T1654*1.73*0.875/1000</f>
        <v>0</v>
      </c>
      <c r="AT1624" s="119">
        <f t="shared" ref="AT1624:BP1624" si="660">U1624*U1654*1.73*0.875/1000</f>
        <v>0</v>
      </c>
      <c r="AU1624" s="119">
        <f t="shared" si="660"/>
        <v>0</v>
      </c>
      <c r="AV1624" s="119">
        <f t="shared" si="660"/>
        <v>0</v>
      </c>
      <c r="AW1624" s="120">
        <f t="shared" si="660"/>
        <v>0</v>
      </c>
      <c r="AX1624" s="119">
        <f t="shared" si="660"/>
        <v>0</v>
      </c>
      <c r="AY1624" s="119">
        <f t="shared" si="660"/>
        <v>0</v>
      </c>
      <c r="AZ1624" s="119">
        <f t="shared" si="660"/>
        <v>0</v>
      </c>
      <c r="BA1624" s="119">
        <f t="shared" si="660"/>
        <v>0</v>
      </c>
      <c r="BB1624" s="119">
        <f t="shared" si="660"/>
        <v>0</v>
      </c>
      <c r="BC1624" s="120">
        <f t="shared" si="660"/>
        <v>0</v>
      </c>
      <c r="BD1624" s="119">
        <f t="shared" si="660"/>
        <v>0</v>
      </c>
      <c r="BE1624" s="119">
        <f t="shared" si="660"/>
        <v>0</v>
      </c>
      <c r="BF1624" s="119">
        <f t="shared" si="660"/>
        <v>0</v>
      </c>
      <c r="BG1624" s="119">
        <f t="shared" si="660"/>
        <v>0</v>
      </c>
      <c r="BH1624" s="119">
        <f t="shared" si="660"/>
        <v>0</v>
      </c>
      <c r="BI1624" s="119">
        <f t="shared" si="660"/>
        <v>0</v>
      </c>
      <c r="BJ1624" s="119">
        <f t="shared" si="660"/>
        <v>0</v>
      </c>
      <c r="BK1624" s="120">
        <f t="shared" si="660"/>
        <v>0</v>
      </c>
      <c r="BL1624" s="119">
        <f t="shared" si="660"/>
        <v>0</v>
      </c>
      <c r="BM1624" s="119">
        <f t="shared" si="660"/>
        <v>0</v>
      </c>
      <c r="BN1624" s="119">
        <f t="shared" si="660"/>
        <v>0</v>
      </c>
      <c r="BO1624" s="119">
        <f t="shared" si="660"/>
        <v>0</v>
      </c>
      <c r="BP1624" s="119">
        <f t="shared" si="660"/>
        <v>0</v>
      </c>
    </row>
    <row r="1625">
      <c r="A1625" s="124"/>
      <c r="B1625" s="258"/>
      <c r="C1625" s="124"/>
      <c r="D1625" s="256" t="s">
        <v>60</v>
      </c>
      <c r="E1625" s="257"/>
      <c r="F1625" s="125"/>
      <c r="G1625" s="258" t="s">
        <v>60</v>
      </c>
      <c r="H1625" s="128"/>
      <c r="I1625" s="128">
        <v>5</v>
      </c>
      <c r="J1625" s="128"/>
      <c r="K1625" s="128"/>
      <c r="L1625" s="128"/>
      <c r="M1625" s="128"/>
      <c r="N1625" s="128"/>
      <c r="O1625" s="128"/>
      <c r="P1625" s="163" t="s">
        <v>82</v>
      </c>
      <c r="Q1625" s="470" t="s">
        <v>449</v>
      </c>
      <c r="R1625" s="113" t="s">
        <v>31</v>
      </c>
      <c r="S1625" s="114">
        <v>0</v>
      </c>
      <c r="T1625" s="721"/>
      <c r="U1625" s="721"/>
      <c r="V1625" s="721"/>
      <c r="W1625" s="721"/>
      <c r="X1625" s="721"/>
      <c r="Y1625" s="721"/>
      <c r="Z1625" s="721"/>
      <c r="AA1625" s="721"/>
      <c r="AB1625" s="721"/>
      <c r="AC1625" s="721"/>
      <c r="AD1625" s="734"/>
      <c r="AE1625" s="721"/>
      <c r="AF1625" s="721"/>
      <c r="AG1625" s="721"/>
      <c r="AH1625" s="721"/>
      <c r="AI1625" s="721"/>
      <c r="AJ1625" s="721"/>
      <c r="AK1625" s="721"/>
      <c r="AL1625" s="735"/>
      <c r="AM1625" s="721"/>
      <c r="AN1625" s="721"/>
      <c r="AO1625" s="721"/>
      <c r="AP1625" s="721"/>
      <c r="AQ1625" s="722"/>
      <c r="AR1625" s="62"/>
      <c r="AS1625" s="119"/>
      <c r="AT1625" s="119"/>
      <c r="AU1625" s="119"/>
      <c r="AV1625" s="119"/>
      <c r="AW1625" s="120"/>
      <c r="AX1625" s="119"/>
      <c r="AY1625" s="119"/>
      <c r="AZ1625" s="119"/>
      <c r="BA1625" s="119"/>
      <c r="BB1625" s="119"/>
      <c r="BC1625" s="120"/>
      <c r="BD1625" s="119"/>
      <c r="BE1625" s="119"/>
      <c r="BF1625" s="119"/>
      <c r="BG1625" s="119"/>
      <c r="BH1625" s="119"/>
      <c r="BI1625" s="119"/>
      <c r="BJ1625" s="119"/>
      <c r="BK1625" s="120"/>
      <c r="BL1625" s="119"/>
      <c r="BM1625" s="119"/>
      <c r="BN1625" s="119"/>
      <c r="BO1625" s="119"/>
      <c r="BP1625" s="119"/>
    </row>
    <row r="1626">
      <c r="A1626" s="124"/>
      <c r="B1626" s="258"/>
      <c r="C1626" s="124"/>
      <c r="D1626" s="256" t="s">
        <v>60</v>
      </c>
      <c r="E1626" s="257"/>
      <c r="F1626" s="125"/>
      <c r="G1626" s="258"/>
      <c r="H1626" s="128"/>
      <c r="I1626" s="128">
        <v>6</v>
      </c>
      <c r="J1626" s="128"/>
      <c r="K1626" s="128"/>
      <c r="L1626" s="128"/>
      <c r="M1626" s="128"/>
      <c r="N1626" s="128"/>
      <c r="O1626" s="128"/>
      <c r="P1626" s="1550" t="s">
        <v>72</v>
      </c>
      <c r="Q1626" s="1551"/>
      <c r="R1626" s="553" t="s">
        <v>56</v>
      </c>
      <c r="S1626" s="255">
        <v>0</v>
      </c>
      <c r="T1626" s="1008"/>
      <c r="U1626" s="1008"/>
      <c r="V1626" s="1008"/>
      <c r="W1626" s="1008"/>
      <c r="X1626" s="1008"/>
      <c r="Y1626" s="1008"/>
      <c r="Z1626" s="1008"/>
      <c r="AA1626" s="1008"/>
      <c r="AB1626" s="1008"/>
      <c r="AC1626" s="1008"/>
      <c r="AD1626" s="1552"/>
      <c r="AE1626" s="1008"/>
      <c r="AF1626" s="1008"/>
      <c r="AG1626" s="1008"/>
      <c r="AH1626" s="1008"/>
      <c r="AI1626" s="1008"/>
      <c r="AJ1626" s="1008"/>
      <c r="AK1626" s="1008"/>
      <c r="AL1626" s="1553"/>
      <c r="AM1626" s="1008"/>
      <c r="AN1626" s="1008"/>
      <c r="AO1626" s="1008"/>
      <c r="AP1626" s="1008"/>
      <c r="AQ1626" s="1009"/>
      <c r="AR1626" s="62"/>
      <c r="AS1626" s="1130">
        <f>AS1624+AS1621</f>
        <v>0</v>
      </c>
      <c r="AT1626" s="1554">
        <f>AT1624+AT1621</f>
        <v>0</v>
      </c>
      <c r="AU1626" s="1555">
        <f>AU1624+AU1621</f>
        <v>0</v>
      </c>
      <c r="AV1626" s="1130">
        <f>AV1624+AV1621</f>
        <v>0</v>
      </c>
      <c r="AW1626" s="378">
        <f>AW1624+AW1621</f>
        <v>0</v>
      </c>
      <c r="AX1626" s="1555">
        <f>AT1624+AT1621</f>
        <v>0</v>
      </c>
      <c r="AY1626" s="1130">
        <f t="shared" ref="AY1626:BP1626" si="661">AY1624+AY1621</f>
        <v>0</v>
      </c>
      <c r="AZ1626" s="1554">
        <f t="shared" si="661"/>
        <v>0</v>
      </c>
      <c r="BA1626" s="1555">
        <f t="shared" si="661"/>
        <v>0</v>
      </c>
      <c r="BB1626" s="1130">
        <f t="shared" si="661"/>
        <v>0</v>
      </c>
      <c r="BC1626" s="378">
        <f t="shared" si="661"/>
        <v>0</v>
      </c>
      <c r="BD1626" s="1555">
        <f t="shared" si="661"/>
        <v>0</v>
      </c>
      <c r="BE1626" s="1130">
        <f t="shared" si="661"/>
        <v>0</v>
      </c>
      <c r="BF1626" s="1554">
        <f t="shared" si="661"/>
        <v>0</v>
      </c>
      <c r="BG1626" s="1555">
        <f t="shared" si="661"/>
        <v>0</v>
      </c>
      <c r="BH1626" s="1130">
        <f t="shared" si="661"/>
        <v>0</v>
      </c>
      <c r="BI1626" s="1554">
        <f t="shared" si="661"/>
        <v>0</v>
      </c>
      <c r="BJ1626" s="1555">
        <f t="shared" si="661"/>
        <v>0</v>
      </c>
      <c r="BK1626" s="536">
        <f t="shared" si="661"/>
        <v>0</v>
      </c>
      <c r="BL1626" s="1130">
        <f t="shared" si="661"/>
        <v>0</v>
      </c>
      <c r="BM1626" s="1554">
        <f t="shared" si="661"/>
        <v>0</v>
      </c>
      <c r="BN1626" s="1555">
        <f t="shared" si="661"/>
        <v>0</v>
      </c>
      <c r="BO1626" s="1555">
        <f t="shared" si="661"/>
        <v>0</v>
      </c>
      <c r="BP1626" s="1130">
        <f t="shared" si="661"/>
        <v>0</v>
      </c>
      <c r="BQ1626" s="19" t="s">
        <v>157</v>
      </c>
    </row>
    <row r="1627">
      <c r="A1627" s="124"/>
      <c r="B1627" s="258"/>
      <c r="C1627" s="124" t="s">
        <v>59</v>
      </c>
      <c r="D1627" s="256"/>
      <c r="E1627" s="257"/>
      <c r="F1627" s="125"/>
      <c r="G1627" s="258"/>
      <c r="H1627" s="128"/>
      <c r="I1627" s="128">
        <v>7</v>
      </c>
      <c r="J1627" s="128"/>
      <c r="K1627" s="128"/>
      <c r="L1627" s="128"/>
      <c r="M1627" s="128"/>
      <c r="N1627" s="128"/>
      <c r="O1627" s="128"/>
      <c r="P1627" s="1556"/>
      <c r="Q1627" s="470"/>
      <c r="R1627" s="113" t="s">
        <v>89</v>
      </c>
      <c r="S1627" s="114">
        <v>0</v>
      </c>
      <c r="T1627" s="1322"/>
      <c r="U1627" s="1322"/>
      <c r="V1627" s="1322"/>
      <c r="W1627" s="1322"/>
      <c r="X1627" s="1322"/>
      <c r="Y1627" s="1322"/>
      <c r="Z1627" s="1322"/>
      <c r="AA1627" s="1322"/>
      <c r="AB1627" s="1322"/>
      <c r="AC1627" s="1322"/>
      <c r="AD1627" s="1323"/>
      <c r="AE1627" s="1322"/>
      <c r="AF1627" s="1322"/>
      <c r="AG1627" s="1322"/>
      <c r="AH1627" s="1322"/>
      <c r="AI1627" s="1322"/>
      <c r="AJ1627" s="1322"/>
      <c r="AK1627" s="1322"/>
      <c r="AL1627" s="1324"/>
      <c r="AM1627" s="1322"/>
      <c r="AN1627" s="1322"/>
      <c r="AO1627" s="1322"/>
      <c r="AP1627" s="1322"/>
      <c r="AQ1627" s="1325"/>
      <c r="AR1627" s="62"/>
      <c r="AS1627" s="292"/>
      <c r="AT1627" s="292"/>
      <c r="AU1627" s="292"/>
      <c r="AV1627" s="292"/>
      <c r="AW1627" s="293"/>
      <c r="AX1627" s="292"/>
      <c r="AY1627" s="292"/>
      <c r="AZ1627" s="292"/>
      <c r="BA1627" s="292"/>
      <c r="BB1627" s="292"/>
      <c r="BC1627" s="293"/>
      <c r="BD1627" s="292"/>
      <c r="BE1627" s="292"/>
      <c r="BF1627" s="292"/>
      <c r="BG1627" s="292"/>
      <c r="BH1627" s="292"/>
      <c r="BI1627" s="292"/>
      <c r="BJ1627" s="292"/>
      <c r="BK1627" s="293"/>
      <c r="BL1627" s="292"/>
      <c r="BM1627" s="292"/>
      <c r="BN1627" s="292"/>
      <c r="BO1627" s="292"/>
      <c r="BP1627" s="292"/>
      <c r="BQ1627" s="121"/>
      <c r="BR1627" s="750"/>
      <c r="BS1627" s="750"/>
      <c r="BT1627" s="2"/>
    </row>
    <row r="1628">
      <c r="A1628" s="124"/>
      <c r="B1628" s="258"/>
      <c r="C1628" s="124"/>
      <c r="D1628" s="256" t="s">
        <v>60</v>
      </c>
      <c r="E1628" s="257"/>
      <c r="F1628" s="125"/>
      <c r="G1628" s="258" t="s">
        <v>60</v>
      </c>
      <c r="H1628" s="128"/>
      <c r="I1628" s="128">
        <v>8</v>
      </c>
      <c r="J1628" s="128"/>
      <c r="K1628" s="128"/>
      <c r="L1628" s="128"/>
      <c r="M1628" s="128"/>
      <c r="N1628" s="128"/>
      <c r="O1628" s="128"/>
      <c r="P1628" s="1052" t="s">
        <v>82</v>
      </c>
      <c r="Q1628" s="291" t="s">
        <v>234</v>
      </c>
      <c r="R1628" s="132" t="s">
        <v>67</v>
      </c>
      <c r="S1628" s="133">
        <v>0</v>
      </c>
      <c r="T1628" s="721"/>
      <c r="U1628" s="721"/>
      <c r="V1628" s="721"/>
      <c r="W1628" s="721"/>
      <c r="X1628" s="721"/>
      <c r="Y1628" s="721"/>
      <c r="Z1628" s="721"/>
      <c r="AA1628" s="721"/>
      <c r="AB1628" s="721"/>
      <c r="AC1628" s="721"/>
      <c r="AD1628" s="734"/>
      <c r="AE1628" s="721"/>
      <c r="AF1628" s="721"/>
      <c r="AG1628" s="721"/>
      <c r="AH1628" s="721"/>
      <c r="AI1628" s="721"/>
      <c r="AJ1628" s="721"/>
      <c r="AK1628" s="721"/>
      <c r="AL1628" s="735"/>
      <c r="AM1628" s="721"/>
      <c r="AN1628" s="721"/>
      <c r="AO1628" s="721"/>
      <c r="AP1628" s="721"/>
      <c r="AQ1628" s="722"/>
      <c r="AR1628" s="62"/>
      <c r="AS1628" s="292"/>
      <c r="AT1628" s="292"/>
      <c r="AU1628" s="292"/>
      <c r="AV1628" s="292"/>
      <c r="AW1628" s="293"/>
      <c r="AX1628" s="292"/>
      <c r="AY1628" s="292"/>
      <c r="AZ1628" s="292"/>
      <c r="BA1628" s="292"/>
      <c r="BB1628" s="292"/>
      <c r="BC1628" s="293"/>
      <c r="BD1628" s="292"/>
      <c r="BE1628" s="292"/>
      <c r="BF1628" s="292"/>
      <c r="BG1628" s="292"/>
      <c r="BH1628" s="292"/>
      <c r="BI1628" s="292"/>
      <c r="BJ1628" s="292"/>
      <c r="BK1628" s="293"/>
      <c r="BL1628" s="292"/>
      <c r="BM1628" s="292"/>
      <c r="BN1628" s="292"/>
      <c r="BO1628" s="292"/>
      <c r="BP1628" s="292"/>
      <c r="BQ1628" s="121"/>
      <c r="BR1628" s="750"/>
      <c r="BS1628" s="750"/>
      <c r="BT1628" s="2"/>
    </row>
    <row r="1629">
      <c r="A1629" s="124"/>
      <c r="B1629" s="258"/>
      <c r="C1629" s="124"/>
      <c r="D1629" s="256" t="s">
        <v>60</v>
      </c>
      <c r="E1629" s="257"/>
      <c r="F1629" s="125"/>
      <c r="G1629" s="258"/>
      <c r="H1629" s="128"/>
      <c r="I1629" s="128">
        <v>9</v>
      </c>
      <c r="J1629" s="128"/>
      <c r="K1629" s="128"/>
      <c r="L1629" s="128"/>
      <c r="M1629" s="128"/>
      <c r="N1629" s="128"/>
      <c r="O1629" s="128"/>
      <c r="P1629" s="1052" t="s">
        <v>72</v>
      </c>
      <c r="Q1629" s="291"/>
      <c r="R1629" s="132" t="s">
        <v>69</v>
      </c>
      <c r="S1629" s="133">
        <v>0</v>
      </c>
      <c r="T1629" s="721"/>
      <c r="U1629" s="721"/>
      <c r="V1629" s="721"/>
      <c r="W1629" s="721"/>
      <c r="X1629" s="721"/>
      <c r="Y1629" s="721"/>
      <c r="Z1629" s="721"/>
      <c r="AA1629" s="721"/>
      <c r="AB1629" s="721"/>
      <c r="AC1629" s="721"/>
      <c r="AD1629" s="734"/>
      <c r="AE1629" s="721"/>
      <c r="AF1629" s="721"/>
      <c r="AG1629" s="721"/>
      <c r="AH1629" s="721"/>
      <c r="AI1629" s="721"/>
      <c r="AJ1629" s="721"/>
      <c r="AK1629" s="721"/>
      <c r="AL1629" s="735"/>
      <c r="AM1629" s="721"/>
      <c r="AN1629" s="721"/>
      <c r="AO1629" s="721"/>
      <c r="AP1629" s="721"/>
      <c r="AQ1629" s="722"/>
      <c r="AR1629" s="62"/>
      <c r="AS1629" s="62"/>
      <c r="AT1629" s="62"/>
      <c r="AU1629" s="62"/>
      <c r="AV1629" s="62"/>
      <c r="AW1629" s="98"/>
      <c r="AX1629" s="62"/>
      <c r="AY1629" s="62"/>
      <c r="AZ1629" s="62"/>
      <c r="BA1629" s="62"/>
      <c r="BB1629" s="62"/>
      <c r="BC1629" s="98"/>
      <c r="BD1629" s="62"/>
      <c r="BE1629" s="62"/>
      <c r="BF1629" s="62"/>
      <c r="BG1629" s="62"/>
      <c r="BH1629" s="62"/>
      <c r="BI1629" s="62"/>
      <c r="BJ1629" s="62"/>
      <c r="BK1629" s="98"/>
      <c r="BL1629" s="62"/>
      <c r="BM1629" s="62"/>
      <c r="BN1629" s="62"/>
      <c r="BO1629" s="62"/>
      <c r="BP1629" s="62"/>
      <c r="BR1629" s="750"/>
      <c r="BS1629" s="750"/>
      <c r="BT1629" s="2"/>
    </row>
    <row r="1630">
      <c r="A1630" s="124"/>
      <c r="B1630" s="258"/>
      <c r="C1630" s="124"/>
      <c r="D1630" s="256"/>
      <c r="E1630" s="257"/>
      <c r="F1630" s="125"/>
      <c r="G1630" s="258"/>
      <c r="H1630" s="128"/>
      <c r="I1630" s="128"/>
      <c r="J1630" s="128"/>
      <c r="K1630" s="128"/>
      <c r="L1630" s="128"/>
      <c r="M1630" s="128"/>
      <c r="N1630" s="128"/>
      <c r="O1630" s="128"/>
      <c r="P1630" s="125"/>
      <c r="Q1630" s="291"/>
      <c r="R1630" s="132"/>
      <c r="S1630" s="133"/>
      <c r="T1630" s="450"/>
      <c r="U1630" s="450"/>
      <c r="V1630" s="450"/>
      <c r="W1630" s="450"/>
      <c r="X1630" s="451"/>
      <c r="Y1630" s="450"/>
      <c r="Z1630" s="450"/>
      <c r="AA1630" s="450"/>
      <c r="AB1630" s="450"/>
      <c r="AC1630" s="450"/>
      <c r="AD1630" s="451"/>
      <c r="AE1630" s="450"/>
      <c r="AF1630" s="450"/>
      <c r="AG1630" s="450"/>
      <c r="AH1630" s="450"/>
      <c r="AI1630" s="450"/>
      <c r="AJ1630" s="450"/>
      <c r="AK1630" s="450"/>
      <c r="AL1630" s="452"/>
      <c r="AM1630" s="451"/>
      <c r="AN1630" s="451"/>
      <c r="AO1630" s="451"/>
      <c r="AP1630" s="451"/>
      <c r="AQ1630" s="452"/>
      <c r="AR1630" s="62"/>
      <c r="AS1630" s="62"/>
      <c r="AT1630" s="62"/>
      <c r="AU1630" s="62"/>
      <c r="AV1630" s="62"/>
      <c r="AW1630" s="98"/>
      <c r="AX1630" s="62"/>
      <c r="AY1630" s="62"/>
      <c r="AZ1630" s="62"/>
      <c r="BA1630" s="62"/>
      <c r="BB1630" s="62"/>
      <c r="BC1630" s="98"/>
      <c r="BD1630" s="62"/>
      <c r="BE1630" s="62"/>
      <c r="BF1630" s="62"/>
      <c r="BG1630" s="62"/>
      <c r="BH1630" s="62"/>
      <c r="BI1630" s="62"/>
      <c r="BJ1630" s="62"/>
      <c r="BK1630" s="98"/>
      <c r="BL1630" s="62"/>
      <c r="BM1630" s="62"/>
      <c r="BN1630" s="62"/>
      <c r="BO1630" s="62"/>
      <c r="BP1630" s="62"/>
      <c r="BR1630" s="750"/>
      <c r="BS1630" s="750"/>
      <c r="BT1630" s="2"/>
    </row>
    <row r="1631">
      <c r="A1631" s="124"/>
      <c r="B1631" s="258"/>
      <c r="C1631" s="124" t="s">
        <v>59</v>
      </c>
      <c r="D1631" s="256"/>
      <c r="E1631" s="257"/>
      <c r="F1631" s="125"/>
      <c r="G1631" s="258"/>
      <c r="H1631" s="128"/>
      <c r="I1631" s="128">
        <v>10</v>
      </c>
      <c r="J1631" s="128"/>
      <c r="K1631" s="128"/>
      <c r="L1631" s="128"/>
      <c r="M1631" s="128"/>
      <c r="N1631" s="128"/>
      <c r="O1631" s="128"/>
      <c r="P1631" s="1052"/>
      <c r="Q1631" s="291"/>
      <c r="R1631" s="132" t="s">
        <v>235</v>
      </c>
      <c r="S1631" s="133">
        <v>0</v>
      </c>
      <c r="T1631" s="721"/>
      <c r="U1631" s="721"/>
      <c r="V1631" s="721"/>
      <c r="W1631" s="721"/>
      <c r="X1631" s="721"/>
      <c r="Y1631" s="721"/>
      <c r="Z1631" s="721"/>
      <c r="AA1631" s="721"/>
      <c r="AB1631" s="721"/>
      <c r="AC1631" s="721"/>
      <c r="AD1631" s="734"/>
      <c r="AE1631" s="721"/>
      <c r="AF1631" s="721"/>
      <c r="AG1631" s="721"/>
      <c r="AH1631" s="721"/>
      <c r="AI1631" s="721"/>
      <c r="AJ1631" s="721"/>
      <c r="AK1631" s="721"/>
      <c r="AL1631" s="735"/>
      <c r="AM1631" s="721"/>
      <c r="AN1631" s="721"/>
      <c r="AO1631" s="721"/>
      <c r="AP1631" s="721"/>
      <c r="AQ1631" s="722"/>
      <c r="AR1631" s="62"/>
      <c r="AS1631" s="625">
        <f>T1631*T1655*1.73*0.875/1000</f>
        <v>0</v>
      </c>
      <c r="AT1631" s="625">
        <f t="shared" ref="AT1631:BP1631" si="662">U1631*U1655*1.73*0.875/1000</f>
        <v>0</v>
      </c>
      <c r="AU1631" s="625">
        <f t="shared" si="662"/>
        <v>0</v>
      </c>
      <c r="AV1631" s="625">
        <f t="shared" si="662"/>
        <v>0</v>
      </c>
      <c r="AW1631" s="626">
        <f t="shared" si="662"/>
        <v>0</v>
      </c>
      <c r="AX1631" s="625">
        <f t="shared" si="662"/>
        <v>0</v>
      </c>
      <c r="AY1631" s="625">
        <f t="shared" si="662"/>
        <v>0</v>
      </c>
      <c r="AZ1631" s="625">
        <f t="shared" si="662"/>
        <v>0</v>
      </c>
      <c r="BA1631" s="625">
        <f t="shared" si="662"/>
        <v>0</v>
      </c>
      <c r="BB1631" s="625">
        <f t="shared" si="662"/>
        <v>0</v>
      </c>
      <c r="BC1631" s="626">
        <f t="shared" si="662"/>
        <v>0</v>
      </c>
      <c r="BD1631" s="625">
        <f t="shared" si="662"/>
        <v>0</v>
      </c>
      <c r="BE1631" s="625">
        <f t="shared" si="662"/>
        <v>0</v>
      </c>
      <c r="BF1631" s="625">
        <f t="shared" si="662"/>
        <v>0</v>
      </c>
      <c r="BG1631" s="625">
        <f t="shared" si="662"/>
        <v>0</v>
      </c>
      <c r="BH1631" s="625">
        <f t="shared" si="662"/>
        <v>0</v>
      </c>
      <c r="BI1631" s="625">
        <f t="shared" si="662"/>
        <v>0</v>
      </c>
      <c r="BJ1631" s="625">
        <f t="shared" si="662"/>
        <v>0</v>
      </c>
      <c r="BK1631" s="626">
        <f t="shared" si="662"/>
        <v>0</v>
      </c>
      <c r="BL1631" s="625">
        <f t="shared" si="662"/>
        <v>0</v>
      </c>
      <c r="BM1631" s="625">
        <f t="shared" si="662"/>
        <v>0</v>
      </c>
      <c r="BN1631" s="625">
        <f t="shared" si="662"/>
        <v>0</v>
      </c>
      <c r="BO1631" s="625">
        <f t="shared" si="662"/>
        <v>0</v>
      </c>
      <c r="BP1631" s="625">
        <f t="shared" si="662"/>
        <v>0</v>
      </c>
      <c r="BQ1631" s="2" t="s">
        <v>86</v>
      </c>
      <c r="BR1631" s="750"/>
      <c r="BS1631" s="750"/>
      <c r="BT1631" s="2"/>
    </row>
    <row r="1632">
      <c r="A1632" s="124"/>
      <c r="B1632" s="258"/>
      <c r="C1632" s="124"/>
      <c r="D1632" s="256" t="s">
        <v>60</v>
      </c>
      <c r="E1632" s="257"/>
      <c r="F1632" s="125"/>
      <c r="G1632" s="258"/>
      <c r="H1632" s="128"/>
      <c r="I1632" s="128">
        <v>11</v>
      </c>
      <c r="J1632" s="128"/>
      <c r="K1632" s="128"/>
      <c r="L1632" s="128"/>
      <c r="M1632" s="128"/>
      <c r="N1632" s="128"/>
      <c r="O1632" s="128"/>
      <c r="P1632" s="1052" t="s">
        <v>72</v>
      </c>
      <c r="Q1632" s="291" t="s">
        <v>236</v>
      </c>
      <c r="R1632" s="132" t="s">
        <v>67</v>
      </c>
      <c r="S1632" s="133">
        <v>0</v>
      </c>
      <c r="T1632" s="721"/>
      <c r="U1632" s="721"/>
      <c r="V1632" s="721"/>
      <c r="W1632" s="721"/>
      <c r="X1632" s="721"/>
      <c r="Y1632" s="721"/>
      <c r="Z1632" s="721"/>
      <c r="AA1632" s="721"/>
      <c r="AB1632" s="721"/>
      <c r="AC1632" s="721"/>
      <c r="AD1632" s="734"/>
      <c r="AE1632" s="721"/>
      <c r="AF1632" s="721"/>
      <c r="AG1632" s="721"/>
      <c r="AH1632" s="721"/>
      <c r="AI1632" s="721"/>
      <c r="AJ1632" s="721"/>
      <c r="AK1632" s="721"/>
      <c r="AL1632" s="735"/>
      <c r="AM1632" s="721"/>
      <c r="AN1632" s="721"/>
      <c r="AO1632" s="721"/>
      <c r="AP1632" s="721"/>
      <c r="AQ1632" s="722"/>
      <c r="AR1632" s="62"/>
      <c r="AS1632" s="119"/>
      <c r="AT1632" s="119"/>
      <c r="AU1632" s="119"/>
      <c r="AV1632" s="119"/>
      <c r="AW1632" s="120"/>
      <c r="AX1632" s="119"/>
      <c r="AY1632" s="119"/>
      <c r="AZ1632" s="119"/>
      <c r="BA1632" s="119"/>
      <c r="BB1632" s="119"/>
      <c r="BC1632" s="120"/>
      <c r="BD1632" s="119"/>
      <c r="BE1632" s="119"/>
      <c r="BF1632" s="119"/>
      <c r="BG1632" s="119"/>
      <c r="BH1632" s="119"/>
      <c r="BI1632" s="119"/>
      <c r="BJ1632" s="119"/>
      <c r="BK1632" s="120"/>
      <c r="BL1632" s="119"/>
      <c r="BM1632" s="119"/>
      <c r="BN1632" s="119"/>
      <c r="BO1632" s="119"/>
      <c r="BP1632" s="119"/>
      <c r="BR1632" s="247"/>
      <c r="BS1632" s="247"/>
      <c r="BT1632" s="2"/>
    </row>
    <row r="1633">
      <c r="A1633" s="124"/>
      <c r="B1633" s="258"/>
      <c r="C1633" s="124"/>
      <c r="D1633" s="256" t="s">
        <v>60</v>
      </c>
      <c r="E1633" s="257"/>
      <c r="F1633" s="125"/>
      <c r="G1633" s="258"/>
      <c r="H1633" s="128"/>
      <c r="I1633" s="128">
        <v>12</v>
      </c>
      <c r="J1633" s="128"/>
      <c r="K1633" s="128"/>
      <c r="L1633" s="128"/>
      <c r="M1633" s="128"/>
      <c r="N1633" s="128"/>
      <c r="O1633" s="128"/>
      <c r="P1633" s="1052" t="s">
        <v>72</v>
      </c>
      <c r="Q1633" s="291"/>
      <c r="R1633" s="132" t="s">
        <v>69</v>
      </c>
      <c r="S1633" s="133">
        <v>0</v>
      </c>
      <c r="T1633" s="721"/>
      <c r="U1633" s="721"/>
      <c r="V1633" s="721"/>
      <c r="W1633" s="721"/>
      <c r="X1633" s="721"/>
      <c r="Y1633" s="721"/>
      <c r="Z1633" s="721"/>
      <c r="AA1633" s="721"/>
      <c r="AB1633" s="721"/>
      <c r="AC1633" s="721"/>
      <c r="AD1633" s="734"/>
      <c r="AE1633" s="721"/>
      <c r="AF1633" s="721"/>
      <c r="AG1633" s="721"/>
      <c r="AH1633" s="721"/>
      <c r="AI1633" s="721"/>
      <c r="AJ1633" s="721"/>
      <c r="AK1633" s="721"/>
      <c r="AL1633" s="735"/>
      <c r="AM1633" s="721"/>
      <c r="AN1633" s="721"/>
      <c r="AO1633" s="721"/>
      <c r="AP1633" s="721"/>
      <c r="AQ1633" s="722"/>
      <c r="AR1633" s="62"/>
      <c r="AS1633" s="62"/>
      <c r="AT1633" s="62"/>
      <c r="AU1633" s="62"/>
      <c r="AV1633" s="62"/>
      <c r="AW1633" s="98"/>
      <c r="AX1633" s="62"/>
      <c r="AY1633" s="62"/>
      <c r="AZ1633" s="62"/>
      <c r="BA1633" s="62"/>
      <c r="BB1633" s="62"/>
      <c r="BC1633" s="98"/>
      <c r="BD1633" s="62"/>
      <c r="BE1633" s="62"/>
      <c r="BF1633" s="62"/>
      <c r="BG1633" s="62"/>
      <c r="BH1633" s="62"/>
      <c r="BI1633" s="62"/>
      <c r="BJ1633" s="62"/>
      <c r="BK1633" s="98"/>
      <c r="BL1633" s="62"/>
      <c r="BM1633" s="62"/>
      <c r="BN1633" s="62"/>
      <c r="BO1633" s="62"/>
      <c r="BP1633" s="62"/>
      <c r="BR1633" s="750"/>
      <c r="BS1633" s="247"/>
      <c r="BT1633" s="2"/>
    </row>
    <row r="1634">
      <c r="A1634" s="124"/>
      <c r="B1634" s="258"/>
      <c r="C1634" s="124"/>
      <c r="D1634" s="256"/>
      <c r="E1634" s="257"/>
      <c r="F1634" s="125"/>
      <c r="G1634" s="258"/>
      <c r="H1634" s="128"/>
      <c r="I1634" s="128">
        <v>13</v>
      </c>
      <c r="J1634" s="128"/>
      <c r="K1634" s="128"/>
      <c r="L1634" s="128"/>
      <c r="M1634" s="128"/>
      <c r="N1634" s="128"/>
      <c r="O1634" s="128"/>
      <c r="P1634" s="346"/>
      <c r="Q1634" s="295">
        <v>110</v>
      </c>
      <c r="R1634" s="196" t="s">
        <v>89</v>
      </c>
      <c r="S1634" s="197">
        <v>0</v>
      </c>
      <c r="T1634" s="721"/>
      <c r="U1634" s="721"/>
      <c r="V1634" s="721"/>
      <c r="W1634" s="721"/>
      <c r="X1634" s="721"/>
      <c r="Y1634" s="721"/>
      <c r="Z1634" s="721"/>
      <c r="AA1634" s="721"/>
      <c r="AB1634" s="721"/>
      <c r="AC1634" s="721"/>
      <c r="AD1634" s="734"/>
      <c r="AE1634" s="721"/>
      <c r="AF1634" s="721"/>
      <c r="AG1634" s="721"/>
      <c r="AH1634" s="721"/>
      <c r="AI1634" s="721"/>
      <c r="AJ1634" s="721"/>
      <c r="AK1634" s="721"/>
      <c r="AL1634" s="735"/>
      <c r="AM1634" s="721"/>
      <c r="AN1634" s="721"/>
      <c r="AO1634" s="721"/>
      <c r="AP1634" s="721"/>
      <c r="AQ1634" s="722"/>
      <c r="AR1634" s="62"/>
      <c r="AS1634" s="625">
        <f>T1634*T1654*1.73*0.875/1000</f>
        <v>0</v>
      </c>
      <c r="AT1634" s="625">
        <f t="shared" ref="AT1634:BP1634" si="663">U1634*U1654*1.73*0.875/1000</f>
        <v>0</v>
      </c>
      <c r="AU1634" s="625">
        <f t="shared" si="663"/>
        <v>0</v>
      </c>
      <c r="AV1634" s="625">
        <f t="shared" si="663"/>
        <v>0</v>
      </c>
      <c r="AW1634" s="626">
        <f t="shared" si="663"/>
        <v>0</v>
      </c>
      <c r="AX1634" s="625">
        <f t="shared" si="663"/>
        <v>0</v>
      </c>
      <c r="AY1634" s="625">
        <f t="shared" si="663"/>
        <v>0</v>
      </c>
      <c r="AZ1634" s="625">
        <f t="shared" si="663"/>
        <v>0</v>
      </c>
      <c r="BA1634" s="625">
        <f t="shared" si="663"/>
        <v>0</v>
      </c>
      <c r="BB1634" s="625">
        <f t="shared" si="663"/>
        <v>0</v>
      </c>
      <c r="BC1634" s="626">
        <f t="shared" si="663"/>
        <v>0</v>
      </c>
      <c r="BD1634" s="625">
        <f t="shared" si="663"/>
        <v>0</v>
      </c>
      <c r="BE1634" s="625">
        <f t="shared" si="663"/>
        <v>0</v>
      </c>
      <c r="BF1634" s="625">
        <f t="shared" si="663"/>
        <v>0</v>
      </c>
      <c r="BG1634" s="625">
        <f t="shared" si="663"/>
        <v>0</v>
      </c>
      <c r="BH1634" s="625">
        <f t="shared" si="663"/>
        <v>0</v>
      </c>
      <c r="BI1634" s="625">
        <f t="shared" si="663"/>
        <v>0</v>
      </c>
      <c r="BJ1634" s="625">
        <f t="shared" si="663"/>
        <v>0</v>
      </c>
      <c r="BK1634" s="626">
        <f t="shared" si="663"/>
        <v>0</v>
      </c>
      <c r="BL1634" s="625">
        <f t="shared" si="663"/>
        <v>0</v>
      </c>
      <c r="BM1634" s="625">
        <f t="shared" si="663"/>
        <v>0</v>
      </c>
      <c r="BN1634" s="625">
        <f t="shared" si="663"/>
        <v>0</v>
      </c>
      <c r="BO1634" s="625">
        <f t="shared" si="663"/>
        <v>0</v>
      </c>
      <c r="BP1634" s="625">
        <f t="shared" si="663"/>
        <v>0</v>
      </c>
      <c r="BQ1634" s="2" t="s">
        <v>208</v>
      </c>
      <c r="BR1634" s="247"/>
      <c r="BS1634" s="247"/>
      <c r="BT1634" s="2"/>
    </row>
    <row r="1635">
      <c r="A1635" s="124"/>
      <c r="B1635" s="258"/>
      <c r="C1635" s="124"/>
      <c r="D1635" s="256"/>
      <c r="E1635" s="257"/>
      <c r="F1635" s="125"/>
      <c r="G1635" s="258"/>
      <c r="H1635" s="128"/>
      <c r="I1635" s="128"/>
      <c r="J1635" s="128"/>
      <c r="K1635" s="128"/>
      <c r="L1635" s="128"/>
      <c r="M1635" s="128"/>
      <c r="N1635" s="128"/>
      <c r="O1635" s="128"/>
      <c r="P1635" s="259"/>
      <c r="Q1635" s="660" t="s">
        <v>94</v>
      </c>
      <c r="R1635" s="661" t="s">
        <v>189</v>
      </c>
      <c r="S1635" s="262"/>
      <c r="T1635" s="755"/>
      <c r="U1635" s="755"/>
      <c r="V1635" s="755"/>
      <c r="W1635" s="755"/>
      <c r="X1635" s="755"/>
      <c r="Y1635" s="755"/>
      <c r="Z1635" s="755"/>
      <c r="AA1635" s="755"/>
      <c r="AB1635" s="755"/>
      <c r="AC1635" s="755"/>
      <c r="AD1635" s="756"/>
      <c r="AE1635" s="755"/>
      <c r="AF1635" s="755"/>
      <c r="AG1635" s="755"/>
      <c r="AH1635" s="755"/>
      <c r="AI1635" s="755"/>
      <c r="AJ1635" s="755"/>
      <c r="AK1635" s="755"/>
      <c r="AL1635" s="757"/>
      <c r="AM1635" s="755"/>
      <c r="AN1635" s="755"/>
      <c r="AO1635" s="755"/>
      <c r="AP1635" s="755"/>
      <c r="AQ1635" s="758"/>
      <c r="AR1635" s="62"/>
      <c r="AS1635" s="224" t="s">
        <v>95</v>
      </c>
      <c r="AT1635" s="225"/>
      <c r="AU1635" s="226"/>
      <c r="AV1635" s="224"/>
      <c r="AW1635" s="225"/>
      <c r="AX1635" s="226"/>
      <c r="AY1635" s="224"/>
      <c r="AZ1635" s="225"/>
      <c r="BA1635" s="226"/>
      <c r="BB1635" s="224"/>
      <c r="BC1635" s="225"/>
      <c r="BD1635" s="226"/>
      <c r="BE1635" s="224"/>
      <c r="BF1635" s="225"/>
      <c r="BG1635" s="226"/>
      <c r="BH1635" s="224"/>
      <c r="BI1635" s="225"/>
      <c r="BJ1635" s="226"/>
      <c r="BK1635" s="64"/>
      <c r="BL1635" s="224"/>
      <c r="BM1635" s="225"/>
      <c r="BN1635" s="226"/>
      <c r="BO1635" s="63"/>
      <c r="BP1635" s="224"/>
      <c r="BQ1635" s="19"/>
    </row>
    <row r="1636" ht="18.75">
      <c r="A1636" s="124"/>
      <c r="B1636" s="258"/>
      <c r="C1636" s="124"/>
      <c r="D1636" s="256"/>
      <c r="E1636" s="257"/>
      <c r="F1636" s="125"/>
      <c r="G1636" s="258"/>
      <c r="H1636" s="128"/>
      <c r="I1636" s="128"/>
      <c r="J1636" s="128"/>
      <c r="K1636" s="128"/>
      <c r="L1636" s="128"/>
      <c r="M1636" s="128"/>
      <c r="N1636" s="128"/>
      <c r="O1636" s="128"/>
      <c r="P1636" s="104"/>
      <c r="Q1636" s="470" t="s">
        <v>172</v>
      </c>
      <c r="R1636" s="113"/>
      <c r="S1636" s="114"/>
      <c r="T1636" s="731"/>
      <c r="U1636" s="731"/>
      <c r="V1636" s="731"/>
      <c r="W1636" s="731"/>
      <c r="X1636" s="731"/>
      <c r="Y1636" s="731"/>
      <c r="Z1636" s="731"/>
      <c r="AA1636" s="731"/>
      <c r="AB1636" s="731"/>
      <c r="AC1636" s="731"/>
      <c r="AD1636" s="732"/>
      <c r="AE1636" s="731"/>
      <c r="AF1636" s="731"/>
      <c r="AG1636" s="731"/>
      <c r="AH1636" s="731"/>
      <c r="AI1636" s="731"/>
      <c r="AJ1636" s="731"/>
      <c r="AK1636" s="731"/>
      <c r="AL1636" s="733"/>
      <c r="AM1636" s="731"/>
      <c r="AN1636" s="731"/>
      <c r="AO1636" s="731"/>
      <c r="AP1636" s="731"/>
      <c r="AQ1636" s="307"/>
      <c r="AR1636" s="62"/>
      <c r="AS1636" s="236" t="s">
        <v>32</v>
      </c>
      <c r="AT1636" s="236" t="s">
        <v>33</v>
      </c>
      <c r="AU1636" s="236" t="s">
        <v>34</v>
      </c>
      <c r="AV1636" s="236" t="s">
        <v>35</v>
      </c>
      <c r="AW1636" s="237" t="s">
        <v>36</v>
      </c>
      <c r="AX1636" s="236" t="s">
        <v>37</v>
      </c>
      <c r="AY1636" s="236" t="s">
        <v>38</v>
      </c>
      <c r="AZ1636" s="236" t="s">
        <v>39</v>
      </c>
      <c r="BA1636" s="236" t="s">
        <v>40</v>
      </c>
      <c r="BB1636" s="236" t="s">
        <v>41</v>
      </c>
      <c r="BC1636" s="237" t="s">
        <v>42</v>
      </c>
      <c r="BD1636" s="236" t="s">
        <v>43</v>
      </c>
      <c r="BE1636" s="236" t="s">
        <v>44</v>
      </c>
      <c r="BF1636" s="236" t="s">
        <v>45</v>
      </c>
      <c r="BG1636" s="236" t="s">
        <v>46</v>
      </c>
      <c r="BH1636" s="236" t="s">
        <v>47</v>
      </c>
      <c r="BI1636" s="236" t="s">
        <v>48</v>
      </c>
      <c r="BJ1636" s="236" t="s">
        <v>49</v>
      </c>
      <c r="BK1636" s="238" t="s">
        <v>50</v>
      </c>
      <c r="BL1636" s="239" t="s">
        <v>51</v>
      </c>
      <c r="BM1636" s="239" t="s">
        <v>52</v>
      </c>
      <c r="BN1636" s="239" t="s">
        <v>53</v>
      </c>
      <c r="BO1636" s="239" t="s">
        <v>54</v>
      </c>
      <c r="BP1636" s="239" t="s">
        <v>55</v>
      </c>
      <c r="BQ1636" s="19"/>
    </row>
    <row r="1637">
      <c r="A1637" s="124"/>
      <c r="B1637" s="258"/>
      <c r="C1637" s="124" t="s">
        <v>59</v>
      </c>
      <c r="D1637" s="256" t="s">
        <v>59</v>
      </c>
      <c r="E1637" s="257"/>
      <c r="F1637" s="125"/>
      <c r="G1637" s="258"/>
      <c r="H1637" s="128"/>
      <c r="I1637" s="128">
        <v>14</v>
      </c>
      <c r="J1637" s="128"/>
      <c r="K1637" s="128"/>
      <c r="L1637" s="128"/>
      <c r="M1637" s="128"/>
      <c r="N1637" s="128"/>
      <c r="O1637" s="128"/>
      <c r="P1637" s="1052" t="s">
        <v>72</v>
      </c>
      <c r="Q1637" s="242" t="s">
        <v>126</v>
      </c>
      <c r="R1637" s="132"/>
      <c r="S1637" s="133"/>
      <c r="T1637" s="721"/>
      <c r="U1637" s="721"/>
      <c r="V1637" s="721"/>
      <c r="W1637" s="721"/>
      <c r="X1637" s="721"/>
      <c r="Y1637" s="721"/>
      <c r="Z1637" s="721"/>
      <c r="AA1637" s="721"/>
      <c r="AB1637" s="721"/>
      <c r="AC1637" s="721"/>
      <c r="AD1637" s="734"/>
      <c r="AE1637" s="721"/>
      <c r="AF1637" s="721"/>
      <c r="AG1637" s="721"/>
      <c r="AH1637" s="721"/>
      <c r="AI1637" s="721"/>
      <c r="AJ1637" s="721"/>
      <c r="AK1637" s="721"/>
      <c r="AL1637" s="735"/>
      <c r="AM1637" s="721"/>
      <c r="AN1637" s="721"/>
      <c r="AO1637" s="721"/>
      <c r="AP1637" s="721"/>
      <c r="AQ1637" s="722"/>
      <c r="AR1637" s="62"/>
      <c r="AS1637" s="309">
        <f>T1637*T$313*1.73*0.875/1000</f>
        <v>0</v>
      </c>
      <c r="AT1637" s="309">
        <f t="shared" ref="AT1637:BP1637" si="664">U1637*U$313*1.73*0.875/1000</f>
        <v>0</v>
      </c>
      <c r="AU1637" s="309">
        <f t="shared" si="664"/>
        <v>0</v>
      </c>
      <c r="AV1637" s="309">
        <f t="shared" si="664"/>
        <v>0</v>
      </c>
      <c r="AW1637" s="310">
        <f t="shared" si="664"/>
        <v>0</v>
      </c>
      <c r="AX1637" s="309">
        <f t="shared" si="664"/>
        <v>0</v>
      </c>
      <c r="AY1637" s="309">
        <f t="shared" si="664"/>
        <v>0</v>
      </c>
      <c r="AZ1637" s="309">
        <f t="shared" si="664"/>
        <v>0</v>
      </c>
      <c r="BA1637" s="309">
        <f t="shared" si="664"/>
        <v>0</v>
      </c>
      <c r="BB1637" s="309">
        <f t="shared" si="664"/>
        <v>0</v>
      </c>
      <c r="BC1637" s="310">
        <f t="shared" si="664"/>
        <v>0</v>
      </c>
      <c r="BD1637" s="309">
        <f t="shared" si="664"/>
        <v>0</v>
      </c>
      <c r="BE1637" s="309">
        <f t="shared" si="664"/>
        <v>0</v>
      </c>
      <c r="BF1637" s="309">
        <f t="shared" si="664"/>
        <v>0</v>
      </c>
      <c r="BG1637" s="309">
        <f t="shared" si="664"/>
        <v>0</v>
      </c>
      <c r="BH1637" s="309">
        <f t="shared" si="664"/>
        <v>0</v>
      </c>
      <c r="BI1637" s="309">
        <f t="shared" si="664"/>
        <v>0</v>
      </c>
      <c r="BJ1637" s="309">
        <f t="shared" si="664"/>
        <v>0</v>
      </c>
      <c r="BK1637" s="310">
        <f t="shared" si="664"/>
        <v>0</v>
      </c>
      <c r="BL1637" s="309">
        <f t="shared" si="664"/>
        <v>0</v>
      </c>
      <c r="BM1637" s="309">
        <f t="shared" si="664"/>
        <v>0</v>
      </c>
      <c r="BN1637" s="309">
        <f t="shared" si="664"/>
        <v>0</v>
      </c>
      <c r="BO1637" s="309">
        <f t="shared" si="664"/>
        <v>0</v>
      </c>
      <c r="BP1637" s="309">
        <f t="shared" si="664"/>
        <v>0</v>
      </c>
      <c r="BQ1637" s="247"/>
      <c r="BR1637" s="760"/>
      <c r="BS1637" s="750"/>
      <c r="BT1637" s="2"/>
    </row>
    <row r="1638">
      <c r="A1638" s="124"/>
      <c r="B1638" s="258"/>
      <c r="C1638" s="124" t="s">
        <v>59</v>
      </c>
      <c r="D1638" s="256" t="s">
        <v>59</v>
      </c>
      <c r="E1638" s="257"/>
      <c r="F1638" s="125"/>
      <c r="G1638" s="258"/>
      <c r="H1638" s="128"/>
      <c r="I1638" s="128">
        <v>15</v>
      </c>
      <c r="J1638" s="128"/>
      <c r="K1638" s="128"/>
      <c r="L1638" s="128"/>
      <c r="M1638" s="128"/>
      <c r="N1638" s="128"/>
      <c r="O1638" s="128"/>
      <c r="P1638" s="1052" t="s">
        <v>72</v>
      </c>
      <c r="Q1638" s="242" t="s">
        <v>106</v>
      </c>
      <c r="R1638" s="132"/>
      <c r="S1638" s="133"/>
      <c r="T1638" s="721"/>
      <c r="U1638" s="721"/>
      <c r="V1638" s="721"/>
      <c r="W1638" s="721"/>
      <c r="X1638" s="721"/>
      <c r="Y1638" s="721"/>
      <c r="Z1638" s="721"/>
      <c r="AA1638" s="721"/>
      <c r="AB1638" s="721"/>
      <c r="AC1638" s="721"/>
      <c r="AD1638" s="734"/>
      <c r="AE1638" s="721"/>
      <c r="AF1638" s="721"/>
      <c r="AG1638" s="721"/>
      <c r="AH1638" s="721"/>
      <c r="AI1638" s="721"/>
      <c r="AJ1638" s="721"/>
      <c r="AK1638" s="721"/>
      <c r="AL1638" s="735"/>
      <c r="AM1638" s="721"/>
      <c r="AN1638" s="721"/>
      <c r="AO1638" s="721"/>
      <c r="AP1638" s="721"/>
      <c r="AQ1638" s="722"/>
      <c r="AR1638" s="62"/>
      <c r="AS1638" s="878">
        <f>T1638*T1655*1.73*0.875/1000</f>
        <v>0</v>
      </c>
      <c r="AT1638" s="878">
        <f t="shared" ref="AT1638:BP1638" si="665">U1638*U1655*1.73*0.875/1000</f>
        <v>0</v>
      </c>
      <c r="AU1638" s="878">
        <f t="shared" si="665"/>
        <v>0</v>
      </c>
      <c r="AV1638" s="878">
        <f t="shared" si="665"/>
        <v>0</v>
      </c>
      <c r="AW1638" s="879">
        <f t="shared" si="665"/>
        <v>0</v>
      </c>
      <c r="AX1638" s="878">
        <f t="shared" si="665"/>
        <v>0</v>
      </c>
      <c r="AY1638" s="878">
        <f t="shared" si="665"/>
        <v>0</v>
      </c>
      <c r="AZ1638" s="878">
        <f t="shared" si="665"/>
        <v>0</v>
      </c>
      <c r="BA1638" s="878">
        <f t="shared" si="665"/>
        <v>0</v>
      </c>
      <c r="BB1638" s="878">
        <f t="shared" si="665"/>
        <v>0</v>
      </c>
      <c r="BC1638" s="879">
        <f t="shared" si="665"/>
        <v>0</v>
      </c>
      <c r="BD1638" s="878">
        <f t="shared" si="665"/>
        <v>0</v>
      </c>
      <c r="BE1638" s="878">
        <f t="shared" si="665"/>
        <v>0</v>
      </c>
      <c r="BF1638" s="878">
        <f t="shared" si="665"/>
        <v>0</v>
      </c>
      <c r="BG1638" s="878">
        <f t="shared" si="665"/>
        <v>0</v>
      </c>
      <c r="BH1638" s="878">
        <f t="shared" si="665"/>
        <v>0</v>
      </c>
      <c r="BI1638" s="878">
        <f t="shared" si="665"/>
        <v>0</v>
      </c>
      <c r="BJ1638" s="878">
        <f t="shared" si="665"/>
        <v>0</v>
      </c>
      <c r="BK1638" s="879">
        <f t="shared" si="665"/>
        <v>0</v>
      </c>
      <c r="BL1638" s="878">
        <f t="shared" si="665"/>
        <v>0</v>
      </c>
      <c r="BM1638" s="878">
        <f t="shared" si="665"/>
        <v>0</v>
      </c>
      <c r="BN1638" s="878">
        <f t="shared" si="665"/>
        <v>0</v>
      </c>
      <c r="BO1638" s="878">
        <f t="shared" si="665"/>
        <v>0</v>
      </c>
      <c r="BP1638" s="878">
        <f t="shared" si="665"/>
        <v>0</v>
      </c>
      <c r="BQ1638" s="247"/>
      <c r="BR1638" s="760"/>
      <c r="BS1638" s="750"/>
      <c r="BT1638" s="2"/>
    </row>
    <row r="1639">
      <c r="A1639" s="124"/>
      <c r="B1639" s="258"/>
      <c r="C1639" s="124" t="s">
        <v>59</v>
      </c>
      <c r="D1639" s="256" t="s">
        <v>59</v>
      </c>
      <c r="E1639" s="257"/>
      <c r="F1639" s="125"/>
      <c r="G1639" s="258"/>
      <c r="H1639" s="128"/>
      <c r="I1639" s="128">
        <v>16</v>
      </c>
      <c r="J1639" s="128"/>
      <c r="K1639" s="128"/>
      <c r="L1639" s="128"/>
      <c r="M1639" s="128"/>
      <c r="N1639" s="128"/>
      <c r="O1639" s="128"/>
      <c r="P1639" s="1052" t="s">
        <v>72</v>
      </c>
      <c r="Q1639" s="761" t="s">
        <v>104</v>
      </c>
      <c r="R1639" s="155"/>
      <c r="S1639" s="156"/>
      <c r="T1639" s="721"/>
      <c r="U1639" s="721"/>
      <c r="V1639" s="721"/>
      <c r="W1639" s="721"/>
      <c r="X1639" s="721"/>
      <c r="Y1639" s="721"/>
      <c r="Z1639" s="721"/>
      <c r="AA1639" s="721"/>
      <c r="AB1639" s="721"/>
      <c r="AC1639" s="721"/>
      <c r="AD1639" s="734"/>
      <c r="AE1639" s="721"/>
      <c r="AF1639" s="721"/>
      <c r="AG1639" s="721"/>
      <c r="AH1639" s="721"/>
      <c r="AI1639" s="721"/>
      <c r="AJ1639" s="721"/>
      <c r="AK1639" s="721"/>
      <c r="AL1639" s="735"/>
      <c r="AM1639" s="721"/>
      <c r="AN1639" s="721"/>
      <c r="AO1639" s="721"/>
      <c r="AP1639" s="721"/>
      <c r="AQ1639" s="722"/>
      <c r="AR1639" s="62"/>
      <c r="AS1639" s="880">
        <f>T1639*T1655*1.73*0.875/1000</f>
        <v>0</v>
      </c>
      <c r="AT1639" s="880">
        <f t="shared" ref="AT1639:BP1639" si="666">U1639*U1655*1.73*0.875/1000</f>
        <v>0</v>
      </c>
      <c r="AU1639" s="880">
        <f t="shared" si="666"/>
        <v>0</v>
      </c>
      <c r="AV1639" s="880">
        <f t="shared" si="666"/>
        <v>0</v>
      </c>
      <c r="AW1639" s="881">
        <f t="shared" si="666"/>
        <v>0</v>
      </c>
      <c r="AX1639" s="880">
        <f t="shared" si="666"/>
        <v>0</v>
      </c>
      <c r="AY1639" s="880">
        <f t="shared" si="666"/>
        <v>0</v>
      </c>
      <c r="AZ1639" s="880">
        <f t="shared" si="666"/>
        <v>0</v>
      </c>
      <c r="BA1639" s="880">
        <f t="shared" si="666"/>
        <v>0</v>
      </c>
      <c r="BB1639" s="880">
        <f t="shared" si="666"/>
        <v>0</v>
      </c>
      <c r="BC1639" s="881">
        <f t="shared" si="666"/>
        <v>0</v>
      </c>
      <c r="BD1639" s="880">
        <f t="shared" si="666"/>
        <v>0</v>
      </c>
      <c r="BE1639" s="880">
        <f t="shared" si="666"/>
        <v>0</v>
      </c>
      <c r="BF1639" s="880">
        <f t="shared" si="666"/>
        <v>0</v>
      </c>
      <c r="BG1639" s="880">
        <f t="shared" si="666"/>
        <v>0</v>
      </c>
      <c r="BH1639" s="880">
        <f t="shared" si="666"/>
        <v>0</v>
      </c>
      <c r="BI1639" s="880">
        <f t="shared" si="666"/>
        <v>0</v>
      </c>
      <c r="BJ1639" s="880">
        <f t="shared" si="666"/>
        <v>0</v>
      </c>
      <c r="BK1639" s="881">
        <f t="shared" si="666"/>
        <v>0</v>
      </c>
      <c r="BL1639" s="880">
        <f t="shared" si="666"/>
        <v>0</v>
      </c>
      <c r="BM1639" s="880">
        <f t="shared" si="666"/>
        <v>0</v>
      </c>
      <c r="BN1639" s="880">
        <f t="shared" si="666"/>
        <v>0</v>
      </c>
      <c r="BO1639" s="880">
        <f t="shared" si="666"/>
        <v>0</v>
      </c>
      <c r="BP1639" s="880">
        <f t="shared" si="666"/>
        <v>0</v>
      </c>
      <c r="BQ1639" s="247"/>
      <c r="BR1639" s="760"/>
      <c r="BS1639" s="750"/>
      <c r="BT1639" s="2"/>
    </row>
    <row r="1640">
      <c r="A1640" s="124"/>
      <c r="B1640" s="258"/>
      <c r="C1640" s="124"/>
      <c r="D1640" s="256"/>
      <c r="E1640" s="257"/>
      <c r="F1640" s="125"/>
      <c r="G1640" s="258"/>
      <c r="H1640" s="128"/>
      <c r="I1640" s="128"/>
      <c r="J1640" s="128"/>
      <c r="K1640" s="128"/>
      <c r="L1640" s="128"/>
      <c r="M1640" s="128"/>
      <c r="N1640" s="128"/>
      <c r="O1640" s="128"/>
      <c r="P1640" s="259"/>
      <c r="Q1640" s="660" t="s">
        <v>174</v>
      </c>
      <c r="R1640" s="915"/>
      <c r="S1640" s="916"/>
      <c r="T1640" s="755"/>
      <c r="U1640" s="755"/>
      <c r="V1640" s="755"/>
      <c r="W1640" s="755"/>
      <c r="X1640" s="755"/>
      <c r="Y1640" s="755"/>
      <c r="Z1640" s="755"/>
      <c r="AA1640" s="755"/>
      <c r="AB1640" s="755"/>
      <c r="AC1640" s="755"/>
      <c r="AD1640" s="756"/>
      <c r="AE1640" s="755"/>
      <c r="AF1640" s="755"/>
      <c r="AG1640" s="755"/>
      <c r="AH1640" s="755"/>
      <c r="AI1640" s="755"/>
      <c r="AJ1640" s="755"/>
      <c r="AK1640" s="755"/>
      <c r="AL1640" s="757"/>
      <c r="AM1640" s="755"/>
      <c r="AN1640" s="755"/>
      <c r="AO1640" s="755"/>
      <c r="AP1640" s="755"/>
      <c r="AQ1640" s="758"/>
      <c r="AR1640" s="62"/>
      <c r="AS1640" s="274">
        <f t="shared" ref="AS1640:BP1640" si="667">SUM(AS1637:AS1639)</f>
        <v>0</v>
      </c>
      <c r="AT1640" s="275">
        <f t="shared" si="667"/>
        <v>0</v>
      </c>
      <c r="AU1640" s="276">
        <f t="shared" si="667"/>
        <v>0</v>
      </c>
      <c r="AV1640" s="274">
        <f t="shared" si="667"/>
        <v>0</v>
      </c>
      <c r="AW1640" s="277">
        <f t="shared" si="667"/>
        <v>0</v>
      </c>
      <c r="AX1640" s="276">
        <f>SUM(AT1637:AT1639)</f>
        <v>0</v>
      </c>
      <c r="AY1640" s="274">
        <f t="shared" si="667"/>
        <v>0</v>
      </c>
      <c r="AZ1640" s="275">
        <f t="shared" si="667"/>
        <v>0</v>
      </c>
      <c r="BA1640" s="276">
        <f t="shared" si="667"/>
        <v>0</v>
      </c>
      <c r="BB1640" s="274">
        <f t="shared" si="667"/>
        <v>0</v>
      </c>
      <c r="BC1640" s="277">
        <f t="shared" si="667"/>
        <v>0</v>
      </c>
      <c r="BD1640" s="276">
        <f t="shared" si="667"/>
        <v>0</v>
      </c>
      <c r="BE1640" s="274">
        <f t="shared" si="667"/>
        <v>0</v>
      </c>
      <c r="BF1640" s="275">
        <f t="shared" si="667"/>
        <v>0</v>
      </c>
      <c r="BG1640" s="276">
        <f t="shared" si="667"/>
        <v>0</v>
      </c>
      <c r="BH1640" s="274">
        <f t="shared" si="667"/>
        <v>0</v>
      </c>
      <c r="BI1640" s="275">
        <f t="shared" si="667"/>
        <v>0</v>
      </c>
      <c r="BJ1640" s="276">
        <f t="shared" si="667"/>
        <v>0</v>
      </c>
      <c r="BK1640" s="278">
        <f t="shared" si="667"/>
        <v>0</v>
      </c>
      <c r="BL1640" s="274">
        <f t="shared" si="667"/>
        <v>0</v>
      </c>
      <c r="BM1640" s="275">
        <f t="shared" si="667"/>
        <v>0</v>
      </c>
      <c r="BN1640" s="276">
        <f t="shared" si="667"/>
        <v>0</v>
      </c>
      <c r="BO1640" s="276">
        <f t="shared" si="667"/>
        <v>0</v>
      </c>
      <c r="BP1640" s="274">
        <f t="shared" si="667"/>
        <v>0</v>
      </c>
      <c r="BQ1640" s="247" t="s">
        <v>175</v>
      </c>
    </row>
    <row r="1641">
      <c r="A1641" s="124"/>
      <c r="B1641" s="258"/>
      <c r="C1641" s="124"/>
      <c r="D1641" s="256"/>
      <c r="E1641" s="257"/>
      <c r="F1641" s="125"/>
      <c r="G1641" s="258"/>
      <c r="H1641" s="128"/>
      <c r="I1641" s="128"/>
      <c r="J1641" s="128"/>
      <c r="K1641" s="128"/>
      <c r="L1641" s="128"/>
      <c r="M1641" s="128"/>
      <c r="N1641" s="128"/>
      <c r="O1641" s="128"/>
      <c r="P1641" s="259"/>
      <c r="Q1641" s="279" t="s">
        <v>237</v>
      </c>
      <c r="R1641" s="280"/>
      <c r="S1641" s="281"/>
      <c r="T1641" s="656"/>
      <c r="U1641" s="656"/>
      <c r="V1641" s="656"/>
      <c r="W1641" s="656"/>
      <c r="X1641" s="656"/>
      <c r="Y1641" s="656"/>
      <c r="Z1641" s="656"/>
      <c r="AA1641" s="656"/>
      <c r="AB1641" s="656"/>
      <c r="AC1641" s="656"/>
      <c r="AD1641" s="657"/>
      <c r="AE1641" s="656"/>
      <c r="AF1641" s="656"/>
      <c r="AG1641" s="656"/>
      <c r="AH1641" s="656"/>
      <c r="AI1641" s="656"/>
      <c r="AJ1641" s="656"/>
      <c r="AK1641" s="656"/>
      <c r="AL1641" s="658"/>
      <c r="AM1641" s="656"/>
      <c r="AN1641" s="656"/>
      <c r="AO1641" s="656"/>
      <c r="AP1641" s="656"/>
      <c r="AQ1641" s="283"/>
      <c r="AR1641" s="62"/>
      <c r="AS1641" s="62"/>
      <c r="AT1641" s="62"/>
      <c r="AU1641" s="62"/>
      <c r="AV1641" s="62"/>
      <c r="AW1641" s="98"/>
      <c r="AX1641" s="62"/>
      <c r="AY1641" s="62"/>
      <c r="AZ1641" s="62"/>
      <c r="BA1641" s="62"/>
      <c r="BB1641" s="62"/>
      <c r="BC1641" s="98"/>
      <c r="BD1641" s="62"/>
      <c r="BE1641" s="62"/>
      <c r="BF1641" s="62"/>
      <c r="BG1641" s="62"/>
      <c r="BH1641" s="62"/>
      <c r="BI1641" s="62"/>
      <c r="BJ1641" s="62"/>
      <c r="BK1641" s="98"/>
      <c r="BL1641" s="62"/>
      <c r="BM1641" s="62"/>
      <c r="BN1641" s="62"/>
      <c r="BO1641" s="62"/>
      <c r="BP1641" s="62"/>
    </row>
    <row r="1642">
      <c r="A1642" s="124"/>
      <c r="B1642" s="258"/>
      <c r="C1642" s="124"/>
      <c r="D1642" s="256"/>
      <c r="E1642" s="257"/>
      <c r="F1642" s="125"/>
      <c r="G1642" s="258"/>
      <c r="H1642" s="128"/>
      <c r="I1642" s="128"/>
      <c r="J1642" s="128"/>
      <c r="K1642" s="128"/>
      <c r="L1642" s="128"/>
      <c r="M1642" s="128"/>
      <c r="N1642" s="128"/>
      <c r="O1642" s="128"/>
      <c r="P1642" s="252"/>
      <c r="Q1642" s="279" t="s">
        <v>238</v>
      </c>
      <c r="R1642" s="280"/>
      <c r="S1642" s="281"/>
      <c r="T1642" s="656"/>
      <c r="U1642" s="656"/>
      <c r="V1642" s="656"/>
      <c r="W1642" s="656"/>
      <c r="X1642" s="656"/>
      <c r="Y1642" s="656"/>
      <c r="Z1642" s="656"/>
      <c r="AA1642" s="656"/>
      <c r="AB1642" s="656"/>
      <c r="AC1642" s="656"/>
      <c r="AD1642" s="657"/>
      <c r="AE1642" s="656"/>
      <c r="AF1642" s="656"/>
      <c r="AG1642" s="656"/>
      <c r="AH1642" s="656"/>
      <c r="AI1642" s="656"/>
      <c r="AJ1642" s="656"/>
      <c r="AK1642" s="656"/>
      <c r="AL1642" s="658"/>
      <c r="AM1642" s="656"/>
      <c r="AN1642" s="656"/>
      <c r="AO1642" s="656"/>
      <c r="AP1642" s="656"/>
      <c r="AQ1642" s="283"/>
      <c r="AR1642" s="62"/>
      <c r="AS1642" s="62"/>
      <c r="AT1642" s="62"/>
      <c r="AU1642" s="62"/>
      <c r="AV1642" s="62"/>
      <c r="AW1642" s="98"/>
      <c r="AX1642" s="62"/>
      <c r="AY1642" s="62"/>
      <c r="AZ1642" s="62"/>
      <c r="BA1642" s="62"/>
      <c r="BB1642" s="62"/>
      <c r="BC1642" s="98"/>
      <c r="BD1642" s="62"/>
      <c r="BE1642" s="62"/>
      <c r="BF1642" s="62"/>
      <c r="BG1642" s="62"/>
      <c r="BH1642" s="62"/>
      <c r="BI1642" s="62"/>
      <c r="BJ1642" s="62"/>
      <c r="BK1642" s="98"/>
      <c r="BL1642" s="62"/>
      <c r="BM1642" s="62"/>
      <c r="BN1642" s="62"/>
      <c r="BO1642" s="62"/>
      <c r="BP1642" s="62"/>
    </row>
    <row r="1643">
      <c r="A1643" s="124"/>
      <c r="B1643" s="258"/>
      <c r="C1643" s="124"/>
      <c r="D1643" s="256"/>
      <c r="E1643" s="257"/>
      <c r="F1643" s="125"/>
      <c r="G1643" s="258"/>
      <c r="H1643" s="128"/>
      <c r="I1643" s="128">
        <v>17</v>
      </c>
      <c r="J1643" s="128"/>
      <c r="K1643" s="128"/>
      <c r="L1643" s="128"/>
      <c r="M1643" s="128"/>
      <c r="N1643" s="128"/>
      <c r="O1643" s="128"/>
      <c r="P1643" s="1052"/>
      <c r="Q1643" s="470"/>
      <c r="R1643" s="113" t="s">
        <v>239</v>
      </c>
      <c r="S1643" s="114">
        <v>0</v>
      </c>
      <c r="T1643" s="450"/>
      <c r="U1643" s="450"/>
      <c r="V1643" s="450"/>
      <c r="W1643" s="450"/>
      <c r="X1643" s="450"/>
      <c r="Y1643" s="450"/>
      <c r="Z1643" s="450"/>
      <c r="AA1643" s="450"/>
      <c r="AB1643" s="450"/>
      <c r="AC1643" s="450"/>
      <c r="AD1643" s="451"/>
      <c r="AE1643" s="450"/>
      <c r="AF1643" s="450"/>
      <c r="AG1643" s="450"/>
      <c r="AH1643" s="450"/>
      <c r="AI1643" s="450"/>
      <c r="AJ1643" s="450"/>
      <c r="AK1643" s="450"/>
      <c r="AL1643" s="452"/>
      <c r="AM1643" s="450"/>
      <c r="AN1643" s="450"/>
      <c r="AO1643" s="450"/>
      <c r="AP1643" s="450"/>
      <c r="AQ1643" s="164"/>
      <c r="AR1643" s="62"/>
      <c r="AS1643" s="625">
        <f>T1643*T1656*1.73*0.875/1000</f>
        <v>0</v>
      </c>
      <c r="AT1643" s="625">
        <f t="shared" ref="AT1643:BO1643" si="668">U1643*U1656*1.73*0.875/1000</f>
        <v>0</v>
      </c>
      <c r="AU1643" s="625">
        <f t="shared" si="668"/>
        <v>0</v>
      </c>
      <c r="AV1643" s="625">
        <f t="shared" si="668"/>
        <v>0</v>
      </c>
      <c r="AW1643" s="626">
        <f t="shared" si="668"/>
        <v>0</v>
      </c>
      <c r="AX1643" s="625">
        <f t="shared" si="668"/>
        <v>0</v>
      </c>
      <c r="AY1643" s="625">
        <f t="shared" si="668"/>
        <v>0</v>
      </c>
      <c r="AZ1643" s="625">
        <f t="shared" si="668"/>
        <v>0</v>
      </c>
      <c r="BA1643" s="625">
        <f t="shared" si="668"/>
        <v>0</v>
      </c>
      <c r="BB1643" s="625">
        <f t="shared" si="668"/>
        <v>0</v>
      </c>
      <c r="BC1643" s="626">
        <f t="shared" si="668"/>
        <v>0</v>
      </c>
      <c r="BD1643" s="625">
        <f t="shared" si="668"/>
        <v>0</v>
      </c>
      <c r="BE1643" s="625">
        <f t="shared" si="668"/>
        <v>0</v>
      </c>
      <c r="BF1643" s="625">
        <f t="shared" si="668"/>
        <v>0</v>
      </c>
      <c r="BG1643" s="625">
        <f t="shared" si="668"/>
        <v>0</v>
      </c>
      <c r="BH1643" s="625">
        <f t="shared" si="668"/>
        <v>0</v>
      </c>
      <c r="BI1643" s="625">
        <f t="shared" si="668"/>
        <v>0</v>
      </c>
      <c r="BJ1643" s="625">
        <f t="shared" si="668"/>
        <v>0</v>
      </c>
      <c r="BK1643" s="626">
        <f t="shared" si="668"/>
        <v>0</v>
      </c>
      <c r="BL1643" s="625">
        <f t="shared" si="668"/>
        <v>0</v>
      </c>
      <c r="BM1643" s="625">
        <f t="shared" si="668"/>
        <v>0</v>
      </c>
      <c r="BN1643" s="625">
        <f t="shared" si="668"/>
        <v>0</v>
      </c>
      <c r="BO1643" s="625">
        <f t="shared" si="668"/>
        <v>0</v>
      </c>
      <c r="BP1643" s="625">
        <f>AQ1643*AQ1656*1.73*0.875/1000</f>
        <v>0</v>
      </c>
      <c r="BQ1643" s="2" t="s">
        <v>115</v>
      </c>
      <c r="BR1643" s="760"/>
      <c r="BS1643" s="760"/>
      <c r="BT1643" s="2"/>
    </row>
    <row r="1644">
      <c r="A1644" s="124"/>
      <c r="B1644" s="258"/>
      <c r="C1644" s="124"/>
      <c r="D1644" s="256"/>
      <c r="E1644" s="257"/>
      <c r="F1644" s="125"/>
      <c r="G1644" s="258"/>
      <c r="H1644" s="128"/>
      <c r="I1644" s="128">
        <v>18</v>
      </c>
      <c r="J1644" s="128"/>
      <c r="K1644" s="128"/>
      <c r="L1644" s="128"/>
      <c r="M1644" s="128"/>
      <c r="N1644" s="128"/>
      <c r="O1644" s="128"/>
      <c r="P1644" s="125"/>
      <c r="Q1644" s="291" t="s">
        <v>240</v>
      </c>
      <c r="R1644" s="132" t="s">
        <v>67</v>
      </c>
      <c r="S1644" s="133">
        <v>0</v>
      </c>
      <c r="T1644" s="450"/>
      <c r="U1644" s="450"/>
      <c r="V1644" s="450"/>
      <c r="W1644" s="450"/>
      <c r="X1644" s="450"/>
      <c r="Y1644" s="450"/>
      <c r="Z1644" s="450"/>
      <c r="AA1644" s="450"/>
      <c r="AB1644" s="450"/>
      <c r="AC1644" s="450"/>
      <c r="AD1644" s="451"/>
      <c r="AE1644" s="450"/>
      <c r="AF1644" s="450"/>
      <c r="AG1644" s="450"/>
      <c r="AH1644" s="450"/>
      <c r="AI1644" s="450"/>
      <c r="AJ1644" s="450"/>
      <c r="AK1644" s="450"/>
      <c r="AL1644" s="452"/>
      <c r="AM1644" s="450"/>
      <c r="AN1644" s="450"/>
      <c r="AO1644" s="450"/>
      <c r="AP1644" s="450"/>
      <c r="AQ1644" s="164"/>
      <c r="AR1644" s="62"/>
      <c r="AS1644" s="119"/>
      <c r="AT1644" s="119"/>
      <c r="AU1644" s="119"/>
      <c r="AV1644" s="119"/>
      <c r="AW1644" s="120"/>
      <c r="AX1644" s="119"/>
      <c r="AY1644" s="119"/>
      <c r="AZ1644" s="119"/>
      <c r="BA1644" s="119"/>
      <c r="BB1644" s="119"/>
      <c r="BC1644" s="120"/>
      <c r="BD1644" s="119"/>
      <c r="BE1644" s="119"/>
      <c r="BF1644" s="119"/>
      <c r="BG1644" s="119"/>
      <c r="BH1644" s="119"/>
      <c r="BI1644" s="119"/>
      <c r="BJ1644" s="119"/>
      <c r="BK1644" s="120"/>
      <c r="BL1644" s="119"/>
      <c r="BM1644" s="119"/>
      <c r="BN1644" s="119"/>
      <c r="BO1644" s="119"/>
      <c r="BP1644" s="119"/>
      <c r="BR1644" s="476"/>
      <c r="BS1644" s="476"/>
      <c r="BT1644" s="766"/>
    </row>
    <row r="1645">
      <c r="A1645" s="124"/>
      <c r="B1645" s="258"/>
      <c r="C1645" s="124"/>
      <c r="D1645" s="256"/>
      <c r="E1645" s="257"/>
      <c r="F1645" s="125"/>
      <c r="G1645" s="258"/>
      <c r="H1645" s="128"/>
      <c r="I1645" s="128">
        <v>19</v>
      </c>
      <c r="J1645" s="128"/>
      <c r="K1645" s="128"/>
      <c r="L1645" s="128"/>
      <c r="M1645" s="128"/>
      <c r="N1645" s="128"/>
      <c r="O1645" s="128"/>
      <c r="P1645" s="125"/>
      <c r="Q1645" s="291"/>
      <c r="R1645" s="132" t="s">
        <v>69</v>
      </c>
      <c r="S1645" s="133">
        <v>0</v>
      </c>
      <c r="T1645" s="450"/>
      <c r="U1645" s="450"/>
      <c r="V1645" s="450"/>
      <c r="W1645" s="450"/>
      <c r="X1645" s="450"/>
      <c r="Y1645" s="450"/>
      <c r="Z1645" s="450"/>
      <c r="AA1645" s="450"/>
      <c r="AB1645" s="450"/>
      <c r="AC1645" s="450"/>
      <c r="AD1645" s="451"/>
      <c r="AE1645" s="450"/>
      <c r="AF1645" s="450"/>
      <c r="AG1645" s="450"/>
      <c r="AH1645" s="450"/>
      <c r="AI1645" s="450"/>
      <c r="AJ1645" s="450"/>
      <c r="AK1645" s="450"/>
      <c r="AL1645" s="452"/>
      <c r="AM1645" s="450"/>
      <c r="AN1645" s="450"/>
      <c r="AO1645" s="450"/>
      <c r="AP1645" s="450"/>
      <c r="AQ1645" s="164"/>
      <c r="AR1645" s="62"/>
      <c r="AS1645" s="62"/>
      <c r="AT1645" s="62"/>
      <c r="AU1645" s="62"/>
      <c r="AV1645" s="62"/>
      <c r="AW1645" s="98"/>
      <c r="AX1645" s="62"/>
      <c r="AY1645" s="62"/>
      <c r="AZ1645" s="62"/>
      <c r="BA1645" s="62"/>
      <c r="BB1645" s="62"/>
      <c r="BC1645" s="98"/>
      <c r="BD1645" s="62"/>
      <c r="BE1645" s="62"/>
      <c r="BF1645" s="62"/>
      <c r="BG1645" s="62"/>
      <c r="BH1645" s="62"/>
      <c r="BI1645" s="62"/>
      <c r="BJ1645" s="62"/>
      <c r="BK1645" s="98"/>
      <c r="BL1645" s="62"/>
      <c r="BM1645" s="62"/>
      <c r="BN1645" s="62"/>
      <c r="BO1645" s="62"/>
      <c r="BP1645" s="62"/>
      <c r="BR1645" s="767"/>
      <c r="BS1645" s="189"/>
      <c r="BT1645" s="766"/>
    </row>
    <row r="1646">
      <c r="A1646" s="124"/>
      <c r="B1646" s="258"/>
      <c r="C1646" s="124"/>
      <c r="D1646" s="256"/>
      <c r="E1646" s="257"/>
      <c r="F1646" s="125"/>
      <c r="G1646" s="258"/>
      <c r="H1646" s="128"/>
      <c r="I1646" s="128">
        <v>20</v>
      </c>
      <c r="J1646" s="128"/>
      <c r="K1646" s="128"/>
      <c r="L1646" s="128"/>
      <c r="M1646" s="128"/>
      <c r="N1646" s="128"/>
      <c r="O1646" s="128"/>
      <c r="P1646" s="125"/>
      <c r="Q1646" s="291">
        <v>110</v>
      </c>
      <c r="R1646" s="132" t="s">
        <v>89</v>
      </c>
      <c r="S1646" s="133">
        <v>0</v>
      </c>
      <c r="T1646" s="450"/>
      <c r="U1646" s="450"/>
      <c r="V1646" s="450"/>
      <c r="W1646" s="450"/>
      <c r="X1646" s="450"/>
      <c r="Y1646" s="450"/>
      <c r="Z1646" s="450"/>
      <c r="AA1646" s="450"/>
      <c r="AB1646" s="450"/>
      <c r="AC1646" s="450"/>
      <c r="AD1646" s="451"/>
      <c r="AE1646" s="450"/>
      <c r="AF1646" s="450"/>
      <c r="AG1646" s="450"/>
      <c r="AH1646" s="450"/>
      <c r="AI1646" s="450"/>
      <c r="AJ1646" s="450"/>
      <c r="AK1646" s="450"/>
      <c r="AL1646" s="452"/>
      <c r="AM1646" s="450"/>
      <c r="AN1646" s="450"/>
      <c r="AO1646" s="450"/>
      <c r="AP1646" s="450"/>
      <c r="AQ1646" s="164"/>
      <c r="AR1646" s="62"/>
      <c r="AS1646" s="625">
        <f>T1654*T1646*1.73*0.875/1000</f>
        <v>0</v>
      </c>
      <c r="AT1646" s="625">
        <f t="shared" ref="AT1646:BO1646" si="669">U1654*U1646*1.73*0.875/1000</f>
        <v>0</v>
      </c>
      <c r="AU1646" s="625">
        <f t="shared" si="669"/>
        <v>0</v>
      </c>
      <c r="AV1646" s="625">
        <f t="shared" si="669"/>
        <v>0</v>
      </c>
      <c r="AW1646" s="626">
        <f t="shared" si="669"/>
        <v>0</v>
      </c>
      <c r="AX1646" s="625">
        <f t="shared" si="669"/>
        <v>0</v>
      </c>
      <c r="AY1646" s="625">
        <f t="shared" si="669"/>
        <v>0</v>
      </c>
      <c r="AZ1646" s="625">
        <f t="shared" si="669"/>
        <v>0</v>
      </c>
      <c r="BA1646" s="625">
        <f t="shared" si="669"/>
        <v>0</v>
      </c>
      <c r="BB1646" s="625">
        <f t="shared" si="669"/>
        <v>0</v>
      </c>
      <c r="BC1646" s="626">
        <f t="shared" si="669"/>
        <v>0</v>
      </c>
      <c r="BD1646" s="625">
        <f t="shared" si="669"/>
        <v>0</v>
      </c>
      <c r="BE1646" s="625">
        <f t="shared" si="669"/>
        <v>0</v>
      </c>
      <c r="BF1646" s="625">
        <f t="shared" si="669"/>
        <v>0</v>
      </c>
      <c r="BG1646" s="625">
        <f t="shared" si="669"/>
        <v>0</v>
      </c>
      <c r="BH1646" s="625">
        <f t="shared" si="669"/>
        <v>0</v>
      </c>
      <c r="BI1646" s="625">
        <f t="shared" si="669"/>
        <v>0</v>
      </c>
      <c r="BJ1646" s="625">
        <f t="shared" si="669"/>
        <v>0</v>
      </c>
      <c r="BK1646" s="626">
        <f t="shared" si="669"/>
        <v>0</v>
      </c>
      <c r="BL1646" s="625">
        <f t="shared" si="669"/>
        <v>0</v>
      </c>
      <c r="BM1646" s="625">
        <f t="shared" si="669"/>
        <v>0</v>
      </c>
      <c r="BN1646" s="625">
        <f t="shared" si="669"/>
        <v>0</v>
      </c>
      <c r="BO1646" s="625">
        <f t="shared" si="669"/>
        <v>0</v>
      </c>
      <c r="BP1646" s="625">
        <f>AQ1654*AQ1646*1.73*0.875/1000</f>
        <v>0</v>
      </c>
      <c r="BQ1646" s="2" t="s">
        <v>119</v>
      </c>
      <c r="BR1646" s="476"/>
      <c r="BS1646" s="476"/>
      <c r="BT1646" s="766"/>
    </row>
    <row r="1647">
      <c r="A1647" s="124"/>
      <c r="B1647" s="258"/>
      <c r="C1647" s="124"/>
      <c r="D1647" s="256"/>
      <c r="E1647" s="257"/>
      <c r="F1647" s="125"/>
      <c r="G1647" s="258"/>
      <c r="H1647" s="128"/>
      <c r="I1647" s="128"/>
      <c r="J1647" s="128"/>
      <c r="K1647" s="128"/>
      <c r="L1647" s="128"/>
      <c r="M1647" s="128"/>
      <c r="N1647" s="128"/>
      <c r="O1647" s="128"/>
      <c r="P1647" s="259"/>
      <c r="Q1647" s="660" t="s">
        <v>120</v>
      </c>
      <c r="R1647" s="661" t="s">
        <v>189</v>
      </c>
      <c r="S1647" s="262"/>
      <c r="T1647" s="755"/>
      <c r="U1647" s="755"/>
      <c r="V1647" s="755"/>
      <c r="W1647" s="755"/>
      <c r="X1647" s="755"/>
      <c r="Y1647" s="755"/>
      <c r="Z1647" s="755"/>
      <c r="AA1647" s="755"/>
      <c r="AB1647" s="755"/>
      <c r="AC1647" s="755"/>
      <c r="AD1647" s="756"/>
      <c r="AE1647" s="755"/>
      <c r="AF1647" s="755"/>
      <c r="AG1647" s="755"/>
      <c r="AH1647" s="755"/>
      <c r="AI1647" s="755"/>
      <c r="AJ1647" s="755"/>
      <c r="AK1647" s="755"/>
      <c r="AL1647" s="757"/>
      <c r="AM1647" s="755"/>
      <c r="AN1647" s="755"/>
      <c r="AO1647" s="755"/>
      <c r="AP1647" s="755"/>
      <c r="AQ1647" s="758"/>
      <c r="AR1647" s="62"/>
      <c r="AS1647" s="224" t="s">
        <v>95</v>
      </c>
      <c r="AT1647" s="225"/>
      <c r="AU1647" s="226"/>
      <c r="AV1647" s="224"/>
      <c r="AW1647" s="225"/>
      <c r="AX1647" s="226"/>
      <c r="AY1647" s="224"/>
      <c r="AZ1647" s="225"/>
      <c r="BA1647" s="226"/>
      <c r="BB1647" s="224"/>
      <c r="BC1647" s="225"/>
      <c r="BD1647" s="226"/>
      <c r="BE1647" s="224"/>
      <c r="BF1647" s="225"/>
      <c r="BG1647" s="226"/>
      <c r="BH1647" s="224"/>
      <c r="BI1647" s="225"/>
      <c r="BJ1647" s="226"/>
      <c r="BK1647" s="64"/>
      <c r="BL1647" s="224"/>
      <c r="BM1647" s="225"/>
      <c r="BN1647" s="226"/>
      <c r="BO1647" s="63"/>
      <c r="BP1647" s="224"/>
      <c r="BQ1647" s="19"/>
    </row>
    <row r="1648" ht="18.75">
      <c r="A1648" s="124"/>
      <c r="B1648" s="258"/>
      <c r="C1648" s="124"/>
      <c r="D1648" s="256"/>
      <c r="E1648" s="257"/>
      <c r="F1648" s="125"/>
      <c r="G1648" s="258"/>
      <c r="H1648" s="128"/>
      <c r="I1648" s="128"/>
      <c r="J1648" s="128"/>
      <c r="K1648" s="128"/>
      <c r="L1648" s="128"/>
      <c r="M1648" s="128"/>
      <c r="N1648" s="128"/>
      <c r="O1648" s="128"/>
      <c r="P1648" s="102"/>
      <c r="Q1648" s="285" t="s">
        <v>241</v>
      </c>
      <c r="R1648" s="231"/>
      <c r="S1648" s="232"/>
      <c r="T1648" s="768"/>
      <c r="U1648" s="768"/>
      <c r="V1648" s="768"/>
      <c r="W1648" s="768"/>
      <c r="X1648" s="768"/>
      <c r="Y1648" s="768"/>
      <c r="Z1648" s="768"/>
      <c r="AA1648" s="768"/>
      <c r="AB1648" s="768"/>
      <c r="AC1648" s="768"/>
      <c r="AD1648" s="769"/>
      <c r="AE1648" s="768"/>
      <c r="AF1648" s="768"/>
      <c r="AG1648" s="768"/>
      <c r="AH1648" s="768"/>
      <c r="AI1648" s="768"/>
      <c r="AJ1648" s="768"/>
      <c r="AK1648" s="768"/>
      <c r="AL1648" s="770"/>
      <c r="AM1648" s="768"/>
      <c r="AN1648" s="768"/>
      <c r="AO1648" s="768"/>
      <c r="AP1648" s="768"/>
      <c r="AQ1648" s="771"/>
      <c r="AR1648" s="62"/>
      <c r="AS1648" s="236" t="s">
        <v>32</v>
      </c>
      <c r="AT1648" s="236" t="s">
        <v>33</v>
      </c>
      <c r="AU1648" s="236" t="s">
        <v>34</v>
      </c>
      <c r="AV1648" s="236" t="s">
        <v>35</v>
      </c>
      <c r="AW1648" s="237" t="s">
        <v>36</v>
      </c>
      <c r="AX1648" s="236" t="s">
        <v>37</v>
      </c>
      <c r="AY1648" s="236" t="s">
        <v>38</v>
      </c>
      <c r="AZ1648" s="236" t="s">
        <v>39</v>
      </c>
      <c r="BA1648" s="236" t="s">
        <v>40</v>
      </c>
      <c r="BB1648" s="236" t="s">
        <v>41</v>
      </c>
      <c r="BC1648" s="237" t="s">
        <v>42</v>
      </c>
      <c r="BD1648" s="236" t="s">
        <v>43</v>
      </c>
      <c r="BE1648" s="236" t="s">
        <v>44</v>
      </c>
      <c r="BF1648" s="236" t="s">
        <v>45</v>
      </c>
      <c r="BG1648" s="236" t="s">
        <v>46</v>
      </c>
      <c r="BH1648" s="236" t="s">
        <v>47</v>
      </c>
      <c r="BI1648" s="236" t="s">
        <v>48</v>
      </c>
      <c r="BJ1648" s="236" t="s">
        <v>49</v>
      </c>
      <c r="BK1648" s="238" t="s">
        <v>50</v>
      </c>
      <c r="BL1648" s="239" t="s">
        <v>51</v>
      </c>
      <c r="BM1648" s="239" t="s">
        <v>52</v>
      </c>
      <c r="BN1648" s="239" t="s">
        <v>53</v>
      </c>
      <c r="BO1648" s="239" t="s">
        <v>54</v>
      </c>
      <c r="BP1648" s="239" t="s">
        <v>55</v>
      </c>
      <c r="BQ1648" s="19"/>
    </row>
    <row r="1649">
      <c r="A1649" s="124"/>
      <c r="B1649" s="258"/>
      <c r="C1649" s="124" t="s">
        <v>59</v>
      </c>
      <c r="D1649" s="256" t="s">
        <v>59</v>
      </c>
      <c r="E1649" s="257"/>
      <c r="F1649" s="125"/>
      <c r="G1649" s="258"/>
      <c r="H1649" s="128"/>
      <c r="I1649" s="128">
        <v>21</v>
      </c>
      <c r="J1649" s="128"/>
      <c r="K1649" s="128"/>
      <c r="L1649" s="128"/>
      <c r="M1649" s="128"/>
      <c r="N1649" s="128"/>
      <c r="O1649" s="128"/>
      <c r="P1649" s="1052" t="s">
        <v>72</v>
      </c>
      <c r="Q1649" s="242" t="s">
        <v>125</v>
      </c>
      <c r="R1649" s="132" t="s">
        <v>89</v>
      </c>
      <c r="S1649" s="133"/>
      <c r="T1649" s="721"/>
      <c r="U1649" s="721"/>
      <c r="V1649" s="721"/>
      <c r="W1649" s="721"/>
      <c r="X1649" s="721"/>
      <c r="Y1649" s="721"/>
      <c r="Z1649" s="721"/>
      <c r="AA1649" s="721"/>
      <c r="AB1649" s="721"/>
      <c r="AC1649" s="721"/>
      <c r="AD1649" s="734"/>
      <c r="AE1649" s="721"/>
      <c r="AF1649" s="721"/>
      <c r="AG1649" s="721"/>
      <c r="AH1649" s="721"/>
      <c r="AI1649" s="721"/>
      <c r="AJ1649" s="721"/>
      <c r="AK1649" s="721"/>
      <c r="AL1649" s="735"/>
      <c r="AM1649" s="721"/>
      <c r="AN1649" s="721"/>
      <c r="AO1649" s="721"/>
      <c r="AP1649" s="721"/>
      <c r="AQ1649" s="722"/>
      <c r="AR1649" s="62"/>
      <c r="AS1649" s="309">
        <f>T1649*T1656*1.73*0.875/1000</f>
        <v>0</v>
      </c>
      <c r="AT1649" s="309">
        <f t="shared" ref="AT1649:BP1649" si="670">U1649*U1656*1.73*0.875/1000</f>
        <v>0</v>
      </c>
      <c r="AU1649" s="309">
        <f t="shared" si="670"/>
        <v>0</v>
      </c>
      <c r="AV1649" s="309">
        <f t="shared" si="670"/>
        <v>0</v>
      </c>
      <c r="AW1649" s="310">
        <f t="shared" si="670"/>
        <v>0</v>
      </c>
      <c r="AX1649" s="309">
        <f t="shared" si="670"/>
        <v>0</v>
      </c>
      <c r="AY1649" s="309">
        <f t="shared" si="670"/>
        <v>0</v>
      </c>
      <c r="AZ1649" s="309">
        <f t="shared" si="670"/>
        <v>0</v>
      </c>
      <c r="BA1649" s="309">
        <f t="shared" si="670"/>
        <v>0</v>
      </c>
      <c r="BB1649" s="309">
        <f t="shared" si="670"/>
        <v>0</v>
      </c>
      <c r="BC1649" s="310">
        <f t="shared" si="670"/>
        <v>0</v>
      </c>
      <c r="BD1649" s="309">
        <f t="shared" si="670"/>
        <v>0</v>
      </c>
      <c r="BE1649" s="309">
        <f t="shared" si="670"/>
        <v>0</v>
      </c>
      <c r="BF1649" s="309">
        <f t="shared" si="670"/>
        <v>0</v>
      </c>
      <c r="BG1649" s="309">
        <f t="shared" si="670"/>
        <v>0</v>
      </c>
      <c r="BH1649" s="309">
        <f t="shared" si="670"/>
        <v>0</v>
      </c>
      <c r="BI1649" s="309">
        <f t="shared" si="670"/>
        <v>0</v>
      </c>
      <c r="BJ1649" s="309">
        <f t="shared" si="670"/>
        <v>0</v>
      </c>
      <c r="BK1649" s="310">
        <f t="shared" si="670"/>
        <v>0</v>
      </c>
      <c r="BL1649" s="309">
        <f t="shared" si="670"/>
        <v>0</v>
      </c>
      <c r="BM1649" s="309">
        <f t="shared" si="670"/>
        <v>0</v>
      </c>
      <c r="BN1649" s="309">
        <f t="shared" si="670"/>
        <v>0</v>
      </c>
      <c r="BO1649" s="309">
        <f t="shared" si="670"/>
        <v>0</v>
      </c>
      <c r="BP1649" s="309">
        <f t="shared" si="670"/>
        <v>0</v>
      </c>
      <c r="BQ1649" s="247"/>
      <c r="BR1649" s="750"/>
      <c r="BS1649" s="750"/>
      <c r="BT1649" s="2"/>
    </row>
    <row r="1650">
      <c r="A1650" s="124"/>
      <c r="B1650" s="258"/>
      <c r="C1650" s="124" t="s">
        <v>59</v>
      </c>
      <c r="D1650" s="256" t="s">
        <v>59</v>
      </c>
      <c r="E1650" s="257"/>
      <c r="F1650" s="125"/>
      <c r="G1650" s="258"/>
      <c r="H1650" s="128"/>
      <c r="I1650" s="128">
        <v>22</v>
      </c>
      <c r="J1650" s="128"/>
      <c r="K1650" s="128"/>
      <c r="L1650" s="128"/>
      <c r="M1650" s="128"/>
      <c r="N1650" s="128"/>
      <c r="O1650" s="128"/>
      <c r="P1650" s="1052" t="s">
        <v>72</v>
      </c>
      <c r="Q1650" s="761" t="s">
        <v>100</v>
      </c>
      <c r="R1650" s="155" t="s">
        <v>89</v>
      </c>
      <c r="S1650" s="156"/>
      <c r="T1650" s="721"/>
      <c r="U1650" s="721"/>
      <c r="V1650" s="721"/>
      <c r="W1650" s="721"/>
      <c r="X1650" s="721"/>
      <c r="Y1650" s="721"/>
      <c r="Z1650" s="721"/>
      <c r="AA1650" s="721"/>
      <c r="AB1650" s="721"/>
      <c r="AC1650" s="721"/>
      <c r="AD1650" s="734"/>
      <c r="AE1650" s="721"/>
      <c r="AF1650" s="721"/>
      <c r="AG1650" s="721"/>
      <c r="AH1650" s="721"/>
      <c r="AI1650" s="721"/>
      <c r="AJ1650" s="721"/>
      <c r="AK1650" s="721"/>
      <c r="AL1650" s="735"/>
      <c r="AM1650" s="721"/>
      <c r="AN1650" s="721"/>
      <c r="AO1650" s="721"/>
      <c r="AP1650" s="721"/>
      <c r="AQ1650" s="722"/>
      <c r="AR1650" s="62"/>
      <c r="AS1650" s="878">
        <f>T1650*T1656*1.73*0.875/1000</f>
        <v>0</v>
      </c>
      <c r="AT1650" s="878">
        <f t="shared" ref="AT1650:BP1650" si="671">U1650*U1656*1.73*0.875/1000</f>
        <v>0</v>
      </c>
      <c r="AU1650" s="878">
        <f t="shared" si="671"/>
        <v>0</v>
      </c>
      <c r="AV1650" s="878">
        <f t="shared" si="671"/>
        <v>0</v>
      </c>
      <c r="AW1650" s="879">
        <f t="shared" si="671"/>
        <v>0</v>
      </c>
      <c r="AX1650" s="878">
        <f t="shared" si="671"/>
        <v>0</v>
      </c>
      <c r="AY1650" s="878">
        <f t="shared" si="671"/>
        <v>0</v>
      </c>
      <c r="AZ1650" s="878">
        <f t="shared" si="671"/>
        <v>0</v>
      </c>
      <c r="BA1650" s="878">
        <f t="shared" si="671"/>
        <v>0</v>
      </c>
      <c r="BB1650" s="878">
        <f t="shared" si="671"/>
        <v>0</v>
      </c>
      <c r="BC1650" s="879">
        <f t="shared" si="671"/>
        <v>0</v>
      </c>
      <c r="BD1650" s="878">
        <f t="shared" si="671"/>
        <v>0</v>
      </c>
      <c r="BE1650" s="878">
        <f t="shared" si="671"/>
        <v>0</v>
      </c>
      <c r="BF1650" s="878">
        <f t="shared" si="671"/>
        <v>0</v>
      </c>
      <c r="BG1650" s="878">
        <f t="shared" si="671"/>
        <v>0</v>
      </c>
      <c r="BH1650" s="878">
        <f t="shared" si="671"/>
        <v>0</v>
      </c>
      <c r="BI1650" s="878">
        <f t="shared" si="671"/>
        <v>0</v>
      </c>
      <c r="BJ1650" s="878">
        <f t="shared" si="671"/>
        <v>0</v>
      </c>
      <c r="BK1650" s="879">
        <f t="shared" si="671"/>
        <v>0</v>
      </c>
      <c r="BL1650" s="878">
        <f t="shared" si="671"/>
        <v>0</v>
      </c>
      <c r="BM1650" s="878">
        <f t="shared" si="671"/>
        <v>0</v>
      </c>
      <c r="BN1650" s="878">
        <f t="shared" si="671"/>
        <v>0</v>
      </c>
      <c r="BO1650" s="878">
        <f t="shared" si="671"/>
        <v>0</v>
      </c>
      <c r="BP1650" s="878">
        <f t="shared" si="671"/>
        <v>0</v>
      </c>
      <c r="BQ1650" s="247"/>
      <c r="BR1650" s="760"/>
      <c r="BS1650" s="760"/>
      <c r="BT1650" s="2"/>
    </row>
    <row r="1651">
      <c r="A1651" s="124"/>
      <c r="B1651" s="258"/>
      <c r="C1651" s="124"/>
      <c r="D1651" s="256"/>
      <c r="E1651" s="257"/>
      <c r="F1651" s="125"/>
      <c r="G1651" s="258"/>
      <c r="H1651" s="128"/>
      <c r="I1651" s="128"/>
      <c r="J1651" s="128"/>
      <c r="K1651" s="128"/>
      <c r="L1651" s="128"/>
      <c r="M1651" s="128"/>
      <c r="N1651" s="128"/>
      <c r="O1651" s="128"/>
      <c r="P1651" s="487"/>
      <c r="Q1651" s="662" t="s">
        <v>182</v>
      </c>
      <c r="R1651" s="915"/>
      <c r="S1651" s="916"/>
      <c r="T1651" s="755"/>
      <c r="U1651" s="755"/>
      <c r="V1651" s="755"/>
      <c r="W1651" s="755"/>
      <c r="X1651" s="755"/>
      <c r="Y1651" s="755"/>
      <c r="Z1651" s="755"/>
      <c r="AA1651" s="755"/>
      <c r="AB1651" s="755"/>
      <c r="AC1651" s="755"/>
      <c r="AD1651" s="756"/>
      <c r="AE1651" s="755"/>
      <c r="AF1651" s="755"/>
      <c r="AG1651" s="755"/>
      <c r="AH1651" s="755"/>
      <c r="AI1651" s="755"/>
      <c r="AJ1651" s="755"/>
      <c r="AK1651" s="755"/>
      <c r="AL1651" s="757"/>
      <c r="AM1651" s="755"/>
      <c r="AN1651" s="755"/>
      <c r="AO1651" s="755"/>
      <c r="AP1651" s="755"/>
      <c r="AQ1651" s="758"/>
      <c r="AR1651" s="62"/>
      <c r="AS1651" s="274">
        <f t="shared" ref="AS1651:BP1651" si="672">SUM(AS1649:AS1650)</f>
        <v>0</v>
      </c>
      <c r="AT1651" s="275">
        <f t="shared" si="672"/>
        <v>0</v>
      </c>
      <c r="AU1651" s="276">
        <f t="shared" si="672"/>
        <v>0</v>
      </c>
      <c r="AV1651" s="274">
        <f t="shared" si="672"/>
        <v>0</v>
      </c>
      <c r="AW1651" s="277">
        <f t="shared" si="672"/>
        <v>0</v>
      </c>
      <c r="AX1651" s="276">
        <f>SUM(AT1649:AT1650)</f>
        <v>0</v>
      </c>
      <c r="AY1651" s="274">
        <f t="shared" si="672"/>
        <v>0</v>
      </c>
      <c r="AZ1651" s="275">
        <f t="shared" si="672"/>
        <v>0</v>
      </c>
      <c r="BA1651" s="276">
        <f t="shared" si="672"/>
        <v>0</v>
      </c>
      <c r="BB1651" s="274">
        <f t="shared" si="672"/>
        <v>0</v>
      </c>
      <c r="BC1651" s="277">
        <f t="shared" si="672"/>
        <v>0</v>
      </c>
      <c r="BD1651" s="276">
        <f t="shared" si="672"/>
        <v>0</v>
      </c>
      <c r="BE1651" s="274">
        <f t="shared" si="672"/>
        <v>0</v>
      </c>
      <c r="BF1651" s="275">
        <f t="shared" si="672"/>
        <v>0</v>
      </c>
      <c r="BG1651" s="276">
        <f t="shared" si="672"/>
        <v>0</v>
      </c>
      <c r="BH1651" s="274">
        <f t="shared" si="672"/>
        <v>0</v>
      </c>
      <c r="BI1651" s="275">
        <f t="shared" si="672"/>
        <v>0</v>
      </c>
      <c r="BJ1651" s="276">
        <f t="shared" si="672"/>
        <v>0</v>
      </c>
      <c r="BK1651" s="278">
        <f t="shared" si="672"/>
        <v>0</v>
      </c>
      <c r="BL1651" s="274">
        <f t="shared" si="672"/>
        <v>0</v>
      </c>
      <c r="BM1651" s="275">
        <f t="shared" si="672"/>
        <v>0</v>
      </c>
      <c r="BN1651" s="276">
        <f t="shared" si="672"/>
        <v>0</v>
      </c>
      <c r="BO1651" s="276">
        <f t="shared" si="672"/>
        <v>0</v>
      </c>
      <c r="BP1651" s="274">
        <f t="shared" si="672"/>
        <v>0</v>
      </c>
      <c r="BQ1651" s="247" t="s">
        <v>183</v>
      </c>
    </row>
    <row r="1652">
      <c r="A1652" s="124"/>
      <c r="B1652" s="258"/>
      <c r="C1652" s="124"/>
      <c r="D1652" s="256"/>
      <c r="E1652" s="257"/>
      <c r="F1652" s="125"/>
      <c r="G1652" s="258"/>
      <c r="H1652" s="128"/>
      <c r="I1652" s="128"/>
      <c r="J1652" s="128"/>
      <c r="K1652" s="128"/>
      <c r="L1652" s="128"/>
      <c r="M1652" s="128"/>
      <c r="N1652" s="128"/>
      <c r="O1652" s="128"/>
      <c r="P1652" s="259"/>
      <c r="Q1652" s="660" t="s">
        <v>135</v>
      </c>
      <c r="R1652" s="915"/>
      <c r="S1652" s="916"/>
      <c r="T1652" s="755"/>
      <c r="U1652" s="755"/>
      <c r="V1652" s="755"/>
      <c r="W1652" s="755"/>
      <c r="X1652" s="755"/>
      <c r="Y1652" s="755"/>
      <c r="Z1652" s="755"/>
      <c r="AA1652" s="755"/>
      <c r="AB1652" s="755"/>
      <c r="AC1652" s="755"/>
      <c r="AD1652" s="756"/>
      <c r="AE1652" s="755"/>
      <c r="AF1652" s="755"/>
      <c r="AG1652" s="755"/>
      <c r="AH1652" s="755"/>
      <c r="AI1652" s="755"/>
      <c r="AJ1652" s="755"/>
      <c r="AK1652" s="755"/>
      <c r="AL1652" s="757"/>
      <c r="AM1652" s="755"/>
      <c r="AN1652" s="755"/>
      <c r="AO1652" s="755"/>
      <c r="AP1652" s="755"/>
      <c r="AQ1652" s="758"/>
      <c r="AR1652" s="62"/>
      <c r="AS1652" s="274">
        <f t="shared" ref="AS1652:BP1652" si="673">AS1640+AS1651</f>
        <v>0</v>
      </c>
      <c r="AT1652" s="275">
        <f t="shared" si="673"/>
        <v>0</v>
      </c>
      <c r="AU1652" s="276">
        <f t="shared" si="673"/>
        <v>0</v>
      </c>
      <c r="AV1652" s="274">
        <f t="shared" si="673"/>
        <v>0</v>
      </c>
      <c r="AW1652" s="277">
        <f t="shared" si="673"/>
        <v>0</v>
      </c>
      <c r="AX1652" s="276">
        <f>AT1640+AT1651</f>
        <v>0</v>
      </c>
      <c r="AY1652" s="274">
        <f t="shared" si="673"/>
        <v>0</v>
      </c>
      <c r="AZ1652" s="275">
        <f t="shared" si="673"/>
        <v>0</v>
      </c>
      <c r="BA1652" s="276">
        <f t="shared" si="673"/>
        <v>0</v>
      </c>
      <c r="BB1652" s="274">
        <f t="shared" si="673"/>
        <v>0</v>
      </c>
      <c r="BC1652" s="277">
        <f t="shared" si="673"/>
        <v>0</v>
      </c>
      <c r="BD1652" s="276">
        <f t="shared" si="673"/>
        <v>0</v>
      </c>
      <c r="BE1652" s="274">
        <f t="shared" si="673"/>
        <v>0</v>
      </c>
      <c r="BF1652" s="275">
        <f t="shared" si="673"/>
        <v>0</v>
      </c>
      <c r="BG1652" s="276">
        <f t="shared" si="673"/>
        <v>0</v>
      </c>
      <c r="BH1652" s="274">
        <f t="shared" si="673"/>
        <v>0</v>
      </c>
      <c r="BI1652" s="275">
        <f t="shared" si="673"/>
        <v>0</v>
      </c>
      <c r="BJ1652" s="276">
        <f t="shared" si="673"/>
        <v>0</v>
      </c>
      <c r="BK1652" s="278">
        <f t="shared" si="673"/>
        <v>0</v>
      </c>
      <c r="BL1652" s="274">
        <f t="shared" si="673"/>
        <v>0</v>
      </c>
      <c r="BM1652" s="275">
        <f t="shared" si="673"/>
        <v>0</v>
      </c>
      <c r="BN1652" s="276">
        <f t="shared" si="673"/>
        <v>0</v>
      </c>
      <c r="BO1652" s="276">
        <f t="shared" si="673"/>
        <v>0</v>
      </c>
      <c r="BP1652" s="274">
        <f t="shared" si="673"/>
        <v>0</v>
      </c>
      <c r="BQ1652" s="321" t="s">
        <v>136</v>
      </c>
    </row>
    <row r="1653">
      <c r="A1653" s="124"/>
      <c r="B1653" s="258"/>
      <c r="C1653" s="124"/>
      <c r="D1653" s="256"/>
      <c r="E1653" s="257"/>
      <c r="F1653" s="125"/>
      <c r="G1653" s="258"/>
      <c r="H1653" s="128">
        <v>1</v>
      </c>
      <c r="I1653" s="128">
        <v>23</v>
      </c>
      <c r="J1653" s="128"/>
      <c r="K1653" s="128"/>
      <c r="L1653" s="128"/>
      <c r="M1653" s="128"/>
      <c r="N1653" s="128"/>
      <c r="O1653" s="128"/>
      <c r="P1653" s="104"/>
      <c r="Q1653" s="291" t="s">
        <v>243</v>
      </c>
      <c r="R1653" s="132" t="s">
        <v>217</v>
      </c>
      <c r="S1653" s="133"/>
      <c r="T1653" s="721"/>
      <c r="U1653" s="721"/>
      <c r="V1653" s="721"/>
      <c r="W1653" s="721"/>
      <c r="X1653" s="721"/>
      <c r="Y1653" s="721"/>
      <c r="Z1653" s="721"/>
      <c r="AA1653" s="721"/>
      <c r="AB1653" s="721"/>
      <c r="AC1653" s="721"/>
      <c r="AD1653" s="734"/>
      <c r="AE1653" s="721"/>
      <c r="AF1653" s="721"/>
      <c r="AG1653" s="721"/>
      <c r="AH1653" s="721"/>
      <c r="AI1653" s="721"/>
      <c r="AJ1653" s="721"/>
      <c r="AK1653" s="721"/>
      <c r="AL1653" s="735"/>
      <c r="AM1653" s="721"/>
      <c r="AN1653" s="721"/>
      <c r="AO1653" s="721"/>
      <c r="AP1653" s="721"/>
      <c r="AQ1653" s="722"/>
      <c r="AR1653" s="62"/>
      <c r="AS1653" s="62"/>
      <c r="AT1653" s="62"/>
      <c r="AU1653" s="62"/>
      <c r="AV1653" s="62"/>
      <c r="AW1653" s="98"/>
      <c r="AX1653" s="62"/>
      <c r="AY1653" s="62"/>
      <c r="AZ1653" s="62"/>
      <c r="BA1653" s="62"/>
      <c r="BB1653" s="62"/>
      <c r="BC1653" s="98"/>
      <c r="BD1653" s="62"/>
      <c r="BE1653" s="62"/>
      <c r="BF1653" s="62"/>
      <c r="BG1653" s="62"/>
      <c r="BH1653" s="62"/>
      <c r="BI1653" s="62"/>
      <c r="BJ1653" s="62"/>
      <c r="BK1653" s="98"/>
      <c r="BL1653" s="62"/>
      <c r="BM1653" s="62"/>
      <c r="BN1653" s="62"/>
      <c r="BO1653" s="62"/>
      <c r="BP1653" s="62"/>
    </row>
    <row r="1654">
      <c r="A1654" s="124"/>
      <c r="B1654" s="258"/>
      <c r="C1654" s="124"/>
      <c r="D1654" s="256"/>
      <c r="E1654" s="257"/>
      <c r="F1654" s="125"/>
      <c r="G1654" s="258"/>
      <c r="H1654" s="128">
        <v>2</v>
      </c>
      <c r="I1654" s="128">
        <v>24</v>
      </c>
      <c r="J1654" s="128"/>
      <c r="K1654" s="128"/>
      <c r="L1654" s="128"/>
      <c r="M1654" s="128"/>
      <c r="N1654" s="128"/>
      <c r="O1654" s="128"/>
      <c r="P1654" s="125"/>
      <c r="Q1654" s="291"/>
      <c r="R1654" s="155" t="s">
        <v>219</v>
      </c>
      <c r="S1654" s="133"/>
      <c r="T1654" s="721"/>
      <c r="U1654" s="721"/>
      <c r="V1654" s="721"/>
      <c r="W1654" s="721"/>
      <c r="X1654" s="721"/>
      <c r="Y1654" s="721"/>
      <c r="Z1654" s="721"/>
      <c r="AA1654" s="721"/>
      <c r="AB1654" s="721"/>
      <c r="AC1654" s="721"/>
      <c r="AD1654" s="734"/>
      <c r="AE1654" s="721"/>
      <c r="AF1654" s="721"/>
      <c r="AG1654" s="721"/>
      <c r="AH1654" s="721"/>
      <c r="AI1654" s="721"/>
      <c r="AJ1654" s="721"/>
      <c r="AK1654" s="721"/>
      <c r="AL1654" s="735"/>
      <c r="AM1654" s="721"/>
      <c r="AN1654" s="721"/>
      <c r="AO1654" s="721"/>
      <c r="AP1654" s="721"/>
      <c r="AQ1654" s="722"/>
      <c r="AR1654" s="62"/>
      <c r="AS1654" s="274">
        <f t="shared" ref="AS1654:BP1654" si="674">AS1631+AS1643</f>
        <v>0</v>
      </c>
      <c r="AT1654" s="274">
        <f t="shared" si="674"/>
        <v>0</v>
      </c>
      <c r="AU1654" s="275">
        <f t="shared" si="674"/>
        <v>0</v>
      </c>
      <c r="AV1654" s="274">
        <f t="shared" si="674"/>
        <v>0</v>
      </c>
      <c r="AW1654" s="517">
        <f t="shared" si="674"/>
        <v>0</v>
      </c>
      <c r="AX1654" s="275">
        <f>AT1631+AT1643</f>
        <v>0</v>
      </c>
      <c r="AY1654" s="274">
        <f t="shared" si="674"/>
        <v>0</v>
      </c>
      <c r="AZ1654" s="274">
        <f t="shared" si="674"/>
        <v>0</v>
      </c>
      <c r="BA1654" s="275">
        <f t="shared" si="674"/>
        <v>0</v>
      </c>
      <c r="BB1654" s="274">
        <f t="shared" si="674"/>
        <v>0</v>
      </c>
      <c r="BC1654" s="517">
        <f t="shared" si="674"/>
        <v>0</v>
      </c>
      <c r="BD1654" s="275">
        <f t="shared" si="674"/>
        <v>0</v>
      </c>
      <c r="BE1654" s="274">
        <f t="shared" si="674"/>
        <v>0</v>
      </c>
      <c r="BF1654" s="274">
        <f t="shared" si="674"/>
        <v>0</v>
      </c>
      <c r="BG1654" s="275">
        <f t="shared" si="674"/>
        <v>0</v>
      </c>
      <c r="BH1654" s="274">
        <f t="shared" si="674"/>
        <v>0</v>
      </c>
      <c r="BI1654" s="274">
        <f t="shared" si="674"/>
        <v>0</v>
      </c>
      <c r="BJ1654" s="275">
        <f t="shared" si="674"/>
        <v>0</v>
      </c>
      <c r="BK1654" s="277">
        <f t="shared" si="674"/>
        <v>0</v>
      </c>
      <c r="BL1654" s="274">
        <f t="shared" si="674"/>
        <v>0</v>
      </c>
      <c r="BM1654" s="274">
        <f t="shared" si="674"/>
        <v>0</v>
      </c>
      <c r="BN1654" s="275">
        <f t="shared" si="674"/>
        <v>0</v>
      </c>
      <c r="BO1654" s="275">
        <f t="shared" si="674"/>
        <v>0</v>
      </c>
      <c r="BP1654" s="274">
        <f t="shared" si="674"/>
        <v>0</v>
      </c>
      <c r="BQ1654" s="19" t="s">
        <v>244</v>
      </c>
    </row>
    <row r="1655">
      <c r="A1655" s="124"/>
      <c r="B1655" s="258"/>
      <c r="C1655" s="124"/>
      <c r="D1655" s="256"/>
      <c r="E1655" s="257"/>
      <c r="F1655" s="125"/>
      <c r="G1655" s="258"/>
      <c r="H1655" s="128">
        <v>3</v>
      </c>
      <c r="I1655" s="128">
        <v>25</v>
      </c>
      <c r="J1655" s="128"/>
      <c r="K1655" s="128"/>
      <c r="L1655" s="128"/>
      <c r="M1655" s="128"/>
      <c r="N1655" s="128"/>
      <c r="O1655" s="128"/>
      <c r="P1655" s="125"/>
      <c r="Q1655" s="291" t="s">
        <v>245</v>
      </c>
      <c r="R1655" s="132" t="s">
        <v>217</v>
      </c>
      <c r="S1655" s="133"/>
      <c r="T1655" s="721"/>
      <c r="U1655" s="721"/>
      <c r="V1655" s="721"/>
      <c r="W1655" s="721"/>
      <c r="X1655" s="721"/>
      <c r="Y1655" s="721"/>
      <c r="Z1655" s="721"/>
      <c r="AA1655" s="721"/>
      <c r="AB1655" s="721"/>
      <c r="AC1655" s="721"/>
      <c r="AD1655" s="734"/>
      <c r="AE1655" s="721"/>
      <c r="AF1655" s="721"/>
      <c r="AG1655" s="721"/>
      <c r="AH1655" s="721"/>
      <c r="AI1655" s="721"/>
      <c r="AJ1655" s="721"/>
      <c r="AK1655" s="721"/>
      <c r="AL1655" s="735"/>
      <c r="AM1655" s="721"/>
      <c r="AN1655" s="721"/>
      <c r="AO1655" s="721"/>
      <c r="AP1655" s="721"/>
      <c r="AQ1655" s="722"/>
      <c r="AR1655" s="62"/>
      <c r="AS1655" s="625"/>
      <c r="AT1655" s="625"/>
      <c r="AU1655" s="625"/>
      <c r="AV1655" s="625"/>
      <c r="AW1655" s="626"/>
      <c r="AX1655" s="625"/>
      <c r="AY1655" s="625"/>
      <c r="AZ1655" s="625"/>
      <c r="BA1655" s="625"/>
      <c r="BB1655" s="625"/>
      <c r="BC1655" s="626"/>
      <c r="BD1655" s="625"/>
      <c r="BE1655" s="625"/>
      <c r="BF1655" s="625"/>
      <c r="BG1655" s="625"/>
      <c r="BH1655" s="625"/>
      <c r="BI1655" s="625"/>
      <c r="BJ1655" s="625"/>
      <c r="BK1655" s="626"/>
      <c r="BL1655" s="625"/>
      <c r="BM1655" s="625"/>
      <c r="BN1655" s="625"/>
      <c r="BO1655" s="625"/>
      <c r="BP1655" s="625"/>
    </row>
    <row r="1656">
      <c r="A1656" s="345"/>
      <c r="B1656" s="1557"/>
      <c r="C1656" s="345"/>
      <c r="D1656" s="1527"/>
      <c r="E1656" s="1528"/>
      <c r="F1656" s="346"/>
      <c r="G1656" s="1557"/>
      <c r="H1656" s="348">
        <v>4</v>
      </c>
      <c r="I1656" s="348">
        <v>26</v>
      </c>
      <c r="J1656" s="348"/>
      <c r="K1656" s="348"/>
      <c r="L1656" s="348"/>
      <c r="M1656" s="348"/>
      <c r="N1656" s="348"/>
      <c r="O1656" s="348"/>
      <c r="P1656" s="150"/>
      <c r="Q1656" s="526"/>
      <c r="R1656" s="155" t="s">
        <v>219</v>
      </c>
      <c r="S1656" s="156"/>
      <c r="T1656" s="721"/>
      <c r="U1656" s="721"/>
      <c r="V1656" s="721"/>
      <c r="W1656" s="721"/>
      <c r="X1656" s="721"/>
      <c r="Y1656" s="721"/>
      <c r="Z1656" s="721"/>
      <c r="AA1656" s="721"/>
      <c r="AB1656" s="721"/>
      <c r="AC1656" s="721"/>
      <c r="AD1656" s="734"/>
      <c r="AE1656" s="721"/>
      <c r="AF1656" s="721"/>
      <c r="AG1656" s="721"/>
      <c r="AH1656" s="721"/>
      <c r="AI1656" s="721"/>
      <c r="AJ1656" s="721"/>
      <c r="AK1656" s="721"/>
      <c r="AL1656" s="735"/>
      <c r="AM1656" s="721"/>
      <c r="AN1656" s="721"/>
      <c r="AO1656" s="721"/>
      <c r="AP1656" s="721"/>
      <c r="AQ1656" s="722"/>
      <c r="AR1656" s="62"/>
      <c r="AS1656" s="274">
        <f t="shared" ref="AS1656:BP1656" si="675">AS1634+AS1646</f>
        <v>0</v>
      </c>
      <c r="AT1656" s="274">
        <f t="shared" si="675"/>
        <v>0</v>
      </c>
      <c r="AU1656" s="275">
        <f t="shared" si="675"/>
        <v>0</v>
      </c>
      <c r="AV1656" s="274">
        <f t="shared" si="675"/>
        <v>0</v>
      </c>
      <c r="AW1656" s="517">
        <f t="shared" si="675"/>
        <v>0</v>
      </c>
      <c r="AX1656" s="275">
        <f>AT1634+AT1646</f>
        <v>0</v>
      </c>
      <c r="AY1656" s="274">
        <f t="shared" si="675"/>
        <v>0</v>
      </c>
      <c r="AZ1656" s="274">
        <f t="shared" si="675"/>
        <v>0</v>
      </c>
      <c r="BA1656" s="275">
        <f t="shared" si="675"/>
        <v>0</v>
      </c>
      <c r="BB1656" s="274">
        <f t="shared" si="675"/>
        <v>0</v>
      </c>
      <c r="BC1656" s="517">
        <f t="shared" si="675"/>
        <v>0</v>
      </c>
      <c r="BD1656" s="275">
        <f t="shared" si="675"/>
        <v>0</v>
      </c>
      <c r="BE1656" s="274">
        <f t="shared" si="675"/>
        <v>0</v>
      </c>
      <c r="BF1656" s="274">
        <f t="shared" si="675"/>
        <v>0</v>
      </c>
      <c r="BG1656" s="275">
        <f t="shared" si="675"/>
        <v>0</v>
      </c>
      <c r="BH1656" s="274">
        <f t="shared" si="675"/>
        <v>0</v>
      </c>
      <c r="BI1656" s="274">
        <f t="shared" si="675"/>
        <v>0</v>
      </c>
      <c r="BJ1656" s="275">
        <f t="shared" si="675"/>
        <v>0</v>
      </c>
      <c r="BK1656" s="277">
        <f t="shared" si="675"/>
        <v>0</v>
      </c>
      <c r="BL1656" s="274">
        <f t="shared" si="675"/>
        <v>0</v>
      </c>
      <c r="BM1656" s="274">
        <f t="shared" si="675"/>
        <v>0</v>
      </c>
      <c r="BN1656" s="275">
        <f t="shared" si="675"/>
        <v>0</v>
      </c>
      <c r="BO1656" s="275">
        <f t="shared" si="675"/>
        <v>0</v>
      </c>
      <c r="BP1656" s="274">
        <f t="shared" si="675"/>
        <v>0</v>
      </c>
      <c r="BQ1656" s="19" t="s">
        <v>246</v>
      </c>
    </row>
    <row r="1657">
      <c r="A1657" s="1529"/>
      <c r="B1657" s="1530" t="s">
        <v>146</v>
      </c>
      <c r="C1657" s="1441">
        <f t="shared" si="658"/>
        <v>9</v>
      </c>
      <c r="D1657" s="1442">
        <f t="shared" si="658"/>
        <v>13</v>
      </c>
      <c r="E1657" s="1443">
        <f t="shared" si="658"/>
        <v>0</v>
      </c>
      <c r="F1657" s="1531">
        <f t="shared" si="658"/>
        <v>0</v>
      </c>
      <c r="G1657" s="1532">
        <f t="shared" si="658"/>
        <v>3</v>
      </c>
      <c r="H1657" s="1533">
        <f t="shared" si="658"/>
        <v>4</v>
      </c>
      <c r="I1657" s="1534">
        <f t="shared" si="658"/>
        <v>26</v>
      </c>
      <c r="J1657" s="1535">
        <f>D1657+G1657</f>
        <v>16</v>
      </c>
      <c r="K1657" s="1536">
        <f>J1657/I1657*100</f>
        <v>61.53846153846154</v>
      </c>
      <c r="L1657" s="1537"/>
      <c r="M1657" s="1538">
        <v>26</v>
      </c>
      <c r="N1657" s="1538"/>
      <c r="O1657" s="1537"/>
      <c r="P1657" s="214"/>
      <c r="Q1657" s="215" t="s">
        <v>247</v>
      </c>
      <c r="R1657" s="216" t="s">
        <v>189</v>
      </c>
      <c r="S1657" s="217"/>
      <c r="T1657" s="377"/>
      <c r="U1657" s="377"/>
      <c r="V1657" s="377"/>
      <c r="W1657" s="377"/>
      <c r="X1657" s="377"/>
      <c r="Y1657" s="377"/>
      <c r="Z1657" s="377"/>
      <c r="AA1657" s="377"/>
      <c r="AB1657" s="377"/>
      <c r="AC1657" s="377"/>
      <c r="AD1657" s="378"/>
      <c r="AE1657" s="377"/>
      <c r="AF1657" s="377"/>
      <c r="AG1657" s="377"/>
      <c r="AH1657" s="377"/>
      <c r="AI1657" s="377"/>
      <c r="AJ1657" s="377"/>
      <c r="AK1657" s="377"/>
      <c r="AL1657" s="536"/>
      <c r="AM1657" s="377"/>
      <c r="AN1657" s="377"/>
      <c r="AO1657" s="377"/>
      <c r="AP1657" s="377"/>
      <c r="AQ1657" s="537"/>
      <c r="AR1657" s="779"/>
      <c r="AS1657" s="62"/>
      <c r="AT1657" s="62"/>
      <c r="AU1657" s="62"/>
      <c r="AV1657" s="62"/>
      <c r="AW1657" s="98"/>
      <c r="AX1657" s="62"/>
      <c r="AY1657" s="62"/>
      <c r="AZ1657" s="62"/>
      <c r="BA1657" s="62"/>
      <c r="BB1657" s="62"/>
      <c r="BC1657" s="98"/>
      <c r="BD1657" s="62"/>
      <c r="BE1657" s="62"/>
      <c r="BF1657" s="62"/>
      <c r="BG1657" s="62"/>
      <c r="BH1657" s="62"/>
      <c r="BI1657" s="62"/>
      <c r="BJ1657" s="62"/>
      <c r="BK1657" s="98"/>
      <c r="BL1657" s="62"/>
      <c r="BM1657" s="62"/>
      <c r="BN1657" s="62"/>
      <c r="BO1657" s="62"/>
      <c r="BP1657" s="62"/>
    </row>
    <row r="1658">
      <c r="A1658" s="368"/>
      <c r="B1658" s="369"/>
      <c r="C1658" s="370" t="s">
        <v>148</v>
      </c>
      <c r="D1658" s="371"/>
      <c r="E1658" s="372">
        <f>C1657+E1657</f>
        <v>9</v>
      </c>
      <c r="F1658" s="373"/>
      <c r="G1658" s="372">
        <f>F1657+G1657</f>
        <v>3</v>
      </c>
      <c r="H1658" s="374"/>
      <c r="I1658" s="375">
        <f>I1657</f>
        <v>26</v>
      </c>
      <c r="J1658" s="376"/>
      <c r="K1658" s="376"/>
      <c r="L1658" s="376"/>
      <c r="M1658" s="376"/>
      <c r="N1658" s="376"/>
      <c r="O1658" s="376"/>
      <c r="P1658" s="1540"/>
      <c r="Q1658" s="540" t="s">
        <v>151</v>
      </c>
      <c r="R1658" s="541"/>
      <c r="S1658" s="542"/>
      <c r="T1658" s="543"/>
      <c r="U1658" s="543"/>
      <c r="V1658" s="543"/>
      <c r="W1658" s="543"/>
      <c r="X1658" s="543"/>
      <c r="Y1658" s="543"/>
      <c r="Z1658" s="543"/>
      <c r="AA1658" s="543"/>
      <c r="AB1658" s="543"/>
      <c r="AC1658" s="543"/>
      <c r="AD1658" s="684"/>
      <c r="AE1658" s="543"/>
      <c r="AF1658" s="543"/>
      <c r="AG1658" s="543"/>
      <c r="AH1658" s="543"/>
      <c r="AI1658" s="543"/>
      <c r="AJ1658" s="543"/>
      <c r="AK1658" s="543"/>
      <c r="AL1658" s="545"/>
      <c r="AM1658" s="543"/>
      <c r="AN1658" s="543"/>
      <c r="AO1658" s="543"/>
      <c r="AP1658" s="543"/>
      <c r="AQ1658" s="546"/>
      <c r="AR1658" s="62"/>
      <c r="AS1658" s="62"/>
      <c r="AT1658" s="62"/>
      <c r="AU1658" s="62"/>
      <c r="AV1658" s="62"/>
      <c r="AW1658" s="98"/>
      <c r="AX1658" s="62"/>
      <c r="AY1658" s="62"/>
      <c r="AZ1658" s="62"/>
      <c r="BA1658" s="62"/>
      <c r="BB1658" s="62"/>
      <c r="BC1658" s="98"/>
      <c r="BD1658" s="62"/>
      <c r="BE1658" s="62"/>
      <c r="BF1658" s="62"/>
      <c r="BG1658" s="62"/>
      <c r="BH1658" s="62"/>
      <c r="BI1658" s="62"/>
      <c r="BJ1658" s="62"/>
      <c r="BK1658" s="98"/>
      <c r="BL1658" s="62"/>
      <c r="BM1658" s="62"/>
      <c r="BN1658" s="62"/>
      <c r="BO1658" s="62"/>
      <c r="BP1658" s="62"/>
    </row>
    <row r="1659">
      <c r="A1659" s="368"/>
      <c r="B1659" s="382"/>
      <c r="C1659" s="383" t="s">
        <v>150</v>
      </c>
      <c r="D1659" s="371"/>
      <c r="E1659" s="384">
        <f>E1658/I1658*100</f>
        <v>34.615384615384613</v>
      </c>
      <c r="F1659" s="385"/>
      <c r="G1659" s="384">
        <f>G1658/I1658*100</f>
        <v>11.538461538461538</v>
      </c>
      <c r="H1659" s="386"/>
      <c r="I1659" s="387"/>
      <c r="J1659" s="388"/>
      <c r="K1659" s="387"/>
      <c r="L1659" s="388"/>
      <c r="M1659" s="388"/>
      <c r="N1659" s="388"/>
      <c r="O1659" s="387"/>
    </row>
    <row r="1660">
      <c r="A1660" s="2"/>
      <c r="B1660" s="2"/>
      <c r="C1660" s="6" t="s">
        <v>450</v>
      </c>
      <c r="D1660" s="2"/>
      <c r="E1660" s="2"/>
      <c r="F1660" s="2"/>
      <c r="G1660" s="2"/>
    </row>
    <row r="1661">
      <c r="A1661" s="1558"/>
      <c r="B1661" s="1558"/>
      <c r="C1661" s="1559">
        <f t="shared" ref="C1661:J1661" si="676">C1657+C1614+C1567+C1552+C1536+C1516+C1500+C1473+C1444+C1414+C1384+C1352+C1320+C1291+C1260+C1229+C1195+C1157+C1113+C1069+C1016+C980+C906+C857+C800+C777+C740+C696+C668+C619+C585+C523+C496+C468+C415+C358+C315+C276+C234+C176+C97</f>
        <v>357</v>
      </c>
      <c r="D1661" s="1559">
        <f t="shared" si="676"/>
        <v>416</v>
      </c>
      <c r="E1661" s="1559">
        <f t="shared" si="676"/>
        <v>0</v>
      </c>
      <c r="F1661" s="1559">
        <f t="shared" si="676"/>
        <v>17</v>
      </c>
      <c r="G1661" s="1560">
        <f t="shared" si="676"/>
        <v>54</v>
      </c>
      <c r="H1661" s="1559">
        <f t="shared" si="676"/>
        <v>158</v>
      </c>
      <c r="I1661" s="1559">
        <f t="shared" si="676"/>
        <v>910</v>
      </c>
      <c r="J1661" s="1560">
        <f t="shared" si="676"/>
        <v>470</v>
      </c>
      <c r="K1661" s="1561"/>
      <c r="L1661" s="1561"/>
      <c r="M1661" s="1561"/>
      <c r="N1661" s="1561"/>
      <c r="O1661" s="1561"/>
    </row>
    <row r="1662">
      <c r="A1662" s="1558"/>
      <c r="B1662" s="1562"/>
      <c r="C1662" s="1563" t="s">
        <v>148</v>
      </c>
      <c r="D1662" s="1564"/>
      <c r="E1662" s="1565">
        <f>C1661+E1661</f>
        <v>357</v>
      </c>
      <c r="F1662" s="1566"/>
      <c r="G1662" s="1565">
        <f>F1661+G1661</f>
        <v>71</v>
      </c>
      <c r="H1662" s="1567">
        <f>H1661</f>
        <v>158</v>
      </c>
      <c r="I1662" s="1567">
        <f>I1661</f>
        <v>910</v>
      </c>
      <c r="J1662" s="1567">
        <f>J1661</f>
        <v>470</v>
      </c>
      <c r="K1662" s="1567"/>
      <c r="L1662" s="1567"/>
      <c r="M1662" s="1567"/>
      <c r="N1662" s="1567"/>
      <c r="O1662" s="1567"/>
    </row>
    <row r="1663">
      <c r="A1663" s="1558"/>
      <c r="B1663" s="12"/>
      <c r="C1663" s="1362" t="s">
        <v>150</v>
      </c>
      <c r="D1663" s="1564"/>
      <c r="E1663" s="1568">
        <f>E1662/I1662*100</f>
        <v>39.230769230769234</v>
      </c>
      <c r="F1663" s="1569"/>
      <c r="G1663" s="1568">
        <f>G1662/I1662*100</f>
        <v>7.802197802197802</v>
      </c>
      <c r="H1663" s="1568"/>
      <c r="I1663" s="1570"/>
      <c r="J1663" s="1570"/>
      <c r="K1663" s="1570"/>
      <c r="L1663" s="1570"/>
      <c r="M1663" s="1570"/>
      <c r="N1663" s="1570"/>
      <c r="O1663" s="1570"/>
    </row>
    <row r="1664" ht="18.75">
      <c r="A1664" s="1571"/>
      <c r="B1664" s="1572"/>
      <c r="C1664" s="1573" t="s">
        <v>451</v>
      </c>
      <c r="D1664" s="1574"/>
      <c r="E1664" s="1574"/>
      <c r="F1664" s="1574"/>
      <c r="G1664" s="1575" t="s">
        <v>452</v>
      </c>
      <c r="H1664" s="1574"/>
      <c r="I1664" s="1576">
        <f>I1567+I1552+I1536</f>
        <v>20</v>
      </c>
      <c r="J1664" s="1576">
        <f>J1567+J1552+J1536</f>
        <v>8</v>
      </c>
      <c r="K1664" s="1577">
        <f t="shared" ref="K1664:K1666" si="677">J1664/I1664*100</f>
        <v>40</v>
      </c>
      <c r="L1664" s="1578"/>
      <c r="M1664" s="1579"/>
      <c r="N1664" s="1579"/>
      <c r="O1664" s="1580">
        <f>COUNTA(O13:O1659)</f>
        <v>3</v>
      </c>
    </row>
    <row r="1665" ht="18.75">
      <c r="A1665" s="1571"/>
      <c r="B1665" s="1572"/>
      <c r="C1665" s="1581" t="s">
        <v>451</v>
      </c>
      <c r="D1665" s="1574"/>
      <c r="E1665" s="1574"/>
      <c r="F1665" s="1574"/>
      <c r="G1665" s="1575" t="s">
        <v>453</v>
      </c>
      <c r="H1665" s="1574"/>
      <c r="I1665" s="1576">
        <f>I1516+I1500+I1473+I1444+I1414+I1384+I1352+I1320+I1291+I1260+I1229+I1195</f>
        <v>151</v>
      </c>
      <c r="J1665" s="1582">
        <f>J1516+J1500+J1473+J1444+J1414+J1384+J1352+J1320+J1291+J1260+J1229+J1195</f>
        <v>85</v>
      </c>
      <c r="K1665" s="1577">
        <f t="shared" si="677"/>
        <v>56.29139072847682</v>
      </c>
      <c r="L1665" s="1578"/>
      <c r="M1665" s="1579"/>
      <c r="N1665" s="1583">
        <f>COUNTA(N13:N1659)</f>
        <v>11</v>
      </c>
      <c r="O1665" s="1584"/>
    </row>
    <row r="1666" ht="18.75">
      <c r="A1666" s="1571"/>
      <c r="B1666" s="1572"/>
      <c r="C1666" s="1581" t="s">
        <v>451</v>
      </c>
      <c r="D1666" s="1574"/>
      <c r="E1666" s="1574"/>
      <c r="F1666" s="1574"/>
      <c r="G1666" s="1575" t="s">
        <v>454</v>
      </c>
      <c r="H1666" s="1574"/>
      <c r="I1666" s="1576">
        <f>I1657+I1614+I1157+I1113+I1069+I1016+I980+I906+I857+I800+I777+I740+I696+I668+I619+I585+I523+I496+I468+I415+I358+I315+I276+I234+I176+I97</f>
        <v>739</v>
      </c>
      <c r="J1666" s="1582">
        <f>J1657+J1614+J1157+J1113+J1069+J1016+J980+J906+J857+J800+J777+J740+J696+J668+J619+J585+J523+J496+J468+J415+J358+J315+J276+J234+J176+J97</f>
        <v>377</v>
      </c>
      <c r="K1666" s="1577">
        <f t="shared" si="677"/>
        <v>51.014884979702302</v>
      </c>
      <c r="L1666" s="1578"/>
      <c r="M1666" s="1583">
        <f>COUNTA(M13:M1659)</f>
        <v>26</v>
      </c>
      <c r="N1666" s="1583"/>
      <c r="O1666" s="1580"/>
    </row>
    <row r="1667" ht="18.75">
      <c r="A1667" s="1571"/>
      <c r="B1667" s="1572"/>
      <c r="C1667" s="1581" t="s">
        <v>451</v>
      </c>
      <c r="D1667" s="1574"/>
      <c r="E1667" s="1574"/>
      <c r="F1667" s="1585"/>
      <c r="G1667" s="1586" t="s">
        <v>455</v>
      </c>
      <c r="H1667" s="1587"/>
      <c r="I1667" s="1585">
        <f>I1665+I1666+I1664</f>
        <v>910</v>
      </c>
      <c r="J1667" s="1585">
        <f>J1665+J1666+J1664</f>
        <v>470</v>
      </c>
      <c r="K1667" s="1585"/>
      <c r="L1667" s="1585"/>
      <c r="M1667" s="1585">
        <f>SUM(M1664:N1666)</f>
        <v>37</v>
      </c>
      <c r="N1667" s="1585"/>
      <c r="O1667" s="1588">
        <f>O1664</f>
        <v>3</v>
      </c>
    </row>
  </sheetData>
  <mergeCells count="1693">
    <mergeCell ref="Q1:AL1"/>
    <mergeCell ref="Q2:AL2"/>
    <mergeCell ref="AR2:AW7"/>
    <mergeCell ref="Q3:AL3"/>
    <mergeCell ref="A6:B6"/>
    <mergeCell ref="A7:A11"/>
    <mergeCell ref="B7:B11"/>
    <mergeCell ref="C7:E7"/>
    <mergeCell ref="F7:G7"/>
    <mergeCell ref="H7:H11"/>
    <mergeCell ref="I7:I11"/>
    <mergeCell ref="J7:J11"/>
    <mergeCell ref="K7:K11"/>
    <mergeCell ref="L7:L11"/>
    <mergeCell ref="M7:O8"/>
    <mergeCell ref="Q7:X7"/>
    <mergeCell ref="C8:C11"/>
    <mergeCell ref="D8:D11"/>
    <mergeCell ref="E8:E11"/>
    <mergeCell ref="F8:F11"/>
    <mergeCell ref="G8:G11"/>
    <mergeCell ref="M9:M11"/>
    <mergeCell ref="N9:N11"/>
    <mergeCell ref="O9:O11"/>
    <mergeCell ref="P9:P11"/>
    <mergeCell ref="Q9:Q11"/>
    <mergeCell ref="S9:S11"/>
    <mergeCell ref="T9:AQ9"/>
    <mergeCell ref="AS9:AU9"/>
    <mergeCell ref="AV9:AX9"/>
    <mergeCell ref="AY9:BA9"/>
    <mergeCell ref="BB9:BD9"/>
    <mergeCell ref="BE9:BG9"/>
    <mergeCell ref="BH9:BJ9"/>
    <mergeCell ref="BL9:BN9"/>
    <mergeCell ref="T10:T11"/>
    <mergeCell ref="U10:U11"/>
    <mergeCell ref="V10:V11"/>
    <mergeCell ref="W10:W11"/>
    <mergeCell ref="X10:X11"/>
    <mergeCell ref="Y10:Y11"/>
    <mergeCell ref="Z10:Z11"/>
    <mergeCell ref="AA10:AA11"/>
    <mergeCell ref="AB10:AB11"/>
    <mergeCell ref="AC10:AC11"/>
    <mergeCell ref="AD10:AD11"/>
    <mergeCell ref="AE10:AE11"/>
    <mergeCell ref="AF10:AF11"/>
    <mergeCell ref="AG10:AG11"/>
    <mergeCell ref="AH10:AH11"/>
    <mergeCell ref="AI10:AI11"/>
    <mergeCell ref="AJ10:AJ11"/>
    <mergeCell ref="AK10:AK11"/>
    <mergeCell ref="AL10:AL11"/>
    <mergeCell ref="AM10:AM11"/>
    <mergeCell ref="AN10:AN11"/>
    <mergeCell ref="AO10:AO11"/>
    <mergeCell ref="AP10:AP11"/>
    <mergeCell ref="AQ10:AQ11"/>
    <mergeCell ref="AS10:AS11"/>
    <mergeCell ref="AT10:AT11"/>
    <mergeCell ref="AU10:AU11"/>
    <mergeCell ref="AV10:AV11"/>
    <mergeCell ref="AW10:AW11"/>
    <mergeCell ref="AX10:AX11"/>
    <mergeCell ref="AY10:AY11"/>
    <mergeCell ref="AZ10:AZ11"/>
    <mergeCell ref="BA10:BA11"/>
    <mergeCell ref="BB10:BB11"/>
    <mergeCell ref="BC10:BC11"/>
    <mergeCell ref="BD10:BD11"/>
    <mergeCell ref="BE10:BE11"/>
    <mergeCell ref="BF10:BF11"/>
    <mergeCell ref="BG10:BG11"/>
    <mergeCell ref="BH10:BH11"/>
    <mergeCell ref="BI10:BI11"/>
    <mergeCell ref="BJ10:BJ11"/>
    <mergeCell ref="BK10:BK11"/>
    <mergeCell ref="BL10:BL11"/>
    <mergeCell ref="BM10:BM11"/>
    <mergeCell ref="BN10:BN11"/>
    <mergeCell ref="BO10:BO11"/>
    <mergeCell ref="BP10:BP11"/>
    <mergeCell ref="A13:A15"/>
    <mergeCell ref="B13:B15"/>
    <mergeCell ref="L13:L15"/>
    <mergeCell ref="AS48:AU48"/>
    <mergeCell ref="AV48:AX48"/>
    <mergeCell ref="AY48:BA48"/>
    <mergeCell ref="BB48:BD48"/>
    <mergeCell ref="BE48:BG48"/>
    <mergeCell ref="BH48:BJ48"/>
    <mergeCell ref="BL48:BN48"/>
    <mergeCell ref="AS73:AU73"/>
    <mergeCell ref="AV73:AX73"/>
    <mergeCell ref="AY73:BA73"/>
    <mergeCell ref="BB73:BD73"/>
    <mergeCell ref="BE73:BG73"/>
    <mergeCell ref="BH73:BJ73"/>
    <mergeCell ref="BL73:BN73"/>
    <mergeCell ref="A102:A104"/>
    <mergeCell ref="B102:B104"/>
    <mergeCell ref="P102:P104"/>
    <mergeCell ref="Q102:Q104"/>
    <mergeCell ref="S102:S104"/>
    <mergeCell ref="X102:AL102"/>
    <mergeCell ref="T103:T104"/>
    <mergeCell ref="U103:U104"/>
    <mergeCell ref="V103:V104"/>
    <mergeCell ref="W103:W104"/>
    <mergeCell ref="X103:X104"/>
    <mergeCell ref="Y103:Y104"/>
    <mergeCell ref="Z103:Z104"/>
    <mergeCell ref="AA103:AA104"/>
    <mergeCell ref="AB103:AB104"/>
    <mergeCell ref="AC103:AC104"/>
    <mergeCell ref="AD103:AD104"/>
    <mergeCell ref="AE103:AE104"/>
    <mergeCell ref="AF103:AF104"/>
    <mergeCell ref="AG103:AG104"/>
    <mergeCell ref="AH103:AH104"/>
    <mergeCell ref="AI103:AI104"/>
    <mergeCell ref="AJ103:AJ104"/>
    <mergeCell ref="AK103:AK104"/>
    <mergeCell ref="AL103:AL104"/>
    <mergeCell ref="AM103:AM104"/>
    <mergeCell ref="AN103:AN104"/>
    <mergeCell ref="AO103:AO104"/>
    <mergeCell ref="AP103:AP104"/>
    <mergeCell ref="AQ103:AQ104"/>
    <mergeCell ref="AS137:AU137"/>
    <mergeCell ref="AV137:AX137"/>
    <mergeCell ref="AY137:BA137"/>
    <mergeCell ref="BB137:BD137"/>
    <mergeCell ref="BE137:BG137"/>
    <mergeCell ref="BH137:BJ137"/>
    <mergeCell ref="BL137:BN137"/>
    <mergeCell ref="AS156:AU156"/>
    <mergeCell ref="AV156:AX156"/>
    <mergeCell ref="AY156:BA156"/>
    <mergeCell ref="BB156:BD156"/>
    <mergeCell ref="BE156:BG156"/>
    <mergeCell ref="BH156:BJ156"/>
    <mergeCell ref="BL156:BN156"/>
    <mergeCell ref="A180:A182"/>
    <mergeCell ref="B180:B182"/>
    <mergeCell ref="P180:P182"/>
    <mergeCell ref="Q180:Q182"/>
    <mergeCell ref="S180:S182"/>
    <mergeCell ref="X180:AL180"/>
    <mergeCell ref="T181:T182"/>
    <mergeCell ref="U181:U182"/>
    <mergeCell ref="V181:V182"/>
    <mergeCell ref="W181:W182"/>
    <mergeCell ref="X181:X182"/>
    <mergeCell ref="Y181:Y182"/>
    <mergeCell ref="Z181:Z182"/>
    <mergeCell ref="AA181:AA182"/>
    <mergeCell ref="AB181:AB182"/>
    <mergeCell ref="AC181:AC182"/>
    <mergeCell ref="AD181:AD182"/>
    <mergeCell ref="AE181:AE182"/>
    <mergeCell ref="AF181:AF182"/>
    <mergeCell ref="AG181:AG182"/>
    <mergeCell ref="AH181:AH182"/>
    <mergeCell ref="AI181:AI182"/>
    <mergeCell ref="AJ181:AJ182"/>
    <mergeCell ref="AK181:AK182"/>
    <mergeCell ref="AL181:AL182"/>
    <mergeCell ref="AM181:AM182"/>
    <mergeCell ref="AN181:AN182"/>
    <mergeCell ref="AO181:AO182"/>
    <mergeCell ref="AP181:AP182"/>
    <mergeCell ref="AQ181:AQ182"/>
    <mergeCell ref="BQ191:BV191"/>
    <mergeCell ref="BQ208:BS208"/>
    <mergeCell ref="BQ211:BS211"/>
    <mergeCell ref="BQ215:BS215"/>
    <mergeCell ref="BQ218:BS218"/>
    <mergeCell ref="BQ221:BS221"/>
    <mergeCell ref="BQ223:BS223"/>
    <mergeCell ref="A238:A240"/>
    <mergeCell ref="B238:B240"/>
    <mergeCell ref="P238:P240"/>
    <mergeCell ref="Q238:Q240"/>
    <mergeCell ref="S238:S240"/>
    <mergeCell ref="X238:AL238"/>
    <mergeCell ref="T239:T240"/>
    <mergeCell ref="U239:U240"/>
    <mergeCell ref="V239:V240"/>
    <mergeCell ref="W239:W240"/>
    <mergeCell ref="X239:X240"/>
    <mergeCell ref="Y239:Y240"/>
    <mergeCell ref="Z239:Z240"/>
    <mergeCell ref="AA239:AA240"/>
    <mergeCell ref="AB239:AB240"/>
    <mergeCell ref="AC239:AC240"/>
    <mergeCell ref="AD239:AD240"/>
    <mergeCell ref="AE239:AE240"/>
    <mergeCell ref="AF239:AF240"/>
    <mergeCell ref="AG239:AG240"/>
    <mergeCell ref="AH239:AH240"/>
    <mergeCell ref="AI239:AI240"/>
    <mergeCell ref="AJ239:AJ240"/>
    <mergeCell ref="AK239:AK240"/>
    <mergeCell ref="AL239:AL240"/>
    <mergeCell ref="AM239:AM240"/>
    <mergeCell ref="AN239:AN240"/>
    <mergeCell ref="AO239:AO240"/>
    <mergeCell ref="AP239:AP240"/>
    <mergeCell ref="AQ239:AQ240"/>
    <mergeCell ref="A280:A282"/>
    <mergeCell ref="B280:B282"/>
    <mergeCell ref="P280:P282"/>
    <mergeCell ref="Q280:Q282"/>
    <mergeCell ref="S280:S282"/>
    <mergeCell ref="X280:AL280"/>
    <mergeCell ref="T281:T282"/>
    <mergeCell ref="U281:U282"/>
    <mergeCell ref="V281:V282"/>
    <mergeCell ref="W281:W282"/>
    <mergeCell ref="X281:X282"/>
    <mergeCell ref="Y281:Y282"/>
    <mergeCell ref="Z281:Z282"/>
    <mergeCell ref="AA281:AA282"/>
    <mergeCell ref="AB281:AB282"/>
    <mergeCell ref="AC281:AC282"/>
    <mergeCell ref="AD281:AD282"/>
    <mergeCell ref="AE281:AE282"/>
    <mergeCell ref="AF281:AF282"/>
    <mergeCell ref="AG281:AG282"/>
    <mergeCell ref="AH281:AH282"/>
    <mergeCell ref="AI281:AI282"/>
    <mergeCell ref="AJ281:AJ282"/>
    <mergeCell ref="AK281:AK282"/>
    <mergeCell ref="AL281:AL282"/>
    <mergeCell ref="AM281:AM282"/>
    <mergeCell ref="AN281:AN282"/>
    <mergeCell ref="AO281:AO282"/>
    <mergeCell ref="AP281:AP282"/>
    <mergeCell ref="AQ281:AQ282"/>
    <mergeCell ref="AS292:AU292"/>
    <mergeCell ref="AV292:AX292"/>
    <mergeCell ref="AY292:BA292"/>
    <mergeCell ref="BB292:BD292"/>
    <mergeCell ref="BE292:BG292"/>
    <mergeCell ref="BH292:BJ292"/>
    <mergeCell ref="BL292:BN292"/>
    <mergeCell ref="AS304:AU304"/>
    <mergeCell ref="AV304:AX304"/>
    <mergeCell ref="AY304:BA304"/>
    <mergeCell ref="BB304:BD304"/>
    <mergeCell ref="BE304:BG304"/>
    <mergeCell ref="BH304:BJ304"/>
    <mergeCell ref="BL304:BN304"/>
    <mergeCell ref="P319:P321"/>
    <mergeCell ref="Q319:Q321"/>
    <mergeCell ref="S319:S321"/>
    <mergeCell ref="X319:AL319"/>
    <mergeCell ref="T320:T321"/>
    <mergeCell ref="U320:U321"/>
    <mergeCell ref="V320:V321"/>
    <mergeCell ref="W320:W321"/>
    <mergeCell ref="X320:X321"/>
    <mergeCell ref="Y320:Y321"/>
    <mergeCell ref="Z320:Z321"/>
    <mergeCell ref="AA320:AA321"/>
    <mergeCell ref="AB320:AB321"/>
    <mergeCell ref="AC320:AC321"/>
    <mergeCell ref="AD320:AD321"/>
    <mergeCell ref="AE320:AE321"/>
    <mergeCell ref="AF320:AF321"/>
    <mergeCell ref="AG320:AG321"/>
    <mergeCell ref="AH320:AH321"/>
    <mergeCell ref="AI320:AI321"/>
    <mergeCell ref="AJ320:AJ321"/>
    <mergeCell ref="AK320:AK321"/>
    <mergeCell ref="AL320:AL321"/>
    <mergeCell ref="AM320:AM321"/>
    <mergeCell ref="AN320:AN321"/>
    <mergeCell ref="AO320:AO321"/>
    <mergeCell ref="AP320:AP321"/>
    <mergeCell ref="AQ320:AQ321"/>
    <mergeCell ref="AS334:AU334"/>
    <mergeCell ref="AV334:AX334"/>
    <mergeCell ref="AY334:BA334"/>
    <mergeCell ref="BB334:BD334"/>
    <mergeCell ref="BE334:BG334"/>
    <mergeCell ref="BH334:BJ334"/>
    <mergeCell ref="BL334:BN334"/>
    <mergeCell ref="AS345:AU345"/>
    <mergeCell ref="AV345:AX345"/>
    <mergeCell ref="AY345:BA345"/>
    <mergeCell ref="BB345:BD345"/>
    <mergeCell ref="BE345:BG345"/>
    <mergeCell ref="BH345:BJ345"/>
    <mergeCell ref="BL345:BN345"/>
    <mergeCell ref="L362:L364"/>
    <mergeCell ref="P362:P364"/>
    <mergeCell ref="Q362:Q364"/>
    <mergeCell ref="S362:S364"/>
    <mergeCell ref="X362:AL362"/>
    <mergeCell ref="T363:T364"/>
    <mergeCell ref="U363:U364"/>
    <mergeCell ref="V363:V364"/>
    <mergeCell ref="W363:W364"/>
    <mergeCell ref="X363:X364"/>
    <mergeCell ref="Y363:Y364"/>
    <mergeCell ref="Z363:Z364"/>
    <mergeCell ref="AA363:AA364"/>
    <mergeCell ref="AB363:AB364"/>
    <mergeCell ref="AC363:AC364"/>
    <mergeCell ref="AD363:AD364"/>
    <mergeCell ref="AE363:AE364"/>
    <mergeCell ref="AF363:AF364"/>
    <mergeCell ref="AG363:AG364"/>
    <mergeCell ref="AH363:AH364"/>
    <mergeCell ref="AI363:AI364"/>
    <mergeCell ref="AJ363:AJ364"/>
    <mergeCell ref="AK363:AK364"/>
    <mergeCell ref="AL363:AL364"/>
    <mergeCell ref="AM363:AM364"/>
    <mergeCell ref="AN363:AN364"/>
    <mergeCell ref="AO363:AO364"/>
    <mergeCell ref="AP363:AP364"/>
    <mergeCell ref="AQ363:AQ364"/>
    <mergeCell ref="AS386:AU386"/>
    <mergeCell ref="AV386:AX386"/>
    <mergeCell ref="AY386:BA386"/>
    <mergeCell ref="BB386:BD386"/>
    <mergeCell ref="BE386:BG386"/>
    <mergeCell ref="BH386:BJ386"/>
    <mergeCell ref="BL386:BN386"/>
    <mergeCell ref="AS401:AU401"/>
    <mergeCell ref="AV401:AX401"/>
    <mergeCell ref="AY401:BA401"/>
    <mergeCell ref="BB401:BD401"/>
    <mergeCell ref="BE401:BG401"/>
    <mergeCell ref="BH401:BJ401"/>
    <mergeCell ref="BL401:BN401"/>
    <mergeCell ref="P420:P422"/>
    <mergeCell ref="Q420:Q422"/>
    <mergeCell ref="S420:S422"/>
    <mergeCell ref="X420:AL420"/>
    <mergeCell ref="T421:T422"/>
    <mergeCell ref="U421:U422"/>
    <mergeCell ref="V421:V422"/>
    <mergeCell ref="W421:W422"/>
    <mergeCell ref="X421:X422"/>
    <mergeCell ref="Y421:Y422"/>
    <mergeCell ref="Z421:Z422"/>
    <mergeCell ref="AA421:AA422"/>
    <mergeCell ref="AB421:AB422"/>
    <mergeCell ref="AC421:AC422"/>
    <mergeCell ref="AD421:AD422"/>
    <mergeCell ref="AE421:AE422"/>
    <mergeCell ref="AF421:AF422"/>
    <mergeCell ref="AG421:AG422"/>
    <mergeCell ref="AH421:AH422"/>
    <mergeCell ref="AI421:AI422"/>
    <mergeCell ref="AJ421:AJ422"/>
    <mergeCell ref="AK421:AK422"/>
    <mergeCell ref="AL421:AL422"/>
    <mergeCell ref="AM421:AM422"/>
    <mergeCell ref="AN421:AN422"/>
    <mergeCell ref="AO421:AO422"/>
    <mergeCell ref="AP421:AP422"/>
    <mergeCell ref="AQ421:AQ422"/>
    <mergeCell ref="AS441:AU441"/>
    <mergeCell ref="AV441:AX441"/>
    <mergeCell ref="AY441:BA441"/>
    <mergeCell ref="BB441:BD441"/>
    <mergeCell ref="BE441:BG441"/>
    <mergeCell ref="BH441:BJ441"/>
    <mergeCell ref="BL441:BN441"/>
    <mergeCell ref="BQ446:BV446"/>
    <mergeCell ref="AS453:AU453"/>
    <mergeCell ref="AV453:AX453"/>
    <mergeCell ref="AY453:BA453"/>
    <mergeCell ref="BB453:BD453"/>
    <mergeCell ref="BE453:BG453"/>
    <mergeCell ref="BH453:BJ453"/>
    <mergeCell ref="BL453:BN453"/>
    <mergeCell ref="BQ461:BV461"/>
    <mergeCell ref="P473:P475"/>
    <mergeCell ref="Q473:Q475"/>
    <mergeCell ref="S473:S475"/>
    <mergeCell ref="X473:AL473"/>
    <mergeCell ref="T474:T475"/>
    <mergeCell ref="U474:U475"/>
    <mergeCell ref="V474:V475"/>
    <mergeCell ref="W474:W475"/>
    <mergeCell ref="X474:X475"/>
    <mergeCell ref="Y474:Y475"/>
    <mergeCell ref="Z474:Z475"/>
    <mergeCell ref="AA474:AA475"/>
    <mergeCell ref="AB474:AB475"/>
    <mergeCell ref="AC474:AC475"/>
    <mergeCell ref="AD474:AD475"/>
    <mergeCell ref="AE474:AE475"/>
    <mergeCell ref="AF474:AF475"/>
    <mergeCell ref="AG474:AG475"/>
    <mergeCell ref="AH474:AH475"/>
    <mergeCell ref="AI474:AI475"/>
    <mergeCell ref="AJ474:AJ475"/>
    <mergeCell ref="AK474:AK475"/>
    <mergeCell ref="AL474:AL475"/>
    <mergeCell ref="AM474:AM475"/>
    <mergeCell ref="AN474:AN475"/>
    <mergeCell ref="AO474:AO475"/>
    <mergeCell ref="AP474:AP475"/>
    <mergeCell ref="AQ474:AQ475"/>
    <mergeCell ref="AS485:AU485"/>
    <mergeCell ref="AV485:AX485"/>
    <mergeCell ref="AY485:BA485"/>
    <mergeCell ref="BB485:BD485"/>
    <mergeCell ref="BE485:BG485"/>
    <mergeCell ref="BH485:BJ485"/>
    <mergeCell ref="BL485:BN485"/>
    <mergeCell ref="P500:P502"/>
    <mergeCell ref="Q500:Q502"/>
    <mergeCell ref="S500:S502"/>
    <mergeCell ref="X500:AL500"/>
    <mergeCell ref="T501:T502"/>
    <mergeCell ref="U501:U502"/>
    <mergeCell ref="V501:V502"/>
    <mergeCell ref="W501:W502"/>
    <mergeCell ref="X501:X502"/>
    <mergeCell ref="Y501:Y502"/>
    <mergeCell ref="Z501:Z502"/>
    <mergeCell ref="AA501:AA502"/>
    <mergeCell ref="AB501:AB502"/>
    <mergeCell ref="AC501:AC502"/>
    <mergeCell ref="AD501:AD502"/>
    <mergeCell ref="AE501:AE502"/>
    <mergeCell ref="AF501:AF502"/>
    <mergeCell ref="AG501:AG502"/>
    <mergeCell ref="AH501:AH502"/>
    <mergeCell ref="AI501:AI502"/>
    <mergeCell ref="AJ501:AJ502"/>
    <mergeCell ref="AK501:AK502"/>
    <mergeCell ref="AL501:AL502"/>
    <mergeCell ref="AM501:AM502"/>
    <mergeCell ref="AN501:AN502"/>
    <mergeCell ref="AO501:AO502"/>
    <mergeCell ref="AP501:AP502"/>
    <mergeCell ref="AQ501:AQ502"/>
    <mergeCell ref="AS512:AU512"/>
    <mergeCell ref="AV512:AX512"/>
    <mergeCell ref="AY512:BA512"/>
    <mergeCell ref="BB512:BD512"/>
    <mergeCell ref="BE512:BG512"/>
    <mergeCell ref="BH512:BJ512"/>
    <mergeCell ref="BL512:BN512"/>
    <mergeCell ref="L527:L529"/>
    <mergeCell ref="P527:P529"/>
    <mergeCell ref="Q527:Q529"/>
    <mergeCell ref="S527:S529"/>
    <mergeCell ref="X527:AL527"/>
    <mergeCell ref="T528:T529"/>
    <mergeCell ref="U528:U529"/>
    <mergeCell ref="V528:V529"/>
    <mergeCell ref="W528:W529"/>
    <mergeCell ref="X528:X529"/>
    <mergeCell ref="Y528:Y529"/>
    <mergeCell ref="Z528:Z529"/>
    <mergeCell ref="AA528:AA529"/>
    <mergeCell ref="AB528:AB529"/>
    <mergeCell ref="AC528:AC529"/>
    <mergeCell ref="AD528:AD529"/>
    <mergeCell ref="AE528:AE529"/>
    <mergeCell ref="AF528:AF529"/>
    <mergeCell ref="AG528:AG529"/>
    <mergeCell ref="AH528:AH529"/>
    <mergeCell ref="AI528:AI529"/>
    <mergeCell ref="AJ528:AJ529"/>
    <mergeCell ref="AK528:AK529"/>
    <mergeCell ref="AL528:AL529"/>
    <mergeCell ref="AM528:AM529"/>
    <mergeCell ref="AN528:AN529"/>
    <mergeCell ref="AO528:AO529"/>
    <mergeCell ref="AP528:AP529"/>
    <mergeCell ref="AQ528:AQ529"/>
    <mergeCell ref="AS550:AU550"/>
    <mergeCell ref="AV550:AX550"/>
    <mergeCell ref="AY550:BA550"/>
    <mergeCell ref="BB550:BD550"/>
    <mergeCell ref="BE550:BG550"/>
    <mergeCell ref="BH550:BJ550"/>
    <mergeCell ref="BL550:BN550"/>
    <mergeCell ref="AS568:AU568"/>
    <mergeCell ref="AV568:AX568"/>
    <mergeCell ref="AY568:BA568"/>
    <mergeCell ref="BB568:BD568"/>
    <mergeCell ref="BE568:BG568"/>
    <mergeCell ref="BH568:BJ568"/>
    <mergeCell ref="BL568:BN568"/>
    <mergeCell ref="L589:L591"/>
    <mergeCell ref="P589:P591"/>
    <mergeCell ref="Q589:Q591"/>
    <mergeCell ref="S589:S591"/>
    <mergeCell ref="X589:AL589"/>
    <mergeCell ref="T590:T591"/>
    <mergeCell ref="U590:U591"/>
    <mergeCell ref="V590:V591"/>
    <mergeCell ref="W590:W591"/>
    <mergeCell ref="X590:X591"/>
    <mergeCell ref="Y590:Y591"/>
    <mergeCell ref="Z590:Z591"/>
    <mergeCell ref="AA590:AA591"/>
    <mergeCell ref="AB590:AB591"/>
    <mergeCell ref="AC590:AC591"/>
    <mergeCell ref="AD590:AD591"/>
    <mergeCell ref="AE590:AE591"/>
    <mergeCell ref="AF590:AF591"/>
    <mergeCell ref="AG590:AG591"/>
    <mergeCell ref="AH590:AH591"/>
    <mergeCell ref="AI590:AI591"/>
    <mergeCell ref="AJ590:AJ591"/>
    <mergeCell ref="AK590:AK591"/>
    <mergeCell ref="AL590:AL591"/>
    <mergeCell ref="AM590:AM591"/>
    <mergeCell ref="AN590:AN591"/>
    <mergeCell ref="AO590:AO591"/>
    <mergeCell ref="AP590:AP591"/>
    <mergeCell ref="AQ590:AQ591"/>
    <mergeCell ref="P624:P626"/>
    <mergeCell ref="Q624:Q626"/>
    <mergeCell ref="S624:S626"/>
    <mergeCell ref="X624:AL624"/>
    <mergeCell ref="T625:T626"/>
    <mergeCell ref="U625:U626"/>
    <mergeCell ref="V625:V626"/>
    <mergeCell ref="W625:W626"/>
    <mergeCell ref="X625:X626"/>
    <mergeCell ref="Y625:Y626"/>
    <mergeCell ref="Z625:Z626"/>
    <mergeCell ref="AA625:AA626"/>
    <mergeCell ref="AB625:AB626"/>
    <mergeCell ref="AC625:AC626"/>
    <mergeCell ref="AD625:AD626"/>
    <mergeCell ref="AE625:AE626"/>
    <mergeCell ref="AF625:AF626"/>
    <mergeCell ref="AG625:AG626"/>
    <mergeCell ref="AH625:AH626"/>
    <mergeCell ref="AI625:AI626"/>
    <mergeCell ref="AJ625:AJ626"/>
    <mergeCell ref="AK625:AK626"/>
    <mergeCell ref="AL625:AL626"/>
    <mergeCell ref="AM625:AM626"/>
    <mergeCell ref="AN625:AN626"/>
    <mergeCell ref="AO625:AO626"/>
    <mergeCell ref="AP625:AP626"/>
    <mergeCell ref="AQ625:AQ626"/>
    <mergeCell ref="AS644:AU644"/>
    <mergeCell ref="AV644:AX644"/>
    <mergeCell ref="AY644:BA644"/>
    <mergeCell ref="BB644:BD644"/>
    <mergeCell ref="BE644:BG644"/>
    <mergeCell ref="BH644:BJ644"/>
    <mergeCell ref="BL644:BN644"/>
    <mergeCell ref="AS656:AU656"/>
    <mergeCell ref="AV656:AX656"/>
    <mergeCell ref="AY656:BA656"/>
    <mergeCell ref="BB656:BD656"/>
    <mergeCell ref="BE656:BG656"/>
    <mergeCell ref="BH656:BJ656"/>
    <mergeCell ref="BL656:BN656"/>
    <mergeCell ref="P672:P674"/>
    <mergeCell ref="Q672:Q674"/>
    <mergeCell ref="S672:S674"/>
    <mergeCell ref="X672:AL672"/>
    <mergeCell ref="T673:T674"/>
    <mergeCell ref="U673:U674"/>
    <mergeCell ref="V673:V674"/>
    <mergeCell ref="W673:W674"/>
    <mergeCell ref="X673:X674"/>
    <mergeCell ref="Y673:Y674"/>
    <mergeCell ref="Z673:Z674"/>
    <mergeCell ref="AA673:AA674"/>
    <mergeCell ref="AB673:AB674"/>
    <mergeCell ref="AC673:AC674"/>
    <mergeCell ref="AD673:AD674"/>
    <mergeCell ref="AE673:AE674"/>
    <mergeCell ref="AF673:AF674"/>
    <mergeCell ref="AG673:AG674"/>
    <mergeCell ref="AH673:AH674"/>
    <mergeCell ref="AI673:AI674"/>
    <mergeCell ref="AJ673:AJ674"/>
    <mergeCell ref="AK673:AK674"/>
    <mergeCell ref="AL673:AL674"/>
    <mergeCell ref="AM673:AM674"/>
    <mergeCell ref="AN673:AN674"/>
    <mergeCell ref="AO673:AO674"/>
    <mergeCell ref="AP673:AP674"/>
    <mergeCell ref="AQ673:AQ674"/>
    <mergeCell ref="AS684:AU684"/>
    <mergeCell ref="AV684:AX684"/>
    <mergeCell ref="AY684:BA684"/>
    <mergeCell ref="BB684:BD684"/>
    <mergeCell ref="BE684:BG684"/>
    <mergeCell ref="BH684:BJ684"/>
    <mergeCell ref="BL684:BN684"/>
    <mergeCell ref="P700:P702"/>
    <mergeCell ref="Q700:Q702"/>
    <mergeCell ref="S700:S702"/>
    <mergeCell ref="X700:AL700"/>
    <mergeCell ref="T701:T702"/>
    <mergeCell ref="U701:U702"/>
    <mergeCell ref="V701:V702"/>
    <mergeCell ref="W701:W702"/>
    <mergeCell ref="X701:X702"/>
    <mergeCell ref="Y701:Y702"/>
    <mergeCell ref="Z701:Z702"/>
    <mergeCell ref="AA701:AA702"/>
    <mergeCell ref="AB701:AB702"/>
    <mergeCell ref="AC701:AC702"/>
    <mergeCell ref="AD701:AD702"/>
    <mergeCell ref="AE701:AE702"/>
    <mergeCell ref="AF701:AF702"/>
    <mergeCell ref="AG701:AG702"/>
    <mergeCell ref="AH701:AH702"/>
    <mergeCell ref="AI701:AI702"/>
    <mergeCell ref="AJ701:AJ702"/>
    <mergeCell ref="AK701:AK702"/>
    <mergeCell ref="AL701:AL702"/>
    <mergeCell ref="AM701:AM702"/>
    <mergeCell ref="AN701:AN702"/>
    <mergeCell ref="AO701:AO702"/>
    <mergeCell ref="AP701:AP702"/>
    <mergeCell ref="AQ701:AQ702"/>
    <mergeCell ref="AS716:AU716"/>
    <mergeCell ref="AV716:AX716"/>
    <mergeCell ref="AY716:BA716"/>
    <mergeCell ref="BB716:BD716"/>
    <mergeCell ref="BE716:BG716"/>
    <mergeCell ref="BH716:BJ716"/>
    <mergeCell ref="BL716:BN716"/>
    <mergeCell ref="AS728:AU728"/>
    <mergeCell ref="AV728:AX728"/>
    <mergeCell ref="AY728:BA728"/>
    <mergeCell ref="BB728:BD728"/>
    <mergeCell ref="BE728:BG728"/>
    <mergeCell ref="BH728:BJ728"/>
    <mergeCell ref="BL728:BN728"/>
    <mergeCell ref="P744:P746"/>
    <mergeCell ref="Q744:Q746"/>
    <mergeCell ref="S744:S746"/>
    <mergeCell ref="X744:AL744"/>
    <mergeCell ref="T745:T746"/>
    <mergeCell ref="U745:U746"/>
    <mergeCell ref="V745:V746"/>
    <mergeCell ref="W745:W746"/>
    <mergeCell ref="X745:X746"/>
    <mergeCell ref="Y745:Y746"/>
    <mergeCell ref="Z745:Z746"/>
    <mergeCell ref="AA745:AA746"/>
    <mergeCell ref="AB745:AB746"/>
    <mergeCell ref="AC745:AC746"/>
    <mergeCell ref="AD745:AD746"/>
    <mergeCell ref="AE745:AE746"/>
    <mergeCell ref="AF745:AF746"/>
    <mergeCell ref="AG745:AG746"/>
    <mergeCell ref="AH745:AH746"/>
    <mergeCell ref="AI745:AI746"/>
    <mergeCell ref="AJ745:AJ746"/>
    <mergeCell ref="AK745:AK746"/>
    <mergeCell ref="AL745:AL746"/>
    <mergeCell ref="AM745:AM746"/>
    <mergeCell ref="AN745:AN746"/>
    <mergeCell ref="AO745:AO746"/>
    <mergeCell ref="AP745:AP746"/>
    <mergeCell ref="AQ745:AQ746"/>
    <mergeCell ref="AS763:AU763"/>
    <mergeCell ref="AV763:AX763"/>
    <mergeCell ref="AY763:BA763"/>
    <mergeCell ref="BB763:BD763"/>
    <mergeCell ref="BE763:BG763"/>
    <mergeCell ref="BH763:BJ763"/>
    <mergeCell ref="BL763:BN763"/>
    <mergeCell ref="P781:P783"/>
    <mergeCell ref="Q781:Q783"/>
    <mergeCell ref="S781:S783"/>
    <mergeCell ref="X781:AL781"/>
    <mergeCell ref="T782:T783"/>
    <mergeCell ref="U782:U783"/>
    <mergeCell ref="V782:V783"/>
    <mergeCell ref="W782:W783"/>
    <mergeCell ref="X782:X783"/>
    <mergeCell ref="Y782:Y783"/>
    <mergeCell ref="Z782:Z783"/>
    <mergeCell ref="AA782:AA783"/>
    <mergeCell ref="AB782:AB783"/>
    <mergeCell ref="AC782:AC783"/>
    <mergeCell ref="AD782:AD783"/>
    <mergeCell ref="AE782:AE783"/>
    <mergeCell ref="AF782:AF783"/>
    <mergeCell ref="AG782:AG783"/>
    <mergeCell ref="AH782:AH783"/>
    <mergeCell ref="AI782:AI783"/>
    <mergeCell ref="AJ782:AJ783"/>
    <mergeCell ref="AK782:AK783"/>
    <mergeCell ref="AL782:AL783"/>
    <mergeCell ref="AM782:AM783"/>
    <mergeCell ref="AN782:AN783"/>
    <mergeCell ref="AO782:AO783"/>
    <mergeCell ref="AP782:AP783"/>
    <mergeCell ref="AQ782:AQ783"/>
    <mergeCell ref="L804:L806"/>
    <mergeCell ref="P804:P806"/>
    <mergeCell ref="Q804:Q806"/>
    <mergeCell ref="S804:S806"/>
    <mergeCell ref="X804:AL804"/>
    <mergeCell ref="T805:T806"/>
    <mergeCell ref="U805:U806"/>
    <mergeCell ref="V805:V806"/>
    <mergeCell ref="W805:W806"/>
    <mergeCell ref="X805:X806"/>
    <mergeCell ref="Y805:Y806"/>
    <mergeCell ref="Z805:Z806"/>
    <mergeCell ref="AA805:AA806"/>
    <mergeCell ref="AB805:AB806"/>
    <mergeCell ref="AC805:AC806"/>
    <mergeCell ref="AD805:AD806"/>
    <mergeCell ref="AE805:AE806"/>
    <mergeCell ref="AF805:AF806"/>
    <mergeCell ref="AG805:AG806"/>
    <mergeCell ref="AH805:AH806"/>
    <mergeCell ref="AI805:AI806"/>
    <mergeCell ref="AJ805:AJ806"/>
    <mergeCell ref="AK805:AK806"/>
    <mergeCell ref="AL805:AL806"/>
    <mergeCell ref="AM805:AM806"/>
    <mergeCell ref="AN805:AN806"/>
    <mergeCell ref="AO805:AO806"/>
    <mergeCell ref="AP805:AP806"/>
    <mergeCell ref="AQ805:AQ806"/>
    <mergeCell ref="AS822:AU822"/>
    <mergeCell ref="AV822:AX822"/>
    <mergeCell ref="AY822:BA822"/>
    <mergeCell ref="BB822:BD822"/>
    <mergeCell ref="BE822:BG822"/>
    <mergeCell ref="BH822:BJ822"/>
    <mergeCell ref="BL822:BN822"/>
    <mergeCell ref="AS840:AU840"/>
    <mergeCell ref="AV840:AX840"/>
    <mergeCell ref="AY840:BA840"/>
    <mergeCell ref="BB840:BD840"/>
    <mergeCell ref="BE840:BG840"/>
    <mergeCell ref="BH840:BJ840"/>
    <mergeCell ref="BL840:BN840"/>
    <mergeCell ref="P861:P863"/>
    <mergeCell ref="Q861:Q863"/>
    <mergeCell ref="S861:S863"/>
    <mergeCell ref="X861:AL861"/>
    <mergeCell ref="T862:T863"/>
    <mergeCell ref="U862:U863"/>
    <mergeCell ref="V862:V863"/>
    <mergeCell ref="W862:W863"/>
    <mergeCell ref="X862:X863"/>
    <mergeCell ref="Y862:Y863"/>
    <mergeCell ref="Z862:Z863"/>
    <mergeCell ref="AA862:AA863"/>
    <mergeCell ref="AB862:AB863"/>
    <mergeCell ref="AC862:AC863"/>
    <mergeCell ref="AD862:AD863"/>
    <mergeCell ref="AE862:AE863"/>
    <mergeCell ref="AF862:AF863"/>
    <mergeCell ref="AG862:AG863"/>
    <mergeCell ref="AH862:AH863"/>
    <mergeCell ref="AI862:AI863"/>
    <mergeCell ref="AJ862:AJ863"/>
    <mergeCell ref="AK862:AK863"/>
    <mergeCell ref="AL862:AL863"/>
    <mergeCell ref="AM862:AM863"/>
    <mergeCell ref="AN862:AN863"/>
    <mergeCell ref="AO862:AO863"/>
    <mergeCell ref="AP862:AP863"/>
    <mergeCell ref="AQ862:AQ863"/>
    <mergeCell ref="AS877:AU877"/>
    <mergeCell ref="AV877:AX877"/>
    <mergeCell ref="AY877:BA877"/>
    <mergeCell ref="BB877:BD877"/>
    <mergeCell ref="BE877:BG877"/>
    <mergeCell ref="BH877:BJ877"/>
    <mergeCell ref="BL877:BN877"/>
    <mergeCell ref="AS891:AU891"/>
    <mergeCell ref="AV891:AX891"/>
    <mergeCell ref="AY891:BA891"/>
    <mergeCell ref="BB891:BD891"/>
    <mergeCell ref="BE891:BG891"/>
    <mergeCell ref="BH891:BJ891"/>
    <mergeCell ref="BL891:BN891"/>
    <mergeCell ref="L910:L912"/>
    <mergeCell ref="P910:P912"/>
    <mergeCell ref="Q910:Q912"/>
    <mergeCell ref="S910:S912"/>
    <mergeCell ref="X910:AL910"/>
    <mergeCell ref="T911:T912"/>
    <mergeCell ref="U911:U912"/>
    <mergeCell ref="V911:V912"/>
    <mergeCell ref="W911:W912"/>
    <mergeCell ref="X911:X912"/>
    <mergeCell ref="Y911:Y912"/>
    <mergeCell ref="Z911:Z912"/>
    <mergeCell ref="AA911:AA912"/>
    <mergeCell ref="AB911:AB912"/>
    <mergeCell ref="AC911:AC912"/>
    <mergeCell ref="AD911:AD912"/>
    <mergeCell ref="AE911:AE912"/>
    <mergeCell ref="AF911:AF912"/>
    <mergeCell ref="AG911:AG912"/>
    <mergeCell ref="AH911:AH912"/>
    <mergeCell ref="AI911:AI912"/>
    <mergeCell ref="AJ911:AJ912"/>
    <mergeCell ref="AK911:AK912"/>
    <mergeCell ref="AL911:AL912"/>
    <mergeCell ref="AM911:AM912"/>
    <mergeCell ref="AN911:AN912"/>
    <mergeCell ref="AO911:AO912"/>
    <mergeCell ref="AP911:AP912"/>
    <mergeCell ref="AQ911:AQ912"/>
    <mergeCell ref="AS946:AU946"/>
    <mergeCell ref="AV946:AX946"/>
    <mergeCell ref="AY946:BA946"/>
    <mergeCell ref="BB946:BD946"/>
    <mergeCell ref="BE946:BG946"/>
    <mergeCell ref="BH946:BJ946"/>
    <mergeCell ref="BL946:BN946"/>
    <mergeCell ref="AS962:AU962"/>
    <mergeCell ref="AV962:AX962"/>
    <mergeCell ref="AY962:BA962"/>
    <mergeCell ref="BB962:BD962"/>
    <mergeCell ref="BE962:BG962"/>
    <mergeCell ref="BH962:BJ962"/>
    <mergeCell ref="BL962:BN962"/>
    <mergeCell ref="P985:P987"/>
    <mergeCell ref="Q985:Q987"/>
    <mergeCell ref="S985:S987"/>
    <mergeCell ref="X985:AL985"/>
    <mergeCell ref="T986:T987"/>
    <mergeCell ref="U986:U987"/>
    <mergeCell ref="V986:V987"/>
    <mergeCell ref="W986:W987"/>
    <mergeCell ref="X986:X987"/>
    <mergeCell ref="Y986:Y987"/>
    <mergeCell ref="Z986:Z987"/>
    <mergeCell ref="AA986:AA987"/>
    <mergeCell ref="AB986:AB987"/>
    <mergeCell ref="AC986:AC987"/>
    <mergeCell ref="AD986:AD987"/>
    <mergeCell ref="AE986:AE987"/>
    <mergeCell ref="AF986:AF987"/>
    <mergeCell ref="AG986:AG987"/>
    <mergeCell ref="AH986:AH987"/>
    <mergeCell ref="AI986:AI987"/>
    <mergeCell ref="AJ986:AJ987"/>
    <mergeCell ref="AK986:AK987"/>
    <mergeCell ref="AL986:AL987"/>
    <mergeCell ref="AM986:AM987"/>
    <mergeCell ref="AN986:AN987"/>
    <mergeCell ref="AO986:AO987"/>
    <mergeCell ref="AP986:AP987"/>
    <mergeCell ref="AQ986:AQ987"/>
    <mergeCell ref="AS1001:AU1001"/>
    <mergeCell ref="AV1001:AX1001"/>
    <mergeCell ref="AY1001:BA1001"/>
    <mergeCell ref="BB1001:BD1001"/>
    <mergeCell ref="BE1001:BG1001"/>
    <mergeCell ref="BH1001:BJ1001"/>
    <mergeCell ref="BL1001:BN1001"/>
    <mergeCell ref="L1020:L1022"/>
    <mergeCell ref="P1020:P1022"/>
    <mergeCell ref="Q1020:Q1022"/>
    <mergeCell ref="S1020:S1022"/>
    <mergeCell ref="X1020:AL1020"/>
    <mergeCell ref="T1021:T1022"/>
    <mergeCell ref="U1021:U1022"/>
    <mergeCell ref="V1021:V1022"/>
    <mergeCell ref="W1021:W1022"/>
    <mergeCell ref="X1021:X1022"/>
    <mergeCell ref="Y1021:Y1022"/>
    <mergeCell ref="Z1021:Z1022"/>
    <mergeCell ref="AA1021:AA1022"/>
    <mergeCell ref="AB1021:AB1022"/>
    <mergeCell ref="AC1021:AC1022"/>
    <mergeCell ref="AD1021:AD1022"/>
    <mergeCell ref="AE1021:AE1022"/>
    <mergeCell ref="AF1021:AF1022"/>
    <mergeCell ref="AG1021:AG1022"/>
    <mergeCell ref="AH1021:AH1022"/>
    <mergeCell ref="AI1021:AI1022"/>
    <mergeCell ref="AJ1021:AJ1022"/>
    <mergeCell ref="AK1021:AK1022"/>
    <mergeCell ref="AL1021:AL1022"/>
    <mergeCell ref="AM1021:AM1022"/>
    <mergeCell ref="AN1021:AN1022"/>
    <mergeCell ref="AO1021:AO1022"/>
    <mergeCell ref="AP1021:AP1022"/>
    <mergeCell ref="AQ1021:AQ1022"/>
    <mergeCell ref="AS1047:AU1047"/>
    <mergeCell ref="AV1047:AX1047"/>
    <mergeCell ref="AY1047:BA1047"/>
    <mergeCell ref="BB1047:BD1047"/>
    <mergeCell ref="BE1047:BG1047"/>
    <mergeCell ref="BH1047:BJ1047"/>
    <mergeCell ref="BL1047:BN1047"/>
    <mergeCell ref="AS1057:AU1057"/>
    <mergeCell ref="AV1057:AX1057"/>
    <mergeCell ref="AY1057:BA1057"/>
    <mergeCell ref="BB1057:BD1057"/>
    <mergeCell ref="BE1057:BG1057"/>
    <mergeCell ref="BH1057:BJ1057"/>
    <mergeCell ref="BL1057:BN1057"/>
    <mergeCell ref="B1073:B1075"/>
    <mergeCell ref="P1073:P1075"/>
    <mergeCell ref="Q1073:Q1075"/>
    <mergeCell ref="S1073:S1075"/>
    <mergeCell ref="X1073:AL1073"/>
    <mergeCell ref="T1074:T1075"/>
    <mergeCell ref="U1074:U1075"/>
    <mergeCell ref="V1074:V1075"/>
    <mergeCell ref="W1074:W1075"/>
    <mergeCell ref="X1074:X1075"/>
    <mergeCell ref="Y1074:Y1075"/>
    <mergeCell ref="Z1074:Z1075"/>
    <mergeCell ref="AA1074:AA1075"/>
    <mergeCell ref="AB1074:AB1075"/>
    <mergeCell ref="AC1074:AC1075"/>
    <mergeCell ref="AD1074:AD1075"/>
    <mergeCell ref="AE1074:AE1075"/>
    <mergeCell ref="AF1074:AF1075"/>
    <mergeCell ref="AG1074:AG1075"/>
    <mergeCell ref="AH1074:AH1075"/>
    <mergeCell ref="AI1074:AI1075"/>
    <mergeCell ref="AJ1074:AJ1075"/>
    <mergeCell ref="AK1074:AK1075"/>
    <mergeCell ref="AL1074:AL1075"/>
    <mergeCell ref="AM1074:AM1075"/>
    <mergeCell ref="AN1074:AN1075"/>
    <mergeCell ref="AO1074:AO1075"/>
    <mergeCell ref="AP1074:AP1075"/>
    <mergeCell ref="AQ1074:AQ1075"/>
    <mergeCell ref="AS1089:AU1089"/>
    <mergeCell ref="AV1089:AX1089"/>
    <mergeCell ref="AY1089:BA1089"/>
    <mergeCell ref="BB1089:BD1089"/>
    <mergeCell ref="BE1089:BG1089"/>
    <mergeCell ref="BH1089:BJ1089"/>
    <mergeCell ref="BL1089:BN1089"/>
    <mergeCell ref="AS1101:AU1101"/>
    <mergeCell ref="AV1101:AX1101"/>
    <mergeCell ref="AY1101:BA1101"/>
    <mergeCell ref="BB1101:BD1101"/>
    <mergeCell ref="BE1101:BG1101"/>
    <mergeCell ref="BH1101:BJ1101"/>
    <mergeCell ref="BL1101:BN1101"/>
    <mergeCell ref="B1117:B1119"/>
    <mergeCell ref="P1117:P1119"/>
    <mergeCell ref="Q1117:Q1119"/>
    <mergeCell ref="S1117:S1119"/>
    <mergeCell ref="X1117:AL1117"/>
    <mergeCell ref="T1118:T1119"/>
    <mergeCell ref="U1118:U1119"/>
    <mergeCell ref="V1118:V1119"/>
    <mergeCell ref="W1118:W1119"/>
    <mergeCell ref="X1118:X1119"/>
    <mergeCell ref="Y1118:Y1119"/>
    <mergeCell ref="Z1118:Z1119"/>
    <mergeCell ref="AA1118:AA1119"/>
    <mergeCell ref="AB1118:AB1119"/>
    <mergeCell ref="AC1118:AC1119"/>
    <mergeCell ref="AD1118:AD1119"/>
    <mergeCell ref="AE1118:AE1119"/>
    <mergeCell ref="AF1118:AF1119"/>
    <mergeCell ref="AG1118:AG1119"/>
    <mergeCell ref="AH1118:AH1119"/>
    <mergeCell ref="AI1118:AI1119"/>
    <mergeCell ref="AJ1118:AJ1119"/>
    <mergeCell ref="AK1118:AK1119"/>
    <mergeCell ref="AL1118:AL1119"/>
    <mergeCell ref="AM1118:AM1119"/>
    <mergeCell ref="AN1118:AN1119"/>
    <mergeCell ref="AO1118:AO1119"/>
    <mergeCell ref="AP1118:AP1119"/>
    <mergeCell ref="AQ1118:AQ1119"/>
    <mergeCell ref="AS1133:AU1133"/>
    <mergeCell ref="AV1133:AX1133"/>
    <mergeCell ref="AY1133:BA1133"/>
    <mergeCell ref="BB1133:BD1133"/>
    <mergeCell ref="BE1133:BG1133"/>
    <mergeCell ref="BH1133:BJ1133"/>
    <mergeCell ref="BL1133:BN1133"/>
    <mergeCell ref="AS1145:AU1145"/>
    <mergeCell ref="AV1145:AX1145"/>
    <mergeCell ref="AY1145:BA1145"/>
    <mergeCell ref="BB1145:BD1145"/>
    <mergeCell ref="BE1145:BG1145"/>
    <mergeCell ref="BH1145:BJ1145"/>
    <mergeCell ref="BL1145:BN1145"/>
    <mergeCell ref="B1161:B1163"/>
    <mergeCell ref="P1161:P1163"/>
    <mergeCell ref="Q1161:Q1163"/>
    <mergeCell ref="S1161:S1163"/>
    <mergeCell ref="X1161:AL1161"/>
    <mergeCell ref="T1162:T1163"/>
    <mergeCell ref="U1162:U1163"/>
    <mergeCell ref="V1162:V1163"/>
    <mergeCell ref="W1162:W1163"/>
    <mergeCell ref="X1162:X1163"/>
    <mergeCell ref="Y1162:Y1163"/>
    <mergeCell ref="Z1162:Z1163"/>
    <mergeCell ref="AA1162:AA1163"/>
    <mergeCell ref="AB1162:AB1163"/>
    <mergeCell ref="AC1162:AC1163"/>
    <mergeCell ref="AD1162:AD1163"/>
    <mergeCell ref="AE1162:AE1163"/>
    <mergeCell ref="AF1162:AF1163"/>
    <mergeCell ref="AG1162:AG1163"/>
    <mergeCell ref="AH1162:AH1163"/>
    <mergeCell ref="AI1162:AI1163"/>
    <mergeCell ref="AJ1162:AJ1163"/>
    <mergeCell ref="AK1162:AK1163"/>
    <mergeCell ref="AL1162:AL1163"/>
    <mergeCell ref="AM1162:AM1163"/>
    <mergeCell ref="AN1162:AN1163"/>
    <mergeCell ref="AO1162:AO1163"/>
    <mergeCell ref="AP1162:AP1163"/>
    <mergeCell ref="AQ1162:AQ1163"/>
    <mergeCell ref="AS1173:AU1173"/>
    <mergeCell ref="AV1173:AX1173"/>
    <mergeCell ref="AY1173:BA1173"/>
    <mergeCell ref="BB1173:BD1173"/>
    <mergeCell ref="BE1173:BG1173"/>
    <mergeCell ref="BH1173:BJ1173"/>
    <mergeCell ref="BL1173:BN1173"/>
    <mergeCell ref="AS1182:AU1182"/>
    <mergeCell ref="AV1182:AX1182"/>
    <mergeCell ref="AY1182:BA1182"/>
    <mergeCell ref="BB1182:BD1182"/>
    <mergeCell ref="BE1182:BG1182"/>
    <mergeCell ref="BH1182:BJ1182"/>
    <mergeCell ref="BL1182:BN1182"/>
    <mergeCell ref="B1199:B1201"/>
    <mergeCell ref="P1199:P1201"/>
    <mergeCell ref="Q1199:Q1201"/>
    <mergeCell ref="S1199:S1201"/>
    <mergeCell ref="X1199:AL1199"/>
    <mergeCell ref="T1200:T1201"/>
    <mergeCell ref="U1200:U1201"/>
    <mergeCell ref="V1200:V1201"/>
    <mergeCell ref="W1200:W1201"/>
    <mergeCell ref="X1200:X1201"/>
    <mergeCell ref="Y1200:Y1201"/>
    <mergeCell ref="Z1200:Z1201"/>
    <mergeCell ref="AA1200:AA1201"/>
    <mergeCell ref="AB1200:AB1201"/>
    <mergeCell ref="AC1200:AC1201"/>
    <mergeCell ref="AD1200:AD1201"/>
    <mergeCell ref="AE1200:AE1201"/>
    <mergeCell ref="AF1200:AF1201"/>
    <mergeCell ref="AG1200:AG1201"/>
    <mergeCell ref="AH1200:AH1201"/>
    <mergeCell ref="AI1200:AI1201"/>
    <mergeCell ref="AJ1200:AJ1201"/>
    <mergeCell ref="AK1200:AK1201"/>
    <mergeCell ref="AL1200:AL1201"/>
    <mergeCell ref="AM1200:AM1201"/>
    <mergeCell ref="AN1200:AN1201"/>
    <mergeCell ref="AO1200:AO1201"/>
    <mergeCell ref="AP1200:AP1201"/>
    <mergeCell ref="AQ1200:AQ1201"/>
    <mergeCell ref="AS1208:AU1208"/>
    <mergeCell ref="AV1208:AX1208"/>
    <mergeCell ref="AY1208:BA1208"/>
    <mergeCell ref="BB1208:BD1208"/>
    <mergeCell ref="BE1208:BG1208"/>
    <mergeCell ref="BH1208:BJ1208"/>
    <mergeCell ref="BL1208:BN1208"/>
    <mergeCell ref="AS1217:AU1217"/>
    <mergeCell ref="AV1217:AX1217"/>
    <mergeCell ref="AY1217:BA1217"/>
    <mergeCell ref="BB1217:BD1217"/>
    <mergeCell ref="BE1217:BG1217"/>
    <mergeCell ref="BH1217:BJ1217"/>
    <mergeCell ref="BL1217:BN1217"/>
    <mergeCell ref="B1233:B1235"/>
    <mergeCell ref="P1233:P1235"/>
    <mergeCell ref="Q1233:Q1235"/>
    <mergeCell ref="S1233:S1235"/>
    <mergeCell ref="X1233:AL1233"/>
    <mergeCell ref="T1234:T1235"/>
    <mergeCell ref="U1234:U1235"/>
    <mergeCell ref="V1234:V1235"/>
    <mergeCell ref="W1234:W1235"/>
    <mergeCell ref="X1234:X1235"/>
    <mergeCell ref="Y1234:Y1235"/>
    <mergeCell ref="Z1234:Z1235"/>
    <mergeCell ref="AA1234:AA1235"/>
    <mergeCell ref="AB1234:AB1235"/>
    <mergeCell ref="AC1234:AC1235"/>
    <mergeCell ref="AD1234:AD1235"/>
    <mergeCell ref="AE1234:AE1235"/>
    <mergeCell ref="AF1234:AF1235"/>
    <mergeCell ref="AG1234:AG1235"/>
    <mergeCell ref="AH1234:AH1235"/>
    <mergeCell ref="AI1234:AI1235"/>
    <mergeCell ref="AJ1234:AJ1235"/>
    <mergeCell ref="AK1234:AK1235"/>
    <mergeCell ref="AL1234:AL1235"/>
    <mergeCell ref="AM1234:AM1235"/>
    <mergeCell ref="AN1234:AN1235"/>
    <mergeCell ref="AO1234:AO1235"/>
    <mergeCell ref="AP1234:AP1235"/>
    <mergeCell ref="AQ1234:AQ1235"/>
    <mergeCell ref="AS1238:AU1238"/>
    <mergeCell ref="AV1238:AX1238"/>
    <mergeCell ref="AY1238:BA1238"/>
    <mergeCell ref="BB1238:BD1238"/>
    <mergeCell ref="BE1238:BG1238"/>
    <mergeCell ref="BH1238:BJ1238"/>
    <mergeCell ref="BL1238:BN1238"/>
    <mergeCell ref="AS1247:AU1247"/>
    <mergeCell ref="AV1247:AX1247"/>
    <mergeCell ref="AY1247:BA1247"/>
    <mergeCell ref="BB1247:BD1247"/>
    <mergeCell ref="BE1247:BG1247"/>
    <mergeCell ref="BH1247:BJ1247"/>
    <mergeCell ref="BL1247:BN1247"/>
    <mergeCell ref="B1264:B1266"/>
    <mergeCell ref="P1264:P1266"/>
    <mergeCell ref="Q1264:Q1266"/>
    <mergeCell ref="S1264:S1266"/>
    <mergeCell ref="X1264:AL1264"/>
    <mergeCell ref="T1265:T1266"/>
    <mergeCell ref="U1265:U1266"/>
    <mergeCell ref="V1265:V1266"/>
    <mergeCell ref="W1265:W1266"/>
    <mergeCell ref="X1265:X1266"/>
    <mergeCell ref="Y1265:Y1266"/>
    <mergeCell ref="Z1265:Z1266"/>
    <mergeCell ref="AA1265:AA1266"/>
    <mergeCell ref="AB1265:AB1266"/>
    <mergeCell ref="AC1265:AC1266"/>
    <mergeCell ref="AD1265:AD1266"/>
    <mergeCell ref="AE1265:AE1266"/>
    <mergeCell ref="AF1265:AF1266"/>
    <mergeCell ref="AG1265:AG1266"/>
    <mergeCell ref="AH1265:AH1266"/>
    <mergeCell ref="AI1265:AI1266"/>
    <mergeCell ref="AJ1265:AJ1266"/>
    <mergeCell ref="AK1265:AK1266"/>
    <mergeCell ref="AL1265:AL1266"/>
    <mergeCell ref="AM1265:AM1266"/>
    <mergeCell ref="AN1265:AN1266"/>
    <mergeCell ref="AO1265:AO1266"/>
    <mergeCell ref="AP1265:AP1266"/>
    <mergeCell ref="AQ1265:AQ1266"/>
    <mergeCell ref="AS1270:AU1270"/>
    <mergeCell ref="AV1270:AX1270"/>
    <mergeCell ref="AY1270:BA1270"/>
    <mergeCell ref="BB1270:BD1270"/>
    <mergeCell ref="BE1270:BG1270"/>
    <mergeCell ref="BH1270:BJ1270"/>
    <mergeCell ref="BL1270:BN1270"/>
    <mergeCell ref="AS1280:AU1280"/>
    <mergeCell ref="AV1280:AX1280"/>
    <mergeCell ref="AY1280:BA1280"/>
    <mergeCell ref="BB1280:BD1280"/>
    <mergeCell ref="BE1280:BG1280"/>
    <mergeCell ref="BH1280:BJ1280"/>
    <mergeCell ref="BL1280:BN1280"/>
    <mergeCell ref="B1295:B1297"/>
    <mergeCell ref="P1295:P1297"/>
    <mergeCell ref="Q1295:Q1297"/>
    <mergeCell ref="S1295:S1297"/>
    <mergeCell ref="X1295:AL1295"/>
    <mergeCell ref="T1296:T1297"/>
    <mergeCell ref="U1296:U1297"/>
    <mergeCell ref="V1296:V1297"/>
    <mergeCell ref="W1296:W1297"/>
    <mergeCell ref="X1296:X1297"/>
    <mergeCell ref="Y1296:Y1297"/>
    <mergeCell ref="Z1296:Z1297"/>
    <mergeCell ref="AA1296:AA1297"/>
    <mergeCell ref="AB1296:AB1297"/>
    <mergeCell ref="AC1296:AC1297"/>
    <mergeCell ref="AD1296:AD1297"/>
    <mergeCell ref="AE1296:AE1297"/>
    <mergeCell ref="AF1296:AF1297"/>
    <mergeCell ref="AG1296:AG1297"/>
    <mergeCell ref="AH1296:AH1297"/>
    <mergeCell ref="AI1296:AI1297"/>
    <mergeCell ref="AJ1296:AJ1297"/>
    <mergeCell ref="AK1296:AK1297"/>
    <mergeCell ref="AL1296:AL1297"/>
    <mergeCell ref="AM1296:AM1297"/>
    <mergeCell ref="AN1296:AN1297"/>
    <mergeCell ref="AO1296:AO1297"/>
    <mergeCell ref="AP1296:AP1297"/>
    <mergeCell ref="AQ1296:AQ1297"/>
    <mergeCell ref="AS1300:AU1300"/>
    <mergeCell ref="AV1300:AX1300"/>
    <mergeCell ref="AY1300:BA1300"/>
    <mergeCell ref="BB1300:BD1300"/>
    <mergeCell ref="BE1300:BG1300"/>
    <mergeCell ref="BH1300:BJ1300"/>
    <mergeCell ref="BL1300:BN1300"/>
    <mergeCell ref="AS1309:AU1309"/>
    <mergeCell ref="AV1309:AX1309"/>
    <mergeCell ref="AY1309:BA1309"/>
    <mergeCell ref="BB1309:BD1309"/>
    <mergeCell ref="BE1309:BG1309"/>
    <mergeCell ref="BH1309:BJ1309"/>
    <mergeCell ref="BL1309:BN1309"/>
    <mergeCell ref="B1324:B1326"/>
    <mergeCell ref="P1324:P1326"/>
    <mergeCell ref="Q1324:Q1326"/>
    <mergeCell ref="S1324:S1326"/>
    <mergeCell ref="X1324:AL1324"/>
    <mergeCell ref="T1325:T1326"/>
    <mergeCell ref="U1325:U1326"/>
    <mergeCell ref="V1325:V1326"/>
    <mergeCell ref="W1325:W1326"/>
    <mergeCell ref="X1325:X1326"/>
    <mergeCell ref="Y1325:Y1326"/>
    <mergeCell ref="Z1325:Z1326"/>
    <mergeCell ref="AA1325:AA1326"/>
    <mergeCell ref="AB1325:AB1326"/>
    <mergeCell ref="AC1325:AC1326"/>
    <mergeCell ref="AD1325:AD1326"/>
    <mergeCell ref="AE1325:AE1326"/>
    <mergeCell ref="AF1325:AF1326"/>
    <mergeCell ref="AG1325:AG1326"/>
    <mergeCell ref="AH1325:AH1326"/>
    <mergeCell ref="AI1325:AI1326"/>
    <mergeCell ref="AJ1325:AJ1326"/>
    <mergeCell ref="AK1325:AK1326"/>
    <mergeCell ref="AL1325:AL1326"/>
    <mergeCell ref="AM1325:AM1326"/>
    <mergeCell ref="AN1325:AN1326"/>
    <mergeCell ref="AO1325:AO1326"/>
    <mergeCell ref="AP1325:AP1326"/>
    <mergeCell ref="AQ1325:AQ1326"/>
    <mergeCell ref="AS1331:AU1331"/>
    <mergeCell ref="AV1331:AX1331"/>
    <mergeCell ref="AY1331:BA1331"/>
    <mergeCell ref="BB1331:BD1331"/>
    <mergeCell ref="BE1331:BG1331"/>
    <mergeCell ref="BH1331:BJ1331"/>
    <mergeCell ref="BL1331:BN1331"/>
    <mergeCell ref="AS1339:AU1339"/>
    <mergeCell ref="AV1339:AX1339"/>
    <mergeCell ref="AY1339:BA1339"/>
    <mergeCell ref="BB1339:BD1339"/>
    <mergeCell ref="BE1339:BG1339"/>
    <mergeCell ref="BH1339:BJ1339"/>
    <mergeCell ref="BL1339:BN1339"/>
    <mergeCell ref="B1356:B1358"/>
    <mergeCell ref="P1356:P1358"/>
    <mergeCell ref="Q1356:Q1358"/>
    <mergeCell ref="S1356:S1358"/>
    <mergeCell ref="X1356:AL1356"/>
    <mergeCell ref="T1357:T1358"/>
    <mergeCell ref="U1357:U1358"/>
    <mergeCell ref="V1357:V1358"/>
    <mergeCell ref="W1357:W1358"/>
    <mergeCell ref="X1357:X1358"/>
    <mergeCell ref="Y1357:Y1358"/>
    <mergeCell ref="Z1357:Z1358"/>
    <mergeCell ref="AA1357:AA1358"/>
    <mergeCell ref="AB1357:AB1358"/>
    <mergeCell ref="AC1357:AC1358"/>
    <mergeCell ref="AD1357:AD1358"/>
    <mergeCell ref="AE1357:AE1358"/>
    <mergeCell ref="AF1357:AF1358"/>
    <mergeCell ref="AG1357:AG1358"/>
    <mergeCell ref="AH1357:AH1358"/>
    <mergeCell ref="AI1357:AI1358"/>
    <mergeCell ref="AJ1357:AJ1358"/>
    <mergeCell ref="AK1357:AK1358"/>
    <mergeCell ref="AL1357:AL1358"/>
    <mergeCell ref="AM1357:AM1358"/>
    <mergeCell ref="AN1357:AN1358"/>
    <mergeCell ref="AO1357:AO1358"/>
    <mergeCell ref="AP1357:AP1358"/>
    <mergeCell ref="AQ1357:AQ1358"/>
    <mergeCell ref="AS1363:AU1363"/>
    <mergeCell ref="AV1363:AX1363"/>
    <mergeCell ref="AY1363:BA1363"/>
    <mergeCell ref="BB1363:BD1363"/>
    <mergeCell ref="BE1363:BG1363"/>
    <mergeCell ref="BH1363:BJ1363"/>
    <mergeCell ref="BL1363:BN1363"/>
    <mergeCell ref="AS1372:AU1372"/>
    <mergeCell ref="AV1372:AX1372"/>
    <mergeCell ref="AY1372:BA1372"/>
    <mergeCell ref="BB1372:BD1372"/>
    <mergeCell ref="BE1372:BG1372"/>
    <mergeCell ref="BH1372:BJ1372"/>
    <mergeCell ref="BL1372:BN1372"/>
    <mergeCell ref="B1388:B1390"/>
    <mergeCell ref="P1388:P1390"/>
    <mergeCell ref="Q1388:Q1390"/>
    <mergeCell ref="S1388:S1390"/>
    <mergeCell ref="X1388:AL1388"/>
    <mergeCell ref="T1389:T1390"/>
    <mergeCell ref="U1389:U1390"/>
    <mergeCell ref="V1389:V1390"/>
    <mergeCell ref="W1389:W1390"/>
    <mergeCell ref="X1389:X1390"/>
    <mergeCell ref="Y1389:Y1390"/>
    <mergeCell ref="Z1389:Z1390"/>
    <mergeCell ref="AA1389:AA1390"/>
    <mergeCell ref="AB1389:AB1390"/>
    <mergeCell ref="AC1389:AC1390"/>
    <mergeCell ref="AD1389:AD1390"/>
    <mergeCell ref="AE1389:AE1390"/>
    <mergeCell ref="AF1389:AF1390"/>
    <mergeCell ref="AG1389:AG1390"/>
    <mergeCell ref="AH1389:AH1390"/>
    <mergeCell ref="AI1389:AI1390"/>
    <mergeCell ref="AJ1389:AJ1390"/>
    <mergeCell ref="AK1389:AK1390"/>
    <mergeCell ref="AL1389:AL1390"/>
    <mergeCell ref="AM1389:AM1390"/>
    <mergeCell ref="AN1389:AN1390"/>
    <mergeCell ref="AO1389:AO1390"/>
    <mergeCell ref="AP1389:AP1390"/>
    <mergeCell ref="AQ1389:AQ1390"/>
    <mergeCell ref="AS1393:AU1393"/>
    <mergeCell ref="AV1393:AX1393"/>
    <mergeCell ref="AY1393:BA1393"/>
    <mergeCell ref="BB1393:BD1393"/>
    <mergeCell ref="BE1393:BG1393"/>
    <mergeCell ref="BH1393:BJ1393"/>
    <mergeCell ref="BL1393:BN1393"/>
    <mergeCell ref="AS1402:AU1402"/>
    <mergeCell ref="AV1402:AX1402"/>
    <mergeCell ref="AY1402:BA1402"/>
    <mergeCell ref="BB1402:BD1402"/>
    <mergeCell ref="BE1402:BG1402"/>
    <mergeCell ref="BH1402:BJ1402"/>
    <mergeCell ref="BL1402:BN1402"/>
    <mergeCell ref="B1418:B1420"/>
    <mergeCell ref="P1418:P1420"/>
    <mergeCell ref="Q1418:Q1420"/>
    <mergeCell ref="S1418:S1420"/>
    <mergeCell ref="X1418:AL1418"/>
    <mergeCell ref="T1419:T1420"/>
    <mergeCell ref="U1419:U1420"/>
    <mergeCell ref="V1419:V1420"/>
    <mergeCell ref="W1419:W1420"/>
    <mergeCell ref="X1419:X1420"/>
    <mergeCell ref="Y1419:Y1420"/>
    <mergeCell ref="Z1419:Z1420"/>
    <mergeCell ref="AA1419:AA1420"/>
    <mergeCell ref="AB1419:AB1420"/>
    <mergeCell ref="AC1419:AC1420"/>
    <mergeCell ref="AD1419:AD1420"/>
    <mergeCell ref="AE1419:AE1420"/>
    <mergeCell ref="AF1419:AF1420"/>
    <mergeCell ref="AG1419:AG1420"/>
    <mergeCell ref="AH1419:AH1420"/>
    <mergeCell ref="AI1419:AI1420"/>
    <mergeCell ref="AJ1419:AJ1420"/>
    <mergeCell ref="AK1419:AK1420"/>
    <mergeCell ref="AL1419:AL1420"/>
    <mergeCell ref="AM1419:AM1420"/>
    <mergeCell ref="AN1419:AN1420"/>
    <mergeCell ref="AO1419:AO1420"/>
    <mergeCell ref="AP1419:AP1420"/>
    <mergeCell ref="AQ1419:AQ1420"/>
    <mergeCell ref="AS1423:AU1423"/>
    <mergeCell ref="AV1423:AX1423"/>
    <mergeCell ref="AY1423:BA1423"/>
    <mergeCell ref="BB1423:BD1423"/>
    <mergeCell ref="BE1423:BG1423"/>
    <mergeCell ref="BH1423:BJ1423"/>
    <mergeCell ref="BL1423:BN1423"/>
    <mergeCell ref="AS1432:AU1432"/>
    <mergeCell ref="AV1432:AX1432"/>
    <mergeCell ref="AY1432:BA1432"/>
    <mergeCell ref="BB1432:BD1432"/>
    <mergeCell ref="BE1432:BG1432"/>
    <mergeCell ref="BH1432:BJ1432"/>
    <mergeCell ref="BL1432:BN1432"/>
    <mergeCell ref="B1448:B1450"/>
    <mergeCell ref="P1448:P1450"/>
    <mergeCell ref="Q1448:Q1450"/>
    <mergeCell ref="S1448:S1450"/>
    <mergeCell ref="X1448:AL1448"/>
    <mergeCell ref="T1449:T1450"/>
    <mergeCell ref="U1449:U1450"/>
    <mergeCell ref="V1449:V1450"/>
    <mergeCell ref="W1449:W1450"/>
    <mergeCell ref="X1449:X1450"/>
    <mergeCell ref="Y1449:Y1450"/>
    <mergeCell ref="Z1449:Z1450"/>
    <mergeCell ref="AA1449:AA1450"/>
    <mergeCell ref="AB1449:AB1450"/>
    <mergeCell ref="AC1449:AC1450"/>
    <mergeCell ref="AD1449:AD1450"/>
    <mergeCell ref="AE1449:AE1450"/>
    <mergeCell ref="AF1449:AF1450"/>
    <mergeCell ref="AG1449:AG1450"/>
    <mergeCell ref="AH1449:AH1450"/>
    <mergeCell ref="AI1449:AI1450"/>
    <mergeCell ref="AJ1449:AJ1450"/>
    <mergeCell ref="AK1449:AK1450"/>
    <mergeCell ref="AL1449:AL1450"/>
    <mergeCell ref="AM1449:AM1450"/>
    <mergeCell ref="AN1449:AN1450"/>
    <mergeCell ref="AO1449:AO1450"/>
    <mergeCell ref="AP1449:AP1450"/>
    <mergeCell ref="AQ1449:AQ1450"/>
    <mergeCell ref="AS1460:AU1460"/>
    <mergeCell ref="AV1460:AX1460"/>
    <mergeCell ref="AY1460:BA1460"/>
    <mergeCell ref="BB1460:BD1460"/>
    <mergeCell ref="BE1460:BG1460"/>
    <mergeCell ref="BH1460:BJ1460"/>
    <mergeCell ref="BL1460:BN1460"/>
    <mergeCell ref="B1477:B1479"/>
    <mergeCell ref="P1477:P1479"/>
    <mergeCell ref="Q1477:Q1479"/>
    <mergeCell ref="S1477:S1479"/>
    <mergeCell ref="X1477:AL1477"/>
    <mergeCell ref="T1478:T1479"/>
    <mergeCell ref="U1478:U1479"/>
    <mergeCell ref="V1478:V1479"/>
    <mergeCell ref="W1478:W1479"/>
    <mergeCell ref="X1478:X1479"/>
    <mergeCell ref="Y1478:Y1479"/>
    <mergeCell ref="Z1478:Z1479"/>
    <mergeCell ref="AA1478:AA1479"/>
    <mergeCell ref="AB1478:AB1479"/>
    <mergeCell ref="AC1478:AC1479"/>
    <mergeCell ref="AD1478:AD1479"/>
    <mergeCell ref="AE1478:AE1479"/>
    <mergeCell ref="AF1478:AF1479"/>
    <mergeCell ref="AG1478:AG1479"/>
    <mergeCell ref="AH1478:AH1479"/>
    <mergeCell ref="AI1478:AI1479"/>
    <mergeCell ref="AJ1478:AJ1479"/>
    <mergeCell ref="AK1478:AK1479"/>
    <mergeCell ref="AL1478:AL1479"/>
    <mergeCell ref="AM1478:AM1479"/>
    <mergeCell ref="AN1478:AN1479"/>
    <mergeCell ref="AO1478:AO1479"/>
    <mergeCell ref="AP1478:AP1479"/>
    <mergeCell ref="AQ1478:AQ1479"/>
    <mergeCell ref="AS1482:AU1482"/>
    <mergeCell ref="AV1482:AX1482"/>
    <mergeCell ref="AY1482:BA1482"/>
    <mergeCell ref="BB1482:BD1482"/>
    <mergeCell ref="BE1482:BG1482"/>
    <mergeCell ref="BH1482:BJ1482"/>
    <mergeCell ref="BL1482:BN1482"/>
    <mergeCell ref="AS1489:AU1489"/>
    <mergeCell ref="AV1489:AX1489"/>
    <mergeCell ref="AY1489:BA1489"/>
    <mergeCell ref="BB1489:BD1489"/>
    <mergeCell ref="BE1489:BG1489"/>
    <mergeCell ref="BH1489:BJ1489"/>
    <mergeCell ref="BL1489:BN1489"/>
    <mergeCell ref="B1504:B1506"/>
    <mergeCell ref="P1504:P1506"/>
    <mergeCell ref="Q1504:Q1506"/>
    <mergeCell ref="S1504:S1506"/>
    <mergeCell ref="X1504:AL1504"/>
    <mergeCell ref="T1505:T1506"/>
    <mergeCell ref="U1505:U1506"/>
    <mergeCell ref="V1505:V1506"/>
    <mergeCell ref="W1505:W1506"/>
    <mergeCell ref="X1505:X1506"/>
    <mergeCell ref="Y1505:Y1506"/>
    <mergeCell ref="Z1505:Z1506"/>
    <mergeCell ref="AA1505:AA1506"/>
    <mergeCell ref="AB1505:AB1506"/>
    <mergeCell ref="AC1505:AC1506"/>
    <mergeCell ref="AD1505:AD1506"/>
    <mergeCell ref="AE1505:AE1506"/>
    <mergeCell ref="AF1505:AF1506"/>
    <mergeCell ref="AG1505:AG1506"/>
    <mergeCell ref="AH1505:AH1506"/>
    <mergeCell ref="AI1505:AI1506"/>
    <mergeCell ref="AJ1505:AJ1506"/>
    <mergeCell ref="AK1505:AK1506"/>
    <mergeCell ref="AL1505:AL1506"/>
    <mergeCell ref="AM1505:AM1506"/>
    <mergeCell ref="AN1505:AN1506"/>
    <mergeCell ref="AO1505:AO1506"/>
    <mergeCell ref="AP1505:AP1506"/>
    <mergeCell ref="AQ1505:AQ1506"/>
    <mergeCell ref="AS1509:AU1509"/>
    <mergeCell ref="AV1509:AX1509"/>
    <mergeCell ref="AY1509:BA1509"/>
    <mergeCell ref="BB1509:BD1509"/>
    <mergeCell ref="BE1509:BG1509"/>
    <mergeCell ref="BH1509:BJ1509"/>
    <mergeCell ref="BL1509:BN1509"/>
    <mergeCell ref="B1523:B1525"/>
    <mergeCell ref="P1523:P1525"/>
    <mergeCell ref="Q1523:Q1525"/>
    <mergeCell ref="S1523:S1525"/>
    <mergeCell ref="X1523:AL1523"/>
    <mergeCell ref="T1524:T1525"/>
    <mergeCell ref="U1524:U1525"/>
    <mergeCell ref="V1524:V1525"/>
    <mergeCell ref="W1524:W1525"/>
    <mergeCell ref="X1524:X1525"/>
    <mergeCell ref="Y1524:Y1525"/>
    <mergeCell ref="Z1524:Z1525"/>
    <mergeCell ref="AA1524:AA1525"/>
    <mergeCell ref="AB1524:AB1525"/>
    <mergeCell ref="AC1524:AC1525"/>
    <mergeCell ref="AD1524:AD1525"/>
    <mergeCell ref="AE1524:AE1525"/>
    <mergeCell ref="AF1524:AF1525"/>
    <mergeCell ref="AG1524:AG1525"/>
    <mergeCell ref="AH1524:AH1525"/>
    <mergeCell ref="AI1524:AI1525"/>
    <mergeCell ref="AJ1524:AJ1525"/>
    <mergeCell ref="AK1524:AK1525"/>
    <mergeCell ref="AL1524:AL1525"/>
    <mergeCell ref="AM1524:AM1525"/>
    <mergeCell ref="AN1524:AN1525"/>
    <mergeCell ref="AO1524:AO1525"/>
    <mergeCell ref="AP1524:AP1525"/>
    <mergeCell ref="AQ1524:AQ1525"/>
    <mergeCell ref="AS1527:AU1527"/>
    <mergeCell ref="AV1527:AX1527"/>
    <mergeCell ref="AY1527:BA1527"/>
    <mergeCell ref="BB1527:BD1527"/>
    <mergeCell ref="BE1527:BG1527"/>
    <mergeCell ref="BH1527:BJ1527"/>
    <mergeCell ref="BL1527:BN1527"/>
    <mergeCell ref="B1544:B1546"/>
    <mergeCell ref="L1544:L1546"/>
    <mergeCell ref="P1544:P1546"/>
    <mergeCell ref="Q1544:Q1546"/>
    <mergeCell ref="S1544:S1546"/>
    <mergeCell ref="X1544:AL1544"/>
    <mergeCell ref="T1545:T1546"/>
    <mergeCell ref="U1545:U1546"/>
    <mergeCell ref="V1545:V1546"/>
    <mergeCell ref="W1545:W1546"/>
    <mergeCell ref="X1545:X1546"/>
    <mergeCell ref="Y1545:Y1546"/>
    <mergeCell ref="Z1545:Z1546"/>
    <mergeCell ref="AA1545:AA1546"/>
    <mergeCell ref="AB1545:AB1546"/>
    <mergeCell ref="AC1545:AC1546"/>
    <mergeCell ref="AD1545:AD1546"/>
    <mergeCell ref="AE1545:AE1546"/>
    <mergeCell ref="AF1545:AF1546"/>
    <mergeCell ref="AG1545:AG1546"/>
    <mergeCell ref="AH1545:AH1546"/>
    <mergeCell ref="AI1545:AI1546"/>
    <mergeCell ref="AJ1545:AJ1546"/>
    <mergeCell ref="AK1545:AK1546"/>
    <mergeCell ref="AL1545:AL1546"/>
    <mergeCell ref="AM1545:AM1546"/>
    <mergeCell ref="AN1545:AN1546"/>
    <mergeCell ref="AO1545:AO1546"/>
    <mergeCell ref="AP1545:AP1546"/>
    <mergeCell ref="AQ1545:AQ1546"/>
    <mergeCell ref="B1558:B1560"/>
    <mergeCell ref="P1558:P1560"/>
    <mergeCell ref="Q1558:Q1560"/>
    <mergeCell ref="S1558:S1560"/>
    <mergeCell ref="X1558:AL1558"/>
    <mergeCell ref="T1559:T1560"/>
    <mergeCell ref="U1559:U1560"/>
    <mergeCell ref="V1559:V1560"/>
    <mergeCell ref="W1559:W1560"/>
    <mergeCell ref="X1559:X1560"/>
    <mergeCell ref="Y1559:Y1560"/>
    <mergeCell ref="Z1559:Z1560"/>
    <mergeCell ref="AA1559:AA1560"/>
    <mergeCell ref="AB1559:AB1560"/>
    <mergeCell ref="AC1559:AC1560"/>
    <mergeCell ref="AD1559:AD1560"/>
    <mergeCell ref="AE1559:AE1560"/>
    <mergeCell ref="AF1559:AF1560"/>
    <mergeCell ref="AG1559:AG1560"/>
    <mergeCell ref="AH1559:AH1560"/>
    <mergeCell ref="AI1559:AI1560"/>
    <mergeCell ref="AJ1559:AJ1560"/>
    <mergeCell ref="AK1559:AK1560"/>
    <mergeCell ref="AL1559:AL1560"/>
    <mergeCell ref="AM1559:AM1560"/>
    <mergeCell ref="AN1559:AN1560"/>
    <mergeCell ref="AO1559:AO1560"/>
    <mergeCell ref="AP1559:AP1560"/>
    <mergeCell ref="AQ1559:AQ1560"/>
    <mergeCell ref="AS1561:AU1561"/>
    <mergeCell ref="AV1561:AX1561"/>
    <mergeCell ref="AY1561:BA1561"/>
    <mergeCell ref="BB1561:BD1561"/>
    <mergeCell ref="BE1561:BG1561"/>
    <mergeCell ref="BH1561:BJ1561"/>
    <mergeCell ref="BL1561:BN1561"/>
    <mergeCell ref="A1575:A1577"/>
    <mergeCell ref="B1575:B1577"/>
    <mergeCell ref="P1575:P1577"/>
    <mergeCell ref="Q1575:Q1577"/>
    <mergeCell ref="S1575:S1577"/>
    <mergeCell ref="X1575:AL1575"/>
    <mergeCell ref="T1576:T1577"/>
    <mergeCell ref="U1576:U1577"/>
    <mergeCell ref="V1576:V1577"/>
    <mergeCell ref="W1576:W1577"/>
    <mergeCell ref="X1576:X1577"/>
    <mergeCell ref="Y1576:Y1577"/>
    <mergeCell ref="Z1576:Z1577"/>
    <mergeCell ref="AA1576:AA1577"/>
    <mergeCell ref="AB1576:AB1577"/>
    <mergeCell ref="AC1576:AC1577"/>
    <mergeCell ref="AD1576:AD1577"/>
    <mergeCell ref="AE1576:AE1577"/>
    <mergeCell ref="AF1576:AF1577"/>
    <mergeCell ref="AG1576:AG1577"/>
    <mergeCell ref="AH1576:AH1577"/>
    <mergeCell ref="AI1576:AI1577"/>
    <mergeCell ref="AJ1576:AJ1577"/>
    <mergeCell ref="AK1576:AK1577"/>
    <mergeCell ref="AL1576:AL1577"/>
    <mergeCell ref="AM1576:AM1577"/>
    <mergeCell ref="AN1576:AN1577"/>
    <mergeCell ref="AO1576:AO1577"/>
    <mergeCell ref="AP1576:AP1577"/>
    <mergeCell ref="AQ1576:AQ1577"/>
    <mergeCell ref="AS1592:AU1592"/>
    <mergeCell ref="AV1592:AX1592"/>
    <mergeCell ref="AY1592:BA1592"/>
    <mergeCell ref="BB1592:BD1592"/>
    <mergeCell ref="BE1592:BG1592"/>
    <mergeCell ref="BH1592:BJ1592"/>
    <mergeCell ref="BL1592:BN1592"/>
    <mergeCell ref="AS1604:AU1604"/>
    <mergeCell ref="AV1604:AX1604"/>
    <mergeCell ref="AY1604:BA1604"/>
    <mergeCell ref="BB1604:BD1604"/>
    <mergeCell ref="BE1604:BG1604"/>
    <mergeCell ref="BH1604:BJ1604"/>
    <mergeCell ref="BL1604:BN1604"/>
    <mergeCell ref="A1618:A1620"/>
    <mergeCell ref="B1618:B1620"/>
    <mergeCell ref="P1618:P1620"/>
    <mergeCell ref="Q1618:Q1620"/>
    <mergeCell ref="S1618:S1620"/>
    <mergeCell ref="X1618:AL1618"/>
    <mergeCell ref="T1619:T1620"/>
    <mergeCell ref="U1619:U1620"/>
    <mergeCell ref="V1619:V1620"/>
    <mergeCell ref="W1619:W1620"/>
    <mergeCell ref="X1619:X1620"/>
    <mergeCell ref="Y1619:Y1620"/>
    <mergeCell ref="Z1619:Z1620"/>
    <mergeCell ref="AA1619:AA1620"/>
    <mergeCell ref="AB1619:AB1620"/>
    <mergeCell ref="AC1619:AC1620"/>
    <mergeCell ref="AD1619:AD1620"/>
    <mergeCell ref="AE1619:AE1620"/>
    <mergeCell ref="AF1619:AF1620"/>
    <mergeCell ref="AG1619:AG1620"/>
    <mergeCell ref="AH1619:AH1620"/>
    <mergeCell ref="AI1619:AI1620"/>
    <mergeCell ref="AJ1619:AJ1620"/>
    <mergeCell ref="AK1619:AK1620"/>
    <mergeCell ref="AL1619:AL1620"/>
    <mergeCell ref="AM1619:AM1620"/>
    <mergeCell ref="AN1619:AN1620"/>
    <mergeCell ref="AO1619:AO1620"/>
    <mergeCell ref="AP1619:AP1620"/>
    <mergeCell ref="AQ1619:AQ1620"/>
    <mergeCell ref="AS1635:AU1635"/>
    <mergeCell ref="AV1635:AX1635"/>
    <mergeCell ref="AY1635:BA1635"/>
    <mergeCell ref="BB1635:BD1635"/>
    <mergeCell ref="BE1635:BG1635"/>
    <mergeCell ref="BH1635:BJ1635"/>
    <mergeCell ref="BL1635:BN1635"/>
    <mergeCell ref="AS1647:AU1647"/>
    <mergeCell ref="AV1647:AX1647"/>
    <mergeCell ref="AY1647:BA1647"/>
    <mergeCell ref="BB1647:BD1647"/>
    <mergeCell ref="BE1647:BG1647"/>
    <mergeCell ref="BH1647:BJ1647"/>
    <mergeCell ref="BL1647:BN1647"/>
    <mergeCell ref="M1667:N1667"/>
  </mergeCells>
  <printOptions headings="0" gridLines="0"/>
  <pageMargins left="0.59055118110236249" right="0.23622047244094491" top="0.55118110236220474" bottom="0.15748031496062992" header="0.15748031496062992" footer="0.15748031496062992"/>
  <pageSetup paperSize="9" scale="37" fitToWidth="1" fitToHeight="0" pageOrder="downThenOver" orientation="portrait" usePrinterDefaults="1" blackAndWhite="0" draft="0" cellComments="none" useFirstPageNumber="0" errors="displayed" horizontalDpi="600" verticalDpi="600" copies="1"/>
  <headerFooter>
    <oddFooter>&amp;R&amp;A&amp;P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G20" activeCellId="0" sqref="G20"/>
    </sheetView>
  </sheetViews>
  <sheetFormatPr defaultRowHeight="12.75"/>
  <cols>
    <col customWidth="1" min="2" max="2" width="17.85546875"/>
    <col customWidth="1" min="3" max="3" width="31.28515625"/>
    <col customWidth="1" min="4" max="4" width="17.42578125"/>
    <col customWidth="1" min="5" max="5" width="18.28515625"/>
    <col customWidth="1" min="6" max="6" width="18.5703125"/>
    <col customWidth="1" min="7" max="7" width="17.7109375"/>
  </cols>
  <sheetData>
    <row r="1" ht="14.25">
      <c r="F1" s="454" t="s">
        <v>456</v>
      </c>
      <c r="G1" s="1589"/>
    </row>
    <row r="2" ht="14.25">
      <c r="F2" s="454" t="s">
        <v>457</v>
      </c>
      <c r="G2" s="1589"/>
    </row>
    <row r="3" ht="14.25">
      <c r="F3" s="454" t="s">
        <v>458</v>
      </c>
      <c r="G3" s="1589"/>
    </row>
    <row r="4" ht="14.25">
      <c r="F4" s="454" t="s">
        <v>459</v>
      </c>
      <c r="G4" s="1590"/>
    </row>
    <row r="5" ht="14.25">
      <c r="F5" s="454" t="s">
        <v>460</v>
      </c>
      <c r="G5" s="1590"/>
    </row>
    <row r="6" ht="14.25">
      <c r="F6" s="454" t="s">
        <v>461</v>
      </c>
      <c r="G6" s="1590"/>
    </row>
    <row r="7" ht="14.25">
      <c r="F7" s="454" t="s">
        <v>462</v>
      </c>
      <c r="G7" s="1591"/>
    </row>
    <row r="8" ht="14.25">
      <c r="F8" s="454"/>
      <c r="G8" s="1591"/>
    </row>
    <row r="9" ht="14.25">
      <c r="G9" s="1592"/>
    </row>
    <row r="10" ht="12.75" customHeight="1">
      <c r="B10" s="1593" t="s">
        <v>463</v>
      </c>
      <c r="C10" s="1594"/>
      <c r="D10" s="1594"/>
      <c r="E10" s="1594"/>
      <c r="F10" s="1594"/>
      <c r="G10" s="1595"/>
    </row>
    <row r="11" ht="12.75" customHeight="1">
      <c r="B11" s="1596"/>
      <c r="C11" s="422"/>
      <c r="D11" s="422"/>
      <c r="E11" s="422"/>
      <c r="F11" s="422"/>
      <c r="G11" s="419"/>
    </row>
    <row r="12" ht="12.75" customHeight="1">
      <c r="B12" s="1596"/>
      <c r="C12" s="422"/>
      <c r="D12" s="422"/>
      <c r="E12" s="422"/>
      <c r="F12" s="422"/>
      <c r="G12" s="419"/>
    </row>
    <row r="13" ht="19.5" customHeight="1">
      <c r="B13" s="1597"/>
      <c r="C13" s="1598"/>
      <c r="D13" s="1598"/>
      <c r="E13" s="1598"/>
      <c r="F13" s="1598"/>
      <c r="G13" s="1599"/>
    </row>
    <row r="16">
      <c r="B16" s="1600" t="s">
        <v>464</v>
      </c>
      <c r="C16" s="1601"/>
      <c r="D16" s="1600" t="s">
        <v>465</v>
      </c>
      <c r="E16" s="1601"/>
      <c r="F16" s="1600" t="s">
        <v>466</v>
      </c>
      <c r="G16" s="1601"/>
    </row>
    <row r="17">
      <c r="B17" s="1602"/>
      <c r="C17" s="1603"/>
      <c r="D17" s="1604"/>
      <c r="E17" s="1605"/>
      <c r="F17" s="1602"/>
      <c r="G17" s="1603"/>
    </row>
    <row r="18" ht="34.5" customHeight="1">
      <c r="B18" s="1606" t="s">
        <v>467</v>
      </c>
      <c r="C18" s="1607"/>
      <c r="D18" s="1608" t="s">
        <v>468</v>
      </c>
      <c r="E18" s="1609"/>
      <c r="F18" s="1610" t="s">
        <v>469</v>
      </c>
      <c r="G18" s="1611"/>
    </row>
    <row r="19" ht="36" customHeight="1">
      <c r="B19" s="1612"/>
      <c r="C19" s="1613"/>
      <c r="D19" s="1608" t="s">
        <v>470</v>
      </c>
      <c r="E19" s="1609"/>
      <c r="F19" s="1614"/>
      <c r="G19" s="1615"/>
    </row>
    <row r="23" ht="15" customHeight="1">
      <c r="B23" s="1616" t="s">
        <v>471</v>
      </c>
      <c r="C23" s="1617"/>
      <c r="D23" s="1617"/>
      <c r="E23" s="1617"/>
      <c r="F23" s="1617"/>
      <c r="G23" s="1618"/>
    </row>
    <row r="24" ht="14.25">
      <c r="B24" s="463"/>
      <c r="C24" s="463"/>
      <c r="D24" s="463"/>
      <c r="E24" s="463"/>
      <c r="F24" s="463"/>
      <c r="G24" s="463"/>
    </row>
    <row r="25" ht="14.25">
      <c r="B25" s="1619" t="s">
        <v>472</v>
      </c>
      <c r="C25" s="1619"/>
      <c r="D25" s="1619"/>
      <c r="E25" s="1619"/>
      <c r="F25" s="1619"/>
      <c r="G25" s="1619"/>
    </row>
  </sheetData>
  <mergeCells count="11">
    <mergeCell ref="B10:G13"/>
    <mergeCell ref="B16:C17"/>
    <mergeCell ref="D16:E17"/>
    <mergeCell ref="F16:G17"/>
    <mergeCell ref="B18:C19"/>
    <mergeCell ref="D18:E18"/>
    <mergeCell ref="F18:G19"/>
    <mergeCell ref="D19:E19"/>
    <mergeCell ref="B23:G23"/>
    <mergeCell ref="B24:G24"/>
    <mergeCell ref="B25:G25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view="pageBreakPreview" topLeftCell="A1" zoomScale="70" workbookViewId="0">
      <pane ySplit="11" topLeftCell="A12" activePane="bottomLeft" state="frozen"/>
      <selection activeCell="BT5" activeCellId="0" sqref="BT5"/>
    </sheetView>
  </sheetViews>
  <sheetFormatPr defaultRowHeight="21.75" customHeight="1"/>
  <cols>
    <col customWidth="1" hidden="1" min="1" max="1" style="1621" width="11.28515625"/>
    <col customWidth="1" min="2" max="2" style="1622" width="32"/>
    <col customWidth="1" min="3" max="3" style="1623" width="14.140625"/>
    <col customWidth="1" min="4" max="4" style="1620" width="38"/>
    <col customWidth="1" min="5" max="6" style="1624" width="18.28515625"/>
    <col customWidth="1" min="7" max="7" style="1625" width="18.28515625"/>
    <col customWidth="1" min="8" max="8" style="1626" width="13.5703125"/>
    <col customWidth="1" min="9" max="9" style="1626" width="12.28515625"/>
    <col customWidth="1" min="10" max="10" style="1626" width="10.5703125"/>
    <col customWidth="1" min="11" max="11" style="1626" width="13.5703125"/>
    <col customWidth="1" min="12" max="12" style="1626" width="12.28515625"/>
    <col customWidth="1" min="13" max="13" style="1626" width="10.5703125"/>
    <col customWidth="1" min="14" max="14" style="1626" width="13.5703125"/>
    <col customWidth="1" min="15" max="15" style="1626" width="12.28515625"/>
    <col customWidth="1" min="16" max="16" style="1626" width="10.5703125"/>
    <col customWidth="1" min="17" max="17" style="1626" width="13.5703125"/>
    <col customWidth="1" min="18" max="18" style="1626" width="12.28515625"/>
    <col customWidth="1" min="19" max="19" style="1626" width="10.5703125"/>
    <col customWidth="1" min="20" max="20" style="1626" width="13.5703125"/>
    <col customWidth="1" min="21" max="21" style="1626" width="12.28515625"/>
    <col customWidth="1" min="22" max="22" style="1626" width="10.5703125"/>
    <col customWidth="1" min="23" max="39" style="1626" width="9.42578125"/>
    <col customWidth="1" min="40" max="40" style="1626" width="10.7109375"/>
    <col customWidth="1" min="41" max="64" style="1627" width="10.140625"/>
    <col customWidth="1" min="65" max="65" style="1626" width="13.5703125"/>
    <col customWidth="1" min="66" max="66" style="1626" width="12.28515625"/>
    <col customWidth="1" min="67" max="67" style="1626" width="10.5703125"/>
    <col customWidth="1" min="68" max="68" style="1626" width="13.5703125"/>
    <col customWidth="1" min="69" max="69" style="1626" width="12.28515625"/>
    <col customWidth="1" min="70" max="70" style="1626" width="10.5703125"/>
    <col customWidth="1" min="71" max="71" style="1626" width="13.5703125"/>
    <col customWidth="1" min="72" max="72" style="1626" width="12.28515625"/>
    <col customWidth="1" min="73" max="73" style="1626" width="10.5703125"/>
    <col customWidth="1" min="74" max="74" style="1626" width="13.5703125"/>
    <col customWidth="1" min="75" max="75" style="1626" width="12.28515625"/>
    <col customWidth="1" min="76" max="76" style="1626" width="10.5703125"/>
    <col customWidth="1" min="77" max="77" style="1626" width="13.5703125"/>
    <col customWidth="1" min="78" max="78" style="1626" width="12.28515625"/>
    <col customWidth="1" min="79" max="79" style="1626" width="10.5703125"/>
    <col min="80" max="16384" style="1620" width="9.140625"/>
  </cols>
  <sheetData>
    <row r="1" ht="21.75" customHeight="1">
      <c r="A1" s="1628"/>
      <c r="B1" s="1628"/>
      <c r="C1" s="1628"/>
      <c r="D1" s="1628"/>
      <c r="E1" s="1628"/>
      <c r="F1" s="1628"/>
      <c r="G1" s="1628"/>
      <c r="H1" s="1628"/>
      <c r="I1" s="1628"/>
      <c r="J1" s="1628"/>
      <c r="K1" s="1628"/>
      <c r="L1" s="1628"/>
      <c r="M1" s="1628"/>
      <c r="N1" s="1628"/>
      <c r="O1" s="1628"/>
      <c r="P1" s="1628"/>
      <c r="Q1" s="1628"/>
      <c r="R1" s="1628"/>
      <c r="S1" s="1628"/>
      <c r="T1" s="1628"/>
      <c r="U1" s="1628"/>
      <c r="V1" s="1628"/>
      <c r="W1" s="1628"/>
      <c r="X1" s="1628"/>
      <c r="Y1" s="1627"/>
      <c r="Z1" s="1627"/>
      <c r="AA1" s="1627"/>
      <c r="AB1" s="1627"/>
      <c r="AC1" s="1627"/>
      <c r="AD1" s="1627"/>
      <c r="AE1" s="1627"/>
      <c r="AF1" s="1627"/>
      <c r="AG1" s="1627"/>
      <c r="AH1" s="1627"/>
      <c r="AI1" s="1627"/>
      <c r="AJ1" s="1627"/>
      <c r="AK1" s="1627"/>
      <c r="AL1" s="1627"/>
      <c r="AM1" s="1627"/>
      <c r="AN1" s="1627"/>
      <c r="BM1" s="1627"/>
      <c r="BN1" s="1627"/>
      <c r="BO1" s="1627"/>
      <c r="BP1" s="1627"/>
      <c r="BQ1" s="1627"/>
      <c r="BR1" s="1627"/>
      <c r="BS1" s="1627"/>
      <c r="BT1" s="1627"/>
      <c r="BU1" s="1627"/>
      <c r="BV1" s="1627"/>
      <c r="BW1" s="1627"/>
      <c r="BX1" s="1627"/>
      <c r="BY1" s="1627"/>
      <c r="BZ1" s="1627"/>
      <c r="CA1" s="1629"/>
    </row>
    <row r="2" ht="21.75" customHeight="1">
      <c r="A2" s="1630" t="s">
        <v>473</v>
      </c>
      <c r="B2" s="1630"/>
      <c r="C2" s="1630"/>
      <c r="D2" s="1630"/>
      <c r="E2" s="1630"/>
      <c r="F2" s="1630"/>
      <c r="G2" s="1630"/>
      <c r="H2" s="1630"/>
      <c r="I2" s="1630"/>
      <c r="J2" s="1630"/>
      <c r="K2" s="1630"/>
      <c r="L2" s="1630"/>
      <c r="M2" s="1630"/>
      <c r="N2" s="1630"/>
      <c r="O2" s="1630"/>
      <c r="P2" s="1630"/>
      <c r="Q2" s="1630"/>
      <c r="R2" s="1630"/>
      <c r="S2" s="1630"/>
      <c r="T2" s="1630"/>
      <c r="U2" s="1630"/>
      <c r="V2" s="1631"/>
      <c r="W2" s="1627"/>
      <c r="X2" s="1627"/>
      <c r="Y2" s="1627"/>
      <c r="Z2" s="1627"/>
      <c r="AA2" s="1627"/>
      <c r="AB2" s="1627"/>
      <c r="AC2" s="1627"/>
      <c r="AD2" s="1627"/>
      <c r="AE2" s="1627"/>
      <c r="AF2" s="1627"/>
      <c r="AG2" s="1627"/>
      <c r="AH2" s="1627"/>
      <c r="AI2" s="1627"/>
      <c r="AJ2" s="1627"/>
      <c r="AK2" s="1627"/>
      <c r="AL2" s="1627"/>
      <c r="AM2" s="1627"/>
      <c r="AN2" s="1627"/>
      <c r="BM2" s="1627"/>
      <c r="BN2" s="1627"/>
      <c r="BO2" s="1627"/>
      <c r="BP2" s="1627"/>
      <c r="BQ2" s="1627"/>
      <c r="BR2" s="1627"/>
      <c r="BS2" s="1627"/>
      <c r="BT2" s="1627"/>
      <c r="BU2" s="1627"/>
      <c r="BV2" s="1627"/>
      <c r="BW2" s="1627"/>
      <c r="BX2" s="1627"/>
      <c r="BY2" s="1627"/>
      <c r="BZ2" s="1627"/>
      <c r="CA2" s="1629"/>
    </row>
    <row r="3" ht="21.75" customHeight="1">
      <c r="A3" s="1632"/>
      <c r="B3" s="1633"/>
      <c r="C3" s="1633"/>
      <c r="D3" s="1633"/>
      <c r="E3" s="1633"/>
      <c r="F3" s="1633"/>
      <c r="G3" s="1633"/>
      <c r="H3" s="1633"/>
      <c r="I3" s="1633"/>
      <c r="J3" s="1633"/>
      <c r="K3" s="1633"/>
      <c r="L3" s="1633"/>
      <c r="M3" s="1633"/>
      <c r="N3" s="1633"/>
      <c r="O3" s="1633"/>
      <c r="P3" s="1633"/>
      <c r="Q3" s="1633"/>
      <c r="R3" s="1633"/>
      <c r="S3" s="1633"/>
      <c r="T3" s="1633"/>
      <c r="U3" s="1633"/>
      <c r="V3" s="1633"/>
      <c r="W3" s="1633"/>
      <c r="X3" s="1633"/>
      <c r="Y3" s="1627"/>
      <c r="Z3" s="1627"/>
      <c r="AA3" s="1627"/>
      <c r="AB3" s="1627"/>
      <c r="AC3" s="1627"/>
      <c r="AD3" s="1627"/>
      <c r="AE3" s="1627"/>
      <c r="AF3" s="1627"/>
      <c r="AG3" s="1627"/>
      <c r="AH3" s="1627"/>
      <c r="AI3" s="1627"/>
      <c r="AJ3" s="1627"/>
      <c r="AK3" s="1627"/>
      <c r="AL3" s="1627"/>
      <c r="AM3" s="1627"/>
      <c r="AN3" s="1627"/>
      <c r="BM3" s="1627"/>
      <c r="BN3" s="1627"/>
      <c r="BO3" s="1627"/>
      <c r="BP3" s="1627"/>
      <c r="BQ3" s="1627"/>
      <c r="BR3" s="1627"/>
      <c r="BS3" s="1627"/>
      <c r="BT3" s="1627"/>
      <c r="BU3" s="1627"/>
      <c r="BV3" s="1627"/>
      <c r="BW3" s="1627"/>
      <c r="BX3" s="1627"/>
      <c r="BY3" s="1627"/>
      <c r="BZ3" s="1627"/>
      <c r="CA3" s="1629"/>
    </row>
    <row r="4" ht="21.75" customHeight="1">
      <c r="A4" s="1634" t="s">
        <v>474</v>
      </c>
      <c r="B4" s="1634"/>
      <c r="C4" s="1634"/>
      <c r="D4" s="1634"/>
      <c r="E4" s="1628"/>
      <c r="F4" s="1628"/>
      <c r="G4" s="1628"/>
      <c r="H4" s="1635"/>
      <c r="I4" s="1635"/>
      <c r="J4" s="1635"/>
      <c r="K4" s="1635"/>
      <c r="L4" s="1635"/>
      <c r="M4" s="1635"/>
      <c r="N4" s="1635"/>
      <c r="O4" s="1635"/>
      <c r="P4" s="1635"/>
      <c r="Q4" s="1635"/>
      <c r="R4" s="1635"/>
      <c r="S4" s="1635"/>
      <c r="T4" s="1635"/>
      <c r="U4" s="1635"/>
      <c r="V4" s="1635"/>
      <c r="W4" s="1635"/>
      <c r="X4" s="1635"/>
      <c r="Y4" s="1635"/>
      <c r="Z4" s="1635"/>
      <c r="AA4" s="1635"/>
      <c r="AB4" s="1635"/>
      <c r="AC4" s="1635"/>
      <c r="AD4" s="1635"/>
      <c r="AE4" s="1635"/>
      <c r="AF4" s="1635"/>
      <c r="AG4" s="1635"/>
      <c r="AH4" s="1635"/>
      <c r="AI4" s="1635"/>
      <c r="AJ4" s="1635"/>
      <c r="AK4" s="1635"/>
      <c r="AL4" s="1635"/>
      <c r="AM4" s="1635"/>
      <c r="AN4" s="1635"/>
      <c r="BM4" s="1635"/>
      <c r="BN4" s="1635"/>
      <c r="BO4" s="1635"/>
      <c r="BP4" s="1635"/>
      <c r="BQ4" s="1635"/>
      <c r="BR4" s="1635"/>
      <c r="BS4" s="1635"/>
      <c r="BT4" s="1635"/>
      <c r="BU4" s="1635"/>
      <c r="BV4" s="1635"/>
      <c r="BW4" s="1635"/>
      <c r="BX4" s="1635"/>
      <c r="BY4" s="1635"/>
      <c r="BZ4" s="1635"/>
      <c r="CA4" s="1635"/>
    </row>
    <row r="5" ht="21.75" customHeight="1">
      <c r="A5" s="1635" t="s">
        <v>475</v>
      </c>
      <c r="B5" s="1635"/>
      <c r="C5" s="1636"/>
      <c r="D5" s="1637"/>
      <c r="E5" s="1628"/>
      <c r="F5" s="1628"/>
      <c r="G5" s="1628"/>
      <c r="H5" s="1635"/>
      <c r="I5" s="1635"/>
      <c r="J5" s="1635"/>
      <c r="K5" s="1635"/>
      <c r="L5" s="1635"/>
      <c r="M5" s="1635"/>
      <c r="N5" s="1635"/>
      <c r="O5" s="1635"/>
      <c r="P5" s="1635"/>
      <c r="Q5" s="1635"/>
      <c r="R5" s="1635"/>
      <c r="S5" s="1635"/>
      <c r="T5" s="1635"/>
      <c r="U5" s="1635"/>
      <c r="V5" s="1635"/>
      <c r="W5" s="1635"/>
      <c r="X5" s="1635"/>
      <c r="Y5" s="1635"/>
      <c r="Z5" s="1635"/>
      <c r="AA5" s="1635"/>
      <c r="AB5" s="1635"/>
      <c r="AC5" s="1635"/>
      <c r="AD5" s="1635"/>
      <c r="AE5" s="1635"/>
      <c r="AF5" s="1635"/>
      <c r="AG5" s="1635"/>
      <c r="AH5" s="1635"/>
      <c r="AI5" s="1635"/>
      <c r="AJ5" s="1635"/>
      <c r="AK5" s="1635"/>
      <c r="AL5" s="1635"/>
      <c r="AM5" s="1635"/>
      <c r="AN5" s="1635"/>
      <c r="BM5" s="1635"/>
      <c r="BN5" s="1635"/>
      <c r="BO5" s="1635"/>
      <c r="BP5" s="1635"/>
      <c r="BQ5" s="1635"/>
      <c r="BR5" s="1635"/>
      <c r="BS5" s="1635"/>
      <c r="BT5" s="1635"/>
      <c r="BU5" s="1635"/>
      <c r="BV5" s="1635"/>
      <c r="BW5" s="1635"/>
      <c r="BX5" s="1635"/>
      <c r="BY5" s="1635"/>
      <c r="BZ5" s="1635"/>
      <c r="CA5" s="1635"/>
    </row>
    <row r="6" ht="21.75" customHeight="1">
      <c r="A6" s="1638"/>
      <c r="D6" s="1637"/>
      <c r="E6" s="1628"/>
      <c r="F6" s="1628"/>
      <c r="G6" s="1628"/>
      <c r="H6" s="1635"/>
      <c r="I6" s="1635"/>
      <c r="J6" s="1635"/>
      <c r="K6" s="1635"/>
      <c r="L6" s="1635"/>
      <c r="M6" s="1635"/>
      <c r="N6" s="1635"/>
      <c r="O6" s="1635"/>
      <c r="P6" s="1635"/>
      <c r="Q6" s="1635"/>
      <c r="R6" s="1635"/>
      <c r="S6" s="1635"/>
      <c r="T6" s="1635"/>
      <c r="U6" s="1635"/>
      <c r="V6" s="1635"/>
      <c r="W6" s="1635"/>
      <c r="X6" s="1635"/>
      <c r="Y6" s="1635"/>
      <c r="Z6" s="1635"/>
      <c r="AA6" s="1635"/>
      <c r="AB6" s="1635"/>
      <c r="AC6" s="1635"/>
      <c r="AD6" s="1635"/>
      <c r="AE6" s="1635"/>
      <c r="AF6" s="1635"/>
      <c r="AG6" s="1635"/>
      <c r="AH6" s="1635"/>
      <c r="AI6" s="1635"/>
      <c r="AJ6" s="1635"/>
      <c r="AK6" s="1635"/>
      <c r="AL6" s="1635"/>
      <c r="AM6" s="1635"/>
      <c r="AN6" s="1635"/>
      <c r="BM6" s="1635"/>
      <c r="BN6" s="1635"/>
      <c r="BO6" s="1635"/>
      <c r="BP6" s="1635"/>
      <c r="BQ6" s="1635"/>
      <c r="BR6" s="1635"/>
      <c r="BS6" s="1635"/>
      <c r="BT6" s="1635"/>
      <c r="BU6" s="1635"/>
      <c r="BV6" s="1635"/>
      <c r="BW6" s="1635"/>
      <c r="BX6" s="1635"/>
      <c r="BY6" s="1635"/>
      <c r="BZ6" s="1635"/>
      <c r="CA6" s="1635"/>
    </row>
    <row r="7" ht="21.75" customHeight="1">
      <c r="A7" s="1639" t="s">
        <v>25</v>
      </c>
      <c r="B7" s="1640" t="s">
        <v>476</v>
      </c>
      <c r="C7" s="1641"/>
      <c r="D7" s="1642" t="s">
        <v>477</v>
      </c>
      <c r="E7" s="1643" t="s">
        <v>478</v>
      </c>
      <c r="F7" s="1642" t="s">
        <v>479</v>
      </c>
      <c r="G7" s="1644" t="s">
        <v>480</v>
      </c>
      <c r="H7" s="1645">
        <v>0</v>
      </c>
      <c r="I7" s="1646"/>
      <c r="J7" s="1646"/>
      <c r="K7" s="1645">
        <v>0.041666666666666664</v>
      </c>
      <c r="L7" s="1646"/>
      <c r="M7" s="1646"/>
      <c r="N7" s="1645">
        <v>0.083333333333333329</v>
      </c>
      <c r="O7" s="1646"/>
      <c r="P7" s="1646"/>
      <c r="Q7" s="1645">
        <v>0.125</v>
      </c>
      <c r="R7" s="1646"/>
      <c r="S7" s="1646"/>
      <c r="T7" s="1645">
        <v>0.16666666666666699</v>
      </c>
      <c r="U7" s="1646"/>
      <c r="V7" s="1646"/>
      <c r="W7" s="1647">
        <v>0.20833333333333334</v>
      </c>
      <c r="X7" s="1648"/>
      <c r="Y7" s="1649"/>
      <c r="Z7" s="1647">
        <v>0.25</v>
      </c>
      <c r="AA7" s="1648"/>
      <c r="AB7" s="1649"/>
      <c r="AC7" s="1647">
        <v>0.29166666666666669</v>
      </c>
      <c r="AD7" s="1648"/>
      <c r="AE7" s="1649"/>
      <c r="AF7" s="1647">
        <v>0.33333333333333331</v>
      </c>
      <c r="AG7" s="1648"/>
      <c r="AH7" s="1649"/>
      <c r="AI7" s="1647">
        <v>0.375</v>
      </c>
      <c r="AJ7" s="1648"/>
      <c r="AK7" s="1649"/>
      <c r="AL7" s="1647">
        <v>0.41666666666666702</v>
      </c>
      <c r="AM7" s="1648"/>
      <c r="AN7" s="1649"/>
      <c r="AO7" s="1645">
        <v>0.45833333333333331</v>
      </c>
      <c r="AP7" s="1646"/>
      <c r="AQ7" s="1646"/>
      <c r="AR7" s="1645">
        <v>0.5</v>
      </c>
      <c r="AS7" s="1646"/>
      <c r="AT7" s="1646"/>
      <c r="AU7" s="1645">
        <v>0.54166666666666663</v>
      </c>
      <c r="AV7" s="1646"/>
      <c r="AW7" s="1646"/>
      <c r="AX7" s="1645">
        <v>0.58333333333333337</v>
      </c>
      <c r="AY7" s="1646"/>
      <c r="AZ7" s="1646"/>
      <c r="BA7" s="1645">
        <v>0.625</v>
      </c>
      <c r="BB7" s="1646"/>
      <c r="BC7" s="1646"/>
      <c r="BD7" s="1645">
        <v>0.66666666666666663</v>
      </c>
      <c r="BE7" s="1646"/>
      <c r="BF7" s="1646"/>
      <c r="BG7" s="1645">
        <v>0.70833333333333337</v>
      </c>
      <c r="BH7" s="1646"/>
      <c r="BI7" s="1646"/>
      <c r="BJ7" s="1645">
        <v>0.75</v>
      </c>
      <c r="BK7" s="1646"/>
      <c r="BL7" s="1646"/>
      <c r="BM7" s="1645">
        <v>0.79166666666666663</v>
      </c>
      <c r="BN7" s="1646"/>
      <c r="BO7" s="1646"/>
      <c r="BP7" s="1645">
        <v>0.83333333333333337</v>
      </c>
      <c r="BQ7" s="1646"/>
      <c r="BR7" s="1646"/>
      <c r="BS7" s="1645">
        <v>0.875</v>
      </c>
      <c r="BT7" s="1646"/>
      <c r="BU7" s="1646"/>
      <c r="BV7" s="1645">
        <v>0.91666666666666663</v>
      </c>
      <c r="BW7" s="1646"/>
      <c r="BX7" s="1646"/>
      <c r="BY7" s="1645">
        <v>0.95833333333333337</v>
      </c>
      <c r="BZ7" s="1646"/>
      <c r="CA7" s="1646"/>
    </row>
    <row r="8" ht="21.75" customHeight="1">
      <c r="A8" s="1650"/>
      <c r="B8" s="1651"/>
      <c r="C8" s="1652"/>
      <c r="D8" s="1653"/>
      <c r="E8" s="1654"/>
      <c r="F8" s="1653"/>
      <c r="G8" s="1655"/>
      <c r="H8" s="1656" t="s">
        <v>481</v>
      </c>
      <c r="I8" s="1656" t="s">
        <v>482</v>
      </c>
      <c r="J8" s="1656" t="s">
        <v>483</v>
      </c>
      <c r="K8" s="1656" t="s">
        <v>481</v>
      </c>
      <c r="L8" s="1656" t="s">
        <v>482</v>
      </c>
      <c r="M8" s="1656" t="s">
        <v>483</v>
      </c>
      <c r="N8" s="1656" t="s">
        <v>481</v>
      </c>
      <c r="O8" s="1656" t="s">
        <v>482</v>
      </c>
      <c r="P8" s="1656" t="s">
        <v>483</v>
      </c>
      <c r="Q8" s="1656" t="s">
        <v>481</v>
      </c>
      <c r="R8" s="1656" t="s">
        <v>482</v>
      </c>
      <c r="S8" s="1656" t="s">
        <v>483</v>
      </c>
      <c r="T8" s="1656" t="s">
        <v>481</v>
      </c>
      <c r="U8" s="1656" t="s">
        <v>482</v>
      </c>
      <c r="V8" s="1656" t="s">
        <v>483</v>
      </c>
      <c r="W8" s="1656" t="s">
        <v>481</v>
      </c>
      <c r="X8" s="1656" t="s">
        <v>482</v>
      </c>
      <c r="Y8" s="1656" t="s">
        <v>483</v>
      </c>
      <c r="Z8" s="1656" t="s">
        <v>481</v>
      </c>
      <c r="AA8" s="1656" t="s">
        <v>482</v>
      </c>
      <c r="AB8" s="1656" t="s">
        <v>483</v>
      </c>
      <c r="AC8" s="1656" t="s">
        <v>481</v>
      </c>
      <c r="AD8" s="1656" t="s">
        <v>482</v>
      </c>
      <c r="AE8" s="1656" t="s">
        <v>483</v>
      </c>
      <c r="AF8" s="1656" t="s">
        <v>481</v>
      </c>
      <c r="AG8" s="1656" t="s">
        <v>482</v>
      </c>
      <c r="AH8" s="1656" t="s">
        <v>483</v>
      </c>
      <c r="AI8" s="1656" t="s">
        <v>481</v>
      </c>
      <c r="AJ8" s="1656" t="s">
        <v>482</v>
      </c>
      <c r="AK8" s="1656" t="s">
        <v>483</v>
      </c>
      <c r="AL8" s="1656" t="s">
        <v>481</v>
      </c>
      <c r="AM8" s="1656" t="s">
        <v>482</v>
      </c>
      <c r="AN8" s="1656" t="s">
        <v>483</v>
      </c>
      <c r="AO8" s="1657" t="s">
        <v>481</v>
      </c>
      <c r="AP8" s="1657" t="s">
        <v>482</v>
      </c>
      <c r="AQ8" s="1657" t="s">
        <v>483</v>
      </c>
      <c r="AR8" s="1657" t="s">
        <v>481</v>
      </c>
      <c r="AS8" s="1657" t="s">
        <v>482</v>
      </c>
      <c r="AT8" s="1657" t="s">
        <v>483</v>
      </c>
      <c r="AU8" s="1657" t="s">
        <v>481</v>
      </c>
      <c r="AV8" s="1657" t="s">
        <v>482</v>
      </c>
      <c r="AW8" s="1657" t="s">
        <v>483</v>
      </c>
      <c r="AX8" s="1657" t="s">
        <v>481</v>
      </c>
      <c r="AY8" s="1657" t="s">
        <v>482</v>
      </c>
      <c r="AZ8" s="1657" t="s">
        <v>483</v>
      </c>
      <c r="BA8" s="1657" t="s">
        <v>481</v>
      </c>
      <c r="BB8" s="1657" t="s">
        <v>482</v>
      </c>
      <c r="BC8" s="1657" t="s">
        <v>483</v>
      </c>
      <c r="BD8" s="1657" t="s">
        <v>481</v>
      </c>
      <c r="BE8" s="1657" t="s">
        <v>482</v>
      </c>
      <c r="BF8" s="1657" t="s">
        <v>483</v>
      </c>
      <c r="BG8" s="1657" t="s">
        <v>481</v>
      </c>
      <c r="BH8" s="1657" t="s">
        <v>482</v>
      </c>
      <c r="BI8" s="1657" t="s">
        <v>483</v>
      </c>
      <c r="BJ8" s="1657" t="s">
        <v>481</v>
      </c>
      <c r="BK8" s="1657" t="s">
        <v>482</v>
      </c>
      <c r="BL8" s="1657" t="s">
        <v>483</v>
      </c>
      <c r="BM8" s="1656" t="s">
        <v>481</v>
      </c>
      <c r="BN8" s="1656" t="s">
        <v>482</v>
      </c>
      <c r="BO8" s="1656" t="s">
        <v>483</v>
      </c>
      <c r="BP8" s="1656" t="s">
        <v>481</v>
      </c>
      <c r="BQ8" s="1656" t="s">
        <v>482</v>
      </c>
      <c r="BR8" s="1656" t="s">
        <v>483</v>
      </c>
      <c r="BS8" s="1656" t="s">
        <v>481</v>
      </c>
      <c r="BT8" s="1656" t="s">
        <v>482</v>
      </c>
      <c r="BU8" s="1656" t="s">
        <v>483</v>
      </c>
      <c r="BV8" s="1656" t="s">
        <v>481</v>
      </c>
      <c r="BW8" s="1656" t="s">
        <v>482</v>
      </c>
      <c r="BX8" s="1656" t="s">
        <v>483</v>
      </c>
      <c r="BY8" s="1656" t="s">
        <v>481</v>
      </c>
      <c r="BZ8" s="1656" t="s">
        <v>482</v>
      </c>
      <c r="CA8" s="1656" t="s">
        <v>483</v>
      </c>
    </row>
    <row r="9" ht="21.75" customHeight="1">
      <c r="A9" s="1650"/>
      <c r="B9" s="1651"/>
      <c r="C9" s="1652"/>
      <c r="D9" s="1653"/>
      <c r="E9" s="1654"/>
      <c r="F9" s="1653"/>
      <c r="G9" s="1655"/>
      <c r="H9" s="1658" t="s">
        <v>484</v>
      </c>
      <c r="I9" s="1658"/>
      <c r="J9" s="1658"/>
      <c r="K9" s="1658" t="s">
        <v>484</v>
      </c>
      <c r="L9" s="1658"/>
      <c r="M9" s="1658"/>
      <c r="N9" s="1658" t="s">
        <v>484</v>
      </c>
      <c r="O9" s="1658"/>
      <c r="P9" s="1658"/>
      <c r="Q9" s="1658" t="s">
        <v>484</v>
      </c>
      <c r="R9" s="1658"/>
      <c r="S9" s="1658"/>
      <c r="T9" s="1658" t="s">
        <v>484</v>
      </c>
      <c r="U9" s="1658"/>
      <c r="V9" s="1658"/>
      <c r="W9" s="1659" t="s">
        <v>484</v>
      </c>
      <c r="X9" s="1660"/>
      <c r="Y9" s="1661"/>
      <c r="Z9" s="1659" t="s">
        <v>484</v>
      </c>
      <c r="AA9" s="1660"/>
      <c r="AB9" s="1661"/>
      <c r="AC9" s="1659" t="s">
        <v>484</v>
      </c>
      <c r="AD9" s="1660"/>
      <c r="AE9" s="1661"/>
      <c r="AF9" s="1659" t="s">
        <v>484</v>
      </c>
      <c r="AG9" s="1660"/>
      <c r="AH9" s="1661"/>
      <c r="AI9" s="1659" t="s">
        <v>484</v>
      </c>
      <c r="AJ9" s="1660"/>
      <c r="AK9" s="1661"/>
      <c r="AL9" s="1659" t="s">
        <v>484</v>
      </c>
      <c r="AM9" s="1660"/>
      <c r="AN9" s="1661"/>
      <c r="AO9" s="1662" t="s">
        <v>484</v>
      </c>
      <c r="AP9" s="1662"/>
      <c r="AQ9" s="1662"/>
      <c r="AR9" s="1662" t="s">
        <v>484</v>
      </c>
      <c r="AS9" s="1662"/>
      <c r="AT9" s="1662"/>
      <c r="AU9" s="1662" t="s">
        <v>484</v>
      </c>
      <c r="AV9" s="1662"/>
      <c r="AW9" s="1662"/>
      <c r="AX9" s="1662" t="s">
        <v>484</v>
      </c>
      <c r="AY9" s="1662"/>
      <c r="AZ9" s="1662"/>
      <c r="BA9" s="1662" t="s">
        <v>484</v>
      </c>
      <c r="BB9" s="1662"/>
      <c r="BC9" s="1662"/>
      <c r="BD9" s="1662" t="s">
        <v>484</v>
      </c>
      <c r="BE9" s="1662"/>
      <c r="BF9" s="1662"/>
      <c r="BG9" s="1662" t="s">
        <v>484</v>
      </c>
      <c r="BH9" s="1662"/>
      <c r="BI9" s="1662"/>
      <c r="BJ9" s="1662" t="s">
        <v>484</v>
      </c>
      <c r="BK9" s="1662"/>
      <c r="BL9" s="1662"/>
      <c r="BM9" s="1658" t="s">
        <v>484</v>
      </c>
      <c r="BN9" s="1658"/>
      <c r="BO9" s="1658"/>
      <c r="BP9" s="1658" t="s">
        <v>484</v>
      </c>
      <c r="BQ9" s="1658"/>
      <c r="BR9" s="1658"/>
      <c r="BS9" s="1658" t="s">
        <v>484</v>
      </c>
      <c r="BT9" s="1658"/>
      <c r="BU9" s="1658"/>
      <c r="BV9" s="1658" t="s">
        <v>484</v>
      </c>
      <c r="BW9" s="1658"/>
      <c r="BX9" s="1658"/>
      <c r="BY9" s="1658" t="s">
        <v>484</v>
      </c>
      <c r="BZ9" s="1658"/>
      <c r="CA9" s="1658"/>
    </row>
    <row r="10" ht="55.5" customHeight="1">
      <c r="A10" s="1663"/>
      <c r="B10" s="1651"/>
      <c r="C10" s="1652"/>
      <c r="D10" s="1653"/>
      <c r="E10" s="1654"/>
      <c r="F10" s="1653"/>
      <c r="G10" s="1655"/>
      <c r="H10" s="1658" t="s">
        <v>485</v>
      </c>
      <c r="I10" s="1658"/>
      <c r="J10" s="1658"/>
      <c r="K10" s="1658" t="s">
        <v>485</v>
      </c>
      <c r="L10" s="1658"/>
      <c r="M10" s="1658"/>
      <c r="N10" s="1658" t="s">
        <v>485</v>
      </c>
      <c r="O10" s="1658"/>
      <c r="P10" s="1658"/>
      <c r="Q10" s="1658" t="s">
        <v>485</v>
      </c>
      <c r="R10" s="1658"/>
      <c r="S10" s="1658"/>
      <c r="T10" s="1658" t="s">
        <v>485</v>
      </c>
      <c r="U10" s="1658"/>
      <c r="V10" s="1658"/>
      <c r="W10" s="1659" t="s">
        <v>485</v>
      </c>
      <c r="X10" s="1660"/>
      <c r="Y10" s="1661"/>
      <c r="Z10" s="1659" t="s">
        <v>485</v>
      </c>
      <c r="AA10" s="1660"/>
      <c r="AB10" s="1661"/>
      <c r="AC10" s="1659" t="s">
        <v>485</v>
      </c>
      <c r="AD10" s="1660"/>
      <c r="AE10" s="1661"/>
      <c r="AF10" s="1659" t="s">
        <v>485</v>
      </c>
      <c r="AG10" s="1660"/>
      <c r="AH10" s="1661"/>
      <c r="AI10" s="1659" t="s">
        <v>485</v>
      </c>
      <c r="AJ10" s="1660"/>
      <c r="AK10" s="1661"/>
      <c r="AL10" s="1659" t="s">
        <v>485</v>
      </c>
      <c r="AM10" s="1660"/>
      <c r="AN10" s="1661"/>
      <c r="AO10" s="1658" t="s">
        <v>485</v>
      </c>
      <c r="AP10" s="1658"/>
      <c r="AQ10" s="1658"/>
      <c r="AR10" s="1658" t="s">
        <v>485</v>
      </c>
      <c r="AS10" s="1658"/>
      <c r="AT10" s="1658"/>
      <c r="AU10" s="1658" t="s">
        <v>485</v>
      </c>
      <c r="AV10" s="1658"/>
      <c r="AW10" s="1658"/>
      <c r="AX10" s="1658" t="s">
        <v>485</v>
      </c>
      <c r="AY10" s="1658"/>
      <c r="AZ10" s="1658"/>
      <c r="BA10" s="1658" t="s">
        <v>485</v>
      </c>
      <c r="BB10" s="1658"/>
      <c r="BC10" s="1658"/>
      <c r="BD10" s="1658" t="s">
        <v>485</v>
      </c>
      <c r="BE10" s="1658"/>
      <c r="BF10" s="1658"/>
      <c r="BG10" s="1658" t="s">
        <v>485</v>
      </c>
      <c r="BH10" s="1658"/>
      <c r="BI10" s="1658"/>
      <c r="BJ10" s="1658" t="s">
        <v>485</v>
      </c>
      <c r="BK10" s="1658"/>
      <c r="BL10" s="1658"/>
      <c r="BM10" s="1658" t="s">
        <v>485</v>
      </c>
      <c r="BN10" s="1658"/>
      <c r="BO10" s="1658"/>
      <c r="BP10" s="1658" t="s">
        <v>485</v>
      </c>
      <c r="BQ10" s="1658"/>
      <c r="BR10" s="1658"/>
      <c r="BS10" s="1658" t="s">
        <v>485</v>
      </c>
      <c r="BT10" s="1658"/>
      <c r="BU10" s="1658"/>
      <c r="BV10" s="1658" t="s">
        <v>485</v>
      </c>
      <c r="BW10" s="1658"/>
      <c r="BX10" s="1658"/>
      <c r="BY10" s="1658" t="s">
        <v>485</v>
      </c>
      <c r="BZ10" s="1658"/>
      <c r="CA10" s="1658"/>
    </row>
    <row r="11" ht="21.75" customHeight="1">
      <c r="A11" s="1664"/>
      <c r="B11" s="1665">
        <v>1</v>
      </c>
      <c r="C11" s="1666"/>
      <c r="D11" s="1667">
        <v>2</v>
      </c>
      <c r="E11" s="1668">
        <v>3</v>
      </c>
      <c r="F11" s="1667">
        <v>4</v>
      </c>
      <c r="G11" s="1667">
        <v>5</v>
      </c>
      <c r="H11" s="1669">
        <v>6</v>
      </c>
      <c r="I11" s="1670"/>
      <c r="J11" s="1671"/>
      <c r="K11" s="1669">
        <v>7</v>
      </c>
      <c r="L11" s="1670"/>
      <c r="M11" s="1671"/>
      <c r="N11" s="1669">
        <v>8</v>
      </c>
      <c r="O11" s="1670"/>
      <c r="P11" s="1671"/>
      <c r="Q11" s="1669">
        <v>9</v>
      </c>
      <c r="R11" s="1670"/>
      <c r="S11" s="1671"/>
      <c r="T11" s="1669">
        <v>10</v>
      </c>
      <c r="U11" s="1670"/>
      <c r="V11" s="1671"/>
      <c r="W11" s="1669">
        <v>11</v>
      </c>
      <c r="X11" s="1670"/>
      <c r="Y11" s="1671"/>
      <c r="Z11" s="1669">
        <v>12</v>
      </c>
      <c r="AA11" s="1670"/>
      <c r="AB11" s="1671"/>
      <c r="AC11" s="1669">
        <v>13</v>
      </c>
      <c r="AD11" s="1670"/>
      <c r="AE11" s="1671"/>
      <c r="AF11" s="1669">
        <v>14</v>
      </c>
      <c r="AG11" s="1670"/>
      <c r="AH11" s="1671"/>
      <c r="AI11" s="1669">
        <v>15</v>
      </c>
      <c r="AJ11" s="1670"/>
      <c r="AK11" s="1671"/>
      <c r="AL11" s="1669">
        <v>16</v>
      </c>
      <c r="AM11" s="1670"/>
      <c r="AN11" s="1671"/>
      <c r="AO11" s="1669">
        <v>17</v>
      </c>
      <c r="AP11" s="1670"/>
      <c r="AQ11" s="1671"/>
      <c r="AR11" s="1669">
        <v>18</v>
      </c>
      <c r="AS11" s="1670"/>
      <c r="AT11" s="1671"/>
      <c r="AU11" s="1669">
        <v>19</v>
      </c>
      <c r="AV11" s="1670"/>
      <c r="AW11" s="1671"/>
      <c r="AX11" s="1669">
        <v>20</v>
      </c>
      <c r="AY11" s="1670"/>
      <c r="AZ11" s="1671"/>
      <c r="BA11" s="1669">
        <v>21</v>
      </c>
      <c r="BB11" s="1670"/>
      <c r="BC11" s="1671"/>
      <c r="BD11" s="1669">
        <v>22</v>
      </c>
      <c r="BE11" s="1670"/>
      <c r="BF11" s="1671"/>
      <c r="BG11" s="1669">
        <v>23</v>
      </c>
      <c r="BH11" s="1670"/>
      <c r="BI11" s="1671"/>
      <c r="BJ11" s="1669">
        <v>24</v>
      </c>
      <c r="BK11" s="1670"/>
      <c r="BL11" s="1671"/>
      <c r="BM11" s="1669">
        <v>25</v>
      </c>
      <c r="BN11" s="1670"/>
      <c r="BO11" s="1671"/>
      <c r="BP11" s="1669">
        <v>26</v>
      </c>
      <c r="BQ11" s="1670"/>
      <c r="BR11" s="1671"/>
      <c r="BS11" s="1669">
        <v>27</v>
      </c>
      <c r="BT11" s="1670"/>
      <c r="BU11" s="1671"/>
      <c r="BV11" s="1669">
        <v>28</v>
      </c>
      <c r="BW11" s="1670"/>
      <c r="BX11" s="1671"/>
      <c r="BY11" s="1669">
        <v>29</v>
      </c>
      <c r="BZ11" s="1670"/>
      <c r="CA11" s="1671"/>
    </row>
    <row r="12" s="1620" customFormat="1" ht="21.75" customHeight="1">
      <c r="A12" s="1672">
        <v>1</v>
      </c>
      <c r="B12" s="1673" t="s">
        <v>63</v>
      </c>
      <c r="C12" s="1666"/>
      <c r="D12" s="1674"/>
      <c r="E12" s="1667"/>
      <c r="F12" s="1667"/>
      <c r="G12" s="1667"/>
      <c r="H12" s="1675"/>
      <c r="I12" s="1676"/>
      <c r="J12" s="1677"/>
      <c r="K12" s="1675"/>
      <c r="L12" s="1676"/>
      <c r="M12" s="1677"/>
      <c r="N12" s="1675"/>
      <c r="O12" s="1676"/>
      <c r="P12" s="1677"/>
      <c r="Q12" s="1675"/>
      <c r="R12" s="1676"/>
      <c r="S12" s="1677"/>
      <c r="T12" s="1675"/>
      <c r="U12" s="1676"/>
      <c r="V12" s="1677"/>
      <c r="W12" s="1675"/>
      <c r="X12" s="1676"/>
      <c r="Y12" s="1677"/>
      <c r="Z12" s="1675"/>
      <c r="AA12" s="1676"/>
      <c r="AB12" s="1677"/>
      <c r="AC12" s="1675"/>
      <c r="AD12" s="1676"/>
      <c r="AE12" s="1677"/>
      <c r="AF12" s="1675"/>
      <c r="AG12" s="1676"/>
      <c r="AH12" s="1677"/>
      <c r="AI12" s="1675"/>
      <c r="AJ12" s="1676"/>
      <c r="AK12" s="1677"/>
      <c r="AL12" s="1675"/>
      <c r="AM12" s="1676"/>
      <c r="AN12" s="1677"/>
      <c r="AO12" s="1678"/>
      <c r="AP12" s="1679"/>
      <c r="AQ12" s="1680"/>
      <c r="AR12" s="1678"/>
      <c r="AS12" s="1679"/>
      <c r="AT12" s="1680"/>
      <c r="AU12" s="1678"/>
      <c r="AV12" s="1679"/>
      <c r="AW12" s="1680"/>
      <c r="AX12" s="1678"/>
      <c r="AY12" s="1679"/>
      <c r="AZ12" s="1680"/>
      <c r="BA12" s="1678"/>
      <c r="BB12" s="1679"/>
      <c r="BC12" s="1680"/>
      <c r="BD12" s="1678"/>
      <c r="BE12" s="1679"/>
      <c r="BF12" s="1680"/>
      <c r="BG12" s="1678"/>
      <c r="BH12" s="1679"/>
      <c r="BI12" s="1680"/>
      <c r="BJ12" s="1678"/>
      <c r="BK12" s="1679"/>
      <c r="BL12" s="1680"/>
      <c r="BM12" s="1675"/>
      <c r="BN12" s="1676"/>
      <c r="BO12" s="1677"/>
      <c r="BP12" s="1675"/>
      <c r="BQ12" s="1676"/>
      <c r="BR12" s="1677"/>
      <c r="BS12" s="1675"/>
      <c r="BT12" s="1676"/>
      <c r="BU12" s="1677"/>
      <c r="BV12" s="1675"/>
      <c r="BW12" s="1676"/>
      <c r="BX12" s="1677"/>
      <c r="BY12" s="1675"/>
      <c r="BZ12" s="1676"/>
      <c r="CA12" s="1677"/>
    </row>
    <row r="13" s="1620" customFormat="1" ht="21.75" customHeight="1">
      <c r="A13" s="1681" t="s">
        <v>486</v>
      </c>
      <c r="B13" s="1622"/>
      <c r="C13" s="1682" t="s">
        <v>487</v>
      </c>
      <c r="D13" s="1683" t="s">
        <v>161</v>
      </c>
      <c r="E13" s="1684"/>
      <c r="F13" s="1684" t="s">
        <v>488</v>
      </c>
      <c r="G13" s="1685">
        <v>110</v>
      </c>
      <c r="H13" s="1686">
        <v>5.4000000000000004</v>
      </c>
      <c r="I13" s="1687">
        <v>0</v>
      </c>
      <c r="J13" s="1688">
        <f>ROUND(SQRT(H13^2+I13^2)*1000/(1.73*H32),0)</f>
        <v>26</v>
      </c>
      <c r="K13" s="1686">
        <v>5.4000000000000004</v>
      </c>
      <c r="L13" s="1687">
        <v>0</v>
      </c>
      <c r="M13" s="1688">
        <f>ROUND(SQRT(K13^2+L13^2)*1000/(1.73*K32),0)</f>
        <v>26</v>
      </c>
      <c r="N13" s="1686">
        <v>5.4000000000000004</v>
      </c>
      <c r="O13" s="1687">
        <v>0</v>
      </c>
      <c r="P13" s="1688">
        <f>ROUND(SQRT(N13^2+O13^2)*1000/(1.73*N32),0)</f>
        <v>26</v>
      </c>
      <c r="Q13" s="1686">
        <v>5.4000000000000004</v>
      </c>
      <c r="R13" s="1687">
        <v>0</v>
      </c>
      <c r="S13" s="1688">
        <f>ROUND(SQRT(Q13^2+R13^2)*1000/(1.73*Q32),0)</f>
        <v>26</v>
      </c>
      <c r="T13" s="1686">
        <v>5.4000000000000004</v>
      </c>
      <c r="U13" s="1687">
        <v>0</v>
      </c>
      <c r="V13" s="1688">
        <f>ROUND(SQRT(T13^2+U13^2)*1000/(1.73*T32),0)</f>
        <v>26</v>
      </c>
      <c r="W13" s="1686">
        <v>8.5</v>
      </c>
      <c r="X13" s="1687">
        <v>0</v>
      </c>
      <c r="Y13" s="1688">
        <f>ROUND(SQRT(W13^2+X13^2)*1000/(1.73*W32),0)</f>
        <v>42</v>
      </c>
      <c r="Z13" s="1686">
        <v>8.5</v>
      </c>
      <c r="AA13" s="1687">
        <v>0</v>
      </c>
      <c r="AB13" s="1688">
        <f>ROUND(SQRT(Z13^2+AA13^2)*1000/(1.73*Z32),0)</f>
        <v>42</v>
      </c>
      <c r="AC13" s="1686">
        <v>8.5</v>
      </c>
      <c r="AD13" s="1687">
        <v>0</v>
      </c>
      <c r="AE13" s="1688">
        <f>ROUND(SQRT(AC13^2+AD13^2)*1000/(1.73*AC32),0)</f>
        <v>42</v>
      </c>
      <c r="AF13" s="1686">
        <v>8.5</v>
      </c>
      <c r="AG13" s="1687">
        <v>0</v>
      </c>
      <c r="AH13" s="1688">
        <f>ROUND(SQRT(AF13^2+AG13^2)*1000/(1.73*AF32),0)</f>
        <v>42</v>
      </c>
      <c r="AI13" s="1686">
        <v>8.5</v>
      </c>
      <c r="AJ13" s="1687">
        <v>0</v>
      </c>
      <c r="AK13" s="1688">
        <f>ROUND(SQRT(AI13^2+AJ13^2)*1000/(1.73*AI32),0)</f>
        <v>42</v>
      </c>
      <c r="AL13" s="1686">
        <v>8.5</v>
      </c>
      <c r="AM13" s="1687">
        <v>0</v>
      </c>
      <c r="AN13" s="1688">
        <f>ROUND(SQRT(AL13^2+AM13^2)*1000/(1.73*AL32),0)</f>
        <v>42</v>
      </c>
      <c r="AO13" s="1686">
        <v>7.5999999999999996</v>
      </c>
      <c r="AP13" s="1687">
        <v>0</v>
      </c>
      <c r="AQ13" s="1688">
        <f>ROUND(SQRT(AO13^2+AP13^2)*1000/(1.73*AO32),0)</f>
        <v>39</v>
      </c>
      <c r="AR13" s="1686">
        <v>7.5999999999999996</v>
      </c>
      <c r="AS13" s="1687">
        <v>0</v>
      </c>
      <c r="AT13" s="1688">
        <f>ROUND(SQRT(AR13^2+AS13^2)*1000/(1.73*AR32),0)</f>
        <v>39</v>
      </c>
      <c r="AU13" s="1686">
        <v>7.5999999999999996</v>
      </c>
      <c r="AV13" s="1687">
        <v>0</v>
      </c>
      <c r="AW13" s="1688">
        <f>ROUND(SQRT(AU13^2+AV13^2)*1000/(1.73*AU32),0)</f>
        <v>39</v>
      </c>
      <c r="AX13" s="1686">
        <v>7.5999999999999996</v>
      </c>
      <c r="AY13" s="1687">
        <v>0</v>
      </c>
      <c r="AZ13" s="1688">
        <f>ROUND(SQRT(AX13^2+AY13^2)*1000/(1.73*AX32),0)</f>
        <v>39</v>
      </c>
      <c r="BA13" s="1686">
        <v>7.5999999999999996</v>
      </c>
      <c r="BB13" s="1687">
        <v>0</v>
      </c>
      <c r="BC13" s="1688">
        <f>ROUND(SQRT(BA13^2+BB13^2)*1000/(1.73*BA32),0)</f>
        <v>39</v>
      </c>
      <c r="BD13" s="1686">
        <v>7.5999999999999996</v>
      </c>
      <c r="BE13" s="1687">
        <v>0</v>
      </c>
      <c r="BF13" s="1688">
        <f>ROUND(SQRT(BD13^2+BE13^2)*1000/(1.73*BD32),0)</f>
        <v>39</v>
      </c>
      <c r="BG13" s="1686">
        <v>7.5999999999999996</v>
      </c>
      <c r="BH13" s="1687">
        <v>0</v>
      </c>
      <c r="BI13" s="1688">
        <f>ROUND(SQRT(BG13^2+BH13^2)*1000/(1.73*BG32),0)</f>
        <v>39</v>
      </c>
      <c r="BJ13" s="1686">
        <v>7.5999999999999996</v>
      </c>
      <c r="BK13" s="1687">
        <v>0</v>
      </c>
      <c r="BL13" s="1688">
        <f>ROUND(SQRT(BJ13^2+BK13^2)*1000/(1.73*BJ32),0)</f>
        <v>39</v>
      </c>
      <c r="BM13" s="1686">
        <v>5.4000000000000004</v>
      </c>
      <c r="BN13" s="1687">
        <v>0</v>
      </c>
      <c r="BO13" s="1688">
        <f>ROUND(SQRT(BM13^2+BN13^2)*1000/(1.73*BM32),0)</f>
        <v>26</v>
      </c>
      <c r="BP13" s="1686">
        <v>5.4000000000000004</v>
      </c>
      <c r="BQ13" s="1687">
        <v>0</v>
      </c>
      <c r="BR13" s="1688">
        <f>ROUND(SQRT(BP13^2+BQ13^2)*1000/(1.73*BP32),0)</f>
        <v>26</v>
      </c>
      <c r="BS13" s="1686">
        <v>5.4000000000000004</v>
      </c>
      <c r="BT13" s="1687">
        <v>0</v>
      </c>
      <c r="BU13" s="1688">
        <f>ROUND(SQRT(BS13^2+BT13^2)*1000/(1.73*BS32),0)</f>
        <v>26</v>
      </c>
      <c r="BV13" s="1686">
        <v>5.4000000000000004</v>
      </c>
      <c r="BW13" s="1687">
        <v>0</v>
      </c>
      <c r="BX13" s="1688">
        <f>ROUND(SQRT(BV13^2+BW13^2)*1000/(1.73*BV32),0)</f>
        <v>26</v>
      </c>
      <c r="BY13" s="1686">
        <v>5.4000000000000004</v>
      </c>
      <c r="BZ13" s="1687">
        <v>0</v>
      </c>
      <c r="CA13" s="1688">
        <f>ROUND(SQRT(BY13^2+BZ13^2)*1000/(1.73*BY32),0)</f>
        <v>26</v>
      </c>
    </row>
    <row r="14" s="1620" customFormat="1" ht="21.75" customHeight="1">
      <c r="A14" s="1681" t="s">
        <v>489</v>
      </c>
      <c r="B14" s="1622"/>
      <c r="C14" s="1682" t="s">
        <v>490</v>
      </c>
      <c r="D14" s="1689"/>
      <c r="E14" s="1690"/>
      <c r="F14" s="1690" t="s">
        <v>491</v>
      </c>
      <c r="G14" s="1691">
        <v>35</v>
      </c>
      <c r="H14" s="1692">
        <v>0.44</v>
      </c>
      <c r="I14" s="1693">
        <v>0.059999999999999998</v>
      </c>
      <c r="J14" s="1694">
        <f>ROUND(SQRT(H14^2+I14^2)*1000/(1.73*H34),0)</f>
        <v>7</v>
      </c>
      <c r="K14" s="1692">
        <v>0.44</v>
      </c>
      <c r="L14" s="1693">
        <v>0.059999999999999998</v>
      </c>
      <c r="M14" s="1694">
        <f>ROUND(SQRT(K14^2+L14^2)*1000/(1.73*K34),0)</f>
        <v>7</v>
      </c>
      <c r="N14" s="1692">
        <v>0.44</v>
      </c>
      <c r="O14" s="1693">
        <v>0.059999999999999998</v>
      </c>
      <c r="P14" s="1694">
        <f>ROUND(SQRT(N14^2+O14^2)*1000/(1.73*N34),0)</f>
        <v>7</v>
      </c>
      <c r="Q14" s="1692">
        <v>0.44</v>
      </c>
      <c r="R14" s="1693">
        <v>0.059999999999999998</v>
      </c>
      <c r="S14" s="1694">
        <f>ROUND(SQRT(Q14^2+R14^2)*1000/(1.73*Q34),0)</f>
        <v>7</v>
      </c>
      <c r="T14" s="1692">
        <v>0.44</v>
      </c>
      <c r="U14" s="1693">
        <v>0.059999999999999998</v>
      </c>
      <c r="V14" s="1694">
        <f>ROUND(SQRT(T14^2+U14^2)*1000/(1.73*T34),0)</f>
        <v>7</v>
      </c>
      <c r="W14" s="1692">
        <v>0.31</v>
      </c>
      <c r="X14" s="1693">
        <v>0.080000000000000002</v>
      </c>
      <c r="Y14" s="1694">
        <f>ROUND(SQRT(W14^2+X14^2)*1000/(1.73*W34),0)</f>
        <v>5</v>
      </c>
      <c r="Z14" s="1692">
        <v>0.31</v>
      </c>
      <c r="AA14" s="1693">
        <v>0.080000000000000002</v>
      </c>
      <c r="AB14" s="1694">
        <f>ROUND(SQRT(Z14^2+AA14^2)*1000/(1.73*Z34),0)</f>
        <v>5</v>
      </c>
      <c r="AC14" s="1692">
        <v>0.31</v>
      </c>
      <c r="AD14" s="1693">
        <v>0.080000000000000002</v>
      </c>
      <c r="AE14" s="1694">
        <f>ROUND(SQRT(AC14^2+AD14^2)*1000/(1.73*AC34),0)</f>
        <v>5</v>
      </c>
      <c r="AF14" s="1692">
        <v>0.31</v>
      </c>
      <c r="AG14" s="1693">
        <v>0.080000000000000002</v>
      </c>
      <c r="AH14" s="1694">
        <f>ROUND(SQRT(AF14^2+AG14^2)*1000/(1.73*AF34),0)</f>
        <v>5</v>
      </c>
      <c r="AI14" s="1692">
        <v>0.31</v>
      </c>
      <c r="AJ14" s="1693">
        <v>0.080000000000000002</v>
      </c>
      <c r="AK14" s="1694">
        <f>ROUND(SQRT(AI14^2+AJ14^2)*1000/(1.73*AI34),0)</f>
        <v>5</v>
      </c>
      <c r="AL14" s="1692">
        <v>0.31</v>
      </c>
      <c r="AM14" s="1693">
        <v>0.080000000000000002</v>
      </c>
      <c r="AN14" s="1694">
        <f>ROUND(SQRT(AL14^2+AM14^2)*1000/(1.73*AL34),0)</f>
        <v>5</v>
      </c>
      <c r="AO14" s="1692">
        <v>0.28999999999999998</v>
      </c>
      <c r="AP14" s="1693">
        <v>0.048000000000000001</v>
      </c>
      <c r="AQ14" s="1694">
        <f>ROUND(SQRT(AO14^2+AP14^2)*1000/(1.73*AO34),0)</f>
        <v>5</v>
      </c>
      <c r="AR14" s="1692">
        <v>0.28999999999999998</v>
      </c>
      <c r="AS14" s="1693">
        <v>0.048000000000000001</v>
      </c>
      <c r="AT14" s="1694">
        <f>ROUND(SQRT(AR14^2+AS14^2)*1000/(1.73*AR34),0)</f>
        <v>5</v>
      </c>
      <c r="AU14" s="1692">
        <v>0.28999999999999998</v>
      </c>
      <c r="AV14" s="1693">
        <v>0.048000000000000001</v>
      </c>
      <c r="AW14" s="1694">
        <f>ROUND(SQRT(AU14^2+AV14^2)*1000/(1.73*AU34),0)</f>
        <v>5</v>
      </c>
      <c r="AX14" s="1692">
        <v>0.28999999999999998</v>
      </c>
      <c r="AY14" s="1693">
        <v>0.048000000000000001</v>
      </c>
      <c r="AZ14" s="1694">
        <f>ROUND(SQRT(AX14^2+AY14^2)*1000/(1.73*AX34),0)</f>
        <v>5</v>
      </c>
      <c r="BA14" s="1692">
        <v>0.28999999999999998</v>
      </c>
      <c r="BB14" s="1693">
        <v>0.048000000000000001</v>
      </c>
      <c r="BC14" s="1694">
        <f>ROUND(SQRT(BA14^2+BB14^2)*1000/(1.73*BA34),0)</f>
        <v>5</v>
      </c>
      <c r="BD14" s="1692">
        <v>0.28999999999999998</v>
      </c>
      <c r="BE14" s="1693">
        <v>0.048000000000000001</v>
      </c>
      <c r="BF14" s="1694">
        <f>ROUND(SQRT(BD14^2+BE14^2)*1000/(1.73*BD34),0)</f>
        <v>5</v>
      </c>
      <c r="BG14" s="1692">
        <v>0.28999999999999998</v>
      </c>
      <c r="BH14" s="1693">
        <v>0.048000000000000001</v>
      </c>
      <c r="BI14" s="1694">
        <f>ROUND(SQRT(BG14^2+BH14^2)*1000/(1.73*BG34),0)</f>
        <v>5</v>
      </c>
      <c r="BJ14" s="1692">
        <v>0.28999999999999998</v>
      </c>
      <c r="BK14" s="1693">
        <v>0.048000000000000001</v>
      </c>
      <c r="BL14" s="1694">
        <f>ROUND(SQRT(BJ14^2+BK14^2)*1000/(1.73*BJ34),0)</f>
        <v>5</v>
      </c>
      <c r="BM14" s="1692">
        <v>0.44</v>
      </c>
      <c r="BN14" s="1693">
        <v>0.059999999999999998</v>
      </c>
      <c r="BO14" s="1694">
        <f>ROUND(SQRT(BM14^2+BN14^2)*1000/(1.73*BM34),0)</f>
        <v>7</v>
      </c>
      <c r="BP14" s="1692">
        <v>0.44</v>
      </c>
      <c r="BQ14" s="1693">
        <v>0.059999999999999998</v>
      </c>
      <c r="BR14" s="1694">
        <f>ROUND(SQRT(BP14^2+BQ14^2)*1000/(1.73*BP34),0)</f>
        <v>7</v>
      </c>
      <c r="BS14" s="1692">
        <v>0.44</v>
      </c>
      <c r="BT14" s="1693">
        <v>0.059999999999999998</v>
      </c>
      <c r="BU14" s="1694">
        <f>ROUND(SQRT(BS14^2+BT14^2)*1000/(1.73*BS34),0)</f>
        <v>7</v>
      </c>
      <c r="BV14" s="1692">
        <v>0.44</v>
      </c>
      <c r="BW14" s="1693">
        <v>0.059999999999999998</v>
      </c>
      <c r="BX14" s="1694">
        <f>ROUND(SQRT(BV14^2+BW14^2)*1000/(1.73*BV34),0)</f>
        <v>7</v>
      </c>
      <c r="BY14" s="1692">
        <v>0.44</v>
      </c>
      <c r="BZ14" s="1693">
        <v>0.059999999999999998</v>
      </c>
      <c r="CA14" s="1694">
        <f>ROUND(SQRT(BY14^2+BZ14^2)*1000/(1.73*BY34),0)</f>
        <v>7</v>
      </c>
    </row>
    <row r="15" s="1620" customFormat="1" ht="21.75" customHeight="1">
      <c r="A15" s="1681" t="s">
        <v>489</v>
      </c>
      <c r="B15" s="1622"/>
      <c r="C15" s="1682" t="s">
        <v>492</v>
      </c>
      <c r="D15" s="1689"/>
      <c r="E15" s="1690"/>
      <c r="F15" s="1690" t="s">
        <v>493</v>
      </c>
      <c r="G15" s="1691">
        <v>10</v>
      </c>
      <c r="H15" s="1692">
        <v>4.96</v>
      </c>
      <c r="I15" s="1693">
        <v>2.2999999999999998</v>
      </c>
      <c r="J15" s="1694">
        <f>ROUND(SQRT(H15^2+I15^2)*1000/(1.73*H36),0)</f>
        <v>313</v>
      </c>
      <c r="K15" s="1692">
        <v>4.96</v>
      </c>
      <c r="L15" s="1693">
        <v>2.2999999999999998</v>
      </c>
      <c r="M15" s="1694">
        <f>ROUND(SQRT(K15^2+L15^2)*1000/(1.73*K36),0)</f>
        <v>313</v>
      </c>
      <c r="N15" s="1692">
        <v>4.96</v>
      </c>
      <c r="O15" s="1693">
        <v>2.2999999999999998</v>
      </c>
      <c r="P15" s="1694">
        <f>ROUND(SQRT(N15^2+O15^2)*1000/(1.73*N36),0)</f>
        <v>313</v>
      </c>
      <c r="Q15" s="1692">
        <v>4.96</v>
      </c>
      <c r="R15" s="1693">
        <v>2.2999999999999998</v>
      </c>
      <c r="S15" s="1694">
        <f>ROUND(SQRT(Q15^2+R15^2)*1000/(1.73*Q36),0)</f>
        <v>313</v>
      </c>
      <c r="T15" s="1692">
        <v>4.96</v>
      </c>
      <c r="U15" s="1693">
        <v>2.2999999999999998</v>
      </c>
      <c r="V15" s="1694">
        <f>ROUND(SQRT(T15^2+U15^2)*1000/(1.73*T36),0)</f>
        <v>313</v>
      </c>
      <c r="W15" s="1692">
        <v>7.9800000000000004</v>
      </c>
      <c r="X15" s="1693">
        <v>3.25</v>
      </c>
      <c r="Y15" s="1694">
        <f>ROUND(SQRT(W15^2+X15^2)*1000/(1.73*W36),0)</f>
        <v>488</v>
      </c>
      <c r="Z15" s="1692">
        <v>7.9800000000000004</v>
      </c>
      <c r="AA15" s="1693">
        <v>3.25</v>
      </c>
      <c r="AB15" s="1694">
        <f>ROUND(SQRT(Z15^2+AA15^2)*1000/(1.73*Z36),0)</f>
        <v>488</v>
      </c>
      <c r="AC15" s="1692">
        <v>7.9800000000000004</v>
      </c>
      <c r="AD15" s="1693">
        <v>3.25</v>
      </c>
      <c r="AE15" s="1694">
        <f>ROUND(SQRT(AC15^2+AD15^2)*1000/(1.73*AC36),0)</f>
        <v>488</v>
      </c>
      <c r="AF15" s="1692">
        <v>7.9800000000000004</v>
      </c>
      <c r="AG15" s="1693">
        <v>3.25</v>
      </c>
      <c r="AH15" s="1694">
        <f>ROUND(SQRT(AF15^2+AG15^2)*1000/(1.73*AF36),0)</f>
        <v>488</v>
      </c>
      <c r="AI15" s="1692">
        <v>7.9800000000000004</v>
      </c>
      <c r="AJ15" s="1693">
        <v>3.25</v>
      </c>
      <c r="AK15" s="1694">
        <f>ROUND(SQRT(AI15^2+AJ15^2)*1000/(1.73*AI36),0)</f>
        <v>488</v>
      </c>
      <c r="AL15" s="1692">
        <v>7.9800000000000004</v>
      </c>
      <c r="AM15" s="1693">
        <v>3.25</v>
      </c>
      <c r="AN15" s="1694">
        <f>ROUND(SQRT(AL15^2+AM15^2)*1000/(1.73*AL36),0)</f>
        <v>488</v>
      </c>
      <c r="AO15" s="1692">
        <v>7.1600000000000001</v>
      </c>
      <c r="AP15" s="1693">
        <v>2.7000000000000002</v>
      </c>
      <c r="AQ15" s="1694">
        <f>ROUND(SQRT(AO15^2+AP15^2)*1000/(1.73*AO36),0)</f>
        <v>434</v>
      </c>
      <c r="AR15" s="1692">
        <v>7.1600000000000001</v>
      </c>
      <c r="AS15" s="1693">
        <v>2.7000000000000002</v>
      </c>
      <c r="AT15" s="1694">
        <f>ROUND(SQRT(AR15^2+AS15^2)*1000/(1.73*AR36),0)</f>
        <v>434</v>
      </c>
      <c r="AU15" s="1692">
        <v>7.1600000000000001</v>
      </c>
      <c r="AV15" s="1693">
        <v>2.7000000000000002</v>
      </c>
      <c r="AW15" s="1694">
        <f>ROUND(SQRT(AU15^2+AV15^2)*1000/(1.73*AU36),0)</f>
        <v>434</v>
      </c>
      <c r="AX15" s="1692">
        <v>7.1600000000000001</v>
      </c>
      <c r="AY15" s="1693">
        <v>2.7000000000000002</v>
      </c>
      <c r="AZ15" s="1694">
        <f>ROUND(SQRT(AX15^2+AY15^2)*1000/(1.73*AX36),0)</f>
        <v>434</v>
      </c>
      <c r="BA15" s="1692">
        <v>7.1600000000000001</v>
      </c>
      <c r="BB15" s="1693">
        <v>2.7000000000000002</v>
      </c>
      <c r="BC15" s="1694">
        <f>ROUND(SQRT(BA15^2+BB15^2)*1000/(1.73*BA36),0)</f>
        <v>434</v>
      </c>
      <c r="BD15" s="1692">
        <v>7.1600000000000001</v>
      </c>
      <c r="BE15" s="1693">
        <v>2.7000000000000002</v>
      </c>
      <c r="BF15" s="1694">
        <f>ROUND(SQRT(BD15^2+BE15^2)*1000/(1.73*BD36),0)</f>
        <v>434</v>
      </c>
      <c r="BG15" s="1692">
        <v>7.1600000000000001</v>
      </c>
      <c r="BH15" s="1693">
        <v>2.7000000000000002</v>
      </c>
      <c r="BI15" s="1694">
        <f>ROUND(SQRT(BG15^2+BH15^2)*1000/(1.73*BG36),0)</f>
        <v>434</v>
      </c>
      <c r="BJ15" s="1692">
        <v>7.1600000000000001</v>
      </c>
      <c r="BK15" s="1693">
        <v>2.7000000000000002</v>
      </c>
      <c r="BL15" s="1694">
        <f>ROUND(SQRT(BJ15^2+BK15^2)*1000/(1.73*BJ36),0)</f>
        <v>434</v>
      </c>
      <c r="BM15" s="1692">
        <v>4.96</v>
      </c>
      <c r="BN15" s="1693">
        <v>2.2999999999999998</v>
      </c>
      <c r="BO15" s="1694">
        <f>ROUND(SQRT(BM15^2+BN15^2)*1000/(1.73*BM36),0)</f>
        <v>313</v>
      </c>
      <c r="BP15" s="1692">
        <v>4.96</v>
      </c>
      <c r="BQ15" s="1693">
        <v>2.2999999999999998</v>
      </c>
      <c r="BR15" s="1694">
        <f>ROUND(SQRT(BP15^2+BQ15^2)*1000/(1.73*BP36),0)</f>
        <v>313</v>
      </c>
      <c r="BS15" s="1692">
        <v>4.96</v>
      </c>
      <c r="BT15" s="1693">
        <v>2.2999999999999998</v>
      </c>
      <c r="BU15" s="1694">
        <f>ROUND(SQRT(BS15^2+BT15^2)*1000/(1.73*BS36),0)</f>
        <v>313</v>
      </c>
      <c r="BV15" s="1692">
        <v>4.96</v>
      </c>
      <c r="BW15" s="1693">
        <v>2.2999999999999998</v>
      </c>
      <c r="BX15" s="1694">
        <f>ROUND(SQRT(BV15^2+BW15^2)*1000/(1.73*BV36),0)</f>
        <v>313</v>
      </c>
      <c r="BY15" s="1692">
        <v>4.96</v>
      </c>
      <c r="BZ15" s="1693">
        <v>2.2999999999999998</v>
      </c>
      <c r="CA15" s="1694">
        <f>ROUND(SQRT(BY15^2+BZ15^2)*1000/(1.73*BY36),0)</f>
        <v>313</v>
      </c>
    </row>
    <row r="16" s="1620" customFormat="1" ht="21.75" customHeight="1">
      <c r="A16" s="1681"/>
      <c r="B16" s="1622"/>
      <c r="C16" s="1682"/>
      <c r="D16" s="1689"/>
      <c r="E16" s="1690"/>
      <c r="F16" s="1690" t="s">
        <v>494</v>
      </c>
      <c r="G16" s="1691" t="s">
        <v>495</v>
      </c>
      <c r="H16" s="1695">
        <v>7</v>
      </c>
      <c r="I16" s="1696"/>
      <c r="J16" s="1697"/>
      <c r="K16" s="1695">
        <v>7</v>
      </c>
      <c r="L16" s="1696"/>
      <c r="M16" s="1697"/>
      <c r="N16" s="1695">
        <v>7</v>
      </c>
      <c r="O16" s="1696"/>
      <c r="P16" s="1697"/>
      <c r="Q16" s="1695">
        <v>7</v>
      </c>
      <c r="R16" s="1696"/>
      <c r="S16" s="1697"/>
      <c r="T16" s="1695">
        <v>7</v>
      </c>
      <c r="U16" s="1696"/>
      <c r="V16" s="1697"/>
      <c r="W16" s="1695">
        <v>7</v>
      </c>
      <c r="X16" s="1696"/>
      <c r="Y16" s="1697"/>
      <c r="Z16" s="1695">
        <v>7</v>
      </c>
      <c r="AA16" s="1696"/>
      <c r="AB16" s="1697"/>
      <c r="AC16" s="1695">
        <v>7</v>
      </c>
      <c r="AD16" s="1696"/>
      <c r="AE16" s="1697"/>
      <c r="AF16" s="1695">
        <v>7</v>
      </c>
      <c r="AG16" s="1696"/>
      <c r="AH16" s="1697"/>
      <c r="AI16" s="1695">
        <v>7</v>
      </c>
      <c r="AJ16" s="1696"/>
      <c r="AK16" s="1697"/>
      <c r="AL16" s="1695">
        <v>7</v>
      </c>
      <c r="AM16" s="1696"/>
      <c r="AN16" s="1697"/>
      <c r="AO16" s="1695">
        <v>7</v>
      </c>
      <c r="AP16" s="1696"/>
      <c r="AQ16" s="1697"/>
      <c r="AR16" s="1695">
        <v>7</v>
      </c>
      <c r="AS16" s="1696"/>
      <c r="AT16" s="1697"/>
      <c r="AU16" s="1695">
        <v>7</v>
      </c>
      <c r="AV16" s="1696"/>
      <c r="AW16" s="1697"/>
      <c r="AX16" s="1695">
        <v>7</v>
      </c>
      <c r="AY16" s="1696"/>
      <c r="AZ16" s="1697"/>
      <c r="BA16" s="1695">
        <v>7</v>
      </c>
      <c r="BB16" s="1696"/>
      <c r="BC16" s="1697"/>
      <c r="BD16" s="1695">
        <v>7</v>
      </c>
      <c r="BE16" s="1696"/>
      <c r="BF16" s="1697"/>
      <c r="BG16" s="1695">
        <v>7</v>
      </c>
      <c r="BH16" s="1696"/>
      <c r="BI16" s="1697"/>
      <c r="BJ16" s="1695">
        <v>7</v>
      </c>
      <c r="BK16" s="1696"/>
      <c r="BL16" s="1697"/>
      <c r="BM16" s="1695">
        <v>7</v>
      </c>
      <c r="BN16" s="1696"/>
      <c r="BO16" s="1697"/>
      <c r="BP16" s="1695">
        <v>7</v>
      </c>
      <c r="BQ16" s="1696"/>
      <c r="BR16" s="1697"/>
      <c r="BS16" s="1695">
        <v>7</v>
      </c>
      <c r="BT16" s="1696"/>
      <c r="BU16" s="1697"/>
      <c r="BV16" s="1695">
        <v>7</v>
      </c>
      <c r="BW16" s="1696"/>
      <c r="BX16" s="1697"/>
      <c r="BY16" s="1695">
        <v>7</v>
      </c>
      <c r="BZ16" s="1696"/>
      <c r="CA16" s="1697"/>
    </row>
    <row r="17" s="1620" customFormat="1" ht="21.75" customHeight="1">
      <c r="A17" s="1681"/>
      <c r="B17" s="1622"/>
      <c r="C17" s="1682"/>
      <c r="D17" s="1689"/>
      <c r="E17" s="1690"/>
      <c r="F17" s="1690" t="s">
        <v>496</v>
      </c>
      <c r="G17" s="1691" t="s">
        <v>495</v>
      </c>
      <c r="H17" s="1695"/>
      <c r="I17" s="1698"/>
      <c r="J17" s="1697"/>
      <c r="K17" s="1695"/>
      <c r="L17" s="1698"/>
      <c r="M17" s="1697"/>
      <c r="N17" s="1695"/>
      <c r="O17" s="1698"/>
      <c r="P17" s="1697"/>
      <c r="Q17" s="1695"/>
      <c r="R17" s="1698"/>
      <c r="S17" s="1697"/>
      <c r="T17" s="1695"/>
      <c r="U17" s="1698"/>
      <c r="V17" s="1697"/>
      <c r="W17" s="1695"/>
      <c r="X17" s="1696"/>
      <c r="Y17" s="1697"/>
      <c r="Z17" s="1695"/>
      <c r="AA17" s="1696"/>
      <c r="AB17" s="1697"/>
      <c r="AC17" s="1695"/>
      <c r="AD17" s="1696"/>
      <c r="AE17" s="1697"/>
      <c r="AF17" s="1695"/>
      <c r="AG17" s="1696"/>
      <c r="AH17" s="1697"/>
      <c r="AI17" s="1695"/>
      <c r="AJ17" s="1696"/>
      <c r="AK17" s="1697"/>
      <c r="AL17" s="1695"/>
      <c r="AM17" s="1696"/>
      <c r="AN17" s="1697"/>
      <c r="AO17" s="1695"/>
      <c r="AP17" s="1698"/>
      <c r="AQ17" s="1697"/>
      <c r="AR17" s="1695"/>
      <c r="AS17" s="1698"/>
      <c r="AT17" s="1697"/>
      <c r="AU17" s="1695"/>
      <c r="AV17" s="1698"/>
      <c r="AW17" s="1697"/>
      <c r="AX17" s="1695"/>
      <c r="AY17" s="1698"/>
      <c r="AZ17" s="1697"/>
      <c r="BA17" s="1695"/>
      <c r="BB17" s="1698"/>
      <c r="BC17" s="1697"/>
      <c r="BD17" s="1695"/>
      <c r="BE17" s="1698"/>
      <c r="BF17" s="1697"/>
      <c r="BG17" s="1695"/>
      <c r="BH17" s="1698"/>
      <c r="BI17" s="1697"/>
      <c r="BJ17" s="1695"/>
      <c r="BK17" s="1698"/>
      <c r="BL17" s="1697"/>
      <c r="BM17" s="1695"/>
      <c r="BN17" s="1698"/>
      <c r="BO17" s="1697"/>
      <c r="BP17" s="1695"/>
      <c r="BQ17" s="1698"/>
      <c r="BR17" s="1697"/>
      <c r="BS17" s="1695"/>
      <c r="BT17" s="1698"/>
      <c r="BU17" s="1697"/>
      <c r="BV17" s="1695"/>
      <c r="BW17" s="1698"/>
      <c r="BX17" s="1697"/>
      <c r="BY17" s="1695"/>
      <c r="BZ17" s="1698"/>
      <c r="CA17" s="1697"/>
    </row>
    <row r="18" s="1620" customFormat="1" ht="21.75" customHeight="1">
      <c r="A18" s="1681"/>
      <c r="B18" s="1622"/>
      <c r="C18" s="1682" t="s">
        <v>497</v>
      </c>
      <c r="D18" s="1689" t="s">
        <v>116</v>
      </c>
      <c r="E18" s="1690"/>
      <c r="F18" s="1690" t="s">
        <v>488</v>
      </c>
      <c r="G18" s="1695">
        <v>110</v>
      </c>
      <c r="H18" s="1699">
        <v>4.2000000000000002</v>
      </c>
      <c r="I18" s="1700">
        <v>0.90000000000000002</v>
      </c>
      <c r="J18" s="1701">
        <f>ROUND(SQRT(H18^2+I18^2)*1000/(1.73*H33),0)</f>
        <v>21</v>
      </c>
      <c r="K18" s="1699">
        <v>4.2000000000000002</v>
      </c>
      <c r="L18" s="1700">
        <v>0.90000000000000002</v>
      </c>
      <c r="M18" s="1701">
        <f>ROUND(SQRT(K18^2+L18^2)*1000/(1.73*K33),0)</f>
        <v>21</v>
      </c>
      <c r="N18" s="1699">
        <v>4.2000000000000002</v>
      </c>
      <c r="O18" s="1700">
        <v>0.90000000000000002</v>
      </c>
      <c r="P18" s="1701">
        <f>ROUND(SQRT(N18^2+O18^2)*1000/(1.73*N33),0)</f>
        <v>21</v>
      </c>
      <c r="Q18" s="1699">
        <v>4.2000000000000002</v>
      </c>
      <c r="R18" s="1700">
        <v>0.90000000000000002</v>
      </c>
      <c r="S18" s="1701">
        <f>ROUND(SQRT(Q18^2+R18^2)*1000/(1.73*Q33),0)</f>
        <v>21</v>
      </c>
      <c r="T18" s="1699">
        <v>4.2000000000000002</v>
      </c>
      <c r="U18" s="1700">
        <v>0.90000000000000002</v>
      </c>
      <c r="V18" s="1701">
        <f>ROUND(SQRT(T18^2+U18^2)*1000/(1.73*T33),0)</f>
        <v>21</v>
      </c>
      <c r="W18" s="1699">
        <v>7.0899999999999999</v>
      </c>
      <c r="X18" s="1700">
        <v>1.8300000000000001</v>
      </c>
      <c r="Y18" s="1701">
        <f>ROUND(SQRT(W18^2+X18^2)*1000/(1.73*W33),0)</f>
        <v>36</v>
      </c>
      <c r="Z18" s="1699">
        <v>7.0899999999999999</v>
      </c>
      <c r="AA18" s="1700">
        <v>1.8300000000000001</v>
      </c>
      <c r="AB18" s="1701">
        <f>ROUND(SQRT(Z18^2+AA18^2)*1000/(1.73*Z33),0)</f>
        <v>36</v>
      </c>
      <c r="AC18" s="1699">
        <v>7.0899999999999999</v>
      </c>
      <c r="AD18" s="1700">
        <v>1.8300000000000001</v>
      </c>
      <c r="AE18" s="1701">
        <f>ROUND(SQRT(AC18^2+AD18^2)*1000/(1.73*AC33),0)</f>
        <v>36</v>
      </c>
      <c r="AF18" s="1699">
        <v>7.0899999999999999</v>
      </c>
      <c r="AG18" s="1700">
        <v>1.8300000000000001</v>
      </c>
      <c r="AH18" s="1701">
        <f>ROUND(SQRT(AF18^2+AG18^2)*1000/(1.73*AF33),0)</f>
        <v>36</v>
      </c>
      <c r="AI18" s="1699">
        <v>7.0899999999999999</v>
      </c>
      <c r="AJ18" s="1700">
        <v>1.8300000000000001</v>
      </c>
      <c r="AK18" s="1701">
        <f>ROUND(SQRT(AI18^2+AJ18^2)*1000/(1.73*AI33),0)</f>
        <v>36</v>
      </c>
      <c r="AL18" s="1699">
        <v>7.0899999999999999</v>
      </c>
      <c r="AM18" s="1700">
        <v>1.8300000000000001</v>
      </c>
      <c r="AN18" s="1701">
        <f>ROUND(SQRT(AL18^2+AM18^2)*1000/(1.73*AL33),0)</f>
        <v>36</v>
      </c>
      <c r="AO18" s="1699">
        <v>6.6299999999999999</v>
      </c>
      <c r="AP18" s="1700">
        <v>1.3700000000000001</v>
      </c>
      <c r="AQ18" s="1701">
        <f>ROUND(SQRT(AO18^2+AP18^2)*1000/(1.73*AO33),0)</f>
        <v>34</v>
      </c>
      <c r="AR18" s="1699">
        <v>6.6299999999999999</v>
      </c>
      <c r="AS18" s="1700">
        <v>1.3700000000000001</v>
      </c>
      <c r="AT18" s="1701">
        <f>ROUND(SQRT(AR18^2+AS18^2)*1000/(1.73*AR33),0)</f>
        <v>34</v>
      </c>
      <c r="AU18" s="1699">
        <v>6.6299999999999999</v>
      </c>
      <c r="AV18" s="1700">
        <v>1.3700000000000001</v>
      </c>
      <c r="AW18" s="1701">
        <f>ROUND(SQRT(AU18^2+AV18^2)*1000/(1.73*AU33),0)</f>
        <v>34</v>
      </c>
      <c r="AX18" s="1699">
        <v>6.6299999999999999</v>
      </c>
      <c r="AY18" s="1700">
        <v>1.3700000000000001</v>
      </c>
      <c r="AZ18" s="1701">
        <f>ROUND(SQRT(AX18^2+AY18^2)*1000/(1.73*AX33),0)</f>
        <v>34</v>
      </c>
      <c r="BA18" s="1699">
        <v>6.6299999999999999</v>
      </c>
      <c r="BB18" s="1700">
        <v>1.3700000000000001</v>
      </c>
      <c r="BC18" s="1701">
        <f>ROUND(SQRT(BA18^2+BB18^2)*1000/(1.73*BA33),0)</f>
        <v>34</v>
      </c>
      <c r="BD18" s="1699">
        <v>6.6299999999999999</v>
      </c>
      <c r="BE18" s="1700">
        <v>1.3700000000000001</v>
      </c>
      <c r="BF18" s="1701">
        <f>ROUND(SQRT(BD18^2+BE18^2)*1000/(1.73*BD33),0)</f>
        <v>34</v>
      </c>
      <c r="BG18" s="1699">
        <v>6.6299999999999999</v>
      </c>
      <c r="BH18" s="1700">
        <v>1.3700000000000001</v>
      </c>
      <c r="BI18" s="1701">
        <f>ROUND(SQRT(BG18^2+BH18^2)*1000/(1.73*BG33),0)</f>
        <v>34</v>
      </c>
      <c r="BJ18" s="1699">
        <v>6.6299999999999999</v>
      </c>
      <c r="BK18" s="1700">
        <v>1.3700000000000001</v>
      </c>
      <c r="BL18" s="1701">
        <f>ROUND(SQRT(BJ18^2+BK18^2)*1000/(1.73*BJ33),0)</f>
        <v>34</v>
      </c>
      <c r="BM18" s="1699">
        <v>4.2000000000000002</v>
      </c>
      <c r="BN18" s="1700">
        <v>0.90000000000000002</v>
      </c>
      <c r="BO18" s="1701">
        <f>ROUND(SQRT(BM18^2+BN18^2)*1000/(1.73*BM33),0)</f>
        <v>21</v>
      </c>
      <c r="BP18" s="1699">
        <v>4.2000000000000002</v>
      </c>
      <c r="BQ18" s="1700">
        <v>0.90000000000000002</v>
      </c>
      <c r="BR18" s="1701">
        <f>ROUND(SQRT(BP18^2+BQ18^2)*1000/(1.73*BP33),0)</f>
        <v>21</v>
      </c>
      <c r="BS18" s="1699">
        <v>4.2000000000000002</v>
      </c>
      <c r="BT18" s="1700">
        <v>0.90000000000000002</v>
      </c>
      <c r="BU18" s="1701">
        <f>ROUND(SQRT(BS18^2+BT18^2)*1000/(1.73*BS33),0)</f>
        <v>21</v>
      </c>
      <c r="BV18" s="1699">
        <v>4.2000000000000002</v>
      </c>
      <c r="BW18" s="1700">
        <v>0.90000000000000002</v>
      </c>
      <c r="BX18" s="1701">
        <f>ROUND(SQRT(BV18^2+BW18^2)*1000/(1.73*BV33),0)</f>
        <v>21</v>
      </c>
      <c r="BY18" s="1699">
        <v>4.2000000000000002</v>
      </c>
      <c r="BZ18" s="1700">
        <v>0.90000000000000002</v>
      </c>
      <c r="CA18" s="1701">
        <f>ROUND(SQRT(BY18^2+BZ18^2)*1000/(1.73*BY33),0)</f>
        <v>21</v>
      </c>
    </row>
    <row r="19" s="1620" customFormat="1" ht="21.75" customHeight="1">
      <c r="A19" s="1681"/>
      <c r="B19" s="1622"/>
      <c r="C19" s="1682" t="s">
        <v>498</v>
      </c>
      <c r="D19" s="1689"/>
      <c r="E19" s="1690"/>
      <c r="F19" s="1690" t="s">
        <v>491</v>
      </c>
      <c r="G19" s="1691">
        <v>35</v>
      </c>
      <c r="H19" s="1699">
        <v>0.112</v>
      </c>
      <c r="I19" s="1702">
        <v>0</v>
      </c>
      <c r="J19" s="1701">
        <f>ROUND(SQRT(H19^2+I19^2)*1000/(1.73*H35),0)</f>
        <v>2</v>
      </c>
      <c r="K19" s="1699">
        <v>0.112</v>
      </c>
      <c r="L19" s="1702">
        <v>0</v>
      </c>
      <c r="M19" s="1701">
        <f>ROUND(SQRT(K19^2+L19^2)*1000/(1.73*K35),0)</f>
        <v>2</v>
      </c>
      <c r="N19" s="1699">
        <v>0.112</v>
      </c>
      <c r="O19" s="1702">
        <v>0</v>
      </c>
      <c r="P19" s="1701">
        <f>ROUND(SQRT(N19^2+O19^2)*1000/(1.73*N35),0)</f>
        <v>2</v>
      </c>
      <c r="Q19" s="1699">
        <v>0.112</v>
      </c>
      <c r="R19" s="1702">
        <v>0</v>
      </c>
      <c r="S19" s="1701">
        <f>ROUND(SQRT(Q19^2+R19^2)*1000/(1.73*Q35),0)</f>
        <v>2</v>
      </c>
      <c r="T19" s="1699">
        <v>0.112</v>
      </c>
      <c r="U19" s="1702">
        <v>0</v>
      </c>
      <c r="V19" s="1701">
        <f>ROUND(SQRT(T19^2+U19^2)*1000/(1.73*T35),0)</f>
        <v>2</v>
      </c>
      <c r="W19" s="1699">
        <v>0.112</v>
      </c>
      <c r="X19" s="1702">
        <v>0</v>
      </c>
      <c r="Y19" s="1701">
        <f>ROUND(SQRT(W19^2+X19^2)*1000/(1.73*W35),0)</f>
        <v>2</v>
      </c>
      <c r="Z19" s="1699">
        <v>0.112</v>
      </c>
      <c r="AA19" s="1702">
        <v>0</v>
      </c>
      <c r="AB19" s="1701">
        <f>ROUND(SQRT(Z19^2+AA19^2)*1000/(1.73*Z35),0)</f>
        <v>2</v>
      </c>
      <c r="AC19" s="1699">
        <v>0.112</v>
      </c>
      <c r="AD19" s="1702">
        <v>0</v>
      </c>
      <c r="AE19" s="1701">
        <f>ROUND(SQRT(AC19^2+AD19^2)*1000/(1.73*AC35),0)</f>
        <v>2</v>
      </c>
      <c r="AF19" s="1699">
        <v>0.112</v>
      </c>
      <c r="AG19" s="1702">
        <v>0</v>
      </c>
      <c r="AH19" s="1701">
        <f>ROUND(SQRT(AF19^2+AG19^2)*1000/(1.73*AF35),0)</f>
        <v>2</v>
      </c>
      <c r="AI19" s="1699">
        <v>0.112</v>
      </c>
      <c r="AJ19" s="1702">
        <v>0</v>
      </c>
      <c r="AK19" s="1701">
        <f>ROUND(SQRT(AI19^2+AJ19^2)*1000/(1.73*AI35),0)</f>
        <v>2</v>
      </c>
      <c r="AL19" s="1699">
        <v>0.112</v>
      </c>
      <c r="AM19" s="1702">
        <v>0</v>
      </c>
      <c r="AN19" s="1701">
        <f>ROUND(SQRT(AL19^2+AM19^2)*1000/(1.73*AL35),0)</f>
        <v>2</v>
      </c>
      <c r="AO19" s="1699">
        <v>0.113</v>
      </c>
      <c r="AP19" s="1702">
        <v>0</v>
      </c>
      <c r="AQ19" s="1701">
        <f>ROUND(SQRT(AO19^2+AP19^2)*1000/(1.73*AO35),0)</f>
        <v>2</v>
      </c>
      <c r="AR19" s="1699">
        <v>0.113</v>
      </c>
      <c r="AS19" s="1702">
        <v>0</v>
      </c>
      <c r="AT19" s="1701">
        <f>ROUND(SQRT(AR19^2+AS19^2)*1000/(1.73*AR35),0)</f>
        <v>2</v>
      </c>
      <c r="AU19" s="1699">
        <v>0.113</v>
      </c>
      <c r="AV19" s="1702">
        <v>0</v>
      </c>
      <c r="AW19" s="1701">
        <f>ROUND(SQRT(AU19^2+AV19^2)*1000/(1.73*AU35),0)</f>
        <v>2</v>
      </c>
      <c r="AX19" s="1699">
        <v>0.113</v>
      </c>
      <c r="AY19" s="1702">
        <v>0</v>
      </c>
      <c r="AZ19" s="1701">
        <f>ROUND(SQRT(AX19^2+AY19^2)*1000/(1.73*AX35),0)</f>
        <v>2</v>
      </c>
      <c r="BA19" s="1699">
        <v>0.113</v>
      </c>
      <c r="BB19" s="1702">
        <v>0</v>
      </c>
      <c r="BC19" s="1701">
        <f>ROUND(SQRT(BA19^2+BB19^2)*1000/(1.73*BA35),0)</f>
        <v>2</v>
      </c>
      <c r="BD19" s="1699">
        <v>0.113</v>
      </c>
      <c r="BE19" s="1702">
        <v>0</v>
      </c>
      <c r="BF19" s="1701">
        <f>ROUND(SQRT(BD19^2+BE19^2)*1000/(1.73*BD35),0)</f>
        <v>2</v>
      </c>
      <c r="BG19" s="1699">
        <v>0.113</v>
      </c>
      <c r="BH19" s="1702">
        <v>0</v>
      </c>
      <c r="BI19" s="1701">
        <f>ROUND(SQRT(BG19^2+BH19^2)*1000/(1.73*BG35),0)</f>
        <v>2</v>
      </c>
      <c r="BJ19" s="1699">
        <v>0.113</v>
      </c>
      <c r="BK19" s="1702">
        <v>0</v>
      </c>
      <c r="BL19" s="1701">
        <f>ROUND(SQRT(BJ19^2+BK19^2)*1000/(1.73*BJ35),0)</f>
        <v>2</v>
      </c>
      <c r="BM19" s="1699">
        <v>0.112</v>
      </c>
      <c r="BN19" s="1702">
        <v>0</v>
      </c>
      <c r="BO19" s="1701">
        <f>ROUND(SQRT(BM19^2+BN19^2)*1000/(1.73*BM35),0)</f>
        <v>2</v>
      </c>
      <c r="BP19" s="1699">
        <v>0.112</v>
      </c>
      <c r="BQ19" s="1702">
        <v>0</v>
      </c>
      <c r="BR19" s="1701">
        <f>ROUND(SQRT(BP19^2+BQ19^2)*1000/(1.73*BP35),0)</f>
        <v>2</v>
      </c>
      <c r="BS19" s="1699">
        <v>0.112</v>
      </c>
      <c r="BT19" s="1702">
        <v>0</v>
      </c>
      <c r="BU19" s="1701">
        <f>ROUND(SQRT(BS19^2+BT19^2)*1000/(1.73*BS35),0)</f>
        <v>2</v>
      </c>
      <c r="BV19" s="1699">
        <v>0.112</v>
      </c>
      <c r="BW19" s="1702">
        <v>0</v>
      </c>
      <c r="BX19" s="1701">
        <f>ROUND(SQRT(BV19^2+BW19^2)*1000/(1.73*BV35),0)</f>
        <v>2</v>
      </c>
      <c r="BY19" s="1699">
        <v>0.112</v>
      </c>
      <c r="BZ19" s="1702">
        <v>0</v>
      </c>
      <c r="CA19" s="1701">
        <f>ROUND(SQRT(BY19^2+BZ19^2)*1000/(1.73*BY35),0)</f>
        <v>2</v>
      </c>
    </row>
    <row r="20" s="1620" customFormat="1" ht="21.75" customHeight="1">
      <c r="A20" s="1681"/>
      <c r="B20" s="1622"/>
      <c r="C20" s="1682" t="s">
        <v>499</v>
      </c>
      <c r="D20" s="1689"/>
      <c r="E20" s="1690"/>
      <c r="F20" s="1690" t="s">
        <v>493</v>
      </c>
      <c r="G20" s="1691">
        <v>10</v>
      </c>
      <c r="H20" s="1699">
        <v>4.0700000000000003</v>
      </c>
      <c r="I20" s="1702">
        <v>0.76000000000000001</v>
      </c>
      <c r="J20" s="1701">
        <f>ROUND(SQRT(H20^2+I20^2)*1000/(1.73*H37),0)</f>
        <v>237</v>
      </c>
      <c r="K20" s="1699">
        <v>4.0700000000000003</v>
      </c>
      <c r="L20" s="1702">
        <v>0.76000000000000001</v>
      </c>
      <c r="M20" s="1701">
        <f>ROUND(SQRT(K20^2+L20^2)*1000/(1.73*K37),0)</f>
        <v>237</v>
      </c>
      <c r="N20" s="1699">
        <v>4.0700000000000003</v>
      </c>
      <c r="O20" s="1702">
        <v>0.76000000000000001</v>
      </c>
      <c r="P20" s="1701">
        <f>ROUND(SQRT(N20^2+O20^2)*1000/(1.73*N37),0)</f>
        <v>237</v>
      </c>
      <c r="Q20" s="1699">
        <v>4.0700000000000003</v>
      </c>
      <c r="R20" s="1702">
        <v>0.76000000000000001</v>
      </c>
      <c r="S20" s="1701">
        <f>ROUND(SQRT(Q20^2+R20^2)*1000/(1.73*Q37),0)</f>
        <v>237</v>
      </c>
      <c r="T20" s="1699">
        <v>4.0700000000000003</v>
      </c>
      <c r="U20" s="1702">
        <v>0.76000000000000001</v>
      </c>
      <c r="V20" s="1701">
        <f>ROUND(SQRT(T20^2+U20^2)*1000/(1.73*T37),0)</f>
        <v>237</v>
      </c>
      <c r="W20" s="1699">
        <v>6.9299999999999997</v>
      </c>
      <c r="X20" s="1702">
        <v>1.3899999999999999</v>
      </c>
      <c r="Y20" s="1701">
        <f>ROUND(SQRT(W20^2+X20^2)*1000/(1.73*W37),0)</f>
        <v>401</v>
      </c>
      <c r="Z20" s="1699">
        <v>6.9299999999999997</v>
      </c>
      <c r="AA20" s="1702">
        <v>1.3899999999999999</v>
      </c>
      <c r="AB20" s="1701">
        <f>ROUND(SQRT(Z20^2+AA20^2)*1000/(1.73*Z37),0)</f>
        <v>401</v>
      </c>
      <c r="AC20" s="1699">
        <v>6.9299999999999997</v>
      </c>
      <c r="AD20" s="1702">
        <v>1.3899999999999999</v>
      </c>
      <c r="AE20" s="1701">
        <f>ROUND(SQRT(AC20^2+AD20^2)*1000/(1.73*AC37),0)</f>
        <v>401</v>
      </c>
      <c r="AF20" s="1699">
        <v>6.9299999999999997</v>
      </c>
      <c r="AG20" s="1702">
        <v>1.3899999999999999</v>
      </c>
      <c r="AH20" s="1701">
        <f>ROUND(SQRT(AF20^2+AG20^2)*1000/(1.73*AF37),0)</f>
        <v>401</v>
      </c>
      <c r="AI20" s="1699">
        <v>6.9299999999999997</v>
      </c>
      <c r="AJ20" s="1702">
        <v>1.3899999999999999</v>
      </c>
      <c r="AK20" s="1701">
        <f>ROUND(SQRT(AI20^2+AJ20^2)*1000/(1.73*AI37),0)</f>
        <v>401</v>
      </c>
      <c r="AL20" s="1699">
        <v>6.9299999999999997</v>
      </c>
      <c r="AM20" s="1702">
        <v>1.3899999999999999</v>
      </c>
      <c r="AN20" s="1701">
        <f>ROUND(SQRT(AL20^2+AM20^2)*1000/(1.73*AL37),0)</f>
        <v>401</v>
      </c>
      <c r="AO20" s="1699">
        <v>6.4800000000000004</v>
      </c>
      <c r="AP20" s="1702">
        <v>0.98999999999999999</v>
      </c>
      <c r="AQ20" s="1701">
        <f>ROUND(SQRT(AO20^2+AP20^2)*1000/(1.73*AO37),0)</f>
        <v>371</v>
      </c>
      <c r="AR20" s="1699">
        <v>6.4800000000000004</v>
      </c>
      <c r="AS20" s="1702">
        <v>0.98999999999999999</v>
      </c>
      <c r="AT20" s="1701">
        <f>ROUND(SQRT(AR20^2+AS20^2)*1000/(1.73*AR37),0)</f>
        <v>371</v>
      </c>
      <c r="AU20" s="1699">
        <v>6.4800000000000004</v>
      </c>
      <c r="AV20" s="1702">
        <v>0.98999999999999999</v>
      </c>
      <c r="AW20" s="1701">
        <f>ROUND(SQRT(AU20^2+AV20^2)*1000/(1.73*AU37),0)</f>
        <v>371</v>
      </c>
      <c r="AX20" s="1699">
        <v>6.4800000000000004</v>
      </c>
      <c r="AY20" s="1702">
        <v>0.98999999999999999</v>
      </c>
      <c r="AZ20" s="1701">
        <f>ROUND(SQRT(AX20^2+AY20^2)*1000/(1.73*AX37),0)</f>
        <v>371</v>
      </c>
      <c r="BA20" s="1699">
        <v>6.4800000000000004</v>
      </c>
      <c r="BB20" s="1702">
        <v>0.98999999999999999</v>
      </c>
      <c r="BC20" s="1701">
        <f>ROUND(SQRT(BA20^2+BB20^2)*1000/(1.73*BA37),0)</f>
        <v>371</v>
      </c>
      <c r="BD20" s="1699">
        <v>6.4800000000000004</v>
      </c>
      <c r="BE20" s="1702">
        <v>0.98999999999999999</v>
      </c>
      <c r="BF20" s="1701">
        <f>ROUND(SQRT(BD20^2+BE20^2)*1000/(1.73*BD37),0)</f>
        <v>371</v>
      </c>
      <c r="BG20" s="1699">
        <v>6.4800000000000004</v>
      </c>
      <c r="BH20" s="1702">
        <v>0.98999999999999999</v>
      </c>
      <c r="BI20" s="1701">
        <f>ROUND(SQRT(BG20^2+BH20^2)*1000/(1.73*BG37),0)</f>
        <v>371</v>
      </c>
      <c r="BJ20" s="1699">
        <v>6.4800000000000004</v>
      </c>
      <c r="BK20" s="1702">
        <v>0.98999999999999999</v>
      </c>
      <c r="BL20" s="1701">
        <f>ROUND(SQRT(BJ20^2+BK20^2)*1000/(1.73*BJ37),0)</f>
        <v>371</v>
      </c>
      <c r="BM20" s="1699">
        <v>4.0700000000000003</v>
      </c>
      <c r="BN20" s="1702">
        <v>0.76000000000000001</v>
      </c>
      <c r="BO20" s="1701">
        <f>ROUND(SQRT(BM20^2+BN20^2)*1000/(1.73*BM37),0)</f>
        <v>237</v>
      </c>
      <c r="BP20" s="1699">
        <v>4.0700000000000003</v>
      </c>
      <c r="BQ20" s="1702">
        <v>0.76000000000000001</v>
      </c>
      <c r="BR20" s="1701">
        <f>ROUND(SQRT(BP20^2+BQ20^2)*1000/(1.73*BP37),0)</f>
        <v>237</v>
      </c>
      <c r="BS20" s="1699">
        <v>4.0700000000000003</v>
      </c>
      <c r="BT20" s="1702">
        <v>0.76000000000000001</v>
      </c>
      <c r="BU20" s="1701">
        <f>ROUND(SQRT(BS20^2+BT20^2)*1000/(1.73*BS37),0)</f>
        <v>237</v>
      </c>
      <c r="BV20" s="1699">
        <v>4.0700000000000003</v>
      </c>
      <c r="BW20" s="1702">
        <v>0.76000000000000001</v>
      </c>
      <c r="BX20" s="1701">
        <f>ROUND(SQRT(BV20^2+BW20^2)*1000/(1.73*BV37),0)</f>
        <v>237</v>
      </c>
      <c r="BY20" s="1699">
        <v>4.0700000000000003</v>
      </c>
      <c r="BZ20" s="1702">
        <v>0.76000000000000001</v>
      </c>
      <c r="CA20" s="1701">
        <f>ROUND(SQRT(BY20^2+BZ20^2)*1000/(1.73*BY37),0)</f>
        <v>237</v>
      </c>
    </row>
    <row r="21" s="1620" customFormat="1" ht="21.75" customHeight="1">
      <c r="A21" s="1681"/>
      <c r="B21" s="1622"/>
      <c r="C21" s="1682"/>
      <c r="D21" s="1689"/>
      <c r="E21" s="1690"/>
      <c r="F21" s="1690" t="s">
        <v>494</v>
      </c>
      <c r="G21" s="1691" t="s">
        <v>495</v>
      </c>
      <c r="H21" s="1695">
        <v>8</v>
      </c>
      <c r="I21" s="1696"/>
      <c r="J21" s="1697"/>
      <c r="K21" s="1695">
        <v>8</v>
      </c>
      <c r="L21" s="1696"/>
      <c r="M21" s="1697"/>
      <c r="N21" s="1695">
        <v>8</v>
      </c>
      <c r="O21" s="1696"/>
      <c r="P21" s="1697"/>
      <c r="Q21" s="1695">
        <v>8</v>
      </c>
      <c r="R21" s="1696"/>
      <c r="S21" s="1697"/>
      <c r="T21" s="1695">
        <v>8</v>
      </c>
      <c r="U21" s="1696"/>
      <c r="V21" s="1697"/>
      <c r="W21" s="1695">
        <v>8</v>
      </c>
      <c r="X21" s="1696"/>
      <c r="Y21" s="1697"/>
      <c r="Z21" s="1695">
        <v>8</v>
      </c>
      <c r="AA21" s="1696"/>
      <c r="AB21" s="1697"/>
      <c r="AC21" s="1695">
        <v>8</v>
      </c>
      <c r="AD21" s="1696"/>
      <c r="AE21" s="1697"/>
      <c r="AF21" s="1695">
        <v>8</v>
      </c>
      <c r="AG21" s="1696"/>
      <c r="AH21" s="1697"/>
      <c r="AI21" s="1695">
        <v>8</v>
      </c>
      <c r="AJ21" s="1696"/>
      <c r="AK21" s="1697"/>
      <c r="AL21" s="1695">
        <v>8</v>
      </c>
      <c r="AM21" s="1696"/>
      <c r="AN21" s="1697"/>
      <c r="AO21" s="1695">
        <v>8</v>
      </c>
      <c r="AP21" s="1696"/>
      <c r="AQ21" s="1697"/>
      <c r="AR21" s="1695">
        <v>8</v>
      </c>
      <c r="AS21" s="1696"/>
      <c r="AT21" s="1697"/>
      <c r="AU21" s="1695">
        <v>8</v>
      </c>
      <c r="AV21" s="1696"/>
      <c r="AW21" s="1697"/>
      <c r="AX21" s="1695">
        <v>8</v>
      </c>
      <c r="AY21" s="1696"/>
      <c r="AZ21" s="1697"/>
      <c r="BA21" s="1695">
        <v>8</v>
      </c>
      <c r="BB21" s="1696"/>
      <c r="BC21" s="1697"/>
      <c r="BD21" s="1695">
        <v>8</v>
      </c>
      <c r="BE21" s="1696"/>
      <c r="BF21" s="1697"/>
      <c r="BG21" s="1695">
        <v>8</v>
      </c>
      <c r="BH21" s="1696"/>
      <c r="BI21" s="1697"/>
      <c r="BJ21" s="1695">
        <v>8</v>
      </c>
      <c r="BK21" s="1696"/>
      <c r="BL21" s="1697"/>
      <c r="BM21" s="1695">
        <v>8</v>
      </c>
      <c r="BN21" s="1696"/>
      <c r="BO21" s="1697"/>
      <c r="BP21" s="1695">
        <v>8</v>
      </c>
      <c r="BQ21" s="1696"/>
      <c r="BR21" s="1697"/>
      <c r="BS21" s="1695">
        <v>8</v>
      </c>
      <c r="BT21" s="1696"/>
      <c r="BU21" s="1697"/>
      <c r="BV21" s="1695">
        <v>8</v>
      </c>
      <c r="BW21" s="1696"/>
      <c r="BX21" s="1697"/>
      <c r="BY21" s="1695">
        <v>8</v>
      </c>
      <c r="BZ21" s="1696"/>
      <c r="CA21" s="1697"/>
    </row>
    <row r="22" s="1620" customFormat="1" ht="21.75" customHeight="1">
      <c r="A22" s="1681"/>
      <c r="B22" s="1622"/>
      <c r="C22" s="1682"/>
      <c r="D22" s="1689"/>
      <c r="E22" s="1690"/>
      <c r="F22" s="1690" t="s">
        <v>496</v>
      </c>
      <c r="G22" s="1691" t="s">
        <v>495</v>
      </c>
      <c r="H22" s="1695"/>
      <c r="I22" s="1696"/>
      <c r="J22" s="1697"/>
      <c r="K22" s="1695"/>
      <c r="L22" s="1696"/>
      <c r="M22" s="1697"/>
      <c r="N22" s="1695"/>
      <c r="O22" s="1696"/>
      <c r="P22" s="1697"/>
      <c r="Q22" s="1695"/>
      <c r="R22" s="1696"/>
      <c r="S22" s="1697"/>
      <c r="T22" s="1695"/>
      <c r="U22" s="1696"/>
      <c r="V22" s="1697"/>
      <c r="W22" s="1695"/>
      <c r="X22" s="1696"/>
      <c r="Y22" s="1697"/>
      <c r="Z22" s="1695"/>
      <c r="AA22" s="1696"/>
      <c r="AB22" s="1697"/>
      <c r="AC22" s="1695"/>
      <c r="AD22" s="1696"/>
      <c r="AE22" s="1697"/>
      <c r="AF22" s="1695"/>
      <c r="AG22" s="1696"/>
      <c r="AH22" s="1697"/>
      <c r="AI22" s="1695"/>
      <c r="AJ22" s="1696"/>
      <c r="AK22" s="1697"/>
      <c r="AL22" s="1695"/>
      <c r="AM22" s="1696"/>
      <c r="AN22" s="1697"/>
      <c r="AO22" s="1695"/>
      <c r="AP22" s="1696"/>
      <c r="AQ22" s="1697"/>
      <c r="AR22" s="1695"/>
      <c r="AS22" s="1696"/>
      <c r="AT22" s="1697"/>
      <c r="AU22" s="1695"/>
      <c r="AV22" s="1696"/>
      <c r="AW22" s="1697"/>
      <c r="AX22" s="1695"/>
      <c r="AY22" s="1696"/>
      <c r="AZ22" s="1697"/>
      <c r="BA22" s="1695"/>
      <c r="BB22" s="1696"/>
      <c r="BC22" s="1697"/>
      <c r="BD22" s="1695"/>
      <c r="BE22" s="1696"/>
      <c r="BF22" s="1697"/>
      <c r="BG22" s="1695"/>
      <c r="BH22" s="1696"/>
      <c r="BI22" s="1697"/>
      <c r="BJ22" s="1695"/>
      <c r="BK22" s="1696"/>
      <c r="BL22" s="1697"/>
      <c r="BM22" s="1695"/>
      <c r="BN22" s="1696"/>
      <c r="BO22" s="1697"/>
      <c r="BP22" s="1695"/>
      <c r="BQ22" s="1696"/>
      <c r="BR22" s="1697"/>
      <c r="BS22" s="1695"/>
      <c r="BT22" s="1696"/>
      <c r="BU22" s="1697"/>
      <c r="BV22" s="1695"/>
      <c r="BW22" s="1696"/>
      <c r="BX22" s="1697"/>
      <c r="BY22" s="1695"/>
      <c r="BZ22" s="1696"/>
      <c r="CA22" s="1697"/>
    </row>
    <row r="23" s="1620" customFormat="1" ht="21.75" customHeight="1">
      <c r="A23" s="1681" t="s">
        <v>500</v>
      </c>
      <c r="B23" s="1703" t="s">
        <v>501</v>
      </c>
      <c r="C23" s="1652" t="s">
        <v>502</v>
      </c>
      <c r="D23" s="1689" t="s">
        <v>503</v>
      </c>
      <c r="E23" s="1690"/>
      <c r="F23" s="1690"/>
      <c r="G23" s="1691">
        <v>110</v>
      </c>
      <c r="H23" s="1699">
        <v>9.7799999999999994</v>
      </c>
      <c r="I23" s="1702">
        <v>2.7799999999999998</v>
      </c>
      <c r="J23" s="1701">
        <f>ROUND(SQRT(H23^2+I23^2)*1000/(1.73*H32),0)</f>
        <v>50</v>
      </c>
      <c r="K23" s="1699">
        <v>9.7799999999999994</v>
      </c>
      <c r="L23" s="1702">
        <v>2.7799999999999998</v>
      </c>
      <c r="M23" s="1701">
        <f>ROUND(SQRT(K23^2+L23^2)*1000/(1.73*K32),0)</f>
        <v>50</v>
      </c>
      <c r="N23" s="1699">
        <v>9.7799999999999994</v>
      </c>
      <c r="O23" s="1702">
        <v>2.7799999999999998</v>
      </c>
      <c r="P23" s="1701">
        <f>ROUND(SQRT(N23^2+O23^2)*1000/(1.73*N32),0)</f>
        <v>50</v>
      </c>
      <c r="Q23" s="1699">
        <v>9.7799999999999994</v>
      </c>
      <c r="R23" s="1702">
        <v>2.7799999999999998</v>
      </c>
      <c r="S23" s="1701">
        <f>ROUND(SQRT(Q23^2+R23^2)*1000/(1.73*Q32),0)</f>
        <v>50</v>
      </c>
      <c r="T23" s="1699">
        <v>9.7799999999999994</v>
      </c>
      <c r="U23" s="1702">
        <v>2.7799999999999998</v>
      </c>
      <c r="V23" s="1701">
        <f>ROUND(SQRT(T23^2+U23^2)*1000/(1.73*T32),0)</f>
        <v>50</v>
      </c>
      <c r="W23" s="1699">
        <v>15.960000000000001</v>
      </c>
      <c r="X23" s="1702">
        <v>3.29</v>
      </c>
      <c r="Y23" s="1701">
        <f>ROUND(SQRT(W23^2+X23^2)*1000/(1.73*W32),0)</f>
        <v>81</v>
      </c>
      <c r="Z23" s="1699">
        <v>15.960000000000001</v>
      </c>
      <c r="AA23" s="1702">
        <v>3.29</v>
      </c>
      <c r="AB23" s="1701">
        <f>ROUND(SQRT(Z23^2+AA23^2)*1000/(1.73*Z32),0)</f>
        <v>81</v>
      </c>
      <c r="AC23" s="1699">
        <v>15.960000000000001</v>
      </c>
      <c r="AD23" s="1702">
        <v>3.29</v>
      </c>
      <c r="AE23" s="1701">
        <f>ROUND(SQRT(AC23^2+AD23^2)*1000/(1.73*AC32),0)</f>
        <v>81</v>
      </c>
      <c r="AF23" s="1699">
        <v>15.960000000000001</v>
      </c>
      <c r="AG23" s="1702">
        <v>3.29</v>
      </c>
      <c r="AH23" s="1701">
        <f>ROUND(SQRT(AF23^2+AG23^2)*1000/(1.73*AF32),0)</f>
        <v>81</v>
      </c>
      <c r="AI23" s="1699">
        <v>15.960000000000001</v>
      </c>
      <c r="AJ23" s="1702">
        <v>3.29</v>
      </c>
      <c r="AK23" s="1701">
        <f>ROUND(SQRT(AI23^2+AJ23^2)*1000/(1.73*AI32),0)</f>
        <v>81</v>
      </c>
      <c r="AL23" s="1699">
        <v>15.960000000000001</v>
      </c>
      <c r="AM23" s="1702">
        <v>3.29</v>
      </c>
      <c r="AN23" s="1701">
        <f>ROUND(SQRT(AL23^2+AM23^2)*1000/(1.73*AL32),0)</f>
        <v>81</v>
      </c>
      <c r="AO23" s="1699">
        <v>15.215</v>
      </c>
      <c r="AP23" s="1702">
        <v>2.8199999999999998</v>
      </c>
      <c r="AQ23" s="1701">
        <f>ROUND(SQRT(AO23^2+AP23^2)*1000/(1.73*AO32),0)</f>
        <v>78</v>
      </c>
      <c r="AR23" s="1699">
        <v>15.215</v>
      </c>
      <c r="AS23" s="1702">
        <v>2.8199999999999998</v>
      </c>
      <c r="AT23" s="1701">
        <f>ROUND(SQRT(AR23^2+AS23^2)*1000/(1.73*AR32),0)</f>
        <v>78</v>
      </c>
      <c r="AU23" s="1699">
        <v>15.215</v>
      </c>
      <c r="AV23" s="1702">
        <v>2.8199999999999998</v>
      </c>
      <c r="AW23" s="1701">
        <f>ROUND(SQRT(AU23^2+AV23^2)*1000/(1.73*AU32),0)</f>
        <v>78</v>
      </c>
      <c r="AX23" s="1699">
        <v>15.215</v>
      </c>
      <c r="AY23" s="1702">
        <v>2.8199999999999998</v>
      </c>
      <c r="AZ23" s="1701">
        <f>ROUND(SQRT(AX23^2+AY23^2)*1000/(1.73*AX32),0)</f>
        <v>78</v>
      </c>
      <c r="BA23" s="1699">
        <v>15.215</v>
      </c>
      <c r="BB23" s="1702">
        <v>2.8199999999999998</v>
      </c>
      <c r="BC23" s="1701">
        <f>ROUND(SQRT(BA23^2+BB23^2)*1000/(1.73*BA32),0)</f>
        <v>78</v>
      </c>
      <c r="BD23" s="1699">
        <v>15.215</v>
      </c>
      <c r="BE23" s="1702">
        <v>2.8199999999999998</v>
      </c>
      <c r="BF23" s="1701">
        <f>ROUND(SQRT(BD23^2+BE23^2)*1000/(1.73*BD32),0)</f>
        <v>78</v>
      </c>
      <c r="BG23" s="1699">
        <v>15.215</v>
      </c>
      <c r="BH23" s="1702">
        <v>2.8199999999999998</v>
      </c>
      <c r="BI23" s="1701">
        <f>ROUND(SQRT(BG23^2+BH23^2)*1000/(1.73*BG32),0)</f>
        <v>78</v>
      </c>
      <c r="BJ23" s="1699">
        <v>15.215</v>
      </c>
      <c r="BK23" s="1702">
        <v>2.8199999999999998</v>
      </c>
      <c r="BL23" s="1701">
        <f>ROUND(SQRT(BJ23^2+BK23^2)*1000/(1.73*BJ32),0)</f>
        <v>78</v>
      </c>
      <c r="BM23" s="1699">
        <v>9.7799999999999994</v>
      </c>
      <c r="BN23" s="1702">
        <v>2.7799999999999998</v>
      </c>
      <c r="BO23" s="1701">
        <f>ROUND(SQRT(BM23^2+BN23^2)*1000/(1.73*BM32),0)</f>
        <v>50</v>
      </c>
      <c r="BP23" s="1699">
        <v>9.7799999999999994</v>
      </c>
      <c r="BQ23" s="1702">
        <v>2.7799999999999998</v>
      </c>
      <c r="BR23" s="1701">
        <f>ROUND(SQRT(BP23^2+BQ23^2)*1000/(1.73*BP32),0)</f>
        <v>50</v>
      </c>
      <c r="BS23" s="1699">
        <v>9.7799999999999994</v>
      </c>
      <c r="BT23" s="1702">
        <v>2.7799999999999998</v>
      </c>
      <c r="BU23" s="1701">
        <f>ROUND(SQRT(BS23^2+BT23^2)*1000/(1.73*BS32),0)</f>
        <v>50</v>
      </c>
      <c r="BV23" s="1699">
        <v>9.7799999999999994</v>
      </c>
      <c r="BW23" s="1702">
        <v>2.7799999999999998</v>
      </c>
      <c r="BX23" s="1701">
        <f>ROUND(SQRT(BV23^2+BW23^2)*1000/(1.73*BV32),0)</f>
        <v>50</v>
      </c>
      <c r="BY23" s="1699">
        <v>9.7799999999999994</v>
      </c>
      <c r="BZ23" s="1702">
        <v>2.7799999999999998</v>
      </c>
      <c r="CA23" s="1701">
        <f>ROUND(SQRT(BY23^2+BZ23^2)*1000/(1.73*BY32),0)</f>
        <v>50</v>
      </c>
    </row>
    <row r="24" s="1620" customFormat="1" ht="21.75" customHeight="1">
      <c r="A24" s="1681" t="s">
        <v>504</v>
      </c>
      <c r="B24" s="1703" t="s">
        <v>501</v>
      </c>
      <c r="C24" s="1652" t="s">
        <v>505</v>
      </c>
      <c r="D24" s="1689" t="s">
        <v>506</v>
      </c>
      <c r="E24" s="1690"/>
      <c r="F24" s="1690"/>
      <c r="G24" s="1691">
        <v>110</v>
      </c>
      <c r="H24" s="1699">
        <v>4.2400000000000002</v>
      </c>
      <c r="I24" s="1702">
        <v>0.76000000000000001</v>
      </c>
      <c r="J24" s="1701">
        <f>ROUND(SQRT(H24^2+I24^2)*1000/(1.73*H32),0)</f>
        <v>21</v>
      </c>
      <c r="K24" s="1699">
        <v>4.2400000000000002</v>
      </c>
      <c r="L24" s="1702">
        <v>0.76000000000000001</v>
      </c>
      <c r="M24" s="1701">
        <f>ROUND(SQRT(K24^2+L24^2)*1000/(1.73*K32),0)</f>
        <v>21</v>
      </c>
      <c r="N24" s="1699">
        <v>4.2400000000000002</v>
      </c>
      <c r="O24" s="1702">
        <v>0.76000000000000001</v>
      </c>
      <c r="P24" s="1701">
        <f>ROUND(SQRT(N24^2+O24^2)*1000/(1.73*N32),0)</f>
        <v>21</v>
      </c>
      <c r="Q24" s="1699">
        <v>4.2400000000000002</v>
      </c>
      <c r="R24" s="1702">
        <v>0.76000000000000001</v>
      </c>
      <c r="S24" s="1701">
        <f>ROUND(SQRT(Q24^2+R24^2)*1000/(1.73*Q32),0)</f>
        <v>21</v>
      </c>
      <c r="T24" s="1699">
        <v>4.2400000000000002</v>
      </c>
      <c r="U24" s="1702">
        <v>0.76000000000000001</v>
      </c>
      <c r="V24" s="1701">
        <f>ROUND(SQRT(T24^2+U24^2)*1000/(1.73*T32),0)</f>
        <v>21</v>
      </c>
      <c r="W24" s="1699">
        <v>7.3799999999999999</v>
      </c>
      <c r="X24" s="1702">
        <v>-0.37</v>
      </c>
      <c r="Y24" s="1701">
        <f>ROUND(SQRT(W24^2+X24^2)*1000/(1.73*W32),0)</f>
        <v>37</v>
      </c>
      <c r="Z24" s="1699">
        <v>7.3799999999999999</v>
      </c>
      <c r="AA24" s="1702">
        <v>-0.37</v>
      </c>
      <c r="AB24" s="1701">
        <f>ROUND(SQRT(Z24^2+AA24^2)*1000/(1.73*Z32),0)</f>
        <v>37</v>
      </c>
      <c r="AC24" s="1699">
        <v>7.3799999999999999</v>
      </c>
      <c r="AD24" s="1702">
        <v>-0.37</v>
      </c>
      <c r="AE24" s="1701">
        <f>ROUND(SQRT(AC24^2+AD24^2)*1000/(1.73*AC32),0)</f>
        <v>37</v>
      </c>
      <c r="AF24" s="1699">
        <v>7.3799999999999999</v>
      </c>
      <c r="AG24" s="1702">
        <v>-0.37</v>
      </c>
      <c r="AH24" s="1701">
        <f>ROUND(SQRT(AF24^2+AG24^2)*1000/(1.73*AF32),0)</f>
        <v>37</v>
      </c>
      <c r="AI24" s="1699">
        <v>7.3799999999999999</v>
      </c>
      <c r="AJ24" s="1702">
        <v>-0.37</v>
      </c>
      <c r="AK24" s="1701">
        <f>ROUND(SQRT(AI24^2+AJ24^2)*1000/(1.73*AI32),0)</f>
        <v>37</v>
      </c>
      <c r="AL24" s="1699">
        <v>7.3799999999999999</v>
      </c>
      <c r="AM24" s="1702">
        <v>-0.37</v>
      </c>
      <c r="AN24" s="1701">
        <f>ROUND(SQRT(AL24^2+AM24^2)*1000/(1.73*AL32),0)</f>
        <v>37</v>
      </c>
      <c r="AO24" s="1699">
        <v>7.3399999999999999</v>
      </c>
      <c r="AP24" s="1702">
        <v>0.91000000000000003</v>
      </c>
      <c r="AQ24" s="1701">
        <f>ROUND(SQRT(AO24^2+AP24^2)*1000/(1.73*AO32),0)</f>
        <v>38</v>
      </c>
      <c r="AR24" s="1699">
        <v>7.3399999999999999</v>
      </c>
      <c r="AS24" s="1702">
        <v>0.91000000000000003</v>
      </c>
      <c r="AT24" s="1701">
        <f>ROUND(SQRT(AR24^2+AS24^2)*1000/(1.73*AR32),0)</f>
        <v>38</v>
      </c>
      <c r="AU24" s="1699">
        <v>7.3399999999999999</v>
      </c>
      <c r="AV24" s="1702">
        <v>0.91000000000000003</v>
      </c>
      <c r="AW24" s="1701">
        <f>ROUND(SQRT(AU24^2+AV24^2)*1000/(1.73*AU32),0)</f>
        <v>38</v>
      </c>
      <c r="AX24" s="1699">
        <v>7.3399999999999999</v>
      </c>
      <c r="AY24" s="1702">
        <v>0.91000000000000003</v>
      </c>
      <c r="AZ24" s="1701">
        <f>ROUND(SQRT(AX24^2+AY24^2)*1000/(1.73*AX32),0)</f>
        <v>38</v>
      </c>
      <c r="BA24" s="1699">
        <v>7.3399999999999999</v>
      </c>
      <c r="BB24" s="1702">
        <v>0.91000000000000003</v>
      </c>
      <c r="BC24" s="1701">
        <f>ROUND(SQRT(BA24^2+BB24^2)*1000/(1.73*BA32),0)</f>
        <v>38</v>
      </c>
      <c r="BD24" s="1699">
        <v>7.3399999999999999</v>
      </c>
      <c r="BE24" s="1702">
        <v>0.91000000000000003</v>
      </c>
      <c r="BF24" s="1701">
        <f>ROUND(SQRT(BD24^2+BE24^2)*1000/(1.73*BD32),0)</f>
        <v>38</v>
      </c>
      <c r="BG24" s="1699">
        <v>7.3399999999999999</v>
      </c>
      <c r="BH24" s="1702">
        <v>0.91000000000000003</v>
      </c>
      <c r="BI24" s="1701">
        <f>ROUND(SQRT(BG24^2+BH24^2)*1000/(1.73*BG32),0)</f>
        <v>38</v>
      </c>
      <c r="BJ24" s="1699">
        <v>7.3399999999999999</v>
      </c>
      <c r="BK24" s="1702">
        <v>0.91000000000000003</v>
      </c>
      <c r="BL24" s="1701">
        <f>ROUND(SQRT(BJ24^2+BK24^2)*1000/(1.73*BJ32),0)</f>
        <v>38</v>
      </c>
      <c r="BM24" s="1699">
        <v>4.2400000000000002</v>
      </c>
      <c r="BN24" s="1702">
        <v>0.76000000000000001</v>
      </c>
      <c r="BO24" s="1701">
        <f>ROUND(SQRT(BM24^2+BN24^2)*1000/(1.73*BM32),0)</f>
        <v>21</v>
      </c>
      <c r="BP24" s="1699">
        <v>4.2400000000000002</v>
      </c>
      <c r="BQ24" s="1702">
        <v>0.76000000000000001</v>
      </c>
      <c r="BR24" s="1701">
        <f>ROUND(SQRT(BP24^2+BQ24^2)*1000/(1.73*BP32),0)</f>
        <v>21</v>
      </c>
      <c r="BS24" s="1699">
        <v>4.2400000000000002</v>
      </c>
      <c r="BT24" s="1702">
        <v>0.76000000000000001</v>
      </c>
      <c r="BU24" s="1701">
        <f>ROUND(SQRT(BS24^2+BT24^2)*1000/(1.73*BS32),0)</f>
        <v>21</v>
      </c>
      <c r="BV24" s="1699">
        <v>4.2400000000000002</v>
      </c>
      <c r="BW24" s="1702">
        <v>0.76000000000000001</v>
      </c>
      <c r="BX24" s="1701">
        <f>ROUND(SQRT(BV24^2+BW24^2)*1000/(1.73*BV32),0)</f>
        <v>21</v>
      </c>
      <c r="BY24" s="1699">
        <v>4.2400000000000002</v>
      </c>
      <c r="BZ24" s="1702">
        <v>0.76000000000000001</v>
      </c>
      <c r="CA24" s="1701">
        <f>ROUND(SQRT(BY24^2+BZ24^2)*1000/(1.73*BY32),0)</f>
        <v>21</v>
      </c>
    </row>
    <row r="25" s="1620" customFormat="1" ht="21.75" customHeight="1">
      <c r="A25" s="1681" t="s">
        <v>500</v>
      </c>
      <c r="B25" s="1703" t="s">
        <v>501</v>
      </c>
      <c r="C25" s="1652" t="s">
        <v>507</v>
      </c>
      <c r="D25" s="1689" t="s">
        <v>508</v>
      </c>
      <c r="E25" s="1690"/>
      <c r="F25" s="1690"/>
      <c r="G25" s="1691">
        <v>110</v>
      </c>
      <c r="H25" s="1699">
        <v>10.48</v>
      </c>
      <c r="I25" s="1702">
        <v>-7.7300000000000004</v>
      </c>
      <c r="J25" s="1701">
        <f>ROUND(SQRT(H25^2+I25^2)*1000/(1.73*H32),0)</f>
        <v>64</v>
      </c>
      <c r="K25" s="1699">
        <v>10.48</v>
      </c>
      <c r="L25" s="1702">
        <v>-7.7300000000000004</v>
      </c>
      <c r="M25" s="1701">
        <f>ROUND(SQRT(K25^2+L25^2)*1000/(1.73*K32),0)</f>
        <v>64</v>
      </c>
      <c r="N25" s="1699">
        <v>10.48</v>
      </c>
      <c r="O25" s="1702">
        <v>-7.7300000000000004</v>
      </c>
      <c r="P25" s="1701">
        <f>ROUND(SQRT(N25^2+O25^2)*1000/(1.73*N32),0)</f>
        <v>64</v>
      </c>
      <c r="Q25" s="1699">
        <v>10.48</v>
      </c>
      <c r="R25" s="1702">
        <v>-7.7300000000000004</v>
      </c>
      <c r="S25" s="1701">
        <f>ROUND(SQRT(Q25^2+R25^2)*1000/(1.73*Q32),0)</f>
        <v>64</v>
      </c>
      <c r="T25" s="1699">
        <v>10.48</v>
      </c>
      <c r="U25" s="1702">
        <v>-7.7300000000000004</v>
      </c>
      <c r="V25" s="1701">
        <f>ROUND(SQRT(T25^2+U25^2)*1000/(1.73*T32),0)</f>
        <v>64</v>
      </c>
      <c r="W25" s="1699">
        <v>1.1299999999999999</v>
      </c>
      <c r="X25" s="1702">
        <v>-3.1499999999999999</v>
      </c>
      <c r="Y25" s="1701">
        <f>ROUND(SQRT(W25^2+X25^2)*1000/(1.73*W32),0)</f>
        <v>17</v>
      </c>
      <c r="Z25" s="1699">
        <v>1.1299999999999999</v>
      </c>
      <c r="AA25" s="1702">
        <v>-3.1499999999999999</v>
      </c>
      <c r="AB25" s="1701">
        <f>ROUND(SQRT(Z25^2+AA25^2)*1000/(1.73*Z32),0)</f>
        <v>17</v>
      </c>
      <c r="AC25" s="1699">
        <v>1.1299999999999999</v>
      </c>
      <c r="AD25" s="1702">
        <v>-3.1499999999999999</v>
      </c>
      <c r="AE25" s="1701">
        <f>ROUND(SQRT(AC25^2+AD25^2)*1000/(1.73*AC32),0)</f>
        <v>17</v>
      </c>
      <c r="AF25" s="1699">
        <v>1.1299999999999999</v>
      </c>
      <c r="AG25" s="1702">
        <v>-3.1499999999999999</v>
      </c>
      <c r="AH25" s="1701">
        <f>ROUND(SQRT(AF25^2+AG25^2)*1000/(1.73*AF32),0)</f>
        <v>17</v>
      </c>
      <c r="AI25" s="1699">
        <v>1.1299999999999999</v>
      </c>
      <c r="AJ25" s="1702">
        <v>-3.1499999999999999</v>
      </c>
      <c r="AK25" s="1701">
        <f>ROUND(SQRT(AI25^2+AJ25^2)*1000/(1.73*AI32),0)</f>
        <v>17</v>
      </c>
      <c r="AL25" s="1699">
        <v>1.1299999999999999</v>
      </c>
      <c r="AM25" s="1702">
        <v>-3.1499999999999999</v>
      </c>
      <c r="AN25" s="1701">
        <f>ROUND(SQRT(AL25^2+AM25^2)*1000/(1.73*AL32),0)</f>
        <v>17</v>
      </c>
      <c r="AO25" s="1699">
        <v>0.087999999999999995</v>
      </c>
      <c r="AP25" s="1702">
        <v>-1.53</v>
      </c>
      <c r="AQ25" s="1701">
        <f>ROUND(SQRT(AO25^2+AP25^2)*1000/(1.73*AO32),0)</f>
        <v>8</v>
      </c>
      <c r="AR25" s="1699">
        <v>0.087999999999999995</v>
      </c>
      <c r="AS25" s="1702">
        <v>-1.53</v>
      </c>
      <c r="AT25" s="1701">
        <f>ROUND(SQRT(AR25^2+AS25^2)*1000/(1.73*AR32),0)</f>
        <v>8</v>
      </c>
      <c r="AU25" s="1699">
        <v>0.087999999999999995</v>
      </c>
      <c r="AV25" s="1702">
        <v>-1.53</v>
      </c>
      <c r="AW25" s="1701">
        <f>ROUND(SQRT(AU25^2+AV25^2)*1000/(1.73*AU32),0)</f>
        <v>8</v>
      </c>
      <c r="AX25" s="1699">
        <v>0.087999999999999995</v>
      </c>
      <c r="AY25" s="1702">
        <v>-1.53</v>
      </c>
      <c r="AZ25" s="1701">
        <f>ROUND(SQRT(AX25^2+AY25^2)*1000/(1.73*AX32),0)</f>
        <v>8</v>
      </c>
      <c r="BA25" s="1699">
        <v>0.087999999999999995</v>
      </c>
      <c r="BB25" s="1702">
        <v>-1.53</v>
      </c>
      <c r="BC25" s="1701">
        <f>ROUND(SQRT(BA25^2+BB25^2)*1000/(1.73*BA32),0)</f>
        <v>8</v>
      </c>
      <c r="BD25" s="1699">
        <v>0.087999999999999995</v>
      </c>
      <c r="BE25" s="1702">
        <v>-1.53</v>
      </c>
      <c r="BF25" s="1701">
        <f>ROUND(SQRT(BD25^2+BE25^2)*1000/(1.73*BD32),0)</f>
        <v>8</v>
      </c>
      <c r="BG25" s="1699">
        <v>0.087999999999999995</v>
      </c>
      <c r="BH25" s="1702">
        <v>-1.53</v>
      </c>
      <c r="BI25" s="1701">
        <f>ROUND(SQRT(BG25^2+BH25^2)*1000/(1.73*BG32),0)</f>
        <v>8</v>
      </c>
      <c r="BJ25" s="1699">
        <v>0.087999999999999995</v>
      </c>
      <c r="BK25" s="1702">
        <v>-1.53</v>
      </c>
      <c r="BL25" s="1701">
        <f>ROUND(SQRT(BJ25^2+BK25^2)*1000/(1.73*BJ32),0)</f>
        <v>8</v>
      </c>
      <c r="BM25" s="1699">
        <v>10.48</v>
      </c>
      <c r="BN25" s="1702">
        <v>-7.7300000000000004</v>
      </c>
      <c r="BO25" s="1701">
        <f>ROUND(SQRT(BM25^2+BN25^2)*1000/(1.73*BM32),0)</f>
        <v>64</v>
      </c>
      <c r="BP25" s="1699">
        <v>10.48</v>
      </c>
      <c r="BQ25" s="1702">
        <v>-7.7300000000000004</v>
      </c>
      <c r="BR25" s="1701">
        <f>ROUND(SQRT(BP25^2+BQ25^2)*1000/(1.73*BP32),0)</f>
        <v>64</v>
      </c>
      <c r="BS25" s="1699">
        <v>10.48</v>
      </c>
      <c r="BT25" s="1702">
        <v>-7.7300000000000004</v>
      </c>
      <c r="BU25" s="1701">
        <f>ROUND(SQRT(BS25^2+BT25^2)*1000/(1.73*BS32),0)</f>
        <v>64</v>
      </c>
      <c r="BV25" s="1699">
        <v>10.48</v>
      </c>
      <c r="BW25" s="1702">
        <v>-7.7300000000000004</v>
      </c>
      <c r="BX25" s="1701">
        <f>ROUND(SQRT(BV25^2+BW25^2)*1000/(1.73*BV32),0)</f>
        <v>64</v>
      </c>
      <c r="BY25" s="1699">
        <v>10.48</v>
      </c>
      <c r="BZ25" s="1702">
        <v>-7.7300000000000004</v>
      </c>
      <c r="CA25" s="1701">
        <f>ROUND(SQRT(BY25^2+BZ25^2)*1000/(1.73*BY32),0)</f>
        <v>64</v>
      </c>
    </row>
    <row r="26" s="1620" customFormat="1" ht="21.75" customHeight="1">
      <c r="A26" s="1681" t="s">
        <v>509</v>
      </c>
      <c r="B26" s="1703" t="s">
        <v>501</v>
      </c>
      <c r="C26" s="1652" t="s">
        <v>510</v>
      </c>
      <c r="D26" s="1689" t="s">
        <v>511</v>
      </c>
      <c r="E26" s="1690"/>
      <c r="F26" s="1690"/>
      <c r="G26" s="1691">
        <v>110</v>
      </c>
      <c r="H26" s="1699">
        <v>-13.130000000000001</v>
      </c>
      <c r="I26" s="1702">
        <v>2.02</v>
      </c>
      <c r="J26" s="1701">
        <f t="shared" ref="J26:J27" si="678">ROUND(SQRT(H26^2+I26^2)*1000/(1.73*H32),0)</f>
        <v>65</v>
      </c>
      <c r="K26" s="1699">
        <v>-13.130000000000001</v>
      </c>
      <c r="L26" s="1702">
        <v>2.02</v>
      </c>
      <c r="M26" s="1701">
        <f t="shared" ref="M26:M27" si="679">ROUND(SQRT(K26^2+L26^2)*1000/(1.73*K32),0)</f>
        <v>65</v>
      </c>
      <c r="N26" s="1699">
        <v>-13.130000000000001</v>
      </c>
      <c r="O26" s="1702">
        <v>2.02</v>
      </c>
      <c r="P26" s="1701">
        <f t="shared" ref="P26:P27" si="680">ROUND(SQRT(N26^2+O26^2)*1000/(1.73*N32),0)</f>
        <v>65</v>
      </c>
      <c r="Q26" s="1699">
        <v>-13.130000000000001</v>
      </c>
      <c r="R26" s="1702">
        <v>2.02</v>
      </c>
      <c r="S26" s="1701">
        <f t="shared" ref="S26:S27" si="681">ROUND(SQRT(Q26^2+R26^2)*1000/(1.73*Q32),0)</f>
        <v>65</v>
      </c>
      <c r="T26" s="1699">
        <v>-13.130000000000001</v>
      </c>
      <c r="U26" s="1702">
        <v>2.02</v>
      </c>
      <c r="V26" s="1701">
        <f t="shared" ref="V26:V27" si="682">ROUND(SQRT(T26^2+U26^2)*1000/(1.73*T32),0)</f>
        <v>65</v>
      </c>
      <c r="W26" s="1699">
        <v>-14.640000000000001</v>
      </c>
      <c r="X26" s="1702">
        <v>1.3300000000000001</v>
      </c>
      <c r="Y26" s="1701">
        <f t="shared" ref="Y26:Y27" si="683">ROUND(SQRT(W26^2+X26^2)*1000/(1.73*W32),0)</f>
        <v>73</v>
      </c>
      <c r="Z26" s="1699">
        <v>-14.640000000000001</v>
      </c>
      <c r="AA26" s="1702">
        <v>1.3300000000000001</v>
      </c>
      <c r="AB26" s="1701">
        <f t="shared" ref="AB26:AB27" si="684">ROUND(SQRT(Z26^2+AA26^2)*1000/(1.73*Z32),0)</f>
        <v>73</v>
      </c>
      <c r="AC26" s="1699">
        <v>-14.640000000000001</v>
      </c>
      <c r="AD26" s="1702">
        <v>1.3300000000000001</v>
      </c>
      <c r="AE26" s="1701">
        <f t="shared" ref="AE26:AE27" si="685">ROUND(SQRT(AC26^2+AD26^2)*1000/(1.73*AC32),0)</f>
        <v>73</v>
      </c>
      <c r="AF26" s="1699">
        <v>-14.640000000000001</v>
      </c>
      <c r="AG26" s="1702">
        <v>1.3300000000000001</v>
      </c>
      <c r="AH26" s="1701">
        <f t="shared" ref="AH26:AH27" si="686">ROUND(SQRT(AF26^2+AG26^2)*1000/(1.73*AF32),0)</f>
        <v>73</v>
      </c>
      <c r="AI26" s="1699">
        <v>-14.640000000000001</v>
      </c>
      <c r="AJ26" s="1702">
        <v>1.3300000000000001</v>
      </c>
      <c r="AK26" s="1701">
        <f t="shared" ref="AK26:AK27" si="687">ROUND(SQRT(AI26^2+AJ26^2)*1000/(1.73*AI32),0)</f>
        <v>73</v>
      </c>
      <c r="AL26" s="1699">
        <v>-14.640000000000001</v>
      </c>
      <c r="AM26" s="1702">
        <v>1.3300000000000001</v>
      </c>
      <c r="AN26" s="1701">
        <f t="shared" ref="AN26:AN27" si="688">ROUND(SQRT(AL26^2+AM26^2)*1000/(1.73*AL32),0)</f>
        <v>73</v>
      </c>
      <c r="AO26" s="1699">
        <v>-14.880000000000001</v>
      </c>
      <c r="AP26" s="1702">
        <v>1.5</v>
      </c>
      <c r="AQ26" s="1701">
        <f t="shared" ref="AQ26:AQ27" si="689">ROUND(SQRT(AO26^2+AP26^2)*1000/(1.73*AO32),0)</f>
        <v>76</v>
      </c>
      <c r="AR26" s="1699">
        <v>-14.880000000000001</v>
      </c>
      <c r="AS26" s="1702">
        <v>1.5</v>
      </c>
      <c r="AT26" s="1701">
        <f t="shared" ref="AT26:AT27" si="690">ROUND(SQRT(AR26^2+AS26^2)*1000/(1.73*AR32),0)</f>
        <v>76</v>
      </c>
      <c r="AU26" s="1699">
        <v>-14.880000000000001</v>
      </c>
      <c r="AV26" s="1702">
        <v>1.5</v>
      </c>
      <c r="AW26" s="1701">
        <f t="shared" ref="AW26:AW27" si="691">ROUND(SQRT(AU26^2+AV26^2)*1000/(1.73*AU32),0)</f>
        <v>76</v>
      </c>
      <c r="AX26" s="1699">
        <v>-14.880000000000001</v>
      </c>
      <c r="AY26" s="1702">
        <v>1.5</v>
      </c>
      <c r="AZ26" s="1701">
        <f t="shared" ref="AZ26:AZ27" si="692">ROUND(SQRT(AX26^2+AY26^2)*1000/(1.73*AX32),0)</f>
        <v>76</v>
      </c>
      <c r="BA26" s="1699">
        <v>-14.880000000000001</v>
      </c>
      <c r="BB26" s="1702">
        <v>1.5</v>
      </c>
      <c r="BC26" s="1701">
        <f t="shared" ref="BC26:BC27" si="693">ROUND(SQRT(BA26^2+BB26^2)*1000/(1.73*BA32),0)</f>
        <v>76</v>
      </c>
      <c r="BD26" s="1699">
        <v>-14.880000000000001</v>
      </c>
      <c r="BE26" s="1702">
        <v>1.5</v>
      </c>
      <c r="BF26" s="1701">
        <f t="shared" ref="BF26:BF27" si="694">ROUND(SQRT(BD26^2+BE26^2)*1000/(1.73*BD32),0)</f>
        <v>76</v>
      </c>
      <c r="BG26" s="1699">
        <v>-14.880000000000001</v>
      </c>
      <c r="BH26" s="1702">
        <v>1.5</v>
      </c>
      <c r="BI26" s="1701">
        <f t="shared" ref="BI26:BI27" si="695">ROUND(SQRT(BG26^2+BH26^2)*1000/(1.73*BG32),0)</f>
        <v>76</v>
      </c>
      <c r="BJ26" s="1699">
        <v>-14.880000000000001</v>
      </c>
      <c r="BK26" s="1702">
        <v>1.5</v>
      </c>
      <c r="BL26" s="1701">
        <f t="shared" ref="BL26:BL27" si="696">ROUND(SQRT(BJ26^2+BK26^2)*1000/(1.73*BJ32),0)</f>
        <v>76</v>
      </c>
      <c r="BM26" s="1699">
        <v>-13.130000000000001</v>
      </c>
      <c r="BN26" s="1702">
        <v>2.02</v>
      </c>
      <c r="BO26" s="1701">
        <f t="shared" ref="BO26:BO27" si="697">ROUND(SQRT(BM26^2+BN26^2)*1000/(1.73*BM32),0)</f>
        <v>65</v>
      </c>
      <c r="BP26" s="1699">
        <v>-13.130000000000001</v>
      </c>
      <c r="BQ26" s="1702">
        <v>2.02</v>
      </c>
      <c r="BR26" s="1701">
        <f t="shared" ref="BR26:BR27" si="698">ROUND(SQRT(BP26^2+BQ26^2)*1000/(1.73*BP32),0)</f>
        <v>65</v>
      </c>
      <c r="BS26" s="1699">
        <v>-13.130000000000001</v>
      </c>
      <c r="BT26" s="1702">
        <v>2.02</v>
      </c>
      <c r="BU26" s="1701">
        <f t="shared" ref="BU26:BU27" si="699">ROUND(SQRT(BS26^2+BT26^2)*1000/(1.73*BS32),0)</f>
        <v>65</v>
      </c>
      <c r="BV26" s="1699">
        <v>-13.130000000000001</v>
      </c>
      <c r="BW26" s="1702">
        <v>2.02</v>
      </c>
      <c r="BX26" s="1701">
        <f t="shared" ref="BX26:BX27" si="700">ROUND(SQRT(BV26^2+BW26^2)*1000/(1.73*BV32),0)</f>
        <v>65</v>
      </c>
      <c r="BY26" s="1699">
        <v>-13.130000000000001</v>
      </c>
      <c r="BZ26" s="1702">
        <v>2.02</v>
      </c>
      <c r="CA26" s="1701">
        <f t="shared" ref="CA26:CA27" si="701">ROUND(SQRT(BY26^2+BZ26^2)*1000/(1.73*BY32),0)</f>
        <v>65</v>
      </c>
    </row>
    <row r="27" s="1620" customFormat="1" ht="21.75" customHeight="1">
      <c r="A27" s="1681" t="s">
        <v>512</v>
      </c>
      <c r="B27" s="1703" t="s">
        <v>513</v>
      </c>
      <c r="C27" s="1652" t="s">
        <v>514</v>
      </c>
      <c r="D27" s="1689" t="s">
        <v>515</v>
      </c>
      <c r="E27" s="1690"/>
      <c r="F27" s="1690"/>
      <c r="G27" s="1691">
        <v>110</v>
      </c>
      <c r="H27" s="1699">
        <v>0.0040000000000000001</v>
      </c>
      <c r="I27" s="1702">
        <v>0.00069999999999999999</v>
      </c>
      <c r="J27" s="1701">
        <f t="shared" si="678"/>
        <v>0</v>
      </c>
      <c r="K27" s="1699">
        <v>0.0040000000000000001</v>
      </c>
      <c r="L27" s="1702">
        <v>0.00069999999999999999</v>
      </c>
      <c r="M27" s="1701">
        <f t="shared" si="679"/>
        <v>0</v>
      </c>
      <c r="N27" s="1699">
        <v>0.0040000000000000001</v>
      </c>
      <c r="O27" s="1702">
        <v>0.00069999999999999999</v>
      </c>
      <c r="P27" s="1701">
        <f t="shared" si="680"/>
        <v>0</v>
      </c>
      <c r="Q27" s="1699">
        <v>0.0040000000000000001</v>
      </c>
      <c r="R27" s="1702">
        <v>0.00069999999999999999</v>
      </c>
      <c r="S27" s="1701">
        <f t="shared" si="681"/>
        <v>0</v>
      </c>
      <c r="T27" s="1699">
        <v>0.0040000000000000001</v>
      </c>
      <c r="U27" s="1702">
        <v>0.00069999999999999999</v>
      </c>
      <c r="V27" s="1701">
        <f t="shared" si="682"/>
        <v>0</v>
      </c>
      <c r="W27" s="1699">
        <v>0.00069999999999999999</v>
      </c>
      <c r="X27" s="1702">
        <v>0</v>
      </c>
      <c r="Y27" s="1701">
        <f t="shared" si="683"/>
        <v>0</v>
      </c>
      <c r="Z27" s="1699">
        <v>0.00069999999999999999</v>
      </c>
      <c r="AA27" s="1702">
        <v>0</v>
      </c>
      <c r="AB27" s="1701">
        <f t="shared" si="684"/>
        <v>0</v>
      </c>
      <c r="AC27" s="1699">
        <v>0.00069999999999999999</v>
      </c>
      <c r="AD27" s="1702">
        <v>0</v>
      </c>
      <c r="AE27" s="1701">
        <f t="shared" si="685"/>
        <v>0</v>
      </c>
      <c r="AF27" s="1699">
        <v>0.00069999999999999999</v>
      </c>
      <c r="AG27" s="1702">
        <v>0</v>
      </c>
      <c r="AH27" s="1701">
        <f t="shared" si="686"/>
        <v>0</v>
      </c>
      <c r="AI27" s="1699">
        <v>0.00069999999999999999</v>
      </c>
      <c r="AJ27" s="1702">
        <v>0</v>
      </c>
      <c r="AK27" s="1701">
        <f t="shared" si="687"/>
        <v>0</v>
      </c>
      <c r="AL27" s="1699">
        <v>0.00069999999999999999</v>
      </c>
      <c r="AM27" s="1702">
        <v>0</v>
      </c>
      <c r="AN27" s="1701">
        <f t="shared" si="688"/>
        <v>0</v>
      </c>
      <c r="AO27" s="1699">
        <v>0.00069999999999999999</v>
      </c>
      <c r="AP27" s="1702">
        <v>0.00018000000000000001</v>
      </c>
      <c r="AQ27" s="1701">
        <f t="shared" si="689"/>
        <v>0</v>
      </c>
      <c r="AR27" s="1699">
        <v>0.00069999999999999999</v>
      </c>
      <c r="AS27" s="1702">
        <v>0.00018000000000000001</v>
      </c>
      <c r="AT27" s="1701">
        <f t="shared" si="690"/>
        <v>0</v>
      </c>
      <c r="AU27" s="1699">
        <v>0.00069999999999999999</v>
      </c>
      <c r="AV27" s="1702">
        <v>0.00018000000000000001</v>
      </c>
      <c r="AW27" s="1701">
        <f t="shared" si="691"/>
        <v>0</v>
      </c>
      <c r="AX27" s="1699">
        <v>0.00069999999999999999</v>
      </c>
      <c r="AY27" s="1702">
        <v>0.00018000000000000001</v>
      </c>
      <c r="AZ27" s="1701">
        <f t="shared" si="692"/>
        <v>0</v>
      </c>
      <c r="BA27" s="1699">
        <v>0.00069999999999999999</v>
      </c>
      <c r="BB27" s="1702">
        <v>0.00018000000000000001</v>
      </c>
      <c r="BC27" s="1701">
        <f t="shared" si="693"/>
        <v>0</v>
      </c>
      <c r="BD27" s="1699">
        <v>0.00069999999999999999</v>
      </c>
      <c r="BE27" s="1702">
        <v>0.00018000000000000001</v>
      </c>
      <c r="BF27" s="1701">
        <f t="shared" si="694"/>
        <v>0</v>
      </c>
      <c r="BG27" s="1699">
        <v>0.00069999999999999999</v>
      </c>
      <c r="BH27" s="1702">
        <v>0.00018000000000000001</v>
      </c>
      <c r="BI27" s="1701">
        <f t="shared" si="695"/>
        <v>0</v>
      </c>
      <c r="BJ27" s="1699">
        <v>0.00069999999999999999</v>
      </c>
      <c r="BK27" s="1702">
        <v>0.00018000000000000001</v>
      </c>
      <c r="BL27" s="1701">
        <f t="shared" si="696"/>
        <v>0</v>
      </c>
      <c r="BM27" s="1699">
        <v>0.0040000000000000001</v>
      </c>
      <c r="BN27" s="1702">
        <v>0.00069999999999999999</v>
      </c>
      <c r="BO27" s="1701">
        <f t="shared" si="697"/>
        <v>0</v>
      </c>
      <c r="BP27" s="1699">
        <v>0.0040000000000000001</v>
      </c>
      <c r="BQ27" s="1702">
        <v>0.00069999999999999999</v>
      </c>
      <c r="BR27" s="1701">
        <f t="shared" si="698"/>
        <v>0</v>
      </c>
      <c r="BS27" s="1699">
        <v>0.0040000000000000001</v>
      </c>
      <c r="BT27" s="1702">
        <v>0.00069999999999999999</v>
      </c>
      <c r="BU27" s="1701">
        <f t="shared" si="699"/>
        <v>0</v>
      </c>
      <c r="BV27" s="1699">
        <v>0.0040000000000000001</v>
      </c>
      <c r="BW27" s="1702">
        <v>0.00069999999999999999</v>
      </c>
      <c r="BX27" s="1701">
        <f t="shared" si="700"/>
        <v>0</v>
      </c>
      <c r="BY27" s="1699">
        <v>0.0040000000000000001</v>
      </c>
      <c r="BZ27" s="1702">
        <v>0.00069999999999999999</v>
      </c>
      <c r="CA27" s="1701">
        <f t="shared" si="701"/>
        <v>0</v>
      </c>
    </row>
    <row r="28" s="1620" customFormat="1" ht="21.75" customHeight="1">
      <c r="A28" s="1681" t="s">
        <v>500</v>
      </c>
      <c r="B28" s="1703" t="s">
        <v>516</v>
      </c>
      <c r="C28" s="1652" t="s">
        <v>517</v>
      </c>
      <c r="D28" s="1689" t="s">
        <v>518</v>
      </c>
      <c r="E28" s="1690"/>
      <c r="F28" s="1690"/>
      <c r="G28" s="1691">
        <v>110</v>
      </c>
      <c r="H28" s="1699">
        <v>0.00080000000000000004</v>
      </c>
      <c r="I28" s="1702">
        <v>0.00029999999999999997</v>
      </c>
      <c r="J28" s="1701">
        <f>ROUND(SQRT(H28^2+I28^2)*1000/(1.73*H33),0)</f>
        <v>0</v>
      </c>
      <c r="K28" s="1699">
        <v>0.00080000000000000004</v>
      </c>
      <c r="L28" s="1702">
        <v>0.00029999999999999997</v>
      </c>
      <c r="M28" s="1701">
        <f>ROUND(SQRT(K28^2+L28^2)*1000/(1.73*K33),0)</f>
        <v>0</v>
      </c>
      <c r="N28" s="1699">
        <v>0.00080000000000000004</v>
      </c>
      <c r="O28" s="1702">
        <v>0.00029999999999999997</v>
      </c>
      <c r="P28" s="1701">
        <f>ROUND(SQRT(N28^2+O28^2)*1000/(1.73*N33),0)</f>
        <v>0</v>
      </c>
      <c r="Q28" s="1699">
        <v>0.00080000000000000004</v>
      </c>
      <c r="R28" s="1702">
        <v>0.00029999999999999997</v>
      </c>
      <c r="S28" s="1701">
        <f>ROUND(SQRT(Q28^2+R28^2)*1000/(1.73*Q33),0)</f>
        <v>0</v>
      </c>
      <c r="T28" s="1699">
        <v>0.00080000000000000004</v>
      </c>
      <c r="U28" s="1702">
        <v>0.00029999999999999997</v>
      </c>
      <c r="V28" s="1701">
        <f>ROUND(SQRT(T28^2+U28^2)*1000/(1.73*T33),0)</f>
        <v>0</v>
      </c>
      <c r="W28" s="1699">
        <v>0.0012999999999999999</v>
      </c>
      <c r="X28" s="1702">
        <v>0.0040000000000000001</v>
      </c>
      <c r="Y28" s="1701">
        <f>ROUND(SQRT(W28^2+X28^2)*1000/(1.73*W33),0)</f>
        <v>0</v>
      </c>
      <c r="Z28" s="1699">
        <v>0.0012999999999999999</v>
      </c>
      <c r="AA28" s="1702">
        <v>0.0040000000000000001</v>
      </c>
      <c r="AB28" s="1701">
        <f>ROUND(SQRT(Z28^2+AA28^2)*1000/(1.73*Z33),0)</f>
        <v>0</v>
      </c>
      <c r="AC28" s="1699">
        <v>0.0012999999999999999</v>
      </c>
      <c r="AD28" s="1702">
        <v>0.0040000000000000001</v>
      </c>
      <c r="AE28" s="1701">
        <f>ROUND(SQRT(AC28^2+AD28^2)*1000/(1.73*AC33),0)</f>
        <v>0</v>
      </c>
      <c r="AF28" s="1699">
        <v>0.0012999999999999999</v>
      </c>
      <c r="AG28" s="1702">
        <v>0.0040000000000000001</v>
      </c>
      <c r="AH28" s="1701">
        <f>ROUND(SQRT(AF28^2+AG28^2)*1000/(1.73*AF33),0)</f>
        <v>0</v>
      </c>
      <c r="AI28" s="1699">
        <v>0.0012999999999999999</v>
      </c>
      <c r="AJ28" s="1702">
        <v>0.0040000000000000001</v>
      </c>
      <c r="AK28" s="1701">
        <f>ROUND(SQRT(AI28^2+AJ28^2)*1000/(1.73*AI33),0)</f>
        <v>0</v>
      </c>
      <c r="AL28" s="1699">
        <v>0.0012999999999999999</v>
      </c>
      <c r="AM28" s="1702">
        <v>0.0040000000000000001</v>
      </c>
      <c r="AN28" s="1701">
        <f>ROUND(SQRT(AL28^2+AM28^2)*1000/(1.73*AL33),0)</f>
        <v>0</v>
      </c>
      <c r="AO28" s="1699">
        <v>0.0014</v>
      </c>
      <c r="AP28" s="1702">
        <v>0.0001</v>
      </c>
      <c r="AQ28" s="1701">
        <f>ROUND(SQRT(AO28^2+AP28^2)*1000/(1.73*AO33),0)</f>
        <v>0</v>
      </c>
      <c r="AR28" s="1699">
        <v>0.0014</v>
      </c>
      <c r="AS28" s="1702">
        <v>0.0001</v>
      </c>
      <c r="AT28" s="1701">
        <f>ROUND(SQRT(AR28^2+AS28^2)*1000/(1.73*AR33),0)</f>
        <v>0</v>
      </c>
      <c r="AU28" s="1699">
        <v>0.0014</v>
      </c>
      <c r="AV28" s="1702">
        <v>0.0001</v>
      </c>
      <c r="AW28" s="1701">
        <f>ROUND(SQRT(AU28^2+AV28^2)*1000/(1.73*AU33),0)</f>
        <v>0</v>
      </c>
      <c r="AX28" s="1699">
        <v>0.0014</v>
      </c>
      <c r="AY28" s="1702">
        <v>0.0001</v>
      </c>
      <c r="AZ28" s="1701">
        <f>ROUND(SQRT(AX28^2+AY28^2)*1000/(1.73*AX33),0)</f>
        <v>0</v>
      </c>
      <c r="BA28" s="1699">
        <v>0.0014</v>
      </c>
      <c r="BB28" s="1702">
        <v>0.0001</v>
      </c>
      <c r="BC28" s="1701">
        <f>ROUND(SQRT(BA28^2+BB28^2)*1000/(1.73*BA33),0)</f>
        <v>0</v>
      </c>
      <c r="BD28" s="1699">
        <v>0.0014</v>
      </c>
      <c r="BE28" s="1702">
        <v>0.0001</v>
      </c>
      <c r="BF28" s="1701">
        <f>ROUND(SQRT(BD28^2+BE28^2)*1000/(1.73*BD33),0)</f>
        <v>0</v>
      </c>
      <c r="BG28" s="1699">
        <v>0.0014</v>
      </c>
      <c r="BH28" s="1702">
        <v>0.0001</v>
      </c>
      <c r="BI28" s="1701">
        <f>ROUND(SQRT(BG28^2+BH28^2)*1000/(1.73*BG33),0)</f>
        <v>0</v>
      </c>
      <c r="BJ28" s="1699">
        <v>0.0014</v>
      </c>
      <c r="BK28" s="1702">
        <v>0.0001</v>
      </c>
      <c r="BL28" s="1701">
        <f>ROUND(SQRT(BJ28^2+BK28^2)*1000/(1.73*BJ33),0)</f>
        <v>0</v>
      </c>
      <c r="BM28" s="1699">
        <v>0.00080000000000000004</v>
      </c>
      <c r="BN28" s="1702">
        <v>0.00029999999999999997</v>
      </c>
      <c r="BO28" s="1701">
        <f>ROUND(SQRT(BM28^2+BN28^2)*1000/(1.73*BM33),0)</f>
        <v>0</v>
      </c>
      <c r="BP28" s="1699">
        <v>0.00080000000000000004</v>
      </c>
      <c r="BQ28" s="1702">
        <v>0.00029999999999999997</v>
      </c>
      <c r="BR28" s="1701">
        <f>ROUND(SQRT(BP28^2+BQ28^2)*1000/(1.73*BP33),0)</f>
        <v>0</v>
      </c>
      <c r="BS28" s="1699">
        <v>0.00080000000000000004</v>
      </c>
      <c r="BT28" s="1702">
        <v>0.00029999999999999997</v>
      </c>
      <c r="BU28" s="1701">
        <f>ROUND(SQRT(BS28^2+BT28^2)*1000/(1.73*BS33),0)</f>
        <v>0</v>
      </c>
      <c r="BV28" s="1699">
        <v>0.00080000000000000004</v>
      </c>
      <c r="BW28" s="1702">
        <v>0.00029999999999999997</v>
      </c>
      <c r="BX28" s="1701">
        <f>ROUND(SQRT(BV28^2+BW28^2)*1000/(1.73*BV33),0)</f>
        <v>0</v>
      </c>
      <c r="BY28" s="1699">
        <v>0.00080000000000000004</v>
      </c>
      <c r="BZ28" s="1702">
        <v>0.00029999999999999997</v>
      </c>
      <c r="CA28" s="1701">
        <f>ROUND(SQRT(BY28^2+BZ28^2)*1000/(1.73*BY33),0)</f>
        <v>0</v>
      </c>
    </row>
    <row r="29" s="1620" customFormat="1" ht="21.75" customHeight="1">
      <c r="A29" s="1681"/>
      <c r="B29" s="1703" t="s">
        <v>513</v>
      </c>
      <c r="C29" s="1652" t="s">
        <v>519</v>
      </c>
      <c r="D29" s="1689" t="s">
        <v>520</v>
      </c>
      <c r="E29" s="1690"/>
      <c r="F29" s="1690"/>
      <c r="G29" s="1691">
        <v>110</v>
      </c>
      <c r="H29" s="1699">
        <v>-0.0012999999999999999</v>
      </c>
      <c r="I29" s="1700">
        <v>0</v>
      </c>
      <c r="J29" s="1701">
        <f t="shared" ref="J29:J31" si="702">ROUND(SQRT(H29^2+I29^2)*1000/(1.73*H33),0)</f>
        <v>0</v>
      </c>
      <c r="K29" s="1699">
        <v>-0.0012999999999999999</v>
      </c>
      <c r="L29" s="1700">
        <v>0</v>
      </c>
      <c r="M29" s="1701">
        <f t="shared" ref="M29:M31" si="703">ROUND(SQRT(K29^2+L29^2)*1000/(1.73*K33),0)</f>
        <v>0</v>
      </c>
      <c r="N29" s="1699">
        <v>-0.0012999999999999999</v>
      </c>
      <c r="O29" s="1700">
        <v>0</v>
      </c>
      <c r="P29" s="1701">
        <f t="shared" ref="P29:P31" si="704">ROUND(SQRT(N29^2+O29^2)*1000/(1.73*N33),0)</f>
        <v>0</v>
      </c>
      <c r="Q29" s="1699">
        <v>-0.0012999999999999999</v>
      </c>
      <c r="R29" s="1700">
        <v>0</v>
      </c>
      <c r="S29" s="1701">
        <f t="shared" ref="S29:S31" si="705">ROUND(SQRT(Q29^2+R29^2)*1000/(1.73*Q33),0)</f>
        <v>0</v>
      </c>
      <c r="T29" s="1699">
        <v>-0.0012999999999999999</v>
      </c>
      <c r="U29" s="1700">
        <v>0</v>
      </c>
      <c r="V29" s="1701">
        <f t="shared" ref="V29:V31" si="706">ROUND(SQRT(T29^2+U29^2)*1000/(1.73*T33),0)</f>
        <v>0</v>
      </c>
      <c r="W29" s="1699">
        <v>-0.0015</v>
      </c>
      <c r="X29" s="1700">
        <v>0</v>
      </c>
      <c r="Y29" s="1701">
        <f t="shared" ref="Y29:Y31" si="707">ROUND(SQRT(W29^2+X29^2)*1000/(1.73*W33),0)</f>
        <v>0</v>
      </c>
      <c r="Z29" s="1699">
        <v>-0.0015</v>
      </c>
      <c r="AA29" s="1700">
        <v>0</v>
      </c>
      <c r="AB29" s="1701">
        <f t="shared" ref="AB29:AB31" si="708">ROUND(SQRT(Z29^2+AA29^2)*1000/(1.73*Z33),0)</f>
        <v>0</v>
      </c>
      <c r="AC29" s="1699">
        <v>-0.0015</v>
      </c>
      <c r="AD29" s="1700">
        <v>0</v>
      </c>
      <c r="AE29" s="1701">
        <f t="shared" ref="AE29:AE31" si="709">ROUND(SQRT(AC29^2+AD29^2)*1000/(1.73*AC33),0)</f>
        <v>0</v>
      </c>
      <c r="AF29" s="1699">
        <v>-0.0015</v>
      </c>
      <c r="AG29" s="1700">
        <v>0</v>
      </c>
      <c r="AH29" s="1701">
        <f t="shared" ref="AH29:AH31" si="710">ROUND(SQRT(AF29^2+AG29^2)*1000/(1.73*AF33),0)</f>
        <v>0</v>
      </c>
      <c r="AI29" s="1699">
        <v>-0.0015</v>
      </c>
      <c r="AJ29" s="1700">
        <v>0</v>
      </c>
      <c r="AK29" s="1701">
        <f t="shared" ref="AK29:AK31" si="711">ROUND(SQRT(AI29^2+AJ29^2)*1000/(1.73*AI33),0)</f>
        <v>0</v>
      </c>
      <c r="AL29" s="1699">
        <v>-0.0015</v>
      </c>
      <c r="AM29" s="1700">
        <v>0</v>
      </c>
      <c r="AN29" s="1701">
        <f t="shared" ref="AN29:AN31" si="712">ROUND(SQRT(AL29^2+AM29^2)*1000/(1.73*AL33),0)</f>
        <v>0</v>
      </c>
      <c r="AO29" s="1699">
        <v>-0.0015</v>
      </c>
      <c r="AP29" s="1700">
        <v>0</v>
      </c>
      <c r="AQ29" s="1701">
        <f t="shared" ref="AQ29:AQ31" si="713">ROUND(SQRT(AO29^2+AP29^2)*1000/(1.73*AO33),0)</f>
        <v>0</v>
      </c>
      <c r="AR29" s="1699">
        <v>-0.0015</v>
      </c>
      <c r="AS29" s="1700">
        <v>0</v>
      </c>
      <c r="AT29" s="1701">
        <f t="shared" ref="AT29:AT31" si="714">ROUND(SQRT(AR29^2+AS29^2)*1000/(1.73*AR33),0)</f>
        <v>0</v>
      </c>
      <c r="AU29" s="1699">
        <v>-0.0015</v>
      </c>
      <c r="AV29" s="1700">
        <v>0</v>
      </c>
      <c r="AW29" s="1701">
        <f t="shared" ref="AW29:AW31" si="715">ROUND(SQRT(AU29^2+AV29^2)*1000/(1.73*AU33),0)</f>
        <v>0</v>
      </c>
      <c r="AX29" s="1699">
        <v>-0.0015</v>
      </c>
      <c r="AY29" s="1700">
        <v>0</v>
      </c>
      <c r="AZ29" s="1701">
        <f t="shared" ref="AZ29:AZ31" si="716">ROUND(SQRT(AX29^2+AY29^2)*1000/(1.73*AX33),0)</f>
        <v>0</v>
      </c>
      <c r="BA29" s="1699">
        <v>-0.0015</v>
      </c>
      <c r="BB29" s="1700">
        <v>0</v>
      </c>
      <c r="BC29" s="1701">
        <f t="shared" ref="BC29:BC31" si="717">ROUND(SQRT(BA29^2+BB29^2)*1000/(1.73*BA33),0)</f>
        <v>0</v>
      </c>
      <c r="BD29" s="1699">
        <v>-0.0015</v>
      </c>
      <c r="BE29" s="1700">
        <v>0</v>
      </c>
      <c r="BF29" s="1701">
        <f t="shared" ref="BF29:BF31" si="718">ROUND(SQRT(BD29^2+BE29^2)*1000/(1.73*BD33),0)</f>
        <v>0</v>
      </c>
      <c r="BG29" s="1699">
        <v>-0.0015</v>
      </c>
      <c r="BH29" s="1700">
        <v>0</v>
      </c>
      <c r="BI29" s="1701">
        <f t="shared" ref="BI29:BI31" si="719">ROUND(SQRT(BG29^2+BH29^2)*1000/(1.73*BG33),0)</f>
        <v>0</v>
      </c>
      <c r="BJ29" s="1699">
        <v>-0.0015</v>
      </c>
      <c r="BK29" s="1700">
        <v>0</v>
      </c>
      <c r="BL29" s="1701">
        <f t="shared" ref="BL29:BL31" si="720">ROUND(SQRT(BJ29^2+BK29^2)*1000/(1.73*BJ33),0)</f>
        <v>0</v>
      </c>
      <c r="BM29" s="1699">
        <v>-0.0012999999999999999</v>
      </c>
      <c r="BN29" s="1700">
        <v>0</v>
      </c>
      <c r="BO29" s="1701">
        <f t="shared" ref="BO29:BO31" si="721">ROUND(SQRT(BM29^2+BN29^2)*1000/(1.73*BM33),0)</f>
        <v>0</v>
      </c>
      <c r="BP29" s="1699">
        <v>-0.0012999999999999999</v>
      </c>
      <c r="BQ29" s="1700">
        <v>0</v>
      </c>
      <c r="BR29" s="1701">
        <f t="shared" ref="BR29:BR31" si="722">ROUND(SQRT(BP29^2+BQ29^2)*1000/(1.73*BP33),0)</f>
        <v>0</v>
      </c>
      <c r="BS29" s="1699">
        <v>-0.0012999999999999999</v>
      </c>
      <c r="BT29" s="1700">
        <v>0</v>
      </c>
      <c r="BU29" s="1701">
        <f t="shared" ref="BU29:BU31" si="723">ROUND(SQRT(BS29^2+BT29^2)*1000/(1.73*BS33),0)</f>
        <v>0</v>
      </c>
      <c r="BV29" s="1699">
        <v>-0.0012999999999999999</v>
      </c>
      <c r="BW29" s="1700">
        <v>0</v>
      </c>
      <c r="BX29" s="1701">
        <f t="shared" ref="BX29:BX31" si="724">ROUND(SQRT(BV29^2+BW29^2)*1000/(1.73*BV33),0)</f>
        <v>0</v>
      </c>
      <c r="BY29" s="1699">
        <v>-0.0012999999999999999</v>
      </c>
      <c r="BZ29" s="1700">
        <v>0</v>
      </c>
      <c r="CA29" s="1701">
        <f t="shared" ref="CA29:CA31" si="725">ROUND(SQRT(BY29^2+BZ29^2)*1000/(1.73*BY33),0)</f>
        <v>0</v>
      </c>
    </row>
    <row r="30" s="1620" customFormat="1" ht="21.75" customHeight="1">
      <c r="A30" s="1681" t="s">
        <v>509</v>
      </c>
      <c r="B30" s="1703" t="s">
        <v>501</v>
      </c>
      <c r="C30" s="1652" t="s">
        <v>521</v>
      </c>
      <c r="D30" s="1689" t="s">
        <v>522</v>
      </c>
      <c r="E30" s="1690"/>
      <c r="F30" s="1690"/>
      <c r="G30" s="1691">
        <v>35</v>
      </c>
      <c r="H30" s="1699">
        <v>0.73999999999999999</v>
      </c>
      <c r="I30" s="1702">
        <v>0.12</v>
      </c>
      <c r="J30" s="1701">
        <f t="shared" si="702"/>
        <v>12</v>
      </c>
      <c r="K30" s="1699">
        <v>0.73999999999999999</v>
      </c>
      <c r="L30" s="1702">
        <v>0.12</v>
      </c>
      <c r="M30" s="1701">
        <f t="shared" si="703"/>
        <v>12</v>
      </c>
      <c r="N30" s="1699">
        <v>0.73999999999999999</v>
      </c>
      <c r="O30" s="1702">
        <v>0.12</v>
      </c>
      <c r="P30" s="1701">
        <f t="shared" si="704"/>
        <v>12</v>
      </c>
      <c r="Q30" s="1699">
        <v>0.73999999999999999</v>
      </c>
      <c r="R30" s="1702">
        <v>0.12</v>
      </c>
      <c r="S30" s="1701">
        <f t="shared" si="705"/>
        <v>12</v>
      </c>
      <c r="T30" s="1699">
        <v>0.73999999999999999</v>
      </c>
      <c r="U30" s="1702">
        <v>0.12</v>
      </c>
      <c r="V30" s="1701">
        <f t="shared" si="706"/>
        <v>12</v>
      </c>
      <c r="W30" s="1699">
        <v>0.85999999999999999</v>
      </c>
      <c r="X30" s="1702">
        <v>0.19</v>
      </c>
      <c r="Y30" s="1701">
        <f t="shared" si="707"/>
        <v>14</v>
      </c>
      <c r="Z30" s="1699">
        <v>0.85999999999999999</v>
      </c>
      <c r="AA30" s="1702">
        <v>0.19</v>
      </c>
      <c r="AB30" s="1701">
        <f t="shared" si="708"/>
        <v>14</v>
      </c>
      <c r="AC30" s="1699">
        <v>0.85999999999999999</v>
      </c>
      <c r="AD30" s="1702">
        <v>0.19</v>
      </c>
      <c r="AE30" s="1701">
        <f t="shared" si="709"/>
        <v>14</v>
      </c>
      <c r="AF30" s="1699">
        <v>0.85999999999999999</v>
      </c>
      <c r="AG30" s="1702">
        <v>0.19</v>
      </c>
      <c r="AH30" s="1701">
        <f t="shared" si="710"/>
        <v>14</v>
      </c>
      <c r="AI30" s="1699">
        <v>0.85999999999999999</v>
      </c>
      <c r="AJ30" s="1702">
        <v>0.19</v>
      </c>
      <c r="AK30" s="1701">
        <f t="shared" si="711"/>
        <v>14</v>
      </c>
      <c r="AL30" s="1699">
        <v>0.85999999999999999</v>
      </c>
      <c r="AM30" s="1702">
        <v>0.19</v>
      </c>
      <c r="AN30" s="1701">
        <f t="shared" si="712"/>
        <v>14</v>
      </c>
      <c r="AO30" s="1699">
        <v>0.80000000000000004</v>
      </c>
      <c r="AP30" s="1702">
        <v>0.10000000000000001</v>
      </c>
      <c r="AQ30" s="1701">
        <f t="shared" si="713"/>
        <v>13</v>
      </c>
      <c r="AR30" s="1699">
        <v>0.80000000000000004</v>
      </c>
      <c r="AS30" s="1702">
        <v>0.10000000000000001</v>
      </c>
      <c r="AT30" s="1701">
        <f t="shared" si="714"/>
        <v>13</v>
      </c>
      <c r="AU30" s="1699">
        <v>0.80000000000000004</v>
      </c>
      <c r="AV30" s="1702">
        <v>0.10000000000000001</v>
      </c>
      <c r="AW30" s="1701">
        <f t="shared" si="715"/>
        <v>13</v>
      </c>
      <c r="AX30" s="1699">
        <v>0.80000000000000004</v>
      </c>
      <c r="AY30" s="1702">
        <v>0.10000000000000001</v>
      </c>
      <c r="AZ30" s="1701">
        <f t="shared" si="716"/>
        <v>13</v>
      </c>
      <c r="BA30" s="1699">
        <v>0.80000000000000004</v>
      </c>
      <c r="BB30" s="1702">
        <v>0.10000000000000001</v>
      </c>
      <c r="BC30" s="1701">
        <f t="shared" si="717"/>
        <v>13</v>
      </c>
      <c r="BD30" s="1699">
        <v>0.80000000000000004</v>
      </c>
      <c r="BE30" s="1702">
        <v>0.10000000000000001</v>
      </c>
      <c r="BF30" s="1701">
        <f t="shared" si="718"/>
        <v>13</v>
      </c>
      <c r="BG30" s="1699">
        <v>0.80000000000000004</v>
      </c>
      <c r="BH30" s="1702">
        <v>0.10000000000000001</v>
      </c>
      <c r="BI30" s="1701">
        <f t="shared" si="719"/>
        <v>13</v>
      </c>
      <c r="BJ30" s="1699">
        <v>0.80000000000000004</v>
      </c>
      <c r="BK30" s="1702">
        <v>0.10000000000000001</v>
      </c>
      <c r="BL30" s="1701">
        <f t="shared" si="720"/>
        <v>13</v>
      </c>
      <c r="BM30" s="1699">
        <v>0.73999999999999999</v>
      </c>
      <c r="BN30" s="1702">
        <v>0.12</v>
      </c>
      <c r="BO30" s="1701">
        <f t="shared" si="721"/>
        <v>12</v>
      </c>
      <c r="BP30" s="1699">
        <v>0.73999999999999999</v>
      </c>
      <c r="BQ30" s="1702">
        <v>0.12</v>
      </c>
      <c r="BR30" s="1701">
        <f t="shared" si="722"/>
        <v>12</v>
      </c>
      <c r="BS30" s="1699">
        <v>0.73999999999999999</v>
      </c>
      <c r="BT30" s="1702">
        <v>0.12</v>
      </c>
      <c r="BU30" s="1701">
        <f t="shared" si="723"/>
        <v>12</v>
      </c>
      <c r="BV30" s="1699">
        <v>0.73999999999999999</v>
      </c>
      <c r="BW30" s="1702">
        <v>0.12</v>
      </c>
      <c r="BX30" s="1701">
        <f t="shared" si="724"/>
        <v>12</v>
      </c>
      <c r="BY30" s="1699">
        <v>0.73999999999999999</v>
      </c>
      <c r="BZ30" s="1702">
        <v>0.12</v>
      </c>
      <c r="CA30" s="1701">
        <f t="shared" si="725"/>
        <v>12</v>
      </c>
    </row>
    <row r="31" s="1620" customFormat="1" ht="21.75" customHeight="1">
      <c r="A31" s="1681"/>
      <c r="B31" s="1703" t="s">
        <v>523</v>
      </c>
      <c r="C31" s="1652" t="s">
        <v>524</v>
      </c>
      <c r="D31" s="1689" t="s">
        <v>525</v>
      </c>
      <c r="E31" s="1690"/>
      <c r="F31" s="1690"/>
      <c r="G31" s="1691">
        <v>35</v>
      </c>
      <c r="H31" s="1699">
        <v>0.13</v>
      </c>
      <c r="I31" s="1700">
        <v>0</v>
      </c>
      <c r="J31" s="1701">
        <f t="shared" si="702"/>
        <v>2</v>
      </c>
      <c r="K31" s="1699">
        <v>0.13</v>
      </c>
      <c r="L31" s="1700">
        <v>0</v>
      </c>
      <c r="M31" s="1701">
        <f t="shared" si="703"/>
        <v>2</v>
      </c>
      <c r="N31" s="1699">
        <v>0.13</v>
      </c>
      <c r="O31" s="1700">
        <v>0</v>
      </c>
      <c r="P31" s="1701">
        <f t="shared" si="704"/>
        <v>2</v>
      </c>
      <c r="Q31" s="1699">
        <v>0.13</v>
      </c>
      <c r="R31" s="1700">
        <v>0</v>
      </c>
      <c r="S31" s="1701">
        <f t="shared" si="705"/>
        <v>2</v>
      </c>
      <c r="T31" s="1699">
        <v>0.13</v>
      </c>
      <c r="U31" s="1700">
        <v>0</v>
      </c>
      <c r="V31" s="1701">
        <f t="shared" si="706"/>
        <v>2</v>
      </c>
      <c r="W31" s="1699">
        <v>0.12</v>
      </c>
      <c r="X31" s="1700">
        <v>0</v>
      </c>
      <c r="Y31" s="1701">
        <f t="shared" si="707"/>
        <v>2</v>
      </c>
      <c r="Z31" s="1699">
        <v>0.12</v>
      </c>
      <c r="AA31" s="1700">
        <v>0</v>
      </c>
      <c r="AB31" s="1701">
        <f t="shared" si="708"/>
        <v>2</v>
      </c>
      <c r="AC31" s="1699">
        <v>0.12</v>
      </c>
      <c r="AD31" s="1700">
        <v>0</v>
      </c>
      <c r="AE31" s="1701">
        <f t="shared" si="709"/>
        <v>2</v>
      </c>
      <c r="AF31" s="1699">
        <v>0.12</v>
      </c>
      <c r="AG31" s="1700">
        <v>0</v>
      </c>
      <c r="AH31" s="1701">
        <f t="shared" si="710"/>
        <v>2</v>
      </c>
      <c r="AI31" s="1699">
        <v>0.12</v>
      </c>
      <c r="AJ31" s="1700">
        <v>0</v>
      </c>
      <c r="AK31" s="1701">
        <f t="shared" si="711"/>
        <v>2</v>
      </c>
      <c r="AL31" s="1699">
        <v>0.12</v>
      </c>
      <c r="AM31" s="1700">
        <v>0</v>
      </c>
      <c r="AN31" s="1701">
        <f t="shared" si="712"/>
        <v>2</v>
      </c>
      <c r="AO31" s="1699">
        <v>0.12</v>
      </c>
      <c r="AP31" s="1700">
        <v>0</v>
      </c>
      <c r="AQ31" s="1701">
        <f t="shared" si="713"/>
        <v>2</v>
      </c>
      <c r="AR31" s="1699">
        <v>0.12</v>
      </c>
      <c r="AS31" s="1700">
        <v>0</v>
      </c>
      <c r="AT31" s="1701">
        <f t="shared" si="714"/>
        <v>2</v>
      </c>
      <c r="AU31" s="1699">
        <v>0.12</v>
      </c>
      <c r="AV31" s="1700">
        <v>0</v>
      </c>
      <c r="AW31" s="1701">
        <f t="shared" si="715"/>
        <v>2</v>
      </c>
      <c r="AX31" s="1699">
        <v>0.12</v>
      </c>
      <c r="AY31" s="1700">
        <v>0</v>
      </c>
      <c r="AZ31" s="1701">
        <f t="shared" si="716"/>
        <v>2</v>
      </c>
      <c r="BA31" s="1699">
        <v>0.12</v>
      </c>
      <c r="BB31" s="1700">
        <v>0</v>
      </c>
      <c r="BC31" s="1701">
        <f t="shared" si="717"/>
        <v>2</v>
      </c>
      <c r="BD31" s="1699">
        <v>0.12</v>
      </c>
      <c r="BE31" s="1700">
        <v>0</v>
      </c>
      <c r="BF31" s="1701">
        <f t="shared" si="718"/>
        <v>2</v>
      </c>
      <c r="BG31" s="1699">
        <v>0.12</v>
      </c>
      <c r="BH31" s="1700">
        <v>0</v>
      </c>
      <c r="BI31" s="1701">
        <f t="shared" si="719"/>
        <v>2</v>
      </c>
      <c r="BJ31" s="1699">
        <v>0.12</v>
      </c>
      <c r="BK31" s="1700">
        <v>0</v>
      </c>
      <c r="BL31" s="1701">
        <f t="shared" si="720"/>
        <v>2</v>
      </c>
      <c r="BM31" s="1699">
        <v>0.13</v>
      </c>
      <c r="BN31" s="1700">
        <v>0</v>
      </c>
      <c r="BO31" s="1701">
        <f t="shared" si="721"/>
        <v>2</v>
      </c>
      <c r="BP31" s="1699">
        <v>0.13</v>
      </c>
      <c r="BQ31" s="1700">
        <v>0</v>
      </c>
      <c r="BR31" s="1701">
        <f t="shared" si="722"/>
        <v>2</v>
      </c>
      <c r="BS31" s="1699">
        <v>0.13</v>
      </c>
      <c r="BT31" s="1700">
        <v>0</v>
      </c>
      <c r="BU31" s="1701">
        <f t="shared" si="723"/>
        <v>2</v>
      </c>
      <c r="BV31" s="1699">
        <v>0.13</v>
      </c>
      <c r="BW31" s="1700">
        <v>0</v>
      </c>
      <c r="BX31" s="1701">
        <f t="shared" si="724"/>
        <v>2</v>
      </c>
      <c r="BY31" s="1699">
        <v>0.13</v>
      </c>
      <c r="BZ31" s="1700">
        <v>0</v>
      </c>
      <c r="CA31" s="1701">
        <f t="shared" si="725"/>
        <v>2</v>
      </c>
    </row>
    <row r="32" s="1620" customFormat="1" ht="21.75" customHeight="1">
      <c r="A32" s="1681" t="s">
        <v>68</v>
      </c>
      <c r="B32" s="1622" t="s">
        <v>526</v>
      </c>
      <c r="C32" s="1682"/>
      <c r="D32" s="1689" t="s">
        <v>527</v>
      </c>
      <c r="E32" s="1690"/>
      <c r="F32" s="1690" t="s">
        <v>528</v>
      </c>
      <c r="G32" s="1691">
        <v>110</v>
      </c>
      <c r="H32" s="1695">
        <v>118</v>
      </c>
      <c r="I32" s="1696"/>
      <c r="J32" s="1697"/>
      <c r="K32" s="1695">
        <v>118</v>
      </c>
      <c r="L32" s="1696"/>
      <c r="M32" s="1697"/>
      <c r="N32" s="1695">
        <v>118</v>
      </c>
      <c r="O32" s="1696"/>
      <c r="P32" s="1697"/>
      <c r="Q32" s="1695">
        <v>118</v>
      </c>
      <c r="R32" s="1696"/>
      <c r="S32" s="1697"/>
      <c r="T32" s="1695">
        <v>118</v>
      </c>
      <c r="U32" s="1696"/>
      <c r="V32" s="1697"/>
      <c r="W32" s="1695">
        <v>116</v>
      </c>
      <c r="X32" s="1696"/>
      <c r="Y32" s="1697"/>
      <c r="Z32" s="1695">
        <v>116</v>
      </c>
      <c r="AA32" s="1696"/>
      <c r="AB32" s="1697"/>
      <c r="AC32" s="1695">
        <v>116</v>
      </c>
      <c r="AD32" s="1696"/>
      <c r="AE32" s="1697"/>
      <c r="AF32" s="1695">
        <v>116</v>
      </c>
      <c r="AG32" s="1696"/>
      <c r="AH32" s="1697"/>
      <c r="AI32" s="1695">
        <v>116</v>
      </c>
      <c r="AJ32" s="1696"/>
      <c r="AK32" s="1697"/>
      <c r="AL32" s="1695">
        <v>116</v>
      </c>
      <c r="AM32" s="1696"/>
      <c r="AN32" s="1697"/>
      <c r="AO32" s="1695">
        <v>114</v>
      </c>
      <c r="AP32" s="1696"/>
      <c r="AQ32" s="1697"/>
      <c r="AR32" s="1695">
        <v>114</v>
      </c>
      <c r="AS32" s="1696"/>
      <c r="AT32" s="1697"/>
      <c r="AU32" s="1695">
        <v>114</v>
      </c>
      <c r="AV32" s="1696"/>
      <c r="AW32" s="1697"/>
      <c r="AX32" s="1695">
        <v>114</v>
      </c>
      <c r="AY32" s="1696"/>
      <c r="AZ32" s="1697"/>
      <c r="BA32" s="1695">
        <v>114</v>
      </c>
      <c r="BB32" s="1696"/>
      <c r="BC32" s="1697"/>
      <c r="BD32" s="1695">
        <v>114</v>
      </c>
      <c r="BE32" s="1696"/>
      <c r="BF32" s="1697"/>
      <c r="BG32" s="1695">
        <v>114</v>
      </c>
      <c r="BH32" s="1696"/>
      <c r="BI32" s="1697"/>
      <c r="BJ32" s="1695">
        <v>114</v>
      </c>
      <c r="BK32" s="1696"/>
      <c r="BL32" s="1697"/>
      <c r="BM32" s="1695">
        <v>118</v>
      </c>
      <c r="BN32" s="1696"/>
      <c r="BO32" s="1697"/>
      <c r="BP32" s="1695">
        <v>118</v>
      </c>
      <c r="BQ32" s="1696"/>
      <c r="BR32" s="1697"/>
      <c r="BS32" s="1695">
        <v>118</v>
      </c>
      <c r="BT32" s="1696"/>
      <c r="BU32" s="1697"/>
      <c r="BV32" s="1695">
        <v>118</v>
      </c>
      <c r="BW32" s="1696"/>
      <c r="BX32" s="1697"/>
      <c r="BY32" s="1695">
        <v>118</v>
      </c>
      <c r="BZ32" s="1696"/>
      <c r="CA32" s="1697"/>
    </row>
    <row r="33" s="1620" customFormat="1" ht="21.75" customHeight="1">
      <c r="A33" s="1681" t="s">
        <v>68</v>
      </c>
      <c r="B33" s="1622"/>
      <c r="C33" s="1682"/>
      <c r="D33" s="1689" t="s">
        <v>529</v>
      </c>
      <c r="E33" s="1690"/>
      <c r="F33" s="1690" t="s">
        <v>528</v>
      </c>
      <c r="G33" s="1691">
        <v>110</v>
      </c>
      <c r="H33" s="1695">
        <v>118</v>
      </c>
      <c r="I33" s="1696"/>
      <c r="J33" s="1697"/>
      <c r="K33" s="1695">
        <v>118</v>
      </c>
      <c r="L33" s="1696"/>
      <c r="M33" s="1697"/>
      <c r="N33" s="1695">
        <v>118</v>
      </c>
      <c r="O33" s="1696"/>
      <c r="P33" s="1697"/>
      <c r="Q33" s="1695">
        <v>118</v>
      </c>
      <c r="R33" s="1696"/>
      <c r="S33" s="1697"/>
      <c r="T33" s="1695">
        <v>118</v>
      </c>
      <c r="U33" s="1696"/>
      <c r="V33" s="1697"/>
      <c r="W33" s="1695">
        <v>116</v>
      </c>
      <c r="X33" s="1696"/>
      <c r="Y33" s="1697"/>
      <c r="Z33" s="1695">
        <v>116</v>
      </c>
      <c r="AA33" s="1696"/>
      <c r="AB33" s="1697"/>
      <c r="AC33" s="1695">
        <v>116</v>
      </c>
      <c r="AD33" s="1696"/>
      <c r="AE33" s="1697"/>
      <c r="AF33" s="1695">
        <v>116</v>
      </c>
      <c r="AG33" s="1696"/>
      <c r="AH33" s="1697"/>
      <c r="AI33" s="1695">
        <v>116</v>
      </c>
      <c r="AJ33" s="1696"/>
      <c r="AK33" s="1697"/>
      <c r="AL33" s="1695">
        <v>116</v>
      </c>
      <c r="AM33" s="1696"/>
      <c r="AN33" s="1697"/>
      <c r="AO33" s="1695">
        <v>114</v>
      </c>
      <c r="AP33" s="1696"/>
      <c r="AQ33" s="1697"/>
      <c r="AR33" s="1695">
        <v>114</v>
      </c>
      <c r="AS33" s="1696"/>
      <c r="AT33" s="1697"/>
      <c r="AU33" s="1695">
        <v>114</v>
      </c>
      <c r="AV33" s="1696"/>
      <c r="AW33" s="1697"/>
      <c r="AX33" s="1695">
        <v>114</v>
      </c>
      <c r="AY33" s="1696"/>
      <c r="AZ33" s="1697"/>
      <c r="BA33" s="1695">
        <v>114</v>
      </c>
      <c r="BB33" s="1696"/>
      <c r="BC33" s="1697"/>
      <c r="BD33" s="1695">
        <v>114</v>
      </c>
      <c r="BE33" s="1696"/>
      <c r="BF33" s="1697"/>
      <c r="BG33" s="1695">
        <v>114</v>
      </c>
      <c r="BH33" s="1696"/>
      <c r="BI33" s="1697"/>
      <c r="BJ33" s="1695">
        <v>114</v>
      </c>
      <c r="BK33" s="1696"/>
      <c r="BL33" s="1697"/>
      <c r="BM33" s="1695">
        <v>118</v>
      </c>
      <c r="BN33" s="1696"/>
      <c r="BO33" s="1697"/>
      <c r="BP33" s="1695">
        <v>118</v>
      </c>
      <c r="BQ33" s="1696"/>
      <c r="BR33" s="1697"/>
      <c r="BS33" s="1695">
        <v>118</v>
      </c>
      <c r="BT33" s="1696"/>
      <c r="BU33" s="1697"/>
      <c r="BV33" s="1695">
        <v>118</v>
      </c>
      <c r="BW33" s="1696"/>
      <c r="BX33" s="1697"/>
      <c r="BY33" s="1695">
        <v>118</v>
      </c>
      <c r="BZ33" s="1696"/>
      <c r="CA33" s="1697"/>
    </row>
    <row r="34" s="1620" customFormat="1" ht="21.75" customHeight="1">
      <c r="A34" s="1681" t="s">
        <v>68</v>
      </c>
      <c r="B34" s="1622"/>
      <c r="C34" s="1682"/>
      <c r="D34" s="1689" t="s">
        <v>527</v>
      </c>
      <c r="E34" s="1690"/>
      <c r="F34" s="1690" t="s">
        <v>528</v>
      </c>
      <c r="G34" s="1691">
        <v>35</v>
      </c>
      <c r="H34" s="1695">
        <v>35.100000000000001</v>
      </c>
      <c r="I34" s="1696"/>
      <c r="J34" s="1697"/>
      <c r="K34" s="1695">
        <v>35.100000000000001</v>
      </c>
      <c r="L34" s="1696"/>
      <c r="M34" s="1697"/>
      <c r="N34" s="1695">
        <v>35.100000000000001</v>
      </c>
      <c r="O34" s="1696"/>
      <c r="P34" s="1697"/>
      <c r="Q34" s="1695">
        <v>35.100000000000001</v>
      </c>
      <c r="R34" s="1696"/>
      <c r="S34" s="1697"/>
      <c r="T34" s="1695">
        <v>35.100000000000001</v>
      </c>
      <c r="U34" s="1696"/>
      <c r="V34" s="1697"/>
      <c r="W34" s="1695">
        <v>35.200000000000003</v>
      </c>
      <c r="X34" s="1696"/>
      <c r="Y34" s="1697"/>
      <c r="Z34" s="1695">
        <v>35.200000000000003</v>
      </c>
      <c r="AA34" s="1696"/>
      <c r="AB34" s="1697"/>
      <c r="AC34" s="1695">
        <v>35.200000000000003</v>
      </c>
      <c r="AD34" s="1696"/>
      <c r="AE34" s="1697"/>
      <c r="AF34" s="1695">
        <v>35.200000000000003</v>
      </c>
      <c r="AG34" s="1696"/>
      <c r="AH34" s="1697"/>
      <c r="AI34" s="1695">
        <v>35.200000000000003</v>
      </c>
      <c r="AJ34" s="1696"/>
      <c r="AK34" s="1697"/>
      <c r="AL34" s="1695">
        <v>35.200000000000003</v>
      </c>
      <c r="AM34" s="1696"/>
      <c r="AN34" s="1697"/>
      <c r="AO34" s="1695">
        <v>35.200000000000003</v>
      </c>
      <c r="AP34" s="1696"/>
      <c r="AQ34" s="1697"/>
      <c r="AR34" s="1695">
        <v>35.200000000000003</v>
      </c>
      <c r="AS34" s="1696"/>
      <c r="AT34" s="1697"/>
      <c r="AU34" s="1695">
        <v>35.200000000000003</v>
      </c>
      <c r="AV34" s="1696"/>
      <c r="AW34" s="1697"/>
      <c r="AX34" s="1695">
        <v>35.200000000000003</v>
      </c>
      <c r="AY34" s="1696"/>
      <c r="AZ34" s="1697"/>
      <c r="BA34" s="1695">
        <v>35.200000000000003</v>
      </c>
      <c r="BB34" s="1696"/>
      <c r="BC34" s="1697"/>
      <c r="BD34" s="1695">
        <v>35.200000000000003</v>
      </c>
      <c r="BE34" s="1696"/>
      <c r="BF34" s="1697"/>
      <c r="BG34" s="1695">
        <v>35.200000000000003</v>
      </c>
      <c r="BH34" s="1696"/>
      <c r="BI34" s="1697"/>
      <c r="BJ34" s="1695">
        <v>35.200000000000003</v>
      </c>
      <c r="BK34" s="1696"/>
      <c r="BL34" s="1697"/>
      <c r="BM34" s="1695">
        <v>35.100000000000001</v>
      </c>
      <c r="BN34" s="1696"/>
      <c r="BO34" s="1697"/>
      <c r="BP34" s="1695">
        <v>35.100000000000001</v>
      </c>
      <c r="BQ34" s="1696"/>
      <c r="BR34" s="1697"/>
      <c r="BS34" s="1695">
        <v>35.100000000000001</v>
      </c>
      <c r="BT34" s="1696"/>
      <c r="BU34" s="1697"/>
      <c r="BV34" s="1695">
        <v>35.100000000000001</v>
      </c>
      <c r="BW34" s="1696"/>
      <c r="BX34" s="1697"/>
      <c r="BY34" s="1695">
        <v>35.100000000000001</v>
      </c>
      <c r="BZ34" s="1696"/>
      <c r="CA34" s="1697"/>
    </row>
    <row r="35" s="1620" customFormat="1" ht="21.75" customHeight="1">
      <c r="A35" s="1681" t="s">
        <v>68</v>
      </c>
      <c r="B35" s="1622"/>
      <c r="C35" s="1682"/>
      <c r="D35" s="1689" t="s">
        <v>529</v>
      </c>
      <c r="E35" s="1690"/>
      <c r="F35" s="1690" t="s">
        <v>528</v>
      </c>
      <c r="G35" s="1691">
        <v>35</v>
      </c>
      <c r="H35" s="1695">
        <v>35.100000000000001</v>
      </c>
      <c r="I35" s="1696"/>
      <c r="J35" s="1697"/>
      <c r="K35" s="1695">
        <v>35.100000000000001</v>
      </c>
      <c r="L35" s="1696"/>
      <c r="M35" s="1697"/>
      <c r="N35" s="1695">
        <v>35.100000000000001</v>
      </c>
      <c r="O35" s="1696"/>
      <c r="P35" s="1697"/>
      <c r="Q35" s="1695">
        <v>35.100000000000001</v>
      </c>
      <c r="R35" s="1696"/>
      <c r="S35" s="1697"/>
      <c r="T35" s="1695">
        <v>35.100000000000001</v>
      </c>
      <c r="U35" s="1696"/>
      <c r="V35" s="1697"/>
      <c r="W35" s="1695">
        <v>35.200000000000003</v>
      </c>
      <c r="X35" s="1696"/>
      <c r="Y35" s="1697"/>
      <c r="Z35" s="1695">
        <v>35.200000000000003</v>
      </c>
      <c r="AA35" s="1696"/>
      <c r="AB35" s="1697"/>
      <c r="AC35" s="1695">
        <v>35.200000000000003</v>
      </c>
      <c r="AD35" s="1696"/>
      <c r="AE35" s="1697"/>
      <c r="AF35" s="1695">
        <v>35.200000000000003</v>
      </c>
      <c r="AG35" s="1696"/>
      <c r="AH35" s="1697"/>
      <c r="AI35" s="1695">
        <v>35.200000000000003</v>
      </c>
      <c r="AJ35" s="1696"/>
      <c r="AK35" s="1697"/>
      <c r="AL35" s="1695">
        <v>35.200000000000003</v>
      </c>
      <c r="AM35" s="1696"/>
      <c r="AN35" s="1697"/>
      <c r="AO35" s="1695">
        <v>35.200000000000003</v>
      </c>
      <c r="AP35" s="1696"/>
      <c r="AQ35" s="1697"/>
      <c r="AR35" s="1695">
        <v>35.200000000000003</v>
      </c>
      <c r="AS35" s="1696"/>
      <c r="AT35" s="1697"/>
      <c r="AU35" s="1695">
        <v>35.200000000000003</v>
      </c>
      <c r="AV35" s="1696"/>
      <c r="AW35" s="1697"/>
      <c r="AX35" s="1695">
        <v>35.200000000000003</v>
      </c>
      <c r="AY35" s="1696"/>
      <c r="AZ35" s="1697"/>
      <c r="BA35" s="1695">
        <v>35.200000000000003</v>
      </c>
      <c r="BB35" s="1696"/>
      <c r="BC35" s="1697"/>
      <c r="BD35" s="1695">
        <v>35.200000000000003</v>
      </c>
      <c r="BE35" s="1696"/>
      <c r="BF35" s="1697"/>
      <c r="BG35" s="1695">
        <v>35.200000000000003</v>
      </c>
      <c r="BH35" s="1696"/>
      <c r="BI35" s="1697"/>
      <c r="BJ35" s="1695">
        <v>35.200000000000003</v>
      </c>
      <c r="BK35" s="1696"/>
      <c r="BL35" s="1697"/>
      <c r="BM35" s="1695">
        <v>35.100000000000001</v>
      </c>
      <c r="BN35" s="1696"/>
      <c r="BO35" s="1697"/>
      <c r="BP35" s="1695">
        <v>35.100000000000001</v>
      </c>
      <c r="BQ35" s="1696"/>
      <c r="BR35" s="1697"/>
      <c r="BS35" s="1695">
        <v>35.100000000000001</v>
      </c>
      <c r="BT35" s="1696"/>
      <c r="BU35" s="1697"/>
      <c r="BV35" s="1695">
        <v>35.100000000000001</v>
      </c>
      <c r="BW35" s="1696"/>
      <c r="BX35" s="1697"/>
      <c r="BY35" s="1695">
        <v>35.100000000000001</v>
      </c>
      <c r="BZ35" s="1696"/>
      <c r="CA35" s="1697"/>
    </row>
    <row r="36" s="1620" customFormat="1" ht="21.75" customHeight="1">
      <c r="A36" s="1681" t="s">
        <v>68</v>
      </c>
      <c r="B36" s="1622"/>
      <c r="C36" s="1682"/>
      <c r="D36" s="1689" t="s">
        <v>527</v>
      </c>
      <c r="E36" s="1690"/>
      <c r="F36" s="1690" t="s">
        <v>528</v>
      </c>
      <c r="G36" s="1691">
        <v>10</v>
      </c>
      <c r="H36" s="1695">
        <v>10.1</v>
      </c>
      <c r="I36" s="1696"/>
      <c r="J36" s="1697"/>
      <c r="K36" s="1695">
        <v>10.1</v>
      </c>
      <c r="L36" s="1696"/>
      <c r="M36" s="1697"/>
      <c r="N36" s="1695">
        <v>10.1</v>
      </c>
      <c r="O36" s="1696"/>
      <c r="P36" s="1697"/>
      <c r="Q36" s="1695">
        <v>10.1</v>
      </c>
      <c r="R36" s="1696"/>
      <c r="S36" s="1697"/>
      <c r="T36" s="1695">
        <v>10.1</v>
      </c>
      <c r="U36" s="1696"/>
      <c r="V36" s="1697"/>
      <c r="W36" s="1695">
        <v>10.199999999999999</v>
      </c>
      <c r="X36" s="1696"/>
      <c r="Y36" s="1697"/>
      <c r="Z36" s="1695">
        <v>10.199999999999999</v>
      </c>
      <c r="AA36" s="1696"/>
      <c r="AB36" s="1697"/>
      <c r="AC36" s="1695">
        <v>10.199999999999999</v>
      </c>
      <c r="AD36" s="1696"/>
      <c r="AE36" s="1697"/>
      <c r="AF36" s="1695">
        <v>10.199999999999999</v>
      </c>
      <c r="AG36" s="1696"/>
      <c r="AH36" s="1697"/>
      <c r="AI36" s="1695">
        <v>10.199999999999999</v>
      </c>
      <c r="AJ36" s="1696"/>
      <c r="AK36" s="1697"/>
      <c r="AL36" s="1695">
        <v>10.199999999999999</v>
      </c>
      <c r="AM36" s="1696"/>
      <c r="AN36" s="1697"/>
      <c r="AO36" s="1695">
        <v>10.199999999999999</v>
      </c>
      <c r="AP36" s="1696"/>
      <c r="AQ36" s="1697"/>
      <c r="AR36" s="1695">
        <v>10.199999999999999</v>
      </c>
      <c r="AS36" s="1696"/>
      <c r="AT36" s="1697"/>
      <c r="AU36" s="1695">
        <v>10.199999999999999</v>
      </c>
      <c r="AV36" s="1696"/>
      <c r="AW36" s="1697"/>
      <c r="AX36" s="1695">
        <v>10.199999999999999</v>
      </c>
      <c r="AY36" s="1696"/>
      <c r="AZ36" s="1697"/>
      <c r="BA36" s="1695">
        <v>10.199999999999999</v>
      </c>
      <c r="BB36" s="1696"/>
      <c r="BC36" s="1697"/>
      <c r="BD36" s="1695">
        <v>10.199999999999999</v>
      </c>
      <c r="BE36" s="1696"/>
      <c r="BF36" s="1697"/>
      <c r="BG36" s="1695">
        <v>10.199999999999999</v>
      </c>
      <c r="BH36" s="1696"/>
      <c r="BI36" s="1697"/>
      <c r="BJ36" s="1695">
        <v>10.199999999999999</v>
      </c>
      <c r="BK36" s="1696"/>
      <c r="BL36" s="1697"/>
      <c r="BM36" s="1695">
        <v>10.1</v>
      </c>
      <c r="BN36" s="1696"/>
      <c r="BO36" s="1697"/>
      <c r="BP36" s="1695">
        <v>10.1</v>
      </c>
      <c r="BQ36" s="1696"/>
      <c r="BR36" s="1697"/>
      <c r="BS36" s="1695">
        <v>10.1</v>
      </c>
      <c r="BT36" s="1696"/>
      <c r="BU36" s="1697"/>
      <c r="BV36" s="1695">
        <v>10.1</v>
      </c>
      <c r="BW36" s="1696"/>
      <c r="BX36" s="1697"/>
      <c r="BY36" s="1695">
        <v>10.1</v>
      </c>
      <c r="BZ36" s="1696"/>
      <c r="CA36" s="1697"/>
    </row>
    <row r="37" s="1620" customFormat="1" ht="21.75" customHeight="1">
      <c r="A37" s="1681" t="s">
        <v>68</v>
      </c>
      <c r="B37" s="1622"/>
      <c r="C37" s="1682"/>
      <c r="D37" s="1689" t="s">
        <v>529</v>
      </c>
      <c r="E37" s="1690"/>
      <c r="F37" s="1690" t="s">
        <v>528</v>
      </c>
      <c r="G37" s="1691">
        <v>10</v>
      </c>
      <c r="H37" s="1695">
        <v>10.1</v>
      </c>
      <c r="I37" s="1696"/>
      <c r="J37" s="1697"/>
      <c r="K37" s="1695">
        <v>10.1</v>
      </c>
      <c r="L37" s="1696"/>
      <c r="M37" s="1697"/>
      <c r="N37" s="1695">
        <v>10.1</v>
      </c>
      <c r="O37" s="1696"/>
      <c r="P37" s="1697"/>
      <c r="Q37" s="1695">
        <v>10.1</v>
      </c>
      <c r="R37" s="1696"/>
      <c r="S37" s="1697"/>
      <c r="T37" s="1695">
        <v>10.1</v>
      </c>
      <c r="U37" s="1696"/>
      <c r="V37" s="1697"/>
      <c r="W37" s="1695">
        <v>10.199999999999999</v>
      </c>
      <c r="X37" s="1696"/>
      <c r="Y37" s="1697"/>
      <c r="Z37" s="1695">
        <v>10.199999999999999</v>
      </c>
      <c r="AA37" s="1696"/>
      <c r="AB37" s="1697"/>
      <c r="AC37" s="1695">
        <v>10.199999999999999</v>
      </c>
      <c r="AD37" s="1696"/>
      <c r="AE37" s="1697"/>
      <c r="AF37" s="1695">
        <v>10.199999999999999</v>
      </c>
      <c r="AG37" s="1696"/>
      <c r="AH37" s="1697"/>
      <c r="AI37" s="1695">
        <v>10.199999999999999</v>
      </c>
      <c r="AJ37" s="1696"/>
      <c r="AK37" s="1697"/>
      <c r="AL37" s="1695">
        <v>10.199999999999999</v>
      </c>
      <c r="AM37" s="1696"/>
      <c r="AN37" s="1697"/>
      <c r="AO37" s="1695">
        <v>10.199999999999999</v>
      </c>
      <c r="AP37" s="1696"/>
      <c r="AQ37" s="1697"/>
      <c r="AR37" s="1695">
        <v>10.199999999999999</v>
      </c>
      <c r="AS37" s="1696"/>
      <c r="AT37" s="1697"/>
      <c r="AU37" s="1695">
        <v>10.199999999999999</v>
      </c>
      <c r="AV37" s="1696"/>
      <c r="AW37" s="1697"/>
      <c r="AX37" s="1695">
        <v>10.199999999999999</v>
      </c>
      <c r="AY37" s="1696"/>
      <c r="AZ37" s="1697"/>
      <c r="BA37" s="1695">
        <v>10.199999999999999</v>
      </c>
      <c r="BB37" s="1696"/>
      <c r="BC37" s="1697"/>
      <c r="BD37" s="1695">
        <v>10.199999999999999</v>
      </c>
      <c r="BE37" s="1696"/>
      <c r="BF37" s="1697"/>
      <c r="BG37" s="1695">
        <v>10.199999999999999</v>
      </c>
      <c r="BH37" s="1696"/>
      <c r="BI37" s="1697"/>
      <c r="BJ37" s="1695">
        <v>10.199999999999999</v>
      </c>
      <c r="BK37" s="1696"/>
      <c r="BL37" s="1697"/>
      <c r="BM37" s="1695">
        <v>10.1</v>
      </c>
      <c r="BN37" s="1696"/>
      <c r="BO37" s="1697"/>
      <c r="BP37" s="1695">
        <v>10.1</v>
      </c>
      <c r="BQ37" s="1696"/>
      <c r="BR37" s="1697"/>
      <c r="BS37" s="1695">
        <v>10.1</v>
      </c>
      <c r="BT37" s="1696"/>
      <c r="BU37" s="1697"/>
      <c r="BV37" s="1695">
        <v>10.1</v>
      </c>
      <c r="BW37" s="1696"/>
      <c r="BX37" s="1697"/>
      <c r="BY37" s="1695">
        <v>10.1</v>
      </c>
      <c r="BZ37" s="1696"/>
      <c r="CA37" s="1697"/>
    </row>
    <row r="38" s="1620" customFormat="1" ht="21.75" customHeight="1">
      <c r="A38" s="1681"/>
      <c r="B38" s="1703" t="s">
        <v>501</v>
      </c>
      <c r="C38" s="1652" t="s">
        <v>530</v>
      </c>
      <c r="D38" s="1704" t="s">
        <v>531</v>
      </c>
      <c r="E38" s="1690"/>
      <c r="F38" s="1690"/>
      <c r="G38" s="1691">
        <v>10</v>
      </c>
      <c r="H38" s="1699">
        <v>0.036999999999999998</v>
      </c>
      <c r="I38" s="1700">
        <v>0</v>
      </c>
      <c r="J38" s="1701">
        <f t="shared" ref="J38:J39" si="726">ROUND(SQRT(H38^2+I38^2)*1000/(1.73*H35),0)</f>
        <v>1</v>
      </c>
      <c r="K38" s="1699">
        <v>0.036999999999999998</v>
      </c>
      <c r="L38" s="1700">
        <v>0</v>
      </c>
      <c r="M38" s="1701">
        <f t="shared" ref="M38:M39" si="727">ROUND(SQRT(K38^2+L38^2)*1000/(1.73*K35),0)</f>
        <v>1</v>
      </c>
      <c r="N38" s="1699">
        <v>0.036999999999999998</v>
      </c>
      <c r="O38" s="1700">
        <v>0</v>
      </c>
      <c r="P38" s="1701">
        <f t="shared" ref="P38:P39" si="728">ROUND(SQRT(N38^2+O38^2)*1000/(1.73*N35),0)</f>
        <v>1</v>
      </c>
      <c r="Q38" s="1699">
        <v>0.036999999999999998</v>
      </c>
      <c r="R38" s="1700">
        <v>0</v>
      </c>
      <c r="S38" s="1701">
        <f t="shared" ref="S38:S39" si="729">ROUND(SQRT(Q38^2+R38^2)*1000/(1.73*Q35),0)</f>
        <v>1</v>
      </c>
      <c r="T38" s="1699">
        <v>0.036999999999999998</v>
      </c>
      <c r="U38" s="1700">
        <v>0</v>
      </c>
      <c r="V38" s="1701">
        <f t="shared" ref="V38:V39" si="730">ROUND(SQRT(T38^2+U38^2)*1000/(1.73*T35),0)</f>
        <v>1</v>
      </c>
      <c r="W38" s="1699">
        <v>0.042000000000000003</v>
      </c>
      <c r="X38" s="1700">
        <v>0</v>
      </c>
      <c r="Y38" s="1701">
        <f t="shared" ref="Y38:Y39" si="731">ROUND(SQRT(W38^2+X38^2)*1000/(1.73*W35),0)</f>
        <v>1</v>
      </c>
      <c r="Z38" s="1699">
        <v>0.042000000000000003</v>
      </c>
      <c r="AA38" s="1700">
        <v>0</v>
      </c>
      <c r="AB38" s="1701">
        <f t="shared" ref="AB38:AB39" si="732">ROUND(SQRT(Z38^2+AA38^2)*1000/(1.73*Z35),0)</f>
        <v>1</v>
      </c>
      <c r="AC38" s="1699">
        <v>0.042000000000000003</v>
      </c>
      <c r="AD38" s="1700">
        <v>0</v>
      </c>
      <c r="AE38" s="1701">
        <f t="shared" ref="AE38:AE39" si="733">ROUND(SQRT(AC38^2+AD38^2)*1000/(1.73*AC35),0)</f>
        <v>1</v>
      </c>
      <c r="AF38" s="1699">
        <v>0.042000000000000003</v>
      </c>
      <c r="AG38" s="1700">
        <v>0</v>
      </c>
      <c r="AH38" s="1701">
        <f t="shared" ref="AH38:AH39" si="734">ROUND(SQRT(AF38^2+AG38^2)*1000/(1.73*AF35),0)</f>
        <v>1</v>
      </c>
      <c r="AI38" s="1699">
        <v>0.042000000000000003</v>
      </c>
      <c r="AJ38" s="1700">
        <v>0</v>
      </c>
      <c r="AK38" s="1701">
        <f t="shared" ref="AK38:AK39" si="735">ROUND(SQRT(AI38^2+AJ38^2)*1000/(1.73*AI35),0)</f>
        <v>1</v>
      </c>
      <c r="AL38" s="1699">
        <v>0.042000000000000003</v>
      </c>
      <c r="AM38" s="1700">
        <v>0</v>
      </c>
      <c r="AN38" s="1701">
        <f t="shared" ref="AN38:AN39" si="736">ROUND(SQRT(AL38^2+AM38^2)*1000/(1.73*AL35),0)</f>
        <v>1</v>
      </c>
      <c r="AO38" s="1699">
        <v>0.035999999999999997</v>
      </c>
      <c r="AP38" s="1700">
        <v>0</v>
      </c>
      <c r="AQ38" s="1701">
        <f t="shared" ref="AQ38:AQ39" si="737">ROUND(SQRT(AO38^2+AP38^2)*1000/(1.73*AO35),0)</f>
        <v>1</v>
      </c>
      <c r="AR38" s="1699">
        <v>0.035999999999999997</v>
      </c>
      <c r="AS38" s="1700">
        <v>0</v>
      </c>
      <c r="AT38" s="1701">
        <f t="shared" ref="AT38:AT39" si="738">ROUND(SQRT(AR38^2+AS38^2)*1000/(1.73*AR35),0)</f>
        <v>1</v>
      </c>
      <c r="AU38" s="1699">
        <v>0.035999999999999997</v>
      </c>
      <c r="AV38" s="1700">
        <v>0</v>
      </c>
      <c r="AW38" s="1701">
        <f t="shared" ref="AW38:AW39" si="739">ROUND(SQRT(AU38^2+AV38^2)*1000/(1.73*AU35),0)</f>
        <v>1</v>
      </c>
      <c r="AX38" s="1699">
        <v>0.035999999999999997</v>
      </c>
      <c r="AY38" s="1700">
        <v>0</v>
      </c>
      <c r="AZ38" s="1701">
        <f t="shared" ref="AZ38:AZ39" si="740">ROUND(SQRT(AX38^2+AY38^2)*1000/(1.73*AX35),0)</f>
        <v>1</v>
      </c>
      <c r="BA38" s="1699">
        <v>0.035999999999999997</v>
      </c>
      <c r="BB38" s="1700">
        <v>0</v>
      </c>
      <c r="BC38" s="1701">
        <f t="shared" ref="BC38:BC39" si="741">ROUND(SQRT(BA38^2+BB38^2)*1000/(1.73*BA35),0)</f>
        <v>1</v>
      </c>
      <c r="BD38" s="1699">
        <v>0.035999999999999997</v>
      </c>
      <c r="BE38" s="1700">
        <v>0</v>
      </c>
      <c r="BF38" s="1701">
        <f t="shared" ref="BF38:BF39" si="742">ROUND(SQRT(BD38^2+BE38^2)*1000/(1.73*BD35),0)</f>
        <v>1</v>
      </c>
      <c r="BG38" s="1699">
        <v>0.035999999999999997</v>
      </c>
      <c r="BH38" s="1700">
        <v>0</v>
      </c>
      <c r="BI38" s="1701">
        <f t="shared" ref="BI38:BI39" si="743">ROUND(SQRT(BG38^2+BH38^2)*1000/(1.73*BG35),0)</f>
        <v>1</v>
      </c>
      <c r="BJ38" s="1699">
        <v>0.035999999999999997</v>
      </c>
      <c r="BK38" s="1700">
        <v>0</v>
      </c>
      <c r="BL38" s="1701">
        <f t="shared" ref="BL38:BL39" si="744">ROUND(SQRT(BJ38^2+BK38^2)*1000/(1.73*BJ35),0)</f>
        <v>1</v>
      </c>
      <c r="BM38" s="1699">
        <v>0.036999999999999998</v>
      </c>
      <c r="BN38" s="1700">
        <v>0</v>
      </c>
      <c r="BO38" s="1701">
        <f t="shared" ref="BO38:BO39" si="745">ROUND(SQRT(BM38^2+BN38^2)*1000/(1.73*BM35),0)</f>
        <v>1</v>
      </c>
      <c r="BP38" s="1699">
        <v>0.036999999999999998</v>
      </c>
      <c r="BQ38" s="1700">
        <v>0</v>
      </c>
      <c r="BR38" s="1701">
        <f t="shared" ref="BR38:BR39" si="746">ROUND(SQRT(BP38^2+BQ38^2)*1000/(1.73*BP35),0)</f>
        <v>1</v>
      </c>
      <c r="BS38" s="1699">
        <v>0.036999999999999998</v>
      </c>
      <c r="BT38" s="1700">
        <v>0</v>
      </c>
      <c r="BU38" s="1701">
        <f t="shared" ref="BU38:BU39" si="747">ROUND(SQRT(BS38^2+BT38^2)*1000/(1.73*BS35),0)</f>
        <v>1</v>
      </c>
      <c r="BV38" s="1699">
        <v>0.036999999999999998</v>
      </c>
      <c r="BW38" s="1700">
        <v>0</v>
      </c>
      <c r="BX38" s="1701">
        <f t="shared" ref="BX38:BX39" si="748">ROUND(SQRT(BV38^2+BW38^2)*1000/(1.73*BV35),0)</f>
        <v>1</v>
      </c>
      <c r="BY38" s="1699">
        <v>0.036999999999999998</v>
      </c>
      <c r="BZ38" s="1700">
        <v>0</v>
      </c>
      <c r="CA38" s="1701">
        <f t="shared" ref="CA38:CA39" si="749">ROUND(SQRT(BY38^2+BZ38^2)*1000/(1.73*BY35),0)</f>
        <v>1</v>
      </c>
    </row>
    <row r="39" s="1620" customFormat="1" ht="21.75" customHeight="1">
      <c r="A39" s="1681" t="s">
        <v>486</v>
      </c>
      <c r="B39" s="1703"/>
      <c r="C39" s="1652" t="s">
        <v>532</v>
      </c>
      <c r="D39" s="1705" t="s">
        <v>97</v>
      </c>
      <c r="E39" s="1690" t="s">
        <v>495</v>
      </c>
      <c r="F39" s="1690" t="s">
        <v>495</v>
      </c>
      <c r="G39" s="1691">
        <v>10</v>
      </c>
      <c r="H39" s="1699">
        <v>0.027</v>
      </c>
      <c r="I39" s="1700">
        <v>0.01</v>
      </c>
      <c r="J39" s="1701">
        <f t="shared" si="726"/>
        <v>2</v>
      </c>
      <c r="K39" s="1699">
        <v>0.027</v>
      </c>
      <c r="L39" s="1700">
        <v>0.01</v>
      </c>
      <c r="M39" s="1701">
        <f t="shared" si="727"/>
        <v>2</v>
      </c>
      <c r="N39" s="1699">
        <v>0.027</v>
      </c>
      <c r="O39" s="1700">
        <v>0.01</v>
      </c>
      <c r="P39" s="1701">
        <f t="shared" si="728"/>
        <v>2</v>
      </c>
      <c r="Q39" s="1699">
        <v>0.027</v>
      </c>
      <c r="R39" s="1700">
        <v>0.01</v>
      </c>
      <c r="S39" s="1701">
        <f t="shared" si="729"/>
        <v>2</v>
      </c>
      <c r="T39" s="1699">
        <v>0.027</v>
      </c>
      <c r="U39" s="1700">
        <v>0.01</v>
      </c>
      <c r="V39" s="1701">
        <f t="shared" si="730"/>
        <v>2</v>
      </c>
      <c r="W39" s="1699">
        <v>0.041000000000000002</v>
      </c>
      <c r="X39" s="1700">
        <v>0.01</v>
      </c>
      <c r="Y39" s="1701">
        <f t="shared" si="731"/>
        <v>2</v>
      </c>
      <c r="Z39" s="1699">
        <v>0.041000000000000002</v>
      </c>
      <c r="AA39" s="1700">
        <v>0.01</v>
      </c>
      <c r="AB39" s="1701">
        <f t="shared" si="732"/>
        <v>2</v>
      </c>
      <c r="AC39" s="1699">
        <v>0.041000000000000002</v>
      </c>
      <c r="AD39" s="1700">
        <v>0.01</v>
      </c>
      <c r="AE39" s="1701">
        <f t="shared" si="733"/>
        <v>2</v>
      </c>
      <c r="AF39" s="1699">
        <v>0.041000000000000002</v>
      </c>
      <c r="AG39" s="1700">
        <v>0.01</v>
      </c>
      <c r="AH39" s="1701">
        <f t="shared" si="734"/>
        <v>2</v>
      </c>
      <c r="AI39" s="1699">
        <v>0.041000000000000002</v>
      </c>
      <c r="AJ39" s="1700">
        <v>0.01</v>
      </c>
      <c r="AK39" s="1701">
        <f t="shared" si="735"/>
        <v>2</v>
      </c>
      <c r="AL39" s="1699">
        <v>0.041000000000000002</v>
      </c>
      <c r="AM39" s="1700">
        <v>0.01</v>
      </c>
      <c r="AN39" s="1701">
        <f t="shared" si="736"/>
        <v>2</v>
      </c>
      <c r="AO39" s="1699">
        <v>0.029999999999999999</v>
      </c>
      <c r="AP39" s="1700">
        <v>0.01</v>
      </c>
      <c r="AQ39" s="1701">
        <f t="shared" si="737"/>
        <v>2</v>
      </c>
      <c r="AR39" s="1699">
        <v>0.029999999999999999</v>
      </c>
      <c r="AS39" s="1700">
        <v>0.01</v>
      </c>
      <c r="AT39" s="1701">
        <f t="shared" si="738"/>
        <v>2</v>
      </c>
      <c r="AU39" s="1699">
        <v>0.029999999999999999</v>
      </c>
      <c r="AV39" s="1700">
        <v>0.01</v>
      </c>
      <c r="AW39" s="1701">
        <f t="shared" si="739"/>
        <v>2</v>
      </c>
      <c r="AX39" s="1699">
        <v>0.029999999999999999</v>
      </c>
      <c r="AY39" s="1700">
        <v>0.01</v>
      </c>
      <c r="AZ39" s="1701">
        <f t="shared" si="740"/>
        <v>2</v>
      </c>
      <c r="BA39" s="1699">
        <v>0.029999999999999999</v>
      </c>
      <c r="BB39" s="1700">
        <v>0.01</v>
      </c>
      <c r="BC39" s="1701">
        <f t="shared" si="741"/>
        <v>2</v>
      </c>
      <c r="BD39" s="1699">
        <v>0.029999999999999999</v>
      </c>
      <c r="BE39" s="1700">
        <v>0.01</v>
      </c>
      <c r="BF39" s="1701">
        <f t="shared" si="742"/>
        <v>2</v>
      </c>
      <c r="BG39" s="1699">
        <v>0.029999999999999999</v>
      </c>
      <c r="BH39" s="1700">
        <v>0.01</v>
      </c>
      <c r="BI39" s="1701">
        <f t="shared" si="743"/>
        <v>2</v>
      </c>
      <c r="BJ39" s="1699">
        <v>0.029999999999999999</v>
      </c>
      <c r="BK39" s="1700">
        <v>0.01</v>
      </c>
      <c r="BL39" s="1701">
        <f t="shared" si="744"/>
        <v>2</v>
      </c>
      <c r="BM39" s="1699">
        <v>0.027</v>
      </c>
      <c r="BN39" s="1700">
        <v>0.01</v>
      </c>
      <c r="BO39" s="1701">
        <f t="shared" si="745"/>
        <v>2</v>
      </c>
      <c r="BP39" s="1699">
        <v>0.027</v>
      </c>
      <c r="BQ39" s="1700">
        <v>0.01</v>
      </c>
      <c r="BR39" s="1701">
        <f t="shared" si="746"/>
        <v>2</v>
      </c>
      <c r="BS39" s="1699">
        <v>0.027</v>
      </c>
      <c r="BT39" s="1700">
        <v>0.01</v>
      </c>
      <c r="BU39" s="1701">
        <f t="shared" si="747"/>
        <v>2</v>
      </c>
      <c r="BV39" s="1699">
        <v>0.027</v>
      </c>
      <c r="BW39" s="1700">
        <v>0.01</v>
      </c>
      <c r="BX39" s="1701">
        <f t="shared" si="748"/>
        <v>2</v>
      </c>
      <c r="BY39" s="1699">
        <v>0.027</v>
      </c>
      <c r="BZ39" s="1700">
        <v>0.01</v>
      </c>
      <c r="CA39" s="1701">
        <f t="shared" si="749"/>
        <v>2</v>
      </c>
    </row>
    <row r="40" s="1620" customFormat="1" ht="21.75" customHeight="1">
      <c r="A40" s="1681" t="s">
        <v>486</v>
      </c>
      <c r="B40" s="1622"/>
      <c r="C40" s="1682" t="s">
        <v>533</v>
      </c>
      <c r="D40" s="1705" t="s">
        <v>99</v>
      </c>
      <c r="E40" s="1690" t="s">
        <v>495</v>
      </c>
      <c r="F40" s="1690" t="s">
        <v>495</v>
      </c>
      <c r="G40" s="1691">
        <v>10</v>
      </c>
      <c r="H40" s="1699">
        <v>1.6899999999999999</v>
      </c>
      <c r="I40" s="1700">
        <v>1.24</v>
      </c>
      <c r="J40" s="1701">
        <f>ROUND(SQRT(H40^2+I40^2)*1000/(1.73*H36),0)</f>
        <v>120</v>
      </c>
      <c r="K40" s="1699">
        <v>1.6899999999999999</v>
      </c>
      <c r="L40" s="1700">
        <v>1.24</v>
      </c>
      <c r="M40" s="1701">
        <f>ROUND(SQRT(K40^2+L40^2)*1000/(1.73*K36),0)</f>
        <v>120</v>
      </c>
      <c r="N40" s="1699">
        <v>1.6899999999999999</v>
      </c>
      <c r="O40" s="1700">
        <v>1.24</v>
      </c>
      <c r="P40" s="1701">
        <f>ROUND(SQRT(N40^2+O40^2)*1000/(1.73*N36),0)</f>
        <v>120</v>
      </c>
      <c r="Q40" s="1699">
        <v>1.6899999999999999</v>
      </c>
      <c r="R40" s="1700">
        <v>1.24</v>
      </c>
      <c r="S40" s="1701">
        <f>ROUND(SQRT(Q40^2+R40^2)*1000/(1.73*Q36),0)</f>
        <v>120</v>
      </c>
      <c r="T40" s="1699">
        <v>1.6899999999999999</v>
      </c>
      <c r="U40" s="1700">
        <v>1.24</v>
      </c>
      <c r="V40" s="1701">
        <f>ROUND(SQRT(T40^2+U40^2)*1000/(1.73*T36),0)</f>
        <v>120</v>
      </c>
      <c r="W40" s="1699">
        <v>1.8999999999999999</v>
      </c>
      <c r="X40" s="1700">
        <v>1.3</v>
      </c>
      <c r="Y40" s="1701">
        <f t="shared" ref="Y40:Y41" si="750">ROUND(SQRT(W40^2+X40^2)*1000/(1.73*W36),0)</f>
        <v>130</v>
      </c>
      <c r="Z40" s="1699">
        <v>1.8999999999999999</v>
      </c>
      <c r="AA40" s="1700">
        <v>1.3</v>
      </c>
      <c r="AB40" s="1701">
        <f t="shared" ref="AB40:AB41" si="751">ROUND(SQRT(Z40^2+AA40^2)*1000/(1.73*Z36),0)</f>
        <v>130</v>
      </c>
      <c r="AC40" s="1699">
        <v>1.8999999999999999</v>
      </c>
      <c r="AD40" s="1700">
        <v>1.3</v>
      </c>
      <c r="AE40" s="1701">
        <f t="shared" ref="AE40:AE41" si="752">ROUND(SQRT(AC40^2+AD40^2)*1000/(1.73*AC36),0)</f>
        <v>130</v>
      </c>
      <c r="AF40" s="1699">
        <v>1.8999999999999999</v>
      </c>
      <c r="AG40" s="1700">
        <v>1.3</v>
      </c>
      <c r="AH40" s="1701">
        <f t="shared" ref="AH40:AH41" si="753">ROUND(SQRT(AF40^2+AG40^2)*1000/(1.73*AF36),0)</f>
        <v>130</v>
      </c>
      <c r="AI40" s="1699">
        <v>1.8999999999999999</v>
      </c>
      <c r="AJ40" s="1700">
        <v>1.3</v>
      </c>
      <c r="AK40" s="1701">
        <f t="shared" ref="AK40:AK41" si="754">ROUND(SQRT(AI40^2+AJ40^2)*1000/(1.73*AI36),0)</f>
        <v>130</v>
      </c>
      <c r="AL40" s="1699">
        <v>1.8999999999999999</v>
      </c>
      <c r="AM40" s="1700">
        <v>1.3</v>
      </c>
      <c r="AN40" s="1701">
        <f t="shared" ref="AN40:AN41" si="755">ROUND(SQRT(AL40^2+AM40^2)*1000/(1.73*AL36),0)</f>
        <v>130</v>
      </c>
      <c r="AO40" s="1699">
        <v>1.99</v>
      </c>
      <c r="AP40" s="1700">
        <v>1.3999999999999999</v>
      </c>
      <c r="AQ40" s="1701">
        <f t="shared" ref="AQ40:AQ41" si="756">ROUND(SQRT(AO40^2+AP40^2)*1000/(1.73*AO36),0)</f>
        <v>138</v>
      </c>
      <c r="AR40" s="1699">
        <v>1.99</v>
      </c>
      <c r="AS40" s="1700">
        <v>1.3999999999999999</v>
      </c>
      <c r="AT40" s="1701">
        <f t="shared" ref="AT40:AT41" si="757">ROUND(SQRT(AR40^2+AS40^2)*1000/(1.73*AR36),0)</f>
        <v>138</v>
      </c>
      <c r="AU40" s="1699">
        <v>1.99</v>
      </c>
      <c r="AV40" s="1700">
        <v>1.3999999999999999</v>
      </c>
      <c r="AW40" s="1701">
        <f t="shared" ref="AW40:AW41" si="758">ROUND(SQRT(AU40^2+AV40^2)*1000/(1.73*AU36),0)</f>
        <v>138</v>
      </c>
      <c r="AX40" s="1699">
        <v>1.99</v>
      </c>
      <c r="AY40" s="1700">
        <v>1.3999999999999999</v>
      </c>
      <c r="AZ40" s="1701">
        <f t="shared" ref="AZ40:AZ41" si="759">ROUND(SQRT(AX40^2+AY40^2)*1000/(1.73*AX36),0)</f>
        <v>138</v>
      </c>
      <c r="BA40" s="1699">
        <v>1.99</v>
      </c>
      <c r="BB40" s="1700">
        <v>1.3999999999999999</v>
      </c>
      <c r="BC40" s="1701">
        <f t="shared" ref="BC40:BC41" si="760">ROUND(SQRT(BA40^2+BB40^2)*1000/(1.73*BA36),0)</f>
        <v>138</v>
      </c>
      <c r="BD40" s="1699">
        <v>1.99</v>
      </c>
      <c r="BE40" s="1700">
        <v>1.3999999999999999</v>
      </c>
      <c r="BF40" s="1701">
        <f t="shared" ref="BF40:BF41" si="761">ROUND(SQRT(BD40^2+BE40^2)*1000/(1.73*BD36),0)</f>
        <v>138</v>
      </c>
      <c r="BG40" s="1699">
        <v>1.99</v>
      </c>
      <c r="BH40" s="1700">
        <v>1.3999999999999999</v>
      </c>
      <c r="BI40" s="1701">
        <f t="shared" ref="BI40:BI41" si="762">ROUND(SQRT(BG40^2+BH40^2)*1000/(1.73*BG36),0)</f>
        <v>138</v>
      </c>
      <c r="BJ40" s="1699">
        <v>1.99</v>
      </c>
      <c r="BK40" s="1700">
        <v>1.3999999999999999</v>
      </c>
      <c r="BL40" s="1701">
        <f t="shared" ref="BL40:BL41" si="763">ROUND(SQRT(BJ40^2+BK40^2)*1000/(1.73*BJ36),0)</f>
        <v>138</v>
      </c>
      <c r="BM40" s="1699">
        <v>1.6899999999999999</v>
      </c>
      <c r="BN40" s="1700">
        <v>1.24</v>
      </c>
      <c r="BO40" s="1701">
        <f>ROUND(SQRT(BM40^2+BN40^2)*1000/(1.73*BM36),0)</f>
        <v>120</v>
      </c>
      <c r="BP40" s="1699">
        <v>1.6899999999999999</v>
      </c>
      <c r="BQ40" s="1700">
        <v>1.24</v>
      </c>
      <c r="BR40" s="1701">
        <f>ROUND(SQRT(BP40^2+BQ40^2)*1000/(1.73*BP36),0)</f>
        <v>120</v>
      </c>
      <c r="BS40" s="1699">
        <v>1.6899999999999999</v>
      </c>
      <c r="BT40" s="1700">
        <v>1.24</v>
      </c>
      <c r="BU40" s="1701">
        <f>ROUND(SQRT(BS40^2+BT40^2)*1000/(1.73*BS36),0)</f>
        <v>120</v>
      </c>
      <c r="BV40" s="1699">
        <v>1.6899999999999999</v>
      </c>
      <c r="BW40" s="1700">
        <v>1.24</v>
      </c>
      <c r="BX40" s="1701">
        <f>ROUND(SQRT(BV40^2+BW40^2)*1000/(1.73*BV36),0)</f>
        <v>120</v>
      </c>
      <c r="BY40" s="1699">
        <v>1.6899999999999999</v>
      </c>
      <c r="BZ40" s="1700">
        <v>1.24</v>
      </c>
      <c r="CA40" s="1701">
        <f>ROUND(SQRT(BY40^2+BZ40^2)*1000/(1.73*BY36),0)</f>
        <v>120</v>
      </c>
    </row>
    <row r="41" s="1620" customFormat="1" ht="21.75" customHeight="1">
      <c r="A41" s="1681" t="s">
        <v>486</v>
      </c>
      <c r="B41" s="1622"/>
      <c r="C41" s="1682" t="s">
        <v>534</v>
      </c>
      <c r="D41" s="1705" t="s">
        <v>100</v>
      </c>
      <c r="E41" s="1690" t="s">
        <v>495</v>
      </c>
      <c r="F41" s="1690" t="s">
        <v>495</v>
      </c>
      <c r="G41" s="1691">
        <v>10</v>
      </c>
      <c r="H41" s="1699">
        <v>0.23999999999999999</v>
      </c>
      <c r="I41" s="1700">
        <v>0.77000000000000002</v>
      </c>
      <c r="J41" s="1701">
        <f>ROUND(SQRT(H41^2+I41^2)*1000/(1.73*H36),0)</f>
        <v>46</v>
      </c>
      <c r="K41" s="1699">
        <v>0.23999999999999999</v>
      </c>
      <c r="L41" s="1700">
        <v>0.77000000000000002</v>
      </c>
      <c r="M41" s="1701">
        <f>ROUND(SQRT(K41^2+L41^2)*1000/(1.73*K36),0)</f>
        <v>46</v>
      </c>
      <c r="N41" s="1699">
        <v>0.23999999999999999</v>
      </c>
      <c r="O41" s="1700">
        <v>0.77000000000000002</v>
      </c>
      <c r="P41" s="1701">
        <f>ROUND(SQRT(N41^2+O41^2)*1000/(1.73*N36),0)</f>
        <v>46</v>
      </c>
      <c r="Q41" s="1699">
        <v>0.23999999999999999</v>
      </c>
      <c r="R41" s="1700">
        <v>0.77000000000000002</v>
      </c>
      <c r="S41" s="1701">
        <f>ROUND(SQRT(Q41^2+R41^2)*1000/(1.73*Q36),0)</f>
        <v>46</v>
      </c>
      <c r="T41" s="1699">
        <v>0.23999999999999999</v>
      </c>
      <c r="U41" s="1700">
        <v>0.77000000000000002</v>
      </c>
      <c r="V41" s="1701">
        <f>ROUND(SQRT(T41^2+U41^2)*1000/(1.73*T36),0)</f>
        <v>46</v>
      </c>
      <c r="W41" s="1699">
        <v>0.32000000000000001</v>
      </c>
      <c r="X41" s="1700">
        <v>0.75</v>
      </c>
      <c r="Y41" s="1701">
        <f t="shared" si="750"/>
        <v>46</v>
      </c>
      <c r="Z41" s="1699">
        <v>0.32000000000000001</v>
      </c>
      <c r="AA41" s="1700">
        <v>0.75</v>
      </c>
      <c r="AB41" s="1701">
        <f t="shared" si="751"/>
        <v>46</v>
      </c>
      <c r="AC41" s="1699">
        <v>0.32000000000000001</v>
      </c>
      <c r="AD41" s="1700">
        <v>0.75</v>
      </c>
      <c r="AE41" s="1701">
        <f t="shared" si="752"/>
        <v>46</v>
      </c>
      <c r="AF41" s="1699">
        <v>0.32000000000000001</v>
      </c>
      <c r="AG41" s="1700">
        <v>0.75</v>
      </c>
      <c r="AH41" s="1701">
        <f t="shared" si="753"/>
        <v>46</v>
      </c>
      <c r="AI41" s="1699">
        <v>0.32000000000000001</v>
      </c>
      <c r="AJ41" s="1700">
        <v>0.75</v>
      </c>
      <c r="AK41" s="1701">
        <f t="shared" si="754"/>
        <v>46</v>
      </c>
      <c r="AL41" s="1699">
        <v>0.32000000000000001</v>
      </c>
      <c r="AM41" s="1700">
        <v>0.75</v>
      </c>
      <c r="AN41" s="1701">
        <f t="shared" si="755"/>
        <v>46</v>
      </c>
      <c r="AO41" s="1699">
        <v>0.29999999999999999</v>
      </c>
      <c r="AP41" s="1700">
        <v>0.71999999999999997</v>
      </c>
      <c r="AQ41" s="1701">
        <f t="shared" si="756"/>
        <v>44</v>
      </c>
      <c r="AR41" s="1699">
        <v>0.29999999999999999</v>
      </c>
      <c r="AS41" s="1700">
        <v>0.71999999999999997</v>
      </c>
      <c r="AT41" s="1701">
        <f t="shared" si="757"/>
        <v>44</v>
      </c>
      <c r="AU41" s="1699">
        <v>0.29999999999999999</v>
      </c>
      <c r="AV41" s="1700">
        <v>0.71999999999999997</v>
      </c>
      <c r="AW41" s="1701">
        <f t="shared" si="758"/>
        <v>44</v>
      </c>
      <c r="AX41" s="1699">
        <v>0.29999999999999999</v>
      </c>
      <c r="AY41" s="1700">
        <v>0.71999999999999997</v>
      </c>
      <c r="AZ41" s="1701">
        <f t="shared" si="759"/>
        <v>44</v>
      </c>
      <c r="BA41" s="1699">
        <v>0.29999999999999999</v>
      </c>
      <c r="BB41" s="1700">
        <v>0.71999999999999997</v>
      </c>
      <c r="BC41" s="1701">
        <f t="shared" si="760"/>
        <v>44</v>
      </c>
      <c r="BD41" s="1699">
        <v>0.29999999999999999</v>
      </c>
      <c r="BE41" s="1700">
        <v>0.71999999999999997</v>
      </c>
      <c r="BF41" s="1701">
        <f t="shared" si="761"/>
        <v>44</v>
      </c>
      <c r="BG41" s="1699">
        <v>0.29999999999999999</v>
      </c>
      <c r="BH41" s="1700">
        <v>0.71999999999999997</v>
      </c>
      <c r="BI41" s="1701">
        <f t="shared" si="762"/>
        <v>44</v>
      </c>
      <c r="BJ41" s="1699">
        <v>0.29999999999999999</v>
      </c>
      <c r="BK41" s="1700">
        <v>0.71999999999999997</v>
      </c>
      <c r="BL41" s="1701">
        <f t="shared" si="763"/>
        <v>44</v>
      </c>
      <c r="BM41" s="1699">
        <v>0.23999999999999999</v>
      </c>
      <c r="BN41" s="1700">
        <v>0.77000000000000002</v>
      </c>
      <c r="BO41" s="1701">
        <f>ROUND(SQRT(BM41^2+BN41^2)*1000/(1.73*BM36),0)</f>
        <v>46</v>
      </c>
      <c r="BP41" s="1699">
        <v>0.23999999999999999</v>
      </c>
      <c r="BQ41" s="1700">
        <v>0.77000000000000002</v>
      </c>
      <c r="BR41" s="1701">
        <f>ROUND(SQRT(BP41^2+BQ41^2)*1000/(1.73*BP36),0)</f>
        <v>46</v>
      </c>
      <c r="BS41" s="1699">
        <v>0.23999999999999999</v>
      </c>
      <c r="BT41" s="1700">
        <v>0.77000000000000002</v>
      </c>
      <c r="BU41" s="1701">
        <f>ROUND(SQRT(BS41^2+BT41^2)*1000/(1.73*BS36),0)</f>
        <v>46</v>
      </c>
      <c r="BV41" s="1699">
        <v>0.23999999999999999</v>
      </c>
      <c r="BW41" s="1700">
        <v>0.77000000000000002</v>
      </c>
      <c r="BX41" s="1701">
        <f>ROUND(SQRT(BV41^2+BW41^2)*1000/(1.73*BV36),0)</f>
        <v>46</v>
      </c>
      <c r="BY41" s="1699">
        <v>0.23999999999999999</v>
      </c>
      <c r="BZ41" s="1700">
        <v>0.77000000000000002</v>
      </c>
      <c r="CA41" s="1701">
        <f>ROUND(SQRT(BY41^2+BZ41^2)*1000/(1.73*BY36),0)</f>
        <v>46</v>
      </c>
    </row>
    <row r="42" s="1620" customFormat="1" ht="21.75" customHeight="1">
      <c r="A42" s="1681" t="s">
        <v>486</v>
      </c>
      <c r="B42" s="1622"/>
      <c r="C42" s="1682" t="s">
        <v>535</v>
      </c>
      <c r="D42" s="1705" t="s">
        <v>101</v>
      </c>
      <c r="E42" s="1690" t="s">
        <v>495</v>
      </c>
      <c r="F42" s="1690" t="s">
        <v>495</v>
      </c>
      <c r="G42" s="1691">
        <v>10</v>
      </c>
      <c r="H42" s="1699">
        <v>0.85999999999999999</v>
      </c>
      <c r="I42" s="1700">
        <v>0.59999999999999998</v>
      </c>
      <c r="J42" s="1701">
        <f t="shared" ref="J42:J43" si="764">ROUND(SQRT(H42^2+I42^2)*1000/(1.73*H36),0)</f>
        <v>60</v>
      </c>
      <c r="K42" s="1699">
        <v>0.85999999999999999</v>
      </c>
      <c r="L42" s="1700">
        <v>0.59999999999999998</v>
      </c>
      <c r="M42" s="1701">
        <f t="shared" ref="M42:M43" si="765">ROUND(SQRT(K42^2+L42^2)*1000/(1.73*K36),0)</f>
        <v>60</v>
      </c>
      <c r="N42" s="1699">
        <v>0.85999999999999999</v>
      </c>
      <c r="O42" s="1700">
        <v>0.59999999999999998</v>
      </c>
      <c r="P42" s="1701">
        <f t="shared" ref="P42:P43" si="766">ROUND(SQRT(N42^2+O42^2)*1000/(1.73*N36),0)</f>
        <v>60</v>
      </c>
      <c r="Q42" s="1699">
        <v>0.85999999999999999</v>
      </c>
      <c r="R42" s="1700">
        <v>0.59999999999999998</v>
      </c>
      <c r="S42" s="1701">
        <f t="shared" ref="S42:S43" si="767">ROUND(SQRT(Q42^2+R42^2)*1000/(1.73*Q36),0)</f>
        <v>60</v>
      </c>
      <c r="T42" s="1699">
        <v>0.85999999999999999</v>
      </c>
      <c r="U42" s="1700">
        <v>0.59999999999999998</v>
      </c>
      <c r="V42" s="1701">
        <f t="shared" ref="V42:V43" si="768">ROUND(SQRT(T42^2+U42^2)*1000/(1.73*T36),0)</f>
        <v>60</v>
      </c>
      <c r="W42" s="1699">
        <v>1.1970000000000001</v>
      </c>
      <c r="X42" s="1700">
        <v>0.80000000000000004</v>
      </c>
      <c r="Y42" s="1701">
        <f t="shared" ref="Y42:Y43" si="769">ROUND(SQRT(W42^2+X42^2)*1000/(1.73*W36),0)</f>
        <v>82</v>
      </c>
      <c r="Z42" s="1699">
        <v>1.1970000000000001</v>
      </c>
      <c r="AA42" s="1700">
        <v>0.80000000000000004</v>
      </c>
      <c r="AB42" s="1701">
        <f t="shared" ref="AB42:AB43" si="770">ROUND(SQRT(Z42^2+AA42^2)*1000/(1.73*Z36),0)</f>
        <v>82</v>
      </c>
      <c r="AC42" s="1699">
        <v>1.1970000000000001</v>
      </c>
      <c r="AD42" s="1700">
        <v>0.80000000000000004</v>
      </c>
      <c r="AE42" s="1701">
        <f t="shared" ref="AE42:AE43" si="771">ROUND(SQRT(AC42^2+AD42^2)*1000/(1.73*AC36),0)</f>
        <v>82</v>
      </c>
      <c r="AF42" s="1699">
        <v>1.1970000000000001</v>
      </c>
      <c r="AG42" s="1700">
        <v>0.80000000000000004</v>
      </c>
      <c r="AH42" s="1701">
        <f t="shared" ref="AH42:AH43" si="772">ROUND(SQRT(AF42^2+AG42^2)*1000/(1.73*AF36),0)</f>
        <v>82</v>
      </c>
      <c r="AI42" s="1699">
        <v>1.1970000000000001</v>
      </c>
      <c r="AJ42" s="1700">
        <v>0.80000000000000004</v>
      </c>
      <c r="AK42" s="1701">
        <f t="shared" ref="AK42:AK43" si="773">ROUND(SQRT(AI42^2+AJ42^2)*1000/(1.73*AI36),0)</f>
        <v>82</v>
      </c>
      <c r="AL42" s="1699">
        <v>1.1970000000000001</v>
      </c>
      <c r="AM42" s="1700">
        <v>0.80000000000000004</v>
      </c>
      <c r="AN42" s="1701">
        <f t="shared" ref="AN42:AN43" si="774">ROUND(SQRT(AL42^2+AM42^2)*1000/(1.73*AL36),0)</f>
        <v>82</v>
      </c>
      <c r="AO42" s="1699">
        <v>1.0820000000000001</v>
      </c>
      <c r="AP42" s="1700">
        <v>0.72999999999999998</v>
      </c>
      <c r="AQ42" s="1701">
        <f t="shared" ref="AQ42:AQ43" si="775">ROUND(SQRT(AO42^2+AP42^2)*1000/(1.73*AO36),0)</f>
        <v>74</v>
      </c>
      <c r="AR42" s="1699">
        <v>1.0820000000000001</v>
      </c>
      <c r="AS42" s="1700">
        <v>0.72999999999999998</v>
      </c>
      <c r="AT42" s="1701">
        <f t="shared" ref="AT42:AT43" si="776">ROUND(SQRT(AR42^2+AS42^2)*1000/(1.73*AR36),0)</f>
        <v>74</v>
      </c>
      <c r="AU42" s="1699">
        <v>1.0820000000000001</v>
      </c>
      <c r="AV42" s="1700">
        <v>0.72999999999999998</v>
      </c>
      <c r="AW42" s="1701">
        <f t="shared" ref="AW42:AW43" si="777">ROUND(SQRT(AU42^2+AV42^2)*1000/(1.73*AU36),0)</f>
        <v>74</v>
      </c>
      <c r="AX42" s="1699">
        <v>1.0820000000000001</v>
      </c>
      <c r="AY42" s="1700">
        <v>0.72999999999999998</v>
      </c>
      <c r="AZ42" s="1701">
        <f t="shared" ref="AZ42:AZ43" si="778">ROUND(SQRT(AX42^2+AY42^2)*1000/(1.73*AX36),0)</f>
        <v>74</v>
      </c>
      <c r="BA42" s="1699">
        <v>1.0820000000000001</v>
      </c>
      <c r="BB42" s="1700">
        <v>0.72999999999999998</v>
      </c>
      <c r="BC42" s="1701">
        <f t="shared" ref="BC42:BC43" si="779">ROUND(SQRT(BA42^2+BB42^2)*1000/(1.73*BA36),0)</f>
        <v>74</v>
      </c>
      <c r="BD42" s="1699">
        <v>1.0820000000000001</v>
      </c>
      <c r="BE42" s="1700">
        <v>0.72999999999999998</v>
      </c>
      <c r="BF42" s="1701">
        <f t="shared" ref="BF42:BF43" si="780">ROUND(SQRT(BD42^2+BE42^2)*1000/(1.73*BD36),0)</f>
        <v>74</v>
      </c>
      <c r="BG42" s="1699">
        <v>1.0820000000000001</v>
      </c>
      <c r="BH42" s="1700">
        <v>0.72999999999999998</v>
      </c>
      <c r="BI42" s="1701">
        <f t="shared" ref="BI42:BI43" si="781">ROUND(SQRT(BG42^2+BH42^2)*1000/(1.73*BG36),0)</f>
        <v>74</v>
      </c>
      <c r="BJ42" s="1699">
        <v>1.0820000000000001</v>
      </c>
      <c r="BK42" s="1700">
        <v>0.72999999999999998</v>
      </c>
      <c r="BL42" s="1701">
        <f t="shared" ref="BL42:BL43" si="782">ROUND(SQRT(BJ42^2+BK42^2)*1000/(1.73*BJ36),0)</f>
        <v>74</v>
      </c>
      <c r="BM42" s="1699">
        <v>0.85999999999999999</v>
      </c>
      <c r="BN42" s="1700">
        <v>0.59999999999999998</v>
      </c>
      <c r="BO42" s="1701">
        <f t="shared" ref="BO42:BO43" si="783">ROUND(SQRT(BM42^2+BN42^2)*1000/(1.73*BM36),0)</f>
        <v>60</v>
      </c>
      <c r="BP42" s="1699">
        <v>0.85999999999999999</v>
      </c>
      <c r="BQ42" s="1700">
        <v>0.59999999999999998</v>
      </c>
      <c r="BR42" s="1701">
        <f t="shared" ref="BR42:BR43" si="784">ROUND(SQRT(BP42^2+BQ42^2)*1000/(1.73*BP36),0)</f>
        <v>60</v>
      </c>
      <c r="BS42" s="1699">
        <v>0.85999999999999999</v>
      </c>
      <c r="BT42" s="1700">
        <v>0.59999999999999998</v>
      </c>
      <c r="BU42" s="1701">
        <f t="shared" ref="BU42:BU43" si="785">ROUND(SQRT(BS42^2+BT42^2)*1000/(1.73*BS36),0)</f>
        <v>60</v>
      </c>
      <c r="BV42" s="1699">
        <v>0.85999999999999999</v>
      </c>
      <c r="BW42" s="1700">
        <v>0.59999999999999998</v>
      </c>
      <c r="BX42" s="1701">
        <f t="shared" ref="BX42:BX43" si="786">ROUND(SQRT(BV42^2+BW42^2)*1000/(1.73*BV36),0)</f>
        <v>60</v>
      </c>
      <c r="BY42" s="1699">
        <v>0.85999999999999999</v>
      </c>
      <c r="BZ42" s="1700">
        <v>0.59999999999999998</v>
      </c>
      <c r="CA42" s="1701">
        <f t="shared" ref="CA42:CA43" si="787">ROUND(SQRT(BY42^2+BZ42^2)*1000/(1.73*BY36),0)</f>
        <v>60</v>
      </c>
    </row>
    <row r="43" s="1620" customFormat="1" ht="21.75" customHeight="1">
      <c r="A43" s="1681" t="s">
        <v>486</v>
      </c>
      <c r="B43" s="1622"/>
      <c r="C43" s="1682" t="s">
        <v>536</v>
      </c>
      <c r="D43" s="1705" t="s">
        <v>102</v>
      </c>
      <c r="E43" s="1690" t="s">
        <v>495</v>
      </c>
      <c r="F43" s="1690" t="s">
        <v>495</v>
      </c>
      <c r="G43" s="1691">
        <v>10</v>
      </c>
      <c r="H43" s="1699">
        <v>0.38</v>
      </c>
      <c r="I43" s="1700">
        <v>0.016</v>
      </c>
      <c r="J43" s="1701">
        <f t="shared" si="764"/>
        <v>22</v>
      </c>
      <c r="K43" s="1699">
        <v>0.38</v>
      </c>
      <c r="L43" s="1700">
        <v>0.016</v>
      </c>
      <c r="M43" s="1701">
        <f t="shared" si="765"/>
        <v>22</v>
      </c>
      <c r="N43" s="1699">
        <v>0.38</v>
      </c>
      <c r="O43" s="1700">
        <v>0.016</v>
      </c>
      <c r="P43" s="1701">
        <f t="shared" si="766"/>
        <v>22</v>
      </c>
      <c r="Q43" s="1699">
        <v>0.38</v>
      </c>
      <c r="R43" s="1700">
        <v>0.016</v>
      </c>
      <c r="S43" s="1701">
        <f t="shared" si="767"/>
        <v>22</v>
      </c>
      <c r="T43" s="1699">
        <v>0.38</v>
      </c>
      <c r="U43" s="1700">
        <v>0.016</v>
      </c>
      <c r="V43" s="1701">
        <f t="shared" si="768"/>
        <v>22</v>
      </c>
      <c r="W43" s="1699">
        <v>0.66000000000000003</v>
      </c>
      <c r="X43" s="1700">
        <v>0.19</v>
      </c>
      <c r="Y43" s="1701">
        <f t="shared" si="769"/>
        <v>39</v>
      </c>
      <c r="Z43" s="1699">
        <v>0.66000000000000003</v>
      </c>
      <c r="AA43" s="1700">
        <v>0.19</v>
      </c>
      <c r="AB43" s="1701">
        <f t="shared" si="770"/>
        <v>39</v>
      </c>
      <c r="AC43" s="1699">
        <v>0.66000000000000003</v>
      </c>
      <c r="AD43" s="1700">
        <v>0.19</v>
      </c>
      <c r="AE43" s="1701">
        <f t="shared" si="771"/>
        <v>39</v>
      </c>
      <c r="AF43" s="1699">
        <v>0.66000000000000003</v>
      </c>
      <c r="AG43" s="1700">
        <v>0.19</v>
      </c>
      <c r="AH43" s="1701">
        <f t="shared" si="772"/>
        <v>39</v>
      </c>
      <c r="AI43" s="1699">
        <v>0.66000000000000003</v>
      </c>
      <c r="AJ43" s="1700">
        <v>0.19</v>
      </c>
      <c r="AK43" s="1701">
        <f t="shared" si="773"/>
        <v>39</v>
      </c>
      <c r="AL43" s="1699">
        <v>0.66000000000000003</v>
      </c>
      <c r="AM43" s="1700">
        <v>0.19</v>
      </c>
      <c r="AN43" s="1701">
        <f t="shared" si="774"/>
        <v>39</v>
      </c>
      <c r="AO43" s="1699">
        <v>0.46999999999999997</v>
      </c>
      <c r="AP43" s="1700">
        <v>0.0097999999999999997</v>
      </c>
      <c r="AQ43" s="1701">
        <f t="shared" si="775"/>
        <v>27</v>
      </c>
      <c r="AR43" s="1699">
        <v>0.46999999999999997</v>
      </c>
      <c r="AS43" s="1700">
        <v>0.0097999999999999997</v>
      </c>
      <c r="AT43" s="1701">
        <f t="shared" si="776"/>
        <v>27</v>
      </c>
      <c r="AU43" s="1699">
        <v>0.46999999999999997</v>
      </c>
      <c r="AV43" s="1700">
        <v>0.0097999999999999997</v>
      </c>
      <c r="AW43" s="1701">
        <f t="shared" si="777"/>
        <v>27</v>
      </c>
      <c r="AX43" s="1699">
        <v>0.46999999999999997</v>
      </c>
      <c r="AY43" s="1700">
        <v>0.0097999999999999997</v>
      </c>
      <c r="AZ43" s="1701">
        <f t="shared" si="778"/>
        <v>27</v>
      </c>
      <c r="BA43" s="1699">
        <v>0.46999999999999997</v>
      </c>
      <c r="BB43" s="1700">
        <v>0.0097999999999999997</v>
      </c>
      <c r="BC43" s="1701">
        <f t="shared" si="779"/>
        <v>27</v>
      </c>
      <c r="BD43" s="1699">
        <v>0.46999999999999997</v>
      </c>
      <c r="BE43" s="1700">
        <v>0.0097999999999999997</v>
      </c>
      <c r="BF43" s="1701">
        <f t="shared" si="780"/>
        <v>27</v>
      </c>
      <c r="BG43" s="1699">
        <v>0.46999999999999997</v>
      </c>
      <c r="BH43" s="1700">
        <v>0.0097999999999999997</v>
      </c>
      <c r="BI43" s="1701">
        <f t="shared" si="781"/>
        <v>27</v>
      </c>
      <c r="BJ43" s="1699">
        <v>0.46999999999999997</v>
      </c>
      <c r="BK43" s="1700">
        <v>0.0097999999999999997</v>
      </c>
      <c r="BL43" s="1701">
        <f t="shared" si="782"/>
        <v>27</v>
      </c>
      <c r="BM43" s="1699">
        <v>0.38</v>
      </c>
      <c r="BN43" s="1700">
        <v>0.016</v>
      </c>
      <c r="BO43" s="1701">
        <f t="shared" si="783"/>
        <v>22</v>
      </c>
      <c r="BP43" s="1699">
        <v>0.38</v>
      </c>
      <c r="BQ43" s="1700">
        <v>0.016</v>
      </c>
      <c r="BR43" s="1701">
        <f t="shared" si="784"/>
        <v>22</v>
      </c>
      <c r="BS43" s="1699">
        <v>0.38</v>
      </c>
      <c r="BT43" s="1700">
        <v>0.016</v>
      </c>
      <c r="BU43" s="1701">
        <f t="shared" si="785"/>
        <v>22</v>
      </c>
      <c r="BV43" s="1699">
        <v>0.38</v>
      </c>
      <c r="BW43" s="1700">
        <v>0.016</v>
      </c>
      <c r="BX43" s="1701">
        <f t="shared" si="786"/>
        <v>22</v>
      </c>
      <c r="BY43" s="1699">
        <v>0.38</v>
      </c>
      <c r="BZ43" s="1700">
        <v>0.016</v>
      </c>
      <c r="CA43" s="1701">
        <f t="shared" si="787"/>
        <v>22</v>
      </c>
    </row>
    <row r="44" s="1620" customFormat="1" ht="21.75" customHeight="1">
      <c r="A44" s="1681" t="s">
        <v>486</v>
      </c>
      <c r="B44" s="1622"/>
      <c r="C44" s="1682" t="s">
        <v>537</v>
      </c>
      <c r="D44" s="1705" t="s">
        <v>103</v>
      </c>
      <c r="E44" s="1690" t="s">
        <v>495</v>
      </c>
      <c r="F44" s="1690" t="s">
        <v>495</v>
      </c>
      <c r="G44" s="1691">
        <v>10</v>
      </c>
      <c r="H44" s="1699">
        <v>0.070000000000000007</v>
      </c>
      <c r="I44" s="1700">
        <v>0.029999999999999999</v>
      </c>
      <c r="J44" s="1701">
        <f>ROUND(SQRT(H44^2+I44^2)*1000/(1.73*H36),0)</f>
        <v>4</v>
      </c>
      <c r="K44" s="1699">
        <v>0.070000000000000007</v>
      </c>
      <c r="L44" s="1700">
        <v>0.029999999999999999</v>
      </c>
      <c r="M44" s="1701">
        <f>ROUND(SQRT(K44^2+L44^2)*1000/(1.73*K36),0)</f>
        <v>4</v>
      </c>
      <c r="N44" s="1699">
        <v>0.070000000000000007</v>
      </c>
      <c r="O44" s="1700">
        <v>0.029999999999999999</v>
      </c>
      <c r="P44" s="1701">
        <f>ROUND(SQRT(N44^2+O44^2)*1000/(1.73*N36),0)</f>
        <v>4</v>
      </c>
      <c r="Q44" s="1699">
        <v>0.070000000000000007</v>
      </c>
      <c r="R44" s="1700">
        <v>0.029999999999999999</v>
      </c>
      <c r="S44" s="1701">
        <f>ROUND(SQRT(Q44^2+R44^2)*1000/(1.73*Q36),0)</f>
        <v>4</v>
      </c>
      <c r="T44" s="1699">
        <v>0.070000000000000007</v>
      </c>
      <c r="U44" s="1700">
        <v>0.029999999999999999</v>
      </c>
      <c r="V44" s="1701">
        <f>ROUND(SQRT(T44^2+U44^2)*1000/(1.73*T36),0)</f>
        <v>4</v>
      </c>
      <c r="W44" s="1699">
        <v>0.42999999999999999</v>
      </c>
      <c r="X44" s="1700">
        <v>0.23999999999999999</v>
      </c>
      <c r="Y44" s="1701">
        <f>ROUND(SQRT(W44^2+X44^2)*1000/(1.73*W36),0)</f>
        <v>28</v>
      </c>
      <c r="Z44" s="1699">
        <v>0.42999999999999999</v>
      </c>
      <c r="AA44" s="1700">
        <v>0.23999999999999999</v>
      </c>
      <c r="AB44" s="1701">
        <f>ROUND(SQRT(Z44^2+AA44^2)*1000/(1.73*Z36),0)</f>
        <v>28</v>
      </c>
      <c r="AC44" s="1699">
        <v>0.42999999999999999</v>
      </c>
      <c r="AD44" s="1700">
        <v>0.23999999999999999</v>
      </c>
      <c r="AE44" s="1701">
        <f>ROUND(SQRT(AC44^2+AD44^2)*1000/(1.73*AC36),0)</f>
        <v>28</v>
      </c>
      <c r="AF44" s="1699">
        <v>0.42999999999999999</v>
      </c>
      <c r="AG44" s="1700">
        <v>0.23999999999999999</v>
      </c>
      <c r="AH44" s="1701">
        <f>ROUND(SQRT(AF44^2+AG44^2)*1000/(1.73*AF36),0)</f>
        <v>28</v>
      </c>
      <c r="AI44" s="1699">
        <v>0.42999999999999999</v>
      </c>
      <c r="AJ44" s="1700">
        <v>0.23999999999999999</v>
      </c>
      <c r="AK44" s="1701">
        <f>ROUND(SQRT(AI44^2+AJ44^2)*1000/(1.73*AI36),0)</f>
        <v>28</v>
      </c>
      <c r="AL44" s="1699">
        <v>0.42999999999999999</v>
      </c>
      <c r="AM44" s="1700">
        <v>0.23999999999999999</v>
      </c>
      <c r="AN44" s="1701">
        <f>ROUND(SQRT(AL44^2+AM44^2)*1000/(1.73*AL36),0)</f>
        <v>28</v>
      </c>
      <c r="AO44" s="1699">
        <v>0.34999999999999998</v>
      </c>
      <c r="AP44" s="1700">
        <v>0.17000000000000001</v>
      </c>
      <c r="AQ44" s="1701">
        <f>ROUND(SQRT(AO44^2+AP44^2)*1000/(1.73*AO36),0)</f>
        <v>22</v>
      </c>
      <c r="AR44" s="1699">
        <v>0.34999999999999998</v>
      </c>
      <c r="AS44" s="1700">
        <v>0.17000000000000001</v>
      </c>
      <c r="AT44" s="1701">
        <f>ROUND(SQRT(AR44^2+AS44^2)*1000/(1.73*AR36),0)</f>
        <v>22</v>
      </c>
      <c r="AU44" s="1699">
        <v>0.34999999999999998</v>
      </c>
      <c r="AV44" s="1700">
        <v>0.17000000000000001</v>
      </c>
      <c r="AW44" s="1701">
        <f>ROUND(SQRT(AU44^2+AV44^2)*1000/(1.73*AU36),0)</f>
        <v>22</v>
      </c>
      <c r="AX44" s="1699">
        <v>0.34999999999999998</v>
      </c>
      <c r="AY44" s="1700">
        <v>0.17000000000000001</v>
      </c>
      <c r="AZ44" s="1701">
        <f>ROUND(SQRT(AX44^2+AY44^2)*1000/(1.73*AX36),0)</f>
        <v>22</v>
      </c>
      <c r="BA44" s="1699">
        <v>0.34999999999999998</v>
      </c>
      <c r="BB44" s="1700">
        <v>0.17000000000000001</v>
      </c>
      <c r="BC44" s="1701">
        <f>ROUND(SQRT(BA44^2+BB44^2)*1000/(1.73*BA36),0)</f>
        <v>22</v>
      </c>
      <c r="BD44" s="1699">
        <v>0.34999999999999998</v>
      </c>
      <c r="BE44" s="1700">
        <v>0.17000000000000001</v>
      </c>
      <c r="BF44" s="1701">
        <f>ROUND(SQRT(BD44^2+BE44^2)*1000/(1.73*BD36),0)</f>
        <v>22</v>
      </c>
      <c r="BG44" s="1699">
        <v>0.34999999999999998</v>
      </c>
      <c r="BH44" s="1700">
        <v>0.17000000000000001</v>
      </c>
      <c r="BI44" s="1701">
        <f>ROUND(SQRT(BG44^2+BH44^2)*1000/(1.73*BG36),0)</f>
        <v>22</v>
      </c>
      <c r="BJ44" s="1699">
        <v>0.34999999999999998</v>
      </c>
      <c r="BK44" s="1700">
        <v>0.17000000000000001</v>
      </c>
      <c r="BL44" s="1701">
        <f>ROUND(SQRT(BJ44^2+BK44^2)*1000/(1.73*BJ36),0)</f>
        <v>22</v>
      </c>
      <c r="BM44" s="1699">
        <v>0.070000000000000007</v>
      </c>
      <c r="BN44" s="1700">
        <v>0.029999999999999999</v>
      </c>
      <c r="BO44" s="1701">
        <f>ROUND(SQRT(BM44^2+BN44^2)*1000/(1.73*BM36),0)</f>
        <v>4</v>
      </c>
      <c r="BP44" s="1699">
        <v>0.070000000000000007</v>
      </c>
      <c r="BQ44" s="1700">
        <v>0.029999999999999999</v>
      </c>
      <c r="BR44" s="1701">
        <f>ROUND(SQRT(BP44^2+BQ44^2)*1000/(1.73*BP36),0)</f>
        <v>4</v>
      </c>
      <c r="BS44" s="1699">
        <v>0.070000000000000007</v>
      </c>
      <c r="BT44" s="1700">
        <v>0.029999999999999999</v>
      </c>
      <c r="BU44" s="1701">
        <f>ROUND(SQRT(BS44^2+BT44^2)*1000/(1.73*BS36),0)</f>
        <v>4</v>
      </c>
      <c r="BV44" s="1699">
        <v>0.070000000000000007</v>
      </c>
      <c r="BW44" s="1700">
        <v>0.029999999999999999</v>
      </c>
      <c r="BX44" s="1701">
        <f>ROUND(SQRT(BV44^2+BW44^2)*1000/(1.73*BV36),0)</f>
        <v>4</v>
      </c>
      <c r="BY44" s="1699">
        <v>0.070000000000000007</v>
      </c>
      <c r="BZ44" s="1700">
        <v>0.029999999999999999</v>
      </c>
      <c r="CA44" s="1701">
        <f>ROUND(SQRT(BY44^2+BZ44^2)*1000/(1.73*BY36),0)</f>
        <v>4</v>
      </c>
    </row>
    <row r="45" s="1620" customFormat="1" ht="21.75" customHeight="1">
      <c r="A45" s="1681" t="s">
        <v>486</v>
      </c>
      <c r="B45" s="1622"/>
      <c r="C45" s="1682" t="s">
        <v>538</v>
      </c>
      <c r="D45" s="1705" t="s">
        <v>104</v>
      </c>
      <c r="E45" s="1690" t="s">
        <v>495</v>
      </c>
      <c r="F45" s="1690" t="s">
        <v>495</v>
      </c>
      <c r="G45" s="1691">
        <v>10</v>
      </c>
      <c r="H45" s="1699">
        <v>0.38</v>
      </c>
      <c r="I45" s="1700">
        <v>0.13</v>
      </c>
      <c r="J45" s="1701">
        <f>ROUND(SQRT(H45^2+I45^2)*1000/(1.73*H36),0)</f>
        <v>23</v>
      </c>
      <c r="K45" s="1699">
        <v>0.38</v>
      </c>
      <c r="L45" s="1700">
        <v>0.13</v>
      </c>
      <c r="M45" s="1701">
        <f>ROUND(SQRT(K45^2+L45^2)*1000/(1.73*K36),0)</f>
        <v>23</v>
      </c>
      <c r="N45" s="1699">
        <v>0.38</v>
      </c>
      <c r="O45" s="1700">
        <v>0.13</v>
      </c>
      <c r="P45" s="1701">
        <f>ROUND(SQRT(N45^2+O45^2)*1000/(1.73*N36),0)</f>
        <v>23</v>
      </c>
      <c r="Q45" s="1699">
        <v>0.38</v>
      </c>
      <c r="R45" s="1700">
        <v>0.13</v>
      </c>
      <c r="S45" s="1701">
        <f>ROUND(SQRT(Q45^2+R45^2)*1000/(1.73*Q36),0)</f>
        <v>23</v>
      </c>
      <c r="T45" s="1699">
        <v>0.38</v>
      </c>
      <c r="U45" s="1700">
        <v>0.13</v>
      </c>
      <c r="V45" s="1701">
        <f>ROUND(SQRT(T45^2+U45^2)*1000/(1.73*T36),0)</f>
        <v>23</v>
      </c>
      <c r="W45" s="1699">
        <v>0.48999999999999999</v>
      </c>
      <c r="X45" s="1700">
        <v>0.19</v>
      </c>
      <c r="Y45" s="1701">
        <f>ROUND(SQRT(W45^2+X45^2)*1000/(1.73*W36),0)</f>
        <v>30</v>
      </c>
      <c r="Z45" s="1699">
        <v>0.48999999999999999</v>
      </c>
      <c r="AA45" s="1700">
        <v>0.19</v>
      </c>
      <c r="AB45" s="1701">
        <f>ROUND(SQRT(Z45^2+AA45^2)*1000/(1.73*Z36),0)</f>
        <v>30</v>
      </c>
      <c r="AC45" s="1699">
        <v>0.48999999999999999</v>
      </c>
      <c r="AD45" s="1700">
        <v>0.19</v>
      </c>
      <c r="AE45" s="1701">
        <f>ROUND(SQRT(AC45^2+AD45^2)*1000/(1.73*AC36),0)</f>
        <v>30</v>
      </c>
      <c r="AF45" s="1699">
        <v>0.48999999999999999</v>
      </c>
      <c r="AG45" s="1700">
        <v>0.19</v>
      </c>
      <c r="AH45" s="1701">
        <f>ROUND(SQRT(AF45^2+AG45^2)*1000/(1.73*AF36),0)</f>
        <v>30</v>
      </c>
      <c r="AI45" s="1699">
        <v>0.48999999999999999</v>
      </c>
      <c r="AJ45" s="1700">
        <v>0.19</v>
      </c>
      <c r="AK45" s="1701">
        <f>ROUND(SQRT(AI45^2+AJ45^2)*1000/(1.73*AI36),0)</f>
        <v>30</v>
      </c>
      <c r="AL45" s="1699">
        <v>0.48999999999999999</v>
      </c>
      <c r="AM45" s="1700">
        <v>0.19</v>
      </c>
      <c r="AN45" s="1701">
        <f>ROUND(SQRT(AL45^2+AM45^2)*1000/(1.73*AL36),0)</f>
        <v>30</v>
      </c>
      <c r="AO45" s="1699">
        <v>0.54000000000000004</v>
      </c>
      <c r="AP45" s="1700">
        <v>0.14999999999999999</v>
      </c>
      <c r="AQ45" s="1701">
        <f>ROUND(SQRT(AO45^2+AP45^2)*1000/(1.73*AO36),0)</f>
        <v>32</v>
      </c>
      <c r="AR45" s="1699">
        <v>0.54000000000000004</v>
      </c>
      <c r="AS45" s="1700">
        <v>0.14999999999999999</v>
      </c>
      <c r="AT45" s="1701">
        <f>ROUND(SQRT(AR45^2+AS45^2)*1000/(1.73*AR36),0)</f>
        <v>32</v>
      </c>
      <c r="AU45" s="1699">
        <v>0.54000000000000004</v>
      </c>
      <c r="AV45" s="1700">
        <v>0.14999999999999999</v>
      </c>
      <c r="AW45" s="1701">
        <f>ROUND(SQRT(AU45^2+AV45^2)*1000/(1.73*AU36),0)</f>
        <v>32</v>
      </c>
      <c r="AX45" s="1699">
        <v>0.54000000000000004</v>
      </c>
      <c r="AY45" s="1700">
        <v>0.14999999999999999</v>
      </c>
      <c r="AZ45" s="1701">
        <f>ROUND(SQRT(AX45^2+AY45^2)*1000/(1.73*AX36),0)</f>
        <v>32</v>
      </c>
      <c r="BA45" s="1699">
        <v>0.54000000000000004</v>
      </c>
      <c r="BB45" s="1700">
        <v>0.14999999999999999</v>
      </c>
      <c r="BC45" s="1701">
        <f>ROUND(SQRT(BA45^2+BB45^2)*1000/(1.73*BA36),0)</f>
        <v>32</v>
      </c>
      <c r="BD45" s="1699">
        <v>0.54000000000000004</v>
      </c>
      <c r="BE45" s="1700">
        <v>0.14999999999999999</v>
      </c>
      <c r="BF45" s="1701">
        <f>ROUND(SQRT(BD45^2+BE45^2)*1000/(1.73*BD36),0)</f>
        <v>32</v>
      </c>
      <c r="BG45" s="1699">
        <v>0.54000000000000004</v>
      </c>
      <c r="BH45" s="1700">
        <v>0.14999999999999999</v>
      </c>
      <c r="BI45" s="1701">
        <f>ROUND(SQRT(BG45^2+BH45^2)*1000/(1.73*BG36),0)</f>
        <v>32</v>
      </c>
      <c r="BJ45" s="1699">
        <v>0.54000000000000004</v>
      </c>
      <c r="BK45" s="1700">
        <v>0.14999999999999999</v>
      </c>
      <c r="BL45" s="1701">
        <f>ROUND(SQRT(BJ45^2+BK45^2)*1000/(1.73*BJ36),0)</f>
        <v>32</v>
      </c>
      <c r="BM45" s="1699">
        <v>0.38</v>
      </c>
      <c r="BN45" s="1700">
        <v>0.13</v>
      </c>
      <c r="BO45" s="1701">
        <f>ROUND(SQRT(BM45^2+BN45^2)*1000/(1.73*BM36),0)</f>
        <v>23</v>
      </c>
      <c r="BP45" s="1699">
        <v>0.38</v>
      </c>
      <c r="BQ45" s="1700">
        <v>0.13</v>
      </c>
      <c r="BR45" s="1701">
        <f>ROUND(SQRT(BP45^2+BQ45^2)*1000/(1.73*BP36),0)</f>
        <v>23</v>
      </c>
      <c r="BS45" s="1699">
        <v>0.38</v>
      </c>
      <c r="BT45" s="1700">
        <v>0.13</v>
      </c>
      <c r="BU45" s="1701">
        <f>ROUND(SQRT(BS45^2+BT45^2)*1000/(1.73*BS36),0)</f>
        <v>23</v>
      </c>
      <c r="BV45" s="1699">
        <v>0.38</v>
      </c>
      <c r="BW45" s="1700">
        <v>0.13</v>
      </c>
      <c r="BX45" s="1701">
        <f>ROUND(SQRT(BV45^2+BW45^2)*1000/(1.73*BV36),0)</f>
        <v>23</v>
      </c>
      <c r="BY45" s="1699">
        <v>0.38</v>
      </c>
      <c r="BZ45" s="1700">
        <v>0.13</v>
      </c>
      <c r="CA45" s="1701">
        <f>ROUND(SQRT(BY45^2+BZ45^2)*1000/(1.73*BY36),0)</f>
        <v>23</v>
      </c>
    </row>
    <row r="46" s="1620" customFormat="1" ht="21.75" customHeight="1">
      <c r="A46" s="1681" t="s">
        <v>486</v>
      </c>
      <c r="B46" s="1622"/>
      <c r="C46" s="1682" t="s">
        <v>539</v>
      </c>
      <c r="D46" s="1705" t="s">
        <v>105</v>
      </c>
      <c r="E46" s="1690" t="s">
        <v>495</v>
      </c>
      <c r="F46" s="1690" t="s">
        <v>495</v>
      </c>
      <c r="G46" s="1691">
        <v>10</v>
      </c>
      <c r="H46" s="1699">
        <v>0.80000000000000004</v>
      </c>
      <c r="I46" s="1700">
        <v>0.28000000000000003</v>
      </c>
      <c r="J46" s="1701">
        <f>ROUND(SQRT(H46^2+I46^2)*1000/(1.73*H36),0)</f>
        <v>49</v>
      </c>
      <c r="K46" s="1699">
        <v>0.80000000000000004</v>
      </c>
      <c r="L46" s="1700">
        <v>0.28000000000000003</v>
      </c>
      <c r="M46" s="1701">
        <f>ROUND(SQRT(K46^2+L46^2)*1000/(1.73*K36),0)</f>
        <v>49</v>
      </c>
      <c r="N46" s="1699">
        <v>0.80000000000000004</v>
      </c>
      <c r="O46" s="1700">
        <v>0.28000000000000003</v>
      </c>
      <c r="P46" s="1701">
        <f>ROUND(SQRT(N46^2+O46^2)*1000/(1.73*N36),0)</f>
        <v>49</v>
      </c>
      <c r="Q46" s="1699">
        <v>0.80000000000000004</v>
      </c>
      <c r="R46" s="1700">
        <v>0.28000000000000003</v>
      </c>
      <c r="S46" s="1701">
        <f>ROUND(SQRT(Q46^2+R46^2)*1000/(1.73*Q36),0)</f>
        <v>49</v>
      </c>
      <c r="T46" s="1699">
        <v>0.80000000000000004</v>
      </c>
      <c r="U46" s="1700">
        <v>0.28000000000000003</v>
      </c>
      <c r="V46" s="1701">
        <f>ROUND(SQRT(T46^2+U46^2)*1000/(1.73*T36),0)</f>
        <v>49</v>
      </c>
      <c r="W46" s="1699">
        <v>2.1800000000000002</v>
      </c>
      <c r="X46" s="1700">
        <v>0.67000000000000004</v>
      </c>
      <c r="Y46" s="1701">
        <f>ROUND(SQRT(W46^2+X46^2)*1000/(1.73*W36),0)</f>
        <v>129</v>
      </c>
      <c r="Z46" s="1699">
        <v>2.1800000000000002</v>
      </c>
      <c r="AA46" s="1700">
        <v>0.67000000000000004</v>
      </c>
      <c r="AB46" s="1701">
        <f>ROUND(SQRT(Z46^2+AA46^2)*1000/(1.73*Z36),0)</f>
        <v>129</v>
      </c>
      <c r="AC46" s="1699">
        <v>2.1800000000000002</v>
      </c>
      <c r="AD46" s="1700">
        <v>0.67000000000000004</v>
      </c>
      <c r="AE46" s="1701">
        <f>ROUND(SQRT(AC46^2+AD46^2)*1000/(1.73*AC36),0)</f>
        <v>129</v>
      </c>
      <c r="AF46" s="1699">
        <v>2.1800000000000002</v>
      </c>
      <c r="AG46" s="1700">
        <v>0.67000000000000004</v>
      </c>
      <c r="AH46" s="1701">
        <f>ROUND(SQRT(AF46^2+AG46^2)*1000/(1.73*AF36),0)</f>
        <v>129</v>
      </c>
      <c r="AI46" s="1699">
        <v>2.1800000000000002</v>
      </c>
      <c r="AJ46" s="1700">
        <v>0.67000000000000004</v>
      </c>
      <c r="AK46" s="1701">
        <f>ROUND(SQRT(AI46^2+AJ46^2)*1000/(1.73*AI36),0)</f>
        <v>129</v>
      </c>
      <c r="AL46" s="1699">
        <v>2.1800000000000002</v>
      </c>
      <c r="AM46" s="1700">
        <v>0.67000000000000004</v>
      </c>
      <c r="AN46" s="1701">
        <f>ROUND(SQRT(AL46^2+AM46^2)*1000/(1.73*AL36),0)</f>
        <v>129</v>
      </c>
      <c r="AO46" s="1699">
        <v>1.3999999999999999</v>
      </c>
      <c r="AP46" s="1700">
        <v>0.31</v>
      </c>
      <c r="AQ46" s="1701">
        <f>ROUND(SQRT(AO46^2+AP46^2)*1000/(1.73*AO36),0)</f>
        <v>81</v>
      </c>
      <c r="AR46" s="1699">
        <v>1.3999999999999999</v>
      </c>
      <c r="AS46" s="1700">
        <v>0.31</v>
      </c>
      <c r="AT46" s="1701">
        <f>ROUND(SQRT(AR46^2+AS46^2)*1000/(1.73*AR36),0)</f>
        <v>81</v>
      </c>
      <c r="AU46" s="1699">
        <v>1.3999999999999999</v>
      </c>
      <c r="AV46" s="1700">
        <v>0.31</v>
      </c>
      <c r="AW46" s="1701">
        <f>ROUND(SQRT(AU46^2+AV46^2)*1000/(1.73*AU36),0)</f>
        <v>81</v>
      </c>
      <c r="AX46" s="1699">
        <v>1.3999999999999999</v>
      </c>
      <c r="AY46" s="1700">
        <v>0.31</v>
      </c>
      <c r="AZ46" s="1701">
        <f>ROUND(SQRT(AX46^2+AY46^2)*1000/(1.73*AX36),0)</f>
        <v>81</v>
      </c>
      <c r="BA46" s="1699">
        <v>1.3999999999999999</v>
      </c>
      <c r="BB46" s="1700">
        <v>0.31</v>
      </c>
      <c r="BC46" s="1701">
        <f>ROUND(SQRT(BA46^2+BB46^2)*1000/(1.73*BA36),0)</f>
        <v>81</v>
      </c>
      <c r="BD46" s="1699">
        <v>1.3999999999999999</v>
      </c>
      <c r="BE46" s="1700">
        <v>0.31</v>
      </c>
      <c r="BF46" s="1701">
        <f>ROUND(SQRT(BD46^2+BE46^2)*1000/(1.73*BD36),0)</f>
        <v>81</v>
      </c>
      <c r="BG46" s="1699">
        <v>1.3999999999999999</v>
      </c>
      <c r="BH46" s="1700">
        <v>0.31</v>
      </c>
      <c r="BI46" s="1701">
        <f>ROUND(SQRT(BG46^2+BH46^2)*1000/(1.73*BG36),0)</f>
        <v>81</v>
      </c>
      <c r="BJ46" s="1699">
        <v>1.3999999999999999</v>
      </c>
      <c r="BK46" s="1700">
        <v>0.31</v>
      </c>
      <c r="BL46" s="1701">
        <f>ROUND(SQRT(BJ46^2+BK46^2)*1000/(1.73*BJ36),0)</f>
        <v>81</v>
      </c>
      <c r="BM46" s="1699">
        <v>0.80000000000000004</v>
      </c>
      <c r="BN46" s="1700">
        <v>0.28000000000000003</v>
      </c>
      <c r="BO46" s="1701">
        <f>ROUND(SQRT(BM46^2+BN46^2)*1000/(1.73*BM36),0)</f>
        <v>49</v>
      </c>
      <c r="BP46" s="1699">
        <v>0.80000000000000004</v>
      </c>
      <c r="BQ46" s="1700">
        <v>0.28000000000000003</v>
      </c>
      <c r="BR46" s="1701">
        <f>ROUND(SQRT(BP46^2+BQ46^2)*1000/(1.73*BP36),0)</f>
        <v>49</v>
      </c>
      <c r="BS46" s="1699">
        <v>0.80000000000000004</v>
      </c>
      <c r="BT46" s="1700">
        <v>0.28000000000000003</v>
      </c>
      <c r="BU46" s="1701">
        <f>ROUND(SQRT(BS46^2+BT46^2)*1000/(1.73*BS36),0)</f>
        <v>49</v>
      </c>
      <c r="BV46" s="1699">
        <v>0.80000000000000004</v>
      </c>
      <c r="BW46" s="1700">
        <v>0.28000000000000003</v>
      </c>
      <c r="BX46" s="1701">
        <f>ROUND(SQRT(BV46^2+BW46^2)*1000/(1.73*BV36),0)</f>
        <v>49</v>
      </c>
      <c r="BY46" s="1699">
        <v>0.80000000000000004</v>
      </c>
      <c r="BZ46" s="1700">
        <v>0.28000000000000003</v>
      </c>
      <c r="CA46" s="1701">
        <f>ROUND(SQRT(BY46^2+BZ46^2)*1000/(1.73*BY36),0)</f>
        <v>49</v>
      </c>
    </row>
    <row r="47" s="1620" customFormat="1" ht="21.75" customHeight="1">
      <c r="A47" s="1681" t="s">
        <v>486</v>
      </c>
      <c r="B47" s="1622"/>
      <c r="C47" s="1682" t="s">
        <v>540</v>
      </c>
      <c r="D47" s="1705" t="s">
        <v>106</v>
      </c>
      <c r="E47" s="1690" t="s">
        <v>495</v>
      </c>
      <c r="F47" s="1690" t="s">
        <v>495</v>
      </c>
      <c r="G47" s="1691">
        <v>10</v>
      </c>
      <c r="H47" s="1699">
        <v>0.058000000000000003</v>
      </c>
      <c r="I47" s="1700">
        <v>0.01</v>
      </c>
      <c r="J47" s="1701">
        <f>ROUND(SQRT(H47^2+I47^2)*1000/(1.73*H36),0)</f>
        <v>3</v>
      </c>
      <c r="K47" s="1699">
        <v>0.058000000000000003</v>
      </c>
      <c r="L47" s="1700">
        <v>0.01</v>
      </c>
      <c r="M47" s="1701">
        <f>ROUND(SQRT(K47^2+L47^2)*1000/(1.73*K36),0)</f>
        <v>3</v>
      </c>
      <c r="N47" s="1699">
        <v>0.058000000000000003</v>
      </c>
      <c r="O47" s="1700">
        <v>0.01</v>
      </c>
      <c r="P47" s="1701">
        <f>ROUND(SQRT(N47^2+O47^2)*1000/(1.73*N36),0)</f>
        <v>3</v>
      </c>
      <c r="Q47" s="1699">
        <v>0.058000000000000003</v>
      </c>
      <c r="R47" s="1700">
        <v>0.01</v>
      </c>
      <c r="S47" s="1701">
        <f>ROUND(SQRT(Q47^2+R47^2)*1000/(1.73*Q36),0)</f>
        <v>3</v>
      </c>
      <c r="T47" s="1699">
        <v>0.058000000000000003</v>
      </c>
      <c r="U47" s="1700">
        <v>0.01</v>
      </c>
      <c r="V47" s="1701">
        <f>ROUND(SQRT(T47^2+U47^2)*1000/(1.73*T36),0)</f>
        <v>3</v>
      </c>
      <c r="W47" s="1699">
        <v>0.0077000000000000002</v>
      </c>
      <c r="X47" s="1700">
        <v>0.089999999999999997</v>
      </c>
      <c r="Y47" s="1701">
        <f>ROUND(SQRT(W47^2+X47^2)*1000/(1.73*W36),0)</f>
        <v>5</v>
      </c>
      <c r="Z47" s="1699">
        <v>0.0077000000000000002</v>
      </c>
      <c r="AA47" s="1700">
        <v>0.089999999999999997</v>
      </c>
      <c r="AB47" s="1701">
        <f>ROUND(SQRT(Z47^2+AA47^2)*1000/(1.73*Z36),0)</f>
        <v>5</v>
      </c>
      <c r="AC47" s="1699">
        <v>0.0077000000000000002</v>
      </c>
      <c r="AD47" s="1700">
        <v>0.089999999999999997</v>
      </c>
      <c r="AE47" s="1701">
        <f>ROUND(SQRT(AC47^2+AD47^2)*1000/(1.73*AC36),0)</f>
        <v>5</v>
      </c>
      <c r="AF47" s="1699">
        <v>0.0077000000000000002</v>
      </c>
      <c r="AG47" s="1700">
        <v>0.089999999999999997</v>
      </c>
      <c r="AH47" s="1701">
        <f>ROUND(SQRT(AF47^2+AG47^2)*1000/(1.73*AF36),0)</f>
        <v>5</v>
      </c>
      <c r="AI47" s="1699">
        <v>0.0077000000000000002</v>
      </c>
      <c r="AJ47" s="1700">
        <v>0.089999999999999997</v>
      </c>
      <c r="AK47" s="1701">
        <f>ROUND(SQRT(AI47^2+AJ47^2)*1000/(1.73*AI36),0)</f>
        <v>5</v>
      </c>
      <c r="AL47" s="1699">
        <v>0.0077000000000000002</v>
      </c>
      <c r="AM47" s="1700">
        <v>0.089999999999999997</v>
      </c>
      <c r="AN47" s="1701">
        <f>ROUND(SQRT(AL47^2+AM47^2)*1000/(1.73*AL36),0)</f>
        <v>5</v>
      </c>
      <c r="AO47" s="1699">
        <v>0.0054999999999999997</v>
      </c>
      <c r="AP47" s="1700">
        <v>0.059999999999999998</v>
      </c>
      <c r="AQ47" s="1701">
        <f>ROUND(SQRT(AO47^2+AP47^2)*1000/(1.73*AO36),0)</f>
        <v>3</v>
      </c>
      <c r="AR47" s="1699">
        <v>0.0054999999999999997</v>
      </c>
      <c r="AS47" s="1700">
        <v>0.059999999999999998</v>
      </c>
      <c r="AT47" s="1701">
        <f>ROUND(SQRT(AR47^2+AS47^2)*1000/(1.73*AR36),0)</f>
        <v>3</v>
      </c>
      <c r="AU47" s="1699">
        <v>0.0054999999999999997</v>
      </c>
      <c r="AV47" s="1700">
        <v>0.059999999999999998</v>
      </c>
      <c r="AW47" s="1701">
        <f>ROUND(SQRT(AU47^2+AV47^2)*1000/(1.73*AU36),0)</f>
        <v>3</v>
      </c>
      <c r="AX47" s="1699">
        <v>0.0054999999999999997</v>
      </c>
      <c r="AY47" s="1700">
        <v>0.059999999999999998</v>
      </c>
      <c r="AZ47" s="1701">
        <f>ROUND(SQRT(AX47^2+AY47^2)*1000/(1.73*AX36),0)</f>
        <v>3</v>
      </c>
      <c r="BA47" s="1699">
        <v>0.0054999999999999997</v>
      </c>
      <c r="BB47" s="1700">
        <v>0.059999999999999998</v>
      </c>
      <c r="BC47" s="1701">
        <f>ROUND(SQRT(BA47^2+BB47^2)*1000/(1.73*BA36),0)</f>
        <v>3</v>
      </c>
      <c r="BD47" s="1699">
        <v>0.0054999999999999997</v>
      </c>
      <c r="BE47" s="1700">
        <v>0.059999999999999998</v>
      </c>
      <c r="BF47" s="1701">
        <f>ROUND(SQRT(BD47^2+BE47^2)*1000/(1.73*BD36),0)</f>
        <v>3</v>
      </c>
      <c r="BG47" s="1699">
        <v>0.0054999999999999997</v>
      </c>
      <c r="BH47" s="1700">
        <v>0.059999999999999998</v>
      </c>
      <c r="BI47" s="1701">
        <f>ROUND(SQRT(BG47^2+BH47^2)*1000/(1.73*BG36),0)</f>
        <v>3</v>
      </c>
      <c r="BJ47" s="1699">
        <v>0.0054999999999999997</v>
      </c>
      <c r="BK47" s="1700">
        <v>0.059999999999999998</v>
      </c>
      <c r="BL47" s="1701">
        <f>ROUND(SQRT(BJ47^2+BK47^2)*1000/(1.73*BJ36),0)</f>
        <v>3</v>
      </c>
      <c r="BM47" s="1699">
        <v>0.058000000000000003</v>
      </c>
      <c r="BN47" s="1700">
        <v>0.01</v>
      </c>
      <c r="BO47" s="1701">
        <f>ROUND(SQRT(BM47^2+BN47^2)*1000/(1.73*BM36),0)</f>
        <v>3</v>
      </c>
      <c r="BP47" s="1699">
        <v>0.058000000000000003</v>
      </c>
      <c r="BQ47" s="1700">
        <v>0.01</v>
      </c>
      <c r="BR47" s="1701">
        <f>ROUND(SQRT(BP47^2+BQ47^2)*1000/(1.73*BP36),0)</f>
        <v>3</v>
      </c>
      <c r="BS47" s="1699">
        <v>0.058000000000000003</v>
      </c>
      <c r="BT47" s="1700">
        <v>0.01</v>
      </c>
      <c r="BU47" s="1701">
        <f>ROUND(SQRT(BS47^2+BT47^2)*1000/(1.73*BS36),0)</f>
        <v>3</v>
      </c>
      <c r="BV47" s="1699">
        <v>0.058000000000000003</v>
      </c>
      <c r="BW47" s="1700">
        <v>0.01</v>
      </c>
      <c r="BX47" s="1701">
        <f>ROUND(SQRT(BV47^2+BW47^2)*1000/(1.73*BV36),0)</f>
        <v>3</v>
      </c>
      <c r="BY47" s="1699">
        <v>0.058000000000000003</v>
      </c>
      <c r="BZ47" s="1700">
        <v>0.01</v>
      </c>
      <c r="CA47" s="1701">
        <f>ROUND(SQRT(BY47^2+BZ47^2)*1000/(1.73*BY36),0)</f>
        <v>3</v>
      </c>
    </row>
    <row r="48" s="1620" customFormat="1" ht="21.75" customHeight="1">
      <c r="A48" s="1681" t="s">
        <v>486</v>
      </c>
      <c r="B48" s="1622"/>
      <c r="C48" s="1682" t="s">
        <v>541</v>
      </c>
      <c r="D48" s="1705" t="s">
        <v>107</v>
      </c>
      <c r="E48" s="1690" t="s">
        <v>495</v>
      </c>
      <c r="F48" s="1690" t="s">
        <v>495</v>
      </c>
      <c r="G48" s="1691">
        <v>10</v>
      </c>
      <c r="H48" s="1699">
        <v>0.29999999999999999</v>
      </c>
      <c r="I48" s="1700">
        <v>0.070000000000000007</v>
      </c>
      <c r="J48" s="1701">
        <f>ROUND(SQRT(H48^2+I48^2)*1000/(1.73*H36),0)</f>
        <v>18</v>
      </c>
      <c r="K48" s="1699">
        <v>0.29999999999999999</v>
      </c>
      <c r="L48" s="1700">
        <v>0.070000000000000007</v>
      </c>
      <c r="M48" s="1701">
        <f>ROUND(SQRT(K48^2+L48^2)*1000/(1.73*K36),0)</f>
        <v>18</v>
      </c>
      <c r="N48" s="1699">
        <v>0.29999999999999999</v>
      </c>
      <c r="O48" s="1700">
        <v>0.070000000000000007</v>
      </c>
      <c r="P48" s="1701">
        <f>ROUND(SQRT(N48^2+O48^2)*1000/(1.73*N36),0)</f>
        <v>18</v>
      </c>
      <c r="Q48" s="1699">
        <v>0.29999999999999999</v>
      </c>
      <c r="R48" s="1700">
        <v>0.070000000000000007</v>
      </c>
      <c r="S48" s="1701">
        <f>ROUND(SQRT(Q48^2+R48^2)*1000/(1.73*Q36),0)</f>
        <v>18</v>
      </c>
      <c r="T48" s="1699">
        <v>0.29999999999999999</v>
      </c>
      <c r="U48" s="1700">
        <v>0.070000000000000007</v>
      </c>
      <c r="V48" s="1701">
        <f>ROUND(SQRT(T48^2+U48^2)*1000/(1.73*T36),0)</f>
        <v>18</v>
      </c>
      <c r="W48" s="1699">
        <v>0.40000000000000002</v>
      </c>
      <c r="X48" s="1700">
        <v>0.070000000000000007</v>
      </c>
      <c r="Y48" s="1701">
        <f>ROUND(SQRT(W48^2+X48^2)*1000/(1.73*W36),0)</f>
        <v>23</v>
      </c>
      <c r="Z48" s="1699">
        <v>0.40000000000000002</v>
      </c>
      <c r="AA48" s="1700">
        <v>0.070000000000000007</v>
      </c>
      <c r="AB48" s="1701">
        <f>ROUND(SQRT(Z48^2+AA48^2)*1000/(1.73*Z36),0)</f>
        <v>23</v>
      </c>
      <c r="AC48" s="1699">
        <v>0.40000000000000002</v>
      </c>
      <c r="AD48" s="1700">
        <v>0.070000000000000007</v>
      </c>
      <c r="AE48" s="1701">
        <f>ROUND(SQRT(AC48^2+AD48^2)*1000/(1.73*AC36),0)</f>
        <v>23</v>
      </c>
      <c r="AF48" s="1699">
        <v>0.40000000000000002</v>
      </c>
      <c r="AG48" s="1700">
        <v>0.070000000000000007</v>
      </c>
      <c r="AH48" s="1701">
        <f>ROUND(SQRT(AF48^2+AG48^2)*1000/(1.73*AF36),0)</f>
        <v>23</v>
      </c>
      <c r="AI48" s="1699">
        <v>0.40000000000000002</v>
      </c>
      <c r="AJ48" s="1700">
        <v>0.070000000000000007</v>
      </c>
      <c r="AK48" s="1701">
        <f>ROUND(SQRT(AI48^2+AJ48^2)*1000/(1.73*AI36),0)</f>
        <v>23</v>
      </c>
      <c r="AL48" s="1699">
        <v>0.40000000000000002</v>
      </c>
      <c r="AM48" s="1700">
        <v>0.070000000000000007</v>
      </c>
      <c r="AN48" s="1701">
        <f>ROUND(SQRT(AL48^2+AM48^2)*1000/(1.73*AL36),0)</f>
        <v>23</v>
      </c>
      <c r="AO48" s="1699">
        <v>0.42999999999999999</v>
      </c>
      <c r="AP48" s="1700">
        <v>0.070000000000000007</v>
      </c>
      <c r="AQ48" s="1701">
        <f>ROUND(SQRT(AO48^2+AP48^2)*1000/(1.73*AO36),0)</f>
        <v>25</v>
      </c>
      <c r="AR48" s="1699">
        <v>0.42999999999999999</v>
      </c>
      <c r="AS48" s="1700">
        <v>0.070000000000000007</v>
      </c>
      <c r="AT48" s="1701">
        <f>ROUND(SQRT(AR48^2+AS48^2)*1000/(1.73*AR36),0)</f>
        <v>25</v>
      </c>
      <c r="AU48" s="1699">
        <v>0.42999999999999999</v>
      </c>
      <c r="AV48" s="1700">
        <v>0.070000000000000007</v>
      </c>
      <c r="AW48" s="1701">
        <f>ROUND(SQRT(AU48^2+AV48^2)*1000/(1.73*AU36),0)</f>
        <v>25</v>
      </c>
      <c r="AX48" s="1699">
        <v>0.42999999999999999</v>
      </c>
      <c r="AY48" s="1700">
        <v>0.070000000000000007</v>
      </c>
      <c r="AZ48" s="1701">
        <f>ROUND(SQRT(AX48^2+AY48^2)*1000/(1.73*AX36),0)</f>
        <v>25</v>
      </c>
      <c r="BA48" s="1699">
        <v>0.42999999999999999</v>
      </c>
      <c r="BB48" s="1700">
        <v>0.070000000000000007</v>
      </c>
      <c r="BC48" s="1701">
        <f>ROUND(SQRT(BA48^2+BB48^2)*1000/(1.73*BA36),0)</f>
        <v>25</v>
      </c>
      <c r="BD48" s="1699">
        <v>0.42999999999999999</v>
      </c>
      <c r="BE48" s="1700">
        <v>0.070000000000000007</v>
      </c>
      <c r="BF48" s="1701">
        <f>ROUND(SQRT(BD48^2+BE48^2)*1000/(1.73*BD36),0)</f>
        <v>25</v>
      </c>
      <c r="BG48" s="1699">
        <v>0.42999999999999999</v>
      </c>
      <c r="BH48" s="1700">
        <v>0.070000000000000007</v>
      </c>
      <c r="BI48" s="1701">
        <f>ROUND(SQRT(BG48^2+BH48^2)*1000/(1.73*BG36),0)</f>
        <v>25</v>
      </c>
      <c r="BJ48" s="1699">
        <v>0.42999999999999999</v>
      </c>
      <c r="BK48" s="1700">
        <v>0.070000000000000007</v>
      </c>
      <c r="BL48" s="1701">
        <f>ROUND(SQRT(BJ48^2+BK48^2)*1000/(1.73*BJ36),0)</f>
        <v>25</v>
      </c>
      <c r="BM48" s="1699">
        <v>0.29999999999999999</v>
      </c>
      <c r="BN48" s="1700">
        <v>0.070000000000000007</v>
      </c>
      <c r="BO48" s="1701">
        <f>ROUND(SQRT(BM48^2+BN48^2)*1000/(1.73*BM36),0)</f>
        <v>18</v>
      </c>
      <c r="BP48" s="1699">
        <v>0.29999999999999999</v>
      </c>
      <c r="BQ48" s="1700">
        <v>0.070000000000000007</v>
      </c>
      <c r="BR48" s="1701">
        <f>ROUND(SQRT(BP48^2+BQ48^2)*1000/(1.73*BP36),0)</f>
        <v>18</v>
      </c>
      <c r="BS48" s="1699">
        <v>0.29999999999999999</v>
      </c>
      <c r="BT48" s="1700">
        <v>0.070000000000000007</v>
      </c>
      <c r="BU48" s="1701">
        <f>ROUND(SQRT(BS48^2+BT48^2)*1000/(1.73*BS36),0)</f>
        <v>18</v>
      </c>
      <c r="BV48" s="1699">
        <v>0.29999999999999999</v>
      </c>
      <c r="BW48" s="1700">
        <v>0.070000000000000007</v>
      </c>
      <c r="BX48" s="1701">
        <f>ROUND(SQRT(BV48^2+BW48^2)*1000/(1.73*BV36),0)</f>
        <v>18</v>
      </c>
      <c r="BY48" s="1699">
        <v>0.29999999999999999</v>
      </c>
      <c r="BZ48" s="1700">
        <v>0.070000000000000007</v>
      </c>
      <c r="CA48" s="1701">
        <f>ROUND(SQRT(BY48^2+BZ48^2)*1000/(1.73*BY36),0)</f>
        <v>18</v>
      </c>
    </row>
    <row r="49" s="1620" customFormat="1" ht="21.75" customHeight="1">
      <c r="A49" s="1681" t="s">
        <v>486</v>
      </c>
      <c r="B49" s="1622"/>
      <c r="C49" s="1682" t="s">
        <v>542</v>
      </c>
      <c r="D49" s="1705" t="s">
        <v>108</v>
      </c>
      <c r="E49" s="1690" t="s">
        <v>495</v>
      </c>
      <c r="F49" s="1690" t="s">
        <v>495</v>
      </c>
      <c r="G49" s="1691">
        <v>10</v>
      </c>
      <c r="H49" s="1699">
        <v>0.35999999999999999</v>
      </c>
      <c r="I49" s="1700">
        <v>0.050000000000000003</v>
      </c>
      <c r="J49" s="1701">
        <f>ROUND(SQRT(H49^2+I49^2)*1000/(1.73*H36),0)</f>
        <v>21</v>
      </c>
      <c r="K49" s="1699">
        <v>0.35999999999999999</v>
      </c>
      <c r="L49" s="1700">
        <v>0.050000000000000003</v>
      </c>
      <c r="M49" s="1701">
        <f>ROUND(SQRT(K49^2+L49^2)*1000/(1.73*K36),0)</f>
        <v>21</v>
      </c>
      <c r="N49" s="1699">
        <v>0.35999999999999999</v>
      </c>
      <c r="O49" s="1700">
        <v>0.050000000000000003</v>
      </c>
      <c r="P49" s="1701">
        <f>ROUND(SQRT(N49^2+O49^2)*1000/(1.73*N36),0)</f>
        <v>21</v>
      </c>
      <c r="Q49" s="1699">
        <v>0.35999999999999999</v>
      </c>
      <c r="R49" s="1700">
        <v>0.050000000000000003</v>
      </c>
      <c r="S49" s="1701">
        <f>ROUND(SQRT(Q49^2+R49^2)*1000/(1.73*Q36),0)</f>
        <v>21</v>
      </c>
      <c r="T49" s="1699">
        <v>0.35999999999999999</v>
      </c>
      <c r="U49" s="1700">
        <v>0.050000000000000003</v>
      </c>
      <c r="V49" s="1701">
        <f>ROUND(SQRT(T49^2+U49^2)*1000/(1.73*T36),0)</f>
        <v>21</v>
      </c>
      <c r="W49" s="1699">
        <v>0.90000000000000002</v>
      </c>
      <c r="X49" s="1700">
        <v>0.16</v>
      </c>
      <c r="Y49" s="1701">
        <f>ROUND(SQRT(W49^2+X49^2)*1000/(1.73*W36),0)</f>
        <v>52</v>
      </c>
      <c r="Z49" s="1699">
        <v>0.90000000000000002</v>
      </c>
      <c r="AA49" s="1700">
        <v>0.16</v>
      </c>
      <c r="AB49" s="1701">
        <f>ROUND(SQRT(Z49^2+AA49^2)*1000/(1.73*Z36),0)</f>
        <v>52</v>
      </c>
      <c r="AC49" s="1699">
        <v>0.90000000000000002</v>
      </c>
      <c r="AD49" s="1700">
        <v>0.16</v>
      </c>
      <c r="AE49" s="1701">
        <f>ROUND(SQRT(AC49^2+AD49^2)*1000/(1.73*AC36),0)</f>
        <v>52</v>
      </c>
      <c r="AF49" s="1699">
        <v>0.90000000000000002</v>
      </c>
      <c r="AG49" s="1700">
        <v>0.16</v>
      </c>
      <c r="AH49" s="1701">
        <f>ROUND(SQRT(AF49^2+AG49^2)*1000/(1.73*AF36),0)</f>
        <v>52</v>
      </c>
      <c r="AI49" s="1699">
        <v>0.90000000000000002</v>
      </c>
      <c r="AJ49" s="1700">
        <v>0.16</v>
      </c>
      <c r="AK49" s="1701">
        <f>ROUND(SQRT(AI49^2+AJ49^2)*1000/(1.73*AI36),0)</f>
        <v>52</v>
      </c>
      <c r="AL49" s="1699">
        <v>0.90000000000000002</v>
      </c>
      <c r="AM49" s="1700">
        <v>0.16</v>
      </c>
      <c r="AN49" s="1701">
        <f>ROUND(SQRT(AL49^2+AM49^2)*1000/(1.73*AL36),0)</f>
        <v>52</v>
      </c>
      <c r="AO49" s="1699">
        <v>0.69999999999999996</v>
      </c>
      <c r="AP49" s="1700">
        <v>0.059999999999999998</v>
      </c>
      <c r="AQ49" s="1701">
        <f>ROUND(SQRT(AO49^2+AP49^2)*1000/(1.73*AO36),0)</f>
        <v>40</v>
      </c>
      <c r="AR49" s="1699">
        <v>0.69999999999999996</v>
      </c>
      <c r="AS49" s="1700">
        <v>0.059999999999999998</v>
      </c>
      <c r="AT49" s="1701">
        <f>ROUND(SQRT(AR49^2+AS49^2)*1000/(1.73*AR36),0)</f>
        <v>40</v>
      </c>
      <c r="AU49" s="1699">
        <v>0.69999999999999996</v>
      </c>
      <c r="AV49" s="1700">
        <v>0.059999999999999998</v>
      </c>
      <c r="AW49" s="1701">
        <f>ROUND(SQRT(AU49^2+AV49^2)*1000/(1.73*AU36),0)</f>
        <v>40</v>
      </c>
      <c r="AX49" s="1699">
        <v>0.69999999999999996</v>
      </c>
      <c r="AY49" s="1700">
        <v>0.059999999999999998</v>
      </c>
      <c r="AZ49" s="1701">
        <f>ROUND(SQRT(AX49^2+AY49^2)*1000/(1.73*AX36),0)</f>
        <v>40</v>
      </c>
      <c r="BA49" s="1699">
        <v>0.69999999999999996</v>
      </c>
      <c r="BB49" s="1700">
        <v>0.059999999999999998</v>
      </c>
      <c r="BC49" s="1701">
        <f>ROUND(SQRT(BA49^2+BB49^2)*1000/(1.73*BA36),0)</f>
        <v>40</v>
      </c>
      <c r="BD49" s="1699">
        <v>0.69999999999999996</v>
      </c>
      <c r="BE49" s="1700">
        <v>0.059999999999999998</v>
      </c>
      <c r="BF49" s="1701">
        <f>ROUND(SQRT(BD49^2+BE49^2)*1000/(1.73*BD36),0)</f>
        <v>40</v>
      </c>
      <c r="BG49" s="1699">
        <v>0.69999999999999996</v>
      </c>
      <c r="BH49" s="1700">
        <v>0.059999999999999998</v>
      </c>
      <c r="BI49" s="1701">
        <f>ROUND(SQRT(BG49^2+BH49^2)*1000/(1.73*BG36),0)</f>
        <v>40</v>
      </c>
      <c r="BJ49" s="1699">
        <v>0.69999999999999996</v>
      </c>
      <c r="BK49" s="1700">
        <v>0.059999999999999998</v>
      </c>
      <c r="BL49" s="1701">
        <f>ROUND(SQRT(BJ49^2+BK49^2)*1000/(1.73*BJ36),0)</f>
        <v>40</v>
      </c>
      <c r="BM49" s="1699">
        <v>0.35999999999999999</v>
      </c>
      <c r="BN49" s="1700">
        <v>0.050000000000000003</v>
      </c>
      <c r="BO49" s="1701">
        <f>ROUND(SQRT(BM49^2+BN49^2)*1000/(1.73*BM36),0)</f>
        <v>21</v>
      </c>
      <c r="BP49" s="1699">
        <v>0.35999999999999999</v>
      </c>
      <c r="BQ49" s="1700">
        <v>0.050000000000000003</v>
      </c>
      <c r="BR49" s="1701">
        <f>ROUND(SQRT(BP49^2+BQ49^2)*1000/(1.73*BP36),0)</f>
        <v>21</v>
      </c>
      <c r="BS49" s="1699">
        <v>0.35999999999999999</v>
      </c>
      <c r="BT49" s="1700">
        <v>0.050000000000000003</v>
      </c>
      <c r="BU49" s="1701">
        <f>ROUND(SQRT(BS49^2+BT49^2)*1000/(1.73*BS36),0)</f>
        <v>21</v>
      </c>
      <c r="BV49" s="1699">
        <v>0.35999999999999999</v>
      </c>
      <c r="BW49" s="1700">
        <v>0.050000000000000003</v>
      </c>
      <c r="BX49" s="1701">
        <f>ROUND(SQRT(BV49^2+BW49^2)*1000/(1.73*BV36),0)</f>
        <v>21</v>
      </c>
      <c r="BY49" s="1699">
        <v>0.35999999999999999</v>
      </c>
      <c r="BZ49" s="1700">
        <v>0.050000000000000003</v>
      </c>
      <c r="CA49" s="1701">
        <f>ROUND(SQRT(BY49^2+BZ49^2)*1000/(1.73*BY36),0)</f>
        <v>21</v>
      </c>
    </row>
    <row r="50" s="1620" customFormat="1" ht="21.75" customHeight="1">
      <c r="A50" s="1681" t="s">
        <v>486</v>
      </c>
      <c r="B50" s="1622"/>
      <c r="C50" s="1682" t="s">
        <v>543</v>
      </c>
      <c r="D50" s="1706" t="s">
        <v>110</v>
      </c>
      <c r="E50" s="1690" t="s">
        <v>495</v>
      </c>
      <c r="F50" s="1690" t="s">
        <v>495</v>
      </c>
      <c r="G50" s="1691">
        <v>10</v>
      </c>
      <c r="H50" s="1699">
        <v>0.02</v>
      </c>
      <c r="I50" s="1700">
        <v>0</v>
      </c>
      <c r="J50" s="1701">
        <f t="shared" ref="J50:J51" si="788">ROUND(SQRT(H50^2+I50^2)*1000/(1.73*H36),0)</f>
        <v>1</v>
      </c>
      <c r="K50" s="1699">
        <v>0.02</v>
      </c>
      <c r="L50" s="1700">
        <v>0</v>
      </c>
      <c r="M50" s="1701">
        <f t="shared" ref="M50:M51" si="789">ROUND(SQRT(K50^2+L50^2)*1000/(1.73*K36),0)</f>
        <v>1</v>
      </c>
      <c r="N50" s="1699">
        <v>0.02</v>
      </c>
      <c r="O50" s="1700">
        <v>0</v>
      </c>
      <c r="P50" s="1701">
        <f t="shared" ref="P50:P51" si="790">ROUND(SQRT(N50^2+O50^2)*1000/(1.73*N36),0)</f>
        <v>1</v>
      </c>
      <c r="Q50" s="1699">
        <v>0.02</v>
      </c>
      <c r="R50" s="1700">
        <v>0</v>
      </c>
      <c r="S50" s="1701">
        <f t="shared" ref="S50:S51" si="791">ROUND(SQRT(Q50^2+R50^2)*1000/(1.73*Q36),0)</f>
        <v>1</v>
      </c>
      <c r="T50" s="1699">
        <v>0.02</v>
      </c>
      <c r="U50" s="1700">
        <v>0</v>
      </c>
      <c r="V50" s="1701">
        <f t="shared" ref="V50:V51" si="792">ROUND(SQRT(T50^2+U50^2)*1000/(1.73*T36),0)</f>
        <v>1</v>
      </c>
      <c r="W50" s="1699">
        <v>0.02</v>
      </c>
      <c r="X50" s="1700">
        <v>0</v>
      </c>
      <c r="Y50" s="1701">
        <f t="shared" ref="Y50:Y51" si="793">ROUND(SQRT(W50^2+X50^2)*1000/(1.73*W36),0)</f>
        <v>1</v>
      </c>
      <c r="Z50" s="1699">
        <v>0.02</v>
      </c>
      <c r="AA50" s="1700">
        <v>0</v>
      </c>
      <c r="AB50" s="1701">
        <f t="shared" ref="AB50:AB51" si="794">ROUND(SQRT(Z50^2+AA50^2)*1000/(1.73*Z36),0)</f>
        <v>1</v>
      </c>
      <c r="AC50" s="1699">
        <v>0.02</v>
      </c>
      <c r="AD50" s="1700">
        <v>0</v>
      </c>
      <c r="AE50" s="1701">
        <f t="shared" ref="AE50:AE51" si="795">ROUND(SQRT(AC50^2+AD50^2)*1000/(1.73*AC36),0)</f>
        <v>1</v>
      </c>
      <c r="AF50" s="1699">
        <v>0.02</v>
      </c>
      <c r="AG50" s="1700">
        <v>0</v>
      </c>
      <c r="AH50" s="1701">
        <f t="shared" ref="AH50:AH51" si="796">ROUND(SQRT(AF50^2+AG50^2)*1000/(1.73*AF36),0)</f>
        <v>1</v>
      </c>
      <c r="AI50" s="1699">
        <v>0.02</v>
      </c>
      <c r="AJ50" s="1700">
        <v>0</v>
      </c>
      <c r="AK50" s="1701">
        <f t="shared" ref="AK50:AK51" si="797">ROUND(SQRT(AI50^2+AJ50^2)*1000/(1.73*AI36),0)</f>
        <v>1</v>
      </c>
      <c r="AL50" s="1699">
        <v>0.02</v>
      </c>
      <c r="AM50" s="1700">
        <v>0</v>
      </c>
      <c r="AN50" s="1701">
        <f t="shared" ref="AN50:AN51" si="798">ROUND(SQRT(AL50^2+AM50^2)*1000/(1.73*AL36),0)</f>
        <v>1</v>
      </c>
      <c r="AO50" s="1699">
        <v>0.02</v>
      </c>
      <c r="AP50" s="1700">
        <v>0</v>
      </c>
      <c r="AQ50" s="1701">
        <f t="shared" ref="AQ50:AQ51" si="799">ROUND(SQRT(AO50^2+AP50^2)*1000/(1.73*AO36),0)</f>
        <v>1</v>
      </c>
      <c r="AR50" s="1699">
        <v>0.02</v>
      </c>
      <c r="AS50" s="1700">
        <v>0</v>
      </c>
      <c r="AT50" s="1701">
        <f t="shared" ref="AT50:AT51" si="800">ROUND(SQRT(AR50^2+AS50^2)*1000/(1.73*AR36),0)</f>
        <v>1</v>
      </c>
      <c r="AU50" s="1699">
        <v>0.02</v>
      </c>
      <c r="AV50" s="1700">
        <v>0</v>
      </c>
      <c r="AW50" s="1701">
        <f t="shared" ref="AW50:AW51" si="801">ROUND(SQRT(AU50^2+AV50^2)*1000/(1.73*AU36),0)</f>
        <v>1</v>
      </c>
      <c r="AX50" s="1699">
        <v>0.02</v>
      </c>
      <c r="AY50" s="1700">
        <v>0</v>
      </c>
      <c r="AZ50" s="1701">
        <f t="shared" ref="AZ50:AZ51" si="802">ROUND(SQRT(AX50^2+AY50^2)*1000/(1.73*AX36),0)</f>
        <v>1</v>
      </c>
      <c r="BA50" s="1699">
        <v>0.02</v>
      </c>
      <c r="BB50" s="1700">
        <v>0</v>
      </c>
      <c r="BC50" s="1701">
        <f t="shared" ref="BC50:BC51" si="803">ROUND(SQRT(BA50^2+BB50^2)*1000/(1.73*BA36),0)</f>
        <v>1</v>
      </c>
      <c r="BD50" s="1699">
        <v>0.02</v>
      </c>
      <c r="BE50" s="1700">
        <v>0</v>
      </c>
      <c r="BF50" s="1701">
        <f t="shared" ref="BF50:BF51" si="804">ROUND(SQRT(BD50^2+BE50^2)*1000/(1.73*BD36),0)</f>
        <v>1</v>
      </c>
      <c r="BG50" s="1699">
        <v>0.02</v>
      </c>
      <c r="BH50" s="1700">
        <v>0</v>
      </c>
      <c r="BI50" s="1701">
        <f t="shared" ref="BI50:BI51" si="805">ROUND(SQRT(BG50^2+BH50^2)*1000/(1.73*BG36),0)</f>
        <v>1</v>
      </c>
      <c r="BJ50" s="1699">
        <v>0.02</v>
      </c>
      <c r="BK50" s="1700">
        <v>0</v>
      </c>
      <c r="BL50" s="1701">
        <f t="shared" ref="BL50:BL51" si="806">ROUND(SQRT(BJ50^2+BK50^2)*1000/(1.73*BJ36),0)</f>
        <v>1</v>
      </c>
      <c r="BM50" s="1699">
        <v>0.02</v>
      </c>
      <c r="BN50" s="1700">
        <v>0</v>
      </c>
      <c r="BO50" s="1701">
        <f t="shared" ref="BO50:BO51" si="807">ROUND(SQRT(BM50^2+BN50^2)*1000/(1.73*BM36),0)</f>
        <v>1</v>
      </c>
      <c r="BP50" s="1699">
        <v>0.02</v>
      </c>
      <c r="BQ50" s="1700">
        <v>0</v>
      </c>
      <c r="BR50" s="1701">
        <f t="shared" ref="BR50:BR51" si="808">ROUND(SQRT(BP50^2+BQ50^2)*1000/(1.73*BP36),0)</f>
        <v>1</v>
      </c>
      <c r="BS50" s="1699">
        <v>0.02</v>
      </c>
      <c r="BT50" s="1700">
        <v>0</v>
      </c>
      <c r="BU50" s="1701">
        <f t="shared" ref="BU50:BU51" si="809">ROUND(SQRT(BS50^2+BT50^2)*1000/(1.73*BS36),0)</f>
        <v>1</v>
      </c>
      <c r="BV50" s="1699">
        <v>0.02</v>
      </c>
      <c r="BW50" s="1700">
        <v>0</v>
      </c>
      <c r="BX50" s="1701">
        <f t="shared" ref="BX50:BX51" si="810">ROUND(SQRT(BV50^2+BW50^2)*1000/(1.73*BV36),0)</f>
        <v>1</v>
      </c>
      <c r="BY50" s="1699">
        <v>0.02</v>
      </c>
      <c r="BZ50" s="1700">
        <v>0</v>
      </c>
      <c r="CA50" s="1701">
        <f t="shared" ref="CA50:CA51" si="811">ROUND(SQRT(BY50^2+BZ50^2)*1000/(1.73*BY36),0)</f>
        <v>1</v>
      </c>
    </row>
    <row r="51" s="1620" customFormat="1" ht="21.75" customHeight="1">
      <c r="A51" s="1681"/>
      <c r="B51" s="1703" t="s">
        <v>523</v>
      </c>
      <c r="C51" s="1652" t="s">
        <v>544</v>
      </c>
      <c r="D51" s="1704" t="s">
        <v>545</v>
      </c>
      <c r="E51" s="1690"/>
      <c r="F51" s="1690"/>
      <c r="G51" s="1691">
        <v>10</v>
      </c>
      <c r="H51" s="1699">
        <v>0.0040000000000000001</v>
      </c>
      <c r="I51" s="1700">
        <v>0</v>
      </c>
      <c r="J51" s="1701">
        <f t="shared" si="788"/>
        <v>0</v>
      </c>
      <c r="K51" s="1699">
        <v>0.0040000000000000001</v>
      </c>
      <c r="L51" s="1700">
        <v>0</v>
      </c>
      <c r="M51" s="1701">
        <f t="shared" si="789"/>
        <v>0</v>
      </c>
      <c r="N51" s="1699">
        <v>0.0040000000000000001</v>
      </c>
      <c r="O51" s="1700">
        <v>0</v>
      </c>
      <c r="P51" s="1701">
        <f t="shared" si="790"/>
        <v>0</v>
      </c>
      <c r="Q51" s="1699">
        <v>0.0040000000000000001</v>
      </c>
      <c r="R51" s="1700">
        <v>0</v>
      </c>
      <c r="S51" s="1701">
        <f t="shared" si="791"/>
        <v>0</v>
      </c>
      <c r="T51" s="1699">
        <v>0.0040000000000000001</v>
      </c>
      <c r="U51" s="1700">
        <v>0</v>
      </c>
      <c r="V51" s="1701">
        <f t="shared" si="792"/>
        <v>0</v>
      </c>
      <c r="W51" s="1699">
        <v>0.0037000000000000002</v>
      </c>
      <c r="X51" s="1700">
        <v>0</v>
      </c>
      <c r="Y51" s="1701">
        <f t="shared" si="793"/>
        <v>0</v>
      </c>
      <c r="Z51" s="1699">
        <v>0.0037000000000000002</v>
      </c>
      <c r="AA51" s="1700">
        <v>0</v>
      </c>
      <c r="AB51" s="1701">
        <f t="shared" si="794"/>
        <v>0</v>
      </c>
      <c r="AC51" s="1699">
        <v>0.0037000000000000002</v>
      </c>
      <c r="AD51" s="1700">
        <v>0</v>
      </c>
      <c r="AE51" s="1701">
        <f t="shared" si="795"/>
        <v>0</v>
      </c>
      <c r="AF51" s="1699">
        <v>0.0037000000000000002</v>
      </c>
      <c r="AG51" s="1700">
        <v>0</v>
      </c>
      <c r="AH51" s="1701">
        <f t="shared" si="796"/>
        <v>0</v>
      </c>
      <c r="AI51" s="1699">
        <v>0.0037000000000000002</v>
      </c>
      <c r="AJ51" s="1700">
        <v>0</v>
      </c>
      <c r="AK51" s="1701">
        <f t="shared" si="797"/>
        <v>0</v>
      </c>
      <c r="AL51" s="1699">
        <v>0.0037000000000000002</v>
      </c>
      <c r="AM51" s="1700">
        <v>0</v>
      </c>
      <c r="AN51" s="1701">
        <f t="shared" si="798"/>
        <v>0</v>
      </c>
      <c r="AO51" s="1699">
        <v>0.0037000000000000002</v>
      </c>
      <c r="AP51" s="1700">
        <v>0</v>
      </c>
      <c r="AQ51" s="1701">
        <f t="shared" si="799"/>
        <v>0</v>
      </c>
      <c r="AR51" s="1699">
        <v>0.0037000000000000002</v>
      </c>
      <c r="AS51" s="1700">
        <v>0</v>
      </c>
      <c r="AT51" s="1701">
        <f t="shared" si="800"/>
        <v>0</v>
      </c>
      <c r="AU51" s="1699">
        <v>0.0037000000000000002</v>
      </c>
      <c r="AV51" s="1700">
        <v>0</v>
      </c>
      <c r="AW51" s="1701">
        <f t="shared" si="801"/>
        <v>0</v>
      </c>
      <c r="AX51" s="1699">
        <v>0.0037000000000000002</v>
      </c>
      <c r="AY51" s="1700">
        <v>0</v>
      </c>
      <c r="AZ51" s="1701">
        <f t="shared" si="802"/>
        <v>0</v>
      </c>
      <c r="BA51" s="1699">
        <v>0.0037000000000000002</v>
      </c>
      <c r="BB51" s="1700">
        <v>0</v>
      </c>
      <c r="BC51" s="1701">
        <f t="shared" si="803"/>
        <v>0</v>
      </c>
      <c r="BD51" s="1699">
        <v>0.0037000000000000002</v>
      </c>
      <c r="BE51" s="1700">
        <v>0</v>
      </c>
      <c r="BF51" s="1701">
        <f t="shared" si="804"/>
        <v>0</v>
      </c>
      <c r="BG51" s="1699">
        <v>0.0037000000000000002</v>
      </c>
      <c r="BH51" s="1700">
        <v>0</v>
      </c>
      <c r="BI51" s="1701">
        <f t="shared" si="805"/>
        <v>0</v>
      </c>
      <c r="BJ51" s="1699">
        <v>0.0037000000000000002</v>
      </c>
      <c r="BK51" s="1700">
        <v>0</v>
      </c>
      <c r="BL51" s="1701">
        <f t="shared" si="806"/>
        <v>0</v>
      </c>
      <c r="BM51" s="1699">
        <v>0.0040000000000000001</v>
      </c>
      <c r="BN51" s="1700">
        <v>0</v>
      </c>
      <c r="BO51" s="1701">
        <f t="shared" si="807"/>
        <v>0</v>
      </c>
      <c r="BP51" s="1699">
        <v>0.0040000000000000001</v>
      </c>
      <c r="BQ51" s="1700">
        <v>0</v>
      </c>
      <c r="BR51" s="1701">
        <f t="shared" si="808"/>
        <v>0</v>
      </c>
      <c r="BS51" s="1699">
        <v>0.0040000000000000001</v>
      </c>
      <c r="BT51" s="1700">
        <v>0</v>
      </c>
      <c r="BU51" s="1701">
        <f t="shared" si="809"/>
        <v>0</v>
      </c>
      <c r="BV51" s="1699">
        <v>0.0040000000000000001</v>
      </c>
      <c r="BW51" s="1700">
        <v>0</v>
      </c>
      <c r="BX51" s="1701">
        <f t="shared" si="810"/>
        <v>0</v>
      </c>
      <c r="BY51" s="1699">
        <v>0.0040000000000000001</v>
      </c>
      <c r="BZ51" s="1700">
        <v>0</v>
      </c>
      <c r="CA51" s="1701">
        <f t="shared" si="811"/>
        <v>0</v>
      </c>
    </row>
    <row r="52" s="1620" customFormat="1" ht="21.75" customHeight="1">
      <c r="A52" s="1681" t="s">
        <v>486</v>
      </c>
      <c r="B52" s="1703"/>
      <c r="C52" s="1652" t="s">
        <v>546</v>
      </c>
      <c r="D52" s="1705" t="s">
        <v>122</v>
      </c>
      <c r="E52" s="1690" t="s">
        <v>495</v>
      </c>
      <c r="F52" s="1690" t="s">
        <v>495</v>
      </c>
      <c r="G52" s="1691">
        <v>10</v>
      </c>
      <c r="H52" s="1699">
        <v>0.28000000000000003</v>
      </c>
      <c r="I52" s="1700">
        <v>0.089999999999999997</v>
      </c>
      <c r="J52" s="1701">
        <f>ROUND(SQRT(H52^2+I52^2)*1000/(1.73*H37),0)</f>
        <v>17</v>
      </c>
      <c r="K52" s="1699">
        <v>0.28000000000000003</v>
      </c>
      <c r="L52" s="1700">
        <v>0.089999999999999997</v>
      </c>
      <c r="M52" s="1701">
        <f>ROUND(SQRT(K52^2+L52^2)*1000/(1.73*K37),0)</f>
        <v>17</v>
      </c>
      <c r="N52" s="1699">
        <v>0.28000000000000003</v>
      </c>
      <c r="O52" s="1700">
        <v>0.089999999999999997</v>
      </c>
      <c r="P52" s="1701">
        <f>ROUND(SQRT(N52^2+O52^2)*1000/(1.73*N37),0)</f>
        <v>17</v>
      </c>
      <c r="Q52" s="1699">
        <v>0.28000000000000003</v>
      </c>
      <c r="R52" s="1700">
        <v>0.089999999999999997</v>
      </c>
      <c r="S52" s="1701">
        <f>ROUND(SQRT(Q52^2+R52^2)*1000/(1.73*Q37),0)</f>
        <v>17</v>
      </c>
      <c r="T52" s="1699">
        <v>0.28000000000000003</v>
      </c>
      <c r="U52" s="1700">
        <v>0.089999999999999997</v>
      </c>
      <c r="V52" s="1701">
        <f>ROUND(SQRT(T52^2+U52^2)*1000/(1.73*T37),0)</f>
        <v>17</v>
      </c>
      <c r="W52" s="1699">
        <v>0.46999999999999997</v>
      </c>
      <c r="X52" s="1700">
        <v>0.17000000000000001</v>
      </c>
      <c r="Y52" s="1701">
        <f>ROUND(SQRT(W52^2+X52^2)*1000/(1.73*W37),0)</f>
        <v>28</v>
      </c>
      <c r="Z52" s="1699">
        <v>0.46999999999999997</v>
      </c>
      <c r="AA52" s="1700">
        <v>0.17000000000000001</v>
      </c>
      <c r="AB52" s="1701">
        <f>ROUND(SQRT(Z52^2+AA52^2)*1000/(1.73*Z37),0)</f>
        <v>28</v>
      </c>
      <c r="AC52" s="1699">
        <v>0.46999999999999997</v>
      </c>
      <c r="AD52" s="1700">
        <v>0.17000000000000001</v>
      </c>
      <c r="AE52" s="1701">
        <f>ROUND(SQRT(AC52^2+AD52^2)*1000/(1.73*AC37),0)</f>
        <v>28</v>
      </c>
      <c r="AF52" s="1699">
        <v>0.46999999999999997</v>
      </c>
      <c r="AG52" s="1700">
        <v>0.17000000000000001</v>
      </c>
      <c r="AH52" s="1701">
        <f>ROUND(SQRT(AF52^2+AG52^2)*1000/(1.73*AF37),0)</f>
        <v>28</v>
      </c>
      <c r="AI52" s="1699">
        <v>0.46999999999999997</v>
      </c>
      <c r="AJ52" s="1700">
        <v>0.17000000000000001</v>
      </c>
      <c r="AK52" s="1701">
        <f>ROUND(SQRT(AI52^2+AJ52^2)*1000/(1.73*AI37),0)</f>
        <v>28</v>
      </c>
      <c r="AL52" s="1699">
        <v>0.46999999999999997</v>
      </c>
      <c r="AM52" s="1700">
        <v>0.17000000000000001</v>
      </c>
      <c r="AN52" s="1701">
        <f>ROUND(SQRT(AL52^2+AM52^2)*1000/(1.73*AL37),0)</f>
        <v>28</v>
      </c>
      <c r="AO52" s="1699">
        <v>0.35999999999999999</v>
      </c>
      <c r="AP52" s="1700">
        <v>0.080000000000000002</v>
      </c>
      <c r="AQ52" s="1701">
        <f>ROUND(SQRT(AO52^2+AP52^2)*1000/(1.73*AO37),0)</f>
        <v>21</v>
      </c>
      <c r="AR52" s="1699">
        <v>0.35999999999999999</v>
      </c>
      <c r="AS52" s="1700">
        <v>0.080000000000000002</v>
      </c>
      <c r="AT52" s="1701">
        <f>ROUND(SQRT(AR52^2+AS52^2)*1000/(1.73*AR37),0)</f>
        <v>21</v>
      </c>
      <c r="AU52" s="1699">
        <v>0.35999999999999999</v>
      </c>
      <c r="AV52" s="1700">
        <v>0.080000000000000002</v>
      </c>
      <c r="AW52" s="1701">
        <f>ROUND(SQRT(AU52^2+AV52^2)*1000/(1.73*AU37),0)</f>
        <v>21</v>
      </c>
      <c r="AX52" s="1699">
        <v>0.35999999999999999</v>
      </c>
      <c r="AY52" s="1700">
        <v>0.080000000000000002</v>
      </c>
      <c r="AZ52" s="1701">
        <f>ROUND(SQRT(AX52^2+AY52^2)*1000/(1.73*AX37),0)</f>
        <v>21</v>
      </c>
      <c r="BA52" s="1699">
        <v>0.35999999999999999</v>
      </c>
      <c r="BB52" s="1700">
        <v>0.080000000000000002</v>
      </c>
      <c r="BC52" s="1701">
        <f>ROUND(SQRT(BA52^2+BB52^2)*1000/(1.73*BA37),0)</f>
        <v>21</v>
      </c>
      <c r="BD52" s="1699">
        <v>0.35999999999999999</v>
      </c>
      <c r="BE52" s="1700">
        <v>0.080000000000000002</v>
      </c>
      <c r="BF52" s="1701">
        <f>ROUND(SQRT(BD52^2+BE52^2)*1000/(1.73*BD37),0)</f>
        <v>21</v>
      </c>
      <c r="BG52" s="1699">
        <v>0.35999999999999999</v>
      </c>
      <c r="BH52" s="1700">
        <v>0.080000000000000002</v>
      </c>
      <c r="BI52" s="1701">
        <f>ROUND(SQRT(BG52^2+BH52^2)*1000/(1.73*BG37),0)</f>
        <v>21</v>
      </c>
      <c r="BJ52" s="1699">
        <v>0.35999999999999999</v>
      </c>
      <c r="BK52" s="1700">
        <v>0.080000000000000002</v>
      </c>
      <c r="BL52" s="1701">
        <f>ROUND(SQRT(BJ52^2+BK52^2)*1000/(1.73*BJ37),0)</f>
        <v>21</v>
      </c>
      <c r="BM52" s="1699">
        <v>0.28000000000000003</v>
      </c>
      <c r="BN52" s="1700">
        <v>0.089999999999999997</v>
      </c>
      <c r="BO52" s="1701">
        <f>ROUND(SQRT(BM52^2+BN52^2)*1000/(1.73*BM37),0)</f>
        <v>17</v>
      </c>
      <c r="BP52" s="1699">
        <v>0.28000000000000003</v>
      </c>
      <c r="BQ52" s="1700">
        <v>0.089999999999999997</v>
      </c>
      <c r="BR52" s="1701">
        <f>ROUND(SQRT(BP52^2+BQ52^2)*1000/(1.73*BP37),0)</f>
        <v>17</v>
      </c>
      <c r="BS52" s="1699">
        <v>0.28000000000000003</v>
      </c>
      <c r="BT52" s="1700">
        <v>0.089999999999999997</v>
      </c>
      <c r="BU52" s="1701">
        <f>ROUND(SQRT(BS52^2+BT52^2)*1000/(1.73*BS37),0)</f>
        <v>17</v>
      </c>
      <c r="BV52" s="1699">
        <v>0.28000000000000003</v>
      </c>
      <c r="BW52" s="1700">
        <v>0.089999999999999997</v>
      </c>
      <c r="BX52" s="1701">
        <f>ROUND(SQRT(BV52^2+BW52^2)*1000/(1.73*BV37),0)</f>
        <v>17</v>
      </c>
      <c r="BY52" s="1699">
        <v>0.28000000000000003</v>
      </c>
      <c r="BZ52" s="1700">
        <v>0.089999999999999997</v>
      </c>
      <c r="CA52" s="1701">
        <f>ROUND(SQRT(BY52^2+BZ52^2)*1000/(1.73*BY37),0)</f>
        <v>17</v>
      </c>
    </row>
    <row r="53" s="1620" customFormat="1" ht="21.75" customHeight="1">
      <c r="A53" s="1681" t="s">
        <v>486</v>
      </c>
      <c r="B53" s="1622"/>
      <c r="C53" s="1682" t="s">
        <v>547</v>
      </c>
      <c r="D53" s="1705" t="s">
        <v>123</v>
      </c>
      <c r="E53" s="1690" t="s">
        <v>495</v>
      </c>
      <c r="F53" s="1690" t="s">
        <v>495</v>
      </c>
      <c r="G53" s="1691">
        <v>10</v>
      </c>
      <c r="H53" s="1699">
        <v>0.56999999999999995</v>
      </c>
      <c r="I53" s="1700">
        <v>0.20000000000000001</v>
      </c>
      <c r="J53" s="1701">
        <f>ROUND(SQRT(H53^2+I53^2)*1000/(1.73*H37),0)</f>
        <v>35</v>
      </c>
      <c r="K53" s="1699">
        <v>0.56999999999999995</v>
      </c>
      <c r="L53" s="1700">
        <v>0.20000000000000001</v>
      </c>
      <c r="M53" s="1701">
        <f>ROUND(SQRT(K53^2+L53^2)*1000/(1.73*K37),0)</f>
        <v>35</v>
      </c>
      <c r="N53" s="1699">
        <v>0.56999999999999995</v>
      </c>
      <c r="O53" s="1700">
        <v>0.20000000000000001</v>
      </c>
      <c r="P53" s="1701">
        <f>ROUND(SQRT(N53^2+O53^2)*1000/(1.73*N37),0)</f>
        <v>35</v>
      </c>
      <c r="Q53" s="1699">
        <v>0.56999999999999995</v>
      </c>
      <c r="R53" s="1700">
        <v>0.20000000000000001</v>
      </c>
      <c r="S53" s="1701">
        <f>ROUND(SQRT(Q53^2+R53^2)*1000/(1.73*Q37),0)</f>
        <v>35</v>
      </c>
      <c r="T53" s="1699">
        <v>0.56999999999999995</v>
      </c>
      <c r="U53" s="1700">
        <v>0.20000000000000001</v>
      </c>
      <c r="V53" s="1701">
        <f>ROUND(SQRT(T53^2+U53^2)*1000/(1.73*T37),0)</f>
        <v>35</v>
      </c>
      <c r="W53" s="1699">
        <v>1.107</v>
      </c>
      <c r="X53" s="1700">
        <v>0.20000000000000001</v>
      </c>
      <c r="Y53" s="1701">
        <f>ROUND(SQRT(W53^2+X53^2)*1000/(1.73*W37),0)</f>
        <v>64</v>
      </c>
      <c r="Z53" s="1699">
        <v>1.107</v>
      </c>
      <c r="AA53" s="1700">
        <v>0.20000000000000001</v>
      </c>
      <c r="AB53" s="1701">
        <f>ROUND(SQRT(Z53^2+AA53^2)*1000/(1.73*Z37),0)</f>
        <v>64</v>
      </c>
      <c r="AC53" s="1699">
        <v>1.107</v>
      </c>
      <c r="AD53" s="1700">
        <v>0.20000000000000001</v>
      </c>
      <c r="AE53" s="1701">
        <f>ROUND(SQRT(AC53^2+AD53^2)*1000/(1.73*AC37),0)</f>
        <v>64</v>
      </c>
      <c r="AF53" s="1699">
        <v>1.107</v>
      </c>
      <c r="AG53" s="1700">
        <v>0.20000000000000001</v>
      </c>
      <c r="AH53" s="1701">
        <f>ROUND(SQRT(AF53^2+AG53^2)*1000/(1.73*AF37),0)</f>
        <v>64</v>
      </c>
      <c r="AI53" s="1699">
        <v>1.107</v>
      </c>
      <c r="AJ53" s="1700">
        <v>0.20000000000000001</v>
      </c>
      <c r="AK53" s="1701">
        <f>ROUND(SQRT(AI53^2+AJ53^2)*1000/(1.73*AI37),0)</f>
        <v>64</v>
      </c>
      <c r="AL53" s="1699">
        <v>1.107</v>
      </c>
      <c r="AM53" s="1700">
        <v>0.20000000000000001</v>
      </c>
      <c r="AN53" s="1701">
        <f>ROUND(SQRT(AL53^2+AM53^2)*1000/(1.73*AL37),0)</f>
        <v>64</v>
      </c>
      <c r="AO53" s="1699">
        <v>1.016</v>
      </c>
      <c r="AP53" s="1700">
        <v>0.02</v>
      </c>
      <c r="AQ53" s="1701">
        <f>ROUND(SQRT(AO53^2+AP53^2)*1000/(1.73*AO37),0)</f>
        <v>58</v>
      </c>
      <c r="AR53" s="1699">
        <v>1.016</v>
      </c>
      <c r="AS53" s="1700">
        <v>0.02</v>
      </c>
      <c r="AT53" s="1701">
        <f>ROUND(SQRT(AR53^2+AS53^2)*1000/(1.73*AR37),0)</f>
        <v>58</v>
      </c>
      <c r="AU53" s="1699">
        <v>1.016</v>
      </c>
      <c r="AV53" s="1700">
        <v>0.02</v>
      </c>
      <c r="AW53" s="1701">
        <f>ROUND(SQRT(AU53^2+AV53^2)*1000/(1.73*AU37),0)</f>
        <v>58</v>
      </c>
      <c r="AX53" s="1699">
        <v>1.016</v>
      </c>
      <c r="AY53" s="1700">
        <v>0.02</v>
      </c>
      <c r="AZ53" s="1701">
        <f>ROUND(SQRT(AX53^2+AY53^2)*1000/(1.73*AX37),0)</f>
        <v>58</v>
      </c>
      <c r="BA53" s="1699">
        <v>1.016</v>
      </c>
      <c r="BB53" s="1700">
        <v>0.02</v>
      </c>
      <c r="BC53" s="1701">
        <f>ROUND(SQRT(BA53^2+BB53^2)*1000/(1.73*BA37),0)</f>
        <v>58</v>
      </c>
      <c r="BD53" s="1699">
        <v>1.016</v>
      </c>
      <c r="BE53" s="1700">
        <v>0.02</v>
      </c>
      <c r="BF53" s="1701">
        <f>ROUND(SQRT(BD53^2+BE53^2)*1000/(1.73*BD37),0)</f>
        <v>58</v>
      </c>
      <c r="BG53" s="1699">
        <v>1.016</v>
      </c>
      <c r="BH53" s="1700">
        <v>0.02</v>
      </c>
      <c r="BI53" s="1701">
        <f>ROUND(SQRT(BG53^2+BH53^2)*1000/(1.73*BG37),0)</f>
        <v>58</v>
      </c>
      <c r="BJ53" s="1699">
        <v>1.016</v>
      </c>
      <c r="BK53" s="1700">
        <v>0.02</v>
      </c>
      <c r="BL53" s="1701">
        <f>ROUND(SQRT(BJ53^2+BK53^2)*1000/(1.73*BJ37),0)</f>
        <v>58</v>
      </c>
      <c r="BM53" s="1699">
        <v>0.56999999999999995</v>
      </c>
      <c r="BN53" s="1700">
        <v>0.20000000000000001</v>
      </c>
      <c r="BO53" s="1701">
        <f>ROUND(SQRT(BM53^2+BN53^2)*1000/(1.73*BM37),0)</f>
        <v>35</v>
      </c>
      <c r="BP53" s="1699">
        <v>0.56999999999999995</v>
      </c>
      <c r="BQ53" s="1700">
        <v>0.20000000000000001</v>
      </c>
      <c r="BR53" s="1701">
        <f>ROUND(SQRT(BP53^2+BQ53^2)*1000/(1.73*BP37),0)</f>
        <v>35</v>
      </c>
      <c r="BS53" s="1699">
        <v>0.56999999999999995</v>
      </c>
      <c r="BT53" s="1700">
        <v>0.20000000000000001</v>
      </c>
      <c r="BU53" s="1701">
        <f>ROUND(SQRT(BS53^2+BT53^2)*1000/(1.73*BS37),0)</f>
        <v>35</v>
      </c>
      <c r="BV53" s="1699">
        <v>0.56999999999999995</v>
      </c>
      <c r="BW53" s="1700">
        <v>0.20000000000000001</v>
      </c>
      <c r="BX53" s="1701">
        <f>ROUND(SQRT(BV53^2+BW53^2)*1000/(1.73*BV37),0)</f>
        <v>35</v>
      </c>
      <c r="BY53" s="1699">
        <v>0.56999999999999995</v>
      </c>
      <c r="BZ53" s="1700">
        <v>0.20000000000000001</v>
      </c>
      <c r="CA53" s="1701">
        <f>ROUND(SQRT(BY53^2+BZ53^2)*1000/(1.73*BY37),0)</f>
        <v>35</v>
      </c>
    </row>
    <row r="54" s="1620" customFormat="1" ht="21.75" customHeight="1">
      <c r="A54" s="1681" t="s">
        <v>486</v>
      </c>
      <c r="B54" s="1622"/>
      <c r="C54" s="1682" t="s">
        <v>548</v>
      </c>
      <c r="D54" s="1705" t="s">
        <v>124</v>
      </c>
      <c r="E54" s="1690" t="s">
        <v>495</v>
      </c>
      <c r="F54" s="1690" t="s">
        <v>495</v>
      </c>
      <c r="G54" s="1691">
        <v>10</v>
      </c>
      <c r="H54" s="1699">
        <v>1.1000000000000001</v>
      </c>
      <c r="I54" s="1700">
        <v>0.20000000000000001</v>
      </c>
      <c r="J54" s="1701">
        <f>ROUND(SQRT(H54^2+I54^2)*1000/(1.73*H37),0)</f>
        <v>64</v>
      </c>
      <c r="K54" s="1699">
        <v>1.1000000000000001</v>
      </c>
      <c r="L54" s="1700">
        <v>0.20000000000000001</v>
      </c>
      <c r="M54" s="1701">
        <f>ROUND(SQRT(K54^2+L54^2)*1000/(1.73*K37),0)</f>
        <v>64</v>
      </c>
      <c r="N54" s="1699">
        <v>1.1000000000000001</v>
      </c>
      <c r="O54" s="1700">
        <v>0.20000000000000001</v>
      </c>
      <c r="P54" s="1701">
        <f>ROUND(SQRT(N54^2+O54^2)*1000/(1.73*N37),0)</f>
        <v>64</v>
      </c>
      <c r="Q54" s="1699">
        <v>1.1000000000000001</v>
      </c>
      <c r="R54" s="1700">
        <v>0.20000000000000001</v>
      </c>
      <c r="S54" s="1701">
        <f>ROUND(SQRT(Q54^2+R54^2)*1000/(1.73*Q37),0)</f>
        <v>64</v>
      </c>
      <c r="T54" s="1699">
        <v>1.1000000000000001</v>
      </c>
      <c r="U54" s="1700">
        <v>0.20000000000000001</v>
      </c>
      <c r="V54" s="1701">
        <f>ROUND(SQRT(T54^2+U54^2)*1000/(1.73*T37),0)</f>
        <v>64</v>
      </c>
      <c r="W54" s="1699">
        <v>1.5800000000000001</v>
      </c>
      <c r="X54" s="1700">
        <v>0.27000000000000002</v>
      </c>
      <c r="Y54" s="1701">
        <f>ROUND(SQRT(W54^2+X54^2)*1000/(1.73*W37),0)</f>
        <v>91</v>
      </c>
      <c r="Z54" s="1699">
        <v>1.5800000000000001</v>
      </c>
      <c r="AA54" s="1700">
        <v>0.27000000000000002</v>
      </c>
      <c r="AB54" s="1701">
        <f>ROUND(SQRT(Z54^2+AA54^2)*1000/(1.73*Z37),0)</f>
        <v>91</v>
      </c>
      <c r="AC54" s="1699">
        <v>1.5800000000000001</v>
      </c>
      <c r="AD54" s="1700">
        <v>0.27000000000000002</v>
      </c>
      <c r="AE54" s="1701">
        <f>ROUND(SQRT(AC54^2+AD54^2)*1000/(1.73*AC37),0)</f>
        <v>91</v>
      </c>
      <c r="AF54" s="1699">
        <v>1.5800000000000001</v>
      </c>
      <c r="AG54" s="1700">
        <v>0.27000000000000002</v>
      </c>
      <c r="AH54" s="1701">
        <f>ROUND(SQRT(AF54^2+AG54^2)*1000/(1.73*AF37),0)</f>
        <v>91</v>
      </c>
      <c r="AI54" s="1699">
        <v>1.5800000000000001</v>
      </c>
      <c r="AJ54" s="1700">
        <v>0.27000000000000002</v>
      </c>
      <c r="AK54" s="1701">
        <f>ROUND(SQRT(AI54^2+AJ54^2)*1000/(1.73*AI37),0)</f>
        <v>91</v>
      </c>
      <c r="AL54" s="1699">
        <v>1.5800000000000001</v>
      </c>
      <c r="AM54" s="1700">
        <v>0.27000000000000002</v>
      </c>
      <c r="AN54" s="1701">
        <f>ROUND(SQRT(AL54^2+AM54^2)*1000/(1.73*AL37),0)</f>
        <v>91</v>
      </c>
      <c r="AO54" s="1699">
        <v>1.6599999999999999</v>
      </c>
      <c r="AP54" s="1700">
        <v>0.25</v>
      </c>
      <c r="AQ54" s="1701">
        <f>ROUND(SQRT(AO54^2+AP54^2)*1000/(1.73*AO37),0)</f>
        <v>95</v>
      </c>
      <c r="AR54" s="1699">
        <v>1.6599999999999999</v>
      </c>
      <c r="AS54" s="1700">
        <v>0.25</v>
      </c>
      <c r="AT54" s="1701">
        <f>ROUND(SQRT(AR54^2+AS54^2)*1000/(1.73*AR37),0)</f>
        <v>95</v>
      </c>
      <c r="AU54" s="1699">
        <v>1.6599999999999999</v>
      </c>
      <c r="AV54" s="1700">
        <v>0.25</v>
      </c>
      <c r="AW54" s="1701">
        <f>ROUND(SQRT(AU54^2+AV54^2)*1000/(1.73*AU37),0)</f>
        <v>95</v>
      </c>
      <c r="AX54" s="1699">
        <v>1.6599999999999999</v>
      </c>
      <c r="AY54" s="1700">
        <v>0.25</v>
      </c>
      <c r="AZ54" s="1701">
        <f>ROUND(SQRT(AX54^2+AY54^2)*1000/(1.73*AX37),0)</f>
        <v>95</v>
      </c>
      <c r="BA54" s="1699">
        <v>1.6599999999999999</v>
      </c>
      <c r="BB54" s="1700">
        <v>0.25</v>
      </c>
      <c r="BC54" s="1701">
        <f>ROUND(SQRT(BA54^2+BB54^2)*1000/(1.73*BA37),0)</f>
        <v>95</v>
      </c>
      <c r="BD54" s="1699">
        <v>1.6599999999999999</v>
      </c>
      <c r="BE54" s="1700">
        <v>0.25</v>
      </c>
      <c r="BF54" s="1701">
        <f>ROUND(SQRT(BD54^2+BE54^2)*1000/(1.73*BD37),0)</f>
        <v>95</v>
      </c>
      <c r="BG54" s="1699">
        <v>1.6599999999999999</v>
      </c>
      <c r="BH54" s="1700">
        <v>0.25</v>
      </c>
      <c r="BI54" s="1701">
        <f>ROUND(SQRT(BG54^2+BH54^2)*1000/(1.73*BG37),0)</f>
        <v>95</v>
      </c>
      <c r="BJ54" s="1699">
        <v>1.6599999999999999</v>
      </c>
      <c r="BK54" s="1700">
        <v>0.25</v>
      </c>
      <c r="BL54" s="1701">
        <f>ROUND(SQRT(BJ54^2+BK54^2)*1000/(1.73*BJ37),0)</f>
        <v>95</v>
      </c>
      <c r="BM54" s="1699">
        <v>1.1000000000000001</v>
      </c>
      <c r="BN54" s="1700">
        <v>0.20000000000000001</v>
      </c>
      <c r="BO54" s="1701">
        <f>ROUND(SQRT(BM54^2+BN54^2)*1000/(1.73*BM37),0)</f>
        <v>64</v>
      </c>
      <c r="BP54" s="1699">
        <v>1.1000000000000001</v>
      </c>
      <c r="BQ54" s="1700">
        <v>0.20000000000000001</v>
      </c>
      <c r="BR54" s="1701">
        <f>ROUND(SQRT(BP54^2+BQ54^2)*1000/(1.73*BP37),0)</f>
        <v>64</v>
      </c>
      <c r="BS54" s="1699">
        <v>1.1000000000000001</v>
      </c>
      <c r="BT54" s="1700">
        <v>0.20000000000000001</v>
      </c>
      <c r="BU54" s="1701">
        <f>ROUND(SQRT(BS54^2+BT54^2)*1000/(1.73*BS37),0)</f>
        <v>64</v>
      </c>
      <c r="BV54" s="1699">
        <v>1.1000000000000001</v>
      </c>
      <c r="BW54" s="1700">
        <v>0.20000000000000001</v>
      </c>
      <c r="BX54" s="1701">
        <f>ROUND(SQRT(BV54^2+BW54^2)*1000/(1.73*BV37),0)</f>
        <v>64</v>
      </c>
      <c r="BY54" s="1699">
        <v>1.1000000000000001</v>
      </c>
      <c r="BZ54" s="1700">
        <v>0.20000000000000001</v>
      </c>
      <c r="CA54" s="1701">
        <f>ROUND(SQRT(BY54^2+BZ54^2)*1000/(1.73*BY37),0)</f>
        <v>64</v>
      </c>
    </row>
    <row r="55" s="1620" customFormat="1" ht="21.75" customHeight="1">
      <c r="A55" s="1681" t="s">
        <v>486</v>
      </c>
      <c r="B55" s="1622"/>
      <c r="C55" s="1682" t="s">
        <v>549</v>
      </c>
      <c r="D55" s="1705" t="s">
        <v>125</v>
      </c>
      <c r="E55" s="1690" t="s">
        <v>495</v>
      </c>
      <c r="F55" s="1690" t="s">
        <v>495</v>
      </c>
      <c r="G55" s="1691">
        <v>10</v>
      </c>
      <c r="H55" s="1699">
        <v>0.35999999999999999</v>
      </c>
      <c r="I55" s="1700">
        <v>0.10000000000000001</v>
      </c>
      <c r="J55" s="1701">
        <f>ROUND(SQRT(H55^2+I55^2)*1000/(1.73*H37),0)</f>
        <v>21</v>
      </c>
      <c r="K55" s="1699">
        <v>0.35999999999999999</v>
      </c>
      <c r="L55" s="1700">
        <v>0.10000000000000001</v>
      </c>
      <c r="M55" s="1701">
        <f>ROUND(SQRT(K55^2+L55^2)*1000/(1.73*K37),0)</f>
        <v>21</v>
      </c>
      <c r="N55" s="1699">
        <v>0.35999999999999999</v>
      </c>
      <c r="O55" s="1700">
        <v>0.10000000000000001</v>
      </c>
      <c r="P55" s="1701">
        <f>ROUND(SQRT(N55^2+O55^2)*1000/(1.73*N37),0)</f>
        <v>21</v>
      </c>
      <c r="Q55" s="1699">
        <v>0.35999999999999999</v>
      </c>
      <c r="R55" s="1700">
        <v>0.10000000000000001</v>
      </c>
      <c r="S55" s="1701">
        <f>ROUND(SQRT(Q55^2+R55^2)*1000/(1.73*Q37),0)</f>
        <v>21</v>
      </c>
      <c r="T55" s="1699">
        <v>0.35999999999999999</v>
      </c>
      <c r="U55" s="1700">
        <v>0.10000000000000001</v>
      </c>
      <c r="V55" s="1701">
        <f>ROUND(SQRT(T55^2+U55^2)*1000/(1.73*T37),0)</f>
        <v>21</v>
      </c>
      <c r="W55" s="1699">
        <v>0.48999999999999999</v>
      </c>
      <c r="X55" s="1700">
        <v>0.14999999999999999</v>
      </c>
      <c r="Y55" s="1701">
        <f>ROUND(SQRT(W55^2+X55^2)*1000/(1.73*W37),0)</f>
        <v>29</v>
      </c>
      <c r="Z55" s="1699">
        <v>0.48999999999999999</v>
      </c>
      <c r="AA55" s="1700">
        <v>0.14999999999999999</v>
      </c>
      <c r="AB55" s="1701">
        <f>ROUND(SQRT(Z55^2+AA55^2)*1000/(1.73*Z37),0)</f>
        <v>29</v>
      </c>
      <c r="AC55" s="1699">
        <v>0.48999999999999999</v>
      </c>
      <c r="AD55" s="1700">
        <v>0.14999999999999999</v>
      </c>
      <c r="AE55" s="1701">
        <f>ROUND(SQRT(AC55^2+AD55^2)*1000/(1.73*AC37),0)</f>
        <v>29</v>
      </c>
      <c r="AF55" s="1699">
        <v>0.48999999999999999</v>
      </c>
      <c r="AG55" s="1700">
        <v>0.14999999999999999</v>
      </c>
      <c r="AH55" s="1701">
        <f>ROUND(SQRT(AF55^2+AG55^2)*1000/(1.73*AF37),0)</f>
        <v>29</v>
      </c>
      <c r="AI55" s="1699">
        <v>0.48999999999999999</v>
      </c>
      <c r="AJ55" s="1700">
        <v>0.14999999999999999</v>
      </c>
      <c r="AK55" s="1701">
        <f>ROUND(SQRT(AI55^2+AJ55^2)*1000/(1.73*AI37),0)</f>
        <v>29</v>
      </c>
      <c r="AL55" s="1699">
        <v>0.48999999999999999</v>
      </c>
      <c r="AM55" s="1700">
        <v>0.14999999999999999</v>
      </c>
      <c r="AN55" s="1701">
        <f>ROUND(SQRT(AL55^2+AM55^2)*1000/(1.73*AL37),0)</f>
        <v>29</v>
      </c>
      <c r="AO55" s="1699">
        <v>0.53000000000000003</v>
      </c>
      <c r="AP55" s="1700">
        <v>0.14000000000000001</v>
      </c>
      <c r="AQ55" s="1701">
        <f>ROUND(SQRT(AO55^2+AP55^2)*1000/(1.73*AO37),0)</f>
        <v>31</v>
      </c>
      <c r="AR55" s="1699">
        <v>0.53000000000000003</v>
      </c>
      <c r="AS55" s="1700">
        <v>0.14000000000000001</v>
      </c>
      <c r="AT55" s="1701">
        <f>ROUND(SQRT(AR55^2+AS55^2)*1000/(1.73*AR37),0)</f>
        <v>31</v>
      </c>
      <c r="AU55" s="1699">
        <v>0.53000000000000003</v>
      </c>
      <c r="AV55" s="1700">
        <v>0.14000000000000001</v>
      </c>
      <c r="AW55" s="1701">
        <f>ROUND(SQRT(AU55^2+AV55^2)*1000/(1.73*AU37),0)</f>
        <v>31</v>
      </c>
      <c r="AX55" s="1699">
        <v>0.53000000000000003</v>
      </c>
      <c r="AY55" s="1700">
        <v>0.14000000000000001</v>
      </c>
      <c r="AZ55" s="1701">
        <f>ROUND(SQRT(AX55^2+AY55^2)*1000/(1.73*AX37),0)</f>
        <v>31</v>
      </c>
      <c r="BA55" s="1699">
        <v>0.53000000000000003</v>
      </c>
      <c r="BB55" s="1700">
        <v>0.14000000000000001</v>
      </c>
      <c r="BC55" s="1701">
        <f>ROUND(SQRT(BA55^2+BB55^2)*1000/(1.73*BA37),0)</f>
        <v>31</v>
      </c>
      <c r="BD55" s="1699">
        <v>0.53000000000000003</v>
      </c>
      <c r="BE55" s="1700">
        <v>0.14000000000000001</v>
      </c>
      <c r="BF55" s="1701">
        <f>ROUND(SQRT(BD55^2+BE55^2)*1000/(1.73*BD37),0)</f>
        <v>31</v>
      </c>
      <c r="BG55" s="1699">
        <v>0.53000000000000003</v>
      </c>
      <c r="BH55" s="1700">
        <v>0.14000000000000001</v>
      </c>
      <c r="BI55" s="1701">
        <f>ROUND(SQRT(BG55^2+BH55^2)*1000/(1.73*BG37),0)</f>
        <v>31</v>
      </c>
      <c r="BJ55" s="1699">
        <v>0.53000000000000003</v>
      </c>
      <c r="BK55" s="1700">
        <v>0.14000000000000001</v>
      </c>
      <c r="BL55" s="1701">
        <f>ROUND(SQRT(BJ55^2+BK55^2)*1000/(1.73*BJ37),0)</f>
        <v>31</v>
      </c>
      <c r="BM55" s="1699">
        <v>0.35999999999999999</v>
      </c>
      <c r="BN55" s="1700">
        <v>0.10000000000000001</v>
      </c>
      <c r="BO55" s="1701">
        <f>ROUND(SQRT(BM55^2+BN55^2)*1000/(1.73*BM37),0)</f>
        <v>21</v>
      </c>
      <c r="BP55" s="1699">
        <v>0.35999999999999999</v>
      </c>
      <c r="BQ55" s="1700">
        <v>0.10000000000000001</v>
      </c>
      <c r="BR55" s="1701">
        <f>ROUND(SQRT(BP55^2+BQ55^2)*1000/(1.73*BP37),0)</f>
        <v>21</v>
      </c>
      <c r="BS55" s="1699">
        <v>0.35999999999999999</v>
      </c>
      <c r="BT55" s="1700">
        <v>0.10000000000000001</v>
      </c>
      <c r="BU55" s="1701">
        <f>ROUND(SQRT(BS55^2+BT55^2)*1000/(1.73*BS37),0)</f>
        <v>21</v>
      </c>
      <c r="BV55" s="1699">
        <v>0.35999999999999999</v>
      </c>
      <c r="BW55" s="1700">
        <v>0.10000000000000001</v>
      </c>
      <c r="BX55" s="1701">
        <f>ROUND(SQRT(BV55^2+BW55^2)*1000/(1.73*BV37),0)</f>
        <v>21</v>
      </c>
      <c r="BY55" s="1699">
        <v>0.35999999999999999</v>
      </c>
      <c r="BZ55" s="1700">
        <v>0.10000000000000001</v>
      </c>
      <c r="CA55" s="1701">
        <f>ROUND(SQRT(BY55^2+BZ55^2)*1000/(1.73*BY37),0)</f>
        <v>21</v>
      </c>
    </row>
    <row r="56" s="1620" customFormat="1" ht="21.75" customHeight="1">
      <c r="A56" s="1681" t="s">
        <v>486</v>
      </c>
      <c r="B56" s="1622"/>
      <c r="C56" s="1682" t="s">
        <v>550</v>
      </c>
      <c r="D56" s="1705" t="s">
        <v>126</v>
      </c>
      <c r="E56" s="1690" t="s">
        <v>495</v>
      </c>
      <c r="F56" s="1690" t="s">
        <v>495</v>
      </c>
      <c r="G56" s="1691">
        <v>10</v>
      </c>
      <c r="H56" s="1699">
        <v>0.25</v>
      </c>
      <c r="I56" s="1700">
        <v>0.13</v>
      </c>
      <c r="J56" s="1701">
        <f>ROUND(SQRT(H56^2+I56^2)*1000/(1.73*H37),0)</f>
        <v>16</v>
      </c>
      <c r="K56" s="1699">
        <v>0.25</v>
      </c>
      <c r="L56" s="1700">
        <v>0.13</v>
      </c>
      <c r="M56" s="1701">
        <f>ROUND(SQRT(K56^2+L56^2)*1000/(1.73*K37),0)</f>
        <v>16</v>
      </c>
      <c r="N56" s="1699">
        <v>0.25</v>
      </c>
      <c r="O56" s="1700">
        <v>0.13</v>
      </c>
      <c r="P56" s="1701">
        <f>ROUND(SQRT(N56^2+O56^2)*1000/(1.73*N37),0)</f>
        <v>16</v>
      </c>
      <c r="Q56" s="1699">
        <v>0.25</v>
      </c>
      <c r="R56" s="1700">
        <v>0.13</v>
      </c>
      <c r="S56" s="1701">
        <f>ROUND(SQRT(Q56^2+R56^2)*1000/(1.73*Q37),0)</f>
        <v>16</v>
      </c>
      <c r="T56" s="1699">
        <v>0.25</v>
      </c>
      <c r="U56" s="1700">
        <v>0.13</v>
      </c>
      <c r="V56" s="1701">
        <f>ROUND(SQRT(T56^2+U56^2)*1000/(1.73*T37),0)</f>
        <v>16</v>
      </c>
      <c r="W56" s="1699">
        <v>0.34000000000000002</v>
      </c>
      <c r="X56" s="1700">
        <v>0.16</v>
      </c>
      <c r="Y56" s="1701">
        <f>ROUND(SQRT(W56^2+X56^2)*1000/(1.73*W37),0)</f>
        <v>21</v>
      </c>
      <c r="Z56" s="1699">
        <v>0.34000000000000002</v>
      </c>
      <c r="AA56" s="1700">
        <v>0.16</v>
      </c>
      <c r="AB56" s="1701">
        <f>ROUND(SQRT(Z56^2+AA56^2)*1000/(1.73*Z37),0)</f>
        <v>21</v>
      </c>
      <c r="AC56" s="1699">
        <v>0.34000000000000002</v>
      </c>
      <c r="AD56" s="1700">
        <v>0.16</v>
      </c>
      <c r="AE56" s="1701">
        <f>ROUND(SQRT(AC56^2+AD56^2)*1000/(1.73*AC37),0)</f>
        <v>21</v>
      </c>
      <c r="AF56" s="1699">
        <v>0.34000000000000002</v>
      </c>
      <c r="AG56" s="1700">
        <v>0.16</v>
      </c>
      <c r="AH56" s="1701">
        <f>ROUND(SQRT(AF56^2+AG56^2)*1000/(1.73*AF37),0)</f>
        <v>21</v>
      </c>
      <c r="AI56" s="1699">
        <v>0.34000000000000002</v>
      </c>
      <c r="AJ56" s="1700">
        <v>0.16</v>
      </c>
      <c r="AK56" s="1701">
        <f>ROUND(SQRT(AI56^2+AJ56^2)*1000/(1.73*AI37),0)</f>
        <v>21</v>
      </c>
      <c r="AL56" s="1699">
        <v>0.34000000000000002</v>
      </c>
      <c r="AM56" s="1700">
        <v>0.16</v>
      </c>
      <c r="AN56" s="1701">
        <f>ROUND(SQRT(AL56^2+AM56^2)*1000/(1.73*AL37),0)</f>
        <v>21</v>
      </c>
      <c r="AO56" s="1699">
        <v>0.38</v>
      </c>
      <c r="AP56" s="1700">
        <v>0.14000000000000001</v>
      </c>
      <c r="AQ56" s="1701">
        <f>ROUND(SQRT(AO56^2+AP56^2)*1000/(1.73*AO37),0)</f>
        <v>23</v>
      </c>
      <c r="AR56" s="1699">
        <v>0.38</v>
      </c>
      <c r="AS56" s="1700">
        <v>0.14000000000000001</v>
      </c>
      <c r="AT56" s="1701">
        <f>ROUND(SQRT(AR56^2+AS56^2)*1000/(1.73*AR37),0)</f>
        <v>23</v>
      </c>
      <c r="AU56" s="1699">
        <v>0.38</v>
      </c>
      <c r="AV56" s="1700">
        <v>0.14000000000000001</v>
      </c>
      <c r="AW56" s="1701">
        <f>ROUND(SQRT(AU56^2+AV56^2)*1000/(1.73*AU37),0)</f>
        <v>23</v>
      </c>
      <c r="AX56" s="1699">
        <v>0.38</v>
      </c>
      <c r="AY56" s="1700">
        <v>0.14000000000000001</v>
      </c>
      <c r="AZ56" s="1701">
        <f>ROUND(SQRT(AX56^2+AY56^2)*1000/(1.73*AX37),0)</f>
        <v>23</v>
      </c>
      <c r="BA56" s="1699">
        <v>0.38</v>
      </c>
      <c r="BB56" s="1700">
        <v>0.14000000000000001</v>
      </c>
      <c r="BC56" s="1701">
        <f>ROUND(SQRT(BA56^2+BB56^2)*1000/(1.73*BA37),0)</f>
        <v>23</v>
      </c>
      <c r="BD56" s="1699">
        <v>0.38</v>
      </c>
      <c r="BE56" s="1700">
        <v>0.14000000000000001</v>
      </c>
      <c r="BF56" s="1701">
        <f>ROUND(SQRT(BD56^2+BE56^2)*1000/(1.73*BD37),0)</f>
        <v>23</v>
      </c>
      <c r="BG56" s="1699">
        <v>0.38</v>
      </c>
      <c r="BH56" s="1700">
        <v>0.14000000000000001</v>
      </c>
      <c r="BI56" s="1701">
        <f>ROUND(SQRT(BG56^2+BH56^2)*1000/(1.73*BG37),0)</f>
        <v>23</v>
      </c>
      <c r="BJ56" s="1699">
        <v>0.38</v>
      </c>
      <c r="BK56" s="1700">
        <v>0.14000000000000001</v>
      </c>
      <c r="BL56" s="1701">
        <f>ROUND(SQRT(BJ56^2+BK56^2)*1000/(1.73*BJ37),0)</f>
        <v>23</v>
      </c>
      <c r="BM56" s="1699">
        <v>0.25</v>
      </c>
      <c r="BN56" s="1700">
        <v>0.13</v>
      </c>
      <c r="BO56" s="1701">
        <f>ROUND(SQRT(BM56^2+BN56^2)*1000/(1.73*BM37),0)</f>
        <v>16</v>
      </c>
      <c r="BP56" s="1699">
        <v>0.25</v>
      </c>
      <c r="BQ56" s="1700">
        <v>0.13</v>
      </c>
      <c r="BR56" s="1701">
        <f>ROUND(SQRT(BP56^2+BQ56^2)*1000/(1.73*BP37),0)</f>
        <v>16</v>
      </c>
      <c r="BS56" s="1699">
        <v>0.25</v>
      </c>
      <c r="BT56" s="1700">
        <v>0.13</v>
      </c>
      <c r="BU56" s="1701">
        <f>ROUND(SQRT(BS56^2+BT56^2)*1000/(1.73*BS37),0)</f>
        <v>16</v>
      </c>
      <c r="BV56" s="1699">
        <v>0.25</v>
      </c>
      <c r="BW56" s="1700">
        <v>0.13</v>
      </c>
      <c r="BX56" s="1701">
        <f>ROUND(SQRT(BV56^2+BW56^2)*1000/(1.73*BV37),0)</f>
        <v>16</v>
      </c>
      <c r="BY56" s="1699">
        <v>0.25</v>
      </c>
      <c r="BZ56" s="1700">
        <v>0.13</v>
      </c>
      <c r="CA56" s="1701">
        <f>ROUND(SQRT(BY56^2+BZ56^2)*1000/(1.73*BY37),0)</f>
        <v>16</v>
      </c>
    </row>
    <row r="57" s="1620" customFormat="1" ht="21.75" customHeight="1">
      <c r="A57" s="1681" t="s">
        <v>486</v>
      </c>
      <c r="B57" s="1622"/>
      <c r="C57" s="1682" t="s">
        <v>551</v>
      </c>
      <c r="D57" s="1705" t="s">
        <v>127</v>
      </c>
      <c r="E57" s="1690" t="s">
        <v>495</v>
      </c>
      <c r="F57" s="1690" t="s">
        <v>495</v>
      </c>
      <c r="G57" s="1691">
        <v>10</v>
      </c>
      <c r="H57" s="1699">
        <v>0.63</v>
      </c>
      <c r="I57" s="1700">
        <v>0.22</v>
      </c>
      <c r="J57" s="1701">
        <f>ROUND(SQRT(H57^2+I57^2)*1000/(1.73*H37),0)</f>
        <v>38</v>
      </c>
      <c r="K57" s="1699">
        <v>0.63</v>
      </c>
      <c r="L57" s="1700">
        <v>0.22</v>
      </c>
      <c r="M57" s="1701">
        <f>ROUND(SQRT(K57^2+L57^2)*1000/(1.73*K37),0)</f>
        <v>38</v>
      </c>
      <c r="N57" s="1699">
        <v>0.63</v>
      </c>
      <c r="O57" s="1700">
        <v>0.22</v>
      </c>
      <c r="P57" s="1701">
        <f>ROUND(SQRT(N57^2+O57^2)*1000/(1.73*N37),0)</f>
        <v>38</v>
      </c>
      <c r="Q57" s="1699">
        <v>0.63</v>
      </c>
      <c r="R57" s="1700">
        <v>0.22</v>
      </c>
      <c r="S57" s="1701">
        <f>ROUND(SQRT(Q57^2+R57^2)*1000/(1.73*Q37),0)</f>
        <v>38</v>
      </c>
      <c r="T57" s="1699">
        <v>0.63</v>
      </c>
      <c r="U57" s="1700">
        <v>0.22</v>
      </c>
      <c r="V57" s="1701">
        <f>ROUND(SQRT(T57^2+U57^2)*1000/(1.73*T37),0)</f>
        <v>38</v>
      </c>
      <c r="W57" s="1699">
        <v>1.0329999999999999</v>
      </c>
      <c r="X57" s="1700">
        <v>0.23999999999999999</v>
      </c>
      <c r="Y57" s="1701">
        <f>ROUND(SQRT(W57^2+X57^2)*1000/(1.73*W37),0)</f>
        <v>60</v>
      </c>
      <c r="Z57" s="1699">
        <v>1.0329999999999999</v>
      </c>
      <c r="AA57" s="1700">
        <v>0.23999999999999999</v>
      </c>
      <c r="AB57" s="1701">
        <f>ROUND(SQRT(Z57^2+AA57^2)*1000/(1.73*Z37),0)</f>
        <v>60</v>
      </c>
      <c r="AC57" s="1699">
        <v>1.0329999999999999</v>
      </c>
      <c r="AD57" s="1700">
        <v>0.23999999999999999</v>
      </c>
      <c r="AE57" s="1701">
        <f>ROUND(SQRT(AC57^2+AD57^2)*1000/(1.73*AC37),0)</f>
        <v>60</v>
      </c>
      <c r="AF57" s="1699">
        <v>1.0329999999999999</v>
      </c>
      <c r="AG57" s="1700">
        <v>0.23999999999999999</v>
      </c>
      <c r="AH57" s="1701">
        <f>ROUND(SQRT(AF57^2+AG57^2)*1000/(1.73*AF37),0)</f>
        <v>60</v>
      </c>
      <c r="AI57" s="1699">
        <v>1.0329999999999999</v>
      </c>
      <c r="AJ57" s="1700">
        <v>0.23999999999999999</v>
      </c>
      <c r="AK57" s="1701">
        <f>ROUND(SQRT(AI57^2+AJ57^2)*1000/(1.73*AI37),0)</f>
        <v>60</v>
      </c>
      <c r="AL57" s="1699">
        <v>1.0329999999999999</v>
      </c>
      <c r="AM57" s="1700">
        <v>0.23999999999999999</v>
      </c>
      <c r="AN57" s="1701">
        <f>ROUND(SQRT(AL57^2+AM57^2)*1000/(1.73*AL37),0)</f>
        <v>60</v>
      </c>
      <c r="AO57" s="1699">
        <v>1.052</v>
      </c>
      <c r="AP57" s="1700">
        <v>0.23000000000000001</v>
      </c>
      <c r="AQ57" s="1701">
        <f>ROUND(SQRT(AO57^2+AP57^2)*1000/(1.73*AO37),0)</f>
        <v>61</v>
      </c>
      <c r="AR57" s="1699">
        <v>1.052</v>
      </c>
      <c r="AS57" s="1700">
        <v>0.23000000000000001</v>
      </c>
      <c r="AT57" s="1701">
        <f>ROUND(SQRT(AR57^2+AS57^2)*1000/(1.73*AR37),0)</f>
        <v>61</v>
      </c>
      <c r="AU57" s="1699">
        <v>1.052</v>
      </c>
      <c r="AV57" s="1700">
        <v>0.23000000000000001</v>
      </c>
      <c r="AW57" s="1701">
        <f>ROUND(SQRT(AU57^2+AV57^2)*1000/(1.73*AU37),0)</f>
        <v>61</v>
      </c>
      <c r="AX57" s="1699">
        <v>1.052</v>
      </c>
      <c r="AY57" s="1700">
        <v>0.23000000000000001</v>
      </c>
      <c r="AZ57" s="1701">
        <f>ROUND(SQRT(AX57^2+AY57^2)*1000/(1.73*AX37),0)</f>
        <v>61</v>
      </c>
      <c r="BA57" s="1699">
        <v>1.052</v>
      </c>
      <c r="BB57" s="1700">
        <v>0.23000000000000001</v>
      </c>
      <c r="BC57" s="1701">
        <f>ROUND(SQRT(BA57^2+BB57^2)*1000/(1.73*BA37),0)</f>
        <v>61</v>
      </c>
      <c r="BD57" s="1699">
        <v>1.052</v>
      </c>
      <c r="BE57" s="1700">
        <v>0.23000000000000001</v>
      </c>
      <c r="BF57" s="1701">
        <f>ROUND(SQRT(BD57^2+BE57^2)*1000/(1.73*BD37),0)</f>
        <v>61</v>
      </c>
      <c r="BG57" s="1699">
        <v>1.052</v>
      </c>
      <c r="BH57" s="1700">
        <v>0.23000000000000001</v>
      </c>
      <c r="BI57" s="1701">
        <f>ROUND(SQRT(BG57^2+BH57^2)*1000/(1.73*BG37),0)</f>
        <v>61</v>
      </c>
      <c r="BJ57" s="1699">
        <v>1.052</v>
      </c>
      <c r="BK57" s="1700">
        <v>0.23000000000000001</v>
      </c>
      <c r="BL57" s="1701">
        <f>ROUND(SQRT(BJ57^2+BK57^2)*1000/(1.73*BJ37),0)</f>
        <v>61</v>
      </c>
      <c r="BM57" s="1699">
        <v>0.63</v>
      </c>
      <c r="BN57" s="1700">
        <v>0.22</v>
      </c>
      <c r="BO57" s="1701">
        <f>ROUND(SQRT(BM57^2+BN57^2)*1000/(1.73*BM37),0)</f>
        <v>38</v>
      </c>
      <c r="BP57" s="1699">
        <v>0.63</v>
      </c>
      <c r="BQ57" s="1700">
        <v>0.22</v>
      </c>
      <c r="BR57" s="1701">
        <f>ROUND(SQRT(BP57^2+BQ57^2)*1000/(1.73*BP37),0)</f>
        <v>38</v>
      </c>
      <c r="BS57" s="1699">
        <v>0.63</v>
      </c>
      <c r="BT57" s="1700">
        <v>0.22</v>
      </c>
      <c r="BU57" s="1701">
        <f>ROUND(SQRT(BS57^2+BT57^2)*1000/(1.73*BS37),0)</f>
        <v>38</v>
      </c>
      <c r="BV57" s="1699">
        <v>0.63</v>
      </c>
      <c r="BW57" s="1700">
        <v>0.22</v>
      </c>
      <c r="BX57" s="1701">
        <f>ROUND(SQRT(BV57^2+BW57^2)*1000/(1.73*BV37),0)</f>
        <v>38</v>
      </c>
      <c r="BY57" s="1699">
        <v>0.63</v>
      </c>
      <c r="BZ57" s="1700">
        <v>0.22</v>
      </c>
      <c r="CA57" s="1701">
        <f>ROUND(SQRT(BY57^2+BZ57^2)*1000/(1.73*BY37),0)</f>
        <v>38</v>
      </c>
    </row>
    <row r="58" s="1620" customFormat="1" ht="21.75" customHeight="1">
      <c r="A58" s="1681" t="s">
        <v>486</v>
      </c>
      <c r="B58" s="1622"/>
      <c r="C58" s="1682" t="s">
        <v>552</v>
      </c>
      <c r="D58" s="1705" t="s">
        <v>128</v>
      </c>
      <c r="E58" s="1690" t="s">
        <v>495</v>
      </c>
      <c r="F58" s="1690" t="s">
        <v>495</v>
      </c>
      <c r="G58" s="1691">
        <v>10</v>
      </c>
      <c r="H58" s="1699">
        <v>0.72999999999999998</v>
      </c>
      <c r="I58" s="1700">
        <v>0.17000000000000001</v>
      </c>
      <c r="J58" s="1701">
        <f>ROUND(SQRT(H58^2+I58^2)*1000/(1.73*H37),0)</f>
        <v>43</v>
      </c>
      <c r="K58" s="1699">
        <v>0.72999999999999998</v>
      </c>
      <c r="L58" s="1700">
        <v>0.17000000000000001</v>
      </c>
      <c r="M58" s="1701">
        <f>ROUND(SQRT(K58^2+L58^2)*1000/(1.73*K37),0)</f>
        <v>43</v>
      </c>
      <c r="N58" s="1699">
        <v>0.72999999999999998</v>
      </c>
      <c r="O58" s="1700">
        <v>0.17000000000000001</v>
      </c>
      <c r="P58" s="1701">
        <f>ROUND(SQRT(N58^2+O58^2)*1000/(1.73*N37),0)</f>
        <v>43</v>
      </c>
      <c r="Q58" s="1699">
        <v>0.72999999999999998</v>
      </c>
      <c r="R58" s="1700">
        <v>0.17000000000000001</v>
      </c>
      <c r="S58" s="1701">
        <f>ROUND(SQRT(Q58^2+R58^2)*1000/(1.73*Q37),0)</f>
        <v>43</v>
      </c>
      <c r="T58" s="1699">
        <v>0.72999999999999998</v>
      </c>
      <c r="U58" s="1700">
        <v>0.17000000000000001</v>
      </c>
      <c r="V58" s="1701">
        <f>ROUND(SQRT(T58^2+U58^2)*1000/(1.73*T37),0)</f>
        <v>43</v>
      </c>
      <c r="W58" s="1699">
        <v>1.49</v>
      </c>
      <c r="X58" s="1700">
        <v>0.29999999999999999</v>
      </c>
      <c r="Y58" s="1701">
        <f>ROUND(SQRT(W58^2+X58^2)*1000/(1.73*W37),0)</f>
        <v>86</v>
      </c>
      <c r="Z58" s="1699">
        <v>1.49</v>
      </c>
      <c r="AA58" s="1700">
        <v>0.29999999999999999</v>
      </c>
      <c r="AB58" s="1701">
        <f>ROUND(SQRT(Z58^2+AA58^2)*1000/(1.73*Z37),0)</f>
        <v>86</v>
      </c>
      <c r="AC58" s="1699">
        <v>1.49</v>
      </c>
      <c r="AD58" s="1700">
        <v>0.29999999999999999</v>
      </c>
      <c r="AE58" s="1701">
        <f>ROUND(SQRT(AC58^2+AD58^2)*1000/(1.73*AC37),0)</f>
        <v>86</v>
      </c>
      <c r="AF58" s="1699">
        <v>1.49</v>
      </c>
      <c r="AG58" s="1700">
        <v>0.29999999999999999</v>
      </c>
      <c r="AH58" s="1701">
        <f>ROUND(SQRT(AF58^2+AG58^2)*1000/(1.73*AF37),0)</f>
        <v>86</v>
      </c>
      <c r="AI58" s="1699">
        <v>1.49</v>
      </c>
      <c r="AJ58" s="1700">
        <v>0.29999999999999999</v>
      </c>
      <c r="AK58" s="1701">
        <f>ROUND(SQRT(AI58^2+AJ58^2)*1000/(1.73*AI37),0)</f>
        <v>86</v>
      </c>
      <c r="AL58" s="1699">
        <v>1.49</v>
      </c>
      <c r="AM58" s="1700">
        <v>0.29999999999999999</v>
      </c>
      <c r="AN58" s="1701">
        <f>ROUND(SQRT(AL58^2+AM58^2)*1000/(1.73*AL37),0)</f>
        <v>86</v>
      </c>
      <c r="AO58" s="1699">
        <v>1.1699999999999999</v>
      </c>
      <c r="AP58" s="1700">
        <v>0.20000000000000001</v>
      </c>
      <c r="AQ58" s="1701">
        <f>ROUND(SQRT(AO58^2+AP58^2)*1000/(1.73*AO37),0)</f>
        <v>67</v>
      </c>
      <c r="AR58" s="1699">
        <v>1.1699999999999999</v>
      </c>
      <c r="AS58" s="1700">
        <v>0.20000000000000001</v>
      </c>
      <c r="AT58" s="1701">
        <f>ROUND(SQRT(AR58^2+AS58^2)*1000/(1.73*AR37),0)</f>
        <v>67</v>
      </c>
      <c r="AU58" s="1699">
        <v>1.1699999999999999</v>
      </c>
      <c r="AV58" s="1700">
        <v>0.20000000000000001</v>
      </c>
      <c r="AW58" s="1701">
        <f>ROUND(SQRT(AU58^2+AV58^2)*1000/(1.73*AU37),0)</f>
        <v>67</v>
      </c>
      <c r="AX58" s="1699">
        <v>1.1699999999999999</v>
      </c>
      <c r="AY58" s="1700">
        <v>0.20000000000000001</v>
      </c>
      <c r="AZ58" s="1701">
        <f>ROUND(SQRT(AX58^2+AY58^2)*1000/(1.73*AX37),0)</f>
        <v>67</v>
      </c>
      <c r="BA58" s="1699">
        <v>1.1699999999999999</v>
      </c>
      <c r="BB58" s="1700">
        <v>0.20000000000000001</v>
      </c>
      <c r="BC58" s="1701">
        <f>ROUND(SQRT(BA58^2+BB58^2)*1000/(1.73*BA37),0)</f>
        <v>67</v>
      </c>
      <c r="BD58" s="1699">
        <v>1.1699999999999999</v>
      </c>
      <c r="BE58" s="1700">
        <v>0.20000000000000001</v>
      </c>
      <c r="BF58" s="1701">
        <f>ROUND(SQRT(BD58^2+BE58^2)*1000/(1.73*BD37),0)</f>
        <v>67</v>
      </c>
      <c r="BG58" s="1699">
        <v>1.1699999999999999</v>
      </c>
      <c r="BH58" s="1700">
        <v>0.20000000000000001</v>
      </c>
      <c r="BI58" s="1701">
        <f>ROUND(SQRT(BG58^2+BH58^2)*1000/(1.73*BG37),0)</f>
        <v>67</v>
      </c>
      <c r="BJ58" s="1699">
        <v>1.1699999999999999</v>
      </c>
      <c r="BK58" s="1700">
        <v>0.20000000000000001</v>
      </c>
      <c r="BL58" s="1701">
        <f>ROUND(SQRT(BJ58^2+BK58^2)*1000/(1.73*BJ37),0)</f>
        <v>67</v>
      </c>
      <c r="BM58" s="1699">
        <v>0.72999999999999998</v>
      </c>
      <c r="BN58" s="1700">
        <v>0.17000000000000001</v>
      </c>
      <c r="BO58" s="1701">
        <f>ROUND(SQRT(BM58^2+BN58^2)*1000/(1.73*BM37),0)</f>
        <v>43</v>
      </c>
      <c r="BP58" s="1699">
        <v>0.72999999999999998</v>
      </c>
      <c r="BQ58" s="1700">
        <v>0.17000000000000001</v>
      </c>
      <c r="BR58" s="1701">
        <f>ROUND(SQRT(BP58^2+BQ58^2)*1000/(1.73*BP37),0)</f>
        <v>43</v>
      </c>
      <c r="BS58" s="1699">
        <v>0.72999999999999998</v>
      </c>
      <c r="BT58" s="1700">
        <v>0.17000000000000001</v>
      </c>
      <c r="BU58" s="1701">
        <f>ROUND(SQRT(BS58^2+BT58^2)*1000/(1.73*BS37),0)</f>
        <v>43</v>
      </c>
      <c r="BV58" s="1699">
        <v>0.72999999999999998</v>
      </c>
      <c r="BW58" s="1700">
        <v>0.17000000000000001</v>
      </c>
      <c r="BX58" s="1701">
        <f>ROUND(SQRT(BV58^2+BW58^2)*1000/(1.73*BV37),0)</f>
        <v>43</v>
      </c>
      <c r="BY58" s="1699">
        <v>0.72999999999999998</v>
      </c>
      <c r="BZ58" s="1700">
        <v>0.17000000000000001</v>
      </c>
      <c r="CA58" s="1701">
        <f>ROUND(SQRT(BY58^2+BZ58^2)*1000/(1.73*BY37),0)</f>
        <v>43</v>
      </c>
    </row>
    <row r="59" s="1620" customFormat="1" ht="21.75" customHeight="1">
      <c r="A59" s="1681" t="s">
        <v>486</v>
      </c>
      <c r="B59" s="1622"/>
      <c r="C59" s="1682" t="s">
        <v>553</v>
      </c>
      <c r="D59" s="1705" t="s">
        <v>129</v>
      </c>
      <c r="E59" s="1690" t="s">
        <v>495</v>
      </c>
      <c r="F59" s="1690" t="s">
        <v>495</v>
      </c>
      <c r="G59" s="1691">
        <v>10</v>
      </c>
      <c r="H59" s="1699">
        <v>0</v>
      </c>
      <c r="I59" s="1700">
        <v>0</v>
      </c>
      <c r="J59" s="1701">
        <f>ROUND(SQRT(H59^2+I59^2)*1000/(1.73*H37),0)</f>
        <v>0</v>
      </c>
      <c r="K59" s="1699">
        <v>0</v>
      </c>
      <c r="L59" s="1700">
        <v>0</v>
      </c>
      <c r="M59" s="1701">
        <f>ROUND(SQRT(K59^2+L59^2)*1000/(1.73*K37),0)</f>
        <v>0</v>
      </c>
      <c r="N59" s="1699">
        <v>0</v>
      </c>
      <c r="O59" s="1700">
        <v>0</v>
      </c>
      <c r="P59" s="1701">
        <f>ROUND(SQRT(N59^2+O59^2)*1000/(1.73*N37),0)</f>
        <v>0</v>
      </c>
      <c r="Q59" s="1699">
        <v>0</v>
      </c>
      <c r="R59" s="1700">
        <v>0</v>
      </c>
      <c r="S59" s="1701">
        <f>ROUND(SQRT(Q59^2+R59^2)*1000/(1.73*Q37),0)</f>
        <v>0</v>
      </c>
      <c r="T59" s="1699">
        <v>0</v>
      </c>
      <c r="U59" s="1700">
        <v>0</v>
      </c>
      <c r="V59" s="1701">
        <f>ROUND(SQRT(T59^2+U59^2)*1000/(1.73*T37),0)</f>
        <v>0</v>
      </c>
      <c r="W59" s="1699">
        <v>0</v>
      </c>
      <c r="X59" s="1700">
        <v>0</v>
      </c>
      <c r="Y59" s="1701">
        <f>ROUND(SQRT(W59^2+X59^2)*1000/(1.73*W37),0)</f>
        <v>0</v>
      </c>
      <c r="Z59" s="1699">
        <v>0</v>
      </c>
      <c r="AA59" s="1700">
        <v>0</v>
      </c>
      <c r="AB59" s="1701">
        <f>ROUND(SQRT(Z59^2+AA59^2)*1000/(1.73*Z37),0)</f>
        <v>0</v>
      </c>
      <c r="AC59" s="1699">
        <v>0</v>
      </c>
      <c r="AD59" s="1700">
        <v>0</v>
      </c>
      <c r="AE59" s="1701">
        <f>ROUND(SQRT(AC59^2+AD59^2)*1000/(1.73*AC37),0)</f>
        <v>0</v>
      </c>
      <c r="AF59" s="1699">
        <v>0</v>
      </c>
      <c r="AG59" s="1700">
        <v>0</v>
      </c>
      <c r="AH59" s="1701">
        <f>ROUND(SQRT(AF59^2+AG59^2)*1000/(1.73*AF37),0)</f>
        <v>0</v>
      </c>
      <c r="AI59" s="1699">
        <v>0</v>
      </c>
      <c r="AJ59" s="1700">
        <v>0</v>
      </c>
      <c r="AK59" s="1701">
        <f>ROUND(SQRT(AI59^2+AJ59^2)*1000/(1.73*AI37),0)</f>
        <v>0</v>
      </c>
      <c r="AL59" s="1699">
        <v>0</v>
      </c>
      <c r="AM59" s="1700">
        <v>0</v>
      </c>
      <c r="AN59" s="1701">
        <f>ROUND(SQRT(AL59^2+AM59^2)*1000/(1.73*AL37),0)</f>
        <v>0</v>
      </c>
      <c r="AO59" s="1699">
        <v>0</v>
      </c>
      <c r="AP59" s="1700">
        <v>0</v>
      </c>
      <c r="AQ59" s="1701">
        <f>ROUND(SQRT(AO59^2+AP59^2)*1000/(1.73*AO37),0)</f>
        <v>0</v>
      </c>
      <c r="AR59" s="1699">
        <v>0</v>
      </c>
      <c r="AS59" s="1700">
        <v>0</v>
      </c>
      <c r="AT59" s="1701">
        <f>ROUND(SQRT(AR59^2+AS59^2)*1000/(1.73*AR37),0)</f>
        <v>0</v>
      </c>
      <c r="AU59" s="1699">
        <v>0</v>
      </c>
      <c r="AV59" s="1700">
        <v>0</v>
      </c>
      <c r="AW59" s="1701">
        <f>ROUND(SQRT(AU59^2+AV59^2)*1000/(1.73*AU37),0)</f>
        <v>0</v>
      </c>
      <c r="AX59" s="1699">
        <v>0</v>
      </c>
      <c r="AY59" s="1700">
        <v>0</v>
      </c>
      <c r="AZ59" s="1701">
        <f>ROUND(SQRT(AX59^2+AY59^2)*1000/(1.73*AX37),0)</f>
        <v>0</v>
      </c>
      <c r="BA59" s="1699">
        <v>0</v>
      </c>
      <c r="BB59" s="1700">
        <v>0</v>
      </c>
      <c r="BC59" s="1701">
        <f>ROUND(SQRT(BA59^2+BB59^2)*1000/(1.73*BA37),0)</f>
        <v>0</v>
      </c>
      <c r="BD59" s="1699">
        <v>0</v>
      </c>
      <c r="BE59" s="1700">
        <v>0</v>
      </c>
      <c r="BF59" s="1701">
        <f>ROUND(SQRT(BD59^2+BE59^2)*1000/(1.73*BD37),0)</f>
        <v>0</v>
      </c>
      <c r="BG59" s="1699">
        <v>0</v>
      </c>
      <c r="BH59" s="1700">
        <v>0</v>
      </c>
      <c r="BI59" s="1701">
        <f>ROUND(SQRT(BG59^2+BH59^2)*1000/(1.73*BG37),0)</f>
        <v>0</v>
      </c>
      <c r="BJ59" s="1699">
        <v>0</v>
      </c>
      <c r="BK59" s="1700">
        <v>0</v>
      </c>
      <c r="BL59" s="1701">
        <f>ROUND(SQRT(BJ59^2+BK59^2)*1000/(1.73*BJ37),0)</f>
        <v>0</v>
      </c>
      <c r="BM59" s="1699">
        <v>0</v>
      </c>
      <c r="BN59" s="1700">
        <v>0</v>
      </c>
      <c r="BO59" s="1701">
        <f>ROUND(SQRT(BM59^2+BN59^2)*1000/(1.73*BM37),0)</f>
        <v>0</v>
      </c>
      <c r="BP59" s="1699">
        <v>0</v>
      </c>
      <c r="BQ59" s="1700">
        <v>0</v>
      </c>
      <c r="BR59" s="1701">
        <f>ROUND(SQRT(BP59^2+BQ59^2)*1000/(1.73*BP37),0)</f>
        <v>0</v>
      </c>
      <c r="BS59" s="1699">
        <v>0</v>
      </c>
      <c r="BT59" s="1700">
        <v>0</v>
      </c>
      <c r="BU59" s="1701">
        <f>ROUND(SQRT(BS59^2+BT59^2)*1000/(1.73*BS37),0)</f>
        <v>0</v>
      </c>
      <c r="BV59" s="1699">
        <v>0</v>
      </c>
      <c r="BW59" s="1700">
        <v>0</v>
      </c>
      <c r="BX59" s="1701">
        <f>ROUND(SQRT(BV59^2+BW59^2)*1000/(1.73*BV37),0)</f>
        <v>0</v>
      </c>
      <c r="BY59" s="1699">
        <v>0</v>
      </c>
      <c r="BZ59" s="1700">
        <v>0</v>
      </c>
      <c r="CA59" s="1701">
        <f>ROUND(SQRT(BY59^2+BZ59^2)*1000/(1.73*BY37),0)</f>
        <v>0</v>
      </c>
    </row>
    <row r="60" s="1620" customFormat="1" ht="21.75" customHeight="1">
      <c r="A60" s="1681" t="s">
        <v>486</v>
      </c>
      <c r="B60" s="1622"/>
      <c r="C60" s="1682" t="s">
        <v>554</v>
      </c>
      <c r="D60" s="1705" t="s">
        <v>130</v>
      </c>
      <c r="E60" s="1690" t="s">
        <v>495</v>
      </c>
      <c r="F60" s="1690" t="s">
        <v>495</v>
      </c>
      <c r="G60" s="1691">
        <v>10</v>
      </c>
      <c r="H60" s="1699">
        <v>0</v>
      </c>
      <c r="I60" s="1700">
        <v>0</v>
      </c>
      <c r="J60" s="1701">
        <f>ROUND(SQRT(H60^2+I60^2)*1000/(1.73*H35),0)</f>
        <v>0</v>
      </c>
      <c r="K60" s="1699">
        <v>0</v>
      </c>
      <c r="L60" s="1700">
        <v>0</v>
      </c>
      <c r="M60" s="1701">
        <f>ROUND(SQRT(K60^2+L60^2)*1000/(1.73*K35),0)</f>
        <v>0</v>
      </c>
      <c r="N60" s="1699">
        <v>0</v>
      </c>
      <c r="O60" s="1700">
        <v>0</v>
      </c>
      <c r="P60" s="1701">
        <f>ROUND(SQRT(N60^2+O60^2)*1000/(1.73*N35),0)</f>
        <v>0</v>
      </c>
      <c r="Q60" s="1699">
        <v>0</v>
      </c>
      <c r="R60" s="1700">
        <v>0</v>
      </c>
      <c r="S60" s="1701">
        <f>ROUND(SQRT(Q60^2+R60^2)*1000/(1.73*Q35),0)</f>
        <v>0</v>
      </c>
      <c r="T60" s="1699">
        <v>0</v>
      </c>
      <c r="U60" s="1700">
        <v>0</v>
      </c>
      <c r="V60" s="1701">
        <f>ROUND(SQRT(T60^2+U60^2)*1000/(1.73*T35),0)</f>
        <v>0</v>
      </c>
      <c r="W60" s="1699">
        <v>0</v>
      </c>
      <c r="X60" s="1700">
        <v>0</v>
      </c>
      <c r="Y60" s="1701">
        <f>ROUND(SQRT(W60^2+X60^2)*1000/(1.73*W35),0)</f>
        <v>0</v>
      </c>
      <c r="Z60" s="1699">
        <v>0</v>
      </c>
      <c r="AA60" s="1700">
        <v>0</v>
      </c>
      <c r="AB60" s="1701">
        <f>ROUND(SQRT(Z60^2+AA60^2)*1000/(1.73*Z35),0)</f>
        <v>0</v>
      </c>
      <c r="AC60" s="1699">
        <v>0</v>
      </c>
      <c r="AD60" s="1700">
        <v>0</v>
      </c>
      <c r="AE60" s="1701">
        <f>ROUND(SQRT(AC60^2+AD60^2)*1000/(1.73*AC35),0)</f>
        <v>0</v>
      </c>
      <c r="AF60" s="1699">
        <v>0</v>
      </c>
      <c r="AG60" s="1700">
        <v>0</v>
      </c>
      <c r="AH60" s="1701">
        <f>ROUND(SQRT(AF60^2+AG60^2)*1000/(1.73*AF35),0)</f>
        <v>0</v>
      </c>
      <c r="AI60" s="1699">
        <v>0</v>
      </c>
      <c r="AJ60" s="1700">
        <v>0</v>
      </c>
      <c r="AK60" s="1701">
        <f>ROUND(SQRT(AI60^2+AJ60^2)*1000/(1.73*AI35),0)</f>
        <v>0</v>
      </c>
      <c r="AL60" s="1699">
        <v>0</v>
      </c>
      <c r="AM60" s="1700">
        <v>0</v>
      </c>
      <c r="AN60" s="1701">
        <f>ROUND(SQRT(AL60^2+AM60^2)*1000/(1.73*AL35),0)</f>
        <v>0</v>
      </c>
      <c r="AO60" s="1699">
        <v>0</v>
      </c>
      <c r="AP60" s="1700">
        <v>0</v>
      </c>
      <c r="AQ60" s="1701">
        <f>ROUND(SQRT(AO60^2+AP60^2)*1000/(1.73*AO35),0)</f>
        <v>0</v>
      </c>
      <c r="AR60" s="1699">
        <v>0</v>
      </c>
      <c r="AS60" s="1700">
        <v>0</v>
      </c>
      <c r="AT60" s="1701">
        <f>ROUND(SQRT(AR60^2+AS60^2)*1000/(1.73*AR35),0)</f>
        <v>0</v>
      </c>
      <c r="AU60" s="1699">
        <v>0</v>
      </c>
      <c r="AV60" s="1700">
        <v>0</v>
      </c>
      <c r="AW60" s="1701">
        <f>ROUND(SQRT(AU60^2+AV60^2)*1000/(1.73*AU35),0)</f>
        <v>0</v>
      </c>
      <c r="AX60" s="1699">
        <v>0</v>
      </c>
      <c r="AY60" s="1700">
        <v>0</v>
      </c>
      <c r="AZ60" s="1701">
        <f>ROUND(SQRT(AX60^2+AY60^2)*1000/(1.73*AX35),0)</f>
        <v>0</v>
      </c>
      <c r="BA60" s="1699">
        <v>0</v>
      </c>
      <c r="BB60" s="1700">
        <v>0</v>
      </c>
      <c r="BC60" s="1701">
        <f>ROUND(SQRT(BA60^2+BB60^2)*1000/(1.73*BA35),0)</f>
        <v>0</v>
      </c>
      <c r="BD60" s="1699">
        <v>0</v>
      </c>
      <c r="BE60" s="1700">
        <v>0</v>
      </c>
      <c r="BF60" s="1701">
        <f>ROUND(SQRT(BD60^2+BE60^2)*1000/(1.73*BD35),0)</f>
        <v>0</v>
      </c>
      <c r="BG60" s="1699">
        <v>0</v>
      </c>
      <c r="BH60" s="1700">
        <v>0</v>
      </c>
      <c r="BI60" s="1701">
        <f>ROUND(SQRT(BG60^2+BH60^2)*1000/(1.73*BG35),0)</f>
        <v>0</v>
      </c>
      <c r="BJ60" s="1699">
        <v>0</v>
      </c>
      <c r="BK60" s="1700">
        <v>0</v>
      </c>
      <c r="BL60" s="1701">
        <f>ROUND(SQRT(BJ60^2+BK60^2)*1000/(1.73*BJ35),0)</f>
        <v>0</v>
      </c>
      <c r="BM60" s="1699">
        <v>0</v>
      </c>
      <c r="BN60" s="1700">
        <v>0</v>
      </c>
      <c r="BO60" s="1701">
        <f>ROUND(SQRT(BM60^2+BN60^2)*1000/(1.73*BM35),0)</f>
        <v>0</v>
      </c>
      <c r="BP60" s="1699">
        <v>0</v>
      </c>
      <c r="BQ60" s="1700">
        <v>0</v>
      </c>
      <c r="BR60" s="1701">
        <f>ROUND(SQRT(BP60^2+BQ60^2)*1000/(1.73*BP35),0)</f>
        <v>0</v>
      </c>
      <c r="BS60" s="1699">
        <v>0</v>
      </c>
      <c r="BT60" s="1700">
        <v>0</v>
      </c>
      <c r="BU60" s="1701">
        <f>ROUND(SQRT(BS60^2+BT60^2)*1000/(1.73*BS35),0)</f>
        <v>0</v>
      </c>
      <c r="BV60" s="1699">
        <v>0</v>
      </c>
      <c r="BW60" s="1700">
        <v>0</v>
      </c>
      <c r="BX60" s="1701">
        <f>ROUND(SQRT(BV60^2+BW60^2)*1000/(1.73*BV35),0)</f>
        <v>0</v>
      </c>
      <c r="BY60" s="1699">
        <v>0</v>
      </c>
      <c r="BZ60" s="1700">
        <v>0</v>
      </c>
      <c r="CA60" s="1701">
        <f>ROUND(SQRT(BY60^2+BZ60^2)*1000/(1.73*BY35),0)</f>
        <v>0</v>
      </c>
    </row>
    <row r="61" s="1620" customFormat="1" ht="21.75" customHeight="1">
      <c r="A61" s="1681" t="s">
        <v>486</v>
      </c>
      <c r="B61" s="1622"/>
      <c r="C61" s="1682" t="s">
        <v>555</v>
      </c>
      <c r="D61" s="1705" t="s">
        <v>131</v>
      </c>
      <c r="E61" s="1690" t="s">
        <v>495</v>
      </c>
      <c r="F61" s="1690" t="s">
        <v>495</v>
      </c>
      <c r="G61" s="1691">
        <v>10</v>
      </c>
      <c r="H61" s="1699">
        <v>1.5800000000000001</v>
      </c>
      <c r="I61" s="1700">
        <v>1.1899999999999999</v>
      </c>
      <c r="J61" s="1701">
        <f>ROUND(SQRT(H61^2+I61^2)*1000/(1.73*H37),0)</f>
        <v>113</v>
      </c>
      <c r="K61" s="1699">
        <v>1.5800000000000001</v>
      </c>
      <c r="L61" s="1700">
        <v>1.1899999999999999</v>
      </c>
      <c r="M61" s="1701">
        <f>ROUND(SQRT(K61^2+L61^2)*1000/(1.73*K37),0)</f>
        <v>113</v>
      </c>
      <c r="N61" s="1699">
        <v>1.5800000000000001</v>
      </c>
      <c r="O61" s="1700">
        <v>1.1899999999999999</v>
      </c>
      <c r="P61" s="1701">
        <f>ROUND(SQRT(N61^2+O61^2)*1000/(1.73*N37),0)</f>
        <v>113</v>
      </c>
      <c r="Q61" s="1699">
        <v>1.5800000000000001</v>
      </c>
      <c r="R61" s="1700">
        <v>1.1899999999999999</v>
      </c>
      <c r="S61" s="1701">
        <f>ROUND(SQRT(Q61^2+R61^2)*1000/(1.73*Q37),0)</f>
        <v>113</v>
      </c>
      <c r="T61" s="1699">
        <v>1.5800000000000001</v>
      </c>
      <c r="U61" s="1700">
        <v>1.1899999999999999</v>
      </c>
      <c r="V61" s="1701">
        <f>ROUND(SQRT(T61^2+U61^2)*1000/(1.73*T37),0)</f>
        <v>113</v>
      </c>
      <c r="W61" s="1699">
        <v>1.016</v>
      </c>
      <c r="X61" s="1700">
        <v>0.78000000000000003</v>
      </c>
      <c r="Y61" s="1701">
        <f>ROUND(SQRT(W61^2+X61^2)*1000/(1.73*W37),0)</f>
        <v>73</v>
      </c>
      <c r="Z61" s="1699">
        <v>1.016</v>
      </c>
      <c r="AA61" s="1700">
        <v>0.78000000000000003</v>
      </c>
      <c r="AB61" s="1701">
        <f>ROUND(SQRT(Z61^2+AA61^2)*1000/(1.73*Z37),0)</f>
        <v>73</v>
      </c>
      <c r="AC61" s="1699">
        <v>1.016</v>
      </c>
      <c r="AD61" s="1700">
        <v>0.78000000000000003</v>
      </c>
      <c r="AE61" s="1701">
        <f>ROUND(SQRT(AC61^2+AD61^2)*1000/(1.73*AC37),0)</f>
        <v>73</v>
      </c>
      <c r="AF61" s="1699">
        <v>1.016</v>
      </c>
      <c r="AG61" s="1700">
        <v>0.78000000000000003</v>
      </c>
      <c r="AH61" s="1701">
        <f>ROUND(SQRT(AF61^2+AG61^2)*1000/(1.73*AF37),0)</f>
        <v>73</v>
      </c>
      <c r="AI61" s="1699">
        <v>1.016</v>
      </c>
      <c r="AJ61" s="1700">
        <v>0.78000000000000003</v>
      </c>
      <c r="AK61" s="1701">
        <f>ROUND(SQRT(AI61^2+AJ61^2)*1000/(1.73*AI37),0)</f>
        <v>73</v>
      </c>
      <c r="AL61" s="1699">
        <v>1.016</v>
      </c>
      <c r="AM61" s="1700">
        <v>0.78000000000000003</v>
      </c>
      <c r="AN61" s="1701">
        <f>ROUND(SQRT(AL61^2+AM61^2)*1000/(1.73*AL37),0)</f>
        <v>73</v>
      </c>
      <c r="AO61" s="1699">
        <v>1.718</v>
      </c>
      <c r="AP61" s="1700">
        <v>1.2</v>
      </c>
      <c r="AQ61" s="1701">
        <f>ROUND(SQRT(AO61^2+AP61^2)*1000/(1.73*AO37),0)</f>
        <v>119</v>
      </c>
      <c r="AR61" s="1699">
        <v>1.718</v>
      </c>
      <c r="AS61" s="1700">
        <v>1.2</v>
      </c>
      <c r="AT61" s="1701">
        <f>ROUND(SQRT(AR61^2+AS61^2)*1000/(1.73*AR37),0)</f>
        <v>119</v>
      </c>
      <c r="AU61" s="1699">
        <v>1.718</v>
      </c>
      <c r="AV61" s="1700">
        <v>1.2</v>
      </c>
      <c r="AW61" s="1701">
        <f>ROUND(SQRT(AU61^2+AV61^2)*1000/(1.73*AU37),0)</f>
        <v>119</v>
      </c>
      <c r="AX61" s="1699">
        <v>1.718</v>
      </c>
      <c r="AY61" s="1700">
        <v>1.2</v>
      </c>
      <c r="AZ61" s="1701">
        <f>ROUND(SQRT(AX61^2+AY61^2)*1000/(1.73*AX37),0)</f>
        <v>119</v>
      </c>
      <c r="BA61" s="1699">
        <v>1.718</v>
      </c>
      <c r="BB61" s="1700">
        <v>1.2</v>
      </c>
      <c r="BC61" s="1701">
        <f>ROUND(SQRT(BA61^2+BB61^2)*1000/(1.73*BA37),0)</f>
        <v>119</v>
      </c>
      <c r="BD61" s="1699">
        <v>1.718</v>
      </c>
      <c r="BE61" s="1700">
        <v>1.2</v>
      </c>
      <c r="BF61" s="1701">
        <f>ROUND(SQRT(BD61^2+BE61^2)*1000/(1.73*BD37),0)</f>
        <v>119</v>
      </c>
      <c r="BG61" s="1699">
        <v>1.718</v>
      </c>
      <c r="BH61" s="1700">
        <v>1.2</v>
      </c>
      <c r="BI61" s="1701">
        <f>ROUND(SQRT(BG61^2+BH61^2)*1000/(1.73*BG37),0)</f>
        <v>119</v>
      </c>
      <c r="BJ61" s="1699">
        <v>1.718</v>
      </c>
      <c r="BK61" s="1700">
        <v>1.2</v>
      </c>
      <c r="BL61" s="1701">
        <f>ROUND(SQRT(BJ61^2+BK61^2)*1000/(1.73*BJ37),0)</f>
        <v>119</v>
      </c>
      <c r="BM61" s="1699">
        <v>1.5800000000000001</v>
      </c>
      <c r="BN61" s="1700">
        <v>1.1899999999999999</v>
      </c>
      <c r="BO61" s="1701">
        <f>ROUND(SQRT(BM61^2+BN61^2)*1000/(1.73*BM37),0)</f>
        <v>113</v>
      </c>
      <c r="BP61" s="1699">
        <v>1.5800000000000001</v>
      </c>
      <c r="BQ61" s="1700">
        <v>1.1899999999999999</v>
      </c>
      <c r="BR61" s="1701">
        <f>ROUND(SQRT(BP61^2+BQ61^2)*1000/(1.73*BP37),0)</f>
        <v>113</v>
      </c>
      <c r="BS61" s="1699">
        <v>1.5800000000000001</v>
      </c>
      <c r="BT61" s="1700">
        <v>1.1899999999999999</v>
      </c>
      <c r="BU61" s="1701">
        <f>ROUND(SQRT(BS61^2+BT61^2)*1000/(1.73*BS37),0)</f>
        <v>113</v>
      </c>
      <c r="BV61" s="1699">
        <v>1.5800000000000001</v>
      </c>
      <c r="BW61" s="1700">
        <v>1.1899999999999999</v>
      </c>
      <c r="BX61" s="1701">
        <f>ROUND(SQRT(BV61^2+BW61^2)*1000/(1.73*BV37),0)</f>
        <v>113</v>
      </c>
      <c r="BY61" s="1699">
        <v>1.5800000000000001</v>
      </c>
      <c r="BZ61" s="1700">
        <v>1.1899999999999999</v>
      </c>
      <c r="CA61" s="1701">
        <f>ROUND(SQRT(BY61^2+BZ61^2)*1000/(1.73*BY37),0)</f>
        <v>113</v>
      </c>
    </row>
    <row r="62" s="1620" customFormat="1" ht="21.75" customHeight="1">
      <c r="A62" s="1681" t="s">
        <v>486</v>
      </c>
      <c r="B62" s="1622"/>
      <c r="C62" s="1682" t="s">
        <v>556</v>
      </c>
      <c r="D62" s="1705" t="s">
        <v>132</v>
      </c>
      <c r="E62" s="1690" t="s">
        <v>495</v>
      </c>
      <c r="F62" s="1690" t="s">
        <v>495</v>
      </c>
      <c r="G62" s="1691">
        <v>10</v>
      </c>
      <c r="H62" s="1699">
        <v>0.0060000000000000001</v>
      </c>
      <c r="I62" s="1700">
        <v>0.01</v>
      </c>
      <c r="J62" s="1701">
        <f>ROUND(SQRT(H62^2+I62^2)*1000/(1.73*H37),0)</f>
        <v>1</v>
      </c>
      <c r="K62" s="1699">
        <v>0.0060000000000000001</v>
      </c>
      <c r="L62" s="1700">
        <v>0.01</v>
      </c>
      <c r="M62" s="1701">
        <f>ROUND(SQRT(K62^2+L62^2)*1000/(1.73*K37),0)</f>
        <v>1</v>
      </c>
      <c r="N62" s="1699">
        <v>0.0060000000000000001</v>
      </c>
      <c r="O62" s="1700">
        <v>0.01</v>
      </c>
      <c r="P62" s="1701">
        <f>ROUND(SQRT(N62^2+O62^2)*1000/(1.73*N37),0)</f>
        <v>1</v>
      </c>
      <c r="Q62" s="1699">
        <v>0.0060000000000000001</v>
      </c>
      <c r="R62" s="1700">
        <v>0.01</v>
      </c>
      <c r="S62" s="1701">
        <f>ROUND(SQRT(Q62^2+R62^2)*1000/(1.73*Q37),0)</f>
        <v>1</v>
      </c>
      <c r="T62" s="1699">
        <v>0.0060000000000000001</v>
      </c>
      <c r="U62" s="1700">
        <v>0.01</v>
      </c>
      <c r="V62" s="1701">
        <f>ROUND(SQRT(T62^2+U62^2)*1000/(1.73*T37),0)</f>
        <v>1</v>
      </c>
      <c r="W62" s="1699">
        <v>0.070000000000000007</v>
      </c>
      <c r="X62" s="1700">
        <v>0.10000000000000001</v>
      </c>
      <c r="Y62" s="1701">
        <f>ROUND(SQRT(W62^2+X62^2)*1000/(1.73*W37),0)</f>
        <v>7</v>
      </c>
      <c r="Z62" s="1699">
        <v>0.070000000000000007</v>
      </c>
      <c r="AA62" s="1700">
        <v>0.10000000000000001</v>
      </c>
      <c r="AB62" s="1701">
        <f>ROUND(SQRT(Z62^2+AA62^2)*1000/(1.73*Z37),0)</f>
        <v>7</v>
      </c>
      <c r="AC62" s="1699">
        <v>0.070000000000000007</v>
      </c>
      <c r="AD62" s="1700">
        <v>0.10000000000000001</v>
      </c>
      <c r="AE62" s="1701">
        <f>ROUND(SQRT(AC62^2+AD62^2)*1000/(1.73*AC37),0)</f>
        <v>7</v>
      </c>
      <c r="AF62" s="1699">
        <v>0.070000000000000007</v>
      </c>
      <c r="AG62" s="1700">
        <v>0.10000000000000001</v>
      </c>
      <c r="AH62" s="1701">
        <f>ROUND(SQRT(AF62^2+AG62^2)*1000/(1.73*AF37),0)</f>
        <v>7</v>
      </c>
      <c r="AI62" s="1699">
        <v>0.070000000000000007</v>
      </c>
      <c r="AJ62" s="1700">
        <v>0.10000000000000001</v>
      </c>
      <c r="AK62" s="1701">
        <f>ROUND(SQRT(AI62^2+AJ62^2)*1000/(1.73*AI37),0)</f>
        <v>7</v>
      </c>
      <c r="AL62" s="1699">
        <v>0.070000000000000007</v>
      </c>
      <c r="AM62" s="1700">
        <v>0.10000000000000001</v>
      </c>
      <c r="AN62" s="1701">
        <f>ROUND(SQRT(AL62^2+AM62^2)*1000/(1.73*AL37),0)</f>
        <v>7</v>
      </c>
      <c r="AO62" s="1699">
        <v>0.070000000000000007</v>
      </c>
      <c r="AP62" s="1700">
        <v>0.10000000000000001</v>
      </c>
      <c r="AQ62" s="1701">
        <f>ROUND(SQRT(AO62^2+AP62^2)*1000/(1.73*AO37),0)</f>
        <v>7</v>
      </c>
      <c r="AR62" s="1699">
        <v>0.070000000000000007</v>
      </c>
      <c r="AS62" s="1700">
        <v>0.10000000000000001</v>
      </c>
      <c r="AT62" s="1701">
        <f>ROUND(SQRT(AR62^2+AS62^2)*1000/(1.73*AR37),0)</f>
        <v>7</v>
      </c>
      <c r="AU62" s="1699">
        <v>0.070000000000000007</v>
      </c>
      <c r="AV62" s="1700">
        <v>0.10000000000000001</v>
      </c>
      <c r="AW62" s="1701">
        <f>ROUND(SQRT(AU62^2+AV62^2)*1000/(1.73*AU37),0)</f>
        <v>7</v>
      </c>
      <c r="AX62" s="1699">
        <v>0.070000000000000007</v>
      </c>
      <c r="AY62" s="1700">
        <v>0.10000000000000001</v>
      </c>
      <c r="AZ62" s="1701">
        <f>ROUND(SQRT(AX62^2+AY62^2)*1000/(1.73*AX37),0)</f>
        <v>7</v>
      </c>
      <c r="BA62" s="1699">
        <v>0.070000000000000007</v>
      </c>
      <c r="BB62" s="1700">
        <v>0.10000000000000001</v>
      </c>
      <c r="BC62" s="1701">
        <f>ROUND(SQRT(BA62^2+BB62^2)*1000/(1.73*BA37),0)</f>
        <v>7</v>
      </c>
      <c r="BD62" s="1699">
        <v>0.070000000000000007</v>
      </c>
      <c r="BE62" s="1700">
        <v>0.10000000000000001</v>
      </c>
      <c r="BF62" s="1701">
        <f>ROUND(SQRT(BD62^2+BE62^2)*1000/(1.73*BD37),0)</f>
        <v>7</v>
      </c>
      <c r="BG62" s="1699">
        <v>0.070000000000000007</v>
      </c>
      <c r="BH62" s="1700">
        <v>0.10000000000000001</v>
      </c>
      <c r="BI62" s="1701">
        <f>ROUND(SQRT(BG62^2+BH62^2)*1000/(1.73*BG37),0)</f>
        <v>7</v>
      </c>
      <c r="BJ62" s="1699">
        <v>0.070000000000000007</v>
      </c>
      <c r="BK62" s="1700">
        <v>0.10000000000000001</v>
      </c>
      <c r="BL62" s="1701">
        <f>ROUND(SQRT(BJ62^2+BK62^2)*1000/(1.73*BJ37),0)</f>
        <v>7</v>
      </c>
      <c r="BM62" s="1699">
        <v>0.0060000000000000001</v>
      </c>
      <c r="BN62" s="1700">
        <v>0.01</v>
      </c>
      <c r="BO62" s="1701">
        <f>ROUND(SQRT(BM62^2+BN62^2)*1000/(1.73*BM37),0)</f>
        <v>1</v>
      </c>
      <c r="BP62" s="1699">
        <v>0.0060000000000000001</v>
      </c>
      <c r="BQ62" s="1700">
        <v>0.01</v>
      </c>
      <c r="BR62" s="1701">
        <f>ROUND(SQRT(BP62^2+BQ62^2)*1000/(1.73*BP37),0)</f>
        <v>1</v>
      </c>
      <c r="BS62" s="1699">
        <v>0.0060000000000000001</v>
      </c>
      <c r="BT62" s="1700">
        <v>0.01</v>
      </c>
      <c r="BU62" s="1701">
        <f>ROUND(SQRT(BS62^2+BT62^2)*1000/(1.73*BS37),0)</f>
        <v>1</v>
      </c>
      <c r="BV62" s="1699">
        <v>0.0060000000000000001</v>
      </c>
      <c r="BW62" s="1700">
        <v>0.01</v>
      </c>
      <c r="BX62" s="1701">
        <f>ROUND(SQRT(BV62^2+BW62^2)*1000/(1.73*BV37),0)</f>
        <v>1</v>
      </c>
      <c r="BY62" s="1699">
        <v>0.0060000000000000001</v>
      </c>
      <c r="BZ62" s="1700">
        <v>0.01</v>
      </c>
      <c r="CA62" s="1701">
        <f>ROUND(SQRT(BY62^2+BZ62^2)*1000/(1.73*BY37),0)</f>
        <v>1</v>
      </c>
    </row>
    <row r="63" s="1620" customFormat="1" ht="21.75" customHeight="1">
      <c r="A63" s="1681"/>
      <c r="B63" s="1622"/>
      <c r="C63" s="1682"/>
      <c r="D63" s="1707" t="s">
        <v>557</v>
      </c>
      <c r="E63" s="1690" t="s">
        <v>495</v>
      </c>
      <c r="F63" s="1690" t="s">
        <v>495</v>
      </c>
      <c r="G63" s="1691">
        <v>10</v>
      </c>
      <c r="H63" s="1699">
        <v>0</v>
      </c>
      <c r="I63" s="1702">
        <v>0</v>
      </c>
      <c r="J63" s="1701">
        <f>ROUND(SQRT(H63^2+I63^2)*1000/(1.73*H37),0)</f>
        <v>0</v>
      </c>
      <c r="K63" s="1699">
        <v>0</v>
      </c>
      <c r="L63" s="1702">
        <v>0</v>
      </c>
      <c r="M63" s="1701">
        <f>ROUND(SQRT(K63^2+L63^2)*1000/(1.73*K37),0)</f>
        <v>0</v>
      </c>
      <c r="N63" s="1699">
        <v>0</v>
      </c>
      <c r="O63" s="1702">
        <v>0</v>
      </c>
      <c r="P63" s="1701">
        <f>ROUND(SQRT(N63^2+O63^2)*1000/(1.73*N37),0)</f>
        <v>0</v>
      </c>
      <c r="Q63" s="1699">
        <v>0</v>
      </c>
      <c r="R63" s="1702">
        <v>0</v>
      </c>
      <c r="S63" s="1701">
        <f>ROUND(SQRT(Q63^2+R63^2)*1000/(1.73*Q37),0)</f>
        <v>0</v>
      </c>
      <c r="T63" s="1699">
        <v>0</v>
      </c>
      <c r="U63" s="1702">
        <v>0</v>
      </c>
      <c r="V63" s="1701">
        <f>ROUND(SQRT(T63^2+U63^2)*1000/(1.73*T37),0)</f>
        <v>0</v>
      </c>
      <c r="W63" s="1699">
        <v>0</v>
      </c>
      <c r="X63" s="1702">
        <v>0</v>
      </c>
      <c r="Y63" s="1701">
        <f>ROUND(SQRT(W63^2+X63^2)*1000/(1.73*W37),0)</f>
        <v>0</v>
      </c>
      <c r="Z63" s="1699">
        <v>0</v>
      </c>
      <c r="AA63" s="1702">
        <v>0</v>
      </c>
      <c r="AB63" s="1701">
        <f>ROUND(SQRT(Z63^2+AA63^2)*1000/(1.73*Z37),0)</f>
        <v>0</v>
      </c>
      <c r="AC63" s="1699">
        <v>0</v>
      </c>
      <c r="AD63" s="1702">
        <v>0</v>
      </c>
      <c r="AE63" s="1701">
        <f>ROUND(SQRT(AC63^2+AD63^2)*1000/(1.73*AC37),0)</f>
        <v>0</v>
      </c>
      <c r="AF63" s="1699">
        <v>0</v>
      </c>
      <c r="AG63" s="1702">
        <v>0</v>
      </c>
      <c r="AH63" s="1701">
        <f>ROUND(SQRT(AF63^2+AG63^2)*1000/(1.73*AF37),0)</f>
        <v>0</v>
      </c>
      <c r="AI63" s="1699">
        <v>0</v>
      </c>
      <c r="AJ63" s="1702">
        <v>0</v>
      </c>
      <c r="AK63" s="1701">
        <f>ROUND(SQRT(AI63^2+AJ63^2)*1000/(1.73*AI37),0)</f>
        <v>0</v>
      </c>
      <c r="AL63" s="1699">
        <v>0</v>
      </c>
      <c r="AM63" s="1702">
        <v>0</v>
      </c>
      <c r="AN63" s="1701">
        <f>ROUND(SQRT(AL63^2+AM63^2)*1000/(1.73*AL37),0)</f>
        <v>0</v>
      </c>
      <c r="AO63" s="1699">
        <v>0</v>
      </c>
      <c r="AP63" s="1702">
        <v>0</v>
      </c>
      <c r="AQ63" s="1701">
        <f>ROUND(SQRT(AO63^2+AP63^2)*1000/(1.73*AO37),0)</f>
        <v>0</v>
      </c>
      <c r="AR63" s="1699">
        <v>0</v>
      </c>
      <c r="AS63" s="1702">
        <v>0</v>
      </c>
      <c r="AT63" s="1701">
        <f>ROUND(SQRT(AR63^2+AS63^2)*1000/(1.73*AR37),0)</f>
        <v>0</v>
      </c>
      <c r="AU63" s="1699">
        <v>0</v>
      </c>
      <c r="AV63" s="1702">
        <v>0</v>
      </c>
      <c r="AW63" s="1701">
        <f>ROUND(SQRT(AU63^2+AV63^2)*1000/(1.73*AU37),0)</f>
        <v>0</v>
      </c>
      <c r="AX63" s="1699">
        <v>0</v>
      </c>
      <c r="AY63" s="1702">
        <v>0</v>
      </c>
      <c r="AZ63" s="1701">
        <f>ROUND(SQRT(AX63^2+AY63^2)*1000/(1.73*AX37),0)</f>
        <v>0</v>
      </c>
      <c r="BA63" s="1699">
        <v>0</v>
      </c>
      <c r="BB63" s="1702">
        <v>0</v>
      </c>
      <c r="BC63" s="1701">
        <f>ROUND(SQRT(BA63^2+BB63^2)*1000/(1.73*BA37),0)</f>
        <v>0</v>
      </c>
      <c r="BD63" s="1699">
        <v>0</v>
      </c>
      <c r="BE63" s="1702">
        <v>0</v>
      </c>
      <c r="BF63" s="1701">
        <f>ROUND(SQRT(BD63^2+BE63^2)*1000/(1.73*BD37),0)</f>
        <v>0</v>
      </c>
      <c r="BG63" s="1699">
        <v>0</v>
      </c>
      <c r="BH63" s="1702">
        <v>0</v>
      </c>
      <c r="BI63" s="1701">
        <f>ROUND(SQRT(BG63^2+BH63^2)*1000/(1.73*BG37),0)</f>
        <v>0</v>
      </c>
      <c r="BJ63" s="1699">
        <v>0</v>
      </c>
      <c r="BK63" s="1702">
        <v>0</v>
      </c>
      <c r="BL63" s="1701">
        <f>ROUND(SQRT(BJ63^2+BK63^2)*1000/(1.73*BJ37),0)</f>
        <v>0</v>
      </c>
      <c r="BM63" s="1699">
        <v>0</v>
      </c>
      <c r="BN63" s="1702">
        <v>0</v>
      </c>
      <c r="BO63" s="1701">
        <f>ROUND(SQRT(BM63^2+BN63^2)*1000/(1.73*BM37),0)</f>
        <v>0</v>
      </c>
      <c r="BP63" s="1699">
        <v>0</v>
      </c>
      <c r="BQ63" s="1702">
        <v>0</v>
      </c>
      <c r="BR63" s="1701">
        <f>ROUND(SQRT(BP63^2+BQ63^2)*1000/(1.73*BP37),0)</f>
        <v>0</v>
      </c>
      <c r="BS63" s="1699">
        <v>0</v>
      </c>
      <c r="BT63" s="1702">
        <v>0</v>
      </c>
      <c r="BU63" s="1701">
        <f>ROUND(SQRT(BS63^2+BT63^2)*1000/(1.73*BS37),0)</f>
        <v>0</v>
      </c>
      <c r="BV63" s="1699">
        <v>0</v>
      </c>
      <c r="BW63" s="1702">
        <v>0</v>
      </c>
      <c r="BX63" s="1701">
        <f>ROUND(SQRT(BV63^2+BW63^2)*1000/(1.73*BV37),0)</f>
        <v>0</v>
      </c>
      <c r="BY63" s="1699">
        <v>0</v>
      </c>
      <c r="BZ63" s="1702">
        <v>0</v>
      </c>
      <c r="CA63" s="1701">
        <f>ROUND(SQRT(BY63^2+BZ63^2)*1000/(1.73*BY37),0)</f>
        <v>0</v>
      </c>
    </row>
    <row r="64" s="1620" customFormat="1" ht="21.75" customHeight="1">
      <c r="A64" s="1681"/>
      <c r="B64" s="1622"/>
      <c r="C64" s="1682"/>
      <c r="D64" s="1706" t="s">
        <v>558</v>
      </c>
      <c r="E64" s="1708" t="s">
        <v>495</v>
      </c>
      <c r="F64" s="1708" t="s">
        <v>495</v>
      </c>
      <c r="G64" s="1709">
        <v>10</v>
      </c>
      <c r="H64" s="1710">
        <v>0</v>
      </c>
      <c r="I64" s="1711">
        <v>0</v>
      </c>
      <c r="J64" s="1701">
        <f>ROUND(SQRT(H64^2+I64^2)*1000/(1.73*H37),0)</f>
        <v>0</v>
      </c>
      <c r="K64" s="1710">
        <v>0</v>
      </c>
      <c r="L64" s="1711">
        <v>0</v>
      </c>
      <c r="M64" s="1701">
        <f>ROUND(SQRT(K64^2+L64^2)*1000/(1.73*K37),0)</f>
        <v>0</v>
      </c>
      <c r="N64" s="1710">
        <v>0</v>
      </c>
      <c r="O64" s="1711">
        <v>0</v>
      </c>
      <c r="P64" s="1701">
        <f>ROUND(SQRT(N64^2+O64^2)*1000/(1.73*N37),0)</f>
        <v>0</v>
      </c>
      <c r="Q64" s="1710">
        <v>0</v>
      </c>
      <c r="R64" s="1711">
        <v>0</v>
      </c>
      <c r="S64" s="1701">
        <f>ROUND(SQRT(Q64^2+R64^2)*1000/(1.73*Q37),0)</f>
        <v>0</v>
      </c>
      <c r="T64" s="1710">
        <v>0</v>
      </c>
      <c r="U64" s="1711">
        <v>0</v>
      </c>
      <c r="V64" s="1701">
        <f>ROUND(SQRT(T64^2+U64^2)*1000/(1.73*T37),0)</f>
        <v>0</v>
      </c>
      <c r="W64" s="1710">
        <v>0</v>
      </c>
      <c r="X64" s="1711">
        <v>0</v>
      </c>
      <c r="Y64" s="1701">
        <f>ROUND(SQRT(W64^2+X64^2)*1000/(1.73*W37),0)</f>
        <v>0</v>
      </c>
      <c r="Z64" s="1710">
        <v>0</v>
      </c>
      <c r="AA64" s="1711">
        <v>0</v>
      </c>
      <c r="AB64" s="1701">
        <f>ROUND(SQRT(Z64^2+AA64^2)*1000/(1.73*Z37),0)</f>
        <v>0</v>
      </c>
      <c r="AC64" s="1710">
        <v>0</v>
      </c>
      <c r="AD64" s="1711">
        <v>0</v>
      </c>
      <c r="AE64" s="1701">
        <f>ROUND(SQRT(AC64^2+AD64^2)*1000/(1.73*AC37),0)</f>
        <v>0</v>
      </c>
      <c r="AF64" s="1710">
        <v>0</v>
      </c>
      <c r="AG64" s="1711">
        <v>0</v>
      </c>
      <c r="AH64" s="1701">
        <f>ROUND(SQRT(AF64^2+AG64^2)*1000/(1.73*AF37),0)</f>
        <v>0</v>
      </c>
      <c r="AI64" s="1710">
        <v>0</v>
      </c>
      <c r="AJ64" s="1711">
        <v>0</v>
      </c>
      <c r="AK64" s="1701">
        <f>ROUND(SQRT(AI64^2+AJ64^2)*1000/(1.73*AI37),0)</f>
        <v>0</v>
      </c>
      <c r="AL64" s="1710">
        <v>0</v>
      </c>
      <c r="AM64" s="1711">
        <v>0</v>
      </c>
      <c r="AN64" s="1701">
        <f>ROUND(SQRT(AL64^2+AM64^2)*1000/(1.73*AL37),0)</f>
        <v>0</v>
      </c>
      <c r="AO64" s="1710">
        <v>0</v>
      </c>
      <c r="AP64" s="1711">
        <v>0</v>
      </c>
      <c r="AQ64" s="1701">
        <f>ROUND(SQRT(AO64^2+AP64^2)*1000/(1.73*AO37),0)</f>
        <v>0</v>
      </c>
      <c r="AR64" s="1710">
        <v>0</v>
      </c>
      <c r="AS64" s="1711">
        <v>0</v>
      </c>
      <c r="AT64" s="1701">
        <f>ROUND(SQRT(AR64^2+AS64^2)*1000/(1.73*AR37),0)</f>
        <v>0</v>
      </c>
      <c r="AU64" s="1710">
        <v>0</v>
      </c>
      <c r="AV64" s="1711">
        <v>0</v>
      </c>
      <c r="AW64" s="1701">
        <f>ROUND(SQRT(AU64^2+AV64^2)*1000/(1.73*AU37),0)</f>
        <v>0</v>
      </c>
      <c r="AX64" s="1710">
        <v>0</v>
      </c>
      <c r="AY64" s="1711">
        <v>0</v>
      </c>
      <c r="AZ64" s="1701">
        <f>ROUND(SQRT(AX64^2+AY64^2)*1000/(1.73*AX37),0)</f>
        <v>0</v>
      </c>
      <c r="BA64" s="1710">
        <v>0</v>
      </c>
      <c r="BB64" s="1711">
        <v>0</v>
      </c>
      <c r="BC64" s="1701">
        <f>ROUND(SQRT(BA64^2+BB64^2)*1000/(1.73*BA37),0)</f>
        <v>0</v>
      </c>
      <c r="BD64" s="1710">
        <v>0</v>
      </c>
      <c r="BE64" s="1711">
        <v>0</v>
      </c>
      <c r="BF64" s="1701">
        <f>ROUND(SQRT(BD64^2+BE64^2)*1000/(1.73*BD37),0)</f>
        <v>0</v>
      </c>
      <c r="BG64" s="1710">
        <v>0</v>
      </c>
      <c r="BH64" s="1711">
        <v>0</v>
      </c>
      <c r="BI64" s="1701">
        <f>ROUND(SQRT(BG64^2+BH64^2)*1000/(1.73*BG37),0)</f>
        <v>0</v>
      </c>
      <c r="BJ64" s="1710">
        <v>0</v>
      </c>
      <c r="BK64" s="1711">
        <v>0</v>
      </c>
      <c r="BL64" s="1701">
        <f>ROUND(SQRT(BJ64^2+BK64^2)*1000/(1.73*BJ37),0)</f>
        <v>0</v>
      </c>
      <c r="BM64" s="1710">
        <v>0</v>
      </c>
      <c r="BN64" s="1711">
        <v>0</v>
      </c>
      <c r="BO64" s="1701">
        <f>ROUND(SQRT(BM64^2+BN64^2)*1000/(1.73*BM37),0)</f>
        <v>0</v>
      </c>
      <c r="BP64" s="1710">
        <v>0</v>
      </c>
      <c r="BQ64" s="1711">
        <v>0</v>
      </c>
      <c r="BR64" s="1701">
        <f>ROUND(SQRT(BP64^2+BQ64^2)*1000/(1.73*BP37),0)</f>
        <v>0</v>
      </c>
      <c r="BS64" s="1710">
        <v>0</v>
      </c>
      <c r="BT64" s="1711">
        <v>0</v>
      </c>
      <c r="BU64" s="1701">
        <f>ROUND(SQRT(BS64^2+BT64^2)*1000/(1.73*BS37),0)</f>
        <v>0</v>
      </c>
      <c r="BV64" s="1710">
        <v>0</v>
      </c>
      <c r="BW64" s="1711">
        <v>0</v>
      </c>
      <c r="BX64" s="1701">
        <f>ROUND(SQRT(BV64^2+BW64^2)*1000/(1.73*BV37),0)</f>
        <v>0</v>
      </c>
      <c r="BY64" s="1710">
        <v>0</v>
      </c>
      <c r="BZ64" s="1711">
        <v>0</v>
      </c>
      <c r="CA64" s="1701">
        <f>ROUND(SQRT(BY64^2+BZ64^2)*1000/(1.73*BY37),0)</f>
        <v>0</v>
      </c>
    </row>
    <row r="65" s="1620" customFormat="1" ht="21.75" customHeight="1">
      <c r="A65" s="1664"/>
      <c r="B65" s="1712" t="s">
        <v>559</v>
      </c>
      <c r="C65" s="1641"/>
      <c r="D65" s="1713" t="s">
        <v>560</v>
      </c>
      <c r="E65" s="1684"/>
      <c r="F65" s="1684"/>
      <c r="G65" s="1684"/>
      <c r="H65" s="1714">
        <f>H13+H18</f>
        <v>9.6000000000000014</v>
      </c>
      <c r="I65" s="1714">
        <f>I13+I18</f>
        <v>0.90000000000000002</v>
      </c>
      <c r="J65" s="1688"/>
      <c r="K65" s="1714">
        <f>K13+K18</f>
        <v>9.6000000000000014</v>
      </c>
      <c r="L65" s="1714">
        <f>L13+L18</f>
        <v>0.90000000000000002</v>
      </c>
      <c r="M65" s="1688"/>
      <c r="N65" s="1714">
        <f>N13+N18</f>
        <v>9.6000000000000014</v>
      </c>
      <c r="O65" s="1714">
        <f>O13+O18</f>
        <v>0.90000000000000002</v>
      </c>
      <c r="P65" s="1688"/>
      <c r="Q65" s="1714">
        <f>Q13+Q18</f>
        <v>9.6000000000000014</v>
      </c>
      <c r="R65" s="1714">
        <f>R13+R18</f>
        <v>0.90000000000000002</v>
      </c>
      <c r="S65" s="1688"/>
      <c r="T65" s="1714">
        <f>T13+T18</f>
        <v>9.6000000000000014</v>
      </c>
      <c r="U65" s="1714">
        <f>U13+U18</f>
        <v>0.90000000000000002</v>
      </c>
      <c r="V65" s="1688"/>
      <c r="W65" s="1714">
        <f>W13+W18</f>
        <v>15.59</v>
      </c>
      <c r="X65" s="1714">
        <f>X13+X18</f>
        <v>1.8300000000000001</v>
      </c>
      <c r="Y65" s="1688"/>
      <c r="Z65" s="1714">
        <f>Z13+Z18</f>
        <v>15.59</v>
      </c>
      <c r="AA65" s="1714">
        <f>AA13+AA18</f>
        <v>1.8300000000000001</v>
      </c>
      <c r="AB65" s="1688"/>
      <c r="AC65" s="1714">
        <f>AC13+AC18</f>
        <v>15.59</v>
      </c>
      <c r="AD65" s="1714">
        <f>AD13+AD18</f>
        <v>1.8300000000000001</v>
      </c>
      <c r="AE65" s="1688"/>
      <c r="AF65" s="1714">
        <f>AF13+AF18</f>
        <v>15.59</v>
      </c>
      <c r="AG65" s="1714">
        <f>AG13+AG18</f>
        <v>1.8300000000000001</v>
      </c>
      <c r="AH65" s="1688"/>
      <c r="AI65" s="1714">
        <f>AI13+AI18</f>
        <v>15.59</v>
      </c>
      <c r="AJ65" s="1714">
        <f>AJ13+AJ18</f>
        <v>1.8300000000000001</v>
      </c>
      <c r="AK65" s="1688"/>
      <c r="AL65" s="1714">
        <f>AL13+AL18</f>
        <v>15.59</v>
      </c>
      <c r="AM65" s="1714">
        <f>AM13+AM18</f>
        <v>1.8300000000000001</v>
      </c>
      <c r="AN65" s="1688"/>
      <c r="AO65" s="1714">
        <f>AO13+AO18</f>
        <v>14.23</v>
      </c>
      <c r="AP65" s="1714">
        <f>AP13+AP18</f>
        <v>1.3700000000000001</v>
      </c>
      <c r="AQ65" s="1688"/>
      <c r="AR65" s="1714">
        <f>AR13+AR18</f>
        <v>14.23</v>
      </c>
      <c r="AS65" s="1714">
        <f>AS13+AS18</f>
        <v>1.3700000000000001</v>
      </c>
      <c r="AT65" s="1688"/>
      <c r="AU65" s="1714">
        <f>AU13+AU18</f>
        <v>14.23</v>
      </c>
      <c r="AV65" s="1714">
        <f>AV13+AV18</f>
        <v>1.3700000000000001</v>
      </c>
      <c r="AW65" s="1688"/>
      <c r="AX65" s="1714">
        <f>AX13+AX18</f>
        <v>14.23</v>
      </c>
      <c r="AY65" s="1714">
        <f>AY13+AY18</f>
        <v>1.3700000000000001</v>
      </c>
      <c r="AZ65" s="1688"/>
      <c r="BA65" s="1714">
        <f>BA13+BA18</f>
        <v>14.23</v>
      </c>
      <c r="BB65" s="1714">
        <f>BB13+BB18</f>
        <v>1.3700000000000001</v>
      </c>
      <c r="BC65" s="1688"/>
      <c r="BD65" s="1714">
        <f>BD13+BD18</f>
        <v>14.23</v>
      </c>
      <c r="BE65" s="1714">
        <f>BE13+BE18</f>
        <v>1.3700000000000001</v>
      </c>
      <c r="BF65" s="1688"/>
      <c r="BG65" s="1714">
        <f>BG13+BG18</f>
        <v>14.23</v>
      </c>
      <c r="BH65" s="1714">
        <f>BH13+BH18</f>
        <v>1.3700000000000001</v>
      </c>
      <c r="BI65" s="1688"/>
      <c r="BJ65" s="1714">
        <f>BJ13+BJ18</f>
        <v>14.23</v>
      </c>
      <c r="BK65" s="1714">
        <f>BK13+BK18</f>
        <v>1.3700000000000001</v>
      </c>
      <c r="BL65" s="1688"/>
      <c r="BM65" s="1714">
        <f>BM13+BM18</f>
        <v>9.6000000000000014</v>
      </c>
      <c r="BN65" s="1714">
        <f>BN13+BN18</f>
        <v>0.90000000000000002</v>
      </c>
      <c r="BO65" s="1688"/>
      <c r="BP65" s="1714">
        <f>BP13+BP18</f>
        <v>9.6000000000000014</v>
      </c>
      <c r="BQ65" s="1714">
        <f>BQ13+BQ18</f>
        <v>0.90000000000000002</v>
      </c>
      <c r="BR65" s="1688"/>
      <c r="BS65" s="1714">
        <f>BS13+BS18</f>
        <v>9.6000000000000014</v>
      </c>
      <c r="BT65" s="1714">
        <f>BT13+BT18</f>
        <v>0.90000000000000002</v>
      </c>
      <c r="BU65" s="1688"/>
      <c r="BV65" s="1714">
        <f>BV13+BV18</f>
        <v>9.6000000000000014</v>
      </c>
      <c r="BW65" s="1714">
        <f>BW13+BW18</f>
        <v>0.90000000000000002</v>
      </c>
      <c r="BX65" s="1688"/>
      <c r="BY65" s="1714">
        <f>BY13+BY18</f>
        <v>9.6000000000000014</v>
      </c>
      <c r="BZ65" s="1714">
        <f>BZ13+BZ18</f>
        <v>0.90000000000000002</v>
      </c>
      <c r="CA65" s="1688"/>
    </row>
    <row r="66" s="1620" customFormat="1" ht="21.75" customHeight="1">
      <c r="A66" s="1681"/>
      <c r="B66" s="1715"/>
      <c r="C66" s="1652"/>
      <c r="D66" s="1706" t="s">
        <v>561</v>
      </c>
      <c r="E66" s="1690"/>
      <c r="F66" s="1690"/>
      <c r="G66" s="1690"/>
      <c r="H66" s="1716" t="e">
        <f>SUM(#REF!)</f>
        <v>#REF!</v>
      </c>
      <c r="I66" s="1716" t="e">
        <f>SUM(#REF!)</f>
        <v>#REF!</v>
      </c>
      <c r="J66" s="1701"/>
      <c r="K66" s="1716" t="e">
        <f>SUM(#REF!)</f>
        <v>#REF!</v>
      </c>
      <c r="L66" s="1716" t="e">
        <f>SUM(#REF!)</f>
        <v>#REF!</v>
      </c>
      <c r="M66" s="1701"/>
      <c r="N66" s="1716" t="e">
        <f>SUM(#REF!)</f>
        <v>#REF!</v>
      </c>
      <c r="O66" s="1716" t="e">
        <f>SUM(#REF!)</f>
        <v>#REF!</v>
      </c>
      <c r="P66" s="1701"/>
      <c r="Q66" s="1716" t="e">
        <f>SUM(#REF!)</f>
        <v>#REF!</v>
      </c>
      <c r="R66" s="1716" t="e">
        <f>SUM(#REF!)</f>
        <v>#REF!</v>
      </c>
      <c r="S66" s="1701"/>
      <c r="T66" s="1716" t="e">
        <f>SUM(#REF!)</f>
        <v>#REF!</v>
      </c>
      <c r="U66" s="1716" t="e">
        <f>SUM(#REF!)</f>
        <v>#REF!</v>
      </c>
      <c r="V66" s="1701"/>
      <c r="W66" s="1716" t="e">
        <f>SUM(#REF!)</f>
        <v>#REF!</v>
      </c>
      <c r="X66" s="1716" t="e">
        <f>SUM(#REF!)</f>
        <v>#REF!</v>
      </c>
      <c r="Y66" s="1701"/>
      <c r="Z66" s="1716" t="e">
        <f>SUM(#REF!)</f>
        <v>#REF!</v>
      </c>
      <c r="AA66" s="1716" t="e">
        <f>SUM(#REF!)</f>
        <v>#REF!</v>
      </c>
      <c r="AB66" s="1701"/>
      <c r="AC66" s="1716" t="e">
        <f>SUM(#REF!)</f>
        <v>#REF!</v>
      </c>
      <c r="AD66" s="1716" t="e">
        <f>SUM(#REF!)</f>
        <v>#REF!</v>
      </c>
      <c r="AE66" s="1701"/>
      <c r="AF66" s="1716" t="e">
        <f>SUM(#REF!)</f>
        <v>#REF!</v>
      </c>
      <c r="AG66" s="1716" t="e">
        <f>SUM(#REF!)</f>
        <v>#REF!</v>
      </c>
      <c r="AH66" s="1701"/>
      <c r="AI66" s="1716" t="e">
        <f>SUM(#REF!)</f>
        <v>#REF!</v>
      </c>
      <c r="AJ66" s="1716" t="e">
        <f>SUM(#REF!)</f>
        <v>#REF!</v>
      </c>
      <c r="AK66" s="1701"/>
      <c r="AL66" s="1716" t="e">
        <f>SUM(#REF!)</f>
        <v>#REF!</v>
      </c>
      <c r="AM66" s="1716" t="e">
        <f>SUM(#REF!)</f>
        <v>#REF!</v>
      </c>
      <c r="AN66" s="1701"/>
      <c r="AO66" s="1716" t="e">
        <f>SUM(#REF!)</f>
        <v>#REF!</v>
      </c>
      <c r="AP66" s="1716" t="e">
        <f>SUM(#REF!)</f>
        <v>#REF!</v>
      </c>
      <c r="AQ66" s="1701"/>
      <c r="AR66" s="1716" t="e">
        <f>SUM(#REF!)</f>
        <v>#REF!</v>
      </c>
      <c r="AS66" s="1716" t="e">
        <f>SUM(#REF!)</f>
        <v>#REF!</v>
      </c>
      <c r="AT66" s="1701"/>
      <c r="AU66" s="1716" t="e">
        <f>SUM(#REF!)</f>
        <v>#REF!</v>
      </c>
      <c r="AV66" s="1716" t="e">
        <f>SUM(#REF!)</f>
        <v>#REF!</v>
      </c>
      <c r="AW66" s="1701"/>
      <c r="AX66" s="1716" t="e">
        <f>SUM(#REF!)</f>
        <v>#REF!</v>
      </c>
      <c r="AY66" s="1716" t="e">
        <f>SUM(#REF!)</f>
        <v>#REF!</v>
      </c>
      <c r="AZ66" s="1701"/>
      <c r="BA66" s="1716" t="e">
        <f>SUM(#REF!)</f>
        <v>#REF!</v>
      </c>
      <c r="BB66" s="1716" t="e">
        <f>SUM(#REF!)</f>
        <v>#REF!</v>
      </c>
      <c r="BC66" s="1701"/>
      <c r="BD66" s="1716" t="e">
        <f>SUM(#REF!)</f>
        <v>#REF!</v>
      </c>
      <c r="BE66" s="1716" t="e">
        <f>SUM(#REF!)</f>
        <v>#REF!</v>
      </c>
      <c r="BF66" s="1701"/>
      <c r="BG66" s="1716" t="e">
        <f>SUM(#REF!)</f>
        <v>#REF!</v>
      </c>
      <c r="BH66" s="1716" t="e">
        <f>SUM(#REF!)</f>
        <v>#REF!</v>
      </c>
      <c r="BI66" s="1701"/>
      <c r="BJ66" s="1716" t="e">
        <f>SUM(#REF!)</f>
        <v>#REF!</v>
      </c>
      <c r="BK66" s="1716" t="e">
        <f>SUM(#REF!)</f>
        <v>#REF!</v>
      </c>
      <c r="BL66" s="1701"/>
      <c r="BM66" s="1716" t="e">
        <f>SUM(#REF!)</f>
        <v>#REF!</v>
      </c>
      <c r="BN66" s="1716" t="e">
        <f>SUM(#REF!)</f>
        <v>#REF!</v>
      </c>
      <c r="BO66" s="1701"/>
      <c r="BP66" s="1716" t="e">
        <f>SUM(#REF!)</f>
        <v>#REF!</v>
      </c>
      <c r="BQ66" s="1716" t="e">
        <f>SUM(#REF!)</f>
        <v>#REF!</v>
      </c>
      <c r="BR66" s="1701"/>
      <c r="BS66" s="1716" t="e">
        <f>SUM(#REF!)</f>
        <v>#REF!</v>
      </c>
      <c r="BT66" s="1716" t="e">
        <f>SUM(#REF!)</f>
        <v>#REF!</v>
      </c>
      <c r="BU66" s="1701"/>
      <c r="BV66" s="1716" t="e">
        <f>SUM(#REF!)</f>
        <v>#REF!</v>
      </c>
      <c r="BW66" s="1716" t="e">
        <f>SUM(#REF!)</f>
        <v>#REF!</v>
      </c>
      <c r="BX66" s="1701"/>
      <c r="BY66" s="1716" t="e">
        <f>SUM(#REF!)</f>
        <v>#REF!</v>
      </c>
      <c r="BZ66" s="1716" t="e">
        <f>SUM(#REF!)</f>
        <v>#REF!</v>
      </c>
      <c r="CA66" s="1701"/>
    </row>
    <row r="67" s="1620" customFormat="1" ht="21.75" customHeight="1">
      <c r="A67" s="1717"/>
      <c r="B67" s="1718"/>
      <c r="C67" s="1719"/>
      <c r="D67" s="1720" t="s">
        <v>562</v>
      </c>
      <c r="E67" s="1721"/>
      <c r="F67" s="1722"/>
      <c r="G67" s="1722"/>
      <c r="H67" s="1723" t="e">
        <f>(H65-H66)/H65*100</f>
        <v>#REF!</v>
      </c>
      <c r="I67" s="1723" t="e">
        <f>(I65-I66)/I65*100</f>
        <v>#REF!</v>
      </c>
      <c r="J67" s="1724"/>
      <c r="K67" s="1723" t="e">
        <f>(K65-K66)/K65*100</f>
        <v>#REF!</v>
      </c>
      <c r="L67" s="1723" t="e">
        <f>(L65-L66)/L65*100</f>
        <v>#REF!</v>
      </c>
      <c r="M67" s="1724"/>
      <c r="N67" s="1723" t="e">
        <f>(N65-N66)/N65*100</f>
        <v>#REF!</v>
      </c>
      <c r="O67" s="1723" t="e">
        <f>(O65-O66)/O65*100</f>
        <v>#REF!</v>
      </c>
      <c r="P67" s="1724"/>
      <c r="Q67" s="1723" t="e">
        <f>(Q65-Q66)/Q65*100</f>
        <v>#REF!</v>
      </c>
      <c r="R67" s="1723" t="e">
        <f>(R65-R66)/R65*100</f>
        <v>#REF!</v>
      </c>
      <c r="S67" s="1724"/>
      <c r="T67" s="1723" t="e">
        <f>(T65-T66)/T65*100</f>
        <v>#REF!</v>
      </c>
      <c r="U67" s="1723" t="e">
        <f>(U65-U66)/U65*100</f>
        <v>#REF!</v>
      </c>
      <c r="V67" s="1724"/>
      <c r="W67" s="1723" t="e">
        <f>(W65-W66)/W65*100</f>
        <v>#REF!</v>
      </c>
      <c r="X67" s="1723" t="e">
        <f>(X65-X66)/X65*100</f>
        <v>#REF!</v>
      </c>
      <c r="Y67" s="1724"/>
      <c r="Z67" s="1723" t="e">
        <f>(Z65-Z66)/Z65*100</f>
        <v>#REF!</v>
      </c>
      <c r="AA67" s="1723" t="e">
        <f>(AA65-AA66)/AA65*100</f>
        <v>#REF!</v>
      </c>
      <c r="AB67" s="1724"/>
      <c r="AC67" s="1723" t="e">
        <f>(AC65-AC66)/AC65*100</f>
        <v>#REF!</v>
      </c>
      <c r="AD67" s="1723" t="e">
        <f>(AD65-AD66)/AD65*100</f>
        <v>#REF!</v>
      </c>
      <c r="AE67" s="1724"/>
      <c r="AF67" s="1723" t="e">
        <f>(AF65-AF66)/AF65*100</f>
        <v>#REF!</v>
      </c>
      <c r="AG67" s="1723" t="e">
        <f>(AG65-AG66)/AG65*100</f>
        <v>#REF!</v>
      </c>
      <c r="AH67" s="1724"/>
      <c r="AI67" s="1723" t="e">
        <f>(AI65-AI66)/AI65*100</f>
        <v>#REF!</v>
      </c>
      <c r="AJ67" s="1723" t="e">
        <f>(AJ65-AJ66)/AJ65*100</f>
        <v>#REF!</v>
      </c>
      <c r="AK67" s="1724"/>
      <c r="AL67" s="1723" t="e">
        <f>(AL65-AL66)/AL65*100</f>
        <v>#REF!</v>
      </c>
      <c r="AM67" s="1723" t="e">
        <f>(AM65-AM66)/AM65*100</f>
        <v>#REF!</v>
      </c>
      <c r="AN67" s="1724"/>
      <c r="AO67" s="1723" t="e">
        <f>(AO65-AO66)/AO65*100</f>
        <v>#REF!</v>
      </c>
      <c r="AP67" s="1723" t="e">
        <f>(AP65-AP66)/AP65*100</f>
        <v>#REF!</v>
      </c>
      <c r="AQ67" s="1724"/>
      <c r="AR67" s="1723" t="e">
        <f>(AR65-AR66)/AR65*100</f>
        <v>#REF!</v>
      </c>
      <c r="AS67" s="1723" t="e">
        <f>(AS65-AS66)/AS65*100</f>
        <v>#REF!</v>
      </c>
      <c r="AT67" s="1724"/>
      <c r="AU67" s="1723" t="e">
        <f>(AU65-AU66)/AU65*100</f>
        <v>#REF!</v>
      </c>
      <c r="AV67" s="1723" t="e">
        <f>(AV65-AV66)/AV65*100</f>
        <v>#REF!</v>
      </c>
      <c r="AW67" s="1724"/>
      <c r="AX67" s="1723" t="e">
        <f>(AX65-AX66)/AX65*100</f>
        <v>#REF!</v>
      </c>
      <c r="AY67" s="1723" t="e">
        <f>(AY65-AY66)/AY65*100</f>
        <v>#REF!</v>
      </c>
      <c r="AZ67" s="1724"/>
      <c r="BA67" s="1723" t="e">
        <f>(BA65-BA66)/BA65*100</f>
        <v>#REF!</v>
      </c>
      <c r="BB67" s="1723" t="e">
        <f>(BB65-BB66)/BB65*100</f>
        <v>#REF!</v>
      </c>
      <c r="BC67" s="1724"/>
      <c r="BD67" s="1723" t="e">
        <f>(BD65-BD66)/BD65*100</f>
        <v>#REF!</v>
      </c>
      <c r="BE67" s="1723" t="e">
        <f>(BE65-BE66)/BE65*100</f>
        <v>#REF!</v>
      </c>
      <c r="BF67" s="1724"/>
      <c r="BG67" s="1723" t="e">
        <f>(BG65-BG66)/BG65*100</f>
        <v>#REF!</v>
      </c>
      <c r="BH67" s="1723" t="e">
        <f>(BH65-BH66)/BH65*100</f>
        <v>#REF!</v>
      </c>
      <c r="BI67" s="1724"/>
      <c r="BJ67" s="1723" t="e">
        <f>(BJ65-BJ66)/BJ65*100</f>
        <v>#REF!</v>
      </c>
      <c r="BK67" s="1723" t="e">
        <f>(BK65-BK66)/BK65*100</f>
        <v>#REF!</v>
      </c>
      <c r="BL67" s="1724"/>
      <c r="BM67" s="1723" t="e">
        <f>(BM65-BM66)/BM65*100</f>
        <v>#REF!</v>
      </c>
      <c r="BN67" s="1723" t="e">
        <f>(BN65-BN66)/BN65*100</f>
        <v>#REF!</v>
      </c>
      <c r="BO67" s="1724"/>
      <c r="BP67" s="1723" t="e">
        <f>(BP65-BP66)/BP65*100</f>
        <v>#REF!</v>
      </c>
      <c r="BQ67" s="1723" t="e">
        <f>(BQ65-BQ66)/BQ65*100</f>
        <v>#REF!</v>
      </c>
      <c r="BR67" s="1724"/>
      <c r="BS67" s="1723" t="e">
        <f>(BS65-BS66)/BS65*100</f>
        <v>#REF!</v>
      </c>
      <c r="BT67" s="1723" t="e">
        <f>(BT65-BT66)/BT65*100</f>
        <v>#REF!</v>
      </c>
      <c r="BU67" s="1724"/>
      <c r="BV67" s="1723" t="e">
        <f>(BV65-BV66)/BV65*100</f>
        <v>#REF!</v>
      </c>
      <c r="BW67" s="1723" t="e">
        <f>(BW65-BW66)/BW65*100</f>
        <v>#REF!</v>
      </c>
      <c r="BX67" s="1724"/>
      <c r="BY67" s="1723" t="e">
        <f>(BY65-BY66)/BY65*100</f>
        <v>#REF!</v>
      </c>
      <c r="BZ67" s="1723" t="e">
        <f>(BZ65-BZ66)/BZ65*100</f>
        <v>#REF!</v>
      </c>
      <c r="CA67" s="1724"/>
    </row>
    <row r="68" s="1620" customFormat="1" ht="21.75" customHeight="1">
      <c r="A68" s="1664"/>
      <c r="B68" s="1712" t="s">
        <v>563</v>
      </c>
      <c r="C68" s="1641"/>
      <c r="D68" s="1713" t="s">
        <v>560</v>
      </c>
      <c r="E68" s="1684"/>
      <c r="F68" s="1684"/>
      <c r="G68" s="1684"/>
      <c r="H68" s="1714">
        <f>H14+H19</f>
        <v>0.55200000000000005</v>
      </c>
      <c r="I68" s="1714">
        <f>I14+I19</f>
        <v>0.059999999999999998</v>
      </c>
      <c r="J68" s="1688"/>
      <c r="K68" s="1714">
        <f>K14+K19</f>
        <v>0.55200000000000005</v>
      </c>
      <c r="L68" s="1714">
        <f>L14+L19</f>
        <v>0.059999999999999998</v>
      </c>
      <c r="M68" s="1688"/>
      <c r="N68" s="1714">
        <f>N14+N19</f>
        <v>0.55200000000000005</v>
      </c>
      <c r="O68" s="1714">
        <f>O14+O19</f>
        <v>0.059999999999999998</v>
      </c>
      <c r="P68" s="1688"/>
      <c r="Q68" s="1714">
        <f>Q14+Q19</f>
        <v>0.55200000000000005</v>
      </c>
      <c r="R68" s="1714">
        <f>R14+R19</f>
        <v>0.059999999999999998</v>
      </c>
      <c r="S68" s="1688"/>
      <c r="T68" s="1714">
        <f>T14+T19</f>
        <v>0.55200000000000005</v>
      </c>
      <c r="U68" s="1714">
        <f>U14+U19</f>
        <v>0.059999999999999998</v>
      </c>
      <c r="V68" s="1688"/>
      <c r="W68" s="1714">
        <f>W14+W19</f>
        <v>0.42199999999999999</v>
      </c>
      <c r="X68" s="1714">
        <f>X14+X19</f>
        <v>0.080000000000000002</v>
      </c>
      <c r="Y68" s="1688"/>
      <c r="Z68" s="1714">
        <f>Z14+Z19</f>
        <v>0.42199999999999999</v>
      </c>
      <c r="AA68" s="1714">
        <f>AA14+AA19</f>
        <v>0.080000000000000002</v>
      </c>
      <c r="AB68" s="1688"/>
      <c r="AC68" s="1714">
        <f>AC14+AC19</f>
        <v>0.42199999999999999</v>
      </c>
      <c r="AD68" s="1714">
        <f>AD14+AD19</f>
        <v>0.080000000000000002</v>
      </c>
      <c r="AE68" s="1688"/>
      <c r="AF68" s="1714">
        <f>AF14+AF19</f>
        <v>0.42199999999999999</v>
      </c>
      <c r="AG68" s="1714">
        <f>AG14+AG19</f>
        <v>0.080000000000000002</v>
      </c>
      <c r="AH68" s="1688"/>
      <c r="AI68" s="1714">
        <f>AI14+AI19</f>
        <v>0.42199999999999999</v>
      </c>
      <c r="AJ68" s="1714">
        <f>AJ14+AJ19</f>
        <v>0.080000000000000002</v>
      </c>
      <c r="AK68" s="1688"/>
      <c r="AL68" s="1714">
        <f>AL14+AL19</f>
        <v>0.42199999999999999</v>
      </c>
      <c r="AM68" s="1714">
        <f>AM14+AM19</f>
        <v>0.080000000000000002</v>
      </c>
      <c r="AN68" s="1688"/>
      <c r="AO68" s="1714">
        <f>AO14+AO19</f>
        <v>0.40299999999999997</v>
      </c>
      <c r="AP68" s="1714">
        <f>AP14+AP19</f>
        <v>0.048000000000000001</v>
      </c>
      <c r="AQ68" s="1688"/>
      <c r="AR68" s="1714">
        <f>AR14+AR19</f>
        <v>0.40299999999999997</v>
      </c>
      <c r="AS68" s="1714">
        <f>AS14+AS19</f>
        <v>0.048000000000000001</v>
      </c>
      <c r="AT68" s="1688"/>
      <c r="AU68" s="1714">
        <f>AU14+AU19</f>
        <v>0.40299999999999997</v>
      </c>
      <c r="AV68" s="1714">
        <f>AV14+AV19</f>
        <v>0.048000000000000001</v>
      </c>
      <c r="AW68" s="1688"/>
      <c r="AX68" s="1714">
        <f>AX14+AX19</f>
        <v>0.40299999999999997</v>
      </c>
      <c r="AY68" s="1714">
        <f>AY14+AY19</f>
        <v>0.048000000000000001</v>
      </c>
      <c r="AZ68" s="1688"/>
      <c r="BA68" s="1714">
        <f>BA14+BA19</f>
        <v>0.40299999999999997</v>
      </c>
      <c r="BB68" s="1714">
        <f>BB14+BB19</f>
        <v>0.048000000000000001</v>
      </c>
      <c r="BC68" s="1688"/>
      <c r="BD68" s="1714">
        <f>BD14+BD19</f>
        <v>0.40299999999999997</v>
      </c>
      <c r="BE68" s="1714">
        <f>BE14+BE19</f>
        <v>0.048000000000000001</v>
      </c>
      <c r="BF68" s="1688"/>
      <c r="BG68" s="1714">
        <f>BG14+BG19</f>
        <v>0.40299999999999997</v>
      </c>
      <c r="BH68" s="1714">
        <f>BH14+BH19</f>
        <v>0.048000000000000001</v>
      </c>
      <c r="BI68" s="1688"/>
      <c r="BJ68" s="1714">
        <f>BJ14+BJ19</f>
        <v>0.40299999999999997</v>
      </c>
      <c r="BK68" s="1714">
        <f>BK14+BK19</f>
        <v>0.048000000000000001</v>
      </c>
      <c r="BL68" s="1688"/>
      <c r="BM68" s="1714">
        <f>BM14+BM19</f>
        <v>0.55200000000000005</v>
      </c>
      <c r="BN68" s="1714">
        <f>BN14+BN19</f>
        <v>0.059999999999999998</v>
      </c>
      <c r="BO68" s="1688"/>
      <c r="BP68" s="1714">
        <f>BP14+BP19</f>
        <v>0.55200000000000005</v>
      </c>
      <c r="BQ68" s="1714">
        <f>BQ14+BQ19</f>
        <v>0.059999999999999998</v>
      </c>
      <c r="BR68" s="1688"/>
      <c r="BS68" s="1714">
        <f>BS14+BS19</f>
        <v>0.55200000000000005</v>
      </c>
      <c r="BT68" s="1714">
        <f>BT14+BT19</f>
        <v>0.059999999999999998</v>
      </c>
      <c r="BU68" s="1688"/>
      <c r="BV68" s="1714">
        <f>BV14+BV19</f>
        <v>0.55200000000000005</v>
      </c>
      <c r="BW68" s="1714">
        <f>BW14+BW19</f>
        <v>0.059999999999999998</v>
      </c>
      <c r="BX68" s="1688"/>
      <c r="BY68" s="1714">
        <f>BY14+BY19</f>
        <v>0.55200000000000005</v>
      </c>
      <c r="BZ68" s="1714">
        <f>BZ14+BZ19</f>
        <v>0.059999999999999998</v>
      </c>
      <c r="CA68" s="1688"/>
    </row>
    <row r="69" s="1620" customFormat="1" ht="21.75" customHeight="1">
      <c r="A69" s="1681"/>
      <c r="B69" s="1715"/>
      <c r="C69" s="1652"/>
      <c r="D69" s="1706" t="s">
        <v>561</v>
      </c>
      <c r="E69" s="1690"/>
      <c r="F69" s="1690"/>
      <c r="G69" s="1690"/>
      <c r="H69" s="1716" t="e">
        <f>#REF!+#REF!</f>
        <v>#REF!</v>
      </c>
      <c r="I69" s="1716" t="e">
        <f>#REF!+#REF!</f>
        <v>#REF!</v>
      </c>
      <c r="J69" s="1701"/>
      <c r="K69" s="1716" t="e">
        <f>#REF!+#REF!</f>
        <v>#REF!</v>
      </c>
      <c r="L69" s="1716" t="e">
        <f>#REF!+#REF!</f>
        <v>#REF!</v>
      </c>
      <c r="M69" s="1701"/>
      <c r="N69" s="1716" t="e">
        <f>#REF!+#REF!</f>
        <v>#REF!</v>
      </c>
      <c r="O69" s="1716" t="e">
        <f>#REF!+#REF!</f>
        <v>#REF!</v>
      </c>
      <c r="P69" s="1701"/>
      <c r="Q69" s="1716" t="e">
        <f>#REF!+#REF!</f>
        <v>#REF!</v>
      </c>
      <c r="R69" s="1716" t="e">
        <f>#REF!+#REF!</f>
        <v>#REF!</v>
      </c>
      <c r="S69" s="1701"/>
      <c r="T69" s="1716" t="e">
        <f>#REF!+#REF!</f>
        <v>#REF!</v>
      </c>
      <c r="U69" s="1716" t="e">
        <f>#REF!+#REF!</f>
        <v>#REF!</v>
      </c>
      <c r="V69" s="1701"/>
      <c r="W69" s="1716" t="e">
        <f>#REF!+#REF!</f>
        <v>#REF!</v>
      </c>
      <c r="X69" s="1716" t="e">
        <f>#REF!+#REF!</f>
        <v>#REF!</v>
      </c>
      <c r="Y69" s="1701"/>
      <c r="Z69" s="1716" t="e">
        <f>#REF!+#REF!</f>
        <v>#REF!</v>
      </c>
      <c r="AA69" s="1716" t="e">
        <f>#REF!+#REF!</f>
        <v>#REF!</v>
      </c>
      <c r="AB69" s="1701"/>
      <c r="AC69" s="1716" t="e">
        <f>#REF!+#REF!</f>
        <v>#REF!</v>
      </c>
      <c r="AD69" s="1716" t="e">
        <f>#REF!+#REF!</f>
        <v>#REF!</v>
      </c>
      <c r="AE69" s="1701"/>
      <c r="AF69" s="1716" t="e">
        <f>#REF!+#REF!</f>
        <v>#REF!</v>
      </c>
      <c r="AG69" s="1716" t="e">
        <f>#REF!+#REF!</f>
        <v>#REF!</v>
      </c>
      <c r="AH69" s="1701"/>
      <c r="AI69" s="1716" t="e">
        <f>#REF!+#REF!</f>
        <v>#REF!</v>
      </c>
      <c r="AJ69" s="1716" t="e">
        <f>#REF!+#REF!</f>
        <v>#REF!</v>
      </c>
      <c r="AK69" s="1701"/>
      <c r="AL69" s="1716" t="e">
        <f>#REF!+#REF!</f>
        <v>#REF!</v>
      </c>
      <c r="AM69" s="1716" t="e">
        <f>#REF!+#REF!</f>
        <v>#REF!</v>
      </c>
      <c r="AN69" s="1701"/>
      <c r="AO69" s="1716" t="e">
        <f>#REF!+#REF!</f>
        <v>#REF!</v>
      </c>
      <c r="AP69" s="1716" t="e">
        <f>#REF!+#REF!</f>
        <v>#REF!</v>
      </c>
      <c r="AQ69" s="1701"/>
      <c r="AR69" s="1716" t="e">
        <f>#REF!+#REF!</f>
        <v>#REF!</v>
      </c>
      <c r="AS69" s="1716" t="e">
        <f>#REF!+#REF!</f>
        <v>#REF!</v>
      </c>
      <c r="AT69" s="1701"/>
      <c r="AU69" s="1716" t="e">
        <f>#REF!+#REF!</f>
        <v>#REF!</v>
      </c>
      <c r="AV69" s="1716" t="e">
        <f>#REF!+#REF!</f>
        <v>#REF!</v>
      </c>
      <c r="AW69" s="1701"/>
      <c r="AX69" s="1716" t="e">
        <f>#REF!+#REF!</f>
        <v>#REF!</v>
      </c>
      <c r="AY69" s="1716" t="e">
        <f>#REF!+#REF!</f>
        <v>#REF!</v>
      </c>
      <c r="AZ69" s="1701"/>
      <c r="BA69" s="1716" t="e">
        <f>#REF!+#REF!</f>
        <v>#REF!</v>
      </c>
      <c r="BB69" s="1716" t="e">
        <f>#REF!+#REF!</f>
        <v>#REF!</v>
      </c>
      <c r="BC69" s="1701"/>
      <c r="BD69" s="1716" t="e">
        <f>#REF!+#REF!</f>
        <v>#REF!</v>
      </c>
      <c r="BE69" s="1716" t="e">
        <f>#REF!+#REF!</f>
        <v>#REF!</v>
      </c>
      <c r="BF69" s="1701"/>
      <c r="BG69" s="1716" t="e">
        <f>#REF!+#REF!</f>
        <v>#REF!</v>
      </c>
      <c r="BH69" s="1716" t="e">
        <f>#REF!+#REF!</f>
        <v>#REF!</v>
      </c>
      <c r="BI69" s="1701"/>
      <c r="BJ69" s="1716" t="e">
        <f>#REF!+#REF!</f>
        <v>#REF!</v>
      </c>
      <c r="BK69" s="1716" t="e">
        <f>#REF!+#REF!</f>
        <v>#REF!</v>
      </c>
      <c r="BL69" s="1701"/>
      <c r="BM69" s="1716" t="e">
        <f>#REF!+#REF!</f>
        <v>#REF!</v>
      </c>
      <c r="BN69" s="1716" t="e">
        <f>#REF!+#REF!</f>
        <v>#REF!</v>
      </c>
      <c r="BO69" s="1701"/>
      <c r="BP69" s="1716" t="e">
        <f>#REF!+#REF!</f>
        <v>#REF!</v>
      </c>
      <c r="BQ69" s="1716" t="e">
        <f>#REF!+#REF!</f>
        <v>#REF!</v>
      </c>
      <c r="BR69" s="1701"/>
      <c r="BS69" s="1716" t="e">
        <f>#REF!+#REF!</f>
        <v>#REF!</v>
      </c>
      <c r="BT69" s="1716" t="e">
        <f>#REF!+#REF!</f>
        <v>#REF!</v>
      </c>
      <c r="BU69" s="1701"/>
      <c r="BV69" s="1716" t="e">
        <f>#REF!+#REF!</f>
        <v>#REF!</v>
      </c>
      <c r="BW69" s="1716" t="e">
        <f>#REF!+#REF!</f>
        <v>#REF!</v>
      </c>
      <c r="BX69" s="1701"/>
      <c r="BY69" s="1716" t="e">
        <f>#REF!+#REF!</f>
        <v>#REF!</v>
      </c>
      <c r="BZ69" s="1716" t="e">
        <f>#REF!+#REF!</f>
        <v>#REF!</v>
      </c>
      <c r="CA69" s="1701"/>
    </row>
    <row r="70" s="1620" customFormat="1" ht="21.75" customHeight="1">
      <c r="A70" s="1717"/>
      <c r="B70" s="1718"/>
      <c r="C70" s="1719"/>
      <c r="D70" s="1720" t="s">
        <v>564</v>
      </c>
      <c r="E70" s="1721"/>
      <c r="F70" s="1722"/>
      <c r="G70" s="1722"/>
      <c r="H70" s="1723" t="e">
        <f>(H68-H69)/H68*100</f>
        <v>#REF!</v>
      </c>
      <c r="I70" s="1723" t="e">
        <f>(I68-I69)/I68*100</f>
        <v>#REF!</v>
      </c>
      <c r="J70" s="1724"/>
      <c r="K70" s="1723" t="e">
        <f>(K68-K69)/K68*100</f>
        <v>#REF!</v>
      </c>
      <c r="L70" s="1723" t="e">
        <f>(L68-L69)/L68*100</f>
        <v>#REF!</v>
      </c>
      <c r="M70" s="1724"/>
      <c r="N70" s="1723" t="e">
        <f>(N68-N69)/N68*100</f>
        <v>#REF!</v>
      </c>
      <c r="O70" s="1723" t="e">
        <f>(O68-O69)/O68*100</f>
        <v>#REF!</v>
      </c>
      <c r="P70" s="1724"/>
      <c r="Q70" s="1723" t="e">
        <f>(Q68-Q69)/Q68*100</f>
        <v>#REF!</v>
      </c>
      <c r="R70" s="1723" t="e">
        <f>(R68-R69)/R68*100</f>
        <v>#REF!</v>
      </c>
      <c r="S70" s="1724"/>
      <c r="T70" s="1723" t="e">
        <f>(T68-T69)/T68*100</f>
        <v>#REF!</v>
      </c>
      <c r="U70" s="1723" t="e">
        <f>(U68-U69)/U68*100</f>
        <v>#REF!</v>
      </c>
      <c r="V70" s="1724"/>
      <c r="W70" s="1723" t="e">
        <f>(W68-W69)/W68*100</f>
        <v>#REF!</v>
      </c>
      <c r="X70" s="1723" t="e">
        <f>(X68-X69)/X68*100</f>
        <v>#REF!</v>
      </c>
      <c r="Y70" s="1724"/>
      <c r="Z70" s="1723" t="e">
        <f>(Z68-Z69)/Z68*100</f>
        <v>#REF!</v>
      </c>
      <c r="AA70" s="1723" t="e">
        <f>(AA68-AA69)/AA68*100</f>
        <v>#REF!</v>
      </c>
      <c r="AB70" s="1724"/>
      <c r="AC70" s="1723" t="e">
        <f>(AC68-AC69)/AC68*100</f>
        <v>#REF!</v>
      </c>
      <c r="AD70" s="1723" t="e">
        <f>(AD68-AD69)/AD68*100</f>
        <v>#REF!</v>
      </c>
      <c r="AE70" s="1724"/>
      <c r="AF70" s="1723" t="e">
        <f>(AF68-AF69)/AF68*100</f>
        <v>#REF!</v>
      </c>
      <c r="AG70" s="1723" t="e">
        <f>(AG68-AG69)/AG68*100</f>
        <v>#REF!</v>
      </c>
      <c r="AH70" s="1724"/>
      <c r="AI70" s="1723" t="e">
        <f>(AI68-AI69)/AI68*100</f>
        <v>#REF!</v>
      </c>
      <c r="AJ70" s="1723" t="e">
        <f>(AJ68-AJ69)/AJ68*100</f>
        <v>#REF!</v>
      </c>
      <c r="AK70" s="1724"/>
      <c r="AL70" s="1723" t="e">
        <f>(AL68-AL69)/AL68*100</f>
        <v>#REF!</v>
      </c>
      <c r="AM70" s="1723" t="e">
        <f>(AM68-AM69)/AM68*100</f>
        <v>#REF!</v>
      </c>
      <c r="AN70" s="1724"/>
      <c r="AO70" s="1723" t="e">
        <f>(AO68-AO69)/AO68*100</f>
        <v>#REF!</v>
      </c>
      <c r="AP70" s="1723" t="e">
        <f>(AP68-AP69)/AP68*100</f>
        <v>#REF!</v>
      </c>
      <c r="AQ70" s="1724"/>
      <c r="AR70" s="1723" t="e">
        <f>(AR68-AR69)/AR68*100</f>
        <v>#REF!</v>
      </c>
      <c r="AS70" s="1723" t="e">
        <f>(AS68-AS69)/AS68*100</f>
        <v>#REF!</v>
      </c>
      <c r="AT70" s="1724"/>
      <c r="AU70" s="1723" t="e">
        <f>(AU68-AU69)/AU68*100</f>
        <v>#REF!</v>
      </c>
      <c r="AV70" s="1723" t="e">
        <f>(AV68-AV69)/AV68*100</f>
        <v>#REF!</v>
      </c>
      <c r="AW70" s="1724"/>
      <c r="AX70" s="1723" t="e">
        <f>(AX68-AX69)/AX68*100</f>
        <v>#REF!</v>
      </c>
      <c r="AY70" s="1723" t="e">
        <f>(AY68-AY69)/AY68*100</f>
        <v>#REF!</v>
      </c>
      <c r="AZ70" s="1724"/>
      <c r="BA70" s="1723" t="e">
        <f>(BA68-BA69)/BA68*100</f>
        <v>#REF!</v>
      </c>
      <c r="BB70" s="1723" t="e">
        <f>(BB68-BB69)/BB68*100</f>
        <v>#REF!</v>
      </c>
      <c r="BC70" s="1724"/>
      <c r="BD70" s="1723" t="e">
        <f>(BD68-BD69)/BD68*100</f>
        <v>#REF!</v>
      </c>
      <c r="BE70" s="1723" t="e">
        <f>(BE68-BE69)/BE68*100</f>
        <v>#REF!</v>
      </c>
      <c r="BF70" s="1724"/>
      <c r="BG70" s="1723" t="e">
        <f>(BG68-BG69)/BG68*100</f>
        <v>#REF!</v>
      </c>
      <c r="BH70" s="1723" t="e">
        <f>(BH68-BH69)/BH68*100</f>
        <v>#REF!</v>
      </c>
      <c r="BI70" s="1724"/>
      <c r="BJ70" s="1723" t="e">
        <f>(BJ68-BJ69)/BJ68*100</f>
        <v>#REF!</v>
      </c>
      <c r="BK70" s="1723" t="e">
        <f>(BK68-BK69)/BK68*100</f>
        <v>#REF!</v>
      </c>
      <c r="BL70" s="1724"/>
      <c r="BM70" s="1723" t="e">
        <f>(BM68-BM69)/BM68*100</f>
        <v>#REF!</v>
      </c>
      <c r="BN70" s="1723" t="e">
        <f>(BN68-BN69)/BN68*100</f>
        <v>#REF!</v>
      </c>
      <c r="BO70" s="1724"/>
      <c r="BP70" s="1723" t="e">
        <f>(BP68-BP69)/BP68*100</f>
        <v>#REF!</v>
      </c>
      <c r="BQ70" s="1723" t="e">
        <f>(BQ68-BQ69)/BQ68*100</f>
        <v>#REF!</v>
      </c>
      <c r="BR70" s="1724"/>
      <c r="BS70" s="1723" t="e">
        <f>(BS68-BS69)/BS68*100</f>
        <v>#REF!</v>
      </c>
      <c r="BT70" s="1723" t="e">
        <f>(BT68-BT69)/BT68*100</f>
        <v>#REF!</v>
      </c>
      <c r="BU70" s="1724"/>
      <c r="BV70" s="1723" t="e">
        <f>(BV68-BV69)/BV68*100</f>
        <v>#REF!</v>
      </c>
      <c r="BW70" s="1723" t="e">
        <f>(BW68-BW69)/BW68*100</f>
        <v>#REF!</v>
      </c>
      <c r="BX70" s="1724"/>
      <c r="BY70" s="1723" t="e">
        <f>(BY68-BY69)/BY68*100</f>
        <v>#REF!</v>
      </c>
      <c r="BZ70" s="1723" t="e">
        <f>(BZ68-BZ69)/BZ68*100</f>
        <v>#REF!</v>
      </c>
      <c r="CA70" s="1724"/>
    </row>
    <row r="71" s="1620" customFormat="1" ht="21.75" customHeight="1">
      <c r="A71" s="1664"/>
      <c r="B71" s="1712" t="s">
        <v>565</v>
      </c>
      <c r="C71" s="1641"/>
      <c r="D71" s="1713" t="s">
        <v>560</v>
      </c>
      <c r="E71" s="1684"/>
      <c r="F71" s="1684"/>
      <c r="G71" s="1684"/>
      <c r="H71" s="1714">
        <f>H15</f>
        <v>4.96</v>
      </c>
      <c r="I71" s="1714">
        <f>I15</f>
        <v>2.2999999999999998</v>
      </c>
      <c r="J71" s="1688"/>
      <c r="K71" s="1714">
        <f>K15</f>
        <v>4.96</v>
      </c>
      <c r="L71" s="1714">
        <f>L15</f>
        <v>2.2999999999999998</v>
      </c>
      <c r="M71" s="1688"/>
      <c r="N71" s="1714">
        <f>N15</f>
        <v>4.96</v>
      </c>
      <c r="O71" s="1714">
        <f>O15</f>
        <v>2.2999999999999998</v>
      </c>
      <c r="P71" s="1688"/>
      <c r="Q71" s="1714">
        <f>Q15</f>
        <v>4.96</v>
      </c>
      <c r="R71" s="1714">
        <f>R15</f>
        <v>2.2999999999999998</v>
      </c>
      <c r="S71" s="1688"/>
      <c r="T71" s="1714">
        <f>T15</f>
        <v>4.96</v>
      </c>
      <c r="U71" s="1714">
        <f>U15</f>
        <v>2.2999999999999998</v>
      </c>
      <c r="V71" s="1688"/>
      <c r="W71" s="1714">
        <f>W15</f>
        <v>7.9800000000000004</v>
      </c>
      <c r="X71" s="1714">
        <f>X15</f>
        <v>3.25</v>
      </c>
      <c r="Y71" s="1688"/>
      <c r="Z71" s="1714">
        <f>Z15</f>
        <v>7.9800000000000004</v>
      </c>
      <c r="AA71" s="1714">
        <f>AA15</f>
        <v>3.25</v>
      </c>
      <c r="AB71" s="1688"/>
      <c r="AC71" s="1714">
        <f>AC15</f>
        <v>7.9800000000000004</v>
      </c>
      <c r="AD71" s="1714">
        <f>AD15</f>
        <v>3.25</v>
      </c>
      <c r="AE71" s="1688"/>
      <c r="AF71" s="1714">
        <f>AF15</f>
        <v>7.9800000000000004</v>
      </c>
      <c r="AG71" s="1714">
        <f>AG15</f>
        <v>3.25</v>
      </c>
      <c r="AH71" s="1688"/>
      <c r="AI71" s="1714">
        <f>AI15</f>
        <v>7.9800000000000004</v>
      </c>
      <c r="AJ71" s="1714">
        <f>AJ15</f>
        <v>3.25</v>
      </c>
      <c r="AK71" s="1688"/>
      <c r="AL71" s="1714">
        <f>AL15</f>
        <v>7.9800000000000004</v>
      </c>
      <c r="AM71" s="1714">
        <f>AM15</f>
        <v>3.25</v>
      </c>
      <c r="AN71" s="1688"/>
      <c r="AO71" s="1714">
        <f>AO15</f>
        <v>7.1600000000000001</v>
      </c>
      <c r="AP71" s="1714">
        <f>AP15</f>
        <v>2.7000000000000002</v>
      </c>
      <c r="AQ71" s="1688"/>
      <c r="AR71" s="1714">
        <f>AR15</f>
        <v>7.1600000000000001</v>
      </c>
      <c r="AS71" s="1714">
        <f>AS15</f>
        <v>2.7000000000000002</v>
      </c>
      <c r="AT71" s="1688"/>
      <c r="AU71" s="1714">
        <f>AU15</f>
        <v>7.1600000000000001</v>
      </c>
      <c r="AV71" s="1714">
        <f>AV15</f>
        <v>2.7000000000000002</v>
      </c>
      <c r="AW71" s="1688"/>
      <c r="AX71" s="1714">
        <f>AX15</f>
        <v>7.1600000000000001</v>
      </c>
      <c r="AY71" s="1714">
        <f>AY15</f>
        <v>2.7000000000000002</v>
      </c>
      <c r="AZ71" s="1688"/>
      <c r="BA71" s="1714">
        <f>BA15</f>
        <v>7.1600000000000001</v>
      </c>
      <c r="BB71" s="1714">
        <f>BB15</f>
        <v>2.7000000000000002</v>
      </c>
      <c r="BC71" s="1688"/>
      <c r="BD71" s="1714">
        <f>BD15</f>
        <v>7.1600000000000001</v>
      </c>
      <c r="BE71" s="1714">
        <f>BE15</f>
        <v>2.7000000000000002</v>
      </c>
      <c r="BF71" s="1688"/>
      <c r="BG71" s="1714">
        <f>BG15</f>
        <v>7.1600000000000001</v>
      </c>
      <c r="BH71" s="1714">
        <f>BH15</f>
        <v>2.7000000000000002</v>
      </c>
      <c r="BI71" s="1688"/>
      <c r="BJ71" s="1714">
        <f>BJ15</f>
        <v>7.1600000000000001</v>
      </c>
      <c r="BK71" s="1714">
        <f>BK15</f>
        <v>2.7000000000000002</v>
      </c>
      <c r="BL71" s="1688"/>
      <c r="BM71" s="1714">
        <f>BM15</f>
        <v>4.96</v>
      </c>
      <c r="BN71" s="1714">
        <f>BN15</f>
        <v>2.2999999999999998</v>
      </c>
      <c r="BO71" s="1688"/>
      <c r="BP71" s="1714">
        <f>BP15</f>
        <v>4.96</v>
      </c>
      <c r="BQ71" s="1714">
        <f>BQ15</f>
        <v>2.2999999999999998</v>
      </c>
      <c r="BR71" s="1688"/>
      <c r="BS71" s="1714">
        <f>BS15</f>
        <v>4.96</v>
      </c>
      <c r="BT71" s="1714">
        <f>BT15</f>
        <v>2.2999999999999998</v>
      </c>
      <c r="BU71" s="1688"/>
      <c r="BV71" s="1714">
        <f>BV15</f>
        <v>4.96</v>
      </c>
      <c r="BW71" s="1714">
        <f>BW15</f>
        <v>2.2999999999999998</v>
      </c>
      <c r="BX71" s="1688"/>
      <c r="BY71" s="1714">
        <f>BY15</f>
        <v>4.96</v>
      </c>
      <c r="BZ71" s="1714">
        <f>BZ15</f>
        <v>2.2999999999999998</v>
      </c>
      <c r="CA71" s="1688"/>
    </row>
    <row r="72" s="1620" customFormat="1" ht="21.75" customHeight="1">
      <c r="A72" s="1681"/>
      <c r="B72" s="1715"/>
      <c r="C72" s="1652"/>
      <c r="D72" s="1706" t="s">
        <v>561</v>
      </c>
      <c r="E72" s="1690"/>
      <c r="F72" s="1690"/>
      <c r="G72" s="1690"/>
      <c r="H72" s="1716">
        <f>SUM(H38:H50)</f>
        <v>5.2219999999999995</v>
      </c>
      <c r="I72" s="1716">
        <f>SUM(I38:I50)</f>
        <v>3.2059999999999991</v>
      </c>
      <c r="J72" s="1701"/>
      <c r="K72" s="1716">
        <f>SUM(K38:K50)</f>
        <v>5.2219999999999995</v>
      </c>
      <c r="L72" s="1716">
        <f>SUM(L38:L50)</f>
        <v>3.2059999999999991</v>
      </c>
      <c r="M72" s="1701"/>
      <c r="N72" s="1716">
        <f>SUM(N38:N50)</f>
        <v>5.2219999999999995</v>
      </c>
      <c r="O72" s="1716">
        <f>SUM(O38:O50)</f>
        <v>3.2059999999999991</v>
      </c>
      <c r="P72" s="1701"/>
      <c r="Q72" s="1716">
        <f>SUM(Q38:Q50)</f>
        <v>5.2219999999999995</v>
      </c>
      <c r="R72" s="1716">
        <f>SUM(R38:R50)</f>
        <v>3.2059999999999991</v>
      </c>
      <c r="S72" s="1701"/>
      <c r="T72" s="1716">
        <f>SUM(T38:T50)</f>
        <v>5.2219999999999995</v>
      </c>
      <c r="U72" s="1716">
        <f>SUM(U38:U50)</f>
        <v>3.2059999999999991</v>
      </c>
      <c r="V72" s="1701"/>
      <c r="W72" s="1716">
        <f>SUM(W38:W50)</f>
        <v>8.5876999999999999</v>
      </c>
      <c r="X72" s="1716">
        <f>SUM(X38:X50)</f>
        <v>4.4700000000000006</v>
      </c>
      <c r="Y72" s="1701"/>
      <c r="Z72" s="1716">
        <f>SUM(Z38:Z50)</f>
        <v>8.5876999999999999</v>
      </c>
      <c r="AA72" s="1716">
        <f>SUM(AA38:AA50)</f>
        <v>4.4700000000000006</v>
      </c>
      <c r="AB72" s="1701"/>
      <c r="AC72" s="1716">
        <f>SUM(AC38:AC50)</f>
        <v>8.5876999999999999</v>
      </c>
      <c r="AD72" s="1716">
        <f>SUM(AD38:AD50)</f>
        <v>4.4700000000000006</v>
      </c>
      <c r="AE72" s="1701"/>
      <c r="AF72" s="1716">
        <f>SUM(AF38:AF50)</f>
        <v>8.5876999999999999</v>
      </c>
      <c r="AG72" s="1716">
        <f>SUM(AG38:AG50)</f>
        <v>4.4700000000000006</v>
      </c>
      <c r="AH72" s="1701"/>
      <c r="AI72" s="1716">
        <f>SUM(AI38:AI50)</f>
        <v>8.5876999999999999</v>
      </c>
      <c r="AJ72" s="1716">
        <f>SUM(AJ38:AJ50)</f>
        <v>4.4700000000000006</v>
      </c>
      <c r="AK72" s="1701"/>
      <c r="AL72" s="1716">
        <f>SUM(AL38:AL50)</f>
        <v>8.5876999999999999</v>
      </c>
      <c r="AM72" s="1716">
        <f>SUM(AM38:AM50)</f>
        <v>4.4700000000000006</v>
      </c>
      <c r="AN72" s="1701"/>
      <c r="AO72" s="1716">
        <f>SUM(AO38:AO50)</f>
        <v>7.3534999999999977</v>
      </c>
      <c r="AP72" s="1716">
        <f>SUM(AP38:AP50)</f>
        <v>3.6897999999999995</v>
      </c>
      <c r="AQ72" s="1701"/>
      <c r="AR72" s="1716">
        <f>SUM(AR38:AR50)</f>
        <v>7.3534999999999977</v>
      </c>
      <c r="AS72" s="1716">
        <f>SUM(AS38:AS50)</f>
        <v>3.6897999999999995</v>
      </c>
      <c r="AT72" s="1701"/>
      <c r="AU72" s="1716">
        <f>SUM(AU38:AU50)</f>
        <v>7.3534999999999977</v>
      </c>
      <c r="AV72" s="1716">
        <f>SUM(AV38:AV50)</f>
        <v>3.6897999999999995</v>
      </c>
      <c r="AW72" s="1701"/>
      <c r="AX72" s="1716">
        <f>SUM(AX38:AX50)</f>
        <v>7.3534999999999977</v>
      </c>
      <c r="AY72" s="1716">
        <f>SUM(AY38:AY50)</f>
        <v>3.6897999999999995</v>
      </c>
      <c r="AZ72" s="1701"/>
      <c r="BA72" s="1716">
        <f>SUM(BA38:BA50)</f>
        <v>7.3534999999999977</v>
      </c>
      <c r="BB72" s="1716">
        <f>SUM(BB38:BB50)</f>
        <v>3.6897999999999995</v>
      </c>
      <c r="BC72" s="1701"/>
      <c r="BD72" s="1716">
        <f>SUM(BD38:BD50)</f>
        <v>7.3534999999999977</v>
      </c>
      <c r="BE72" s="1716">
        <f>SUM(BE38:BE50)</f>
        <v>3.6897999999999995</v>
      </c>
      <c r="BF72" s="1701"/>
      <c r="BG72" s="1716">
        <f>SUM(BG38:BG50)</f>
        <v>7.3534999999999977</v>
      </c>
      <c r="BH72" s="1716">
        <f>SUM(BH38:BH50)</f>
        <v>3.6897999999999995</v>
      </c>
      <c r="BI72" s="1701"/>
      <c r="BJ72" s="1716">
        <f>SUM(BJ38:BJ50)</f>
        <v>7.3534999999999977</v>
      </c>
      <c r="BK72" s="1716">
        <f>SUM(BK38:BK50)</f>
        <v>3.6897999999999995</v>
      </c>
      <c r="BL72" s="1701"/>
      <c r="BM72" s="1716">
        <f>SUM(BM38:BM50)</f>
        <v>5.2219999999999995</v>
      </c>
      <c r="BN72" s="1716">
        <f>SUM(BN38:BN50)</f>
        <v>3.2059999999999991</v>
      </c>
      <c r="BO72" s="1701"/>
      <c r="BP72" s="1716">
        <f>SUM(BP38:BP50)</f>
        <v>5.2219999999999995</v>
      </c>
      <c r="BQ72" s="1716">
        <f>SUM(BQ38:BQ50)</f>
        <v>3.2059999999999991</v>
      </c>
      <c r="BR72" s="1701"/>
      <c r="BS72" s="1716">
        <f>SUM(BS38:BS50)</f>
        <v>5.2219999999999995</v>
      </c>
      <c r="BT72" s="1716">
        <f>SUM(BT38:BT50)</f>
        <v>3.2059999999999991</v>
      </c>
      <c r="BU72" s="1701"/>
      <c r="BV72" s="1716">
        <f>SUM(BV38:BV50)</f>
        <v>5.2219999999999995</v>
      </c>
      <c r="BW72" s="1716">
        <f>SUM(BW38:BW50)</f>
        <v>3.2059999999999991</v>
      </c>
      <c r="BX72" s="1701"/>
      <c r="BY72" s="1716">
        <f>SUM(BY38:BY50)</f>
        <v>5.2219999999999995</v>
      </c>
      <c r="BZ72" s="1716">
        <f>SUM(BZ38:BZ50)</f>
        <v>3.2059999999999991</v>
      </c>
      <c r="CA72" s="1701"/>
    </row>
    <row r="73" s="1620" customFormat="1" ht="21.75" customHeight="1">
      <c r="A73" s="1717"/>
      <c r="B73" s="1718"/>
      <c r="C73" s="1719"/>
      <c r="D73" s="1720" t="s">
        <v>564</v>
      </c>
      <c r="E73" s="1721"/>
      <c r="F73" s="1722"/>
      <c r="G73" s="1722"/>
      <c r="H73" s="1723">
        <f>(H71-H72)/H71*100</f>
        <v>-5.2822580645161201</v>
      </c>
      <c r="I73" s="1723">
        <f>(I71-I72)/I71*100</f>
        <v>-39.391304347826058</v>
      </c>
      <c r="J73" s="1724"/>
      <c r="K73" s="1723">
        <f>(K71-K72)/K71*100</f>
        <v>-5.2822580645161201</v>
      </c>
      <c r="L73" s="1723">
        <f>(L71-L72)/L71*100</f>
        <v>-39.391304347826058</v>
      </c>
      <c r="M73" s="1724"/>
      <c r="N73" s="1723">
        <f>(N71-N72)/N71*100</f>
        <v>-5.2822580645161201</v>
      </c>
      <c r="O73" s="1723">
        <f>(O71-O72)/O71*100</f>
        <v>-39.391304347826058</v>
      </c>
      <c r="P73" s="1724"/>
      <c r="Q73" s="1723">
        <f>(Q71-Q72)/Q71*100</f>
        <v>-5.2822580645161201</v>
      </c>
      <c r="R73" s="1723">
        <f>(R71-R72)/R71*100</f>
        <v>-39.391304347826058</v>
      </c>
      <c r="S73" s="1724"/>
      <c r="T73" s="1723">
        <f>(T71-T72)/T71*100</f>
        <v>-5.2822580645161201</v>
      </c>
      <c r="U73" s="1723">
        <f>(U71-U72)/U71*100</f>
        <v>-39.391304347826058</v>
      </c>
      <c r="V73" s="1724"/>
      <c r="W73" s="1723">
        <f>(W71-W72)/W71*100</f>
        <v>-7.6152882205513706</v>
      </c>
      <c r="X73" s="1723">
        <f>(X71-X72)/X71*100</f>
        <v>-37.538461538461561</v>
      </c>
      <c r="Y73" s="1724"/>
      <c r="Z73" s="1723">
        <f>(Z71-Z72)/Z71*100</f>
        <v>-7.6152882205513706</v>
      </c>
      <c r="AA73" s="1723">
        <f>(AA71-AA72)/AA71*100</f>
        <v>-37.538461538461561</v>
      </c>
      <c r="AB73" s="1724"/>
      <c r="AC73" s="1723">
        <f>(AC71-AC72)/AC71*100</f>
        <v>-7.6152882205513706</v>
      </c>
      <c r="AD73" s="1723">
        <f>(AD71-AD72)/AD71*100</f>
        <v>-37.538461538461561</v>
      </c>
      <c r="AE73" s="1724"/>
      <c r="AF73" s="1723">
        <f>(AF71-AF72)/AF71*100</f>
        <v>-7.6152882205513706</v>
      </c>
      <c r="AG73" s="1723">
        <f>(AG71-AG72)/AG71*100</f>
        <v>-37.538461538461561</v>
      </c>
      <c r="AH73" s="1724"/>
      <c r="AI73" s="1723">
        <f>(AI71-AI72)/AI71*100</f>
        <v>-7.6152882205513706</v>
      </c>
      <c r="AJ73" s="1723">
        <f>(AJ71-AJ72)/AJ71*100</f>
        <v>-37.538461538461561</v>
      </c>
      <c r="AK73" s="1724"/>
      <c r="AL73" s="1723">
        <f>(AL71-AL72)/AL71*100</f>
        <v>-7.6152882205513706</v>
      </c>
      <c r="AM73" s="1723">
        <f>(AM71-AM72)/AM71*100</f>
        <v>-37.538461538461561</v>
      </c>
      <c r="AN73" s="1724"/>
      <c r="AO73" s="1723">
        <f>(AO71-AO72)/AO71*100</f>
        <v>-2.7025139664804128</v>
      </c>
      <c r="AP73" s="1723">
        <f>(AP71-AP72)/AP71*100</f>
        <v>-36.65925925925923</v>
      </c>
      <c r="AQ73" s="1724"/>
      <c r="AR73" s="1723">
        <f>(AR71-AR72)/AR71*100</f>
        <v>-2.7025139664804128</v>
      </c>
      <c r="AS73" s="1723">
        <f>(AS71-AS72)/AS71*100</f>
        <v>-36.65925925925923</v>
      </c>
      <c r="AT73" s="1724"/>
      <c r="AU73" s="1723">
        <f>(AU71-AU72)/AU71*100</f>
        <v>-2.7025139664804128</v>
      </c>
      <c r="AV73" s="1723">
        <f>(AV71-AV72)/AV71*100</f>
        <v>-36.65925925925923</v>
      </c>
      <c r="AW73" s="1724"/>
      <c r="AX73" s="1723">
        <f>(AX71-AX72)/AX71*100</f>
        <v>-2.7025139664804128</v>
      </c>
      <c r="AY73" s="1723">
        <f>(AY71-AY72)/AY71*100</f>
        <v>-36.65925925925923</v>
      </c>
      <c r="AZ73" s="1724"/>
      <c r="BA73" s="1723">
        <f>(BA71-BA72)/BA71*100</f>
        <v>-2.7025139664804128</v>
      </c>
      <c r="BB73" s="1723">
        <f>(BB71-BB72)/BB71*100</f>
        <v>-36.65925925925923</v>
      </c>
      <c r="BC73" s="1724"/>
      <c r="BD73" s="1723">
        <f>(BD71-BD72)/BD71*100</f>
        <v>-2.7025139664804128</v>
      </c>
      <c r="BE73" s="1723">
        <f>(BE71-BE72)/BE71*100</f>
        <v>-36.65925925925923</v>
      </c>
      <c r="BF73" s="1724"/>
      <c r="BG73" s="1723">
        <f>(BG71-BG72)/BG71*100</f>
        <v>-2.7025139664804128</v>
      </c>
      <c r="BH73" s="1723">
        <f>(BH71-BH72)/BH71*100</f>
        <v>-36.65925925925923</v>
      </c>
      <c r="BI73" s="1724"/>
      <c r="BJ73" s="1723">
        <f>(BJ71-BJ72)/BJ71*100</f>
        <v>-2.7025139664804128</v>
      </c>
      <c r="BK73" s="1723">
        <f>(BK71-BK72)/BK71*100</f>
        <v>-36.65925925925923</v>
      </c>
      <c r="BL73" s="1724"/>
      <c r="BM73" s="1723">
        <f>(BM71-BM72)/BM71*100</f>
        <v>-5.2822580645161201</v>
      </c>
      <c r="BN73" s="1723">
        <f>(BN71-BN72)/BN71*100</f>
        <v>-39.391304347826058</v>
      </c>
      <c r="BO73" s="1724"/>
      <c r="BP73" s="1723">
        <f>(BP71-BP72)/BP71*100</f>
        <v>-5.2822580645161201</v>
      </c>
      <c r="BQ73" s="1723">
        <f>(BQ71-BQ72)/BQ71*100</f>
        <v>-39.391304347826058</v>
      </c>
      <c r="BR73" s="1724"/>
      <c r="BS73" s="1723">
        <f>(BS71-BS72)/BS71*100</f>
        <v>-5.2822580645161201</v>
      </c>
      <c r="BT73" s="1723">
        <f>(BT71-BT72)/BT71*100</f>
        <v>-39.391304347826058</v>
      </c>
      <c r="BU73" s="1724"/>
      <c r="BV73" s="1723">
        <f>(BV71-BV72)/BV71*100</f>
        <v>-5.2822580645161201</v>
      </c>
      <c r="BW73" s="1723">
        <f>(BW71-BW72)/BW71*100</f>
        <v>-39.391304347826058</v>
      </c>
      <c r="BX73" s="1724"/>
      <c r="BY73" s="1723">
        <f>(BY71-BY72)/BY71*100</f>
        <v>-5.2822580645161201</v>
      </c>
      <c r="BZ73" s="1723">
        <f>(BZ71-BZ72)/BZ71*100</f>
        <v>-39.391304347826058</v>
      </c>
      <c r="CA73" s="1724"/>
    </row>
    <row r="74" s="1620" customFormat="1" ht="21.75" customHeight="1">
      <c r="A74" s="1664"/>
      <c r="B74" s="1712" t="s">
        <v>566</v>
      </c>
      <c r="C74" s="1641"/>
      <c r="D74" s="1713" t="s">
        <v>560</v>
      </c>
      <c r="E74" s="1684"/>
      <c r="F74" s="1684"/>
      <c r="G74" s="1684"/>
      <c r="H74" s="1714">
        <f>H20</f>
        <v>4.0700000000000003</v>
      </c>
      <c r="I74" s="1714">
        <f>I20</f>
        <v>0.76000000000000001</v>
      </c>
      <c r="J74" s="1688"/>
      <c r="K74" s="1714">
        <f>K20</f>
        <v>4.0700000000000003</v>
      </c>
      <c r="L74" s="1714">
        <f>L20</f>
        <v>0.76000000000000001</v>
      </c>
      <c r="M74" s="1688"/>
      <c r="N74" s="1714">
        <f>N20</f>
        <v>4.0700000000000003</v>
      </c>
      <c r="O74" s="1714">
        <f>O20</f>
        <v>0.76000000000000001</v>
      </c>
      <c r="P74" s="1688"/>
      <c r="Q74" s="1714">
        <f>Q20</f>
        <v>4.0700000000000003</v>
      </c>
      <c r="R74" s="1714">
        <f>R20</f>
        <v>0.76000000000000001</v>
      </c>
      <c r="S74" s="1688"/>
      <c r="T74" s="1714">
        <f>T20</f>
        <v>4.0700000000000003</v>
      </c>
      <c r="U74" s="1714">
        <f>U20</f>
        <v>0.76000000000000001</v>
      </c>
      <c r="V74" s="1688"/>
      <c r="W74" s="1714">
        <f>W20</f>
        <v>6.9299999999999997</v>
      </c>
      <c r="X74" s="1714">
        <f>X20</f>
        <v>1.3899999999999999</v>
      </c>
      <c r="Y74" s="1688"/>
      <c r="Z74" s="1714">
        <f>Z20</f>
        <v>6.9299999999999997</v>
      </c>
      <c r="AA74" s="1714">
        <f>AA20</f>
        <v>1.3899999999999999</v>
      </c>
      <c r="AB74" s="1688"/>
      <c r="AC74" s="1714">
        <f>AC20</f>
        <v>6.9299999999999997</v>
      </c>
      <c r="AD74" s="1714">
        <f>AD20</f>
        <v>1.3899999999999999</v>
      </c>
      <c r="AE74" s="1688"/>
      <c r="AF74" s="1714">
        <f>AF20</f>
        <v>6.9299999999999997</v>
      </c>
      <c r="AG74" s="1714">
        <f>AG20</f>
        <v>1.3899999999999999</v>
      </c>
      <c r="AH74" s="1688"/>
      <c r="AI74" s="1714">
        <f>AI20</f>
        <v>6.9299999999999997</v>
      </c>
      <c r="AJ74" s="1714">
        <f>AJ20</f>
        <v>1.3899999999999999</v>
      </c>
      <c r="AK74" s="1688"/>
      <c r="AL74" s="1714">
        <f>AL20</f>
        <v>6.9299999999999997</v>
      </c>
      <c r="AM74" s="1714">
        <f>AM20</f>
        <v>1.3899999999999999</v>
      </c>
      <c r="AN74" s="1688"/>
      <c r="AO74" s="1714">
        <f>AO20</f>
        <v>6.4800000000000004</v>
      </c>
      <c r="AP74" s="1714">
        <f>AP20</f>
        <v>0.98999999999999999</v>
      </c>
      <c r="AQ74" s="1688"/>
      <c r="AR74" s="1714">
        <f>AR20</f>
        <v>6.4800000000000004</v>
      </c>
      <c r="AS74" s="1714">
        <f>AS20</f>
        <v>0.98999999999999999</v>
      </c>
      <c r="AT74" s="1688"/>
      <c r="AU74" s="1714">
        <f>AU20</f>
        <v>6.4800000000000004</v>
      </c>
      <c r="AV74" s="1714">
        <f>AV20</f>
        <v>0.98999999999999999</v>
      </c>
      <c r="AW74" s="1688"/>
      <c r="AX74" s="1714">
        <f>AX20</f>
        <v>6.4800000000000004</v>
      </c>
      <c r="AY74" s="1714">
        <f>AY20</f>
        <v>0.98999999999999999</v>
      </c>
      <c r="AZ74" s="1688"/>
      <c r="BA74" s="1714">
        <f>BA20</f>
        <v>6.4800000000000004</v>
      </c>
      <c r="BB74" s="1714">
        <f>BB20</f>
        <v>0.98999999999999999</v>
      </c>
      <c r="BC74" s="1688"/>
      <c r="BD74" s="1714">
        <f>BD20</f>
        <v>6.4800000000000004</v>
      </c>
      <c r="BE74" s="1714">
        <f>BE20</f>
        <v>0.98999999999999999</v>
      </c>
      <c r="BF74" s="1688"/>
      <c r="BG74" s="1714">
        <f>BG20</f>
        <v>6.4800000000000004</v>
      </c>
      <c r="BH74" s="1714">
        <f>BH20</f>
        <v>0.98999999999999999</v>
      </c>
      <c r="BI74" s="1688"/>
      <c r="BJ74" s="1714">
        <f>BJ20</f>
        <v>6.4800000000000004</v>
      </c>
      <c r="BK74" s="1714">
        <f>BK20</f>
        <v>0.98999999999999999</v>
      </c>
      <c r="BL74" s="1688"/>
      <c r="BM74" s="1714">
        <f>BM20</f>
        <v>4.0700000000000003</v>
      </c>
      <c r="BN74" s="1714">
        <f>BN20</f>
        <v>0.76000000000000001</v>
      </c>
      <c r="BO74" s="1688"/>
      <c r="BP74" s="1714">
        <f>BP20</f>
        <v>4.0700000000000003</v>
      </c>
      <c r="BQ74" s="1714">
        <f>BQ20</f>
        <v>0.76000000000000001</v>
      </c>
      <c r="BR74" s="1688"/>
      <c r="BS74" s="1714">
        <f>BS20</f>
        <v>4.0700000000000003</v>
      </c>
      <c r="BT74" s="1714">
        <f>BT20</f>
        <v>0.76000000000000001</v>
      </c>
      <c r="BU74" s="1688"/>
      <c r="BV74" s="1714">
        <f>BV20</f>
        <v>4.0700000000000003</v>
      </c>
      <c r="BW74" s="1714">
        <f>BW20</f>
        <v>0.76000000000000001</v>
      </c>
      <c r="BX74" s="1688"/>
      <c r="BY74" s="1714">
        <f>BY20</f>
        <v>4.0700000000000003</v>
      </c>
      <c r="BZ74" s="1714">
        <f>BZ20</f>
        <v>0.76000000000000001</v>
      </c>
      <c r="CA74" s="1688"/>
    </row>
    <row r="75" s="1620" customFormat="1" ht="21.75" customHeight="1">
      <c r="A75" s="1681"/>
      <c r="B75" s="1715"/>
      <c r="C75" s="1652"/>
      <c r="D75" s="1706" t="s">
        <v>561</v>
      </c>
      <c r="E75" s="1690"/>
      <c r="F75" s="1690"/>
      <c r="G75" s="1690"/>
      <c r="H75" s="1716">
        <f>SUM(H51:H64)</f>
        <v>5.5099999999999998</v>
      </c>
      <c r="I75" s="1716">
        <f>SUM(I51:I64)</f>
        <v>2.3099999999999996</v>
      </c>
      <c r="J75" s="1701"/>
      <c r="K75" s="1716">
        <f>SUM(K51:K64)</f>
        <v>5.5099999999999998</v>
      </c>
      <c r="L75" s="1716">
        <f>SUM(L51:L64)</f>
        <v>2.3099999999999996</v>
      </c>
      <c r="M75" s="1701"/>
      <c r="N75" s="1716">
        <f>SUM(N51:N64)</f>
        <v>5.5099999999999998</v>
      </c>
      <c r="O75" s="1716">
        <f>SUM(O51:O64)</f>
        <v>2.3099999999999996</v>
      </c>
      <c r="P75" s="1701"/>
      <c r="Q75" s="1716">
        <f>SUM(Q51:Q64)</f>
        <v>5.5099999999999998</v>
      </c>
      <c r="R75" s="1716">
        <f>SUM(R51:R64)</f>
        <v>2.3099999999999996</v>
      </c>
      <c r="S75" s="1701"/>
      <c r="T75" s="1716">
        <f>SUM(T51:T64)</f>
        <v>5.5099999999999998</v>
      </c>
      <c r="U75" s="1716">
        <f>SUM(U51:U64)</f>
        <v>2.3099999999999996</v>
      </c>
      <c r="V75" s="1701"/>
      <c r="W75" s="1716">
        <f>SUM(W51:W64)</f>
        <v>7.5997000000000003</v>
      </c>
      <c r="X75" s="1716">
        <f>SUM(X51:X64)</f>
        <v>2.3700000000000001</v>
      </c>
      <c r="Y75" s="1701"/>
      <c r="Z75" s="1716">
        <f>SUM(Z51:Z64)</f>
        <v>7.5997000000000003</v>
      </c>
      <c r="AA75" s="1716">
        <f>SUM(AA51:AA64)</f>
        <v>2.3700000000000001</v>
      </c>
      <c r="AB75" s="1701"/>
      <c r="AC75" s="1716">
        <f>SUM(AC51:AC64)</f>
        <v>7.5997000000000003</v>
      </c>
      <c r="AD75" s="1716">
        <f>SUM(AD51:AD64)</f>
        <v>2.3700000000000001</v>
      </c>
      <c r="AE75" s="1701"/>
      <c r="AF75" s="1716">
        <f>SUM(AF51:AF64)</f>
        <v>7.5997000000000003</v>
      </c>
      <c r="AG75" s="1716">
        <f>SUM(AG51:AG64)</f>
        <v>2.3700000000000001</v>
      </c>
      <c r="AH75" s="1701"/>
      <c r="AI75" s="1716">
        <f>SUM(AI51:AI64)</f>
        <v>7.5997000000000003</v>
      </c>
      <c r="AJ75" s="1716">
        <f>SUM(AJ51:AJ64)</f>
        <v>2.3700000000000001</v>
      </c>
      <c r="AK75" s="1701"/>
      <c r="AL75" s="1716">
        <f>SUM(AL51:AL64)</f>
        <v>7.5997000000000003</v>
      </c>
      <c r="AM75" s="1716">
        <f>SUM(AM51:AM64)</f>
        <v>2.3700000000000001</v>
      </c>
      <c r="AN75" s="1701"/>
      <c r="AO75" s="1716">
        <f>SUM(AO51:AO64)</f>
        <v>7.9596999999999998</v>
      </c>
      <c r="AP75" s="1716">
        <f>SUM(AP51:AP64)</f>
        <v>2.3599999999999999</v>
      </c>
      <c r="AQ75" s="1701"/>
      <c r="AR75" s="1716">
        <f>SUM(AR51:AR64)</f>
        <v>7.9596999999999998</v>
      </c>
      <c r="AS75" s="1716">
        <f>SUM(AS51:AS64)</f>
        <v>2.3599999999999999</v>
      </c>
      <c r="AT75" s="1701"/>
      <c r="AU75" s="1716">
        <f>SUM(AU51:AU64)</f>
        <v>7.9596999999999998</v>
      </c>
      <c r="AV75" s="1716">
        <f>SUM(AV51:AV64)</f>
        <v>2.3599999999999999</v>
      </c>
      <c r="AW75" s="1701"/>
      <c r="AX75" s="1716">
        <f>SUM(AX51:AX64)</f>
        <v>7.9596999999999998</v>
      </c>
      <c r="AY75" s="1716">
        <f>SUM(AY51:AY64)</f>
        <v>2.3599999999999999</v>
      </c>
      <c r="AZ75" s="1701"/>
      <c r="BA75" s="1716">
        <f>SUM(BA51:BA64)</f>
        <v>7.9596999999999998</v>
      </c>
      <c r="BB75" s="1716">
        <f>SUM(BB51:BB64)</f>
        <v>2.3599999999999999</v>
      </c>
      <c r="BC75" s="1701"/>
      <c r="BD75" s="1716">
        <f>SUM(BD51:BD64)</f>
        <v>7.9596999999999998</v>
      </c>
      <c r="BE75" s="1716">
        <f>SUM(BE51:BE64)</f>
        <v>2.3599999999999999</v>
      </c>
      <c r="BF75" s="1701"/>
      <c r="BG75" s="1716">
        <f>SUM(BG51:BG64)</f>
        <v>7.9596999999999998</v>
      </c>
      <c r="BH75" s="1716">
        <f>SUM(BH51:BH64)</f>
        <v>2.3599999999999999</v>
      </c>
      <c r="BI75" s="1701"/>
      <c r="BJ75" s="1716">
        <f>SUM(BJ51:BJ64)</f>
        <v>7.9596999999999998</v>
      </c>
      <c r="BK75" s="1716">
        <f>SUM(BK51:BK64)</f>
        <v>2.3599999999999999</v>
      </c>
      <c r="BL75" s="1701"/>
      <c r="BM75" s="1716">
        <f>SUM(BM51:BM64)</f>
        <v>5.5099999999999998</v>
      </c>
      <c r="BN75" s="1716">
        <f>SUM(BN51:BN64)</f>
        <v>2.3099999999999996</v>
      </c>
      <c r="BO75" s="1701"/>
      <c r="BP75" s="1716">
        <f>SUM(BP51:BP64)</f>
        <v>5.5099999999999998</v>
      </c>
      <c r="BQ75" s="1716">
        <f>SUM(BQ51:BQ64)</f>
        <v>2.3099999999999996</v>
      </c>
      <c r="BR75" s="1701"/>
      <c r="BS75" s="1716">
        <f>SUM(BS51:BS64)</f>
        <v>5.5099999999999998</v>
      </c>
      <c r="BT75" s="1716">
        <f>SUM(BT51:BT64)</f>
        <v>2.3099999999999996</v>
      </c>
      <c r="BU75" s="1701"/>
      <c r="BV75" s="1716">
        <f>SUM(BV51:BV64)</f>
        <v>5.5099999999999998</v>
      </c>
      <c r="BW75" s="1716">
        <f>SUM(BW51:BW64)</f>
        <v>2.3099999999999996</v>
      </c>
      <c r="BX75" s="1701"/>
      <c r="BY75" s="1716">
        <f>SUM(BY51:BY64)</f>
        <v>5.5099999999999998</v>
      </c>
      <c r="BZ75" s="1716">
        <f>SUM(BZ51:BZ64)</f>
        <v>2.3099999999999996</v>
      </c>
      <c r="CA75" s="1701"/>
    </row>
    <row r="76" s="1620" customFormat="1" ht="21.75" customHeight="1">
      <c r="A76" s="1717"/>
      <c r="B76" s="1718"/>
      <c r="C76" s="1719"/>
      <c r="D76" s="1720" t="s">
        <v>564</v>
      </c>
      <c r="E76" s="1721"/>
      <c r="F76" s="1722"/>
      <c r="G76" s="1722"/>
      <c r="H76" s="1723">
        <f>(H74-H75)/H74*100</f>
        <v>-35.380835380835371</v>
      </c>
      <c r="I76" s="1723">
        <f>(I74-I75)/I74*100</f>
        <v>-203.94736842105257</v>
      </c>
      <c r="J76" s="1724"/>
      <c r="K76" s="1723">
        <f>(K74-K75)/K74*100</f>
        <v>-35.380835380835371</v>
      </c>
      <c r="L76" s="1723">
        <f>(L74-L75)/L74*100</f>
        <v>-203.94736842105257</v>
      </c>
      <c r="M76" s="1724"/>
      <c r="N76" s="1723">
        <f>(N74-N75)/N74*100</f>
        <v>-35.380835380835371</v>
      </c>
      <c r="O76" s="1723">
        <f>(O74-O75)/O74*100</f>
        <v>-203.94736842105257</v>
      </c>
      <c r="P76" s="1724"/>
      <c r="Q76" s="1723">
        <f>(Q74-Q75)/Q74*100</f>
        <v>-35.380835380835371</v>
      </c>
      <c r="R76" s="1723">
        <f>(R74-R75)/R74*100</f>
        <v>-203.94736842105257</v>
      </c>
      <c r="S76" s="1724"/>
      <c r="T76" s="1723">
        <f>(T74-T75)/T74*100</f>
        <v>-35.380835380835371</v>
      </c>
      <c r="U76" s="1723">
        <f>(U74-U75)/U74*100</f>
        <v>-203.94736842105257</v>
      </c>
      <c r="V76" s="1724"/>
      <c r="W76" s="1723">
        <f>(W74-W75)/W74*100</f>
        <v>-9.6637806637806722</v>
      </c>
      <c r="X76" s="1723">
        <f>(X74-X75)/X74*100</f>
        <v>-70.503597122302182</v>
      </c>
      <c r="Y76" s="1724"/>
      <c r="Z76" s="1723">
        <f>(Z74-Z75)/Z74*100</f>
        <v>-9.6637806637806722</v>
      </c>
      <c r="AA76" s="1723">
        <f>(AA74-AA75)/AA74*100</f>
        <v>-70.503597122302182</v>
      </c>
      <c r="AB76" s="1724"/>
      <c r="AC76" s="1723">
        <f>(AC74-AC75)/AC74*100</f>
        <v>-9.6637806637806722</v>
      </c>
      <c r="AD76" s="1723">
        <f>(AD74-AD75)/AD74*100</f>
        <v>-70.503597122302182</v>
      </c>
      <c r="AE76" s="1724"/>
      <c r="AF76" s="1723">
        <f>(AF74-AF75)/AF74*100</f>
        <v>-9.6637806637806722</v>
      </c>
      <c r="AG76" s="1723">
        <f>(AG74-AG75)/AG74*100</f>
        <v>-70.503597122302182</v>
      </c>
      <c r="AH76" s="1724"/>
      <c r="AI76" s="1723">
        <f>(AI74-AI75)/AI74*100</f>
        <v>-9.6637806637806722</v>
      </c>
      <c r="AJ76" s="1723">
        <f>(AJ74-AJ75)/AJ74*100</f>
        <v>-70.503597122302182</v>
      </c>
      <c r="AK76" s="1724"/>
      <c r="AL76" s="1723">
        <f>(AL74-AL75)/AL74*100</f>
        <v>-9.6637806637806722</v>
      </c>
      <c r="AM76" s="1723">
        <f>(AM74-AM75)/AM74*100</f>
        <v>-70.503597122302182</v>
      </c>
      <c r="AN76" s="1724"/>
      <c r="AO76" s="1723">
        <f>(AO74-AO75)/AO74*100</f>
        <v>-22.834876543209866</v>
      </c>
      <c r="AP76" s="1723">
        <f>(AP74-AP75)/AP74*100</f>
        <v>-138.38383838383837</v>
      </c>
      <c r="AQ76" s="1724"/>
      <c r="AR76" s="1723">
        <f>(AR74-AR75)/AR74*100</f>
        <v>-22.834876543209866</v>
      </c>
      <c r="AS76" s="1723">
        <f>(AS74-AS75)/AS74*100</f>
        <v>-138.38383838383837</v>
      </c>
      <c r="AT76" s="1724"/>
      <c r="AU76" s="1723">
        <f>(AU74-AU75)/AU74*100</f>
        <v>-22.834876543209866</v>
      </c>
      <c r="AV76" s="1723">
        <f>(AV74-AV75)/AV74*100</f>
        <v>-138.38383838383837</v>
      </c>
      <c r="AW76" s="1724"/>
      <c r="AX76" s="1723">
        <f>(AX74-AX75)/AX74*100</f>
        <v>-22.834876543209866</v>
      </c>
      <c r="AY76" s="1723">
        <f>(AY74-AY75)/AY74*100</f>
        <v>-138.38383838383837</v>
      </c>
      <c r="AZ76" s="1724"/>
      <c r="BA76" s="1723">
        <f>(BA74-BA75)/BA74*100</f>
        <v>-22.834876543209866</v>
      </c>
      <c r="BB76" s="1723">
        <f>(BB74-BB75)/BB74*100</f>
        <v>-138.38383838383837</v>
      </c>
      <c r="BC76" s="1724"/>
      <c r="BD76" s="1723">
        <f>(BD74-BD75)/BD74*100</f>
        <v>-22.834876543209866</v>
      </c>
      <c r="BE76" s="1723">
        <f>(BE74-BE75)/BE74*100</f>
        <v>-138.38383838383837</v>
      </c>
      <c r="BF76" s="1724"/>
      <c r="BG76" s="1723">
        <f>(BG74-BG75)/BG74*100</f>
        <v>-22.834876543209866</v>
      </c>
      <c r="BH76" s="1723">
        <f>(BH74-BH75)/BH74*100</f>
        <v>-138.38383838383837</v>
      </c>
      <c r="BI76" s="1724"/>
      <c r="BJ76" s="1723">
        <f>(BJ74-BJ75)/BJ74*100</f>
        <v>-22.834876543209866</v>
      </c>
      <c r="BK76" s="1723">
        <f>(BK74-BK75)/BK74*100</f>
        <v>-138.38383838383837</v>
      </c>
      <c r="BL76" s="1724"/>
      <c r="BM76" s="1723">
        <f>(BM74-BM75)/BM74*100</f>
        <v>-35.380835380835371</v>
      </c>
      <c r="BN76" s="1723">
        <f>(BN74-BN75)/BN74*100</f>
        <v>-203.94736842105257</v>
      </c>
      <c r="BO76" s="1724"/>
      <c r="BP76" s="1723">
        <f>(BP74-BP75)/BP74*100</f>
        <v>-35.380835380835371</v>
      </c>
      <c r="BQ76" s="1723">
        <f>(BQ74-BQ75)/BQ74*100</f>
        <v>-203.94736842105257</v>
      </c>
      <c r="BR76" s="1724"/>
      <c r="BS76" s="1723">
        <f>(BS74-BS75)/BS74*100</f>
        <v>-35.380835380835371</v>
      </c>
      <c r="BT76" s="1723">
        <f>(BT74-BT75)/BT74*100</f>
        <v>-203.94736842105257</v>
      </c>
      <c r="BU76" s="1724"/>
      <c r="BV76" s="1723">
        <f>(BV74-BV75)/BV74*100</f>
        <v>-35.380835380835371</v>
      </c>
      <c r="BW76" s="1723">
        <f>(BW74-BW75)/BW74*100</f>
        <v>-203.94736842105257</v>
      </c>
      <c r="BX76" s="1724"/>
      <c r="BY76" s="1723">
        <f>(BY74-BY75)/BY74*100</f>
        <v>-35.380835380835371</v>
      </c>
      <c r="BZ76" s="1723">
        <f>(BZ74-BZ75)/BZ74*100</f>
        <v>-203.94736842105257</v>
      </c>
      <c r="CA76" s="1724"/>
    </row>
    <row r="77" s="1620" customFormat="1" ht="21.75" customHeight="1">
      <c r="A77" s="1725">
        <v>2</v>
      </c>
      <c r="B77" s="1665" t="s">
        <v>152</v>
      </c>
      <c r="C77" s="1666"/>
      <c r="D77" s="1674"/>
      <c r="E77" s="1667"/>
      <c r="F77" s="1667"/>
      <c r="G77" s="1667"/>
      <c r="H77" s="1726"/>
      <c r="I77" s="1727"/>
      <c r="J77" s="1680"/>
      <c r="K77" s="1726"/>
      <c r="L77" s="1727"/>
      <c r="M77" s="1680"/>
      <c r="N77" s="1726"/>
      <c r="O77" s="1727"/>
      <c r="P77" s="1680"/>
      <c r="Q77" s="1726"/>
      <c r="R77" s="1727"/>
      <c r="S77" s="1680"/>
      <c r="T77" s="1726"/>
      <c r="U77" s="1727"/>
      <c r="V77" s="1680"/>
      <c r="W77" s="1726"/>
      <c r="X77" s="1727"/>
      <c r="Y77" s="1680"/>
      <c r="Z77" s="1726"/>
      <c r="AA77" s="1727"/>
      <c r="AB77" s="1680"/>
      <c r="AC77" s="1726"/>
      <c r="AD77" s="1727"/>
      <c r="AE77" s="1680"/>
      <c r="AF77" s="1726"/>
      <c r="AG77" s="1727"/>
      <c r="AH77" s="1680"/>
      <c r="AI77" s="1726"/>
      <c r="AJ77" s="1727"/>
      <c r="AK77" s="1680"/>
      <c r="AL77" s="1726"/>
      <c r="AM77" s="1727"/>
      <c r="AN77" s="1680"/>
      <c r="AO77" s="1726"/>
      <c r="AP77" s="1727"/>
      <c r="AQ77" s="1680"/>
      <c r="AR77" s="1726"/>
      <c r="AS77" s="1727"/>
      <c r="AT77" s="1680"/>
      <c r="AU77" s="1726"/>
      <c r="AV77" s="1727"/>
      <c r="AW77" s="1680"/>
      <c r="AX77" s="1726"/>
      <c r="AY77" s="1727"/>
      <c r="AZ77" s="1680"/>
      <c r="BA77" s="1726"/>
      <c r="BB77" s="1727"/>
      <c r="BC77" s="1680"/>
      <c r="BD77" s="1726"/>
      <c r="BE77" s="1727"/>
      <c r="BF77" s="1680"/>
      <c r="BG77" s="1726"/>
      <c r="BH77" s="1727"/>
      <c r="BI77" s="1680"/>
      <c r="BJ77" s="1726"/>
      <c r="BK77" s="1727"/>
      <c r="BL77" s="1680"/>
      <c r="BM77" s="1726"/>
      <c r="BN77" s="1727"/>
      <c r="BO77" s="1680"/>
      <c r="BP77" s="1726"/>
      <c r="BQ77" s="1727"/>
      <c r="BR77" s="1680"/>
      <c r="BS77" s="1726"/>
      <c r="BT77" s="1727"/>
      <c r="BU77" s="1680"/>
      <c r="BV77" s="1726"/>
      <c r="BW77" s="1727"/>
      <c r="BX77" s="1680"/>
      <c r="BY77" s="1726"/>
      <c r="BZ77" s="1727"/>
      <c r="CA77" s="1680"/>
    </row>
    <row r="78" s="1620" customFormat="1" ht="21.75" customHeight="1">
      <c r="A78" s="1681"/>
      <c r="B78" s="1622"/>
      <c r="C78" s="1682"/>
      <c r="D78" s="1728" t="s">
        <v>161</v>
      </c>
      <c r="E78" s="1729"/>
      <c r="F78" s="1729" t="s">
        <v>488</v>
      </c>
      <c r="G78" s="1730">
        <v>110</v>
      </c>
      <c r="H78" s="1699">
        <v>3.2000000000000002</v>
      </c>
      <c r="I78" s="1702">
        <v>1.27</v>
      </c>
      <c r="J78" s="1694">
        <f>ROUND(SQRT(H78^2+I78^2)*1000/(1.73*H95),0)</f>
        <v>17</v>
      </c>
      <c r="K78" s="1699">
        <v>3.2000000000000002</v>
      </c>
      <c r="L78" s="1702">
        <v>1.27</v>
      </c>
      <c r="M78" s="1694">
        <f>ROUND(SQRT(K78^2+L78^2)*1000/(1.73*K95),0)</f>
        <v>17</v>
      </c>
      <c r="N78" s="1699">
        <v>3.2000000000000002</v>
      </c>
      <c r="O78" s="1702">
        <v>1.27</v>
      </c>
      <c r="P78" s="1694">
        <f>ROUND(SQRT(N78^2+O78^2)*1000/(1.73*N95),0)</f>
        <v>17</v>
      </c>
      <c r="Q78" s="1699">
        <v>3.2000000000000002</v>
      </c>
      <c r="R78" s="1702">
        <v>1.27</v>
      </c>
      <c r="S78" s="1694">
        <f>ROUND(SQRT(Q78^2+R78^2)*1000/(1.73*Q95),0)</f>
        <v>17</v>
      </c>
      <c r="T78" s="1699">
        <v>3.2000000000000002</v>
      </c>
      <c r="U78" s="1702">
        <v>1.27</v>
      </c>
      <c r="V78" s="1694">
        <f>ROUND(SQRT(T78^2+U78^2)*1000/(1.73*T95),0)</f>
        <v>17</v>
      </c>
      <c r="W78" s="1699">
        <v>5.29</v>
      </c>
      <c r="X78" s="1702">
        <v>2.1800000000000002</v>
      </c>
      <c r="Y78" s="1694">
        <f>ROUND(SQRT(W78^2+X78^2)*1000/(1.73*W95),0)</f>
        <v>28</v>
      </c>
      <c r="Z78" s="1699">
        <v>5.29</v>
      </c>
      <c r="AA78" s="1702">
        <v>2.1800000000000002</v>
      </c>
      <c r="AB78" s="1694">
        <f>ROUND(SQRT(Z78^2+AA78^2)*1000/(1.73*Z95),0)</f>
        <v>28</v>
      </c>
      <c r="AC78" s="1699">
        <v>5.29</v>
      </c>
      <c r="AD78" s="1702">
        <v>2.1800000000000002</v>
      </c>
      <c r="AE78" s="1694">
        <f>ROUND(SQRT(AC78^2+AD78^2)*1000/(1.73*AC95),0)</f>
        <v>28</v>
      </c>
      <c r="AF78" s="1699">
        <v>5.29</v>
      </c>
      <c r="AG78" s="1702">
        <v>2.1800000000000002</v>
      </c>
      <c r="AH78" s="1694">
        <f>ROUND(SQRT(AF78^2+AG78^2)*1000/(1.73*AF95),0)</f>
        <v>28</v>
      </c>
      <c r="AI78" s="1699">
        <v>5.29</v>
      </c>
      <c r="AJ78" s="1702">
        <v>2.1800000000000002</v>
      </c>
      <c r="AK78" s="1694">
        <f>ROUND(SQRT(AI78^2+AJ78^2)*1000/(1.73*AI95),0)</f>
        <v>28</v>
      </c>
      <c r="AL78" s="1699">
        <v>5.29</v>
      </c>
      <c r="AM78" s="1702">
        <v>2.1800000000000002</v>
      </c>
      <c r="AN78" s="1694">
        <f>ROUND(SQRT(AL78^2+AM78^2)*1000/(1.73*AL95),0)</f>
        <v>28</v>
      </c>
      <c r="AO78" s="1699">
        <v>4.3300000000000001</v>
      </c>
      <c r="AP78" s="1702">
        <v>1.3799999999999999</v>
      </c>
      <c r="AQ78" s="1694">
        <f>ROUND(SQRT(AO78^2+AP78^2)*1000/(1.73*AO95),0)</f>
        <v>22</v>
      </c>
      <c r="AR78" s="1699">
        <v>4.3300000000000001</v>
      </c>
      <c r="AS78" s="1702">
        <v>1.3799999999999999</v>
      </c>
      <c r="AT78" s="1694">
        <f>ROUND(SQRT(AR78^2+AS78^2)*1000/(1.73*AR95),0)</f>
        <v>22</v>
      </c>
      <c r="AU78" s="1699">
        <v>4.3300000000000001</v>
      </c>
      <c r="AV78" s="1702">
        <v>1.3799999999999999</v>
      </c>
      <c r="AW78" s="1694">
        <f>ROUND(SQRT(AU78^2+AV78^2)*1000/(1.73*AU95),0)</f>
        <v>22</v>
      </c>
      <c r="AX78" s="1699">
        <v>4.3300000000000001</v>
      </c>
      <c r="AY78" s="1702">
        <v>1.3799999999999999</v>
      </c>
      <c r="AZ78" s="1694">
        <f>ROUND(SQRT(AX78^2+AY78^2)*1000/(1.73*AX95),0)</f>
        <v>22</v>
      </c>
      <c r="BA78" s="1699">
        <v>4.3300000000000001</v>
      </c>
      <c r="BB78" s="1702">
        <v>1.3799999999999999</v>
      </c>
      <c r="BC78" s="1694">
        <f>ROUND(SQRT(BA78^2+BB78^2)*1000/(1.73*BA95),0)</f>
        <v>22</v>
      </c>
      <c r="BD78" s="1699">
        <v>4.3300000000000001</v>
      </c>
      <c r="BE78" s="1702">
        <v>1.3799999999999999</v>
      </c>
      <c r="BF78" s="1694">
        <f>ROUND(SQRT(BD78^2+BE78^2)*1000/(1.73*BD95),0)</f>
        <v>22</v>
      </c>
      <c r="BG78" s="1699">
        <v>4.3300000000000001</v>
      </c>
      <c r="BH78" s="1702">
        <v>1.3799999999999999</v>
      </c>
      <c r="BI78" s="1694">
        <f>ROUND(SQRT(BG78^2+BH78^2)*1000/(1.73*BG95),0)</f>
        <v>22</v>
      </c>
      <c r="BJ78" s="1699">
        <v>4.3300000000000001</v>
      </c>
      <c r="BK78" s="1702">
        <v>1.3799999999999999</v>
      </c>
      <c r="BL78" s="1694">
        <f>ROUND(SQRT(BJ78^2+BK78^2)*1000/(1.73*BJ95),0)</f>
        <v>22</v>
      </c>
      <c r="BM78" s="1699">
        <v>3.2000000000000002</v>
      </c>
      <c r="BN78" s="1702">
        <v>1.27</v>
      </c>
      <c r="BO78" s="1694">
        <f>ROUND(SQRT(BM78^2+BN78^2)*1000/(1.73*BM95),0)</f>
        <v>17</v>
      </c>
      <c r="BP78" s="1699">
        <v>3.2000000000000002</v>
      </c>
      <c r="BQ78" s="1702">
        <v>1.27</v>
      </c>
      <c r="BR78" s="1694">
        <f>ROUND(SQRT(BP78^2+BQ78^2)*1000/(1.73*BP95),0)</f>
        <v>17</v>
      </c>
      <c r="BS78" s="1699">
        <v>3.2000000000000002</v>
      </c>
      <c r="BT78" s="1702">
        <v>1.27</v>
      </c>
      <c r="BU78" s="1694">
        <f>ROUND(SQRT(BS78^2+BT78^2)*1000/(1.73*BS95),0)</f>
        <v>17</v>
      </c>
      <c r="BV78" s="1699">
        <v>3.2000000000000002</v>
      </c>
      <c r="BW78" s="1702">
        <v>1.27</v>
      </c>
      <c r="BX78" s="1694">
        <f>ROUND(SQRT(BV78^2+BW78^2)*1000/(1.73*BV95),0)</f>
        <v>17</v>
      </c>
      <c r="BY78" s="1699">
        <v>3.2000000000000002</v>
      </c>
      <c r="BZ78" s="1702">
        <v>1.27</v>
      </c>
      <c r="CA78" s="1694">
        <f>ROUND(SQRT(BY78^2+BZ78^2)*1000/(1.73*BY95),0)</f>
        <v>17</v>
      </c>
    </row>
    <row r="79" s="1620" customFormat="1" ht="21.75" customHeight="1">
      <c r="A79" s="1681"/>
      <c r="B79" s="1622"/>
      <c r="C79" s="1682" t="s">
        <v>567</v>
      </c>
      <c r="D79" s="1689"/>
      <c r="E79" s="1690"/>
      <c r="F79" s="1690" t="s">
        <v>491</v>
      </c>
      <c r="G79" s="1690">
        <v>35</v>
      </c>
      <c r="H79" s="1699">
        <v>1.6200000000000001</v>
      </c>
      <c r="I79" s="1702">
        <v>0.29999999999999999</v>
      </c>
      <c r="J79" s="1694">
        <f>ROUND(SQRT(H79^2+I79^2)*1000/(1.73*H97),0)</f>
        <v>27</v>
      </c>
      <c r="K79" s="1699">
        <v>1.6200000000000001</v>
      </c>
      <c r="L79" s="1702">
        <v>0.29999999999999999</v>
      </c>
      <c r="M79" s="1701">
        <f>ROUND(SQRT(K79^2+L79^2)*1000/(1.73*K97),0)</f>
        <v>27</v>
      </c>
      <c r="N79" s="1699">
        <v>1.6200000000000001</v>
      </c>
      <c r="O79" s="1702">
        <v>0.29999999999999999</v>
      </c>
      <c r="P79" s="1701">
        <f>ROUND(SQRT(N79^2+O79^2)*1000/(1.73*N97),0)</f>
        <v>27</v>
      </c>
      <c r="Q79" s="1699">
        <v>1.6200000000000001</v>
      </c>
      <c r="R79" s="1702">
        <v>0.29999999999999999</v>
      </c>
      <c r="S79" s="1701">
        <f>ROUND(SQRT(Q79^2+R79^2)*1000/(1.73*Q97),0)</f>
        <v>27</v>
      </c>
      <c r="T79" s="1699">
        <v>1.6200000000000001</v>
      </c>
      <c r="U79" s="1702">
        <v>0.29999999999999999</v>
      </c>
      <c r="V79" s="1701">
        <f>ROUND(SQRT(T79^2+U79^2)*1000/(1.73*T97),0)</f>
        <v>27</v>
      </c>
      <c r="W79" s="1699">
        <v>1.9399999999999999</v>
      </c>
      <c r="X79" s="1702">
        <v>0.29999999999999999</v>
      </c>
      <c r="Y79" s="1701">
        <f>ROUND(SQRT(W79^2+X79^2)*1000/(1.73*W97),0)</f>
        <v>32</v>
      </c>
      <c r="Z79" s="1699">
        <v>1.9399999999999999</v>
      </c>
      <c r="AA79" s="1702">
        <v>0.29999999999999999</v>
      </c>
      <c r="AB79" s="1701">
        <f>ROUND(SQRT(Z79^2+AA79^2)*1000/(1.73*Z97),0)</f>
        <v>32</v>
      </c>
      <c r="AC79" s="1699">
        <v>1.9399999999999999</v>
      </c>
      <c r="AD79" s="1702">
        <v>0.29999999999999999</v>
      </c>
      <c r="AE79" s="1701">
        <f>ROUND(SQRT(AC79^2+AD79^2)*1000/(1.73*AC97),0)</f>
        <v>32</v>
      </c>
      <c r="AF79" s="1699">
        <v>1.9399999999999999</v>
      </c>
      <c r="AG79" s="1702">
        <v>0.29999999999999999</v>
      </c>
      <c r="AH79" s="1701">
        <f>ROUND(SQRT(AF79^2+AG79^2)*1000/(1.73*AF97),0)</f>
        <v>32</v>
      </c>
      <c r="AI79" s="1699">
        <v>1.9399999999999999</v>
      </c>
      <c r="AJ79" s="1702">
        <v>0.29999999999999999</v>
      </c>
      <c r="AK79" s="1701">
        <f>ROUND(SQRT(AI79^2+AJ79^2)*1000/(1.73*AI97),0)</f>
        <v>32</v>
      </c>
      <c r="AL79" s="1699">
        <v>1.9399999999999999</v>
      </c>
      <c r="AM79" s="1702">
        <v>0.29999999999999999</v>
      </c>
      <c r="AN79" s="1701">
        <f>ROUND(SQRT(AL79^2+AM79^2)*1000/(1.73*AL97),0)</f>
        <v>32</v>
      </c>
      <c r="AO79" s="1699">
        <v>2.044</v>
      </c>
      <c r="AP79" s="1702">
        <v>0.27000000000000002</v>
      </c>
      <c r="AQ79" s="1701">
        <f>ROUND(SQRT(AO79^2+AP79^2)*1000/(1.73*AO97),0)</f>
        <v>34</v>
      </c>
      <c r="AR79" s="1699">
        <v>2.044</v>
      </c>
      <c r="AS79" s="1702">
        <v>0.27000000000000002</v>
      </c>
      <c r="AT79" s="1701">
        <f>ROUND(SQRT(AR79^2+AS79^2)*1000/(1.73*AR97),0)</f>
        <v>34</v>
      </c>
      <c r="AU79" s="1699">
        <v>2.044</v>
      </c>
      <c r="AV79" s="1702">
        <v>0.27000000000000002</v>
      </c>
      <c r="AW79" s="1701">
        <f>ROUND(SQRT(AU79^2+AV79^2)*1000/(1.73*AU97),0)</f>
        <v>34</v>
      </c>
      <c r="AX79" s="1699">
        <v>2.044</v>
      </c>
      <c r="AY79" s="1702">
        <v>0.27000000000000002</v>
      </c>
      <c r="AZ79" s="1701">
        <f>ROUND(SQRT(AX79^2+AY79^2)*1000/(1.73*AX97),0)</f>
        <v>34</v>
      </c>
      <c r="BA79" s="1699">
        <v>2.044</v>
      </c>
      <c r="BB79" s="1702">
        <v>0.27000000000000002</v>
      </c>
      <c r="BC79" s="1701">
        <f>ROUND(SQRT(BA79^2+BB79^2)*1000/(1.73*BA97),0)</f>
        <v>34</v>
      </c>
      <c r="BD79" s="1699">
        <v>2.044</v>
      </c>
      <c r="BE79" s="1702">
        <v>0.27000000000000002</v>
      </c>
      <c r="BF79" s="1701">
        <f>ROUND(SQRT(BD79^2+BE79^2)*1000/(1.73*BD97),0)</f>
        <v>34</v>
      </c>
      <c r="BG79" s="1699">
        <v>2.044</v>
      </c>
      <c r="BH79" s="1702">
        <v>0.27000000000000002</v>
      </c>
      <c r="BI79" s="1701">
        <f>ROUND(SQRT(BG79^2+BH79^2)*1000/(1.73*BG97),0)</f>
        <v>34</v>
      </c>
      <c r="BJ79" s="1699">
        <v>2.044</v>
      </c>
      <c r="BK79" s="1702">
        <v>0.27000000000000002</v>
      </c>
      <c r="BL79" s="1701">
        <f>ROUND(SQRT(BJ79^2+BK79^2)*1000/(1.73*BJ97),0)</f>
        <v>34</v>
      </c>
      <c r="BM79" s="1699">
        <v>1.6200000000000001</v>
      </c>
      <c r="BN79" s="1702">
        <v>0.29999999999999999</v>
      </c>
      <c r="BO79" s="1701">
        <f>ROUND(SQRT(BM79^2+BN79^2)*1000/(1.73*BM97),0)</f>
        <v>27</v>
      </c>
      <c r="BP79" s="1699">
        <v>1.6200000000000001</v>
      </c>
      <c r="BQ79" s="1702">
        <v>0.29999999999999999</v>
      </c>
      <c r="BR79" s="1701">
        <f>ROUND(SQRT(BP79^2+BQ79^2)*1000/(1.73*BP97),0)</f>
        <v>27</v>
      </c>
      <c r="BS79" s="1699">
        <v>1.6200000000000001</v>
      </c>
      <c r="BT79" s="1702">
        <v>0.29999999999999999</v>
      </c>
      <c r="BU79" s="1701">
        <f>ROUND(SQRT(BS79^2+BT79^2)*1000/(1.73*BS97),0)</f>
        <v>27</v>
      </c>
      <c r="BV79" s="1699">
        <v>1.6200000000000001</v>
      </c>
      <c r="BW79" s="1702">
        <v>0.29999999999999999</v>
      </c>
      <c r="BX79" s="1701">
        <f>ROUND(SQRT(BV79^2+BW79^2)*1000/(1.73*BV97),0)</f>
        <v>27</v>
      </c>
      <c r="BY79" s="1699">
        <v>1.6200000000000001</v>
      </c>
      <c r="BZ79" s="1702">
        <v>0.29999999999999999</v>
      </c>
      <c r="CA79" s="1701">
        <f>ROUND(SQRT(BY79^2+BZ79^2)*1000/(1.73*BY97),0)</f>
        <v>27</v>
      </c>
    </row>
    <row r="80" s="1620" customFormat="1" ht="21.75" customHeight="1">
      <c r="A80" s="1681"/>
      <c r="B80" s="1622"/>
      <c r="C80" s="1682" t="s">
        <v>568</v>
      </c>
      <c r="D80" s="1689"/>
      <c r="E80" s="1690"/>
      <c r="F80" s="1690" t="s">
        <v>493</v>
      </c>
      <c r="G80" s="1690">
        <v>10</v>
      </c>
      <c r="H80" s="1699">
        <v>1.5800000000000001</v>
      </c>
      <c r="I80" s="1702">
        <v>0.96999999999999997</v>
      </c>
      <c r="J80" s="1694">
        <f>ROUND(SQRT(H80^2+I80^2)*1000/(1.73*H99),0)</f>
        <v>106</v>
      </c>
      <c r="K80" s="1699">
        <v>1.5800000000000001</v>
      </c>
      <c r="L80" s="1702">
        <v>0.96999999999999997</v>
      </c>
      <c r="M80" s="1635">
        <f>ROUND(SQRT(K80^2+L80^2)*1000/(1.73*K99),0)</f>
        <v>106</v>
      </c>
      <c r="N80" s="1699">
        <v>1.5800000000000001</v>
      </c>
      <c r="O80" s="1702">
        <v>0.96999999999999997</v>
      </c>
      <c r="P80" s="1635">
        <f>ROUND(SQRT(N80^2+O80^2)*1000/(1.73*N99),0)</f>
        <v>106</v>
      </c>
      <c r="Q80" s="1699">
        <v>1.5800000000000001</v>
      </c>
      <c r="R80" s="1702">
        <v>0.96999999999999997</v>
      </c>
      <c r="S80" s="1635">
        <f>ROUND(SQRT(Q80^2+R80^2)*1000/(1.73*Q99),0)</f>
        <v>106</v>
      </c>
      <c r="T80" s="1699">
        <v>1.5800000000000001</v>
      </c>
      <c r="U80" s="1702">
        <v>0.96999999999999997</v>
      </c>
      <c r="V80" s="1635">
        <f>ROUND(SQRT(T80^2+U80^2)*1000/(1.73*T99),0)</f>
        <v>106</v>
      </c>
      <c r="W80" s="1699">
        <v>3.3500000000000001</v>
      </c>
      <c r="X80" s="1702">
        <v>1.8799999999999999</v>
      </c>
      <c r="Y80" s="1635">
        <f>ROUND(SQRT(W80^2+X80^2)*1000/(1.73*W99),0)</f>
        <v>218</v>
      </c>
      <c r="Z80" s="1699">
        <v>3.3500000000000001</v>
      </c>
      <c r="AA80" s="1702">
        <v>1.8799999999999999</v>
      </c>
      <c r="AB80" s="1635">
        <f>ROUND(SQRT(Z80^2+AA80^2)*1000/(1.73*Z99),0)</f>
        <v>218</v>
      </c>
      <c r="AC80" s="1699">
        <v>3.3500000000000001</v>
      </c>
      <c r="AD80" s="1702">
        <v>1.8799999999999999</v>
      </c>
      <c r="AE80" s="1635">
        <f>ROUND(SQRT(AC80^2+AD80^2)*1000/(1.73*AC99),0)</f>
        <v>218</v>
      </c>
      <c r="AF80" s="1699">
        <v>3.3500000000000001</v>
      </c>
      <c r="AG80" s="1702">
        <v>1.8799999999999999</v>
      </c>
      <c r="AH80" s="1635">
        <f>ROUND(SQRT(AF80^2+AG80^2)*1000/(1.73*AF99),0)</f>
        <v>218</v>
      </c>
      <c r="AI80" s="1699">
        <v>3.3500000000000001</v>
      </c>
      <c r="AJ80" s="1702">
        <v>1.8799999999999999</v>
      </c>
      <c r="AK80" s="1635">
        <f>ROUND(SQRT(AI80^2+AJ80^2)*1000/(1.73*AI99),0)</f>
        <v>218</v>
      </c>
      <c r="AL80" s="1699">
        <v>3.3500000000000001</v>
      </c>
      <c r="AM80" s="1702">
        <v>1.8799999999999999</v>
      </c>
      <c r="AN80" s="1635">
        <f>ROUND(SQRT(AL80^2+AM80^2)*1000/(1.73*AL99),0)</f>
        <v>218</v>
      </c>
      <c r="AO80" s="1699">
        <v>2.29</v>
      </c>
      <c r="AP80" s="1702">
        <v>1.048</v>
      </c>
      <c r="AQ80" s="1635">
        <f>ROUND(SQRT(AO80^2+AP80^2)*1000/(1.73*AO99),0)</f>
        <v>143</v>
      </c>
      <c r="AR80" s="1699">
        <v>2.29</v>
      </c>
      <c r="AS80" s="1702">
        <v>1.048</v>
      </c>
      <c r="AT80" s="1635">
        <f>ROUND(SQRT(AR80^2+AS80^2)*1000/(1.73*AR99),0)</f>
        <v>143</v>
      </c>
      <c r="AU80" s="1699">
        <v>2.29</v>
      </c>
      <c r="AV80" s="1702">
        <v>1.048</v>
      </c>
      <c r="AW80" s="1635">
        <f>ROUND(SQRT(AU80^2+AV80^2)*1000/(1.73*AU99),0)</f>
        <v>143</v>
      </c>
      <c r="AX80" s="1699">
        <v>2.29</v>
      </c>
      <c r="AY80" s="1702">
        <v>1.048</v>
      </c>
      <c r="AZ80" s="1635">
        <f>ROUND(SQRT(AX80^2+AY80^2)*1000/(1.73*AX99),0)</f>
        <v>143</v>
      </c>
      <c r="BA80" s="1699">
        <v>2.29</v>
      </c>
      <c r="BB80" s="1702">
        <v>1.048</v>
      </c>
      <c r="BC80" s="1635">
        <f>ROUND(SQRT(BA80^2+BB80^2)*1000/(1.73*BA99),0)</f>
        <v>143</v>
      </c>
      <c r="BD80" s="1699">
        <v>2.29</v>
      </c>
      <c r="BE80" s="1702">
        <v>1.048</v>
      </c>
      <c r="BF80" s="1635">
        <f>ROUND(SQRT(BD80^2+BE80^2)*1000/(1.73*BD99),0)</f>
        <v>143</v>
      </c>
      <c r="BG80" s="1699">
        <v>2.29</v>
      </c>
      <c r="BH80" s="1702">
        <v>1.048</v>
      </c>
      <c r="BI80" s="1635">
        <f>ROUND(SQRT(BG80^2+BH80^2)*1000/(1.73*BG99),0)</f>
        <v>143</v>
      </c>
      <c r="BJ80" s="1699">
        <v>2.29</v>
      </c>
      <c r="BK80" s="1702">
        <v>1.048</v>
      </c>
      <c r="BL80" s="1635">
        <f>ROUND(SQRT(BJ80^2+BK80^2)*1000/(1.73*BJ99),0)</f>
        <v>143</v>
      </c>
      <c r="BM80" s="1699">
        <v>1.5800000000000001</v>
      </c>
      <c r="BN80" s="1702">
        <v>0.96999999999999997</v>
      </c>
      <c r="BO80" s="1635">
        <f>ROUND(SQRT(BM80^2+BN80^2)*1000/(1.73*BM99),0)</f>
        <v>106</v>
      </c>
      <c r="BP80" s="1699">
        <v>1.5800000000000001</v>
      </c>
      <c r="BQ80" s="1702">
        <v>0.96999999999999997</v>
      </c>
      <c r="BR80" s="1635">
        <f>ROUND(SQRT(BP80^2+BQ80^2)*1000/(1.73*BP99),0)</f>
        <v>106</v>
      </c>
      <c r="BS80" s="1699">
        <v>1.5800000000000001</v>
      </c>
      <c r="BT80" s="1702">
        <v>0.96999999999999997</v>
      </c>
      <c r="BU80" s="1635">
        <f>ROUND(SQRT(BS80^2+BT80^2)*1000/(1.73*BS99),0)</f>
        <v>106</v>
      </c>
      <c r="BV80" s="1699">
        <v>1.5800000000000001</v>
      </c>
      <c r="BW80" s="1702">
        <v>0.96999999999999997</v>
      </c>
      <c r="BX80" s="1635">
        <f>ROUND(SQRT(BV80^2+BW80^2)*1000/(1.73*BV99),0)</f>
        <v>106</v>
      </c>
      <c r="BY80" s="1699">
        <v>1.5800000000000001</v>
      </c>
      <c r="BZ80" s="1702">
        <v>0.96999999999999997</v>
      </c>
      <c r="CA80" s="1701">
        <f>ROUND(SQRT(BY80^2+BZ80^2)*1000/(1.73*BY99),0)</f>
        <v>106</v>
      </c>
    </row>
    <row r="81" s="1620" customFormat="1" ht="21.75" customHeight="1">
      <c r="A81" s="1681"/>
      <c r="B81" s="1622"/>
      <c r="C81" s="1682"/>
      <c r="D81" s="1689"/>
      <c r="E81" s="1690"/>
      <c r="F81" s="1690" t="s">
        <v>494</v>
      </c>
      <c r="G81" s="1690" t="s">
        <v>495</v>
      </c>
      <c r="H81" s="1695">
        <v>4</v>
      </c>
      <c r="I81" s="1696"/>
      <c r="J81" s="1697"/>
      <c r="K81" s="1695">
        <v>4</v>
      </c>
      <c r="L81" s="1696"/>
      <c r="M81" s="1697"/>
      <c r="N81" s="1695">
        <v>4</v>
      </c>
      <c r="O81" s="1696"/>
      <c r="P81" s="1697"/>
      <c r="Q81" s="1695">
        <v>4</v>
      </c>
      <c r="R81" s="1696"/>
      <c r="S81" s="1697"/>
      <c r="T81" s="1695">
        <v>4</v>
      </c>
      <c r="U81" s="1696"/>
      <c r="V81" s="1697"/>
      <c r="W81" s="1695">
        <v>4</v>
      </c>
      <c r="X81" s="1696"/>
      <c r="Y81" s="1697"/>
      <c r="Z81" s="1695">
        <v>4</v>
      </c>
      <c r="AA81" s="1696"/>
      <c r="AB81" s="1697"/>
      <c r="AC81" s="1695">
        <v>4</v>
      </c>
      <c r="AD81" s="1696"/>
      <c r="AE81" s="1697"/>
      <c r="AF81" s="1695">
        <v>4</v>
      </c>
      <c r="AG81" s="1696"/>
      <c r="AH81" s="1697"/>
      <c r="AI81" s="1695">
        <v>4</v>
      </c>
      <c r="AJ81" s="1696"/>
      <c r="AK81" s="1697"/>
      <c r="AL81" s="1695">
        <v>4</v>
      </c>
      <c r="AM81" s="1696"/>
      <c r="AN81" s="1697"/>
      <c r="AO81" s="1695">
        <v>4</v>
      </c>
      <c r="AP81" s="1696"/>
      <c r="AQ81" s="1697"/>
      <c r="AR81" s="1695">
        <v>4</v>
      </c>
      <c r="AS81" s="1696"/>
      <c r="AT81" s="1697"/>
      <c r="AU81" s="1695">
        <v>4</v>
      </c>
      <c r="AV81" s="1696"/>
      <c r="AW81" s="1697"/>
      <c r="AX81" s="1695">
        <v>4</v>
      </c>
      <c r="AY81" s="1696"/>
      <c r="AZ81" s="1697"/>
      <c r="BA81" s="1695">
        <v>4</v>
      </c>
      <c r="BB81" s="1696"/>
      <c r="BC81" s="1697"/>
      <c r="BD81" s="1695">
        <v>4</v>
      </c>
      <c r="BE81" s="1696"/>
      <c r="BF81" s="1697"/>
      <c r="BG81" s="1695">
        <v>4</v>
      </c>
      <c r="BH81" s="1696"/>
      <c r="BI81" s="1697"/>
      <c r="BJ81" s="1695">
        <v>4</v>
      </c>
      <c r="BK81" s="1696"/>
      <c r="BL81" s="1697"/>
      <c r="BM81" s="1695">
        <v>4</v>
      </c>
      <c r="BN81" s="1696"/>
      <c r="BO81" s="1697"/>
      <c r="BP81" s="1695">
        <v>4</v>
      </c>
      <c r="BQ81" s="1696"/>
      <c r="BR81" s="1697"/>
      <c r="BS81" s="1695">
        <v>4</v>
      </c>
      <c r="BT81" s="1696"/>
      <c r="BU81" s="1697"/>
      <c r="BV81" s="1695">
        <v>4</v>
      </c>
      <c r="BW81" s="1696"/>
      <c r="BX81" s="1697"/>
      <c r="BY81" s="1695">
        <v>4</v>
      </c>
      <c r="BZ81" s="1696"/>
      <c r="CA81" s="1697"/>
    </row>
    <row r="82" s="1620" customFormat="1" ht="21.75" customHeight="1">
      <c r="A82" s="1681"/>
      <c r="B82" s="1622"/>
      <c r="C82" s="1682"/>
      <c r="D82" s="1689"/>
      <c r="E82" s="1690"/>
      <c r="F82" s="1690" t="s">
        <v>496</v>
      </c>
      <c r="G82" s="1690" t="s">
        <v>495</v>
      </c>
      <c r="H82" s="1695"/>
      <c r="I82" s="1696"/>
      <c r="J82" s="1697"/>
      <c r="K82" s="1695"/>
      <c r="L82" s="1696"/>
      <c r="M82" s="1697"/>
      <c r="N82" s="1695"/>
      <c r="O82" s="1696"/>
      <c r="P82" s="1697"/>
      <c r="Q82" s="1695"/>
      <c r="R82" s="1696"/>
      <c r="S82" s="1697"/>
      <c r="T82" s="1695"/>
      <c r="U82" s="1696"/>
      <c r="V82" s="1697"/>
      <c r="W82" s="1695"/>
      <c r="X82" s="1696"/>
      <c r="Y82" s="1697"/>
      <c r="Z82" s="1695"/>
      <c r="AA82" s="1696"/>
      <c r="AB82" s="1697"/>
      <c r="AC82" s="1695"/>
      <c r="AD82" s="1696"/>
      <c r="AE82" s="1697"/>
      <c r="AF82" s="1695"/>
      <c r="AG82" s="1696"/>
      <c r="AH82" s="1697"/>
      <c r="AI82" s="1695"/>
      <c r="AJ82" s="1696"/>
      <c r="AK82" s="1697"/>
      <c r="AL82" s="1695"/>
      <c r="AM82" s="1696"/>
      <c r="AN82" s="1697"/>
      <c r="AO82" s="1695"/>
      <c r="AP82" s="1696"/>
      <c r="AQ82" s="1697"/>
      <c r="AR82" s="1695"/>
      <c r="AS82" s="1696"/>
      <c r="AT82" s="1697"/>
      <c r="AU82" s="1695"/>
      <c r="AV82" s="1696"/>
      <c r="AW82" s="1697"/>
      <c r="AX82" s="1695"/>
      <c r="AY82" s="1696"/>
      <c r="AZ82" s="1697"/>
      <c r="BA82" s="1695"/>
      <c r="BB82" s="1696"/>
      <c r="BC82" s="1697"/>
      <c r="BD82" s="1695"/>
      <c r="BE82" s="1696"/>
      <c r="BF82" s="1697"/>
      <c r="BG82" s="1695"/>
      <c r="BH82" s="1696"/>
      <c r="BI82" s="1697"/>
      <c r="BJ82" s="1695"/>
      <c r="BK82" s="1696"/>
      <c r="BL82" s="1697"/>
      <c r="BM82" s="1695"/>
      <c r="BN82" s="1696"/>
      <c r="BO82" s="1697"/>
      <c r="BP82" s="1695"/>
      <c r="BQ82" s="1696"/>
      <c r="BR82" s="1697"/>
      <c r="BS82" s="1695"/>
      <c r="BT82" s="1696"/>
      <c r="BU82" s="1697"/>
      <c r="BV82" s="1695"/>
      <c r="BW82" s="1696"/>
      <c r="BX82" s="1697"/>
      <c r="BY82" s="1695"/>
      <c r="BZ82" s="1696"/>
      <c r="CA82" s="1697"/>
    </row>
    <row r="83" s="1620" customFormat="1" ht="21.75" customHeight="1">
      <c r="A83" s="1681"/>
      <c r="B83" s="1622"/>
      <c r="C83" s="1682"/>
      <c r="D83" s="1689" t="s">
        <v>116</v>
      </c>
      <c r="E83" s="1690"/>
      <c r="F83" s="1690" t="s">
        <v>488</v>
      </c>
      <c r="G83" s="1731">
        <v>110</v>
      </c>
      <c r="H83" s="1699">
        <v>1.6799999999999999</v>
      </c>
      <c r="I83" s="1702">
        <v>0.60499999999999998</v>
      </c>
      <c r="J83" s="1694">
        <f>ROUND(SQRT(H83^2+I83^2)*1000/(1.73*H96),0)</f>
        <v>9</v>
      </c>
      <c r="K83" s="1699">
        <v>1.6799999999999999</v>
      </c>
      <c r="L83" s="1702">
        <v>0.60499999999999998</v>
      </c>
      <c r="M83" s="1694">
        <f>ROUND(SQRT(K83^2+L83^2)*1000/(1.73*K96),0)</f>
        <v>9</v>
      </c>
      <c r="N83" s="1699">
        <v>1.6799999999999999</v>
      </c>
      <c r="O83" s="1702">
        <v>0.60499999999999998</v>
      </c>
      <c r="P83" s="1694">
        <f>ROUND(SQRT(N83^2+O83^2)*1000/(1.73*N96),0)</f>
        <v>9</v>
      </c>
      <c r="Q83" s="1699">
        <v>1.6799999999999999</v>
      </c>
      <c r="R83" s="1702">
        <v>0.60499999999999998</v>
      </c>
      <c r="S83" s="1694">
        <f>ROUND(SQRT(Q83^2+R83^2)*1000/(1.73*Q96),0)</f>
        <v>9</v>
      </c>
      <c r="T83" s="1699">
        <v>1.6799999999999999</v>
      </c>
      <c r="U83" s="1702">
        <v>0.60499999999999998</v>
      </c>
      <c r="V83" s="1694">
        <f>ROUND(SQRT(T83^2+U83^2)*1000/(1.73*T96),0)</f>
        <v>9</v>
      </c>
      <c r="W83" s="1699">
        <v>2.3199999999999998</v>
      </c>
      <c r="X83" s="1702">
        <v>0.89000000000000001</v>
      </c>
      <c r="Y83" s="1694">
        <f>ROUND(SQRT(W83^2+X83^2)*1000/(1.73*W96),0)</f>
        <v>12</v>
      </c>
      <c r="Z83" s="1699">
        <v>2.3199999999999998</v>
      </c>
      <c r="AA83" s="1702">
        <v>0.89000000000000001</v>
      </c>
      <c r="AB83" s="1694">
        <f>ROUND(SQRT(Z83^2+AA83^2)*1000/(1.73*Z96),0)</f>
        <v>12</v>
      </c>
      <c r="AC83" s="1699">
        <v>2.3199999999999998</v>
      </c>
      <c r="AD83" s="1702">
        <v>0.89000000000000001</v>
      </c>
      <c r="AE83" s="1694">
        <f>ROUND(SQRT(AC83^2+AD83^2)*1000/(1.73*AC96),0)</f>
        <v>12</v>
      </c>
      <c r="AF83" s="1699">
        <v>2.3199999999999998</v>
      </c>
      <c r="AG83" s="1702">
        <v>0.89000000000000001</v>
      </c>
      <c r="AH83" s="1694">
        <f>ROUND(SQRT(AF83^2+AG83^2)*1000/(1.73*AF96),0)</f>
        <v>12</v>
      </c>
      <c r="AI83" s="1699">
        <v>2.3199999999999998</v>
      </c>
      <c r="AJ83" s="1702">
        <v>0.89000000000000001</v>
      </c>
      <c r="AK83" s="1694">
        <f>ROUND(SQRT(AI83^2+AJ83^2)*1000/(1.73*AI96),0)</f>
        <v>12</v>
      </c>
      <c r="AL83" s="1699">
        <v>2.3199999999999998</v>
      </c>
      <c r="AM83" s="1702">
        <v>0.89000000000000001</v>
      </c>
      <c r="AN83" s="1694">
        <f>ROUND(SQRT(AL83^2+AM83^2)*1000/(1.73*AL96),0)</f>
        <v>12</v>
      </c>
      <c r="AO83" s="1699">
        <v>2.0099999999999998</v>
      </c>
      <c r="AP83" s="1702">
        <v>0.55000000000000004</v>
      </c>
      <c r="AQ83" s="1694">
        <f>ROUND(SQRT(AO83^2+AP83^2)*1000/(1.73*AO96),0)</f>
        <v>10</v>
      </c>
      <c r="AR83" s="1699">
        <v>2.0099999999999998</v>
      </c>
      <c r="AS83" s="1702">
        <v>0.55000000000000004</v>
      </c>
      <c r="AT83" s="1694">
        <f>ROUND(SQRT(AR83^2+AS83^2)*1000/(1.73*AR96),0)</f>
        <v>10</v>
      </c>
      <c r="AU83" s="1699">
        <v>2.0099999999999998</v>
      </c>
      <c r="AV83" s="1702">
        <v>0.55000000000000004</v>
      </c>
      <c r="AW83" s="1694">
        <f>ROUND(SQRT(AU83^2+AV83^2)*1000/(1.73*AU96),0)</f>
        <v>10</v>
      </c>
      <c r="AX83" s="1699">
        <v>2.0099999999999998</v>
      </c>
      <c r="AY83" s="1702">
        <v>0.55000000000000004</v>
      </c>
      <c r="AZ83" s="1694">
        <f>ROUND(SQRT(AX83^2+AY83^2)*1000/(1.73*AX96),0)</f>
        <v>10</v>
      </c>
      <c r="BA83" s="1699">
        <v>2.0099999999999998</v>
      </c>
      <c r="BB83" s="1702">
        <v>0.55000000000000004</v>
      </c>
      <c r="BC83" s="1694">
        <f>ROUND(SQRT(BA83^2+BB83^2)*1000/(1.73*BA96),0)</f>
        <v>10</v>
      </c>
      <c r="BD83" s="1699">
        <v>2.0099999999999998</v>
      </c>
      <c r="BE83" s="1702">
        <v>0.55000000000000004</v>
      </c>
      <c r="BF83" s="1694">
        <f>ROUND(SQRT(BD83^2+BE83^2)*1000/(1.73*BD96),0)</f>
        <v>10</v>
      </c>
      <c r="BG83" s="1699">
        <v>2.0099999999999998</v>
      </c>
      <c r="BH83" s="1702">
        <v>0.55000000000000004</v>
      </c>
      <c r="BI83" s="1694">
        <f>ROUND(SQRT(BG83^2+BH83^2)*1000/(1.73*BG96),0)</f>
        <v>10</v>
      </c>
      <c r="BJ83" s="1699">
        <v>2.0099999999999998</v>
      </c>
      <c r="BK83" s="1702">
        <v>0.55000000000000004</v>
      </c>
      <c r="BL83" s="1694">
        <f>ROUND(SQRT(BJ83^2+BK83^2)*1000/(1.73*BJ96),0)</f>
        <v>10</v>
      </c>
      <c r="BM83" s="1699">
        <v>1.6799999999999999</v>
      </c>
      <c r="BN83" s="1702">
        <v>0.60499999999999998</v>
      </c>
      <c r="BO83" s="1694">
        <f>ROUND(SQRT(BM83^2+BN83^2)*1000/(1.73*BM96),0)</f>
        <v>9</v>
      </c>
      <c r="BP83" s="1699">
        <v>1.6799999999999999</v>
      </c>
      <c r="BQ83" s="1702">
        <v>0.60499999999999998</v>
      </c>
      <c r="BR83" s="1694">
        <f>ROUND(SQRT(BP83^2+BQ83^2)*1000/(1.73*BP96),0)</f>
        <v>9</v>
      </c>
      <c r="BS83" s="1699">
        <v>1.6799999999999999</v>
      </c>
      <c r="BT83" s="1702">
        <v>0.60499999999999998</v>
      </c>
      <c r="BU83" s="1694">
        <f>ROUND(SQRT(BS83^2+BT83^2)*1000/(1.73*BS96),0)</f>
        <v>9</v>
      </c>
      <c r="BV83" s="1699">
        <v>1.6799999999999999</v>
      </c>
      <c r="BW83" s="1702">
        <v>0.60499999999999998</v>
      </c>
      <c r="BX83" s="1694">
        <f>ROUND(SQRT(BV83^2+BW83^2)*1000/(1.73*BV96),0)</f>
        <v>9</v>
      </c>
      <c r="BY83" s="1699">
        <v>1.6799999999999999</v>
      </c>
      <c r="BZ83" s="1702">
        <v>0.60499999999999998</v>
      </c>
      <c r="CA83" s="1694">
        <f>ROUND(SQRT(BY83^2+BZ83^2)*1000/(1.73*BY96),0)</f>
        <v>9</v>
      </c>
    </row>
    <row r="84" s="1620" customFormat="1" ht="21.75" customHeight="1">
      <c r="A84" s="1681"/>
      <c r="B84" s="1622"/>
      <c r="C84" s="1682" t="s">
        <v>569</v>
      </c>
      <c r="D84" s="1689"/>
      <c r="E84" s="1690"/>
      <c r="F84" s="1690" t="s">
        <v>491</v>
      </c>
      <c r="G84" s="1690">
        <v>35</v>
      </c>
      <c r="H84" s="1699">
        <v>0.45000000000000001</v>
      </c>
      <c r="I84" s="1702">
        <v>0.044999999999999998</v>
      </c>
      <c r="J84" s="1694">
        <f>ROUND(SQRT(H84^2+I84^2)*1000/(1.73*H98),0)</f>
        <v>7</v>
      </c>
      <c r="K84" s="1699">
        <v>0.45000000000000001</v>
      </c>
      <c r="L84" s="1702">
        <v>0.044999999999999998</v>
      </c>
      <c r="M84" s="1694">
        <f>ROUND(SQRT(K84^2+L84^2)*1000/(1.73*K98),0)</f>
        <v>7</v>
      </c>
      <c r="N84" s="1699">
        <v>0.45000000000000001</v>
      </c>
      <c r="O84" s="1702">
        <v>0.044999999999999998</v>
      </c>
      <c r="P84" s="1694">
        <f>ROUND(SQRT(N84^2+O84^2)*1000/(1.73*N98),0)</f>
        <v>7</v>
      </c>
      <c r="Q84" s="1699">
        <v>0.45000000000000001</v>
      </c>
      <c r="R84" s="1702">
        <v>0.044999999999999998</v>
      </c>
      <c r="S84" s="1694">
        <f>ROUND(SQRT(Q84^2+R84^2)*1000/(1.73*Q98),0)</f>
        <v>7</v>
      </c>
      <c r="T84" s="1699">
        <v>0.45000000000000001</v>
      </c>
      <c r="U84" s="1702">
        <v>0.044999999999999998</v>
      </c>
      <c r="V84" s="1694">
        <f>ROUND(SQRT(T84^2+U84^2)*1000/(1.73*T98),0)</f>
        <v>7</v>
      </c>
      <c r="W84" s="1699">
        <v>0.56999999999999995</v>
      </c>
      <c r="X84" s="1702">
        <v>0.078</v>
      </c>
      <c r="Y84" s="1694">
        <f>ROUND(SQRT(W84^2+X84^2)*1000/(1.73*W98),0)</f>
        <v>9</v>
      </c>
      <c r="Z84" s="1699">
        <v>0.56999999999999995</v>
      </c>
      <c r="AA84" s="1702">
        <v>0.078</v>
      </c>
      <c r="AB84" s="1694">
        <f>ROUND(SQRT(Z84^2+AA84^2)*1000/(1.73*Z98),0)</f>
        <v>9</v>
      </c>
      <c r="AC84" s="1699">
        <v>0.56999999999999995</v>
      </c>
      <c r="AD84" s="1702">
        <v>0.078</v>
      </c>
      <c r="AE84" s="1694">
        <f>ROUND(SQRT(AC84^2+AD84^2)*1000/(1.73*AC98),0)</f>
        <v>9</v>
      </c>
      <c r="AF84" s="1699">
        <v>0.56999999999999995</v>
      </c>
      <c r="AG84" s="1702">
        <v>0.078</v>
      </c>
      <c r="AH84" s="1694">
        <f>ROUND(SQRT(AF84^2+AG84^2)*1000/(1.73*AF98),0)</f>
        <v>9</v>
      </c>
      <c r="AI84" s="1699">
        <v>0.56999999999999995</v>
      </c>
      <c r="AJ84" s="1702">
        <v>0.078</v>
      </c>
      <c r="AK84" s="1694">
        <f>ROUND(SQRT(AI84^2+AJ84^2)*1000/(1.73*AI98),0)</f>
        <v>9</v>
      </c>
      <c r="AL84" s="1699">
        <v>0.56999999999999995</v>
      </c>
      <c r="AM84" s="1702">
        <v>0.078</v>
      </c>
      <c r="AN84" s="1694">
        <f>ROUND(SQRT(AL84^2+AM84^2)*1000/(1.73*AL98),0)</f>
        <v>9</v>
      </c>
      <c r="AO84" s="1699">
        <v>0.53000000000000003</v>
      </c>
      <c r="AP84" s="1702">
        <v>0.033300000000000003</v>
      </c>
      <c r="AQ84" s="1694">
        <f>ROUND(SQRT(AO84^2+AP84^2)*1000/(1.73*AO98),0)</f>
        <v>9</v>
      </c>
      <c r="AR84" s="1699">
        <v>0.53000000000000003</v>
      </c>
      <c r="AS84" s="1702">
        <v>0.033300000000000003</v>
      </c>
      <c r="AT84" s="1694">
        <f>ROUND(SQRT(AR84^2+AS84^2)*1000/(1.73*AR98),0)</f>
        <v>9</v>
      </c>
      <c r="AU84" s="1699">
        <v>0.53000000000000003</v>
      </c>
      <c r="AV84" s="1702">
        <v>0.033300000000000003</v>
      </c>
      <c r="AW84" s="1694">
        <f>ROUND(SQRT(AU84^2+AV84^2)*1000/(1.73*AU98),0)</f>
        <v>9</v>
      </c>
      <c r="AX84" s="1699">
        <v>0.53000000000000003</v>
      </c>
      <c r="AY84" s="1702">
        <v>0.033300000000000003</v>
      </c>
      <c r="AZ84" s="1694">
        <f>ROUND(SQRT(AX84^2+AY84^2)*1000/(1.73*AX98),0)</f>
        <v>9</v>
      </c>
      <c r="BA84" s="1699">
        <v>0.53000000000000003</v>
      </c>
      <c r="BB84" s="1702">
        <v>0.033300000000000003</v>
      </c>
      <c r="BC84" s="1694">
        <f>ROUND(SQRT(BA84^2+BB84^2)*1000/(1.73*BA98),0)</f>
        <v>9</v>
      </c>
      <c r="BD84" s="1699">
        <v>0.53000000000000003</v>
      </c>
      <c r="BE84" s="1702">
        <v>0.033300000000000003</v>
      </c>
      <c r="BF84" s="1694">
        <f>ROUND(SQRT(BD84^2+BE84^2)*1000/(1.73*BD98),0)</f>
        <v>9</v>
      </c>
      <c r="BG84" s="1699">
        <v>0.53000000000000003</v>
      </c>
      <c r="BH84" s="1702">
        <v>0.033300000000000003</v>
      </c>
      <c r="BI84" s="1694">
        <f>ROUND(SQRT(BG84^2+BH84^2)*1000/(1.73*BG98),0)</f>
        <v>9</v>
      </c>
      <c r="BJ84" s="1699">
        <v>0.53000000000000003</v>
      </c>
      <c r="BK84" s="1702">
        <v>0.033300000000000003</v>
      </c>
      <c r="BL84" s="1694">
        <f>ROUND(SQRT(BJ84^2+BK84^2)*1000/(1.73*BJ98),0)</f>
        <v>9</v>
      </c>
      <c r="BM84" s="1699">
        <v>0.45000000000000001</v>
      </c>
      <c r="BN84" s="1702">
        <v>0.044999999999999998</v>
      </c>
      <c r="BO84" s="1694">
        <f>ROUND(SQRT(BM84^2+BN84^2)*1000/(1.73*BM98),0)</f>
        <v>7</v>
      </c>
      <c r="BP84" s="1699">
        <v>0.45000000000000001</v>
      </c>
      <c r="BQ84" s="1702">
        <v>0.044999999999999998</v>
      </c>
      <c r="BR84" s="1694">
        <f>ROUND(SQRT(BP84^2+BQ84^2)*1000/(1.73*BP98),0)</f>
        <v>7</v>
      </c>
      <c r="BS84" s="1699">
        <v>0.45000000000000001</v>
      </c>
      <c r="BT84" s="1702">
        <v>0.044999999999999998</v>
      </c>
      <c r="BU84" s="1694">
        <f>ROUND(SQRT(BS84^2+BT84^2)*1000/(1.73*BS98),0)</f>
        <v>7</v>
      </c>
      <c r="BV84" s="1699">
        <v>0.45000000000000001</v>
      </c>
      <c r="BW84" s="1702">
        <v>0.044999999999999998</v>
      </c>
      <c r="BX84" s="1694">
        <f>ROUND(SQRT(BV84^2+BW84^2)*1000/(1.73*BV98),0)</f>
        <v>7</v>
      </c>
      <c r="BY84" s="1699">
        <v>0.45000000000000001</v>
      </c>
      <c r="BZ84" s="1702">
        <v>0.044999999999999998</v>
      </c>
      <c r="CA84" s="1694">
        <f>ROUND(SQRT(BY84^2+BZ84^2)*1000/(1.73*BY98),0)</f>
        <v>7</v>
      </c>
    </row>
    <row r="85" s="1620" customFormat="1" ht="21.75" customHeight="1">
      <c r="A85" s="1681"/>
      <c r="B85" s="1622"/>
      <c r="C85" s="1682" t="s">
        <v>570</v>
      </c>
      <c r="D85" s="1689"/>
      <c r="E85" s="1690"/>
      <c r="F85" s="1690" t="s">
        <v>493</v>
      </c>
      <c r="G85" s="1690">
        <v>10</v>
      </c>
      <c r="H85" s="1699">
        <v>1.23</v>
      </c>
      <c r="I85" s="1702">
        <v>0.56000000000000005</v>
      </c>
      <c r="J85" s="1694">
        <f>ROUND(SQRT(H85^2+I85^2)*1000/(1.73*H100),0)</f>
        <v>77</v>
      </c>
      <c r="K85" s="1699">
        <v>1.23</v>
      </c>
      <c r="L85" s="1702">
        <v>0.56000000000000005</v>
      </c>
      <c r="M85" s="1694">
        <f>ROUND(SQRT(K85^2+L85^2)*1000/(1.73*K100),0)</f>
        <v>77</v>
      </c>
      <c r="N85" s="1699">
        <v>1.23</v>
      </c>
      <c r="O85" s="1702">
        <v>0.56000000000000005</v>
      </c>
      <c r="P85" s="1694">
        <f>ROUND(SQRT(N85^2+O85^2)*1000/(1.73*N100),0)</f>
        <v>77</v>
      </c>
      <c r="Q85" s="1699">
        <v>1.23</v>
      </c>
      <c r="R85" s="1702">
        <v>0.56000000000000005</v>
      </c>
      <c r="S85" s="1694">
        <f>ROUND(SQRT(Q85^2+R85^2)*1000/(1.73*Q100),0)</f>
        <v>77</v>
      </c>
      <c r="T85" s="1699">
        <v>1.23</v>
      </c>
      <c r="U85" s="1702">
        <v>0.56000000000000005</v>
      </c>
      <c r="V85" s="1694">
        <f>ROUND(SQRT(T85^2+U85^2)*1000/(1.73*T100),0)</f>
        <v>77</v>
      </c>
      <c r="W85" s="1699">
        <v>1.75</v>
      </c>
      <c r="X85" s="1702">
        <v>0.81999999999999995</v>
      </c>
      <c r="Y85" s="1694">
        <f>ROUND(SQRT(W85^2+X85^2)*1000/(1.73*W100),0)</f>
        <v>108</v>
      </c>
      <c r="Z85" s="1699">
        <v>1.75</v>
      </c>
      <c r="AA85" s="1702">
        <v>0.81999999999999995</v>
      </c>
      <c r="AB85" s="1694">
        <f>ROUND(SQRT(Z85^2+AA85^2)*1000/(1.73*Z100),0)</f>
        <v>108</v>
      </c>
      <c r="AC85" s="1699">
        <v>1.75</v>
      </c>
      <c r="AD85" s="1702">
        <v>0.81999999999999995</v>
      </c>
      <c r="AE85" s="1694">
        <f>ROUND(SQRT(AC85^2+AD85^2)*1000/(1.73*AC100),0)</f>
        <v>108</v>
      </c>
      <c r="AF85" s="1699">
        <v>1.75</v>
      </c>
      <c r="AG85" s="1702">
        <v>0.81999999999999995</v>
      </c>
      <c r="AH85" s="1694">
        <f>ROUND(SQRT(AF85^2+AG85^2)*1000/(1.73*AF100),0)</f>
        <v>108</v>
      </c>
      <c r="AI85" s="1699">
        <v>1.75</v>
      </c>
      <c r="AJ85" s="1702">
        <v>0.81999999999999995</v>
      </c>
      <c r="AK85" s="1694">
        <f>ROUND(SQRT(AI85^2+AJ85^2)*1000/(1.73*AI100),0)</f>
        <v>108</v>
      </c>
      <c r="AL85" s="1699">
        <v>1.75</v>
      </c>
      <c r="AM85" s="1702">
        <v>0.81999999999999995</v>
      </c>
      <c r="AN85" s="1694">
        <f>ROUND(SQRT(AL85^2+AM85^2)*1000/(1.73*AL100),0)</f>
        <v>108</v>
      </c>
      <c r="AO85" s="1699">
        <v>1.48</v>
      </c>
      <c r="AP85" s="1702">
        <v>0.52000000000000002</v>
      </c>
      <c r="AQ85" s="1694">
        <f>ROUND(SQRT(AO85^2+AP85^2)*1000/(1.73*AO100),0)</f>
        <v>88</v>
      </c>
      <c r="AR85" s="1699">
        <v>1.48</v>
      </c>
      <c r="AS85" s="1702">
        <v>0.52000000000000002</v>
      </c>
      <c r="AT85" s="1694">
        <f>ROUND(SQRT(AR85^2+AS85^2)*1000/(1.73*AR100),0)</f>
        <v>88</v>
      </c>
      <c r="AU85" s="1699">
        <v>1.48</v>
      </c>
      <c r="AV85" s="1702">
        <v>0.52000000000000002</v>
      </c>
      <c r="AW85" s="1694">
        <f>ROUND(SQRT(AU85^2+AV85^2)*1000/(1.73*AU100),0)</f>
        <v>88</v>
      </c>
      <c r="AX85" s="1699">
        <v>1.48</v>
      </c>
      <c r="AY85" s="1702">
        <v>0.52000000000000002</v>
      </c>
      <c r="AZ85" s="1694">
        <f>ROUND(SQRT(AX85^2+AY85^2)*1000/(1.73*AX100),0)</f>
        <v>88</v>
      </c>
      <c r="BA85" s="1699">
        <v>1.48</v>
      </c>
      <c r="BB85" s="1702">
        <v>0.52000000000000002</v>
      </c>
      <c r="BC85" s="1694">
        <f>ROUND(SQRT(BA85^2+BB85^2)*1000/(1.73*BA100),0)</f>
        <v>88</v>
      </c>
      <c r="BD85" s="1699">
        <v>1.48</v>
      </c>
      <c r="BE85" s="1702">
        <v>0.52000000000000002</v>
      </c>
      <c r="BF85" s="1694">
        <f>ROUND(SQRT(BD85^2+BE85^2)*1000/(1.73*BD100),0)</f>
        <v>88</v>
      </c>
      <c r="BG85" s="1699">
        <v>1.48</v>
      </c>
      <c r="BH85" s="1702">
        <v>0.52000000000000002</v>
      </c>
      <c r="BI85" s="1694">
        <f>ROUND(SQRT(BG85^2+BH85^2)*1000/(1.73*BG100),0)</f>
        <v>88</v>
      </c>
      <c r="BJ85" s="1699">
        <v>1.48</v>
      </c>
      <c r="BK85" s="1702">
        <v>0.52000000000000002</v>
      </c>
      <c r="BL85" s="1694">
        <f>ROUND(SQRT(BJ85^2+BK85^2)*1000/(1.73*BJ100),0)</f>
        <v>88</v>
      </c>
      <c r="BM85" s="1699">
        <v>1.23</v>
      </c>
      <c r="BN85" s="1702">
        <v>0.56000000000000005</v>
      </c>
      <c r="BO85" s="1694">
        <f>ROUND(SQRT(BM85^2+BN85^2)*1000/(1.73*BM100),0)</f>
        <v>77</v>
      </c>
      <c r="BP85" s="1699">
        <v>1.23</v>
      </c>
      <c r="BQ85" s="1702">
        <v>0.56000000000000005</v>
      </c>
      <c r="BR85" s="1694">
        <f>ROUND(SQRT(BP85^2+BQ85^2)*1000/(1.73*BP100),0)</f>
        <v>77</v>
      </c>
      <c r="BS85" s="1699">
        <v>1.23</v>
      </c>
      <c r="BT85" s="1702">
        <v>0.56000000000000005</v>
      </c>
      <c r="BU85" s="1694">
        <f>ROUND(SQRT(BS85^2+BT85^2)*1000/(1.73*BS100),0)</f>
        <v>77</v>
      </c>
      <c r="BV85" s="1699">
        <v>1.23</v>
      </c>
      <c r="BW85" s="1702">
        <v>0.56000000000000005</v>
      </c>
      <c r="BX85" s="1694">
        <f>ROUND(SQRT(BV85^2+BW85^2)*1000/(1.73*BV100),0)</f>
        <v>77</v>
      </c>
      <c r="BY85" s="1699">
        <v>1.23</v>
      </c>
      <c r="BZ85" s="1702">
        <v>0.56000000000000005</v>
      </c>
      <c r="CA85" s="1694">
        <f>ROUND(SQRT(BY85^2+BZ85^2)*1000/(1.73*BY100),0)</f>
        <v>77</v>
      </c>
    </row>
    <row r="86" s="1620" customFormat="1" ht="21.75" customHeight="1">
      <c r="A86" s="1681"/>
      <c r="B86" s="1622"/>
      <c r="C86" s="1682"/>
      <c r="D86" s="1689"/>
      <c r="E86" s="1690"/>
      <c r="F86" s="1690" t="s">
        <v>494</v>
      </c>
      <c r="G86" s="1690" t="s">
        <v>495</v>
      </c>
      <c r="H86" s="1695">
        <v>7</v>
      </c>
      <c r="I86" s="1696"/>
      <c r="J86" s="1697"/>
      <c r="K86" s="1695">
        <v>7</v>
      </c>
      <c r="L86" s="1696"/>
      <c r="M86" s="1697"/>
      <c r="N86" s="1695">
        <v>7</v>
      </c>
      <c r="O86" s="1696"/>
      <c r="P86" s="1697"/>
      <c r="Q86" s="1695">
        <v>7</v>
      </c>
      <c r="R86" s="1696"/>
      <c r="S86" s="1697"/>
      <c r="T86" s="1695">
        <v>7</v>
      </c>
      <c r="U86" s="1696"/>
      <c r="V86" s="1697"/>
      <c r="W86" s="1695">
        <v>7</v>
      </c>
      <c r="X86" s="1696"/>
      <c r="Y86" s="1697"/>
      <c r="Z86" s="1695">
        <v>7</v>
      </c>
      <c r="AA86" s="1696"/>
      <c r="AB86" s="1697"/>
      <c r="AC86" s="1695">
        <v>7</v>
      </c>
      <c r="AD86" s="1696"/>
      <c r="AE86" s="1697"/>
      <c r="AF86" s="1695">
        <v>7</v>
      </c>
      <c r="AG86" s="1696"/>
      <c r="AH86" s="1697"/>
      <c r="AI86" s="1695">
        <v>7</v>
      </c>
      <c r="AJ86" s="1696"/>
      <c r="AK86" s="1697"/>
      <c r="AL86" s="1695">
        <v>7</v>
      </c>
      <c r="AM86" s="1696"/>
      <c r="AN86" s="1697"/>
      <c r="AO86" s="1695">
        <v>7</v>
      </c>
      <c r="AP86" s="1696"/>
      <c r="AQ86" s="1697"/>
      <c r="AR86" s="1695">
        <v>7</v>
      </c>
      <c r="AS86" s="1696"/>
      <c r="AT86" s="1697"/>
      <c r="AU86" s="1695">
        <v>7</v>
      </c>
      <c r="AV86" s="1696"/>
      <c r="AW86" s="1697"/>
      <c r="AX86" s="1695">
        <v>7</v>
      </c>
      <c r="AY86" s="1696"/>
      <c r="AZ86" s="1697"/>
      <c r="BA86" s="1695">
        <v>7</v>
      </c>
      <c r="BB86" s="1696"/>
      <c r="BC86" s="1697"/>
      <c r="BD86" s="1695">
        <v>7</v>
      </c>
      <c r="BE86" s="1696"/>
      <c r="BF86" s="1697"/>
      <c r="BG86" s="1695">
        <v>7</v>
      </c>
      <c r="BH86" s="1696"/>
      <c r="BI86" s="1697"/>
      <c r="BJ86" s="1695">
        <v>7</v>
      </c>
      <c r="BK86" s="1696"/>
      <c r="BL86" s="1697"/>
      <c r="BM86" s="1695">
        <v>7</v>
      </c>
      <c r="BN86" s="1696"/>
      <c r="BO86" s="1697"/>
      <c r="BP86" s="1695">
        <v>7</v>
      </c>
      <c r="BQ86" s="1696"/>
      <c r="BR86" s="1697"/>
      <c r="BS86" s="1695">
        <v>7</v>
      </c>
      <c r="BT86" s="1696"/>
      <c r="BU86" s="1697"/>
      <c r="BV86" s="1695">
        <v>7</v>
      </c>
      <c r="BW86" s="1696"/>
      <c r="BX86" s="1697"/>
      <c r="BY86" s="1695">
        <v>7</v>
      </c>
      <c r="BZ86" s="1696"/>
      <c r="CA86" s="1697"/>
    </row>
    <row r="87" s="1620" customFormat="1" ht="21.75" customHeight="1">
      <c r="A87" s="1681"/>
      <c r="B87" s="1622"/>
      <c r="C87" s="1682"/>
      <c r="D87" s="1689"/>
      <c r="E87" s="1690"/>
      <c r="F87" s="1690" t="s">
        <v>496</v>
      </c>
      <c r="G87" s="1690" t="s">
        <v>495</v>
      </c>
      <c r="H87" s="1695"/>
      <c r="I87" s="1696"/>
      <c r="J87" s="1697"/>
      <c r="K87" s="1695"/>
      <c r="L87" s="1696"/>
      <c r="M87" s="1697"/>
      <c r="N87" s="1695"/>
      <c r="O87" s="1696"/>
      <c r="P87" s="1697"/>
      <c r="Q87" s="1695"/>
      <c r="R87" s="1696"/>
      <c r="S87" s="1697"/>
      <c r="T87" s="1695"/>
      <c r="U87" s="1696"/>
      <c r="V87" s="1697"/>
      <c r="W87" s="1695"/>
      <c r="X87" s="1696"/>
      <c r="Y87" s="1697"/>
      <c r="Z87" s="1695"/>
      <c r="AA87" s="1696"/>
      <c r="AB87" s="1697"/>
      <c r="AC87" s="1695"/>
      <c r="AD87" s="1696"/>
      <c r="AE87" s="1697"/>
      <c r="AF87" s="1695"/>
      <c r="AG87" s="1696"/>
      <c r="AH87" s="1697"/>
      <c r="AI87" s="1695"/>
      <c r="AJ87" s="1696"/>
      <c r="AK87" s="1697"/>
      <c r="AL87" s="1695"/>
      <c r="AM87" s="1696"/>
      <c r="AN87" s="1697"/>
      <c r="AO87" s="1695"/>
      <c r="AP87" s="1696"/>
      <c r="AQ87" s="1697"/>
      <c r="AR87" s="1695"/>
      <c r="AS87" s="1696"/>
      <c r="AT87" s="1697"/>
      <c r="AU87" s="1695"/>
      <c r="AV87" s="1696"/>
      <c r="AW87" s="1697"/>
      <c r="AX87" s="1695"/>
      <c r="AY87" s="1696"/>
      <c r="AZ87" s="1697"/>
      <c r="BA87" s="1695"/>
      <c r="BB87" s="1696"/>
      <c r="BC87" s="1697"/>
      <c r="BD87" s="1695"/>
      <c r="BE87" s="1696"/>
      <c r="BF87" s="1697"/>
      <c r="BG87" s="1695"/>
      <c r="BH87" s="1696"/>
      <c r="BI87" s="1697"/>
      <c r="BJ87" s="1695"/>
      <c r="BK87" s="1696"/>
      <c r="BL87" s="1697"/>
      <c r="BM87" s="1695"/>
      <c r="BN87" s="1696"/>
      <c r="BO87" s="1697"/>
      <c r="BP87" s="1695"/>
      <c r="BQ87" s="1696"/>
      <c r="BR87" s="1697"/>
      <c r="BS87" s="1695"/>
      <c r="BT87" s="1696"/>
      <c r="BU87" s="1697"/>
      <c r="BV87" s="1695"/>
      <c r="BW87" s="1696"/>
      <c r="BX87" s="1697"/>
      <c r="BY87" s="1695"/>
      <c r="BZ87" s="1696"/>
      <c r="CA87" s="1697"/>
    </row>
    <row r="88" s="1620" customFormat="1" ht="21.75" customHeight="1">
      <c r="A88" s="1681" t="s">
        <v>571</v>
      </c>
      <c r="B88" s="1622" t="s">
        <v>501</v>
      </c>
      <c r="C88" s="1682"/>
      <c r="D88" s="1689" t="s">
        <v>515</v>
      </c>
      <c r="E88" s="1690"/>
      <c r="F88" s="1690"/>
      <c r="G88" s="1690">
        <v>110</v>
      </c>
      <c r="H88" s="1699"/>
      <c r="I88" s="1702"/>
      <c r="J88" s="1694">
        <f t="shared" ref="J88:J90" si="812">ROUND(SQRT(H88^2+I88^2)*1000/(1.73*H95),0)</f>
        <v>0</v>
      </c>
      <c r="K88" s="1699"/>
      <c r="L88" s="1702"/>
      <c r="M88" s="1694">
        <f t="shared" ref="M88:M90" si="813">ROUND(SQRT(K88^2+L88^2)*1000/(1.73*K95),0)</f>
        <v>0</v>
      </c>
      <c r="N88" s="1699"/>
      <c r="O88" s="1702"/>
      <c r="P88" s="1694">
        <f t="shared" ref="P88:P90" si="814">ROUND(SQRT(N88^2+O88^2)*1000/(1.73*N95),0)</f>
        <v>0</v>
      </c>
      <c r="Q88" s="1699"/>
      <c r="R88" s="1702"/>
      <c r="S88" s="1694">
        <f t="shared" ref="S88:S90" si="815">ROUND(SQRT(Q88^2+R88^2)*1000/(1.73*Q95),0)</f>
        <v>0</v>
      </c>
      <c r="T88" s="1699"/>
      <c r="U88" s="1702"/>
      <c r="V88" s="1694">
        <f t="shared" ref="V88:V90" si="816">ROUND(SQRT(T88^2+U88^2)*1000/(1.73*T95),0)</f>
        <v>0</v>
      </c>
      <c r="W88" s="1699"/>
      <c r="X88" s="1702"/>
      <c r="Y88" s="1694">
        <f t="shared" ref="Y88:Y90" si="817">ROUND(SQRT(W88^2+X88^2)*1000/(1.73*W95),0)</f>
        <v>0</v>
      </c>
      <c r="Z88" s="1699"/>
      <c r="AA88" s="1702"/>
      <c r="AB88" s="1694">
        <f t="shared" ref="AB88:AB90" si="818">ROUND(SQRT(Z88^2+AA88^2)*1000/(1.73*Z95),0)</f>
        <v>0</v>
      </c>
      <c r="AC88" s="1699"/>
      <c r="AD88" s="1702"/>
      <c r="AE88" s="1694">
        <f t="shared" ref="AE88:AE90" si="819">ROUND(SQRT(AC88^2+AD88^2)*1000/(1.73*AC95),0)</f>
        <v>0</v>
      </c>
      <c r="AF88" s="1699"/>
      <c r="AG88" s="1702"/>
      <c r="AH88" s="1694">
        <f t="shared" ref="AH88:AH90" si="820">ROUND(SQRT(AF88^2+AG88^2)*1000/(1.73*AF95),0)</f>
        <v>0</v>
      </c>
      <c r="AI88" s="1699"/>
      <c r="AJ88" s="1702"/>
      <c r="AK88" s="1694">
        <f t="shared" ref="AK88:AK90" si="821">ROUND(SQRT(AI88^2+AJ88^2)*1000/(1.73*AI95),0)</f>
        <v>0</v>
      </c>
      <c r="AL88" s="1699"/>
      <c r="AM88" s="1702"/>
      <c r="AN88" s="1694">
        <f t="shared" ref="AN88:AN90" si="822">ROUND(SQRT(AL88^2+AM88^2)*1000/(1.73*AL95),0)</f>
        <v>0</v>
      </c>
      <c r="AO88" s="1699"/>
      <c r="AP88" s="1702"/>
      <c r="AQ88" s="1694">
        <f t="shared" ref="AQ88:AQ90" si="823">ROUND(SQRT(AO88^2+AP88^2)*1000/(1.73*AO95),0)</f>
        <v>0</v>
      </c>
      <c r="AR88" s="1699"/>
      <c r="AS88" s="1702"/>
      <c r="AT88" s="1694">
        <f t="shared" ref="AT88:AT90" si="824">ROUND(SQRT(AR88^2+AS88^2)*1000/(1.73*AR95),0)</f>
        <v>0</v>
      </c>
      <c r="AU88" s="1699"/>
      <c r="AV88" s="1702"/>
      <c r="AW88" s="1694">
        <f t="shared" ref="AW88:AW90" si="825">ROUND(SQRT(AU88^2+AV88^2)*1000/(1.73*AU95),0)</f>
        <v>0</v>
      </c>
      <c r="AX88" s="1699"/>
      <c r="AY88" s="1702"/>
      <c r="AZ88" s="1694">
        <f t="shared" ref="AZ88:AZ90" si="826">ROUND(SQRT(AX88^2+AY88^2)*1000/(1.73*AX95),0)</f>
        <v>0</v>
      </c>
      <c r="BA88" s="1699"/>
      <c r="BB88" s="1702"/>
      <c r="BC88" s="1694">
        <f t="shared" ref="BC88:BC90" si="827">ROUND(SQRT(BA88^2+BB88^2)*1000/(1.73*BA95),0)</f>
        <v>0</v>
      </c>
      <c r="BD88" s="1699"/>
      <c r="BE88" s="1702"/>
      <c r="BF88" s="1694">
        <f t="shared" ref="BF88:BF90" si="828">ROUND(SQRT(BD88^2+BE88^2)*1000/(1.73*BD95),0)</f>
        <v>0</v>
      </c>
      <c r="BG88" s="1699"/>
      <c r="BH88" s="1702"/>
      <c r="BI88" s="1694">
        <f t="shared" ref="BI88:BI90" si="829">ROUND(SQRT(BG88^2+BH88^2)*1000/(1.73*BG95),0)</f>
        <v>0</v>
      </c>
      <c r="BJ88" s="1699"/>
      <c r="BK88" s="1702"/>
      <c r="BL88" s="1694">
        <f t="shared" ref="BL88:BL90" si="830">ROUND(SQRT(BJ88^2+BK88^2)*1000/(1.73*BJ95),0)</f>
        <v>0</v>
      </c>
      <c r="BM88" s="1699"/>
      <c r="BN88" s="1702"/>
      <c r="BO88" s="1694">
        <f t="shared" ref="BO88:BO90" si="831">ROUND(SQRT(BM88^2+BN88^2)*1000/(1.73*BM95),0)</f>
        <v>0</v>
      </c>
      <c r="BP88" s="1699"/>
      <c r="BQ88" s="1702"/>
      <c r="BR88" s="1694">
        <f t="shared" ref="BR88:BR90" si="832">ROUND(SQRT(BP88^2+BQ88^2)*1000/(1.73*BP95),0)</f>
        <v>0</v>
      </c>
      <c r="BS88" s="1699"/>
      <c r="BT88" s="1702"/>
      <c r="BU88" s="1694">
        <f t="shared" ref="BU88:BU90" si="833">ROUND(SQRT(BS88^2+BT88^2)*1000/(1.73*BS95),0)</f>
        <v>0</v>
      </c>
      <c r="BV88" s="1699"/>
      <c r="BW88" s="1702"/>
      <c r="BX88" s="1694">
        <f t="shared" ref="BX88:BX90" si="834">ROUND(SQRT(BV88^2+BW88^2)*1000/(1.73*BV95),0)</f>
        <v>0</v>
      </c>
      <c r="BY88" s="1699"/>
      <c r="BZ88" s="1702"/>
      <c r="CA88" s="1694">
        <f t="shared" ref="CA88:CA90" si="835">ROUND(SQRT(BY88^2+BZ88^2)*1000/(1.73*BY95),0)</f>
        <v>0</v>
      </c>
    </row>
    <row r="89" s="1620" customFormat="1" ht="21.75" customHeight="1">
      <c r="A89" s="1681" t="s">
        <v>571</v>
      </c>
      <c r="B89" s="1622" t="s">
        <v>523</v>
      </c>
      <c r="C89" s="1682"/>
      <c r="D89" s="1689" t="s">
        <v>506</v>
      </c>
      <c r="E89" s="1690"/>
      <c r="F89" s="1690"/>
      <c r="G89" s="1690">
        <v>110</v>
      </c>
      <c r="H89" s="1699"/>
      <c r="I89" s="1702"/>
      <c r="J89" s="1694">
        <f t="shared" si="812"/>
        <v>0</v>
      </c>
      <c r="K89" s="1699"/>
      <c r="L89" s="1702"/>
      <c r="M89" s="1694">
        <f t="shared" si="813"/>
        <v>0</v>
      </c>
      <c r="N89" s="1699"/>
      <c r="O89" s="1702"/>
      <c r="P89" s="1694">
        <f t="shared" si="814"/>
        <v>0</v>
      </c>
      <c r="Q89" s="1699"/>
      <c r="R89" s="1702"/>
      <c r="S89" s="1694">
        <f t="shared" si="815"/>
        <v>0</v>
      </c>
      <c r="T89" s="1699"/>
      <c r="U89" s="1702"/>
      <c r="V89" s="1694">
        <f t="shared" si="816"/>
        <v>0</v>
      </c>
      <c r="W89" s="1699"/>
      <c r="X89" s="1702"/>
      <c r="Y89" s="1694">
        <f t="shared" si="817"/>
        <v>0</v>
      </c>
      <c r="Z89" s="1699"/>
      <c r="AA89" s="1702"/>
      <c r="AB89" s="1694">
        <f t="shared" si="818"/>
        <v>0</v>
      </c>
      <c r="AC89" s="1699"/>
      <c r="AD89" s="1702"/>
      <c r="AE89" s="1694">
        <f t="shared" si="819"/>
        <v>0</v>
      </c>
      <c r="AF89" s="1699"/>
      <c r="AG89" s="1702"/>
      <c r="AH89" s="1694">
        <f t="shared" si="820"/>
        <v>0</v>
      </c>
      <c r="AI89" s="1699"/>
      <c r="AJ89" s="1702"/>
      <c r="AK89" s="1694">
        <f t="shared" si="821"/>
        <v>0</v>
      </c>
      <c r="AL89" s="1699"/>
      <c r="AM89" s="1702"/>
      <c r="AN89" s="1694">
        <f t="shared" si="822"/>
        <v>0</v>
      </c>
      <c r="AO89" s="1699"/>
      <c r="AP89" s="1702"/>
      <c r="AQ89" s="1694">
        <f t="shared" si="823"/>
        <v>0</v>
      </c>
      <c r="AR89" s="1699"/>
      <c r="AS89" s="1702"/>
      <c r="AT89" s="1694">
        <f t="shared" si="824"/>
        <v>0</v>
      </c>
      <c r="AU89" s="1699"/>
      <c r="AV89" s="1702"/>
      <c r="AW89" s="1694">
        <f t="shared" si="825"/>
        <v>0</v>
      </c>
      <c r="AX89" s="1699"/>
      <c r="AY89" s="1702"/>
      <c r="AZ89" s="1694">
        <f t="shared" si="826"/>
        <v>0</v>
      </c>
      <c r="BA89" s="1699"/>
      <c r="BB89" s="1702"/>
      <c r="BC89" s="1694">
        <f t="shared" si="827"/>
        <v>0</v>
      </c>
      <c r="BD89" s="1699"/>
      <c r="BE89" s="1702"/>
      <c r="BF89" s="1694">
        <f t="shared" si="828"/>
        <v>0</v>
      </c>
      <c r="BG89" s="1699"/>
      <c r="BH89" s="1702"/>
      <c r="BI89" s="1694">
        <f t="shared" si="829"/>
        <v>0</v>
      </c>
      <c r="BJ89" s="1699"/>
      <c r="BK89" s="1702"/>
      <c r="BL89" s="1694">
        <f t="shared" si="830"/>
        <v>0</v>
      </c>
      <c r="BM89" s="1699"/>
      <c r="BN89" s="1702"/>
      <c r="BO89" s="1694">
        <f t="shared" si="831"/>
        <v>0</v>
      </c>
      <c r="BP89" s="1699"/>
      <c r="BQ89" s="1702"/>
      <c r="BR89" s="1694">
        <f t="shared" si="832"/>
        <v>0</v>
      </c>
      <c r="BS89" s="1699"/>
      <c r="BT89" s="1702"/>
      <c r="BU89" s="1694">
        <f t="shared" si="833"/>
        <v>0</v>
      </c>
      <c r="BV89" s="1699"/>
      <c r="BW89" s="1702"/>
      <c r="BX89" s="1694">
        <f t="shared" si="834"/>
        <v>0</v>
      </c>
      <c r="BY89" s="1699"/>
      <c r="BZ89" s="1702"/>
      <c r="CA89" s="1694">
        <f t="shared" si="835"/>
        <v>0</v>
      </c>
    </row>
    <row r="90" s="1620" customFormat="1" ht="21.75" customHeight="1">
      <c r="A90" s="1681" t="s">
        <v>572</v>
      </c>
      <c r="B90" s="1622" t="s">
        <v>501</v>
      </c>
      <c r="C90" s="1682" t="s">
        <v>573</v>
      </c>
      <c r="D90" s="1689" t="s">
        <v>574</v>
      </c>
      <c r="E90" s="1690"/>
      <c r="F90" s="1690"/>
      <c r="G90" s="1690">
        <v>35</v>
      </c>
      <c r="H90" s="1699">
        <v>1.1299999999999999</v>
      </c>
      <c r="I90" s="1702">
        <v>0.26000000000000001</v>
      </c>
      <c r="J90" s="1694">
        <f t="shared" si="812"/>
        <v>19</v>
      </c>
      <c r="K90" s="1699">
        <v>1.1299999999999999</v>
      </c>
      <c r="L90" s="1702">
        <v>0.26000000000000001</v>
      </c>
      <c r="M90" s="1694">
        <f t="shared" si="813"/>
        <v>19</v>
      </c>
      <c r="N90" s="1699">
        <v>1.1299999999999999</v>
      </c>
      <c r="O90" s="1702">
        <v>0.26000000000000001</v>
      </c>
      <c r="P90" s="1694">
        <f t="shared" si="814"/>
        <v>19</v>
      </c>
      <c r="Q90" s="1699">
        <v>1.1299999999999999</v>
      </c>
      <c r="R90" s="1702">
        <v>0.26000000000000001</v>
      </c>
      <c r="S90" s="1694">
        <f t="shared" si="815"/>
        <v>19</v>
      </c>
      <c r="T90" s="1699">
        <v>1.1299999999999999</v>
      </c>
      <c r="U90" s="1702">
        <v>0.26000000000000001</v>
      </c>
      <c r="V90" s="1694">
        <f t="shared" si="816"/>
        <v>19</v>
      </c>
      <c r="W90" s="1699">
        <v>1.1399999999999999</v>
      </c>
      <c r="X90" s="1702">
        <v>0.23999999999999999</v>
      </c>
      <c r="Y90" s="1694">
        <f t="shared" si="817"/>
        <v>19</v>
      </c>
      <c r="Z90" s="1699">
        <v>1.1399999999999999</v>
      </c>
      <c r="AA90" s="1702">
        <v>0.23999999999999999</v>
      </c>
      <c r="AB90" s="1694">
        <f t="shared" si="818"/>
        <v>19</v>
      </c>
      <c r="AC90" s="1699">
        <v>1.1399999999999999</v>
      </c>
      <c r="AD90" s="1702">
        <v>0.23999999999999999</v>
      </c>
      <c r="AE90" s="1694">
        <f t="shared" si="819"/>
        <v>19</v>
      </c>
      <c r="AF90" s="1699">
        <v>1.1399999999999999</v>
      </c>
      <c r="AG90" s="1702">
        <v>0.23999999999999999</v>
      </c>
      <c r="AH90" s="1694">
        <f t="shared" si="820"/>
        <v>19</v>
      </c>
      <c r="AI90" s="1699">
        <v>1.1399999999999999</v>
      </c>
      <c r="AJ90" s="1702">
        <v>0.23999999999999999</v>
      </c>
      <c r="AK90" s="1694">
        <f t="shared" si="821"/>
        <v>19</v>
      </c>
      <c r="AL90" s="1699">
        <v>1.1399999999999999</v>
      </c>
      <c r="AM90" s="1702">
        <v>0.23999999999999999</v>
      </c>
      <c r="AN90" s="1694">
        <f t="shared" si="822"/>
        <v>19</v>
      </c>
      <c r="AO90" s="1699">
        <v>1.47</v>
      </c>
      <c r="AP90" s="1702">
        <v>0.23999999999999999</v>
      </c>
      <c r="AQ90" s="1694">
        <f t="shared" si="823"/>
        <v>24</v>
      </c>
      <c r="AR90" s="1699">
        <v>1.47</v>
      </c>
      <c r="AS90" s="1702">
        <v>0.23999999999999999</v>
      </c>
      <c r="AT90" s="1694">
        <f t="shared" si="824"/>
        <v>24</v>
      </c>
      <c r="AU90" s="1699">
        <v>1.47</v>
      </c>
      <c r="AV90" s="1702">
        <v>0.23999999999999999</v>
      </c>
      <c r="AW90" s="1694">
        <f t="shared" si="825"/>
        <v>24</v>
      </c>
      <c r="AX90" s="1699">
        <v>1.47</v>
      </c>
      <c r="AY90" s="1702">
        <v>0.23999999999999999</v>
      </c>
      <c r="AZ90" s="1694">
        <f t="shared" si="826"/>
        <v>24</v>
      </c>
      <c r="BA90" s="1699">
        <v>1.47</v>
      </c>
      <c r="BB90" s="1702">
        <v>0.23999999999999999</v>
      </c>
      <c r="BC90" s="1694">
        <f t="shared" si="827"/>
        <v>24</v>
      </c>
      <c r="BD90" s="1699">
        <v>1.47</v>
      </c>
      <c r="BE90" s="1702">
        <v>0.23999999999999999</v>
      </c>
      <c r="BF90" s="1694">
        <f t="shared" si="828"/>
        <v>24</v>
      </c>
      <c r="BG90" s="1699">
        <v>1.47</v>
      </c>
      <c r="BH90" s="1702">
        <v>0.23999999999999999</v>
      </c>
      <c r="BI90" s="1694">
        <f t="shared" si="829"/>
        <v>24</v>
      </c>
      <c r="BJ90" s="1699">
        <v>1.47</v>
      </c>
      <c r="BK90" s="1702">
        <v>0.23999999999999999</v>
      </c>
      <c r="BL90" s="1694">
        <f t="shared" si="830"/>
        <v>24</v>
      </c>
      <c r="BM90" s="1699">
        <v>1.1299999999999999</v>
      </c>
      <c r="BN90" s="1702">
        <v>0.26000000000000001</v>
      </c>
      <c r="BO90" s="1694">
        <f t="shared" si="831"/>
        <v>19</v>
      </c>
      <c r="BP90" s="1699">
        <v>1.1299999999999999</v>
      </c>
      <c r="BQ90" s="1702">
        <v>0.26000000000000001</v>
      </c>
      <c r="BR90" s="1694">
        <f t="shared" si="832"/>
        <v>19</v>
      </c>
      <c r="BS90" s="1699">
        <v>1.1299999999999999</v>
      </c>
      <c r="BT90" s="1702">
        <v>0.26000000000000001</v>
      </c>
      <c r="BU90" s="1694">
        <f t="shared" si="833"/>
        <v>19</v>
      </c>
      <c r="BV90" s="1699">
        <v>1.1299999999999999</v>
      </c>
      <c r="BW90" s="1702">
        <v>0.26000000000000001</v>
      </c>
      <c r="BX90" s="1694">
        <f t="shared" si="834"/>
        <v>19</v>
      </c>
      <c r="BY90" s="1699">
        <v>1.1299999999999999</v>
      </c>
      <c r="BZ90" s="1702">
        <v>0.26000000000000001</v>
      </c>
      <c r="CA90" s="1694">
        <f t="shared" si="835"/>
        <v>19</v>
      </c>
    </row>
    <row r="91" s="1620" customFormat="1" ht="21.75" customHeight="1">
      <c r="A91" s="1681" t="s">
        <v>572</v>
      </c>
      <c r="B91" s="1622" t="s">
        <v>501</v>
      </c>
      <c r="C91" s="1682" t="s">
        <v>575</v>
      </c>
      <c r="D91" s="1689" t="s">
        <v>576</v>
      </c>
      <c r="E91" s="1690"/>
      <c r="F91" s="1690"/>
      <c r="G91" s="1690">
        <v>35</v>
      </c>
      <c r="H91" s="1699">
        <v>0.55000000000000004</v>
      </c>
      <c r="I91" s="1702">
        <v>0.0074999999999999997</v>
      </c>
      <c r="J91" s="1694">
        <f t="shared" ref="J91:J92" si="836">ROUND(SQRT(H91^2+I91^2)*1000/(1.73*H97),0)</f>
        <v>9</v>
      </c>
      <c r="K91" s="1699">
        <v>0.55000000000000004</v>
      </c>
      <c r="L91" s="1702">
        <v>0.0074999999999999997</v>
      </c>
      <c r="M91" s="1694">
        <f t="shared" ref="M91:M92" si="837">ROUND(SQRT(K91^2+L91^2)*1000/(1.73*K97),0)</f>
        <v>9</v>
      </c>
      <c r="N91" s="1699">
        <v>0.55000000000000004</v>
      </c>
      <c r="O91" s="1702">
        <v>0.0074999999999999997</v>
      </c>
      <c r="P91" s="1694">
        <f t="shared" ref="P91:P92" si="838">ROUND(SQRT(N91^2+O91^2)*1000/(1.73*N97),0)</f>
        <v>9</v>
      </c>
      <c r="Q91" s="1699">
        <v>0.55000000000000004</v>
      </c>
      <c r="R91" s="1702">
        <v>0.0074999999999999997</v>
      </c>
      <c r="S91" s="1694">
        <f t="shared" ref="S91:S92" si="839">ROUND(SQRT(Q91^2+R91^2)*1000/(1.73*Q97),0)</f>
        <v>9</v>
      </c>
      <c r="T91" s="1699">
        <v>0.55000000000000004</v>
      </c>
      <c r="U91" s="1702">
        <v>0.0074999999999999997</v>
      </c>
      <c r="V91" s="1694">
        <f t="shared" ref="V91:V92" si="840">ROUND(SQRT(T91^2+U91^2)*1000/(1.73*T97),0)</f>
        <v>9</v>
      </c>
      <c r="W91" s="1699">
        <v>0.63</v>
      </c>
      <c r="X91" s="1702">
        <v>0.10000000000000001</v>
      </c>
      <c r="Y91" s="1694">
        <f t="shared" ref="Y91:Y92" si="841">ROUND(SQRT(W91^2+X91^2)*1000/(1.73*W97),0)</f>
        <v>10</v>
      </c>
      <c r="Z91" s="1699">
        <v>0.63</v>
      </c>
      <c r="AA91" s="1702">
        <v>0.10000000000000001</v>
      </c>
      <c r="AB91" s="1694">
        <f t="shared" ref="AB91:AB92" si="842">ROUND(SQRT(Z91^2+AA91^2)*1000/(1.73*Z97),0)</f>
        <v>10</v>
      </c>
      <c r="AC91" s="1699">
        <v>0.63</v>
      </c>
      <c r="AD91" s="1702">
        <v>0.10000000000000001</v>
      </c>
      <c r="AE91" s="1694">
        <f t="shared" ref="AE91:AE92" si="843">ROUND(SQRT(AC91^2+AD91^2)*1000/(1.73*AC97),0)</f>
        <v>10</v>
      </c>
      <c r="AF91" s="1699">
        <v>0.63</v>
      </c>
      <c r="AG91" s="1702">
        <v>0.10000000000000001</v>
      </c>
      <c r="AH91" s="1694">
        <f t="shared" ref="AH91:AH92" si="844">ROUND(SQRT(AF91^2+AG91^2)*1000/(1.73*AF97),0)</f>
        <v>10</v>
      </c>
      <c r="AI91" s="1699">
        <v>0.63</v>
      </c>
      <c r="AJ91" s="1702">
        <v>0.10000000000000001</v>
      </c>
      <c r="AK91" s="1694">
        <f t="shared" ref="AK91:AK92" si="845">ROUND(SQRT(AI91^2+AJ91^2)*1000/(1.73*AI97),0)</f>
        <v>10</v>
      </c>
      <c r="AL91" s="1699">
        <v>0.63</v>
      </c>
      <c r="AM91" s="1702">
        <v>0.10000000000000001</v>
      </c>
      <c r="AN91" s="1694">
        <f t="shared" ref="AN91:AN92" si="846">ROUND(SQRT(AL91^2+AM91^2)*1000/(1.73*AL97),0)</f>
        <v>10</v>
      </c>
      <c r="AO91" s="1699">
        <v>0.66000000000000003</v>
      </c>
      <c r="AP91" s="1702">
        <v>0.074999999999999997</v>
      </c>
      <c r="AQ91" s="1694">
        <f t="shared" ref="AQ91:AQ92" si="847">ROUND(SQRT(AO91^2+AP91^2)*1000/(1.73*AO97),0)</f>
        <v>11</v>
      </c>
      <c r="AR91" s="1699">
        <v>0.66000000000000003</v>
      </c>
      <c r="AS91" s="1702">
        <v>0.074999999999999997</v>
      </c>
      <c r="AT91" s="1694">
        <f t="shared" ref="AT91:AT92" si="848">ROUND(SQRT(AR91^2+AS91^2)*1000/(1.73*AR97),0)</f>
        <v>11</v>
      </c>
      <c r="AU91" s="1699">
        <v>0.66000000000000003</v>
      </c>
      <c r="AV91" s="1702">
        <v>0.074999999999999997</v>
      </c>
      <c r="AW91" s="1694">
        <f t="shared" ref="AW91:AW92" si="849">ROUND(SQRT(AU91^2+AV91^2)*1000/(1.73*AU97),0)</f>
        <v>11</v>
      </c>
      <c r="AX91" s="1699">
        <v>0.66000000000000003</v>
      </c>
      <c r="AY91" s="1702">
        <v>0.074999999999999997</v>
      </c>
      <c r="AZ91" s="1694">
        <f t="shared" ref="AZ91:AZ92" si="850">ROUND(SQRT(AX91^2+AY91^2)*1000/(1.73*AX97),0)</f>
        <v>11</v>
      </c>
      <c r="BA91" s="1699">
        <v>0.66000000000000003</v>
      </c>
      <c r="BB91" s="1702">
        <v>0.074999999999999997</v>
      </c>
      <c r="BC91" s="1694">
        <f t="shared" ref="BC91:BC92" si="851">ROUND(SQRT(BA91^2+BB91^2)*1000/(1.73*BA97),0)</f>
        <v>11</v>
      </c>
      <c r="BD91" s="1699">
        <v>0.66000000000000003</v>
      </c>
      <c r="BE91" s="1702">
        <v>0.074999999999999997</v>
      </c>
      <c r="BF91" s="1694">
        <f t="shared" ref="BF91:BF92" si="852">ROUND(SQRT(BD91^2+BE91^2)*1000/(1.73*BD97),0)</f>
        <v>11</v>
      </c>
      <c r="BG91" s="1699">
        <v>0.66000000000000003</v>
      </c>
      <c r="BH91" s="1702">
        <v>0.074999999999999997</v>
      </c>
      <c r="BI91" s="1694">
        <f t="shared" ref="BI91:BI92" si="853">ROUND(SQRT(BG91^2+BH91^2)*1000/(1.73*BG97),0)</f>
        <v>11</v>
      </c>
      <c r="BJ91" s="1699">
        <v>0.66000000000000003</v>
      </c>
      <c r="BK91" s="1702">
        <v>0.074999999999999997</v>
      </c>
      <c r="BL91" s="1694">
        <f t="shared" ref="BL91:BL92" si="854">ROUND(SQRT(BJ91^2+BK91^2)*1000/(1.73*BJ97),0)</f>
        <v>11</v>
      </c>
      <c r="BM91" s="1699">
        <v>0.55000000000000004</v>
      </c>
      <c r="BN91" s="1702">
        <v>0.0074999999999999997</v>
      </c>
      <c r="BO91" s="1694">
        <f t="shared" ref="BO91:BO92" si="855">ROUND(SQRT(BM91^2+BN91^2)*1000/(1.73*BM97),0)</f>
        <v>9</v>
      </c>
      <c r="BP91" s="1699">
        <v>0.55000000000000004</v>
      </c>
      <c r="BQ91" s="1702">
        <v>0.0074999999999999997</v>
      </c>
      <c r="BR91" s="1694">
        <f t="shared" ref="BR91:BR92" si="856">ROUND(SQRT(BP91^2+BQ91^2)*1000/(1.73*BP97),0)</f>
        <v>9</v>
      </c>
      <c r="BS91" s="1699">
        <v>0.55000000000000004</v>
      </c>
      <c r="BT91" s="1702">
        <v>0.0074999999999999997</v>
      </c>
      <c r="BU91" s="1694">
        <f t="shared" ref="BU91:BU92" si="857">ROUND(SQRT(BS91^2+BT91^2)*1000/(1.73*BS97),0)</f>
        <v>9</v>
      </c>
      <c r="BV91" s="1699">
        <v>0.55000000000000004</v>
      </c>
      <c r="BW91" s="1702">
        <v>0.0074999999999999997</v>
      </c>
      <c r="BX91" s="1694">
        <f t="shared" ref="BX91:BX92" si="858">ROUND(SQRT(BV91^2+BW91^2)*1000/(1.73*BV97),0)</f>
        <v>9</v>
      </c>
      <c r="BY91" s="1699">
        <v>0.55000000000000004</v>
      </c>
      <c r="BZ91" s="1702">
        <v>0.0074999999999999997</v>
      </c>
      <c r="CA91" s="1694">
        <f t="shared" ref="CA91:CA92" si="859">ROUND(SQRT(BY91^2+BZ91^2)*1000/(1.73*BY97),0)</f>
        <v>9</v>
      </c>
    </row>
    <row r="92" s="1620" customFormat="1" ht="21.75" customHeight="1">
      <c r="A92" s="1681" t="s">
        <v>572</v>
      </c>
      <c r="B92" s="1622" t="s">
        <v>523</v>
      </c>
      <c r="C92" s="1682" t="s">
        <v>577</v>
      </c>
      <c r="D92" s="1689" t="s">
        <v>578</v>
      </c>
      <c r="E92" s="1690"/>
      <c r="F92" s="1690"/>
      <c r="G92" s="1690">
        <v>35</v>
      </c>
      <c r="H92" s="1699">
        <v>0.28000000000000003</v>
      </c>
      <c r="I92" s="1702">
        <v>0.085999999999999993</v>
      </c>
      <c r="J92" s="1694">
        <f t="shared" si="836"/>
        <v>5</v>
      </c>
      <c r="K92" s="1699">
        <v>0.28000000000000003</v>
      </c>
      <c r="L92" s="1702">
        <v>0.085999999999999993</v>
      </c>
      <c r="M92" s="1694">
        <f t="shared" si="837"/>
        <v>5</v>
      </c>
      <c r="N92" s="1699">
        <v>0.28000000000000003</v>
      </c>
      <c r="O92" s="1702">
        <v>0.085999999999999993</v>
      </c>
      <c r="P92" s="1694">
        <f t="shared" si="838"/>
        <v>5</v>
      </c>
      <c r="Q92" s="1699">
        <v>0.28000000000000003</v>
      </c>
      <c r="R92" s="1702">
        <v>0.085999999999999993</v>
      </c>
      <c r="S92" s="1694">
        <f t="shared" si="839"/>
        <v>5</v>
      </c>
      <c r="T92" s="1699">
        <v>0.28000000000000003</v>
      </c>
      <c r="U92" s="1702">
        <v>0.085999999999999993</v>
      </c>
      <c r="V92" s="1694">
        <f t="shared" si="840"/>
        <v>5</v>
      </c>
      <c r="W92" s="1699">
        <v>0.38</v>
      </c>
      <c r="X92" s="1702">
        <v>0.010999999999999999</v>
      </c>
      <c r="Y92" s="1694">
        <f t="shared" si="841"/>
        <v>6</v>
      </c>
      <c r="Z92" s="1699">
        <v>0.38</v>
      </c>
      <c r="AA92" s="1702">
        <v>0.010999999999999999</v>
      </c>
      <c r="AB92" s="1694">
        <f t="shared" si="842"/>
        <v>6</v>
      </c>
      <c r="AC92" s="1699">
        <v>0.38</v>
      </c>
      <c r="AD92" s="1702">
        <v>0.010999999999999999</v>
      </c>
      <c r="AE92" s="1694">
        <f t="shared" si="843"/>
        <v>6</v>
      </c>
      <c r="AF92" s="1699">
        <v>0.38</v>
      </c>
      <c r="AG92" s="1702">
        <v>0.010999999999999999</v>
      </c>
      <c r="AH92" s="1694">
        <f t="shared" si="844"/>
        <v>6</v>
      </c>
      <c r="AI92" s="1699">
        <v>0.38</v>
      </c>
      <c r="AJ92" s="1702">
        <v>0.010999999999999999</v>
      </c>
      <c r="AK92" s="1694">
        <f t="shared" si="845"/>
        <v>6</v>
      </c>
      <c r="AL92" s="1699">
        <v>0.38</v>
      </c>
      <c r="AM92" s="1702">
        <v>0.010999999999999999</v>
      </c>
      <c r="AN92" s="1694">
        <f t="shared" si="846"/>
        <v>6</v>
      </c>
      <c r="AO92" s="1699">
        <v>0.34000000000000002</v>
      </c>
      <c r="AP92" s="1702">
        <v>0.0057999999999999996</v>
      </c>
      <c r="AQ92" s="1694">
        <f t="shared" si="847"/>
        <v>6</v>
      </c>
      <c r="AR92" s="1699">
        <v>0.34000000000000002</v>
      </c>
      <c r="AS92" s="1702">
        <v>0.0057999999999999996</v>
      </c>
      <c r="AT92" s="1694">
        <f t="shared" si="848"/>
        <v>6</v>
      </c>
      <c r="AU92" s="1699">
        <v>0.34000000000000002</v>
      </c>
      <c r="AV92" s="1702">
        <v>0.0057999999999999996</v>
      </c>
      <c r="AW92" s="1694">
        <f t="shared" si="849"/>
        <v>6</v>
      </c>
      <c r="AX92" s="1699">
        <v>0.34000000000000002</v>
      </c>
      <c r="AY92" s="1702">
        <v>0.0057999999999999996</v>
      </c>
      <c r="AZ92" s="1694">
        <f t="shared" si="850"/>
        <v>6</v>
      </c>
      <c r="BA92" s="1699">
        <v>0.34000000000000002</v>
      </c>
      <c r="BB92" s="1702">
        <v>0.0057999999999999996</v>
      </c>
      <c r="BC92" s="1694">
        <f t="shared" si="851"/>
        <v>6</v>
      </c>
      <c r="BD92" s="1699">
        <v>0.34000000000000002</v>
      </c>
      <c r="BE92" s="1702">
        <v>0.0057999999999999996</v>
      </c>
      <c r="BF92" s="1694">
        <f t="shared" si="852"/>
        <v>6</v>
      </c>
      <c r="BG92" s="1699">
        <v>0.34000000000000002</v>
      </c>
      <c r="BH92" s="1702">
        <v>0.0057999999999999996</v>
      </c>
      <c r="BI92" s="1694">
        <f t="shared" si="853"/>
        <v>6</v>
      </c>
      <c r="BJ92" s="1699">
        <v>0.34000000000000002</v>
      </c>
      <c r="BK92" s="1702">
        <v>0.0057999999999999996</v>
      </c>
      <c r="BL92" s="1694">
        <f t="shared" si="854"/>
        <v>6</v>
      </c>
      <c r="BM92" s="1699">
        <v>0.28000000000000003</v>
      </c>
      <c r="BN92" s="1702">
        <v>0.085999999999999993</v>
      </c>
      <c r="BO92" s="1694">
        <f t="shared" si="855"/>
        <v>5</v>
      </c>
      <c r="BP92" s="1699">
        <v>0.28000000000000003</v>
      </c>
      <c r="BQ92" s="1702">
        <v>0.085999999999999993</v>
      </c>
      <c r="BR92" s="1694">
        <f t="shared" si="856"/>
        <v>5</v>
      </c>
      <c r="BS92" s="1699">
        <v>0.28000000000000003</v>
      </c>
      <c r="BT92" s="1702">
        <v>0.085999999999999993</v>
      </c>
      <c r="BU92" s="1694">
        <f t="shared" si="857"/>
        <v>5</v>
      </c>
      <c r="BV92" s="1699">
        <v>0.28000000000000003</v>
      </c>
      <c r="BW92" s="1702">
        <v>0.085999999999999993</v>
      </c>
      <c r="BX92" s="1694">
        <f t="shared" si="858"/>
        <v>5</v>
      </c>
      <c r="BY92" s="1699">
        <v>0.28000000000000003</v>
      </c>
      <c r="BZ92" s="1702">
        <v>0.085999999999999993</v>
      </c>
      <c r="CA92" s="1694">
        <f t="shared" si="859"/>
        <v>5</v>
      </c>
    </row>
    <row r="93" s="1620" customFormat="1" ht="21.75" customHeight="1">
      <c r="A93" s="1681" t="s">
        <v>572</v>
      </c>
      <c r="B93" s="1622" t="s">
        <v>523</v>
      </c>
      <c r="C93" s="1682" t="s">
        <v>579</v>
      </c>
      <c r="D93" s="1689" t="s">
        <v>580</v>
      </c>
      <c r="E93" s="1690"/>
      <c r="F93" s="1690"/>
      <c r="G93" s="1690">
        <v>35</v>
      </c>
      <c r="H93" s="1699">
        <v>0.224</v>
      </c>
      <c r="I93" s="1702">
        <v>0</v>
      </c>
      <c r="J93" s="1694">
        <f>ROUND(SQRT(H93^2+I93^2)*1000/(1.73*H98),0)</f>
        <v>4</v>
      </c>
      <c r="K93" s="1699">
        <v>0.224</v>
      </c>
      <c r="L93" s="1702">
        <v>0</v>
      </c>
      <c r="M93" s="1694">
        <f>ROUND(SQRT(K93^2+L93^2)*1000/(1.73*K98),0)</f>
        <v>4</v>
      </c>
      <c r="N93" s="1699">
        <v>0.224</v>
      </c>
      <c r="O93" s="1702">
        <v>0</v>
      </c>
      <c r="P93" s="1694">
        <f>ROUND(SQRT(N93^2+O93^2)*1000/(1.73*N98),0)</f>
        <v>4</v>
      </c>
      <c r="Q93" s="1699">
        <v>0.224</v>
      </c>
      <c r="R93" s="1702">
        <v>0</v>
      </c>
      <c r="S93" s="1694">
        <f>ROUND(SQRT(Q93^2+R93^2)*1000/(1.73*Q98),0)</f>
        <v>4</v>
      </c>
      <c r="T93" s="1699">
        <v>0.224</v>
      </c>
      <c r="U93" s="1702">
        <v>0</v>
      </c>
      <c r="V93" s="1694">
        <f>ROUND(SQRT(T93^2+U93^2)*1000/(1.73*T98),0)</f>
        <v>4</v>
      </c>
      <c r="W93" s="1699">
        <v>0.247</v>
      </c>
      <c r="X93" s="1702">
        <v>0</v>
      </c>
      <c r="Y93" s="1694">
        <f>ROUND(SQRT(W93^2+X93^2)*1000/(1.73*W98),0)</f>
        <v>4</v>
      </c>
      <c r="Z93" s="1699">
        <v>0.247</v>
      </c>
      <c r="AA93" s="1702">
        <v>0</v>
      </c>
      <c r="AB93" s="1694">
        <f>ROUND(SQRT(Z93^2+AA93^2)*1000/(1.73*Z98),0)</f>
        <v>4</v>
      </c>
      <c r="AC93" s="1699">
        <v>0.247</v>
      </c>
      <c r="AD93" s="1702">
        <v>0</v>
      </c>
      <c r="AE93" s="1694">
        <f>ROUND(SQRT(AC93^2+AD93^2)*1000/(1.73*AC98),0)</f>
        <v>4</v>
      </c>
      <c r="AF93" s="1699">
        <v>0.247</v>
      </c>
      <c r="AG93" s="1702">
        <v>0</v>
      </c>
      <c r="AH93" s="1694">
        <f>ROUND(SQRT(AF93^2+AG93^2)*1000/(1.73*AF98),0)</f>
        <v>4</v>
      </c>
      <c r="AI93" s="1699">
        <v>0.247</v>
      </c>
      <c r="AJ93" s="1702">
        <v>0</v>
      </c>
      <c r="AK93" s="1694">
        <f>ROUND(SQRT(AI93^2+AJ93^2)*1000/(1.73*AI98),0)</f>
        <v>4</v>
      </c>
      <c r="AL93" s="1699">
        <v>0.247</v>
      </c>
      <c r="AM93" s="1702">
        <v>0</v>
      </c>
      <c r="AN93" s="1694">
        <f>ROUND(SQRT(AL93^2+AM93^2)*1000/(1.73*AL98),0)</f>
        <v>4</v>
      </c>
      <c r="AO93" s="1699">
        <v>0.254</v>
      </c>
      <c r="AP93" s="1702">
        <v>0</v>
      </c>
      <c r="AQ93" s="1694">
        <f>ROUND(SQRT(AO93^2+AP93^2)*1000/(1.73*AO98),0)</f>
        <v>4</v>
      </c>
      <c r="AR93" s="1699">
        <v>0.254</v>
      </c>
      <c r="AS93" s="1702">
        <v>0</v>
      </c>
      <c r="AT93" s="1694">
        <f>ROUND(SQRT(AR93^2+AS93^2)*1000/(1.73*AR98),0)</f>
        <v>4</v>
      </c>
      <c r="AU93" s="1699">
        <v>0.254</v>
      </c>
      <c r="AV93" s="1702">
        <v>0</v>
      </c>
      <c r="AW93" s="1694">
        <f>ROUND(SQRT(AU93^2+AV93^2)*1000/(1.73*AU98),0)</f>
        <v>4</v>
      </c>
      <c r="AX93" s="1699">
        <v>0.254</v>
      </c>
      <c r="AY93" s="1702">
        <v>0</v>
      </c>
      <c r="AZ93" s="1694">
        <f>ROUND(SQRT(AX93^2+AY93^2)*1000/(1.73*AX98),0)</f>
        <v>4</v>
      </c>
      <c r="BA93" s="1699">
        <v>0.254</v>
      </c>
      <c r="BB93" s="1702">
        <v>0</v>
      </c>
      <c r="BC93" s="1694">
        <f>ROUND(SQRT(BA93^2+BB93^2)*1000/(1.73*BA98),0)</f>
        <v>4</v>
      </c>
      <c r="BD93" s="1699">
        <v>0.254</v>
      </c>
      <c r="BE93" s="1702">
        <v>0</v>
      </c>
      <c r="BF93" s="1694">
        <f>ROUND(SQRT(BD93^2+BE93^2)*1000/(1.73*BD98),0)</f>
        <v>4</v>
      </c>
      <c r="BG93" s="1699">
        <v>0.254</v>
      </c>
      <c r="BH93" s="1702">
        <v>0</v>
      </c>
      <c r="BI93" s="1694">
        <f>ROUND(SQRT(BG93^2+BH93^2)*1000/(1.73*BG98),0)</f>
        <v>4</v>
      </c>
      <c r="BJ93" s="1699">
        <v>0.254</v>
      </c>
      <c r="BK93" s="1702">
        <v>0</v>
      </c>
      <c r="BL93" s="1694">
        <f>ROUND(SQRT(BJ93^2+BK93^2)*1000/(1.73*BJ98),0)</f>
        <v>4</v>
      </c>
      <c r="BM93" s="1699">
        <v>0.224</v>
      </c>
      <c r="BN93" s="1702">
        <v>0</v>
      </c>
      <c r="BO93" s="1694">
        <f>ROUND(SQRT(BM93^2+BN93^2)*1000/(1.73*BM98),0)</f>
        <v>4</v>
      </c>
      <c r="BP93" s="1699">
        <v>0.224</v>
      </c>
      <c r="BQ93" s="1702">
        <v>0</v>
      </c>
      <c r="BR93" s="1694">
        <f>ROUND(SQRT(BP93^2+BQ93^2)*1000/(1.73*BP98),0)</f>
        <v>4</v>
      </c>
      <c r="BS93" s="1699">
        <v>0.224</v>
      </c>
      <c r="BT93" s="1702">
        <v>0</v>
      </c>
      <c r="BU93" s="1694">
        <f>ROUND(SQRT(BS93^2+BT93^2)*1000/(1.73*BS98),0)</f>
        <v>4</v>
      </c>
      <c r="BV93" s="1699">
        <v>0.224</v>
      </c>
      <c r="BW93" s="1702">
        <v>0</v>
      </c>
      <c r="BX93" s="1694">
        <f>ROUND(SQRT(BV93^2+BW93^2)*1000/(1.73*BV98),0)</f>
        <v>4</v>
      </c>
      <c r="BY93" s="1699">
        <v>0.224</v>
      </c>
      <c r="BZ93" s="1702">
        <v>0</v>
      </c>
      <c r="CA93" s="1694">
        <f>ROUND(SQRT(BY93^2+BZ93^2)*1000/(1.73*BY98),0)</f>
        <v>4</v>
      </c>
    </row>
    <row r="94" s="1620" customFormat="1" ht="21.75" customHeight="1">
      <c r="A94" s="1681" t="s">
        <v>572</v>
      </c>
      <c r="B94" s="1622" t="s">
        <v>523</v>
      </c>
      <c r="C94" s="1682" t="s">
        <v>581</v>
      </c>
      <c r="D94" s="1689" t="s">
        <v>582</v>
      </c>
      <c r="E94" s="1690"/>
      <c r="F94" s="1690"/>
      <c r="G94" s="1690">
        <v>35</v>
      </c>
      <c r="H94" s="1699">
        <v>0.17999999999999999</v>
      </c>
      <c r="I94" s="1702">
        <v>0.010999999999999999</v>
      </c>
      <c r="J94" s="1694">
        <f>ROUND(SQRT(H94^2+I94^2)*1000/(1.73*H100),0)</f>
        <v>10</v>
      </c>
      <c r="K94" s="1699">
        <v>0.17999999999999999</v>
      </c>
      <c r="L94" s="1702">
        <v>0.010999999999999999</v>
      </c>
      <c r="M94" s="1694">
        <f>ROUND(SQRT(K94^2+L94^2)*1000/(1.73*K100),0)</f>
        <v>10</v>
      </c>
      <c r="N94" s="1699">
        <v>0.17999999999999999</v>
      </c>
      <c r="O94" s="1702">
        <v>0.010999999999999999</v>
      </c>
      <c r="P94" s="1694">
        <f>ROUND(SQRT(N94^2+O94^2)*1000/(1.73*N100),0)</f>
        <v>10</v>
      </c>
      <c r="Q94" s="1699">
        <v>0.17999999999999999</v>
      </c>
      <c r="R94" s="1702">
        <v>0.010999999999999999</v>
      </c>
      <c r="S94" s="1694">
        <f>ROUND(SQRT(Q94^2+R94^2)*1000/(1.73*Q100),0)</f>
        <v>10</v>
      </c>
      <c r="T94" s="1699">
        <v>0.17999999999999999</v>
      </c>
      <c r="U94" s="1702">
        <v>0.010999999999999999</v>
      </c>
      <c r="V94" s="1694">
        <f>ROUND(SQRT(T94^2+U94^2)*1000/(1.73*T100),0)</f>
        <v>10</v>
      </c>
      <c r="W94" s="1699">
        <v>0.20999999999999999</v>
      </c>
      <c r="X94" s="1702">
        <v>0.017000000000000001</v>
      </c>
      <c r="Y94" s="1694">
        <f>ROUND(SQRT(W94^2+X94^2)*1000/(1.73*W100),0)</f>
        <v>12</v>
      </c>
      <c r="Z94" s="1699">
        <v>0.20999999999999999</v>
      </c>
      <c r="AA94" s="1702">
        <v>0.017000000000000001</v>
      </c>
      <c r="AB94" s="1694">
        <f>ROUND(SQRT(Z94^2+AA94^2)*1000/(1.73*Z100),0)</f>
        <v>12</v>
      </c>
      <c r="AC94" s="1699">
        <v>0.20999999999999999</v>
      </c>
      <c r="AD94" s="1702">
        <v>0.017000000000000001</v>
      </c>
      <c r="AE94" s="1694">
        <f>ROUND(SQRT(AC94^2+AD94^2)*1000/(1.73*AC100),0)</f>
        <v>12</v>
      </c>
      <c r="AF94" s="1699">
        <v>0.20999999999999999</v>
      </c>
      <c r="AG94" s="1702">
        <v>0.017000000000000001</v>
      </c>
      <c r="AH94" s="1694">
        <f>ROUND(SQRT(AF94^2+AG94^2)*1000/(1.73*AF100),0)</f>
        <v>12</v>
      </c>
      <c r="AI94" s="1699">
        <v>0.20999999999999999</v>
      </c>
      <c r="AJ94" s="1702">
        <v>0.017000000000000001</v>
      </c>
      <c r="AK94" s="1694">
        <f>ROUND(SQRT(AI94^2+AJ94^2)*1000/(1.73*AI100),0)</f>
        <v>12</v>
      </c>
      <c r="AL94" s="1699">
        <v>0.20999999999999999</v>
      </c>
      <c r="AM94" s="1702">
        <v>0.017000000000000001</v>
      </c>
      <c r="AN94" s="1694">
        <f>ROUND(SQRT(AL94^2+AM94^2)*1000/(1.73*AL100),0)</f>
        <v>12</v>
      </c>
      <c r="AO94" s="1699">
        <v>0.20000000000000001</v>
      </c>
      <c r="AP94" s="1702">
        <v>0.014</v>
      </c>
      <c r="AQ94" s="1694">
        <f>ROUND(SQRT(AO94^2+AP94^2)*1000/(1.73*AO100),0)</f>
        <v>11</v>
      </c>
      <c r="AR94" s="1699">
        <v>0.20000000000000001</v>
      </c>
      <c r="AS94" s="1702">
        <v>0.014</v>
      </c>
      <c r="AT94" s="1694">
        <f>ROUND(SQRT(AR94^2+AS94^2)*1000/(1.73*AR100),0)</f>
        <v>11</v>
      </c>
      <c r="AU94" s="1699">
        <v>0.20000000000000001</v>
      </c>
      <c r="AV94" s="1702">
        <v>0.014</v>
      </c>
      <c r="AW94" s="1694">
        <f>ROUND(SQRT(AU94^2+AV94^2)*1000/(1.73*AU100),0)</f>
        <v>11</v>
      </c>
      <c r="AX94" s="1699">
        <v>0.20000000000000001</v>
      </c>
      <c r="AY94" s="1702">
        <v>0.014</v>
      </c>
      <c r="AZ94" s="1694">
        <f>ROUND(SQRT(AX94^2+AY94^2)*1000/(1.73*AX100),0)</f>
        <v>11</v>
      </c>
      <c r="BA94" s="1699">
        <v>0.20000000000000001</v>
      </c>
      <c r="BB94" s="1702">
        <v>0.014</v>
      </c>
      <c r="BC94" s="1694">
        <f>ROUND(SQRT(BA94^2+BB94^2)*1000/(1.73*BA100),0)</f>
        <v>11</v>
      </c>
      <c r="BD94" s="1699">
        <v>0.20000000000000001</v>
      </c>
      <c r="BE94" s="1702">
        <v>0.014</v>
      </c>
      <c r="BF94" s="1694">
        <f>ROUND(SQRT(BD94^2+BE94^2)*1000/(1.73*BD100),0)</f>
        <v>11</v>
      </c>
      <c r="BG94" s="1699">
        <v>0.20000000000000001</v>
      </c>
      <c r="BH94" s="1702">
        <v>0.014</v>
      </c>
      <c r="BI94" s="1694">
        <f>ROUND(SQRT(BG94^2+BH94^2)*1000/(1.73*BG100),0)</f>
        <v>11</v>
      </c>
      <c r="BJ94" s="1699">
        <v>0.20000000000000001</v>
      </c>
      <c r="BK94" s="1702">
        <v>0.014</v>
      </c>
      <c r="BL94" s="1694">
        <f>ROUND(SQRT(BJ94^2+BK94^2)*1000/(1.73*BJ100),0)</f>
        <v>11</v>
      </c>
      <c r="BM94" s="1699">
        <v>0.17999999999999999</v>
      </c>
      <c r="BN94" s="1702">
        <v>0.010999999999999999</v>
      </c>
      <c r="BO94" s="1694">
        <f>ROUND(SQRT(BM94^2+BN94^2)*1000/(1.73*BM100),0)</f>
        <v>10</v>
      </c>
      <c r="BP94" s="1699">
        <v>0.17999999999999999</v>
      </c>
      <c r="BQ94" s="1702">
        <v>0.010999999999999999</v>
      </c>
      <c r="BR94" s="1694">
        <f>ROUND(SQRT(BP94^2+BQ94^2)*1000/(1.73*BP100),0)</f>
        <v>10</v>
      </c>
      <c r="BS94" s="1699">
        <v>0.17999999999999999</v>
      </c>
      <c r="BT94" s="1702">
        <v>0.010999999999999999</v>
      </c>
      <c r="BU94" s="1694">
        <f>ROUND(SQRT(BS94^2+BT94^2)*1000/(1.73*BS100),0)</f>
        <v>10</v>
      </c>
      <c r="BV94" s="1699">
        <v>0.17999999999999999</v>
      </c>
      <c r="BW94" s="1702">
        <v>0.010999999999999999</v>
      </c>
      <c r="BX94" s="1694">
        <f>ROUND(SQRT(BV94^2+BW94^2)*1000/(1.73*BV100),0)</f>
        <v>10</v>
      </c>
      <c r="BY94" s="1699">
        <v>0.17999999999999999</v>
      </c>
      <c r="BZ94" s="1702">
        <v>0.010999999999999999</v>
      </c>
      <c r="CA94" s="1694">
        <f>ROUND(SQRT(BY94^2+BZ94^2)*1000/(1.73*BY100),0)</f>
        <v>10</v>
      </c>
    </row>
    <row r="95" s="1620" customFormat="1" ht="21.75" customHeight="1">
      <c r="A95" s="1681"/>
      <c r="B95" s="1622" t="s">
        <v>526</v>
      </c>
      <c r="C95" s="1682"/>
      <c r="D95" s="1689" t="s">
        <v>527</v>
      </c>
      <c r="E95" s="1690"/>
      <c r="F95" s="1690" t="s">
        <v>528</v>
      </c>
      <c r="G95" s="1690">
        <v>110</v>
      </c>
      <c r="H95" s="1695">
        <v>118</v>
      </c>
      <c r="I95" s="1696"/>
      <c r="J95" s="1697"/>
      <c r="K95" s="1695">
        <v>118</v>
      </c>
      <c r="L95" s="1696"/>
      <c r="M95" s="1697"/>
      <c r="N95" s="1695">
        <v>118</v>
      </c>
      <c r="O95" s="1696"/>
      <c r="P95" s="1697"/>
      <c r="Q95" s="1695">
        <v>118</v>
      </c>
      <c r="R95" s="1696"/>
      <c r="S95" s="1697"/>
      <c r="T95" s="1695">
        <v>118</v>
      </c>
      <c r="U95" s="1696"/>
      <c r="V95" s="1697"/>
      <c r="W95" s="1695">
        <v>118</v>
      </c>
      <c r="X95" s="1696"/>
      <c r="Y95" s="1697"/>
      <c r="Z95" s="1695">
        <v>118</v>
      </c>
      <c r="AA95" s="1696"/>
      <c r="AB95" s="1697"/>
      <c r="AC95" s="1695">
        <v>118</v>
      </c>
      <c r="AD95" s="1696"/>
      <c r="AE95" s="1697"/>
      <c r="AF95" s="1695">
        <v>118</v>
      </c>
      <c r="AG95" s="1696"/>
      <c r="AH95" s="1697"/>
      <c r="AI95" s="1695">
        <v>118</v>
      </c>
      <c r="AJ95" s="1696"/>
      <c r="AK95" s="1697"/>
      <c r="AL95" s="1695">
        <v>118</v>
      </c>
      <c r="AM95" s="1696"/>
      <c r="AN95" s="1697"/>
      <c r="AO95" s="1695">
        <v>118</v>
      </c>
      <c r="AP95" s="1696"/>
      <c r="AQ95" s="1697"/>
      <c r="AR95" s="1695">
        <v>118</v>
      </c>
      <c r="AS95" s="1696"/>
      <c r="AT95" s="1697"/>
      <c r="AU95" s="1695">
        <v>118</v>
      </c>
      <c r="AV95" s="1696"/>
      <c r="AW95" s="1697"/>
      <c r="AX95" s="1695">
        <v>118</v>
      </c>
      <c r="AY95" s="1696"/>
      <c r="AZ95" s="1697"/>
      <c r="BA95" s="1695">
        <v>118</v>
      </c>
      <c r="BB95" s="1696"/>
      <c r="BC95" s="1697"/>
      <c r="BD95" s="1695">
        <v>118</v>
      </c>
      <c r="BE95" s="1696"/>
      <c r="BF95" s="1697"/>
      <c r="BG95" s="1695">
        <v>118</v>
      </c>
      <c r="BH95" s="1696"/>
      <c r="BI95" s="1697"/>
      <c r="BJ95" s="1695">
        <v>118</v>
      </c>
      <c r="BK95" s="1696"/>
      <c r="BL95" s="1697"/>
      <c r="BM95" s="1695">
        <v>118</v>
      </c>
      <c r="BN95" s="1696"/>
      <c r="BO95" s="1697"/>
      <c r="BP95" s="1695">
        <v>118</v>
      </c>
      <c r="BQ95" s="1696"/>
      <c r="BR95" s="1697"/>
      <c r="BS95" s="1695">
        <v>118</v>
      </c>
      <c r="BT95" s="1696"/>
      <c r="BU95" s="1697"/>
      <c r="BV95" s="1695">
        <v>118</v>
      </c>
      <c r="BW95" s="1696"/>
      <c r="BX95" s="1697"/>
      <c r="BY95" s="1695">
        <v>118</v>
      </c>
      <c r="BZ95" s="1696"/>
      <c r="CA95" s="1697"/>
    </row>
    <row r="96" s="1620" customFormat="1" ht="21.75" customHeight="1">
      <c r="A96" s="1681"/>
      <c r="B96" s="1622"/>
      <c r="C96" s="1682"/>
      <c r="D96" s="1689" t="s">
        <v>529</v>
      </c>
      <c r="E96" s="1690"/>
      <c r="F96" s="1690" t="s">
        <v>528</v>
      </c>
      <c r="G96" s="1690">
        <v>110</v>
      </c>
      <c r="H96" s="1695">
        <v>118</v>
      </c>
      <c r="I96" s="1696"/>
      <c r="J96" s="1697"/>
      <c r="K96" s="1695">
        <v>118</v>
      </c>
      <c r="L96" s="1696"/>
      <c r="M96" s="1697"/>
      <c r="N96" s="1695">
        <v>118</v>
      </c>
      <c r="O96" s="1696"/>
      <c r="P96" s="1697"/>
      <c r="Q96" s="1695">
        <v>118</v>
      </c>
      <c r="R96" s="1696"/>
      <c r="S96" s="1697"/>
      <c r="T96" s="1695">
        <v>118</v>
      </c>
      <c r="U96" s="1696"/>
      <c r="V96" s="1697"/>
      <c r="W96" s="1695">
        <v>118</v>
      </c>
      <c r="X96" s="1696"/>
      <c r="Y96" s="1697"/>
      <c r="Z96" s="1695">
        <v>118</v>
      </c>
      <c r="AA96" s="1696"/>
      <c r="AB96" s="1697"/>
      <c r="AC96" s="1695">
        <v>118</v>
      </c>
      <c r="AD96" s="1696"/>
      <c r="AE96" s="1697"/>
      <c r="AF96" s="1695">
        <v>118</v>
      </c>
      <c r="AG96" s="1696"/>
      <c r="AH96" s="1697"/>
      <c r="AI96" s="1695">
        <v>118</v>
      </c>
      <c r="AJ96" s="1696"/>
      <c r="AK96" s="1697"/>
      <c r="AL96" s="1695">
        <v>118</v>
      </c>
      <c r="AM96" s="1696"/>
      <c r="AN96" s="1697"/>
      <c r="AO96" s="1695">
        <v>118</v>
      </c>
      <c r="AP96" s="1696"/>
      <c r="AQ96" s="1697"/>
      <c r="AR96" s="1695">
        <v>118</v>
      </c>
      <c r="AS96" s="1696"/>
      <c r="AT96" s="1697"/>
      <c r="AU96" s="1695">
        <v>118</v>
      </c>
      <c r="AV96" s="1696"/>
      <c r="AW96" s="1697"/>
      <c r="AX96" s="1695">
        <v>118</v>
      </c>
      <c r="AY96" s="1696"/>
      <c r="AZ96" s="1697"/>
      <c r="BA96" s="1695">
        <v>118</v>
      </c>
      <c r="BB96" s="1696"/>
      <c r="BC96" s="1697"/>
      <c r="BD96" s="1695">
        <v>118</v>
      </c>
      <c r="BE96" s="1696"/>
      <c r="BF96" s="1697"/>
      <c r="BG96" s="1695">
        <v>118</v>
      </c>
      <c r="BH96" s="1696"/>
      <c r="BI96" s="1697"/>
      <c r="BJ96" s="1695">
        <v>118</v>
      </c>
      <c r="BK96" s="1696"/>
      <c r="BL96" s="1697"/>
      <c r="BM96" s="1695">
        <v>118</v>
      </c>
      <c r="BN96" s="1696"/>
      <c r="BO96" s="1697"/>
      <c r="BP96" s="1695">
        <v>118</v>
      </c>
      <c r="BQ96" s="1696"/>
      <c r="BR96" s="1697"/>
      <c r="BS96" s="1695">
        <v>118</v>
      </c>
      <c r="BT96" s="1696"/>
      <c r="BU96" s="1697"/>
      <c r="BV96" s="1695">
        <v>118</v>
      </c>
      <c r="BW96" s="1696"/>
      <c r="BX96" s="1697"/>
      <c r="BY96" s="1695">
        <v>118</v>
      </c>
      <c r="BZ96" s="1696"/>
      <c r="CA96" s="1697"/>
    </row>
    <row r="97" s="1620" customFormat="1" ht="21.75" customHeight="1">
      <c r="A97" s="1681"/>
      <c r="B97" s="1622"/>
      <c r="C97" s="1682"/>
      <c r="D97" s="1689" t="s">
        <v>527</v>
      </c>
      <c r="E97" s="1690"/>
      <c r="F97" s="1690" t="s">
        <v>528</v>
      </c>
      <c r="G97" s="1690">
        <v>35</v>
      </c>
      <c r="H97" s="1695">
        <v>35.100000000000001</v>
      </c>
      <c r="I97" s="1696"/>
      <c r="J97" s="1697"/>
      <c r="K97" s="1695">
        <v>35.100000000000001</v>
      </c>
      <c r="L97" s="1696"/>
      <c r="M97" s="1697"/>
      <c r="N97" s="1695">
        <v>35.100000000000001</v>
      </c>
      <c r="O97" s="1696"/>
      <c r="P97" s="1697"/>
      <c r="Q97" s="1695">
        <v>35.100000000000001</v>
      </c>
      <c r="R97" s="1696"/>
      <c r="S97" s="1697"/>
      <c r="T97" s="1695">
        <v>35.100000000000001</v>
      </c>
      <c r="U97" s="1696"/>
      <c r="V97" s="1697"/>
      <c r="W97" s="1695">
        <v>35.200000000000003</v>
      </c>
      <c r="X97" s="1696"/>
      <c r="Y97" s="1697"/>
      <c r="Z97" s="1695">
        <v>35.200000000000003</v>
      </c>
      <c r="AA97" s="1696"/>
      <c r="AB97" s="1697"/>
      <c r="AC97" s="1695">
        <v>35.200000000000003</v>
      </c>
      <c r="AD97" s="1696"/>
      <c r="AE97" s="1697"/>
      <c r="AF97" s="1695">
        <v>35.200000000000003</v>
      </c>
      <c r="AG97" s="1696"/>
      <c r="AH97" s="1697"/>
      <c r="AI97" s="1695">
        <v>35.200000000000003</v>
      </c>
      <c r="AJ97" s="1696"/>
      <c r="AK97" s="1697"/>
      <c r="AL97" s="1695">
        <v>35.200000000000003</v>
      </c>
      <c r="AM97" s="1696"/>
      <c r="AN97" s="1697"/>
      <c r="AO97" s="1695">
        <v>35.200000000000003</v>
      </c>
      <c r="AP97" s="1696"/>
      <c r="AQ97" s="1697"/>
      <c r="AR97" s="1695">
        <v>35.200000000000003</v>
      </c>
      <c r="AS97" s="1696"/>
      <c r="AT97" s="1697"/>
      <c r="AU97" s="1695">
        <v>35.200000000000003</v>
      </c>
      <c r="AV97" s="1696"/>
      <c r="AW97" s="1697"/>
      <c r="AX97" s="1695">
        <v>35.200000000000003</v>
      </c>
      <c r="AY97" s="1696"/>
      <c r="AZ97" s="1697"/>
      <c r="BA97" s="1695">
        <v>35.200000000000003</v>
      </c>
      <c r="BB97" s="1696"/>
      <c r="BC97" s="1697"/>
      <c r="BD97" s="1695">
        <v>35.200000000000003</v>
      </c>
      <c r="BE97" s="1696"/>
      <c r="BF97" s="1697"/>
      <c r="BG97" s="1695">
        <v>35.200000000000003</v>
      </c>
      <c r="BH97" s="1696"/>
      <c r="BI97" s="1697"/>
      <c r="BJ97" s="1695">
        <v>35.200000000000003</v>
      </c>
      <c r="BK97" s="1696"/>
      <c r="BL97" s="1697"/>
      <c r="BM97" s="1695">
        <v>35.100000000000001</v>
      </c>
      <c r="BN97" s="1696"/>
      <c r="BO97" s="1697"/>
      <c r="BP97" s="1695">
        <v>35.100000000000001</v>
      </c>
      <c r="BQ97" s="1696"/>
      <c r="BR97" s="1697"/>
      <c r="BS97" s="1695">
        <v>35.100000000000001</v>
      </c>
      <c r="BT97" s="1696"/>
      <c r="BU97" s="1697"/>
      <c r="BV97" s="1695">
        <v>35.100000000000001</v>
      </c>
      <c r="BW97" s="1696"/>
      <c r="BX97" s="1697"/>
      <c r="BY97" s="1695">
        <v>35.100000000000001</v>
      </c>
      <c r="BZ97" s="1696"/>
      <c r="CA97" s="1697"/>
    </row>
    <row r="98" s="1620" customFormat="1" ht="21.75" customHeight="1">
      <c r="A98" s="1681"/>
      <c r="B98" s="1622"/>
      <c r="C98" s="1682"/>
      <c r="D98" s="1689" t="s">
        <v>529</v>
      </c>
      <c r="E98" s="1690"/>
      <c r="F98" s="1690" t="s">
        <v>528</v>
      </c>
      <c r="G98" s="1690">
        <v>35</v>
      </c>
      <c r="H98" s="1695">
        <v>35.200000000000003</v>
      </c>
      <c r="I98" s="1696"/>
      <c r="J98" s="1697"/>
      <c r="K98" s="1695">
        <v>35.200000000000003</v>
      </c>
      <c r="L98" s="1696"/>
      <c r="M98" s="1697"/>
      <c r="N98" s="1695">
        <v>35.200000000000003</v>
      </c>
      <c r="O98" s="1696"/>
      <c r="P98" s="1697"/>
      <c r="Q98" s="1695">
        <v>35.200000000000003</v>
      </c>
      <c r="R98" s="1696"/>
      <c r="S98" s="1697"/>
      <c r="T98" s="1695">
        <v>35.200000000000003</v>
      </c>
      <c r="U98" s="1696"/>
      <c r="V98" s="1697"/>
      <c r="W98" s="1695">
        <v>35.299999999999997</v>
      </c>
      <c r="X98" s="1696"/>
      <c r="Y98" s="1697"/>
      <c r="Z98" s="1695">
        <v>35.299999999999997</v>
      </c>
      <c r="AA98" s="1696"/>
      <c r="AB98" s="1697"/>
      <c r="AC98" s="1695">
        <v>35.299999999999997</v>
      </c>
      <c r="AD98" s="1696"/>
      <c r="AE98" s="1697"/>
      <c r="AF98" s="1695">
        <v>35.299999999999997</v>
      </c>
      <c r="AG98" s="1696"/>
      <c r="AH98" s="1697"/>
      <c r="AI98" s="1695">
        <v>35.299999999999997</v>
      </c>
      <c r="AJ98" s="1696"/>
      <c r="AK98" s="1697"/>
      <c r="AL98" s="1695">
        <v>35.299999999999997</v>
      </c>
      <c r="AM98" s="1696"/>
      <c r="AN98" s="1697"/>
      <c r="AO98" s="1695">
        <v>35.299999999999997</v>
      </c>
      <c r="AP98" s="1696"/>
      <c r="AQ98" s="1697"/>
      <c r="AR98" s="1695">
        <v>35.299999999999997</v>
      </c>
      <c r="AS98" s="1696"/>
      <c r="AT98" s="1697"/>
      <c r="AU98" s="1695">
        <v>35.299999999999997</v>
      </c>
      <c r="AV98" s="1696"/>
      <c r="AW98" s="1697"/>
      <c r="AX98" s="1695">
        <v>35.299999999999997</v>
      </c>
      <c r="AY98" s="1696"/>
      <c r="AZ98" s="1697"/>
      <c r="BA98" s="1695">
        <v>35.299999999999997</v>
      </c>
      <c r="BB98" s="1696"/>
      <c r="BC98" s="1697"/>
      <c r="BD98" s="1695">
        <v>35.299999999999997</v>
      </c>
      <c r="BE98" s="1696"/>
      <c r="BF98" s="1697"/>
      <c r="BG98" s="1695">
        <v>35.299999999999997</v>
      </c>
      <c r="BH98" s="1696"/>
      <c r="BI98" s="1697"/>
      <c r="BJ98" s="1695">
        <v>35.299999999999997</v>
      </c>
      <c r="BK98" s="1696"/>
      <c r="BL98" s="1697"/>
      <c r="BM98" s="1695">
        <v>35.200000000000003</v>
      </c>
      <c r="BN98" s="1696"/>
      <c r="BO98" s="1697"/>
      <c r="BP98" s="1695">
        <v>35.200000000000003</v>
      </c>
      <c r="BQ98" s="1696"/>
      <c r="BR98" s="1697"/>
      <c r="BS98" s="1695">
        <v>35.200000000000003</v>
      </c>
      <c r="BT98" s="1696"/>
      <c r="BU98" s="1697"/>
      <c r="BV98" s="1695">
        <v>35.200000000000003</v>
      </c>
      <c r="BW98" s="1696"/>
      <c r="BX98" s="1697"/>
      <c r="BY98" s="1695">
        <v>35.200000000000003</v>
      </c>
      <c r="BZ98" s="1696"/>
      <c r="CA98" s="1697"/>
    </row>
    <row r="99" s="1620" customFormat="1" ht="21.75" customHeight="1">
      <c r="A99" s="1681"/>
      <c r="B99" s="1622"/>
      <c r="C99" s="1682"/>
      <c r="D99" s="1689" t="s">
        <v>527</v>
      </c>
      <c r="E99" s="1690"/>
      <c r="F99" s="1690" t="s">
        <v>528</v>
      </c>
      <c r="G99" s="1690">
        <v>10</v>
      </c>
      <c r="H99" s="1695">
        <v>10.1</v>
      </c>
      <c r="I99" s="1696"/>
      <c r="J99" s="1697"/>
      <c r="K99" s="1695">
        <v>10.1</v>
      </c>
      <c r="L99" s="1696"/>
      <c r="M99" s="1697"/>
      <c r="N99" s="1695">
        <v>10.1</v>
      </c>
      <c r="O99" s="1696"/>
      <c r="P99" s="1697"/>
      <c r="Q99" s="1695">
        <v>10.1</v>
      </c>
      <c r="R99" s="1696"/>
      <c r="S99" s="1697"/>
      <c r="T99" s="1695">
        <v>10.1</v>
      </c>
      <c r="U99" s="1696"/>
      <c r="V99" s="1697"/>
      <c r="W99" s="1695">
        <v>10.199999999999999</v>
      </c>
      <c r="X99" s="1696"/>
      <c r="Y99" s="1697"/>
      <c r="Z99" s="1695">
        <v>10.199999999999999</v>
      </c>
      <c r="AA99" s="1696"/>
      <c r="AB99" s="1697"/>
      <c r="AC99" s="1695">
        <v>10.199999999999999</v>
      </c>
      <c r="AD99" s="1696"/>
      <c r="AE99" s="1697"/>
      <c r="AF99" s="1695">
        <v>10.199999999999999</v>
      </c>
      <c r="AG99" s="1696"/>
      <c r="AH99" s="1697"/>
      <c r="AI99" s="1695">
        <v>10.199999999999999</v>
      </c>
      <c r="AJ99" s="1696"/>
      <c r="AK99" s="1697"/>
      <c r="AL99" s="1695">
        <v>10.199999999999999</v>
      </c>
      <c r="AM99" s="1696"/>
      <c r="AN99" s="1697"/>
      <c r="AO99" s="1695">
        <v>10.199999999999999</v>
      </c>
      <c r="AP99" s="1696"/>
      <c r="AQ99" s="1697"/>
      <c r="AR99" s="1695">
        <v>10.199999999999999</v>
      </c>
      <c r="AS99" s="1696"/>
      <c r="AT99" s="1697"/>
      <c r="AU99" s="1695">
        <v>10.199999999999999</v>
      </c>
      <c r="AV99" s="1696"/>
      <c r="AW99" s="1697"/>
      <c r="AX99" s="1695">
        <v>10.199999999999999</v>
      </c>
      <c r="AY99" s="1696"/>
      <c r="AZ99" s="1697"/>
      <c r="BA99" s="1695">
        <v>10.199999999999999</v>
      </c>
      <c r="BB99" s="1696"/>
      <c r="BC99" s="1697"/>
      <c r="BD99" s="1695">
        <v>10.199999999999999</v>
      </c>
      <c r="BE99" s="1696"/>
      <c r="BF99" s="1697"/>
      <c r="BG99" s="1695">
        <v>10.199999999999999</v>
      </c>
      <c r="BH99" s="1696"/>
      <c r="BI99" s="1697"/>
      <c r="BJ99" s="1695">
        <v>10.199999999999999</v>
      </c>
      <c r="BK99" s="1696"/>
      <c r="BL99" s="1697"/>
      <c r="BM99" s="1695">
        <v>10.1</v>
      </c>
      <c r="BN99" s="1696"/>
      <c r="BO99" s="1697"/>
      <c r="BP99" s="1695">
        <v>10.1</v>
      </c>
      <c r="BQ99" s="1696"/>
      <c r="BR99" s="1697"/>
      <c r="BS99" s="1695">
        <v>10.1</v>
      </c>
      <c r="BT99" s="1696"/>
      <c r="BU99" s="1697"/>
      <c r="BV99" s="1695">
        <v>10.1</v>
      </c>
      <c r="BW99" s="1696"/>
      <c r="BX99" s="1697"/>
      <c r="BY99" s="1695">
        <v>10.1</v>
      </c>
      <c r="BZ99" s="1696"/>
      <c r="CA99" s="1697"/>
    </row>
    <row r="100" s="1620" customFormat="1" ht="21.75" customHeight="1">
      <c r="A100" s="1681"/>
      <c r="B100" s="1622"/>
      <c r="C100" s="1682"/>
      <c r="D100" s="1689" t="s">
        <v>529</v>
      </c>
      <c r="E100" s="1690"/>
      <c r="F100" s="1690" t="s">
        <v>528</v>
      </c>
      <c r="G100" s="1690">
        <v>10</v>
      </c>
      <c r="H100" s="1695">
        <v>10.199999999999999</v>
      </c>
      <c r="I100" s="1696"/>
      <c r="J100" s="1697"/>
      <c r="K100" s="1695">
        <v>10.199999999999999</v>
      </c>
      <c r="L100" s="1696"/>
      <c r="M100" s="1697"/>
      <c r="N100" s="1695">
        <v>10.199999999999999</v>
      </c>
      <c r="O100" s="1696"/>
      <c r="P100" s="1697"/>
      <c r="Q100" s="1695">
        <v>10.199999999999999</v>
      </c>
      <c r="R100" s="1696"/>
      <c r="S100" s="1697"/>
      <c r="T100" s="1695">
        <v>10.199999999999999</v>
      </c>
      <c r="U100" s="1696"/>
      <c r="V100" s="1697"/>
      <c r="W100" s="1695">
        <v>10.300000000000001</v>
      </c>
      <c r="X100" s="1696"/>
      <c r="Y100" s="1697"/>
      <c r="Z100" s="1695">
        <v>10.300000000000001</v>
      </c>
      <c r="AA100" s="1696"/>
      <c r="AB100" s="1697"/>
      <c r="AC100" s="1695">
        <v>10.300000000000001</v>
      </c>
      <c r="AD100" s="1696"/>
      <c r="AE100" s="1697"/>
      <c r="AF100" s="1695">
        <v>10.300000000000001</v>
      </c>
      <c r="AG100" s="1696"/>
      <c r="AH100" s="1697"/>
      <c r="AI100" s="1695">
        <v>10.300000000000001</v>
      </c>
      <c r="AJ100" s="1696"/>
      <c r="AK100" s="1697"/>
      <c r="AL100" s="1695">
        <v>10.300000000000001</v>
      </c>
      <c r="AM100" s="1696"/>
      <c r="AN100" s="1697"/>
      <c r="AO100" s="1695">
        <v>10.300000000000001</v>
      </c>
      <c r="AP100" s="1696"/>
      <c r="AQ100" s="1697"/>
      <c r="AR100" s="1695">
        <v>10.300000000000001</v>
      </c>
      <c r="AS100" s="1696"/>
      <c r="AT100" s="1697"/>
      <c r="AU100" s="1695">
        <v>10.300000000000001</v>
      </c>
      <c r="AV100" s="1696"/>
      <c r="AW100" s="1697"/>
      <c r="AX100" s="1695">
        <v>10.300000000000001</v>
      </c>
      <c r="AY100" s="1696"/>
      <c r="AZ100" s="1697"/>
      <c r="BA100" s="1695">
        <v>10.300000000000001</v>
      </c>
      <c r="BB100" s="1696"/>
      <c r="BC100" s="1697"/>
      <c r="BD100" s="1695">
        <v>10.300000000000001</v>
      </c>
      <c r="BE100" s="1696"/>
      <c r="BF100" s="1697"/>
      <c r="BG100" s="1695">
        <v>10.300000000000001</v>
      </c>
      <c r="BH100" s="1696"/>
      <c r="BI100" s="1697"/>
      <c r="BJ100" s="1695">
        <v>10.300000000000001</v>
      </c>
      <c r="BK100" s="1696"/>
      <c r="BL100" s="1697"/>
      <c r="BM100" s="1695">
        <v>10.199999999999999</v>
      </c>
      <c r="BN100" s="1696"/>
      <c r="BO100" s="1697"/>
      <c r="BP100" s="1695">
        <v>10.199999999999999</v>
      </c>
      <c r="BQ100" s="1696"/>
      <c r="BR100" s="1697"/>
      <c r="BS100" s="1695">
        <v>10.199999999999999</v>
      </c>
      <c r="BT100" s="1696"/>
      <c r="BU100" s="1697"/>
      <c r="BV100" s="1695">
        <v>10.199999999999999</v>
      </c>
      <c r="BW100" s="1696"/>
      <c r="BX100" s="1697"/>
      <c r="BY100" s="1695">
        <v>10.199999999999999</v>
      </c>
      <c r="BZ100" s="1696"/>
      <c r="CA100" s="1697"/>
    </row>
    <row r="101" s="1620" customFormat="1" ht="21.75" customHeight="1">
      <c r="A101" s="1681"/>
      <c r="B101" s="1703" t="s">
        <v>501</v>
      </c>
      <c r="C101" s="1652" t="s">
        <v>583</v>
      </c>
      <c r="D101" s="1705" t="s">
        <v>531</v>
      </c>
      <c r="E101" s="1690" t="s">
        <v>495</v>
      </c>
      <c r="F101" s="1690" t="s">
        <v>495</v>
      </c>
      <c r="G101" s="1690">
        <v>10</v>
      </c>
      <c r="H101" s="1699">
        <v>0.010999999999999999</v>
      </c>
      <c r="I101" s="1702">
        <v>0</v>
      </c>
      <c r="J101" s="1694">
        <f>ROUND(SQRT(H101^2+I101^2)*1000/(1.73*H99),0)</f>
        <v>1</v>
      </c>
      <c r="K101" s="1699">
        <v>0.010999999999999999</v>
      </c>
      <c r="L101" s="1702">
        <v>0</v>
      </c>
      <c r="M101" s="1694">
        <f>ROUND(SQRT(K101^2+L101^2)*1000/(1.73*K99),0)</f>
        <v>1</v>
      </c>
      <c r="N101" s="1699">
        <v>0.010999999999999999</v>
      </c>
      <c r="O101" s="1702">
        <v>0</v>
      </c>
      <c r="P101" s="1694">
        <f>ROUND(SQRT(N101^2+O101^2)*1000/(1.73*N99),0)</f>
        <v>1</v>
      </c>
      <c r="Q101" s="1699">
        <v>0.010999999999999999</v>
      </c>
      <c r="R101" s="1702">
        <v>0</v>
      </c>
      <c r="S101" s="1694">
        <f>ROUND(SQRT(Q101^2+R101^2)*1000/(1.73*Q99),0)</f>
        <v>1</v>
      </c>
      <c r="T101" s="1699">
        <v>0.010999999999999999</v>
      </c>
      <c r="U101" s="1702">
        <v>0</v>
      </c>
      <c r="V101" s="1694">
        <f>ROUND(SQRT(T101^2+U101^2)*1000/(1.73*T99),0)</f>
        <v>1</v>
      </c>
      <c r="W101" s="1699">
        <v>0.01</v>
      </c>
      <c r="X101" s="1702">
        <v>0</v>
      </c>
      <c r="Y101" s="1694">
        <f>ROUND(SQRT(W101^2+X101^2)*1000/(1.73*W99),0)</f>
        <v>1</v>
      </c>
      <c r="Z101" s="1699">
        <v>0.01</v>
      </c>
      <c r="AA101" s="1702">
        <v>0</v>
      </c>
      <c r="AB101" s="1694">
        <f>ROUND(SQRT(Z101^2+AA101^2)*1000/(1.73*Z99),0)</f>
        <v>1</v>
      </c>
      <c r="AC101" s="1699">
        <v>0.01</v>
      </c>
      <c r="AD101" s="1702">
        <v>0</v>
      </c>
      <c r="AE101" s="1694">
        <f>ROUND(SQRT(AC101^2+AD101^2)*1000/(1.73*AC99),0)</f>
        <v>1</v>
      </c>
      <c r="AF101" s="1699">
        <v>0.01</v>
      </c>
      <c r="AG101" s="1702">
        <v>0</v>
      </c>
      <c r="AH101" s="1694">
        <f>ROUND(SQRT(AF101^2+AG101^2)*1000/(1.73*AF99),0)</f>
        <v>1</v>
      </c>
      <c r="AI101" s="1699">
        <v>0.01</v>
      </c>
      <c r="AJ101" s="1702">
        <v>0</v>
      </c>
      <c r="AK101" s="1694">
        <f>ROUND(SQRT(AI101^2+AJ101^2)*1000/(1.73*AI99),0)</f>
        <v>1</v>
      </c>
      <c r="AL101" s="1699">
        <v>0.01</v>
      </c>
      <c r="AM101" s="1702">
        <v>0</v>
      </c>
      <c r="AN101" s="1694">
        <f>ROUND(SQRT(AL101^2+AM101^2)*1000/(1.73*AL99),0)</f>
        <v>1</v>
      </c>
      <c r="AO101" s="1699">
        <v>0.01</v>
      </c>
      <c r="AP101" s="1702">
        <v>0</v>
      </c>
      <c r="AQ101" s="1694">
        <f>ROUND(SQRT(AO101^2+AP101^2)*1000/(1.73*AO99),0)</f>
        <v>1</v>
      </c>
      <c r="AR101" s="1699">
        <v>0.01</v>
      </c>
      <c r="AS101" s="1702">
        <v>0</v>
      </c>
      <c r="AT101" s="1694">
        <f>ROUND(SQRT(AR101^2+AS101^2)*1000/(1.73*AR99),0)</f>
        <v>1</v>
      </c>
      <c r="AU101" s="1699">
        <v>0.01</v>
      </c>
      <c r="AV101" s="1702">
        <v>0</v>
      </c>
      <c r="AW101" s="1694">
        <f>ROUND(SQRT(AU101^2+AV101^2)*1000/(1.73*AU99),0)</f>
        <v>1</v>
      </c>
      <c r="AX101" s="1699">
        <v>0.01</v>
      </c>
      <c r="AY101" s="1702">
        <v>0</v>
      </c>
      <c r="AZ101" s="1694">
        <f>ROUND(SQRT(AX101^2+AY101^2)*1000/(1.73*AX99),0)</f>
        <v>1</v>
      </c>
      <c r="BA101" s="1699">
        <v>0.01</v>
      </c>
      <c r="BB101" s="1702">
        <v>0</v>
      </c>
      <c r="BC101" s="1694">
        <f>ROUND(SQRT(BA101^2+BB101^2)*1000/(1.73*BA99),0)</f>
        <v>1</v>
      </c>
      <c r="BD101" s="1699">
        <v>0.01</v>
      </c>
      <c r="BE101" s="1702">
        <v>0</v>
      </c>
      <c r="BF101" s="1694">
        <f>ROUND(SQRT(BD101^2+BE101^2)*1000/(1.73*BD99),0)</f>
        <v>1</v>
      </c>
      <c r="BG101" s="1699">
        <v>0.01</v>
      </c>
      <c r="BH101" s="1702">
        <v>0</v>
      </c>
      <c r="BI101" s="1694">
        <f>ROUND(SQRT(BG101^2+BH101^2)*1000/(1.73*BG99),0)</f>
        <v>1</v>
      </c>
      <c r="BJ101" s="1699">
        <v>0.01</v>
      </c>
      <c r="BK101" s="1702">
        <v>0</v>
      </c>
      <c r="BL101" s="1694">
        <f>ROUND(SQRT(BJ101^2+BK101^2)*1000/(1.73*BJ99),0)</f>
        <v>1</v>
      </c>
      <c r="BM101" s="1699">
        <v>0.010999999999999999</v>
      </c>
      <c r="BN101" s="1702">
        <v>0</v>
      </c>
      <c r="BO101" s="1694">
        <f>ROUND(SQRT(BM101^2+BN101^2)*1000/(1.73*BM99),0)</f>
        <v>1</v>
      </c>
      <c r="BP101" s="1699">
        <v>0.010999999999999999</v>
      </c>
      <c r="BQ101" s="1702">
        <v>0</v>
      </c>
      <c r="BR101" s="1694">
        <f>ROUND(SQRT(BP101^2+BQ101^2)*1000/(1.73*BP99),0)</f>
        <v>1</v>
      </c>
      <c r="BS101" s="1699">
        <v>0.010999999999999999</v>
      </c>
      <c r="BT101" s="1702">
        <v>0</v>
      </c>
      <c r="BU101" s="1694">
        <f>ROUND(SQRT(BS101^2+BT101^2)*1000/(1.73*BS99),0)</f>
        <v>1</v>
      </c>
      <c r="BV101" s="1699">
        <v>0.010999999999999999</v>
      </c>
      <c r="BW101" s="1702">
        <v>0</v>
      </c>
      <c r="BX101" s="1694">
        <f>ROUND(SQRT(BV101^2+BW101^2)*1000/(1.73*BV99),0)</f>
        <v>1</v>
      </c>
      <c r="BY101" s="1699">
        <v>0.010999999999999999</v>
      </c>
      <c r="BZ101" s="1702">
        <v>0</v>
      </c>
      <c r="CA101" s="1694">
        <f>ROUND(SQRT(BY101^2+BZ101^2)*1000/(1.73*BY99),0)</f>
        <v>1</v>
      </c>
    </row>
    <row r="102" s="1620" customFormat="1" ht="21.75" customHeight="1">
      <c r="A102" s="1681"/>
      <c r="B102" s="1703"/>
      <c r="C102" s="1652" t="s">
        <v>584</v>
      </c>
      <c r="D102" s="1705" t="s">
        <v>108</v>
      </c>
      <c r="E102" s="1690" t="s">
        <v>495</v>
      </c>
      <c r="F102" s="1690" t="s">
        <v>495</v>
      </c>
      <c r="G102" s="1690">
        <v>10</v>
      </c>
      <c r="H102" s="1699">
        <v>0.078</v>
      </c>
      <c r="I102" s="1702">
        <v>0.057000000000000002</v>
      </c>
      <c r="J102" s="1694">
        <f>ROUND(SQRT(H102^2+I102^2)*1000/(1.73*H99),0)</f>
        <v>6</v>
      </c>
      <c r="K102" s="1699">
        <v>0.078</v>
      </c>
      <c r="L102" s="1702">
        <v>0.057000000000000002</v>
      </c>
      <c r="M102" s="1694">
        <f>ROUND(SQRT(K102^2+L102^2)*1000/(1.73*K99),0)</f>
        <v>6</v>
      </c>
      <c r="N102" s="1699">
        <v>0.078</v>
      </c>
      <c r="O102" s="1702">
        <v>0.057000000000000002</v>
      </c>
      <c r="P102" s="1694">
        <f>ROUND(SQRT(N102^2+O102^2)*1000/(1.73*N99),0)</f>
        <v>6</v>
      </c>
      <c r="Q102" s="1699">
        <v>0.078</v>
      </c>
      <c r="R102" s="1702">
        <v>0.057000000000000002</v>
      </c>
      <c r="S102" s="1694">
        <f>ROUND(SQRT(Q102^2+R102^2)*1000/(1.73*Q99),0)</f>
        <v>6</v>
      </c>
      <c r="T102" s="1699">
        <v>0.078</v>
      </c>
      <c r="U102" s="1702">
        <v>0.057000000000000002</v>
      </c>
      <c r="V102" s="1694">
        <f>ROUND(SQRT(T102^2+U102^2)*1000/(1.73*T99),0)</f>
        <v>6</v>
      </c>
      <c r="W102" s="1699">
        <v>0.28000000000000003</v>
      </c>
      <c r="X102" s="1702">
        <v>0.29999999999999999</v>
      </c>
      <c r="Y102" s="1694">
        <f>ROUND(SQRT(W102^2+X102^2)*1000/(1.73*W99),0)</f>
        <v>23</v>
      </c>
      <c r="Z102" s="1699">
        <v>0.28000000000000003</v>
      </c>
      <c r="AA102" s="1702">
        <v>0.29999999999999999</v>
      </c>
      <c r="AB102" s="1694">
        <f>ROUND(SQRT(Z102^2+AA102^2)*1000/(1.73*Z99),0)</f>
        <v>23</v>
      </c>
      <c r="AC102" s="1699">
        <v>0.28000000000000003</v>
      </c>
      <c r="AD102" s="1702">
        <v>0.29999999999999999</v>
      </c>
      <c r="AE102" s="1694">
        <f>ROUND(SQRT(AC102^2+AD102^2)*1000/(1.73*AC99),0)</f>
        <v>23</v>
      </c>
      <c r="AF102" s="1699">
        <v>0.28000000000000003</v>
      </c>
      <c r="AG102" s="1702">
        <v>0.29999999999999999</v>
      </c>
      <c r="AH102" s="1694">
        <f>ROUND(SQRT(AF102^2+AG102^2)*1000/(1.73*AF99),0)</f>
        <v>23</v>
      </c>
      <c r="AI102" s="1699">
        <v>0.28000000000000003</v>
      </c>
      <c r="AJ102" s="1702">
        <v>0.29999999999999999</v>
      </c>
      <c r="AK102" s="1694">
        <f>ROUND(SQRT(AI102^2+AJ102^2)*1000/(1.73*AI99),0)</f>
        <v>23</v>
      </c>
      <c r="AL102" s="1699">
        <v>0.28000000000000003</v>
      </c>
      <c r="AM102" s="1702">
        <v>0.29999999999999999</v>
      </c>
      <c r="AN102" s="1694">
        <f>ROUND(SQRT(AL102^2+AM102^2)*1000/(1.73*AL99),0)</f>
        <v>23</v>
      </c>
      <c r="AO102" s="1699">
        <v>0.075999999999999998</v>
      </c>
      <c r="AP102" s="1702">
        <v>0.050000000000000003</v>
      </c>
      <c r="AQ102" s="1694">
        <f>ROUND(SQRT(AO102^2+AP102^2)*1000/(1.73*AO99),0)</f>
        <v>5</v>
      </c>
      <c r="AR102" s="1699">
        <v>0.075999999999999998</v>
      </c>
      <c r="AS102" s="1702">
        <v>0.050000000000000003</v>
      </c>
      <c r="AT102" s="1694">
        <f>ROUND(SQRT(AR102^2+AS102^2)*1000/(1.73*AR99),0)</f>
        <v>5</v>
      </c>
      <c r="AU102" s="1699">
        <v>0.075999999999999998</v>
      </c>
      <c r="AV102" s="1702">
        <v>0.050000000000000003</v>
      </c>
      <c r="AW102" s="1694">
        <f>ROUND(SQRT(AU102^2+AV102^2)*1000/(1.73*AU99),0)</f>
        <v>5</v>
      </c>
      <c r="AX102" s="1699">
        <v>0.075999999999999998</v>
      </c>
      <c r="AY102" s="1702">
        <v>0.050000000000000003</v>
      </c>
      <c r="AZ102" s="1694">
        <f>ROUND(SQRT(AX102^2+AY102^2)*1000/(1.73*AX99),0)</f>
        <v>5</v>
      </c>
      <c r="BA102" s="1699">
        <v>0.075999999999999998</v>
      </c>
      <c r="BB102" s="1702">
        <v>0.050000000000000003</v>
      </c>
      <c r="BC102" s="1694">
        <f>ROUND(SQRT(BA102^2+BB102^2)*1000/(1.73*BA99),0)</f>
        <v>5</v>
      </c>
      <c r="BD102" s="1699">
        <v>0.075999999999999998</v>
      </c>
      <c r="BE102" s="1702">
        <v>0.050000000000000003</v>
      </c>
      <c r="BF102" s="1694">
        <f>ROUND(SQRT(BD102^2+BE102^2)*1000/(1.73*BD99),0)</f>
        <v>5</v>
      </c>
      <c r="BG102" s="1699">
        <v>0.075999999999999998</v>
      </c>
      <c r="BH102" s="1702">
        <v>0.050000000000000003</v>
      </c>
      <c r="BI102" s="1694">
        <f>ROUND(SQRT(BG102^2+BH102^2)*1000/(1.73*BG99),0)</f>
        <v>5</v>
      </c>
      <c r="BJ102" s="1699">
        <v>0.075999999999999998</v>
      </c>
      <c r="BK102" s="1702">
        <v>0.050000000000000003</v>
      </c>
      <c r="BL102" s="1694">
        <f>ROUND(SQRT(BJ102^2+BK102^2)*1000/(1.73*BJ99),0)</f>
        <v>5</v>
      </c>
      <c r="BM102" s="1699">
        <v>0.078</v>
      </c>
      <c r="BN102" s="1702">
        <v>0.057000000000000002</v>
      </c>
      <c r="BO102" s="1694">
        <f>ROUND(SQRT(BM102^2+BN102^2)*1000/(1.73*BM99),0)</f>
        <v>6</v>
      </c>
      <c r="BP102" s="1699">
        <v>0.078</v>
      </c>
      <c r="BQ102" s="1702">
        <v>0.057000000000000002</v>
      </c>
      <c r="BR102" s="1694">
        <f>ROUND(SQRT(BP102^2+BQ102^2)*1000/(1.73*BP99),0)</f>
        <v>6</v>
      </c>
      <c r="BS102" s="1699">
        <v>0.078</v>
      </c>
      <c r="BT102" s="1702">
        <v>0.057000000000000002</v>
      </c>
      <c r="BU102" s="1694">
        <f>ROUND(SQRT(BS102^2+BT102^2)*1000/(1.73*BS99),0)</f>
        <v>6</v>
      </c>
      <c r="BV102" s="1699">
        <v>0.078</v>
      </c>
      <c r="BW102" s="1702">
        <v>0.057000000000000002</v>
      </c>
      <c r="BX102" s="1694">
        <f>ROUND(SQRT(BV102^2+BW102^2)*1000/(1.73*BV99),0)</f>
        <v>6</v>
      </c>
      <c r="BY102" s="1699">
        <v>0.078</v>
      </c>
      <c r="BZ102" s="1702">
        <v>0.057000000000000002</v>
      </c>
      <c r="CA102" s="1694">
        <f>ROUND(SQRT(BY102^2+BZ102^2)*1000/(1.73*BY99),0)</f>
        <v>6</v>
      </c>
    </row>
    <row r="103" s="1620" customFormat="1" ht="21.75" customHeight="1">
      <c r="A103" s="1681"/>
      <c r="B103" s="1622"/>
      <c r="C103" s="1682" t="s">
        <v>585</v>
      </c>
      <c r="D103" s="1705" t="s">
        <v>124</v>
      </c>
      <c r="E103" s="1690" t="s">
        <v>495</v>
      </c>
      <c r="F103" s="1690" t="s">
        <v>495</v>
      </c>
      <c r="G103" s="1690">
        <v>10</v>
      </c>
      <c r="H103" s="1699">
        <v>0.28000000000000003</v>
      </c>
      <c r="I103" s="1702">
        <v>0.32000000000000001</v>
      </c>
      <c r="J103" s="1694">
        <f>ROUND(SQRT(H103^2+I103^2)*1000/(1.73*H99),0)</f>
        <v>24</v>
      </c>
      <c r="K103" s="1699">
        <v>0.28000000000000003</v>
      </c>
      <c r="L103" s="1702">
        <v>0.32000000000000001</v>
      </c>
      <c r="M103" s="1694">
        <f>ROUND(SQRT(K103^2+L103^2)*1000/(1.73*K99),0)</f>
        <v>24</v>
      </c>
      <c r="N103" s="1699">
        <v>0.28000000000000003</v>
      </c>
      <c r="O103" s="1702">
        <v>0.32000000000000001</v>
      </c>
      <c r="P103" s="1694">
        <f>ROUND(SQRT(N103^2+O103^2)*1000/(1.73*N99),0)</f>
        <v>24</v>
      </c>
      <c r="Q103" s="1699">
        <v>0.28000000000000003</v>
      </c>
      <c r="R103" s="1702">
        <v>0.32000000000000001</v>
      </c>
      <c r="S103" s="1694">
        <f>ROUND(SQRT(Q103^2+R103^2)*1000/(1.73*Q99),0)</f>
        <v>24</v>
      </c>
      <c r="T103" s="1699">
        <v>0.28000000000000003</v>
      </c>
      <c r="U103" s="1702">
        <v>0.32000000000000001</v>
      </c>
      <c r="V103" s="1694">
        <f>ROUND(SQRT(T103^2+U103^2)*1000/(1.73*T99),0)</f>
        <v>24</v>
      </c>
      <c r="W103" s="1699">
        <v>1.29</v>
      </c>
      <c r="X103" s="1702">
        <v>0.93000000000000005</v>
      </c>
      <c r="Y103" s="1694">
        <f>ROUND(SQRT(W103^2+X103^2)*1000/(1.73*W99),0)</f>
        <v>90</v>
      </c>
      <c r="Z103" s="1699">
        <v>1.29</v>
      </c>
      <c r="AA103" s="1702">
        <v>0.93000000000000005</v>
      </c>
      <c r="AB103" s="1694">
        <f>ROUND(SQRT(Z103^2+AA103^2)*1000/(1.73*Z99),0)</f>
        <v>90</v>
      </c>
      <c r="AC103" s="1699">
        <v>1.29</v>
      </c>
      <c r="AD103" s="1702">
        <v>0.93000000000000005</v>
      </c>
      <c r="AE103" s="1694">
        <f>ROUND(SQRT(AC103^2+AD103^2)*1000/(1.73*AC99),0)</f>
        <v>90</v>
      </c>
      <c r="AF103" s="1699">
        <v>1.29</v>
      </c>
      <c r="AG103" s="1702">
        <v>0.93000000000000005</v>
      </c>
      <c r="AH103" s="1694">
        <f>ROUND(SQRT(AF103^2+AG103^2)*1000/(1.73*AF99),0)</f>
        <v>90</v>
      </c>
      <c r="AI103" s="1699">
        <v>1.29</v>
      </c>
      <c r="AJ103" s="1702">
        <v>0.93000000000000005</v>
      </c>
      <c r="AK103" s="1694">
        <f>ROUND(SQRT(AI103^2+AJ103^2)*1000/(1.73*AI99),0)</f>
        <v>90</v>
      </c>
      <c r="AL103" s="1699">
        <v>1.29</v>
      </c>
      <c r="AM103" s="1702">
        <v>0.93000000000000005</v>
      </c>
      <c r="AN103" s="1694">
        <f>ROUND(SQRT(AL103^2+AM103^2)*1000/(1.73*AL99),0)</f>
        <v>90</v>
      </c>
      <c r="AO103" s="1699">
        <v>0.66000000000000003</v>
      </c>
      <c r="AP103" s="1702">
        <v>0.5</v>
      </c>
      <c r="AQ103" s="1694">
        <f>ROUND(SQRT(AO103^2+AP103^2)*1000/(1.73*AO99),0)</f>
        <v>47</v>
      </c>
      <c r="AR103" s="1699">
        <v>0.66000000000000003</v>
      </c>
      <c r="AS103" s="1702">
        <v>0.5</v>
      </c>
      <c r="AT103" s="1694">
        <f>ROUND(SQRT(AR103^2+AS103^2)*1000/(1.73*AR99),0)</f>
        <v>47</v>
      </c>
      <c r="AU103" s="1699">
        <v>0.66000000000000003</v>
      </c>
      <c r="AV103" s="1702">
        <v>0.5</v>
      </c>
      <c r="AW103" s="1694">
        <f>ROUND(SQRT(AU103^2+AV103^2)*1000/(1.73*AU99),0)</f>
        <v>47</v>
      </c>
      <c r="AX103" s="1699">
        <v>0.66000000000000003</v>
      </c>
      <c r="AY103" s="1702">
        <v>0.5</v>
      </c>
      <c r="AZ103" s="1694">
        <f>ROUND(SQRT(AX103^2+AY103^2)*1000/(1.73*AX99),0)</f>
        <v>47</v>
      </c>
      <c r="BA103" s="1699">
        <v>0.66000000000000003</v>
      </c>
      <c r="BB103" s="1702">
        <v>0.5</v>
      </c>
      <c r="BC103" s="1694">
        <f>ROUND(SQRT(BA103^2+BB103^2)*1000/(1.73*BA99),0)</f>
        <v>47</v>
      </c>
      <c r="BD103" s="1699">
        <v>0.66000000000000003</v>
      </c>
      <c r="BE103" s="1702">
        <v>0.5</v>
      </c>
      <c r="BF103" s="1694">
        <f>ROUND(SQRT(BD103^2+BE103^2)*1000/(1.73*BD99),0)</f>
        <v>47</v>
      </c>
      <c r="BG103" s="1699">
        <v>0.66000000000000003</v>
      </c>
      <c r="BH103" s="1702">
        <v>0.5</v>
      </c>
      <c r="BI103" s="1694">
        <f>ROUND(SQRT(BG103^2+BH103^2)*1000/(1.73*BG99),0)</f>
        <v>47</v>
      </c>
      <c r="BJ103" s="1699">
        <v>0.66000000000000003</v>
      </c>
      <c r="BK103" s="1702">
        <v>0.5</v>
      </c>
      <c r="BL103" s="1694">
        <f>ROUND(SQRT(BJ103^2+BK103^2)*1000/(1.73*BJ99),0)</f>
        <v>47</v>
      </c>
      <c r="BM103" s="1699">
        <v>0.28000000000000003</v>
      </c>
      <c r="BN103" s="1702">
        <v>0.32000000000000001</v>
      </c>
      <c r="BO103" s="1694">
        <f>ROUND(SQRT(BM103^2+BN103^2)*1000/(1.73*BM99),0)</f>
        <v>24</v>
      </c>
      <c r="BP103" s="1699">
        <v>0.28000000000000003</v>
      </c>
      <c r="BQ103" s="1702">
        <v>0.32000000000000001</v>
      </c>
      <c r="BR103" s="1694">
        <f>ROUND(SQRT(BP103^2+BQ103^2)*1000/(1.73*BP99),0)</f>
        <v>24</v>
      </c>
      <c r="BS103" s="1699">
        <v>0.28000000000000003</v>
      </c>
      <c r="BT103" s="1702">
        <v>0.32000000000000001</v>
      </c>
      <c r="BU103" s="1694">
        <f>ROUND(SQRT(BS103^2+BT103^2)*1000/(1.73*BS99),0)</f>
        <v>24</v>
      </c>
      <c r="BV103" s="1699">
        <v>0.28000000000000003</v>
      </c>
      <c r="BW103" s="1702">
        <v>0.32000000000000001</v>
      </c>
      <c r="BX103" s="1694">
        <f>ROUND(SQRT(BV103^2+BW103^2)*1000/(1.73*BV99),0)</f>
        <v>24</v>
      </c>
      <c r="BY103" s="1699">
        <v>0.28000000000000003</v>
      </c>
      <c r="BZ103" s="1702">
        <v>0.32000000000000001</v>
      </c>
      <c r="CA103" s="1694">
        <f>ROUND(SQRT(BY103^2+BZ103^2)*1000/(1.73*BY99),0)</f>
        <v>24</v>
      </c>
    </row>
    <row r="104" s="1620" customFormat="1" ht="21.75" customHeight="1">
      <c r="A104" s="1681"/>
      <c r="B104" s="1622"/>
      <c r="C104" s="1682" t="s">
        <v>586</v>
      </c>
      <c r="D104" s="1705" t="s">
        <v>126</v>
      </c>
      <c r="E104" s="1690" t="s">
        <v>495</v>
      </c>
      <c r="F104" s="1690" t="s">
        <v>495</v>
      </c>
      <c r="G104" s="1690">
        <v>10</v>
      </c>
      <c r="H104" s="1699">
        <v>0.28000000000000003</v>
      </c>
      <c r="I104" s="1702">
        <v>0.019</v>
      </c>
      <c r="J104" s="1694">
        <f>ROUND(SQRT(H104^2+I104^2)*1000/(1.73*H99),0)</f>
        <v>16</v>
      </c>
      <c r="K104" s="1699">
        <v>0.28000000000000003</v>
      </c>
      <c r="L104" s="1702">
        <v>0.019</v>
      </c>
      <c r="M104" s="1694">
        <f>ROUND(SQRT(K104^2+L104^2)*1000/(1.73*K99),0)</f>
        <v>16</v>
      </c>
      <c r="N104" s="1699">
        <v>0.28000000000000003</v>
      </c>
      <c r="O104" s="1702">
        <v>0.019</v>
      </c>
      <c r="P104" s="1694">
        <f>ROUND(SQRT(N104^2+O104^2)*1000/(1.73*N99),0)</f>
        <v>16</v>
      </c>
      <c r="Q104" s="1699">
        <v>0.28000000000000003</v>
      </c>
      <c r="R104" s="1702">
        <v>0.019</v>
      </c>
      <c r="S104" s="1694">
        <f>ROUND(SQRT(Q104^2+R104^2)*1000/(1.73*Q99),0)</f>
        <v>16</v>
      </c>
      <c r="T104" s="1699">
        <v>0.28000000000000003</v>
      </c>
      <c r="U104" s="1702">
        <v>0.019</v>
      </c>
      <c r="V104" s="1694">
        <f>ROUND(SQRT(T104^2+U104^2)*1000/(1.73*T99),0)</f>
        <v>16</v>
      </c>
      <c r="W104" s="1699">
        <v>0.46000000000000002</v>
      </c>
      <c r="X104" s="1702">
        <v>0.28999999999999998</v>
      </c>
      <c r="Y104" s="1694">
        <f>ROUND(SQRT(W104^2+X104^2)*1000/(1.73*W99),0)</f>
        <v>31</v>
      </c>
      <c r="Z104" s="1699">
        <v>0.46000000000000002</v>
      </c>
      <c r="AA104" s="1702">
        <v>0.28999999999999998</v>
      </c>
      <c r="AB104" s="1694">
        <f>ROUND(SQRT(Z104^2+AA104^2)*1000/(1.73*Z99),0)</f>
        <v>31</v>
      </c>
      <c r="AC104" s="1699">
        <v>0.46000000000000002</v>
      </c>
      <c r="AD104" s="1702">
        <v>0.28999999999999998</v>
      </c>
      <c r="AE104" s="1694">
        <f>ROUND(SQRT(AC104^2+AD104^2)*1000/(1.73*AC99),0)</f>
        <v>31</v>
      </c>
      <c r="AF104" s="1699">
        <v>0.46000000000000002</v>
      </c>
      <c r="AG104" s="1702">
        <v>0.28999999999999998</v>
      </c>
      <c r="AH104" s="1694">
        <f>ROUND(SQRT(AF104^2+AG104^2)*1000/(1.73*AF99),0)</f>
        <v>31</v>
      </c>
      <c r="AI104" s="1699">
        <v>0.46000000000000002</v>
      </c>
      <c r="AJ104" s="1702">
        <v>0.28999999999999998</v>
      </c>
      <c r="AK104" s="1694">
        <f>ROUND(SQRT(AI104^2+AJ104^2)*1000/(1.73*AI99),0)</f>
        <v>31</v>
      </c>
      <c r="AL104" s="1699">
        <v>0.46000000000000002</v>
      </c>
      <c r="AM104" s="1702">
        <v>0.28999999999999998</v>
      </c>
      <c r="AN104" s="1694">
        <f>ROUND(SQRT(AL104^2+AM104^2)*1000/(1.73*AL99),0)</f>
        <v>31</v>
      </c>
      <c r="AO104" s="1699">
        <v>0.48999999999999999</v>
      </c>
      <c r="AP104" s="1702">
        <v>0.19</v>
      </c>
      <c r="AQ104" s="1694">
        <f>ROUND(SQRT(AO104^2+AP104^2)*1000/(1.73*AO99),0)</f>
        <v>30</v>
      </c>
      <c r="AR104" s="1699">
        <v>0.48999999999999999</v>
      </c>
      <c r="AS104" s="1702">
        <v>0.19</v>
      </c>
      <c r="AT104" s="1694">
        <f>ROUND(SQRT(AR104^2+AS104^2)*1000/(1.73*AR99),0)</f>
        <v>30</v>
      </c>
      <c r="AU104" s="1699">
        <v>0.48999999999999999</v>
      </c>
      <c r="AV104" s="1702">
        <v>0.19</v>
      </c>
      <c r="AW104" s="1694">
        <f>ROUND(SQRT(AU104^2+AV104^2)*1000/(1.73*AU99),0)</f>
        <v>30</v>
      </c>
      <c r="AX104" s="1699">
        <v>0.48999999999999999</v>
      </c>
      <c r="AY104" s="1702">
        <v>0.19</v>
      </c>
      <c r="AZ104" s="1694">
        <f>ROUND(SQRT(AX104^2+AY104^2)*1000/(1.73*AX99),0)</f>
        <v>30</v>
      </c>
      <c r="BA104" s="1699">
        <v>0.48999999999999999</v>
      </c>
      <c r="BB104" s="1702">
        <v>0.19</v>
      </c>
      <c r="BC104" s="1694">
        <f>ROUND(SQRT(BA104^2+BB104^2)*1000/(1.73*BA99),0)</f>
        <v>30</v>
      </c>
      <c r="BD104" s="1699">
        <v>0.48999999999999999</v>
      </c>
      <c r="BE104" s="1702">
        <v>0.19</v>
      </c>
      <c r="BF104" s="1694">
        <f>ROUND(SQRT(BD104^2+BE104^2)*1000/(1.73*BD99),0)</f>
        <v>30</v>
      </c>
      <c r="BG104" s="1699">
        <v>0.48999999999999999</v>
      </c>
      <c r="BH104" s="1702">
        <v>0.19</v>
      </c>
      <c r="BI104" s="1694">
        <f>ROUND(SQRT(BG104^2+BH104^2)*1000/(1.73*BG99),0)</f>
        <v>30</v>
      </c>
      <c r="BJ104" s="1699">
        <v>0.48999999999999999</v>
      </c>
      <c r="BK104" s="1702">
        <v>0.19</v>
      </c>
      <c r="BL104" s="1694">
        <f>ROUND(SQRT(BJ104^2+BK104^2)*1000/(1.73*BJ99),0)</f>
        <v>30</v>
      </c>
      <c r="BM104" s="1699">
        <v>0.28000000000000003</v>
      </c>
      <c r="BN104" s="1702">
        <v>0.019</v>
      </c>
      <c r="BO104" s="1694">
        <f>ROUND(SQRT(BM104^2+BN104^2)*1000/(1.73*BM99),0)</f>
        <v>16</v>
      </c>
      <c r="BP104" s="1699">
        <v>0.28000000000000003</v>
      </c>
      <c r="BQ104" s="1702">
        <v>0.019</v>
      </c>
      <c r="BR104" s="1694">
        <f>ROUND(SQRT(BP104^2+BQ104^2)*1000/(1.73*BP99),0)</f>
        <v>16</v>
      </c>
      <c r="BS104" s="1699">
        <v>0.28000000000000003</v>
      </c>
      <c r="BT104" s="1702">
        <v>0.019</v>
      </c>
      <c r="BU104" s="1694">
        <f>ROUND(SQRT(BS104^2+BT104^2)*1000/(1.73*BS99),0)</f>
        <v>16</v>
      </c>
      <c r="BV104" s="1699">
        <v>0.28000000000000003</v>
      </c>
      <c r="BW104" s="1702">
        <v>0.019</v>
      </c>
      <c r="BX104" s="1694">
        <f>ROUND(SQRT(BV104^2+BW104^2)*1000/(1.73*BV99),0)</f>
        <v>16</v>
      </c>
      <c r="BY104" s="1699">
        <v>0.28000000000000003</v>
      </c>
      <c r="BZ104" s="1702">
        <v>0.019</v>
      </c>
      <c r="CA104" s="1694">
        <f>ROUND(SQRT(BY104^2+BZ104^2)*1000/(1.73*BY99),0)</f>
        <v>16</v>
      </c>
    </row>
    <row r="105" s="1620" customFormat="1" ht="21.75" customHeight="1">
      <c r="A105" s="1681"/>
      <c r="B105" s="1622"/>
      <c r="C105" s="1682" t="s">
        <v>587</v>
      </c>
      <c r="D105" s="1705" t="s">
        <v>100</v>
      </c>
      <c r="E105" s="1690" t="s">
        <v>495</v>
      </c>
      <c r="F105" s="1690" t="s">
        <v>495</v>
      </c>
      <c r="G105" s="1690">
        <v>10</v>
      </c>
      <c r="H105" s="1699">
        <v>0.56000000000000005</v>
      </c>
      <c r="I105" s="1702">
        <v>0.42999999999999999</v>
      </c>
      <c r="J105" s="1694">
        <f>ROUND(SQRT(H105^2+I105^2)*1000/(1.73*H99),0)</f>
        <v>40</v>
      </c>
      <c r="K105" s="1699">
        <v>0.56000000000000005</v>
      </c>
      <c r="L105" s="1702">
        <v>0.42999999999999999</v>
      </c>
      <c r="M105" s="1694">
        <f>ROUND(SQRT(K105^2+L105^2)*1000/(1.73*K99),0)</f>
        <v>40</v>
      </c>
      <c r="N105" s="1699">
        <v>0.56000000000000005</v>
      </c>
      <c r="O105" s="1702">
        <v>0.42999999999999999</v>
      </c>
      <c r="P105" s="1694">
        <f>ROUND(SQRT(N105^2+O105^2)*1000/(1.73*N99),0)</f>
        <v>40</v>
      </c>
      <c r="Q105" s="1699">
        <v>0.56000000000000005</v>
      </c>
      <c r="R105" s="1702">
        <v>0.42999999999999999</v>
      </c>
      <c r="S105" s="1694">
        <f>ROUND(SQRT(Q105^2+R105^2)*1000/(1.73*Q99),0)</f>
        <v>40</v>
      </c>
      <c r="T105" s="1699">
        <v>0.56000000000000005</v>
      </c>
      <c r="U105" s="1702">
        <v>0.42999999999999999</v>
      </c>
      <c r="V105" s="1694">
        <f>ROUND(SQRT(T105^2+U105^2)*1000/(1.73*T99),0)</f>
        <v>40</v>
      </c>
      <c r="W105" s="1699">
        <v>0.75</v>
      </c>
      <c r="X105" s="1702">
        <v>0.42999999999999999</v>
      </c>
      <c r="Y105" s="1694">
        <f>ROUND(SQRT(W105^2+X105^2)*1000/(1.73*W99),0)</f>
        <v>49</v>
      </c>
      <c r="Z105" s="1699">
        <v>0.75</v>
      </c>
      <c r="AA105" s="1702">
        <v>0.42999999999999999</v>
      </c>
      <c r="AB105" s="1694">
        <f>ROUND(SQRT(Z105^2+AA105^2)*1000/(1.73*Z99),0)</f>
        <v>49</v>
      </c>
      <c r="AC105" s="1699">
        <v>0.75</v>
      </c>
      <c r="AD105" s="1702">
        <v>0.42999999999999999</v>
      </c>
      <c r="AE105" s="1694">
        <f>ROUND(SQRT(AC105^2+AD105^2)*1000/(1.73*AC99),0)</f>
        <v>49</v>
      </c>
      <c r="AF105" s="1699">
        <v>0.75</v>
      </c>
      <c r="AG105" s="1702">
        <v>0.42999999999999999</v>
      </c>
      <c r="AH105" s="1694">
        <f>ROUND(SQRT(AF105^2+AG105^2)*1000/(1.73*AF99),0)</f>
        <v>49</v>
      </c>
      <c r="AI105" s="1699">
        <v>0.75</v>
      </c>
      <c r="AJ105" s="1702">
        <v>0.42999999999999999</v>
      </c>
      <c r="AK105" s="1694">
        <f>ROUND(SQRT(AI105^2+AJ105^2)*1000/(1.73*AI99),0)</f>
        <v>49</v>
      </c>
      <c r="AL105" s="1699">
        <v>0.75</v>
      </c>
      <c r="AM105" s="1702">
        <v>0.42999999999999999</v>
      </c>
      <c r="AN105" s="1694">
        <f>ROUND(SQRT(AL105^2+AM105^2)*1000/(1.73*AL99),0)</f>
        <v>49</v>
      </c>
      <c r="AO105" s="1699">
        <v>0.71999999999999997</v>
      </c>
      <c r="AP105" s="1702">
        <v>0.41999999999999998</v>
      </c>
      <c r="AQ105" s="1694">
        <f>ROUND(SQRT(AO105^2+AP105^2)*1000/(1.73*AO99),0)</f>
        <v>47</v>
      </c>
      <c r="AR105" s="1699">
        <v>0.71999999999999997</v>
      </c>
      <c r="AS105" s="1702">
        <v>0.41999999999999998</v>
      </c>
      <c r="AT105" s="1694">
        <f>ROUND(SQRT(AR105^2+AS105^2)*1000/(1.73*AR99),0)</f>
        <v>47</v>
      </c>
      <c r="AU105" s="1699">
        <v>0.71999999999999997</v>
      </c>
      <c r="AV105" s="1702">
        <v>0.41999999999999998</v>
      </c>
      <c r="AW105" s="1694">
        <f>ROUND(SQRT(AU105^2+AV105^2)*1000/(1.73*AU99),0)</f>
        <v>47</v>
      </c>
      <c r="AX105" s="1699">
        <v>0.71999999999999997</v>
      </c>
      <c r="AY105" s="1702">
        <v>0.41999999999999998</v>
      </c>
      <c r="AZ105" s="1694">
        <f>ROUND(SQRT(AX105^2+AY105^2)*1000/(1.73*AX99),0)</f>
        <v>47</v>
      </c>
      <c r="BA105" s="1699">
        <v>0.71999999999999997</v>
      </c>
      <c r="BB105" s="1702">
        <v>0.41999999999999998</v>
      </c>
      <c r="BC105" s="1694">
        <f>ROUND(SQRT(BA105^2+BB105^2)*1000/(1.73*BA99),0)</f>
        <v>47</v>
      </c>
      <c r="BD105" s="1699">
        <v>0.71999999999999997</v>
      </c>
      <c r="BE105" s="1702">
        <v>0.41999999999999998</v>
      </c>
      <c r="BF105" s="1694">
        <f>ROUND(SQRT(BD105^2+BE105^2)*1000/(1.73*BD99),0)</f>
        <v>47</v>
      </c>
      <c r="BG105" s="1699">
        <v>0.71999999999999997</v>
      </c>
      <c r="BH105" s="1702">
        <v>0.41999999999999998</v>
      </c>
      <c r="BI105" s="1694">
        <f>ROUND(SQRT(BG105^2+BH105^2)*1000/(1.73*BG99),0)</f>
        <v>47</v>
      </c>
      <c r="BJ105" s="1699">
        <v>0.71999999999999997</v>
      </c>
      <c r="BK105" s="1702">
        <v>0.41999999999999998</v>
      </c>
      <c r="BL105" s="1694">
        <f>ROUND(SQRT(BJ105^2+BK105^2)*1000/(1.73*BJ99),0)</f>
        <v>47</v>
      </c>
      <c r="BM105" s="1699">
        <v>0.56000000000000005</v>
      </c>
      <c r="BN105" s="1702">
        <v>0.42999999999999999</v>
      </c>
      <c r="BO105" s="1694">
        <f>ROUND(SQRT(BM105^2+BN105^2)*1000/(1.73*BM99),0)</f>
        <v>40</v>
      </c>
      <c r="BP105" s="1699">
        <v>0.56000000000000005</v>
      </c>
      <c r="BQ105" s="1702">
        <v>0.42999999999999999</v>
      </c>
      <c r="BR105" s="1694">
        <f>ROUND(SQRT(BP105^2+BQ105^2)*1000/(1.73*BP99),0)</f>
        <v>40</v>
      </c>
      <c r="BS105" s="1699">
        <v>0.56000000000000005</v>
      </c>
      <c r="BT105" s="1702">
        <v>0.42999999999999999</v>
      </c>
      <c r="BU105" s="1694">
        <f>ROUND(SQRT(BS105^2+BT105^2)*1000/(1.73*BS99),0)</f>
        <v>40</v>
      </c>
      <c r="BV105" s="1699">
        <v>0.56000000000000005</v>
      </c>
      <c r="BW105" s="1702">
        <v>0.42999999999999999</v>
      </c>
      <c r="BX105" s="1694">
        <f>ROUND(SQRT(BV105^2+BW105^2)*1000/(1.73*BV99),0)</f>
        <v>40</v>
      </c>
      <c r="BY105" s="1699">
        <v>0.56000000000000005</v>
      </c>
      <c r="BZ105" s="1702">
        <v>0.42999999999999999</v>
      </c>
      <c r="CA105" s="1694">
        <f>ROUND(SQRT(BY105^2+BZ105^2)*1000/(1.73*BY99),0)</f>
        <v>40</v>
      </c>
    </row>
    <row r="106" s="1620" customFormat="1" ht="21.75" customHeight="1">
      <c r="A106" s="1681"/>
      <c r="B106" s="1622"/>
      <c r="C106" s="1682" t="s">
        <v>588</v>
      </c>
      <c r="D106" s="1705" t="s">
        <v>129</v>
      </c>
      <c r="E106" s="1690" t="s">
        <v>495</v>
      </c>
      <c r="F106" s="1690" t="s">
        <v>495</v>
      </c>
      <c r="G106" s="1690">
        <v>10</v>
      </c>
      <c r="H106" s="1699">
        <v>0</v>
      </c>
      <c r="I106" s="1702">
        <v>0</v>
      </c>
      <c r="J106" s="1694">
        <f>ROUND(SQRT(H106^2+I106^2)*1000/(1.73*H99),0)</f>
        <v>0</v>
      </c>
      <c r="K106" s="1699">
        <v>0</v>
      </c>
      <c r="L106" s="1702">
        <v>0</v>
      </c>
      <c r="M106" s="1694">
        <f>ROUND(SQRT(K106^2+L106^2)*1000/(1.73*K99),0)</f>
        <v>0</v>
      </c>
      <c r="N106" s="1699">
        <v>0</v>
      </c>
      <c r="O106" s="1702">
        <v>0</v>
      </c>
      <c r="P106" s="1694">
        <f>ROUND(SQRT(N106^2+O106^2)*1000/(1.73*N99),0)</f>
        <v>0</v>
      </c>
      <c r="Q106" s="1699">
        <v>0</v>
      </c>
      <c r="R106" s="1702">
        <v>0</v>
      </c>
      <c r="S106" s="1694">
        <f>ROUND(SQRT(Q106^2+R106^2)*1000/(1.73*Q99),0)</f>
        <v>0</v>
      </c>
      <c r="T106" s="1699">
        <v>0</v>
      </c>
      <c r="U106" s="1702">
        <v>0</v>
      </c>
      <c r="V106" s="1694">
        <f>ROUND(SQRT(T106^2+U106^2)*1000/(1.73*T99),0)</f>
        <v>0</v>
      </c>
      <c r="W106" s="1699">
        <v>0</v>
      </c>
      <c r="X106" s="1702">
        <v>0</v>
      </c>
      <c r="Y106" s="1694">
        <f>ROUND(SQRT(W106^2+X106^2)*1000/(1.73*W99),0)</f>
        <v>0</v>
      </c>
      <c r="Z106" s="1699">
        <v>0</v>
      </c>
      <c r="AA106" s="1702">
        <v>0</v>
      </c>
      <c r="AB106" s="1694">
        <f>ROUND(SQRT(Z106^2+AA106^2)*1000/(1.73*Z99),0)</f>
        <v>0</v>
      </c>
      <c r="AC106" s="1699">
        <v>0</v>
      </c>
      <c r="AD106" s="1702">
        <v>0</v>
      </c>
      <c r="AE106" s="1694">
        <f>ROUND(SQRT(AC106^2+AD106^2)*1000/(1.73*AC99),0)</f>
        <v>0</v>
      </c>
      <c r="AF106" s="1699">
        <v>0</v>
      </c>
      <c r="AG106" s="1702">
        <v>0</v>
      </c>
      <c r="AH106" s="1694">
        <f>ROUND(SQRT(AF106^2+AG106^2)*1000/(1.73*AF99),0)</f>
        <v>0</v>
      </c>
      <c r="AI106" s="1699">
        <v>0</v>
      </c>
      <c r="AJ106" s="1702">
        <v>0</v>
      </c>
      <c r="AK106" s="1694">
        <f>ROUND(SQRT(AI106^2+AJ106^2)*1000/(1.73*AI99),0)</f>
        <v>0</v>
      </c>
      <c r="AL106" s="1699">
        <v>0</v>
      </c>
      <c r="AM106" s="1702">
        <v>0</v>
      </c>
      <c r="AN106" s="1694">
        <f>ROUND(SQRT(AL106^2+AM106^2)*1000/(1.73*AL99),0)</f>
        <v>0</v>
      </c>
      <c r="AO106" s="1699">
        <v>0</v>
      </c>
      <c r="AP106" s="1702">
        <v>0</v>
      </c>
      <c r="AQ106" s="1694">
        <f>ROUND(SQRT(AO106^2+AP106^2)*1000/(1.73*AO99),0)</f>
        <v>0</v>
      </c>
      <c r="AR106" s="1699">
        <v>0</v>
      </c>
      <c r="AS106" s="1702">
        <v>0</v>
      </c>
      <c r="AT106" s="1694">
        <f>ROUND(SQRT(AR106^2+AS106^2)*1000/(1.73*AR99),0)</f>
        <v>0</v>
      </c>
      <c r="AU106" s="1699">
        <v>0</v>
      </c>
      <c r="AV106" s="1702">
        <v>0</v>
      </c>
      <c r="AW106" s="1694">
        <f>ROUND(SQRT(AU106^2+AV106^2)*1000/(1.73*AU99),0)</f>
        <v>0</v>
      </c>
      <c r="AX106" s="1699">
        <v>0</v>
      </c>
      <c r="AY106" s="1702">
        <v>0</v>
      </c>
      <c r="AZ106" s="1694">
        <f>ROUND(SQRT(AX106^2+AY106^2)*1000/(1.73*AX99),0)</f>
        <v>0</v>
      </c>
      <c r="BA106" s="1699">
        <v>0</v>
      </c>
      <c r="BB106" s="1702">
        <v>0</v>
      </c>
      <c r="BC106" s="1694">
        <f>ROUND(SQRT(BA106^2+BB106^2)*1000/(1.73*BA99),0)</f>
        <v>0</v>
      </c>
      <c r="BD106" s="1699">
        <v>0</v>
      </c>
      <c r="BE106" s="1702">
        <v>0</v>
      </c>
      <c r="BF106" s="1694">
        <f>ROUND(SQRT(BD106^2+BE106^2)*1000/(1.73*BD99),0)</f>
        <v>0</v>
      </c>
      <c r="BG106" s="1699">
        <v>0</v>
      </c>
      <c r="BH106" s="1702">
        <v>0</v>
      </c>
      <c r="BI106" s="1694">
        <f>ROUND(SQRT(BG106^2+BH106^2)*1000/(1.73*BG99),0)</f>
        <v>0</v>
      </c>
      <c r="BJ106" s="1699">
        <v>0</v>
      </c>
      <c r="BK106" s="1702">
        <v>0</v>
      </c>
      <c r="BL106" s="1694">
        <f>ROUND(SQRT(BJ106^2+BK106^2)*1000/(1.73*BJ99),0)</f>
        <v>0</v>
      </c>
      <c r="BM106" s="1699">
        <v>0</v>
      </c>
      <c r="BN106" s="1702">
        <v>0</v>
      </c>
      <c r="BO106" s="1694">
        <f>ROUND(SQRT(BM106^2+BN106^2)*1000/(1.73*BM99),0)</f>
        <v>0</v>
      </c>
      <c r="BP106" s="1699">
        <v>0</v>
      </c>
      <c r="BQ106" s="1702">
        <v>0</v>
      </c>
      <c r="BR106" s="1694">
        <f>ROUND(SQRT(BP106^2+BQ106^2)*1000/(1.73*BP99),0)</f>
        <v>0</v>
      </c>
      <c r="BS106" s="1699">
        <v>0</v>
      </c>
      <c r="BT106" s="1702">
        <v>0</v>
      </c>
      <c r="BU106" s="1694">
        <f>ROUND(SQRT(BS106^2+BT106^2)*1000/(1.73*BS99),0)</f>
        <v>0</v>
      </c>
      <c r="BV106" s="1699">
        <v>0</v>
      </c>
      <c r="BW106" s="1702">
        <v>0</v>
      </c>
      <c r="BX106" s="1694">
        <f>ROUND(SQRT(BV106^2+BW106^2)*1000/(1.73*BV99),0)</f>
        <v>0</v>
      </c>
      <c r="BY106" s="1699">
        <v>0</v>
      </c>
      <c r="BZ106" s="1702">
        <v>0</v>
      </c>
      <c r="CA106" s="1694">
        <f>ROUND(SQRT(BY106^2+BZ106^2)*1000/(1.73*BY99),0)</f>
        <v>0</v>
      </c>
    </row>
    <row r="107" s="1620" customFormat="1" ht="21.75" customHeight="1">
      <c r="A107" s="1681"/>
      <c r="B107" s="1622"/>
      <c r="C107" s="1682" t="s">
        <v>589</v>
      </c>
      <c r="D107" s="1705" t="s">
        <v>125</v>
      </c>
      <c r="E107" s="1690" t="s">
        <v>495</v>
      </c>
      <c r="F107" s="1690" t="s">
        <v>495</v>
      </c>
      <c r="G107" s="1690">
        <v>10</v>
      </c>
      <c r="H107" s="1699">
        <v>0.14899999999999999</v>
      </c>
      <c r="I107" s="1702">
        <v>0.059999999999999998</v>
      </c>
      <c r="J107" s="1694">
        <f>ROUND(SQRT(H107^2+I107^2)*1000/(1.73*H99),0)</f>
        <v>9</v>
      </c>
      <c r="K107" s="1699">
        <v>0.14899999999999999</v>
      </c>
      <c r="L107" s="1702">
        <v>0.059999999999999998</v>
      </c>
      <c r="M107" s="1694">
        <f>ROUND(SQRT(K107^2+L107^2)*1000/(1.73*K99),0)</f>
        <v>9</v>
      </c>
      <c r="N107" s="1699">
        <v>0.14899999999999999</v>
      </c>
      <c r="O107" s="1702">
        <v>0.059999999999999998</v>
      </c>
      <c r="P107" s="1694">
        <f>ROUND(SQRT(N107^2+O107^2)*1000/(1.73*N99),0)</f>
        <v>9</v>
      </c>
      <c r="Q107" s="1699">
        <v>0.14899999999999999</v>
      </c>
      <c r="R107" s="1702">
        <v>0.059999999999999998</v>
      </c>
      <c r="S107" s="1694">
        <f>ROUND(SQRT(Q107^2+R107^2)*1000/(1.73*Q99),0)</f>
        <v>9</v>
      </c>
      <c r="T107" s="1699">
        <v>0.14899999999999999</v>
      </c>
      <c r="U107" s="1702">
        <v>0.059999999999999998</v>
      </c>
      <c r="V107" s="1694">
        <f>ROUND(SQRT(T107^2+U107^2)*1000/(1.73*T99),0)</f>
        <v>9</v>
      </c>
      <c r="W107" s="1699">
        <v>0.36699999999999999</v>
      </c>
      <c r="X107" s="1702">
        <v>0.20000000000000001</v>
      </c>
      <c r="Y107" s="1694">
        <f>ROUND(SQRT(W107^2+X107^2)*1000/(1.73*W99),0)</f>
        <v>24</v>
      </c>
      <c r="Z107" s="1699">
        <v>0.36699999999999999</v>
      </c>
      <c r="AA107" s="1702">
        <v>0.20000000000000001</v>
      </c>
      <c r="AB107" s="1694">
        <f>ROUND(SQRT(Z107^2+AA107^2)*1000/(1.73*Z99),0)</f>
        <v>24</v>
      </c>
      <c r="AC107" s="1699">
        <v>0.36699999999999999</v>
      </c>
      <c r="AD107" s="1702">
        <v>0.20000000000000001</v>
      </c>
      <c r="AE107" s="1694">
        <f>ROUND(SQRT(AC107^2+AD107^2)*1000/(1.73*AC99),0)</f>
        <v>24</v>
      </c>
      <c r="AF107" s="1699">
        <v>0.36699999999999999</v>
      </c>
      <c r="AG107" s="1702">
        <v>0.20000000000000001</v>
      </c>
      <c r="AH107" s="1694">
        <f>ROUND(SQRT(AF107^2+AG107^2)*1000/(1.73*AF99),0)</f>
        <v>24</v>
      </c>
      <c r="AI107" s="1699">
        <v>0.36699999999999999</v>
      </c>
      <c r="AJ107" s="1702">
        <v>0.20000000000000001</v>
      </c>
      <c r="AK107" s="1694">
        <f>ROUND(SQRT(AI107^2+AJ107^2)*1000/(1.73*AI99),0)</f>
        <v>24</v>
      </c>
      <c r="AL107" s="1699">
        <v>0.36699999999999999</v>
      </c>
      <c r="AM107" s="1702">
        <v>0.20000000000000001</v>
      </c>
      <c r="AN107" s="1694">
        <f>ROUND(SQRT(AL107^2+AM107^2)*1000/(1.73*AL99),0)</f>
        <v>24</v>
      </c>
      <c r="AO107" s="1699">
        <v>0.307</v>
      </c>
      <c r="AP107" s="1702">
        <v>0.20000000000000001</v>
      </c>
      <c r="AQ107" s="1694">
        <f>ROUND(SQRT(AO107^2+AP107^2)*1000/(1.73*AO99),0)</f>
        <v>21</v>
      </c>
      <c r="AR107" s="1699">
        <v>0.307</v>
      </c>
      <c r="AS107" s="1702">
        <v>0.20000000000000001</v>
      </c>
      <c r="AT107" s="1694">
        <f>ROUND(SQRT(AR107^2+AS107^2)*1000/(1.73*AR99),0)</f>
        <v>21</v>
      </c>
      <c r="AU107" s="1699">
        <v>0.307</v>
      </c>
      <c r="AV107" s="1702">
        <v>0.20000000000000001</v>
      </c>
      <c r="AW107" s="1694">
        <f>ROUND(SQRT(AU107^2+AV107^2)*1000/(1.73*AU99),0)</f>
        <v>21</v>
      </c>
      <c r="AX107" s="1699">
        <v>0.307</v>
      </c>
      <c r="AY107" s="1702">
        <v>0.20000000000000001</v>
      </c>
      <c r="AZ107" s="1694">
        <f>ROUND(SQRT(AX107^2+AY107^2)*1000/(1.73*AX99),0)</f>
        <v>21</v>
      </c>
      <c r="BA107" s="1699">
        <v>0.307</v>
      </c>
      <c r="BB107" s="1702">
        <v>0.20000000000000001</v>
      </c>
      <c r="BC107" s="1694">
        <f>ROUND(SQRT(BA107^2+BB107^2)*1000/(1.73*BA99),0)</f>
        <v>21</v>
      </c>
      <c r="BD107" s="1699">
        <v>0.307</v>
      </c>
      <c r="BE107" s="1702">
        <v>0.20000000000000001</v>
      </c>
      <c r="BF107" s="1694">
        <f>ROUND(SQRT(BD107^2+BE107^2)*1000/(1.73*BD99),0)</f>
        <v>21</v>
      </c>
      <c r="BG107" s="1699">
        <v>0.307</v>
      </c>
      <c r="BH107" s="1702">
        <v>0.20000000000000001</v>
      </c>
      <c r="BI107" s="1694">
        <f>ROUND(SQRT(BG107^2+BH107^2)*1000/(1.73*BG99),0)</f>
        <v>21</v>
      </c>
      <c r="BJ107" s="1699">
        <v>0.307</v>
      </c>
      <c r="BK107" s="1702">
        <v>0.20000000000000001</v>
      </c>
      <c r="BL107" s="1694">
        <f>ROUND(SQRT(BJ107^2+BK107^2)*1000/(1.73*BJ99),0)</f>
        <v>21</v>
      </c>
      <c r="BM107" s="1699">
        <v>0.14899999999999999</v>
      </c>
      <c r="BN107" s="1702">
        <v>0.059999999999999998</v>
      </c>
      <c r="BO107" s="1694">
        <f>ROUND(SQRT(BM107^2+BN107^2)*1000/(1.73*BM99),0)</f>
        <v>9</v>
      </c>
      <c r="BP107" s="1699">
        <v>0.14899999999999999</v>
      </c>
      <c r="BQ107" s="1702">
        <v>0.059999999999999998</v>
      </c>
      <c r="BR107" s="1694">
        <f>ROUND(SQRT(BP107^2+BQ107^2)*1000/(1.73*BP99),0)</f>
        <v>9</v>
      </c>
      <c r="BS107" s="1699">
        <v>0.14899999999999999</v>
      </c>
      <c r="BT107" s="1702">
        <v>0.059999999999999998</v>
      </c>
      <c r="BU107" s="1694">
        <f>ROUND(SQRT(BS107^2+BT107^2)*1000/(1.73*BS99),0)</f>
        <v>9</v>
      </c>
      <c r="BV107" s="1699">
        <v>0.14899999999999999</v>
      </c>
      <c r="BW107" s="1702">
        <v>0.059999999999999998</v>
      </c>
      <c r="BX107" s="1694">
        <f>ROUND(SQRT(BV107^2+BW107^2)*1000/(1.73*BV99),0)</f>
        <v>9</v>
      </c>
      <c r="BY107" s="1699">
        <v>0.14899999999999999</v>
      </c>
      <c r="BZ107" s="1702">
        <v>0.059999999999999998</v>
      </c>
      <c r="CA107" s="1694">
        <f>ROUND(SQRT(BY107^2+BZ107^2)*1000/(1.73*BY99),0)</f>
        <v>9</v>
      </c>
    </row>
    <row r="108" s="1620" customFormat="1" ht="21.75" customHeight="1">
      <c r="A108" s="1681"/>
      <c r="B108" s="1622"/>
      <c r="C108" s="1682" t="s">
        <v>590</v>
      </c>
      <c r="D108" s="1705" t="s">
        <v>106</v>
      </c>
      <c r="E108" s="1690" t="s">
        <v>495</v>
      </c>
      <c r="F108" s="1690" t="s">
        <v>495</v>
      </c>
      <c r="G108" s="1690">
        <v>10</v>
      </c>
      <c r="H108" s="1699">
        <v>0.47999999999999998</v>
      </c>
      <c r="I108" s="1702">
        <v>0.23999999999999999</v>
      </c>
      <c r="J108" s="1694">
        <f>ROUND(SQRT(H108^2+I108^2)*1000/(1.73*H99),0)</f>
        <v>31</v>
      </c>
      <c r="K108" s="1699">
        <v>0.47999999999999998</v>
      </c>
      <c r="L108" s="1702">
        <v>0.23999999999999999</v>
      </c>
      <c r="M108" s="1694">
        <f>ROUND(SQRT(K108^2+L108^2)*1000/(1.73*K99),0)</f>
        <v>31</v>
      </c>
      <c r="N108" s="1699">
        <v>0.47999999999999998</v>
      </c>
      <c r="O108" s="1702">
        <v>0.23999999999999999</v>
      </c>
      <c r="P108" s="1694">
        <f>ROUND(SQRT(N108^2+O108^2)*1000/(1.73*N99),0)</f>
        <v>31</v>
      </c>
      <c r="Q108" s="1699">
        <v>0.47999999999999998</v>
      </c>
      <c r="R108" s="1702">
        <v>0.23999999999999999</v>
      </c>
      <c r="S108" s="1694">
        <f>ROUND(SQRT(Q108^2+R108^2)*1000/(1.73*Q99),0)</f>
        <v>31</v>
      </c>
      <c r="T108" s="1699">
        <v>0.47999999999999998</v>
      </c>
      <c r="U108" s="1702">
        <v>0.23999999999999999</v>
      </c>
      <c r="V108" s="1694">
        <f>ROUND(SQRT(T108^2+U108^2)*1000/(1.73*T99),0)</f>
        <v>31</v>
      </c>
      <c r="W108" s="1699">
        <v>0.59999999999999998</v>
      </c>
      <c r="X108" s="1702">
        <v>0.29999999999999999</v>
      </c>
      <c r="Y108" s="1694">
        <f>ROUND(SQRT(W108^2+X108^2)*1000/(1.73*W99),0)</f>
        <v>38</v>
      </c>
      <c r="Z108" s="1699">
        <v>0.59999999999999998</v>
      </c>
      <c r="AA108" s="1702">
        <v>0.29999999999999999</v>
      </c>
      <c r="AB108" s="1694">
        <f>ROUND(SQRT(Z108^2+AA108^2)*1000/(1.73*Z99),0)</f>
        <v>38</v>
      </c>
      <c r="AC108" s="1699">
        <v>0.59999999999999998</v>
      </c>
      <c r="AD108" s="1702">
        <v>0.29999999999999999</v>
      </c>
      <c r="AE108" s="1694">
        <f>ROUND(SQRT(AC108^2+AD108^2)*1000/(1.73*AC99),0)</f>
        <v>38</v>
      </c>
      <c r="AF108" s="1699">
        <v>0.59999999999999998</v>
      </c>
      <c r="AG108" s="1702">
        <v>0.29999999999999999</v>
      </c>
      <c r="AH108" s="1694">
        <f>ROUND(SQRT(AF108^2+AG108^2)*1000/(1.73*AF99),0)</f>
        <v>38</v>
      </c>
      <c r="AI108" s="1699">
        <v>0.59999999999999998</v>
      </c>
      <c r="AJ108" s="1702">
        <v>0.29999999999999999</v>
      </c>
      <c r="AK108" s="1694">
        <f>ROUND(SQRT(AI108^2+AJ108^2)*1000/(1.73*AI99),0)</f>
        <v>38</v>
      </c>
      <c r="AL108" s="1699">
        <v>0.59999999999999998</v>
      </c>
      <c r="AM108" s="1702">
        <v>0.29999999999999999</v>
      </c>
      <c r="AN108" s="1694">
        <f>ROUND(SQRT(AL108^2+AM108^2)*1000/(1.73*AL99),0)</f>
        <v>38</v>
      </c>
      <c r="AO108" s="1699">
        <v>0.56999999999999995</v>
      </c>
      <c r="AP108" s="1702">
        <v>0.22</v>
      </c>
      <c r="AQ108" s="1694">
        <f>ROUND(SQRT(AO108^2+AP108^2)*1000/(1.73*AO99),0)</f>
        <v>35</v>
      </c>
      <c r="AR108" s="1699">
        <v>0.56999999999999995</v>
      </c>
      <c r="AS108" s="1702">
        <v>0.22</v>
      </c>
      <c r="AT108" s="1694">
        <f>ROUND(SQRT(AR108^2+AS108^2)*1000/(1.73*AR99),0)</f>
        <v>35</v>
      </c>
      <c r="AU108" s="1699">
        <v>0.56999999999999995</v>
      </c>
      <c r="AV108" s="1702">
        <v>0.22</v>
      </c>
      <c r="AW108" s="1694">
        <f>ROUND(SQRT(AU108^2+AV108^2)*1000/(1.73*AU99),0)</f>
        <v>35</v>
      </c>
      <c r="AX108" s="1699">
        <v>0.56999999999999995</v>
      </c>
      <c r="AY108" s="1702">
        <v>0.22</v>
      </c>
      <c r="AZ108" s="1694">
        <f>ROUND(SQRT(AX108^2+AY108^2)*1000/(1.73*AX99),0)</f>
        <v>35</v>
      </c>
      <c r="BA108" s="1699">
        <v>0.56999999999999995</v>
      </c>
      <c r="BB108" s="1702">
        <v>0.22</v>
      </c>
      <c r="BC108" s="1694">
        <f>ROUND(SQRT(BA108^2+BB108^2)*1000/(1.73*BA99),0)</f>
        <v>35</v>
      </c>
      <c r="BD108" s="1699">
        <v>0.56999999999999995</v>
      </c>
      <c r="BE108" s="1702">
        <v>0.22</v>
      </c>
      <c r="BF108" s="1694">
        <f>ROUND(SQRT(BD108^2+BE108^2)*1000/(1.73*BD99),0)</f>
        <v>35</v>
      </c>
      <c r="BG108" s="1699">
        <v>0.56999999999999995</v>
      </c>
      <c r="BH108" s="1702">
        <v>0.22</v>
      </c>
      <c r="BI108" s="1694">
        <f>ROUND(SQRT(BG108^2+BH108^2)*1000/(1.73*BG99),0)</f>
        <v>35</v>
      </c>
      <c r="BJ108" s="1699">
        <v>0.56999999999999995</v>
      </c>
      <c r="BK108" s="1702">
        <v>0.22</v>
      </c>
      <c r="BL108" s="1694">
        <f>ROUND(SQRT(BJ108^2+BK108^2)*1000/(1.73*BJ99),0)</f>
        <v>35</v>
      </c>
      <c r="BM108" s="1699">
        <v>0.47999999999999998</v>
      </c>
      <c r="BN108" s="1702">
        <v>0.23999999999999999</v>
      </c>
      <c r="BO108" s="1694">
        <f>ROUND(SQRT(BM108^2+BN108^2)*1000/(1.73*BM99),0)</f>
        <v>31</v>
      </c>
      <c r="BP108" s="1699">
        <v>0.47999999999999998</v>
      </c>
      <c r="BQ108" s="1702">
        <v>0.23999999999999999</v>
      </c>
      <c r="BR108" s="1694">
        <f>ROUND(SQRT(BP108^2+BQ108^2)*1000/(1.73*BP99),0)</f>
        <v>31</v>
      </c>
      <c r="BS108" s="1699">
        <v>0.47999999999999998</v>
      </c>
      <c r="BT108" s="1702">
        <v>0.23999999999999999</v>
      </c>
      <c r="BU108" s="1694">
        <f>ROUND(SQRT(BS108^2+BT108^2)*1000/(1.73*BS99),0)</f>
        <v>31</v>
      </c>
      <c r="BV108" s="1699">
        <v>0.47999999999999998</v>
      </c>
      <c r="BW108" s="1702">
        <v>0.23999999999999999</v>
      </c>
      <c r="BX108" s="1694">
        <f>ROUND(SQRT(BV108^2+BW108^2)*1000/(1.73*BV99),0)</f>
        <v>31</v>
      </c>
      <c r="BY108" s="1699">
        <v>0.47999999999999998</v>
      </c>
      <c r="BZ108" s="1702">
        <v>0.23999999999999999</v>
      </c>
      <c r="CA108" s="1694">
        <f>ROUND(SQRT(BY108^2+BZ108^2)*1000/(1.73*BY99),0)</f>
        <v>31</v>
      </c>
    </row>
    <row r="109" s="1620" customFormat="1" ht="21.75" customHeight="1">
      <c r="A109" s="1681"/>
      <c r="B109" s="1622"/>
      <c r="C109" s="1682"/>
      <c r="D109" s="1705" t="s">
        <v>591</v>
      </c>
      <c r="E109" s="1690" t="s">
        <v>495</v>
      </c>
      <c r="F109" s="1690" t="s">
        <v>495</v>
      </c>
      <c r="G109" s="1690">
        <v>10</v>
      </c>
      <c r="H109" s="1699">
        <v>0</v>
      </c>
      <c r="I109" s="1699">
        <v>0</v>
      </c>
      <c r="J109" s="1694">
        <f>ROUND(SQRT(H109^2+I109^2)*1000/(1.73*H99),0)</f>
        <v>0</v>
      </c>
      <c r="K109" s="1699">
        <v>0</v>
      </c>
      <c r="L109" s="1699">
        <v>0</v>
      </c>
      <c r="M109" s="1694">
        <f>ROUND(SQRT(K109^2+L109^2)*1000/(1.73*K99),0)</f>
        <v>0</v>
      </c>
      <c r="N109" s="1699">
        <v>0</v>
      </c>
      <c r="O109" s="1699">
        <v>0</v>
      </c>
      <c r="P109" s="1694">
        <f>ROUND(SQRT(N109^2+O109^2)*1000/(1.73*N99),0)</f>
        <v>0</v>
      </c>
      <c r="Q109" s="1699">
        <v>0</v>
      </c>
      <c r="R109" s="1699">
        <v>0</v>
      </c>
      <c r="S109" s="1694">
        <f>ROUND(SQRT(Q109^2+R109^2)*1000/(1.73*Q99),0)</f>
        <v>0</v>
      </c>
      <c r="T109" s="1699">
        <v>0</v>
      </c>
      <c r="U109" s="1699">
        <v>0</v>
      </c>
      <c r="V109" s="1694">
        <f>ROUND(SQRT(T109^2+U109^2)*1000/(1.73*T99),0)</f>
        <v>0</v>
      </c>
      <c r="W109" s="1699">
        <v>0</v>
      </c>
      <c r="X109" s="1699">
        <v>0</v>
      </c>
      <c r="Y109" s="1694">
        <f>ROUND(SQRT(W109^2+X109^2)*1000/(1.73*W99),0)</f>
        <v>0</v>
      </c>
      <c r="Z109" s="1699">
        <v>0</v>
      </c>
      <c r="AA109" s="1699">
        <v>0</v>
      </c>
      <c r="AB109" s="1694">
        <f>ROUND(SQRT(Z109^2+AA109^2)*1000/(1.73*Z99),0)</f>
        <v>0</v>
      </c>
      <c r="AC109" s="1699">
        <v>0</v>
      </c>
      <c r="AD109" s="1699">
        <v>0</v>
      </c>
      <c r="AE109" s="1694">
        <f>ROUND(SQRT(AC109^2+AD109^2)*1000/(1.73*AC99),0)</f>
        <v>0</v>
      </c>
      <c r="AF109" s="1699">
        <v>0</v>
      </c>
      <c r="AG109" s="1699">
        <v>0</v>
      </c>
      <c r="AH109" s="1694">
        <f>ROUND(SQRT(AF109^2+AG109^2)*1000/(1.73*AF99),0)</f>
        <v>0</v>
      </c>
      <c r="AI109" s="1699">
        <v>0</v>
      </c>
      <c r="AJ109" s="1699">
        <v>0</v>
      </c>
      <c r="AK109" s="1694">
        <f>ROUND(SQRT(AI109^2+AJ109^2)*1000/(1.73*AI99),0)</f>
        <v>0</v>
      </c>
      <c r="AL109" s="1699">
        <v>0</v>
      </c>
      <c r="AM109" s="1699">
        <v>0</v>
      </c>
      <c r="AN109" s="1694">
        <f>ROUND(SQRT(AL109^2+AM109^2)*1000/(1.73*AL99),0)</f>
        <v>0</v>
      </c>
      <c r="AO109" s="1699">
        <v>0</v>
      </c>
      <c r="AP109" s="1699">
        <v>0</v>
      </c>
      <c r="AQ109" s="1694">
        <f>ROUND(SQRT(AO109^2+AP109^2)*1000/(1.73*AO99),0)</f>
        <v>0</v>
      </c>
      <c r="AR109" s="1699">
        <v>0</v>
      </c>
      <c r="AS109" s="1699">
        <v>0</v>
      </c>
      <c r="AT109" s="1694">
        <f>ROUND(SQRT(AR109^2+AS109^2)*1000/(1.73*AR99),0)</f>
        <v>0</v>
      </c>
      <c r="AU109" s="1699">
        <v>0</v>
      </c>
      <c r="AV109" s="1699">
        <v>0</v>
      </c>
      <c r="AW109" s="1694">
        <f>ROUND(SQRT(AU109^2+AV109^2)*1000/(1.73*AU99),0)</f>
        <v>0</v>
      </c>
      <c r="AX109" s="1699">
        <v>0</v>
      </c>
      <c r="AY109" s="1699">
        <v>0</v>
      </c>
      <c r="AZ109" s="1694">
        <f>ROUND(SQRT(AX109^2+AY109^2)*1000/(1.73*AX99),0)</f>
        <v>0</v>
      </c>
      <c r="BA109" s="1699">
        <v>0</v>
      </c>
      <c r="BB109" s="1699">
        <v>0</v>
      </c>
      <c r="BC109" s="1694">
        <f>ROUND(SQRT(BA109^2+BB109^2)*1000/(1.73*BA99),0)</f>
        <v>0</v>
      </c>
      <c r="BD109" s="1699">
        <v>0</v>
      </c>
      <c r="BE109" s="1699">
        <v>0</v>
      </c>
      <c r="BF109" s="1694">
        <f>ROUND(SQRT(BD109^2+BE109^2)*1000/(1.73*BD99),0)</f>
        <v>0</v>
      </c>
      <c r="BG109" s="1699">
        <v>0</v>
      </c>
      <c r="BH109" s="1699">
        <v>0</v>
      </c>
      <c r="BI109" s="1694">
        <f>ROUND(SQRT(BG109^2+BH109^2)*1000/(1.73*BG99),0)</f>
        <v>0</v>
      </c>
      <c r="BJ109" s="1699">
        <v>0</v>
      </c>
      <c r="BK109" s="1699">
        <v>0</v>
      </c>
      <c r="BL109" s="1694">
        <f>ROUND(SQRT(BJ109^2+BK109^2)*1000/(1.73*BJ99),0)</f>
        <v>0</v>
      </c>
      <c r="BM109" s="1699">
        <v>0</v>
      </c>
      <c r="BN109" s="1699">
        <v>0</v>
      </c>
      <c r="BO109" s="1694">
        <f>ROUND(SQRT(BM109^2+BN109^2)*1000/(1.73*BM99),0)</f>
        <v>0</v>
      </c>
      <c r="BP109" s="1699">
        <v>0</v>
      </c>
      <c r="BQ109" s="1699">
        <v>0</v>
      </c>
      <c r="BR109" s="1694">
        <f>ROUND(SQRT(BP109^2+BQ109^2)*1000/(1.73*BP99),0)</f>
        <v>0</v>
      </c>
      <c r="BS109" s="1699">
        <v>0</v>
      </c>
      <c r="BT109" s="1699">
        <v>0</v>
      </c>
      <c r="BU109" s="1694">
        <f>ROUND(SQRT(BS109^2+BT109^2)*1000/(1.73*BS99),0)</f>
        <v>0</v>
      </c>
      <c r="BV109" s="1699">
        <v>0</v>
      </c>
      <c r="BW109" s="1699">
        <v>0</v>
      </c>
      <c r="BX109" s="1694">
        <f>ROUND(SQRT(BV109^2+BW109^2)*1000/(1.73*BV99),0)</f>
        <v>0</v>
      </c>
      <c r="BY109" s="1699">
        <v>0</v>
      </c>
      <c r="BZ109" s="1699">
        <v>0</v>
      </c>
      <c r="CA109" s="1694">
        <f>ROUND(SQRT(BY109^2+BZ109^2)*1000/(1.73*BY99),0)</f>
        <v>0</v>
      </c>
    </row>
    <row r="110" s="1620" customFormat="1" ht="21.75" customHeight="1">
      <c r="A110" s="1681"/>
      <c r="B110" s="1622"/>
      <c r="C110" s="1682"/>
      <c r="D110" s="1705" t="s">
        <v>592</v>
      </c>
      <c r="E110" s="1690" t="s">
        <v>495</v>
      </c>
      <c r="F110" s="1690" t="s">
        <v>495</v>
      </c>
      <c r="G110" s="1690">
        <v>10</v>
      </c>
      <c r="H110" s="1699">
        <v>0</v>
      </c>
      <c r="I110" s="1699">
        <v>0</v>
      </c>
      <c r="J110" s="1694">
        <f>ROUND(SQRT(H110^2+I110^2)*1000/(1.73*H99),0)</f>
        <v>0</v>
      </c>
      <c r="K110" s="1699">
        <v>0</v>
      </c>
      <c r="L110" s="1699">
        <v>0</v>
      </c>
      <c r="M110" s="1694">
        <f>ROUND(SQRT(K110^2+L110^2)*1000/(1.73*K99),0)</f>
        <v>0</v>
      </c>
      <c r="N110" s="1699">
        <v>0</v>
      </c>
      <c r="O110" s="1699">
        <v>0</v>
      </c>
      <c r="P110" s="1694">
        <f>ROUND(SQRT(N110^2+O110^2)*1000/(1.73*N99),0)</f>
        <v>0</v>
      </c>
      <c r="Q110" s="1699">
        <v>0</v>
      </c>
      <c r="R110" s="1699">
        <v>0</v>
      </c>
      <c r="S110" s="1694">
        <f>ROUND(SQRT(Q110^2+R110^2)*1000/(1.73*Q99),0)</f>
        <v>0</v>
      </c>
      <c r="T110" s="1699">
        <v>0</v>
      </c>
      <c r="U110" s="1699">
        <v>0</v>
      </c>
      <c r="V110" s="1694">
        <f>ROUND(SQRT(T110^2+U110^2)*1000/(1.73*T99),0)</f>
        <v>0</v>
      </c>
      <c r="W110" s="1699">
        <v>0</v>
      </c>
      <c r="X110" s="1699">
        <v>0</v>
      </c>
      <c r="Y110" s="1694">
        <f>ROUND(SQRT(W110^2+X110^2)*1000/(1.73*W99),0)</f>
        <v>0</v>
      </c>
      <c r="Z110" s="1699">
        <v>0</v>
      </c>
      <c r="AA110" s="1699">
        <v>0</v>
      </c>
      <c r="AB110" s="1694">
        <f>ROUND(SQRT(Z110^2+AA110^2)*1000/(1.73*Z99),0)</f>
        <v>0</v>
      </c>
      <c r="AC110" s="1699">
        <v>0</v>
      </c>
      <c r="AD110" s="1699">
        <v>0</v>
      </c>
      <c r="AE110" s="1694">
        <f>ROUND(SQRT(AC110^2+AD110^2)*1000/(1.73*AC99),0)</f>
        <v>0</v>
      </c>
      <c r="AF110" s="1699">
        <v>0</v>
      </c>
      <c r="AG110" s="1699">
        <v>0</v>
      </c>
      <c r="AH110" s="1694">
        <f>ROUND(SQRT(AF110^2+AG110^2)*1000/(1.73*AF99),0)</f>
        <v>0</v>
      </c>
      <c r="AI110" s="1699">
        <v>0</v>
      </c>
      <c r="AJ110" s="1699">
        <v>0</v>
      </c>
      <c r="AK110" s="1694">
        <f>ROUND(SQRT(AI110^2+AJ110^2)*1000/(1.73*AI99),0)</f>
        <v>0</v>
      </c>
      <c r="AL110" s="1699">
        <v>0</v>
      </c>
      <c r="AM110" s="1699">
        <v>0</v>
      </c>
      <c r="AN110" s="1694">
        <f>ROUND(SQRT(AL110^2+AM110^2)*1000/(1.73*AL99),0)</f>
        <v>0</v>
      </c>
      <c r="AO110" s="1699">
        <v>0</v>
      </c>
      <c r="AP110" s="1699">
        <v>0</v>
      </c>
      <c r="AQ110" s="1694">
        <f>ROUND(SQRT(AO110^2+AP110^2)*1000/(1.73*AO99),0)</f>
        <v>0</v>
      </c>
      <c r="AR110" s="1699">
        <v>0</v>
      </c>
      <c r="AS110" s="1699">
        <v>0</v>
      </c>
      <c r="AT110" s="1694">
        <f>ROUND(SQRT(AR110^2+AS110^2)*1000/(1.73*AR99),0)</f>
        <v>0</v>
      </c>
      <c r="AU110" s="1699">
        <v>0</v>
      </c>
      <c r="AV110" s="1699">
        <v>0</v>
      </c>
      <c r="AW110" s="1694">
        <f>ROUND(SQRT(AU110^2+AV110^2)*1000/(1.73*AU99),0)</f>
        <v>0</v>
      </c>
      <c r="AX110" s="1699">
        <v>0</v>
      </c>
      <c r="AY110" s="1699">
        <v>0</v>
      </c>
      <c r="AZ110" s="1694">
        <f>ROUND(SQRT(AX110^2+AY110^2)*1000/(1.73*AX99),0)</f>
        <v>0</v>
      </c>
      <c r="BA110" s="1699">
        <v>0</v>
      </c>
      <c r="BB110" s="1699">
        <v>0</v>
      </c>
      <c r="BC110" s="1694">
        <f>ROUND(SQRT(BA110^2+BB110^2)*1000/(1.73*BA99),0)</f>
        <v>0</v>
      </c>
      <c r="BD110" s="1699">
        <v>0</v>
      </c>
      <c r="BE110" s="1699">
        <v>0</v>
      </c>
      <c r="BF110" s="1694">
        <f>ROUND(SQRT(BD110^2+BE110^2)*1000/(1.73*BD99),0)</f>
        <v>0</v>
      </c>
      <c r="BG110" s="1699">
        <v>0</v>
      </c>
      <c r="BH110" s="1699">
        <v>0</v>
      </c>
      <c r="BI110" s="1694">
        <f>ROUND(SQRT(BG110^2+BH110^2)*1000/(1.73*BG99),0)</f>
        <v>0</v>
      </c>
      <c r="BJ110" s="1699">
        <v>0</v>
      </c>
      <c r="BK110" s="1699">
        <v>0</v>
      </c>
      <c r="BL110" s="1694">
        <f>ROUND(SQRT(BJ110^2+BK110^2)*1000/(1.73*BJ99),0)</f>
        <v>0</v>
      </c>
      <c r="BM110" s="1699">
        <v>0</v>
      </c>
      <c r="BN110" s="1699">
        <v>0</v>
      </c>
      <c r="BO110" s="1694">
        <f>ROUND(SQRT(BM110^2+BN110^2)*1000/(1.73*BM99),0)</f>
        <v>0</v>
      </c>
      <c r="BP110" s="1699">
        <v>0</v>
      </c>
      <c r="BQ110" s="1699">
        <v>0</v>
      </c>
      <c r="BR110" s="1694">
        <f>ROUND(SQRT(BP110^2+BQ110^2)*1000/(1.73*BP99),0)</f>
        <v>0</v>
      </c>
      <c r="BS110" s="1699">
        <v>0</v>
      </c>
      <c r="BT110" s="1699">
        <v>0</v>
      </c>
      <c r="BU110" s="1694">
        <f>ROUND(SQRT(BS110^2+BT110^2)*1000/(1.73*BS99),0)</f>
        <v>0</v>
      </c>
      <c r="BV110" s="1699">
        <v>0</v>
      </c>
      <c r="BW110" s="1699">
        <v>0</v>
      </c>
      <c r="BX110" s="1694">
        <f>ROUND(SQRT(BV110^2+BW110^2)*1000/(1.73*BV99),0)</f>
        <v>0</v>
      </c>
      <c r="BY110" s="1699">
        <v>0</v>
      </c>
      <c r="BZ110" s="1699">
        <v>0</v>
      </c>
      <c r="CA110" s="1694">
        <f>ROUND(SQRT(BY110^2+BZ110^2)*1000/(1.73*BY99),0)</f>
        <v>0</v>
      </c>
    </row>
    <row r="111" s="1620" customFormat="1" ht="21.75" customHeight="1">
      <c r="A111" s="1681"/>
      <c r="B111" s="1622"/>
      <c r="C111" s="1682"/>
      <c r="D111" s="1705" t="s">
        <v>593</v>
      </c>
      <c r="E111" s="1690" t="s">
        <v>495</v>
      </c>
      <c r="F111" s="1690" t="s">
        <v>495</v>
      </c>
      <c r="G111" s="1690">
        <v>10</v>
      </c>
      <c r="H111" s="1699">
        <v>0</v>
      </c>
      <c r="I111" s="1699">
        <v>0</v>
      </c>
      <c r="J111" s="1694">
        <f>ROUND(SQRT(H111^2+I111^2)*1000/(1.73*H99),0)</f>
        <v>0</v>
      </c>
      <c r="K111" s="1699">
        <v>0</v>
      </c>
      <c r="L111" s="1699">
        <v>0</v>
      </c>
      <c r="M111" s="1694">
        <f>ROUND(SQRT(K111^2+L111^2)*1000/(1.73*K99),0)</f>
        <v>0</v>
      </c>
      <c r="N111" s="1699">
        <v>0</v>
      </c>
      <c r="O111" s="1699">
        <v>0</v>
      </c>
      <c r="P111" s="1694">
        <f>ROUND(SQRT(N111^2+O111^2)*1000/(1.73*N99),0)</f>
        <v>0</v>
      </c>
      <c r="Q111" s="1699">
        <v>0</v>
      </c>
      <c r="R111" s="1699">
        <v>0</v>
      </c>
      <c r="S111" s="1694">
        <f>ROUND(SQRT(Q111^2+R111^2)*1000/(1.73*Q99),0)</f>
        <v>0</v>
      </c>
      <c r="T111" s="1699">
        <v>0</v>
      </c>
      <c r="U111" s="1699">
        <v>0</v>
      </c>
      <c r="V111" s="1694">
        <f>ROUND(SQRT(T111^2+U111^2)*1000/(1.73*T99),0)</f>
        <v>0</v>
      </c>
      <c r="W111" s="1699">
        <v>0</v>
      </c>
      <c r="X111" s="1699">
        <v>0</v>
      </c>
      <c r="Y111" s="1694">
        <f>ROUND(SQRT(W111^2+X111^2)*1000/(1.73*W99),0)</f>
        <v>0</v>
      </c>
      <c r="Z111" s="1699">
        <v>0</v>
      </c>
      <c r="AA111" s="1699">
        <v>0</v>
      </c>
      <c r="AB111" s="1694">
        <f>ROUND(SQRT(Z111^2+AA111^2)*1000/(1.73*Z99),0)</f>
        <v>0</v>
      </c>
      <c r="AC111" s="1699">
        <v>0</v>
      </c>
      <c r="AD111" s="1699">
        <v>0</v>
      </c>
      <c r="AE111" s="1694">
        <f>ROUND(SQRT(AC111^2+AD111^2)*1000/(1.73*AC99),0)</f>
        <v>0</v>
      </c>
      <c r="AF111" s="1699">
        <v>0</v>
      </c>
      <c r="AG111" s="1699">
        <v>0</v>
      </c>
      <c r="AH111" s="1694">
        <f>ROUND(SQRT(AF111^2+AG111^2)*1000/(1.73*AF99),0)</f>
        <v>0</v>
      </c>
      <c r="AI111" s="1699">
        <v>0</v>
      </c>
      <c r="AJ111" s="1699">
        <v>0</v>
      </c>
      <c r="AK111" s="1694">
        <f>ROUND(SQRT(AI111^2+AJ111^2)*1000/(1.73*AI99),0)</f>
        <v>0</v>
      </c>
      <c r="AL111" s="1699">
        <v>0</v>
      </c>
      <c r="AM111" s="1699">
        <v>0</v>
      </c>
      <c r="AN111" s="1694">
        <f>ROUND(SQRT(AL111^2+AM111^2)*1000/(1.73*AL99),0)</f>
        <v>0</v>
      </c>
      <c r="AO111" s="1699">
        <v>0</v>
      </c>
      <c r="AP111" s="1699">
        <v>0</v>
      </c>
      <c r="AQ111" s="1694">
        <f>ROUND(SQRT(AO111^2+AP111^2)*1000/(1.73*AO99),0)</f>
        <v>0</v>
      </c>
      <c r="AR111" s="1699">
        <v>0</v>
      </c>
      <c r="AS111" s="1699">
        <v>0</v>
      </c>
      <c r="AT111" s="1694">
        <f>ROUND(SQRT(AR111^2+AS111^2)*1000/(1.73*AR99),0)</f>
        <v>0</v>
      </c>
      <c r="AU111" s="1699">
        <v>0</v>
      </c>
      <c r="AV111" s="1699">
        <v>0</v>
      </c>
      <c r="AW111" s="1694">
        <f>ROUND(SQRT(AU111^2+AV111^2)*1000/(1.73*AU99),0)</f>
        <v>0</v>
      </c>
      <c r="AX111" s="1699">
        <v>0</v>
      </c>
      <c r="AY111" s="1699">
        <v>0</v>
      </c>
      <c r="AZ111" s="1694">
        <f>ROUND(SQRT(AX111^2+AY111^2)*1000/(1.73*AX99),0)</f>
        <v>0</v>
      </c>
      <c r="BA111" s="1699">
        <v>0</v>
      </c>
      <c r="BB111" s="1699">
        <v>0</v>
      </c>
      <c r="BC111" s="1694">
        <f>ROUND(SQRT(BA111^2+BB111^2)*1000/(1.73*BA99),0)</f>
        <v>0</v>
      </c>
      <c r="BD111" s="1699">
        <v>0</v>
      </c>
      <c r="BE111" s="1699">
        <v>0</v>
      </c>
      <c r="BF111" s="1694">
        <f>ROUND(SQRT(BD111^2+BE111^2)*1000/(1.73*BD99),0)</f>
        <v>0</v>
      </c>
      <c r="BG111" s="1699">
        <v>0</v>
      </c>
      <c r="BH111" s="1699">
        <v>0</v>
      </c>
      <c r="BI111" s="1694">
        <f>ROUND(SQRT(BG111^2+BH111^2)*1000/(1.73*BG99),0)</f>
        <v>0</v>
      </c>
      <c r="BJ111" s="1699">
        <v>0</v>
      </c>
      <c r="BK111" s="1699">
        <v>0</v>
      </c>
      <c r="BL111" s="1694">
        <f>ROUND(SQRT(BJ111^2+BK111^2)*1000/(1.73*BJ99),0)</f>
        <v>0</v>
      </c>
      <c r="BM111" s="1699">
        <v>0</v>
      </c>
      <c r="BN111" s="1699">
        <v>0</v>
      </c>
      <c r="BO111" s="1694">
        <f>ROUND(SQRT(BM111^2+BN111^2)*1000/(1.73*BM99),0)</f>
        <v>0</v>
      </c>
      <c r="BP111" s="1699">
        <v>0</v>
      </c>
      <c r="BQ111" s="1699">
        <v>0</v>
      </c>
      <c r="BR111" s="1694">
        <f>ROUND(SQRT(BP111^2+BQ111^2)*1000/(1.73*BP99),0)</f>
        <v>0</v>
      </c>
      <c r="BS111" s="1699">
        <v>0</v>
      </c>
      <c r="BT111" s="1699">
        <v>0</v>
      </c>
      <c r="BU111" s="1694">
        <f>ROUND(SQRT(BS111^2+BT111^2)*1000/(1.73*BS99),0)</f>
        <v>0</v>
      </c>
      <c r="BV111" s="1699">
        <v>0</v>
      </c>
      <c r="BW111" s="1699">
        <v>0</v>
      </c>
      <c r="BX111" s="1694">
        <f>ROUND(SQRT(BV111^2+BW111^2)*1000/(1.73*BV99),0)</f>
        <v>0</v>
      </c>
      <c r="BY111" s="1699">
        <v>0</v>
      </c>
      <c r="BZ111" s="1699">
        <v>0</v>
      </c>
      <c r="CA111" s="1694">
        <f>ROUND(SQRT(BY111^2+BZ111^2)*1000/(1.73*BY99),0)</f>
        <v>0</v>
      </c>
    </row>
    <row r="112" s="1620" customFormat="1" ht="21.75" customHeight="1">
      <c r="A112" s="1681"/>
      <c r="B112" s="1622"/>
      <c r="C112" s="1682"/>
      <c r="D112" s="1705" t="s">
        <v>594</v>
      </c>
      <c r="E112" s="1690" t="s">
        <v>495</v>
      </c>
      <c r="F112" s="1690" t="s">
        <v>495</v>
      </c>
      <c r="G112" s="1690">
        <v>10</v>
      </c>
      <c r="H112" s="1699">
        <v>0</v>
      </c>
      <c r="I112" s="1699">
        <v>0</v>
      </c>
      <c r="J112" s="1694">
        <f>ROUND(SQRT(H112^2+I112^2)*1000/(1.73*H99),0)</f>
        <v>0</v>
      </c>
      <c r="K112" s="1699">
        <v>0</v>
      </c>
      <c r="L112" s="1699">
        <v>0</v>
      </c>
      <c r="M112" s="1694">
        <f>ROUND(SQRT(K112^2+L112^2)*1000/(1.73*K99),0)</f>
        <v>0</v>
      </c>
      <c r="N112" s="1699">
        <v>0</v>
      </c>
      <c r="O112" s="1699">
        <v>0</v>
      </c>
      <c r="P112" s="1694">
        <f>ROUND(SQRT(N112^2+O112^2)*1000/(1.73*N99),0)</f>
        <v>0</v>
      </c>
      <c r="Q112" s="1699">
        <v>0</v>
      </c>
      <c r="R112" s="1699">
        <v>0</v>
      </c>
      <c r="S112" s="1694">
        <f>ROUND(SQRT(Q112^2+R112^2)*1000/(1.73*Q99),0)</f>
        <v>0</v>
      </c>
      <c r="T112" s="1699">
        <v>0</v>
      </c>
      <c r="U112" s="1699">
        <v>0</v>
      </c>
      <c r="V112" s="1694">
        <f>ROUND(SQRT(T112^2+U112^2)*1000/(1.73*T99),0)</f>
        <v>0</v>
      </c>
      <c r="W112" s="1699">
        <v>0</v>
      </c>
      <c r="X112" s="1699">
        <v>0</v>
      </c>
      <c r="Y112" s="1694">
        <f>ROUND(SQRT(W112^2+X112^2)*1000/(1.73*W99),0)</f>
        <v>0</v>
      </c>
      <c r="Z112" s="1699">
        <v>0</v>
      </c>
      <c r="AA112" s="1699">
        <v>0</v>
      </c>
      <c r="AB112" s="1694">
        <f>ROUND(SQRT(Z112^2+AA112^2)*1000/(1.73*Z99),0)</f>
        <v>0</v>
      </c>
      <c r="AC112" s="1699">
        <v>0</v>
      </c>
      <c r="AD112" s="1699">
        <v>0</v>
      </c>
      <c r="AE112" s="1694">
        <f>ROUND(SQRT(AC112^2+AD112^2)*1000/(1.73*AC99),0)</f>
        <v>0</v>
      </c>
      <c r="AF112" s="1699">
        <v>0</v>
      </c>
      <c r="AG112" s="1699">
        <v>0</v>
      </c>
      <c r="AH112" s="1694">
        <f>ROUND(SQRT(AF112^2+AG112^2)*1000/(1.73*AF99),0)</f>
        <v>0</v>
      </c>
      <c r="AI112" s="1699">
        <v>0</v>
      </c>
      <c r="AJ112" s="1699">
        <v>0</v>
      </c>
      <c r="AK112" s="1694">
        <f>ROUND(SQRT(AI112^2+AJ112^2)*1000/(1.73*AI99),0)</f>
        <v>0</v>
      </c>
      <c r="AL112" s="1699">
        <v>0</v>
      </c>
      <c r="AM112" s="1699">
        <v>0</v>
      </c>
      <c r="AN112" s="1694">
        <f>ROUND(SQRT(AL112^2+AM112^2)*1000/(1.73*AL99),0)</f>
        <v>0</v>
      </c>
      <c r="AO112" s="1699">
        <v>0</v>
      </c>
      <c r="AP112" s="1699">
        <v>0</v>
      </c>
      <c r="AQ112" s="1694">
        <f>ROUND(SQRT(AO112^2+AP112^2)*1000/(1.73*AO99),0)</f>
        <v>0</v>
      </c>
      <c r="AR112" s="1699">
        <v>0</v>
      </c>
      <c r="AS112" s="1699">
        <v>0</v>
      </c>
      <c r="AT112" s="1694">
        <f>ROUND(SQRT(AR112^2+AS112^2)*1000/(1.73*AR99),0)</f>
        <v>0</v>
      </c>
      <c r="AU112" s="1699">
        <v>0</v>
      </c>
      <c r="AV112" s="1699">
        <v>0</v>
      </c>
      <c r="AW112" s="1694">
        <f>ROUND(SQRT(AU112^2+AV112^2)*1000/(1.73*AU99),0)</f>
        <v>0</v>
      </c>
      <c r="AX112" s="1699">
        <v>0</v>
      </c>
      <c r="AY112" s="1699">
        <v>0</v>
      </c>
      <c r="AZ112" s="1694">
        <f>ROUND(SQRT(AX112^2+AY112^2)*1000/(1.73*AX99),0)</f>
        <v>0</v>
      </c>
      <c r="BA112" s="1699">
        <v>0</v>
      </c>
      <c r="BB112" s="1699">
        <v>0</v>
      </c>
      <c r="BC112" s="1694">
        <f>ROUND(SQRT(BA112^2+BB112^2)*1000/(1.73*BA99),0)</f>
        <v>0</v>
      </c>
      <c r="BD112" s="1699">
        <v>0</v>
      </c>
      <c r="BE112" s="1699">
        <v>0</v>
      </c>
      <c r="BF112" s="1694">
        <f>ROUND(SQRT(BD112^2+BE112^2)*1000/(1.73*BD99),0)</f>
        <v>0</v>
      </c>
      <c r="BG112" s="1699">
        <v>0</v>
      </c>
      <c r="BH112" s="1699">
        <v>0</v>
      </c>
      <c r="BI112" s="1694">
        <f>ROUND(SQRT(BG112^2+BH112^2)*1000/(1.73*BG99),0)</f>
        <v>0</v>
      </c>
      <c r="BJ112" s="1699">
        <v>0</v>
      </c>
      <c r="BK112" s="1699">
        <v>0</v>
      </c>
      <c r="BL112" s="1694">
        <f>ROUND(SQRT(BJ112^2+BK112^2)*1000/(1.73*BJ99),0)</f>
        <v>0</v>
      </c>
      <c r="BM112" s="1699">
        <v>0</v>
      </c>
      <c r="BN112" s="1699">
        <v>0</v>
      </c>
      <c r="BO112" s="1694">
        <f>ROUND(SQRT(BM112^2+BN112^2)*1000/(1.73*BM99),0)</f>
        <v>0</v>
      </c>
      <c r="BP112" s="1699">
        <v>0</v>
      </c>
      <c r="BQ112" s="1699">
        <v>0</v>
      </c>
      <c r="BR112" s="1694">
        <f>ROUND(SQRT(BP112^2+BQ112^2)*1000/(1.73*BP99),0)</f>
        <v>0</v>
      </c>
      <c r="BS112" s="1699">
        <v>0</v>
      </c>
      <c r="BT112" s="1699">
        <v>0</v>
      </c>
      <c r="BU112" s="1694">
        <f>ROUND(SQRT(BS112^2+BT112^2)*1000/(1.73*BS99),0)</f>
        <v>0</v>
      </c>
      <c r="BV112" s="1699">
        <v>0</v>
      </c>
      <c r="BW112" s="1699">
        <v>0</v>
      </c>
      <c r="BX112" s="1694">
        <f>ROUND(SQRT(BV112^2+BW112^2)*1000/(1.73*BV99),0)</f>
        <v>0</v>
      </c>
      <c r="BY112" s="1699">
        <v>0</v>
      </c>
      <c r="BZ112" s="1699">
        <v>0</v>
      </c>
      <c r="CA112" s="1694">
        <f>ROUND(SQRT(BY112^2+BZ112^2)*1000/(1.73*BY99),0)</f>
        <v>0</v>
      </c>
    </row>
    <row r="113" s="1620" customFormat="1" ht="21.75" customHeight="1">
      <c r="A113" s="1681"/>
      <c r="B113" s="1703" t="s">
        <v>523</v>
      </c>
      <c r="C113" s="1652" t="s">
        <v>595</v>
      </c>
      <c r="D113" s="1732" t="s">
        <v>545</v>
      </c>
      <c r="E113" s="1690" t="s">
        <v>495</v>
      </c>
      <c r="F113" s="1690" t="s">
        <v>495</v>
      </c>
      <c r="G113" s="1690">
        <v>10</v>
      </c>
      <c r="H113" s="1699">
        <v>0.040000000000000001</v>
      </c>
      <c r="I113" s="1702">
        <v>0</v>
      </c>
      <c r="J113" s="1694">
        <f>ROUND(SQRT(H113^2+I113^2)*1000/(1.73*H100),0)</f>
        <v>2</v>
      </c>
      <c r="K113" s="1699">
        <v>0.040000000000000001</v>
      </c>
      <c r="L113" s="1702">
        <v>0</v>
      </c>
      <c r="M113" s="1694">
        <f>ROUND(SQRT(K113^2+L113^2)*1000/(1.73*K100),0)</f>
        <v>2</v>
      </c>
      <c r="N113" s="1699">
        <v>0.040000000000000001</v>
      </c>
      <c r="O113" s="1702">
        <v>0</v>
      </c>
      <c r="P113" s="1694">
        <f>ROUND(SQRT(N113^2+O113^2)*1000/(1.73*N100),0)</f>
        <v>2</v>
      </c>
      <c r="Q113" s="1699">
        <v>0.040000000000000001</v>
      </c>
      <c r="R113" s="1702">
        <v>0</v>
      </c>
      <c r="S113" s="1694">
        <f>ROUND(SQRT(Q113^2+R113^2)*1000/(1.73*Q100),0)</f>
        <v>2</v>
      </c>
      <c r="T113" s="1699">
        <v>0.040000000000000001</v>
      </c>
      <c r="U113" s="1702">
        <v>0</v>
      </c>
      <c r="V113" s="1694">
        <f>ROUND(SQRT(T113^2+U113^2)*1000/(1.73*T100),0)</f>
        <v>2</v>
      </c>
      <c r="W113" s="1699">
        <v>0.040000000000000001</v>
      </c>
      <c r="X113" s="1699">
        <v>0</v>
      </c>
      <c r="Y113" s="1694">
        <f>ROUND(SQRT(W113^2+X113^2)*1000/(1.73*W100),0)</f>
        <v>2</v>
      </c>
      <c r="Z113" s="1699">
        <v>0.040000000000000001</v>
      </c>
      <c r="AA113" s="1699">
        <v>0</v>
      </c>
      <c r="AB113" s="1694">
        <f>ROUND(SQRT(Z113^2+AA113^2)*1000/(1.73*Z100),0)</f>
        <v>2</v>
      </c>
      <c r="AC113" s="1699">
        <v>0.040000000000000001</v>
      </c>
      <c r="AD113" s="1699">
        <v>0</v>
      </c>
      <c r="AE113" s="1694">
        <f>ROUND(SQRT(AC113^2+AD113^2)*1000/(1.73*AC100),0)</f>
        <v>2</v>
      </c>
      <c r="AF113" s="1699">
        <v>0.040000000000000001</v>
      </c>
      <c r="AG113" s="1699">
        <v>0</v>
      </c>
      <c r="AH113" s="1694">
        <f>ROUND(SQRT(AF113^2+AG113^2)*1000/(1.73*AF100),0)</f>
        <v>2</v>
      </c>
      <c r="AI113" s="1699">
        <v>0.040000000000000001</v>
      </c>
      <c r="AJ113" s="1699">
        <v>0</v>
      </c>
      <c r="AK113" s="1694">
        <f>ROUND(SQRT(AI113^2+AJ113^2)*1000/(1.73*AI100),0)</f>
        <v>2</v>
      </c>
      <c r="AL113" s="1699">
        <v>0.040000000000000001</v>
      </c>
      <c r="AM113" s="1699">
        <v>0</v>
      </c>
      <c r="AN113" s="1694">
        <f>ROUND(SQRT(AL113^2+AM113^2)*1000/(1.73*AL100),0)</f>
        <v>2</v>
      </c>
      <c r="AO113" s="1699">
        <v>0.040000000000000001</v>
      </c>
      <c r="AP113" s="1699">
        <v>0</v>
      </c>
      <c r="AQ113" s="1694">
        <f>ROUND(SQRT(AO113^2+AP113^2)*1000/(1.73*AO100),0)</f>
        <v>2</v>
      </c>
      <c r="AR113" s="1699">
        <v>0.040000000000000001</v>
      </c>
      <c r="AS113" s="1699">
        <v>0</v>
      </c>
      <c r="AT113" s="1694">
        <f>ROUND(SQRT(AR113^2+AS113^2)*1000/(1.73*AR100),0)</f>
        <v>2</v>
      </c>
      <c r="AU113" s="1699">
        <v>0.040000000000000001</v>
      </c>
      <c r="AV113" s="1699">
        <v>0</v>
      </c>
      <c r="AW113" s="1694">
        <f>ROUND(SQRT(AU113^2+AV113^2)*1000/(1.73*AU100),0)</f>
        <v>2</v>
      </c>
      <c r="AX113" s="1699">
        <v>0.040000000000000001</v>
      </c>
      <c r="AY113" s="1699">
        <v>0</v>
      </c>
      <c r="AZ113" s="1694">
        <f>ROUND(SQRT(AX113^2+AY113^2)*1000/(1.73*AX100),0)</f>
        <v>2</v>
      </c>
      <c r="BA113" s="1699">
        <v>0.040000000000000001</v>
      </c>
      <c r="BB113" s="1699">
        <v>0</v>
      </c>
      <c r="BC113" s="1694">
        <f>ROUND(SQRT(BA113^2+BB113^2)*1000/(1.73*BA100),0)</f>
        <v>2</v>
      </c>
      <c r="BD113" s="1699">
        <v>0.040000000000000001</v>
      </c>
      <c r="BE113" s="1699">
        <v>0</v>
      </c>
      <c r="BF113" s="1694">
        <f>ROUND(SQRT(BD113^2+BE113^2)*1000/(1.73*BD100),0)</f>
        <v>2</v>
      </c>
      <c r="BG113" s="1699">
        <v>0.040000000000000001</v>
      </c>
      <c r="BH113" s="1699">
        <v>0</v>
      </c>
      <c r="BI113" s="1694">
        <f>ROUND(SQRT(BG113^2+BH113^2)*1000/(1.73*BG100),0)</f>
        <v>2</v>
      </c>
      <c r="BJ113" s="1699">
        <v>0.040000000000000001</v>
      </c>
      <c r="BK113" s="1699">
        <v>0</v>
      </c>
      <c r="BL113" s="1694">
        <f>ROUND(SQRT(BJ113^2+BK113^2)*1000/(1.73*BJ100),0)</f>
        <v>2</v>
      </c>
      <c r="BM113" s="1699">
        <v>0.040000000000000001</v>
      </c>
      <c r="BN113" s="1702">
        <v>0</v>
      </c>
      <c r="BO113" s="1694">
        <f>ROUND(SQRT(BM113^2+BN113^2)*1000/(1.73*BM100),0)</f>
        <v>2</v>
      </c>
      <c r="BP113" s="1699">
        <v>0.040000000000000001</v>
      </c>
      <c r="BQ113" s="1702">
        <v>0</v>
      </c>
      <c r="BR113" s="1694">
        <f>ROUND(SQRT(BP113^2+BQ113^2)*1000/(1.73*BP100),0)</f>
        <v>2</v>
      </c>
      <c r="BS113" s="1699">
        <v>0.040000000000000001</v>
      </c>
      <c r="BT113" s="1702">
        <v>0</v>
      </c>
      <c r="BU113" s="1694">
        <f>ROUND(SQRT(BS113^2+BT113^2)*1000/(1.73*BS100),0)</f>
        <v>2</v>
      </c>
      <c r="BV113" s="1699">
        <v>0.040000000000000001</v>
      </c>
      <c r="BW113" s="1702">
        <v>0</v>
      </c>
      <c r="BX113" s="1694">
        <f>ROUND(SQRT(BV113^2+BW113^2)*1000/(1.73*BV100),0)</f>
        <v>2</v>
      </c>
      <c r="BY113" s="1699">
        <v>0.040000000000000001</v>
      </c>
      <c r="BZ113" s="1702">
        <v>0</v>
      </c>
      <c r="CA113" s="1694">
        <f>ROUND(SQRT(BY113^2+BZ113^2)*1000/(1.73*BY100),0)</f>
        <v>2</v>
      </c>
    </row>
    <row r="114" s="1620" customFormat="1" ht="21.75" customHeight="1">
      <c r="A114" s="1681"/>
      <c r="B114" s="1703"/>
      <c r="C114" s="1652" t="s">
        <v>596</v>
      </c>
      <c r="D114" s="1732" t="s">
        <v>180</v>
      </c>
      <c r="E114" s="1690" t="s">
        <v>495</v>
      </c>
      <c r="F114" s="1690" t="s">
        <v>495</v>
      </c>
      <c r="G114" s="1690">
        <v>10</v>
      </c>
      <c r="H114" s="1699">
        <v>0.033000000000000002</v>
      </c>
      <c r="I114" s="1702">
        <v>0.016</v>
      </c>
      <c r="J114" s="1694">
        <f>ROUND(SQRT(H114^2+I114^2)*1000/(1.73*H100),0)</f>
        <v>2</v>
      </c>
      <c r="K114" s="1699">
        <v>0.033000000000000002</v>
      </c>
      <c r="L114" s="1702">
        <v>0.016</v>
      </c>
      <c r="M114" s="1694">
        <f>ROUND(SQRT(K114^2+L114^2)*1000/(1.73*K100),0)</f>
        <v>2</v>
      </c>
      <c r="N114" s="1699">
        <v>0.033000000000000002</v>
      </c>
      <c r="O114" s="1702">
        <v>0.016</v>
      </c>
      <c r="P114" s="1694">
        <f>ROUND(SQRT(N114^2+O114^2)*1000/(1.73*N100),0)</f>
        <v>2</v>
      </c>
      <c r="Q114" s="1699">
        <v>0.033000000000000002</v>
      </c>
      <c r="R114" s="1702">
        <v>0.016</v>
      </c>
      <c r="S114" s="1694">
        <f>ROUND(SQRT(Q114^2+R114^2)*1000/(1.73*Q100),0)</f>
        <v>2</v>
      </c>
      <c r="T114" s="1699">
        <v>0.033000000000000002</v>
      </c>
      <c r="U114" s="1702">
        <v>0.016</v>
      </c>
      <c r="V114" s="1694">
        <f>ROUND(SQRT(T114^2+U114^2)*1000/(1.73*T100),0)</f>
        <v>2</v>
      </c>
      <c r="W114" s="1699">
        <v>0.047</v>
      </c>
      <c r="X114" s="1702">
        <v>0.019</v>
      </c>
      <c r="Y114" s="1694">
        <f>ROUND(SQRT(W114^2+X114^2)*1000/(1.73*W100),0)</f>
        <v>3</v>
      </c>
      <c r="Z114" s="1699">
        <v>0.047</v>
      </c>
      <c r="AA114" s="1702">
        <v>0.019</v>
      </c>
      <c r="AB114" s="1694">
        <f>ROUND(SQRT(Z114^2+AA114^2)*1000/(1.73*Z100),0)</f>
        <v>3</v>
      </c>
      <c r="AC114" s="1699">
        <v>0.047</v>
      </c>
      <c r="AD114" s="1702">
        <v>0.019</v>
      </c>
      <c r="AE114" s="1694">
        <f>ROUND(SQRT(AC114^2+AD114^2)*1000/(1.73*AC100),0)</f>
        <v>3</v>
      </c>
      <c r="AF114" s="1699">
        <v>0.047</v>
      </c>
      <c r="AG114" s="1702">
        <v>0.019</v>
      </c>
      <c r="AH114" s="1694">
        <f>ROUND(SQRT(AF114^2+AG114^2)*1000/(1.73*AF100),0)</f>
        <v>3</v>
      </c>
      <c r="AI114" s="1699">
        <v>0.047</v>
      </c>
      <c r="AJ114" s="1702">
        <v>0.019</v>
      </c>
      <c r="AK114" s="1694">
        <f>ROUND(SQRT(AI114^2+AJ114^2)*1000/(1.73*AI100),0)</f>
        <v>3</v>
      </c>
      <c r="AL114" s="1699">
        <v>0.047</v>
      </c>
      <c r="AM114" s="1702">
        <v>0.019</v>
      </c>
      <c r="AN114" s="1694">
        <f>ROUND(SQRT(AL114^2+AM114^2)*1000/(1.73*AL100),0)</f>
        <v>3</v>
      </c>
      <c r="AO114" s="1699">
        <v>0.045999999999999999</v>
      </c>
      <c r="AP114" s="1702">
        <v>0.014</v>
      </c>
      <c r="AQ114" s="1694">
        <f>ROUND(SQRT(AO114^2+AP114^2)*1000/(1.73*AO100),0)</f>
        <v>3</v>
      </c>
      <c r="AR114" s="1699">
        <v>0.045999999999999999</v>
      </c>
      <c r="AS114" s="1702">
        <v>0.014</v>
      </c>
      <c r="AT114" s="1694">
        <f>ROUND(SQRT(AR114^2+AS114^2)*1000/(1.73*AR100),0)</f>
        <v>3</v>
      </c>
      <c r="AU114" s="1699">
        <v>0.045999999999999999</v>
      </c>
      <c r="AV114" s="1702">
        <v>0.014</v>
      </c>
      <c r="AW114" s="1694">
        <f>ROUND(SQRT(AU114^2+AV114^2)*1000/(1.73*AU100),0)</f>
        <v>3</v>
      </c>
      <c r="AX114" s="1699">
        <v>0.045999999999999999</v>
      </c>
      <c r="AY114" s="1702">
        <v>0.014</v>
      </c>
      <c r="AZ114" s="1694">
        <f>ROUND(SQRT(AX114^2+AY114^2)*1000/(1.73*AX100),0)</f>
        <v>3</v>
      </c>
      <c r="BA114" s="1699">
        <v>0.045999999999999999</v>
      </c>
      <c r="BB114" s="1702">
        <v>0.014</v>
      </c>
      <c r="BC114" s="1694">
        <f>ROUND(SQRT(BA114^2+BB114^2)*1000/(1.73*BA100),0)</f>
        <v>3</v>
      </c>
      <c r="BD114" s="1699">
        <v>0.045999999999999999</v>
      </c>
      <c r="BE114" s="1702">
        <v>0.014</v>
      </c>
      <c r="BF114" s="1694">
        <f>ROUND(SQRT(BD114^2+BE114^2)*1000/(1.73*BD100),0)</f>
        <v>3</v>
      </c>
      <c r="BG114" s="1699">
        <v>0.045999999999999999</v>
      </c>
      <c r="BH114" s="1702">
        <v>0.014</v>
      </c>
      <c r="BI114" s="1694">
        <f>ROUND(SQRT(BG114^2+BH114^2)*1000/(1.73*BG100),0)</f>
        <v>3</v>
      </c>
      <c r="BJ114" s="1699">
        <v>0.045999999999999999</v>
      </c>
      <c r="BK114" s="1702">
        <v>0.014</v>
      </c>
      <c r="BL114" s="1694">
        <f>ROUND(SQRT(BJ114^2+BK114^2)*1000/(1.73*BJ100),0)</f>
        <v>3</v>
      </c>
      <c r="BM114" s="1699">
        <v>0.033000000000000002</v>
      </c>
      <c r="BN114" s="1702">
        <v>0.016</v>
      </c>
      <c r="BO114" s="1694">
        <f>ROUND(SQRT(BM114^2+BN114^2)*1000/(1.73*BM100),0)</f>
        <v>2</v>
      </c>
      <c r="BP114" s="1699">
        <v>0.033000000000000002</v>
      </c>
      <c r="BQ114" s="1702">
        <v>0.016</v>
      </c>
      <c r="BR114" s="1694">
        <f>ROUND(SQRT(BP114^2+BQ114^2)*1000/(1.73*BP100),0)</f>
        <v>2</v>
      </c>
      <c r="BS114" s="1699">
        <v>0.033000000000000002</v>
      </c>
      <c r="BT114" s="1702">
        <v>0.016</v>
      </c>
      <c r="BU114" s="1694">
        <f>ROUND(SQRT(BS114^2+BT114^2)*1000/(1.73*BS100),0)</f>
        <v>2</v>
      </c>
      <c r="BV114" s="1699">
        <v>0.033000000000000002</v>
      </c>
      <c r="BW114" s="1702">
        <v>0.016</v>
      </c>
      <c r="BX114" s="1694">
        <f>ROUND(SQRT(BV114^2+BW114^2)*1000/(1.73*BV100),0)</f>
        <v>2</v>
      </c>
      <c r="BY114" s="1699">
        <v>0.033000000000000002</v>
      </c>
      <c r="BZ114" s="1702">
        <v>0.016</v>
      </c>
      <c r="CA114" s="1694">
        <f>ROUND(SQRT(BY114^2+BZ114^2)*1000/(1.73*BY100),0)</f>
        <v>2</v>
      </c>
    </row>
    <row r="115" s="1620" customFormat="1" ht="21.75" customHeight="1">
      <c r="A115" s="1681"/>
      <c r="B115" s="1622"/>
      <c r="C115" s="1682" t="s">
        <v>597</v>
      </c>
      <c r="D115" s="1705" t="s">
        <v>123</v>
      </c>
      <c r="E115" s="1690" t="s">
        <v>495</v>
      </c>
      <c r="F115" s="1690" t="s">
        <v>495</v>
      </c>
      <c r="G115" s="1690">
        <v>10</v>
      </c>
      <c r="H115" s="1699">
        <v>0.10000000000000001</v>
      </c>
      <c r="I115" s="1702">
        <v>0.045999999999999999</v>
      </c>
      <c r="J115" s="1694">
        <f>ROUND(SQRT(H115^2+I115^2)*1000/(1.73*H100),0)</f>
        <v>6</v>
      </c>
      <c r="K115" s="1699">
        <v>0.10000000000000001</v>
      </c>
      <c r="L115" s="1702">
        <v>0.045999999999999999</v>
      </c>
      <c r="M115" s="1694">
        <f>ROUND(SQRT(K115^2+L115^2)*1000/(1.73*K100),0)</f>
        <v>6</v>
      </c>
      <c r="N115" s="1699">
        <v>0.10000000000000001</v>
      </c>
      <c r="O115" s="1702">
        <v>0.045999999999999999</v>
      </c>
      <c r="P115" s="1694">
        <f>ROUND(SQRT(N115^2+O115^2)*1000/(1.73*N100),0)</f>
        <v>6</v>
      </c>
      <c r="Q115" s="1699">
        <v>0.10000000000000001</v>
      </c>
      <c r="R115" s="1702">
        <v>0.045999999999999999</v>
      </c>
      <c r="S115" s="1694">
        <f>ROUND(SQRT(Q115^2+R115^2)*1000/(1.73*Q100),0)</f>
        <v>6</v>
      </c>
      <c r="T115" s="1699">
        <v>0.10000000000000001</v>
      </c>
      <c r="U115" s="1702">
        <v>0.045999999999999999</v>
      </c>
      <c r="V115" s="1694">
        <f>ROUND(SQRT(T115^2+U115^2)*1000/(1.73*T100),0)</f>
        <v>6</v>
      </c>
      <c r="W115" s="1699">
        <v>0.10000000000000001</v>
      </c>
      <c r="X115" s="1702">
        <v>0.042000000000000003</v>
      </c>
      <c r="Y115" s="1694">
        <f>ROUND(SQRT(W115^2+X115^2)*1000/(1.73*W100),0)</f>
        <v>6</v>
      </c>
      <c r="Z115" s="1699">
        <v>0.10000000000000001</v>
      </c>
      <c r="AA115" s="1702">
        <v>0.042000000000000003</v>
      </c>
      <c r="AB115" s="1694">
        <f>ROUND(SQRT(Z115^2+AA115^2)*1000/(1.73*Z100),0)</f>
        <v>6</v>
      </c>
      <c r="AC115" s="1699">
        <v>0.10000000000000001</v>
      </c>
      <c r="AD115" s="1702">
        <v>0.042000000000000003</v>
      </c>
      <c r="AE115" s="1694">
        <f>ROUND(SQRT(AC115^2+AD115^2)*1000/(1.73*AC100),0)</f>
        <v>6</v>
      </c>
      <c r="AF115" s="1699">
        <v>0.10000000000000001</v>
      </c>
      <c r="AG115" s="1702">
        <v>0.042000000000000003</v>
      </c>
      <c r="AH115" s="1694">
        <f>ROUND(SQRT(AF115^2+AG115^2)*1000/(1.73*AF100),0)</f>
        <v>6</v>
      </c>
      <c r="AI115" s="1699">
        <v>0.10000000000000001</v>
      </c>
      <c r="AJ115" s="1702">
        <v>0.042000000000000003</v>
      </c>
      <c r="AK115" s="1694">
        <f>ROUND(SQRT(AI115^2+AJ115^2)*1000/(1.73*AI100),0)</f>
        <v>6</v>
      </c>
      <c r="AL115" s="1699">
        <v>0.10000000000000001</v>
      </c>
      <c r="AM115" s="1702">
        <v>0.042000000000000003</v>
      </c>
      <c r="AN115" s="1694">
        <f>ROUND(SQRT(AL115^2+AM115^2)*1000/(1.73*AL100),0)</f>
        <v>6</v>
      </c>
      <c r="AO115" s="1699">
        <v>0.086999999999999994</v>
      </c>
      <c r="AP115" s="1702">
        <v>0</v>
      </c>
      <c r="AQ115" s="1694">
        <f>ROUND(SQRT(AO115^2+AP115^2)*1000/(1.73*AO100),0)</f>
        <v>5</v>
      </c>
      <c r="AR115" s="1699">
        <v>0.086999999999999994</v>
      </c>
      <c r="AS115" s="1702">
        <v>0</v>
      </c>
      <c r="AT115" s="1694">
        <f>ROUND(SQRT(AR115^2+AS115^2)*1000/(1.73*AR100),0)</f>
        <v>5</v>
      </c>
      <c r="AU115" s="1699">
        <v>0.086999999999999994</v>
      </c>
      <c r="AV115" s="1702">
        <v>0</v>
      </c>
      <c r="AW115" s="1694">
        <f>ROUND(SQRT(AU115^2+AV115^2)*1000/(1.73*AU100),0)</f>
        <v>5</v>
      </c>
      <c r="AX115" s="1699">
        <v>0.086999999999999994</v>
      </c>
      <c r="AY115" s="1702">
        <v>0</v>
      </c>
      <c r="AZ115" s="1694">
        <f>ROUND(SQRT(AX115^2+AY115^2)*1000/(1.73*AX100),0)</f>
        <v>5</v>
      </c>
      <c r="BA115" s="1699">
        <v>0.086999999999999994</v>
      </c>
      <c r="BB115" s="1702">
        <v>0</v>
      </c>
      <c r="BC115" s="1694">
        <f>ROUND(SQRT(BA115^2+BB115^2)*1000/(1.73*BA100),0)</f>
        <v>5</v>
      </c>
      <c r="BD115" s="1699">
        <v>0.086999999999999994</v>
      </c>
      <c r="BE115" s="1702">
        <v>0</v>
      </c>
      <c r="BF115" s="1694">
        <f>ROUND(SQRT(BD115^2+BE115^2)*1000/(1.73*BD100),0)</f>
        <v>5</v>
      </c>
      <c r="BG115" s="1699">
        <v>0.086999999999999994</v>
      </c>
      <c r="BH115" s="1702">
        <v>0</v>
      </c>
      <c r="BI115" s="1694">
        <f>ROUND(SQRT(BG115^2+BH115^2)*1000/(1.73*BG100),0)</f>
        <v>5</v>
      </c>
      <c r="BJ115" s="1699">
        <v>0.086999999999999994</v>
      </c>
      <c r="BK115" s="1702">
        <v>0</v>
      </c>
      <c r="BL115" s="1694">
        <f>ROUND(SQRT(BJ115^2+BK115^2)*1000/(1.73*BJ100),0)</f>
        <v>5</v>
      </c>
      <c r="BM115" s="1699">
        <v>0.10000000000000001</v>
      </c>
      <c r="BN115" s="1702">
        <v>0.045999999999999999</v>
      </c>
      <c r="BO115" s="1694">
        <f>ROUND(SQRT(BM115^2+BN115^2)*1000/(1.73*BM100),0)</f>
        <v>6</v>
      </c>
      <c r="BP115" s="1699">
        <v>0.10000000000000001</v>
      </c>
      <c r="BQ115" s="1702">
        <v>0.045999999999999999</v>
      </c>
      <c r="BR115" s="1694">
        <f>ROUND(SQRT(BP115^2+BQ115^2)*1000/(1.73*BP100),0)</f>
        <v>6</v>
      </c>
      <c r="BS115" s="1699">
        <v>0.10000000000000001</v>
      </c>
      <c r="BT115" s="1702">
        <v>0.045999999999999999</v>
      </c>
      <c r="BU115" s="1694">
        <f>ROUND(SQRT(BS115^2+BT115^2)*1000/(1.73*BS100),0)</f>
        <v>6</v>
      </c>
      <c r="BV115" s="1699">
        <v>0.10000000000000001</v>
      </c>
      <c r="BW115" s="1702">
        <v>0.045999999999999999</v>
      </c>
      <c r="BX115" s="1694">
        <f>ROUND(SQRT(BV115^2+BW115^2)*1000/(1.73*BV100),0)</f>
        <v>6</v>
      </c>
      <c r="BY115" s="1699">
        <v>0.10000000000000001</v>
      </c>
      <c r="BZ115" s="1702">
        <v>0.045999999999999999</v>
      </c>
      <c r="CA115" s="1694">
        <f>ROUND(SQRT(BY115^2+BZ115^2)*1000/(1.73*BY100),0)</f>
        <v>6</v>
      </c>
    </row>
    <row r="116" s="1620" customFormat="1" ht="21.75" customHeight="1">
      <c r="A116" s="1681"/>
      <c r="B116" s="1622"/>
      <c r="C116" s="1682" t="s">
        <v>598</v>
      </c>
      <c r="D116" s="1705" t="s">
        <v>104</v>
      </c>
      <c r="E116" s="1690" t="s">
        <v>495</v>
      </c>
      <c r="F116" s="1690" t="s">
        <v>495</v>
      </c>
      <c r="G116" s="1690">
        <v>10</v>
      </c>
      <c r="H116" s="1699">
        <v>0.059999999999999998</v>
      </c>
      <c r="I116" s="1702">
        <v>0.028000000000000001</v>
      </c>
      <c r="J116" s="1694">
        <f>ROUND(SQRT(H116^2+I116^2)*1000/(1.73*H100),0)</f>
        <v>4</v>
      </c>
      <c r="K116" s="1699">
        <v>0.059999999999999998</v>
      </c>
      <c r="L116" s="1702">
        <v>0.028000000000000001</v>
      </c>
      <c r="M116" s="1694">
        <f>ROUND(SQRT(K116^2+L116^2)*1000/(1.73*K100),0)</f>
        <v>4</v>
      </c>
      <c r="N116" s="1699">
        <v>0.059999999999999998</v>
      </c>
      <c r="O116" s="1702">
        <v>0.028000000000000001</v>
      </c>
      <c r="P116" s="1694">
        <f>ROUND(SQRT(N116^2+O116^2)*1000/(1.73*N100),0)</f>
        <v>4</v>
      </c>
      <c r="Q116" s="1699">
        <v>0.059999999999999998</v>
      </c>
      <c r="R116" s="1702">
        <v>0.028000000000000001</v>
      </c>
      <c r="S116" s="1694">
        <f>ROUND(SQRT(Q116^2+R116^2)*1000/(1.73*Q100),0)</f>
        <v>4</v>
      </c>
      <c r="T116" s="1699">
        <v>0.059999999999999998</v>
      </c>
      <c r="U116" s="1702">
        <v>0.028000000000000001</v>
      </c>
      <c r="V116" s="1694">
        <f>ROUND(SQRT(T116^2+U116^2)*1000/(1.73*T100),0)</f>
        <v>4</v>
      </c>
      <c r="W116" s="1699">
        <v>0.078</v>
      </c>
      <c r="X116" s="1702">
        <v>0.032000000000000001</v>
      </c>
      <c r="Y116" s="1694">
        <f>ROUND(SQRT(W116^2+X116^2)*1000/(1.73*W100),0)</f>
        <v>5</v>
      </c>
      <c r="Z116" s="1699">
        <v>0.078</v>
      </c>
      <c r="AA116" s="1702">
        <v>0.032000000000000001</v>
      </c>
      <c r="AB116" s="1694">
        <f>ROUND(SQRT(Z116^2+AA116^2)*1000/(1.73*Z100),0)</f>
        <v>5</v>
      </c>
      <c r="AC116" s="1699">
        <v>0.078</v>
      </c>
      <c r="AD116" s="1702">
        <v>0.032000000000000001</v>
      </c>
      <c r="AE116" s="1694">
        <f>ROUND(SQRT(AC116^2+AD116^2)*1000/(1.73*AC100),0)</f>
        <v>5</v>
      </c>
      <c r="AF116" s="1699">
        <v>0.078</v>
      </c>
      <c r="AG116" s="1702">
        <v>0.032000000000000001</v>
      </c>
      <c r="AH116" s="1694">
        <f>ROUND(SQRT(AF116^2+AG116^2)*1000/(1.73*AF100),0)</f>
        <v>5</v>
      </c>
      <c r="AI116" s="1699">
        <v>0.078</v>
      </c>
      <c r="AJ116" s="1702">
        <v>0.032000000000000001</v>
      </c>
      <c r="AK116" s="1694">
        <f>ROUND(SQRT(AI116^2+AJ116^2)*1000/(1.73*AI100),0)</f>
        <v>5</v>
      </c>
      <c r="AL116" s="1699">
        <v>0.078</v>
      </c>
      <c r="AM116" s="1702">
        <v>0.032000000000000001</v>
      </c>
      <c r="AN116" s="1694">
        <f>ROUND(SQRT(AL116^2+AM116^2)*1000/(1.73*AL100),0)</f>
        <v>5</v>
      </c>
      <c r="AO116" s="1699">
        <v>0.091999999999999998</v>
      </c>
      <c r="AP116" s="1702">
        <v>0.035999999999999997</v>
      </c>
      <c r="AQ116" s="1694">
        <f>ROUND(SQRT(AO116^2+AP116^2)*1000/(1.73*AO100),0)</f>
        <v>6</v>
      </c>
      <c r="AR116" s="1699">
        <v>0.091999999999999998</v>
      </c>
      <c r="AS116" s="1702">
        <v>0.035999999999999997</v>
      </c>
      <c r="AT116" s="1694">
        <f>ROUND(SQRT(AR116^2+AS116^2)*1000/(1.73*AR100),0)</f>
        <v>6</v>
      </c>
      <c r="AU116" s="1699">
        <v>0.091999999999999998</v>
      </c>
      <c r="AV116" s="1702">
        <v>0.035999999999999997</v>
      </c>
      <c r="AW116" s="1694">
        <f>ROUND(SQRT(AU116^2+AV116^2)*1000/(1.73*AU100),0)</f>
        <v>6</v>
      </c>
      <c r="AX116" s="1699">
        <v>0.091999999999999998</v>
      </c>
      <c r="AY116" s="1702">
        <v>0.035999999999999997</v>
      </c>
      <c r="AZ116" s="1694">
        <f>ROUND(SQRT(AX116^2+AY116^2)*1000/(1.73*AX100),0)</f>
        <v>6</v>
      </c>
      <c r="BA116" s="1699">
        <v>0.091999999999999998</v>
      </c>
      <c r="BB116" s="1702">
        <v>0.035999999999999997</v>
      </c>
      <c r="BC116" s="1694">
        <f>ROUND(SQRT(BA116^2+BB116^2)*1000/(1.73*BA100),0)</f>
        <v>6</v>
      </c>
      <c r="BD116" s="1699">
        <v>0.091999999999999998</v>
      </c>
      <c r="BE116" s="1702">
        <v>0.035999999999999997</v>
      </c>
      <c r="BF116" s="1694">
        <f>ROUND(SQRT(BD116^2+BE116^2)*1000/(1.73*BD100),0)</f>
        <v>6</v>
      </c>
      <c r="BG116" s="1699">
        <v>0.091999999999999998</v>
      </c>
      <c r="BH116" s="1702">
        <v>0.035999999999999997</v>
      </c>
      <c r="BI116" s="1694">
        <f>ROUND(SQRT(BG116^2+BH116^2)*1000/(1.73*BG100),0)</f>
        <v>6</v>
      </c>
      <c r="BJ116" s="1699">
        <v>0.091999999999999998</v>
      </c>
      <c r="BK116" s="1702">
        <v>0.035999999999999997</v>
      </c>
      <c r="BL116" s="1694">
        <f>ROUND(SQRT(BJ116^2+BK116^2)*1000/(1.73*BJ100),0)</f>
        <v>6</v>
      </c>
      <c r="BM116" s="1699">
        <v>0.059999999999999998</v>
      </c>
      <c r="BN116" s="1702">
        <v>0.028000000000000001</v>
      </c>
      <c r="BO116" s="1694">
        <f>ROUND(SQRT(BM116^2+BN116^2)*1000/(1.73*BM100),0)</f>
        <v>4</v>
      </c>
      <c r="BP116" s="1699">
        <v>0.059999999999999998</v>
      </c>
      <c r="BQ116" s="1702">
        <v>0.028000000000000001</v>
      </c>
      <c r="BR116" s="1694">
        <f>ROUND(SQRT(BP116^2+BQ116^2)*1000/(1.73*BP100),0)</f>
        <v>4</v>
      </c>
      <c r="BS116" s="1699">
        <v>0.059999999999999998</v>
      </c>
      <c r="BT116" s="1702">
        <v>0.028000000000000001</v>
      </c>
      <c r="BU116" s="1694">
        <f>ROUND(SQRT(BS116^2+BT116^2)*1000/(1.73*BS100),0)</f>
        <v>4</v>
      </c>
      <c r="BV116" s="1699">
        <v>0.059999999999999998</v>
      </c>
      <c r="BW116" s="1702">
        <v>0.028000000000000001</v>
      </c>
      <c r="BX116" s="1694">
        <f>ROUND(SQRT(BV116^2+BW116^2)*1000/(1.73*BV100),0)</f>
        <v>4</v>
      </c>
      <c r="BY116" s="1699">
        <v>0.059999999999999998</v>
      </c>
      <c r="BZ116" s="1702">
        <v>0.028000000000000001</v>
      </c>
      <c r="CA116" s="1694">
        <f>ROUND(SQRT(BY116^2+BZ116^2)*1000/(1.73*BY100),0)</f>
        <v>4</v>
      </c>
    </row>
    <row r="117" s="1620" customFormat="1" ht="21.75" customHeight="1">
      <c r="A117" s="1681"/>
      <c r="B117" s="1622"/>
      <c r="C117" s="1682" t="s">
        <v>599</v>
      </c>
      <c r="D117" s="1705" t="s">
        <v>103</v>
      </c>
      <c r="E117" s="1690" t="s">
        <v>495</v>
      </c>
      <c r="F117" s="1690" t="s">
        <v>495</v>
      </c>
      <c r="G117" s="1690">
        <v>10</v>
      </c>
      <c r="H117" s="1699">
        <v>0.080000000000000002</v>
      </c>
      <c r="I117" s="1702">
        <v>0.02</v>
      </c>
      <c r="J117" s="1694">
        <f>ROUND(SQRT(H117^2+I117^2)*1000/(1.73*H100),0)</f>
        <v>5</v>
      </c>
      <c r="K117" s="1699">
        <v>0.080000000000000002</v>
      </c>
      <c r="L117" s="1702">
        <v>0.02</v>
      </c>
      <c r="M117" s="1694">
        <f>ROUND(SQRT(K117^2+L117^2)*1000/(1.73*K100),0)</f>
        <v>5</v>
      </c>
      <c r="N117" s="1699">
        <v>0.080000000000000002</v>
      </c>
      <c r="O117" s="1702">
        <v>0.02</v>
      </c>
      <c r="P117" s="1694">
        <f>ROUND(SQRT(N117^2+O117^2)*1000/(1.73*N100),0)</f>
        <v>5</v>
      </c>
      <c r="Q117" s="1699">
        <v>0.080000000000000002</v>
      </c>
      <c r="R117" s="1702">
        <v>0.02</v>
      </c>
      <c r="S117" s="1694">
        <f>ROUND(SQRT(Q117^2+R117^2)*1000/(1.73*Q100),0)</f>
        <v>5</v>
      </c>
      <c r="T117" s="1699">
        <v>0.080000000000000002</v>
      </c>
      <c r="U117" s="1702">
        <v>0.02</v>
      </c>
      <c r="V117" s="1694">
        <f>ROUND(SQRT(T117^2+U117^2)*1000/(1.73*T100),0)</f>
        <v>5</v>
      </c>
      <c r="W117" s="1699">
        <v>0.35999999999999999</v>
      </c>
      <c r="X117" s="1702">
        <v>0.19</v>
      </c>
      <c r="Y117" s="1694">
        <f>ROUND(SQRT(W117^2+X117^2)*1000/(1.73*W100),0)</f>
        <v>23</v>
      </c>
      <c r="Z117" s="1699">
        <v>0.35999999999999999</v>
      </c>
      <c r="AA117" s="1702">
        <v>0.19</v>
      </c>
      <c r="AB117" s="1694">
        <f>ROUND(SQRT(Z117^2+AA117^2)*1000/(1.73*Z100),0)</f>
        <v>23</v>
      </c>
      <c r="AC117" s="1699">
        <v>0.35999999999999999</v>
      </c>
      <c r="AD117" s="1702">
        <v>0.19</v>
      </c>
      <c r="AE117" s="1694">
        <f>ROUND(SQRT(AC117^2+AD117^2)*1000/(1.73*AC100),0)</f>
        <v>23</v>
      </c>
      <c r="AF117" s="1699">
        <v>0.35999999999999999</v>
      </c>
      <c r="AG117" s="1702">
        <v>0.19</v>
      </c>
      <c r="AH117" s="1694">
        <f>ROUND(SQRT(AF117^2+AG117^2)*1000/(1.73*AF100),0)</f>
        <v>23</v>
      </c>
      <c r="AI117" s="1699">
        <v>0.35999999999999999</v>
      </c>
      <c r="AJ117" s="1702">
        <v>0.19</v>
      </c>
      <c r="AK117" s="1694">
        <f>ROUND(SQRT(AI117^2+AJ117^2)*1000/(1.73*AI100),0)</f>
        <v>23</v>
      </c>
      <c r="AL117" s="1699">
        <v>0.35999999999999999</v>
      </c>
      <c r="AM117" s="1702">
        <v>0.19</v>
      </c>
      <c r="AN117" s="1694">
        <f>ROUND(SQRT(AL117^2+AM117^2)*1000/(1.73*AL100),0)</f>
        <v>23</v>
      </c>
      <c r="AO117" s="1699">
        <v>0.12</v>
      </c>
      <c r="AP117" s="1702">
        <v>0.058000000000000003</v>
      </c>
      <c r="AQ117" s="1694">
        <f>ROUND(SQRT(AO117^2+AP117^2)*1000/(1.73*AO100),0)</f>
        <v>7</v>
      </c>
      <c r="AR117" s="1699">
        <v>0.12</v>
      </c>
      <c r="AS117" s="1702">
        <v>0.058000000000000003</v>
      </c>
      <c r="AT117" s="1694">
        <f>ROUND(SQRT(AR117^2+AS117^2)*1000/(1.73*AR100),0)</f>
        <v>7</v>
      </c>
      <c r="AU117" s="1699">
        <v>0.12</v>
      </c>
      <c r="AV117" s="1702">
        <v>0.058000000000000003</v>
      </c>
      <c r="AW117" s="1694">
        <f>ROUND(SQRT(AU117^2+AV117^2)*1000/(1.73*AU100),0)</f>
        <v>7</v>
      </c>
      <c r="AX117" s="1699">
        <v>0.12</v>
      </c>
      <c r="AY117" s="1702">
        <v>0.058000000000000003</v>
      </c>
      <c r="AZ117" s="1694">
        <f>ROUND(SQRT(AX117^2+AY117^2)*1000/(1.73*AX100),0)</f>
        <v>7</v>
      </c>
      <c r="BA117" s="1699">
        <v>0.12</v>
      </c>
      <c r="BB117" s="1702">
        <v>0.058000000000000003</v>
      </c>
      <c r="BC117" s="1694">
        <f>ROUND(SQRT(BA117^2+BB117^2)*1000/(1.73*BA100),0)</f>
        <v>7</v>
      </c>
      <c r="BD117" s="1699">
        <v>0.12</v>
      </c>
      <c r="BE117" s="1702">
        <v>0.058000000000000003</v>
      </c>
      <c r="BF117" s="1694">
        <f>ROUND(SQRT(BD117^2+BE117^2)*1000/(1.73*BD100),0)</f>
        <v>7</v>
      </c>
      <c r="BG117" s="1699">
        <v>0.12</v>
      </c>
      <c r="BH117" s="1702">
        <v>0.058000000000000003</v>
      </c>
      <c r="BI117" s="1694">
        <f>ROUND(SQRT(BG117^2+BH117^2)*1000/(1.73*BG100),0)</f>
        <v>7</v>
      </c>
      <c r="BJ117" s="1699">
        <v>0.12</v>
      </c>
      <c r="BK117" s="1702">
        <v>0.058000000000000003</v>
      </c>
      <c r="BL117" s="1694">
        <f>ROUND(SQRT(BJ117^2+BK117^2)*1000/(1.73*BJ100),0)</f>
        <v>7</v>
      </c>
      <c r="BM117" s="1699">
        <v>0.080000000000000002</v>
      </c>
      <c r="BN117" s="1702">
        <v>0.02</v>
      </c>
      <c r="BO117" s="1694">
        <f>ROUND(SQRT(BM117^2+BN117^2)*1000/(1.73*BM100),0)</f>
        <v>5</v>
      </c>
      <c r="BP117" s="1699">
        <v>0.080000000000000002</v>
      </c>
      <c r="BQ117" s="1702">
        <v>0.02</v>
      </c>
      <c r="BR117" s="1694">
        <f>ROUND(SQRT(BP117^2+BQ117^2)*1000/(1.73*BP100),0)</f>
        <v>5</v>
      </c>
      <c r="BS117" s="1699">
        <v>0.080000000000000002</v>
      </c>
      <c r="BT117" s="1702">
        <v>0.02</v>
      </c>
      <c r="BU117" s="1694">
        <f>ROUND(SQRT(BS117^2+BT117^2)*1000/(1.73*BS100),0)</f>
        <v>5</v>
      </c>
      <c r="BV117" s="1699">
        <v>0.080000000000000002</v>
      </c>
      <c r="BW117" s="1702">
        <v>0.02</v>
      </c>
      <c r="BX117" s="1694">
        <f>ROUND(SQRT(BV117^2+BW117^2)*1000/(1.73*BV100),0)</f>
        <v>5</v>
      </c>
      <c r="BY117" s="1699">
        <v>0.080000000000000002</v>
      </c>
      <c r="BZ117" s="1702">
        <v>0.02</v>
      </c>
      <c r="CA117" s="1694">
        <f>ROUND(SQRT(BY117^2+BZ117^2)*1000/(1.73*BY100),0)</f>
        <v>5</v>
      </c>
    </row>
    <row r="118" s="1620" customFormat="1" ht="21.75" customHeight="1">
      <c r="A118" s="1681"/>
      <c r="B118" s="1622"/>
      <c r="C118" s="1682" t="s">
        <v>600</v>
      </c>
      <c r="D118" s="1705" t="s">
        <v>105</v>
      </c>
      <c r="E118" s="1690" t="s">
        <v>495</v>
      </c>
      <c r="F118" s="1690" t="s">
        <v>495</v>
      </c>
      <c r="G118" s="1690">
        <v>10</v>
      </c>
      <c r="H118" s="1699">
        <v>0.44</v>
      </c>
      <c r="I118" s="1702">
        <v>0.10000000000000001</v>
      </c>
      <c r="J118" s="1694">
        <f>ROUND(SQRT(H118^2+I118^2)*1000/(1.73*H100),0)</f>
        <v>26</v>
      </c>
      <c r="K118" s="1699">
        <v>0.44</v>
      </c>
      <c r="L118" s="1702">
        <v>0.10000000000000001</v>
      </c>
      <c r="M118" s="1694">
        <f>ROUND(SQRT(K118^2+L118^2)*1000/(1.73*K100),0)</f>
        <v>26</v>
      </c>
      <c r="N118" s="1699">
        <v>0.44</v>
      </c>
      <c r="O118" s="1702">
        <v>0.10000000000000001</v>
      </c>
      <c r="P118" s="1694">
        <f>ROUND(SQRT(N118^2+O118^2)*1000/(1.73*N100),0)</f>
        <v>26</v>
      </c>
      <c r="Q118" s="1699">
        <v>0.44</v>
      </c>
      <c r="R118" s="1702">
        <v>0.10000000000000001</v>
      </c>
      <c r="S118" s="1694">
        <f>ROUND(SQRT(Q118^2+R118^2)*1000/(1.73*Q100),0)</f>
        <v>26</v>
      </c>
      <c r="T118" s="1699">
        <v>0.44</v>
      </c>
      <c r="U118" s="1702">
        <v>0.10000000000000001</v>
      </c>
      <c r="V118" s="1694">
        <f>ROUND(SQRT(T118^2+U118^2)*1000/(1.73*T100),0)</f>
        <v>26</v>
      </c>
      <c r="W118" s="1699">
        <v>0.56999999999999995</v>
      </c>
      <c r="X118" s="1702">
        <v>0.10000000000000001</v>
      </c>
      <c r="Y118" s="1694">
        <f>ROUND(SQRT(W118^2+X118^2)*1000/(1.73*W100),0)</f>
        <v>32</v>
      </c>
      <c r="Z118" s="1699">
        <v>0.56999999999999995</v>
      </c>
      <c r="AA118" s="1702">
        <v>0.10000000000000001</v>
      </c>
      <c r="AB118" s="1694">
        <f>ROUND(SQRT(Z118^2+AA118^2)*1000/(1.73*Z100),0)</f>
        <v>32</v>
      </c>
      <c r="AC118" s="1699">
        <v>0.56999999999999995</v>
      </c>
      <c r="AD118" s="1702">
        <v>0.10000000000000001</v>
      </c>
      <c r="AE118" s="1694">
        <f>ROUND(SQRT(AC118^2+AD118^2)*1000/(1.73*AC100),0)</f>
        <v>32</v>
      </c>
      <c r="AF118" s="1699">
        <v>0.56999999999999995</v>
      </c>
      <c r="AG118" s="1702">
        <v>0.10000000000000001</v>
      </c>
      <c r="AH118" s="1694">
        <f>ROUND(SQRT(AF118^2+AG118^2)*1000/(1.73*AF100),0)</f>
        <v>32</v>
      </c>
      <c r="AI118" s="1699">
        <v>0.56999999999999995</v>
      </c>
      <c r="AJ118" s="1702">
        <v>0.10000000000000001</v>
      </c>
      <c r="AK118" s="1694">
        <f>ROUND(SQRT(AI118^2+AJ118^2)*1000/(1.73*AI100),0)</f>
        <v>32</v>
      </c>
      <c r="AL118" s="1699">
        <v>0.56999999999999995</v>
      </c>
      <c r="AM118" s="1702">
        <v>0.10000000000000001</v>
      </c>
      <c r="AN118" s="1694">
        <f>ROUND(SQRT(AL118^2+AM118^2)*1000/(1.73*AL100),0)</f>
        <v>32</v>
      </c>
      <c r="AO118" s="1699">
        <v>0.54000000000000004</v>
      </c>
      <c r="AP118" s="1702">
        <v>0.10000000000000001</v>
      </c>
      <c r="AQ118" s="1694">
        <f>ROUND(SQRT(AO118^2+AP118^2)*1000/(1.73*AO100),0)</f>
        <v>31</v>
      </c>
      <c r="AR118" s="1699">
        <v>0.54000000000000004</v>
      </c>
      <c r="AS118" s="1702">
        <v>0.10000000000000001</v>
      </c>
      <c r="AT118" s="1694">
        <f>ROUND(SQRT(AR118^2+AS118^2)*1000/(1.73*AR100),0)</f>
        <v>31</v>
      </c>
      <c r="AU118" s="1699">
        <v>0.54000000000000004</v>
      </c>
      <c r="AV118" s="1702">
        <v>0.10000000000000001</v>
      </c>
      <c r="AW118" s="1694">
        <f>ROUND(SQRT(AU118^2+AV118^2)*1000/(1.73*AU100),0)</f>
        <v>31</v>
      </c>
      <c r="AX118" s="1699">
        <v>0.54000000000000004</v>
      </c>
      <c r="AY118" s="1702">
        <v>0.10000000000000001</v>
      </c>
      <c r="AZ118" s="1694">
        <f>ROUND(SQRT(AX118^2+AY118^2)*1000/(1.73*AX100),0)</f>
        <v>31</v>
      </c>
      <c r="BA118" s="1699">
        <v>0.54000000000000004</v>
      </c>
      <c r="BB118" s="1702">
        <v>0.10000000000000001</v>
      </c>
      <c r="BC118" s="1694">
        <f>ROUND(SQRT(BA118^2+BB118^2)*1000/(1.73*BA100),0)</f>
        <v>31</v>
      </c>
      <c r="BD118" s="1699">
        <v>0.54000000000000004</v>
      </c>
      <c r="BE118" s="1702">
        <v>0.10000000000000001</v>
      </c>
      <c r="BF118" s="1694">
        <f>ROUND(SQRT(BD118^2+BE118^2)*1000/(1.73*BD100),0)</f>
        <v>31</v>
      </c>
      <c r="BG118" s="1699">
        <v>0.54000000000000004</v>
      </c>
      <c r="BH118" s="1702">
        <v>0.10000000000000001</v>
      </c>
      <c r="BI118" s="1694">
        <f>ROUND(SQRT(BG118^2+BH118^2)*1000/(1.73*BG100),0)</f>
        <v>31</v>
      </c>
      <c r="BJ118" s="1699">
        <v>0.54000000000000004</v>
      </c>
      <c r="BK118" s="1702">
        <v>0.10000000000000001</v>
      </c>
      <c r="BL118" s="1694">
        <f>ROUND(SQRT(BJ118^2+BK118^2)*1000/(1.73*BJ100),0)</f>
        <v>31</v>
      </c>
      <c r="BM118" s="1699">
        <v>0.44</v>
      </c>
      <c r="BN118" s="1702">
        <v>0.10000000000000001</v>
      </c>
      <c r="BO118" s="1694">
        <f>ROUND(SQRT(BM118^2+BN118^2)*1000/(1.73*BM100),0)</f>
        <v>26</v>
      </c>
      <c r="BP118" s="1699">
        <v>0.44</v>
      </c>
      <c r="BQ118" s="1702">
        <v>0.10000000000000001</v>
      </c>
      <c r="BR118" s="1694">
        <f>ROUND(SQRT(BP118^2+BQ118^2)*1000/(1.73*BP100),0)</f>
        <v>26</v>
      </c>
      <c r="BS118" s="1699">
        <v>0.44</v>
      </c>
      <c r="BT118" s="1702">
        <v>0.10000000000000001</v>
      </c>
      <c r="BU118" s="1694">
        <f>ROUND(SQRT(BS118^2+BT118^2)*1000/(1.73*BS100),0)</f>
        <v>26</v>
      </c>
      <c r="BV118" s="1699">
        <v>0.44</v>
      </c>
      <c r="BW118" s="1702">
        <v>0.10000000000000001</v>
      </c>
      <c r="BX118" s="1694">
        <f>ROUND(SQRT(BV118^2+BW118^2)*1000/(1.73*BV100),0)</f>
        <v>26</v>
      </c>
      <c r="BY118" s="1699">
        <v>0.44</v>
      </c>
      <c r="BZ118" s="1702">
        <v>0.10000000000000001</v>
      </c>
      <c r="CA118" s="1694">
        <f>ROUND(SQRT(BY118^2+BZ118^2)*1000/(1.73*BY100),0)</f>
        <v>26</v>
      </c>
    </row>
    <row r="119" s="1620" customFormat="1" ht="21.75" customHeight="1">
      <c r="A119" s="1681"/>
      <c r="B119" s="1622"/>
      <c r="C119" s="1682" t="s">
        <v>601</v>
      </c>
      <c r="D119" s="1705" t="s">
        <v>128</v>
      </c>
      <c r="E119" s="1690" t="s">
        <v>495</v>
      </c>
      <c r="F119" s="1690" t="s">
        <v>495</v>
      </c>
      <c r="G119" s="1690">
        <v>10</v>
      </c>
      <c r="H119" s="1699">
        <v>0</v>
      </c>
      <c r="I119" s="1699">
        <v>0</v>
      </c>
      <c r="J119" s="1694">
        <f>ROUND(SQRT(H119^2+I119^2)*1000/(1.73*H100),0)</f>
        <v>0</v>
      </c>
      <c r="K119" s="1699">
        <v>0</v>
      </c>
      <c r="L119" s="1699">
        <v>0</v>
      </c>
      <c r="M119" s="1694">
        <f>ROUND(SQRT(K119^2+L119^2)*1000/(1.73*K100),0)</f>
        <v>0</v>
      </c>
      <c r="N119" s="1699">
        <v>0</v>
      </c>
      <c r="O119" s="1699">
        <v>0</v>
      </c>
      <c r="P119" s="1694">
        <f>ROUND(SQRT(N119^2+O119^2)*1000/(1.73*N100),0)</f>
        <v>0</v>
      </c>
      <c r="Q119" s="1699">
        <v>0</v>
      </c>
      <c r="R119" s="1699">
        <v>0</v>
      </c>
      <c r="S119" s="1694">
        <f>ROUND(SQRT(Q119^2+R119^2)*1000/(1.73*Q100),0)</f>
        <v>0</v>
      </c>
      <c r="T119" s="1699">
        <v>0</v>
      </c>
      <c r="U119" s="1699">
        <v>0</v>
      </c>
      <c r="V119" s="1694">
        <f>ROUND(SQRT(T119^2+U119^2)*1000/(1.73*T100),0)</f>
        <v>0</v>
      </c>
      <c r="W119" s="1699">
        <v>0</v>
      </c>
      <c r="X119" s="1699">
        <v>0</v>
      </c>
      <c r="Y119" s="1694">
        <f>ROUND(SQRT(W119^2+X119^2)*1000/(1.73*W100),0)</f>
        <v>0</v>
      </c>
      <c r="Z119" s="1699">
        <v>0</v>
      </c>
      <c r="AA119" s="1699">
        <v>0</v>
      </c>
      <c r="AB119" s="1694">
        <f>ROUND(SQRT(Z119^2+AA119^2)*1000/(1.73*Z100),0)</f>
        <v>0</v>
      </c>
      <c r="AC119" s="1699">
        <v>0</v>
      </c>
      <c r="AD119" s="1699">
        <v>0</v>
      </c>
      <c r="AE119" s="1694">
        <f>ROUND(SQRT(AC119^2+AD119^2)*1000/(1.73*AC100),0)</f>
        <v>0</v>
      </c>
      <c r="AF119" s="1699">
        <v>0</v>
      </c>
      <c r="AG119" s="1699">
        <v>0</v>
      </c>
      <c r="AH119" s="1694">
        <f>ROUND(SQRT(AF119^2+AG119^2)*1000/(1.73*AF100),0)</f>
        <v>0</v>
      </c>
      <c r="AI119" s="1699">
        <v>0</v>
      </c>
      <c r="AJ119" s="1699">
        <v>0</v>
      </c>
      <c r="AK119" s="1694">
        <f>ROUND(SQRT(AI119^2+AJ119^2)*1000/(1.73*AI100),0)</f>
        <v>0</v>
      </c>
      <c r="AL119" s="1699">
        <v>0</v>
      </c>
      <c r="AM119" s="1699">
        <v>0</v>
      </c>
      <c r="AN119" s="1694">
        <f>ROUND(SQRT(AL119^2+AM119^2)*1000/(1.73*AL100),0)</f>
        <v>0</v>
      </c>
      <c r="AO119" s="1699">
        <v>0</v>
      </c>
      <c r="AP119" s="1699">
        <v>0</v>
      </c>
      <c r="AQ119" s="1694">
        <f>ROUND(SQRT(AO119^2+AP119^2)*1000/(1.73*AO100),0)</f>
        <v>0</v>
      </c>
      <c r="AR119" s="1699">
        <v>0</v>
      </c>
      <c r="AS119" s="1699">
        <v>0</v>
      </c>
      <c r="AT119" s="1694">
        <f>ROUND(SQRT(AR119^2+AS119^2)*1000/(1.73*AR100),0)</f>
        <v>0</v>
      </c>
      <c r="AU119" s="1699">
        <v>0</v>
      </c>
      <c r="AV119" s="1699">
        <v>0</v>
      </c>
      <c r="AW119" s="1694">
        <f>ROUND(SQRT(AU119^2+AV119^2)*1000/(1.73*AU100),0)</f>
        <v>0</v>
      </c>
      <c r="AX119" s="1699">
        <v>0</v>
      </c>
      <c r="AY119" s="1699">
        <v>0</v>
      </c>
      <c r="AZ119" s="1694">
        <f>ROUND(SQRT(AX119^2+AY119^2)*1000/(1.73*AX100),0)</f>
        <v>0</v>
      </c>
      <c r="BA119" s="1699">
        <v>0</v>
      </c>
      <c r="BB119" s="1699">
        <v>0</v>
      </c>
      <c r="BC119" s="1694">
        <f>ROUND(SQRT(BA119^2+BB119^2)*1000/(1.73*BA100),0)</f>
        <v>0</v>
      </c>
      <c r="BD119" s="1699">
        <v>0</v>
      </c>
      <c r="BE119" s="1699">
        <v>0</v>
      </c>
      <c r="BF119" s="1694">
        <f>ROUND(SQRT(BD119^2+BE119^2)*1000/(1.73*BD100),0)</f>
        <v>0</v>
      </c>
      <c r="BG119" s="1699">
        <v>0</v>
      </c>
      <c r="BH119" s="1699">
        <v>0</v>
      </c>
      <c r="BI119" s="1694">
        <f>ROUND(SQRT(BG119^2+BH119^2)*1000/(1.73*BG100),0)</f>
        <v>0</v>
      </c>
      <c r="BJ119" s="1699">
        <v>0</v>
      </c>
      <c r="BK119" s="1699">
        <v>0</v>
      </c>
      <c r="BL119" s="1694">
        <f>ROUND(SQRT(BJ119^2+BK119^2)*1000/(1.73*BJ100),0)</f>
        <v>0</v>
      </c>
      <c r="BM119" s="1699">
        <v>0</v>
      </c>
      <c r="BN119" s="1699">
        <v>0</v>
      </c>
      <c r="BO119" s="1694">
        <f>ROUND(SQRT(BM119^2+BN119^2)*1000/(1.73*BM100),0)</f>
        <v>0</v>
      </c>
      <c r="BP119" s="1699">
        <v>0</v>
      </c>
      <c r="BQ119" s="1699">
        <v>0</v>
      </c>
      <c r="BR119" s="1694">
        <f>ROUND(SQRT(BP119^2+BQ119^2)*1000/(1.73*BP100),0)</f>
        <v>0</v>
      </c>
      <c r="BS119" s="1699">
        <v>0</v>
      </c>
      <c r="BT119" s="1699">
        <v>0</v>
      </c>
      <c r="BU119" s="1694">
        <f>ROUND(SQRT(BS119^2+BT119^2)*1000/(1.73*BS100),0)</f>
        <v>0</v>
      </c>
      <c r="BV119" s="1699">
        <v>0</v>
      </c>
      <c r="BW119" s="1699">
        <v>0</v>
      </c>
      <c r="BX119" s="1694">
        <f>ROUND(SQRT(BV119^2+BW119^2)*1000/(1.73*BV100),0)</f>
        <v>0</v>
      </c>
      <c r="BY119" s="1699">
        <v>0</v>
      </c>
      <c r="BZ119" s="1699">
        <v>0</v>
      </c>
      <c r="CA119" s="1694">
        <f>ROUND(SQRT(BY119^2+BZ119^2)*1000/(1.73*BY100),0)</f>
        <v>0</v>
      </c>
    </row>
    <row r="120" s="1620" customFormat="1" ht="21.75" customHeight="1">
      <c r="A120" s="1681"/>
      <c r="B120" s="1622"/>
      <c r="C120" s="1682" t="s">
        <v>602</v>
      </c>
      <c r="D120" s="1705" t="s">
        <v>181</v>
      </c>
      <c r="E120" s="1690" t="s">
        <v>495</v>
      </c>
      <c r="F120" s="1690" t="s">
        <v>495</v>
      </c>
      <c r="G120" s="1690">
        <v>10</v>
      </c>
      <c r="H120" s="1699">
        <v>0</v>
      </c>
      <c r="I120" s="1702">
        <v>0</v>
      </c>
      <c r="J120" s="1694">
        <f>ROUND(SQRT(H120^2+I120^2)*1000/(1.73*H100),0)</f>
        <v>0</v>
      </c>
      <c r="K120" s="1699">
        <v>0</v>
      </c>
      <c r="L120" s="1702">
        <v>0</v>
      </c>
      <c r="M120" s="1694">
        <f>ROUND(SQRT(K120^2+L120^2)*1000/(1.73*K100),0)</f>
        <v>0</v>
      </c>
      <c r="N120" s="1699">
        <v>0</v>
      </c>
      <c r="O120" s="1702">
        <v>0</v>
      </c>
      <c r="P120" s="1694">
        <f>ROUND(SQRT(N120^2+O120^2)*1000/(1.73*N100),0)</f>
        <v>0</v>
      </c>
      <c r="Q120" s="1699">
        <v>0</v>
      </c>
      <c r="R120" s="1702">
        <v>0</v>
      </c>
      <c r="S120" s="1694">
        <f>ROUND(SQRT(Q120^2+R120^2)*1000/(1.73*Q100),0)</f>
        <v>0</v>
      </c>
      <c r="T120" s="1699">
        <v>0</v>
      </c>
      <c r="U120" s="1702">
        <v>0</v>
      </c>
      <c r="V120" s="1694">
        <f>ROUND(SQRT(T120^2+U120^2)*1000/(1.73*T100),0)</f>
        <v>0</v>
      </c>
      <c r="W120" s="1699">
        <v>0.037999999999999999</v>
      </c>
      <c r="X120" s="1702">
        <v>0.019</v>
      </c>
      <c r="Y120" s="1694">
        <f>ROUND(SQRT(W120^2+X120^2)*1000/(1.73*W100),0)</f>
        <v>2</v>
      </c>
      <c r="Z120" s="1699">
        <v>0.037999999999999999</v>
      </c>
      <c r="AA120" s="1702">
        <v>0.019</v>
      </c>
      <c r="AB120" s="1694">
        <f>ROUND(SQRT(Z120^2+AA120^2)*1000/(1.73*Z100),0)</f>
        <v>2</v>
      </c>
      <c r="AC120" s="1699">
        <v>0.037999999999999999</v>
      </c>
      <c r="AD120" s="1702">
        <v>0.019</v>
      </c>
      <c r="AE120" s="1694">
        <f>ROUND(SQRT(AC120^2+AD120^2)*1000/(1.73*AC100),0)</f>
        <v>2</v>
      </c>
      <c r="AF120" s="1699">
        <v>0.037999999999999999</v>
      </c>
      <c r="AG120" s="1702">
        <v>0.019</v>
      </c>
      <c r="AH120" s="1694">
        <f>ROUND(SQRT(AF120^2+AG120^2)*1000/(1.73*AF100),0)</f>
        <v>2</v>
      </c>
      <c r="AI120" s="1699">
        <v>0.037999999999999999</v>
      </c>
      <c r="AJ120" s="1702">
        <v>0.019</v>
      </c>
      <c r="AK120" s="1694">
        <f>ROUND(SQRT(AI120^2+AJ120^2)*1000/(1.73*AI100),0)</f>
        <v>2</v>
      </c>
      <c r="AL120" s="1699">
        <v>0.037999999999999999</v>
      </c>
      <c r="AM120" s="1702">
        <v>0.019</v>
      </c>
      <c r="AN120" s="1694">
        <f>ROUND(SQRT(AL120^2+AM120^2)*1000/(1.73*AL100),0)</f>
        <v>2</v>
      </c>
      <c r="AO120" s="1699">
        <v>0.65000000000000002</v>
      </c>
      <c r="AP120" s="1702">
        <v>0.48999999999999999</v>
      </c>
      <c r="AQ120" s="1694">
        <f>ROUND(SQRT(AO120^2+AP120^2)*1000/(1.73*AO100),0)</f>
        <v>46</v>
      </c>
      <c r="AR120" s="1699">
        <v>0.65000000000000002</v>
      </c>
      <c r="AS120" s="1702">
        <v>0.48999999999999999</v>
      </c>
      <c r="AT120" s="1694">
        <f>ROUND(SQRT(AR120^2+AS120^2)*1000/(1.73*AR100),0)</f>
        <v>46</v>
      </c>
      <c r="AU120" s="1699">
        <v>0.65000000000000002</v>
      </c>
      <c r="AV120" s="1702">
        <v>0.48999999999999999</v>
      </c>
      <c r="AW120" s="1694">
        <f>ROUND(SQRT(AU120^2+AV120^2)*1000/(1.73*AU100),0)</f>
        <v>46</v>
      </c>
      <c r="AX120" s="1699">
        <v>0.65000000000000002</v>
      </c>
      <c r="AY120" s="1702">
        <v>0.48999999999999999</v>
      </c>
      <c r="AZ120" s="1694">
        <f>ROUND(SQRT(AX120^2+AY120^2)*1000/(1.73*AX100),0)</f>
        <v>46</v>
      </c>
      <c r="BA120" s="1699">
        <v>0.65000000000000002</v>
      </c>
      <c r="BB120" s="1702">
        <v>0.48999999999999999</v>
      </c>
      <c r="BC120" s="1694">
        <f>ROUND(SQRT(BA120^2+BB120^2)*1000/(1.73*BA100),0)</f>
        <v>46</v>
      </c>
      <c r="BD120" s="1699">
        <v>0.65000000000000002</v>
      </c>
      <c r="BE120" s="1702">
        <v>0.48999999999999999</v>
      </c>
      <c r="BF120" s="1694">
        <f>ROUND(SQRT(BD120^2+BE120^2)*1000/(1.73*BD100),0)</f>
        <v>46</v>
      </c>
      <c r="BG120" s="1699">
        <v>0.65000000000000002</v>
      </c>
      <c r="BH120" s="1702">
        <v>0.48999999999999999</v>
      </c>
      <c r="BI120" s="1694">
        <f>ROUND(SQRT(BG120^2+BH120^2)*1000/(1.73*BG100),0)</f>
        <v>46</v>
      </c>
      <c r="BJ120" s="1699">
        <v>0.65000000000000002</v>
      </c>
      <c r="BK120" s="1702">
        <v>0.48999999999999999</v>
      </c>
      <c r="BL120" s="1694">
        <f>ROUND(SQRT(BJ120^2+BK120^2)*1000/(1.73*BJ100),0)</f>
        <v>46</v>
      </c>
      <c r="BM120" s="1699">
        <v>0</v>
      </c>
      <c r="BN120" s="1702">
        <v>0</v>
      </c>
      <c r="BO120" s="1694">
        <f>ROUND(SQRT(BM120^2+BN120^2)*1000/(1.73*BM100),0)</f>
        <v>0</v>
      </c>
      <c r="BP120" s="1699">
        <v>0</v>
      </c>
      <c r="BQ120" s="1702">
        <v>0</v>
      </c>
      <c r="BR120" s="1694">
        <f>ROUND(SQRT(BP120^2+BQ120^2)*1000/(1.73*BP100),0)</f>
        <v>0</v>
      </c>
      <c r="BS120" s="1699">
        <v>0</v>
      </c>
      <c r="BT120" s="1702">
        <v>0</v>
      </c>
      <c r="BU120" s="1694">
        <f>ROUND(SQRT(BS120^2+BT120^2)*1000/(1.73*BS100),0)</f>
        <v>0</v>
      </c>
      <c r="BV120" s="1699">
        <v>0</v>
      </c>
      <c r="BW120" s="1702">
        <v>0</v>
      </c>
      <c r="BX120" s="1694">
        <f>ROUND(SQRT(BV120^2+BW120^2)*1000/(1.73*BV100),0)</f>
        <v>0</v>
      </c>
      <c r="BY120" s="1699">
        <v>0</v>
      </c>
      <c r="BZ120" s="1702">
        <v>0</v>
      </c>
      <c r="CA120" s="1694">
        <f>ROUND(SQRT(BY120^2+BZ120^2)*1000/(1.73*BY100),0)</f>
        <v>0</v>
      </c>
    </row>
    <row r="121" s="1620" customFormat="1" ht="21.75" customHeight="1">
      <c r="A121" s="1681"/>
      <c r="B121" s="1622"/>
      <c r="C121" s="1682"/>
      <c r="D121" s="1707" t="s">
        <v>603</v>
      </c>
      <c r="E121" s="1690" t="s">
        <v>495</v>
      </c>
      <c r="F121" s="1690" t="s">
        <v>495</v>
      </c>
      <c r="G121" s="1690">
        <v>10</v>
      </c>
      <c r="H121" s="1699">
        <v>0</v>
      </c>
      <c r="I121" s="1699">
        <v>0</v>
      </c>
      <c r="J121" s="1694">
        <f>ROUND(SQRT(H121^2+I121^2)*1000/(1.73*H100),0)</f>
        <v>0</v>
      </c>
      <c r="K121" s="1699">
        <v>0</v>
      </c>
      <c r="L121" s="1699">
        <v>0</v>
      </c>
      <c r="M121" s="1694">
        <f>ROUND(SQRT(K121^2+L121^2)*1000/(1.73*K100),0)</f>
        <v>0</v>
      </c>
      <c r="N121" s="1699">
        <v>0</v>
      </c>
      <c r="O121" s="1699">
        <v>0</v>
      </c>
      <c r="P121" s="1694">
        <f>ROUND(SQRT(N121^2+O121^2)*1000/(1.73*N100),0)</f>
        <v>0</v>
      </c>
      <c r="Q121" s="1699">
        <v>0</v>
      </c>
      <c r="R121" s="1699">
        <v>0</v>
      </c>
      <c r="S121" s="1694">
        <f>ROUND(SQRT(Q121^2+R121^2)*1000/(1.73*Q100),0)</f>
        <v>0</v>
      </c>
      <c r="T121" s="1699">
        <v>0</v>
      </c>
      <c r="U121" s="1699">
        <v>0</v>
      </c>
      <c r="V121" s="1694">
        <f>ROUND(SQRT(T121^2+U121^2)*1000/(1.73*T100),0)</f>
        <v>0</v>
      </c>
      <c r="W121" s="1699">
        <v>0</v>
      </c>
      <c r="X121" s="1699">
        <v>0</v>
      </c>
      <c r="Y121" s="1694">
        <f>ROUND(SQRT(W121^2+X121^2)*1000/(1.73*W100),0)</f>
        <v>0</v>
      </c>
      <c r="Z121" s="1699">
        <v>0</v>
      </c>
      <c r="AA121" s="1699">
        <v>0</v>
      </c>
      <c r="AB121" s="1694">
        <f>ROUND(SQRT(Z121^2+AA121^2)*1000/(1.73*Z100),0)</f>
        <v>0</v>
      </c>
      <c r="AC121" s="1699">
        <v>0</v>
      </c>
      <c r="AD121" s="1699">
        <v>0</v>
      </c>
      <c r="AE121" s="1694">
        <f>ROUND(SQRT(AC121^2+AD121^2)*1000/(1.73*AC100),0)</f>
        <v>0</v>
      </c>
      <c r="AF121" s="1699">
        <v>0</v>
      </c>
      <c r="AG121" s="1699">
        <v>0</v>
      </c>
      <c r="AH121" s="1694">
        <f>ROUND(SQRT(AF121^2+AG121^2)*1000/(1.73*AF100),0)</f>
        <v>0</v>
      </c>
      <c r="AI121" s="1699">
        <v>0</v>
      </c>
      <c r="AJ121" s="1699">
        <v>0</v>
      </c>
      <c r="AK121" s="1694">
        <f>ROUND(SQRT(AI121^2+AJ121^2)*1000/(1.73*AI100),0)</f>
        <v>0</v>
      </c>
      <c r="AL121" s="1699">
        <v>0</v>
      </c>
      <c r="AM121" s="1699">
        <v>0</v>
      </c>
      <c r="AN121" s="1694">
        <f>ROUND(SQRT(AL121^2+AM121^2)*1000/(1.73*AL100),0)</f>
        <v>0</v>
      </c>
      <c r="AO121" s="1699">
        <v>0</v>
      </c>
      <c r="AP121" s="1699">
        <v>0</v>
      </c>
      <c r="AQ121" s="1694">
        <f>ROUND(SQRT(AO121^2+AP121^2)*1000/(1.73*AO100),0)</f>
        <v>0</v>
      </c>
      <c r="AR121" s="1699">
        <v>0</v>
      </c>
      <c r="AS121" s="1699">
        <v>0</v>
      </c>
      <c r="AT121" s="1694">
        <f>ROUND(SQRT(AR121^2+AS121^2)*1000/(1.73*AR100),0)</f>
        <v>0</v>
      </c>
      <c r="AU121" s="1699">
        <v>0</v>
      </c>
      <c r="AV121" s="1699">
        <v>0</v>
      </c>
      <c r="AW121" s="1694">
        <f>ROUND(SQRT(AU121^2+AV121^2)*1000/(1.73*AU100),0)</f>
        <v>0</v>
      </c>
      <c r="AX121" s="1699">
        <v>0</v>
      </c>
      <c r="AY121" s="1699">
        <v>0</v>
      </c>
      <c r="AZ121" s="1694">
        <f>ROUND(SQRT(AX121^2+AY121^2)*1000/(1.73*AX100),0)</f>
        <v>0</v>
      </c>
      <c r="BA121" s="1699">
        <v>0</v>
      </c>
      <c r="BB121" s="1699">
        <v>0</v>
      </c>
      <c r="BC121" s="1694">
        <f>ROUND(SQRT(BA121^2+BB121^2)*1000/(1.73*BA100),0)</f>
        <v>0</v>
      </c>
      <c r="BD121" s="1699">
        <v>0</v>
      </c>
      <c r="BE121" s="1699">
        <v>0</v>
      </c>
      <c r="BF121" s="1694">
        <f>ROUND(SQRT(BD121^2+BE121^2)*1000/(1.73*BD100),0)</f>
        <v>0</v>
      </c>
      <c r="BG121" s="1699">
        <v>0</v>
      </c>
      <c r="BH121" s="1699">
        <v>0</v>
      </c>
      <c r="BI121" s="1694">
        <f>ROUND(SQRT(BG121^2+BH121^2)*1000/(1.73*BG100),0)</f>
        <v>0</v>
      </c>
      <c r="BJ121" s="1699">
        <v>0</v>
      </c>
      <c r="BK121" s="1699">
        <v>0</v>
      </c>
      <c r="BL121" s="1694">
        <f>ROUND(SQRT(BJ121^2+BK121^2)*1000/(1.73*BJ100),0)</f>
        <v>0</v>
      </c>
      <c r="BM121" s="1699">
        <v>0</v>
      </c>
      <c r="BN121" s="1699">
        <v>0</v>
      </c>
      <c r="BO121" s="1694">
        <f>ROUND(SQRT(BM121^2+BN121^2)*1000/(1.73*BM100),0)</f>
        <v>0</v>
      </c>
      <c r="BP121" s="1699">
        <v>0</v>
      </c>
      <c r="BQ121" s="1699">
        <v>0</v>
      </c>
      <c r="BR121" s="1694">
        <f>ROUND(SQRT(BP121^2+BQ121^2)*1000/(1.73*BP100),0)</f>
        <v>0</v>
      </c>
      <c r="BS121" s="1699">
        <v>0</v>
      </c>
      <c r="BT121" s="1699">
        <v>0</v>
      </c>
      <c r="BU121" s="1694">
        <f>ROUND(SQRT(BS121^2+BT121^2)*1000/(1.73*BS100),0)</f>
        <v>0</v>
      </c>
      <c r="BV121" s="1699">
        <v>0</v>
      </c>
      <c r="BW121" s="1699">
        <v>0</v>
      </c>
      <c r="BX121" s="1694">
        <f>ROUND(SQRT(BV121^2+BW121^2)*1000/(1.73*BV100),0)</f>
        <v>0</v>
      </c>
      <c r="BY121" s="1699">
        <v>0</v>
      </c>
      <c r="BZ121" s="1699">
        <v>0</v>
      </c>
      <c r="CA121" s="1694">
        <f>ROUND(SQRT(BY121^2+BZ121^2)*1000/(1.73*BY100),0)</f>
        <v>0</v>
      </c>
    </row>
    <row r="122" s="1620" customFormat="1" ht="21.75" customHeight="1">
      <c r="A122" s="1681"/>
      <c r="B122" s="1622"/>
      <c r="C122" s="1682"/>
      <c r="D122" s="1705" t="s">
        <v>604</v>
      </c>
      <c r="E122" s="1690" t="s">
        <v>495</v>
      </c>
      <c r="F122" s="1690" t="s">
        <v>495</v>
      </c>
      <c r="G122" s="1690">
        <v>10</v>
      </c>
      <c r="H122" s="1699">
        <v>0</v>
      </c>
      <c r="I122" s="1699">
        <v>0</v>
      </c>
      <c r="J122" s="1694">
        <f>ROUND(SQRT(H122^2+I122^2)*1000/(1.73*H100),0)</f>
        <v>0</v>
      </c>
      <c r="K122" s="1699">
        <v>0</v>
      </c>
      <c r="L122" s="1699">
        <v>0</v>
      </c>
      <c r="M122" s="1694">
        <f>ROUND(SQRT(K122^2+L122^2)*1000/(1.73*K100),0)</f>
        <v>0</v>
      </c>
      <c r="N122" s="1699">
        <v>0</v>
      </c>
      <c r="O122" s="1699">
        <v>0</v>
      </c>
      <c r="P122" s="1694">
        <f>ROUND(SQRT(N122^2+O122^2)*1000/(1.73*N100),0)</f>
        <v>0</v>
      </c>
      <c r="Q122" s="1699">
        <v>0</v>
      </c>
      <c r="R122" s="1699">
        <v>0</v>
      </c>
      <c r="S122" s="1694">
        <f>ROUND(SQRT(Q122^2+R122^2)*1000/(1.73*Q100),0)</f>
        <v>0</v>
      </c>
      <c r="T122" s="1699">
        <v>0</v>
      </c>
      <c r="U122" s="1699">
        <v>0</v>
      </c>
      <c r="V122" s="1694">
        <f>ROUND(SQRT(T122^2+U122^2)*1000/(1.73*T100),0)</f>
        <v>0</v>
      </c>
      <c r="W122" s="1699">
        <v>0</v>
      </c>
      <c r="X122" s="1699">
        <v>0</v>
      </c>
      <c r="Y122" s="1694">
        <f>ROUND(SQRT(W122^2+X122^2)*1000/(1.73*W100),0)</f>
        <v>0</v>
      </c>
      <c r="Z122" s="1699">
        <v>0</v>
      </c>
      <c r="AA122" s="1699">
        <v>0</v>
      </c>
      <c r="AB122" s="1694">
        <f>ROUND(SQRT(Z122^2+AA122^2)*1000/(1.73*Z100),0)</f>
        <v>0</v>
      </c>
      <c r="AC122" s="1699">
        <v>0</v>
      </c>
      <c r="AD122" s="1699">
        <v>0</v>
      </c>
      <c r="AE122" s="1694">
        <f>ROUND(SQRT(AC122^2+AD122^2)*1000/(1.73*AC100),0)</f>
        <v>0</v>
      </c>
      <c r="AF122" s="1699">
        <v>0</v>
      </c>
      <c r="AG122" s="1699">
        <v>0</v>
      </c>
      <c r="AH122" s="1694">
        <f>ROUND(SQRT(AF122^2+AG122^2)*1000/(1.73*AF100),0)</f>
        <v>0</v>
      </c>
      <c r="AI122" s="1699">
        <v>0</v>
      </c>
      <c r="AJ122" s="1699">
        <v>0</v>
      </c>
      <c r="AK122" s="1694">
        <f>ROUND(SQRT(AI122^2+AJ122^2)*1000/(1.73*AI100),0)</f>
        <v>0</v>
      </c>
      <c r="AL122" s="1699">
        <v>0</v>
      </c>
      <c r="AM122" s="1699">
        <v>0</v>
      </c>
      <c r="AN122" s="1694">
        <f>ROUND(SQRT(AL122^2+AM122^2)*1000/(1.73*AL100),0)</f>
        <v>0</v>
      </c>
      <c r="AO122" s="1699">
        <v>0</v>
      </c>
      <c r="AP122" s="1699">
        <v>0</v>
      </c>
      <c r="AQ122" s="1694">
        <f>ROUND(SQRT(AO122^2+AP122^2)*1000/(1.73*AO100),0)</f>
        <v>0</v>
      </c>
      <c r="AR122" s="1699">
        <v>0</v>
      </c>
      <c r="AS122" s="1699">
        <v>0</v>
      </c>
      <c r="AT122" s="1694">
        <f>ROUND(SQRT(AR122^2+AS122^2)*1000/(1.73*AR100),0)</f>
        <v>0</v>
      </c>
      <c r="AU122" s="1699">
        <v>0</v>
      </c>
      <c r="AV122" s="1699">
        <v>0</v>
      </c>
      <c r="AW122" s="1694">
        <f>ROUND(SQRT(AU122^2+AV122^2)*1000/(1.73*AU100),0)</f>
        <v>0</v>
      </c>
      <c r="AX122" s="1699">
        <v>0</v>
      </c>
      <c r="AY122" s="1699">
        <v>0</v>
      </c>
      <c r="AZ122" s="1694">
        <f>ROUND(SQRT(AX122^2+AY122^2)*1000/(1.73*AX100),0)</f>
        <v>0</v>
      </c>
      <c r="BA122" s="1699">
        <v>0</v>
      </c>
      <c r="BB122" s="1699">
        <v>0</v>
      </c>
      <c r="BC122" s="1694">
        <f>ROUND(SQRT(BA122^2+BB122^2)*1000/(1.73*BA100),0)</f>
        <v>0</v>
      </c>
      <c r="BD122" s="1699">
        <v>0</v>
      </c>
      <c r="BE122" s="1699">
        <v>0</v>
      </c>
      <c r="BF122" s="1694">
        <f>ROUND(SQRT(BD122^2+BE122^2)*1000/(1.73*BD100),0)</f>
        <v>0</v>
      </c>
      <c r="BG122" s="1699">
        <v>0</v>
      </c>
      <c r="BH122" s="1699">
        <v>0</v>
      </c>
      <c r="BI122" s="1694">
        <f>ROUND(SQRT(BG122^2+BH122^2)*1000/(1.73*BG100),0)</f>
        <v>0</v>
      </c>
      <c r="BJ122" s="1699">
        <v>0</v>
      </c>
      <c r="BK122" s="1699">
        <v>0</v>
      </c>
      <c r="BL122" s="1694">
        <f>ROUND(SQRT(BJ122^2+BK122^2)*1000/(1.73*BJ100),0)</f>
        <v>0</v>
      </c>
      <c r="BM122" s="1699">
        <v>0</v>
      </c>
      <c r="BN122" s="1699">
        <v>0</v>
      </c>
      <c r="BO122" s="1694">
        <f>ROUND(SQRT(BM122^2+BN122^2)*1000/(1.73*BM100),0)</f>
        <v>0</v>
      </c>
      <c r="BP122" s="1699">
        <v>0</v>
      </c>
      <c r="BQ122" s="1699">
        <v>0</v>
      </c>
      <c r="BR122" s="1694">
        <f>ROUND(SQRT(BP122^2+BQ122^2)*1000/(1.73*BP100),0)</f>
        <v>0</v>
      </c>
      <c r="BS122" s="1699">
        <v>0</v>
      </c>
      <c r="BT122" s="1699">
        <v>0</v>
      </c>
      <c r="BU122" s="1694">
        <f>ROUND(SQRT(BS122^2+BT122^2)*1000/(1.73*BS100),0)</f>
        <v>0</v>
      </c>
      <c r="BV122" s="1699">
        <v>0</v>
      </c>
      <c r="BW122" s="1699">
        <v>0</v>
      </c>
      <c r="BX122" s="1694">
        <f>ROUND(SQRT(BV122^2+BW122^2)*1000/(1.73*BV100),0)</f>
        <v>0</v>
      </c>
      <c r="BY122" s="1699">
        <v>0</v>
      </c>
      <c r="BZ122" s="1699">
        <v>0</v>
      </c>
      <c r="CA122" s="1694">
        <f>ROUND(SQRT(BY122^2+BZ122^2)*1000/(1.73*BY100),0)</f>
        <v>0</v>
      </c>
    </row>
    <row r="123" s="1620" customFormat="1" ht="21.75" customHeight="1">
      <c r="A123" s="1664"/>
      <c r="B123" s="1712" t="s">
        <v>559</v>
      </c>
      <c r="C123" s="1641"/>
      <c r="D123" s="1713" t="s">
        <v>560</v>
      </c>
      <c r="E123" s="1684"/>
      <c r="F123" s="1684"/>
      <c r="G123" s="1684"/>
      <c r="H123" s="1714">
        <f>H78+H83</f>
        <v>4.8799999999999999</v>
      </c>
      <c r="I123" s="1733">
        <f>I78+I83</f>
        <v>1.875</v>
      </c>
      <c r="J123" s="1688"/>
      <c r="K123" s="1714">
        <f>K78+K83</f>
        <v>4.8799999999999999</v>
      </c>
      <c r="L123" s="1733">
        <f>L78+L83</f>
        <v>1.875</v>
      </c>
      <c r="M123" s="1688"/>
      <c r="N123" s="1714">
        <f>N78+N83</f>
        <v>4.8799999999999999</v>
      </c>
      <c r="O123" s="1733">
        <f>O78+O83</f>
        <v>1.875</v>
      </c>
      <c r="P123" s="1688"/>
      <c r="Q123" s="1714">
        <f>Q78+Q83</f>
        <v>4.8799999999999999</v>
      </c>
      <c r="R123" s="1733">
        <f>R78+R83</f>
        <v>1.875</v>
      </c>
      <c r="S123" s="1688"/>
      <c r="T123" s="1714">
        <f>T78+T83</f>
        <v>4.8799999999999999</v>
      </c>
      <c r="U123" s="1733">
        <f>U78+U83</f>
        <v>1.875</v>
      </c>
      <c r="V123" s="1688"/>
      <c r="W123" s="1714">
        <f>W78+W83</f>
        <v>7.6099999999999994</v>
      </c>
      <c r="X123" s="1733">
        <f>X78+X83</f>
        <v>3.0700000000000003</v>
      </c>
      <c r="Y123" s="1688"/>
      <c r="Z123" s="1714">
        <f>Z78+Z83</f>
        <v>7.6099999999999994</v>
      </c>
      <c r="AA123" s="1733">
        <f>AA78+AA83</f>
        <v>3.0700000000000003</v>
      </c>
      <c r="AB123" s="1688"/>
      <c r="AC123" s="1714">
        <f>AC78+AC83</f>
        <v>7.6099999999999994</v>
      </c>
      <c r="AD123" s="1733">
        <f>AD78+AD83</f>
        <v>3.0700000000000003</v>
      </c>
      <c r="AE123" s="1688"/>
      <c r="AF123" s="1714">
        <f>AF78+AF83</f>
        <v>7.6099999999999994</v>
      </c>
      <c r="AG123" s="1733">
        <f>AG78+AG83</f>
        <v>3.0700000000000003</v>
      </c>
      <c r="AH123" s="1688"/>
      <c r="AI123" s="1714">
        <f>AI78+AI83</f>
        <v>7.6099999999999994</v>
      </c>
      <c r="AJ123" s="1733">
        <f>AJ78+AJ83</f>
        <v>3.0700000000000003</v>
      </c>
      <c r="AK123" s="1688"/>
      <c r="AL123" s="1714">
        <f>AL78+AL83</f>
        <v>7.6099999999999994</v>
      </c>
      <c r="AM123" s="1733">
        <f>AM78+AM83</f>
        <v>3.0700000000000003</v>
      </c>
      <c r="AN123" s="1688"/>
      <c r="AO123" s="1714">
        <f>AO78+AO83</f>
        <v>6.3399999999999999</v>
      </c>
      <c r="AP123" s="1733">
        <f>AP78+AP83</f>
        <v>1.9299999999999999</v>
      </c>
      <c r="AQ123" s="1688"/>
      <c r="AR123" s="1714">
        <f>AR78+AR83</f>
        <v>6.3399999999999999</v>
      </c>
      <c r="AS123" s="1733">
        <f>AS78+AS83</f>
        <v>1.9299999999999999</v>
      </c>
      <c r="AT123" s="1688"/>
      <c r="AU123" s="1714">
        <f>AU78+AU83</f>
        <v>6.3399999999999999</v>
      </c>
      <c r="AV123" s="1733">
        <f>AV78+AV83</f>
        <v>1.9299999999999999</v>
      </c>
      <c r="AW123" s="1688"/>
      <c r="AX123" s="1714">
        <f>AX78+AX83</f>
        <v>6.3399999999999999</v>
      </c>
      <c r="AY123" s="1733">
        <f>AY78+AY83</f>
        <v>1.9299999999999999</v>
      </c>
      <c r="AZ123" s="1688"/>
      <c r="BA123" s="1714">
        <f>BA78+BA83</f>
        <v>6.3399999999999999</v>
      </c>
      <c r="BB123" s="1733">
        <f>BB78+BB83</f>
        <v>1.9299999999999999</v>
      </c>
      <c r="BC123" s="1688"/>
      <c r="BD123" s="1714">
        <f>BD78+BD83</f>
        <v>6.3399999999999999</v>
      </c>
      <c r="BE123" s="1733">
        <f>BE78+BE83</f>
        <v>1.9299999999999999</v>
      </c>
      <c r="BF123" s="1688"/>
      <c r="BG123" s="1714">
        <f>BG78+BG83</f>
        <v>6.3399999999999999</v>
      </c>
      <c r="BH123" s="1733">
        <f>BH78+BH83</f>
        <v>1.9299999999999999</v>
      </c>
      <c r="BI123" s="1688"/>
      <c r="BJ123" s="1714">
        <f>BJ78+BJ83</f>
        <v>6.3399999999999999</v>
      </c>
      <c r="BK123" s="1733">
        <f>BK78+BK83</f>
        <v>1.9299999999999999</v>
      </c>
      <c r="BL123" s="1688"/>
      <c r="BM123" s="1714">
        <f>BM78+BM83</f>
        <v>4.8799999999999999</v>
      </c>
      <c r="BN123" s="1733">
        <f>BN78+BN83</f>
        <v>1.875</v>
      </c>
      <c r="BO123" s="1688"/>
      <c r="BP123" s="1714">
        <f>BP78+BP83</f>
        <v>4.8799999999999999</v>
      </c>
      <c r="BQ123" s="1733">
        <f>BQ78+BQ83</f>
        <v>1.875</v>
      </c>
      <c r="BR123" s="1688"/>
      <c r="BS123" s="1714">
        <f>BS78+BS83</f>
        <v>4.8799999999999999</v>
      </c>
      <c r="BT123" s="1733">
        <f>BT78+BT83</f>
        <v>1.875</v>
      </c>
      <c r="BU123" s="1688"/>
      <c r="BV123" s="1714">
        <f>BV78+BV83</f>
        <v>4.8799999999999999</v>
      </c>
      <c r="BW123" s="1733">
        <f>BW78+BW83</f>
        <v>1.875</v>
      </c>
      <c r="BX123" s="1688"/>
      <c r="BY123" s="1714">
        <f>BY78+BY83</f>
        <v>4.8799999999999999</v>
      </c>
      <c r="BZ123" s="1733">
        <f>BZ78+BZ83</f>
        <v>1.875</v>
      </c>
      <c r="CA123" s="1688"/>
    </row>
    <row r="124" s="1620" customFormat="1" ht="21.75" customHeight="1">
      <c r="A124" s="1681"/>
      <c r="B124" s="1715"/>
      <c r="C124" s="1652"/>
      <c r="D124" s="1706" t="s">
        <v>561</v>
      </c>
      <c r="E124" s="1690"/>
      <c r="F124" s="1690"/>
      <c r="G124" s="1690"/>
      <c r="H124" s="1716">
        <f>SUM(H81:H87)</f>
        <v>14.359999999999999</v>
      </c>
      <c r="I124" s="1734">
        <f>SUM(I81:I87)</f>
        <v>1.21</v>
      </c>
      <c r="J124" s="1701"/>
      <c r="K124" s="1716">
        <f>SUM(K81:K87)</f>
        <v>14.359999999999999</v>
      </c>
      <c r="L124" s="1734">
        <f>SUM(L81:L87)</f>
        <v>1.21</v>
      </c>
      <c r="M124" s="1701"/>
      <c r="N124" s="1716">
        <f>SUM(N81:N87)</f>
        <v>14.359999999999999</v>
      </c>
      <c r="O124" s="1734">
        <f>SUM(O81:O87)</f>
        <v>1.21</v>
      </c>
      <c r="P124" s="1701"/>
      <c r="Q124" s="1716">
        <f>SUM(Q81:Q87)</f>
        <v>14.359999999999999</v>
      </c>
      <c r="R124" s="1734">
        <f>SUM(R81:R87)</f>
        <v>1.21</v>
      </c>
      <c r="S124" s="1701"/>
      <c r="T124" s="1716">
        <f>SUM(T81:T87)</f>
        <v>14.359999999999999</v>
      </c>
      <c r="U124" s="1734">
        <f>SUM(U81:U87)</f>
        <v>1.21</v>
      </c>
      <c r="V124" s="1701"/>
      <c r="W124" s="1716">
        <f>SUM(W81:W87)</f>
        <v>15.640000000000001</v>
      </c>
      <c r="X124" s="1734">
        <f>SUM(X81:X87)</f>
        <v>1.7879999999999998</v>
      </c>
      <c r="Y124" s="1701"/>
      <c r="Z124" s="1716">
        <f>SUM(Z81:Z87)</f>
        <v>15.640000000000001</v>
      </c>
      <c r="AA124" s="1734">
        <f>SUM(AA81:AA87)</f>
        <v>1.7879999999999998</v>
      </c>
      <c r="AB124" s="1701"/>
      <c r="AC124" s="1716">
        <f>SUM(AC81:AC87)</f>
        <v>15.640000000000001</v>
      </c>
      <c r="AD124" s="1734">
        <f>SUM(AD81:AD87)</f>
        <v>1.7879999999999998</v>
      </c>
      <c r="AE124" s="1701"/>
      <c r="AF124" s="1716">
        <f>SUM(AF81:AF87)</f>
        <v>15.640000000000001</v>
      </c>
      <c r="AG124" s="1734">
        <f>SUM(AG81:AG87)</f>
        <v>1.7879999999999998</v>
      </c>
      <c r="AH124" s="1701"/>
      <c r="AI124" s="1716">
        <f>SUM(AI81:AI87)</f>
        <v>15.640000000000001</v>
      </c>
      <c r="AJ124" s="1734">
        <f>SUM(AJ81:AJ87)</f>
        <v>1.7879999999999998</v>
      </c>
      <c r="AK124" s="1701"/>
      <c r="AL124" s="1716">
        <f>SUM(AL81:AL87)</f>
        <v>15.640000000000001</v>
      </c>
      <c r="AM124" s="1734">
        <f>SUM(AM81:AM87)</f>
        <v>1.7879999999999998</v>
      </c>
      <c r="AN124" s="1701"/>
      <c r="AO124" s="1716">
        <f>SUM(AO81:AO87)</f>
        <v>15.02</v>
      </c>
      <c r="AP124" s="1734">
        <f>SUM(AP81:AP87)</f>
        <v>1.1032999999999999</v>
      </c>
      <c r="AQ124" s="1701"/>
      <c r="AR124" s="1716">
        <f>SUM(AR81:AR87)</f>
        <v>15.02</v>
      </c>
      <c r="AS124" s="1734">
        <f>SUM(AS81:AS87)</f>
        <v>1.1032999999999999</v>
      </c>
      <c r="AT124" s="1701"/>
      <c r="AU124" s="1716">
        <f>SUM(AU81:AU87)</f>
        <v>15.02</v>
      </c>
      <c r="AV124" s="1734">
        <f>SUM(AV81:AV87)</f>
        <v>1.1032999999999999</v>
      </c>
      <c r="AW124" s="1701"/>
      <c r="AX124" s="1716">
        <f>SUM(AX81:AX87)</f>
        <v>15.02</v>
      </c>
      <c r="AY124" s="1734">
        <f>SUM(AY81:AY87)</f>
        <v>1.1032999999999999</v>
      </c>
      <c r="AZ124" s="1701"/>
      <c r="BA124" s="1716">
        <f>SUM(BA81:BA87)</f>
        <v>15.02</v>
      </c>
      <c r="BB124" s="1734">
        <f>SUM(BB81:BB87)</f>
        <v>1.1032999999999999</v>
      </c>
      <c r="BC124" s="1701"/>
      <c r="BD124" s="1716">
        <f>SUM(BD81:BD87)</f>
        <v>15.02</v>
      </c>
      <c r="BE124" s="1734">
        <f>SUM(BE81:BE87)</f>
        <v>1.1032999999999999</v>
      </c>
      <c r="BF124" s="1701"/>
      <c r="BG124" s="1716">
        <f>SUM(BG81:BG87)</f>
        <v>15.02</v>
      </c>
      <c r="BH124" s="1734">
        <f>SUM(BH81:BH87)</f>
        <v>1.1032999999999999</v>
      </c>
      <c r="BI124" s="1701"/>
      <c r="BJ124" s="1716">
        <f>SUM(BJ81:BJ87)</f>
        <v>15.02</v>
      </c>
      <c r="BK124" s="1734">
        <f>SUM(BK81:BK87)</f>
        <v>1.1032999999999999</v>
      </c>
      <c r="BL124" s="1701"/>
      <c r="BM124" s="1716">
        <f>SUM(BM81:BM87)</f>
        <v>14.359999999999999</v>
      </c>
      <c r="BN124" s="1734">
        <f>SUM(BN81:BN87)</f>
        <v>1.21</v>
      </c>
      <c r="BO124" s="1701"/>
      <c r="BP124" s="1716">
        <f>SUM(BP81:BP87)</f>
        <v>14.359999999999999</v>
      </c>
      <c r="BQ124" s="1734">
        <f>SUM(BQ81:BQ87)</f>
        <v>1.21</v>
      </c>
      <c r="BR124" s="1701"/>
      <c r="BS124" s="1716">
        <f>SUM(BS81:BS87)</f>
        <v>14.359999999999999</v>
      </c>
      <c r="BT124" s="1734">
        <f>SUM(BT81:BT87)</f>
        <v>1.21</v>
      </c>
      <c r="BU124" s="1701"/>
      <c r="BV124" s="1716">
        <f>SUM(BV81:BV87)</f>
        <v>14.359999999999999</v>
      </c>
      <c r="BW124" s="1734">
        <f>SUM(BW81:BW87)</f>
        <v>1.21</v>
      </c>
      <c r="BX124" s="1701"/>
      <c r="BY124" s="1716">
        <f>SUM(BY81:BY87)</f>
        <v>14.359999999999999</v>
      </c>
      <c r="BZ124" s="1734">
        <f>SUM(BZ81:BZ87)</f>
        <v>1.21</v>
      </c>
      <c r="CA124" s="1701"/>
    </row>
    <row r="125" s="1620" customFormat="1" ht="21.75" customHeight="1">
      <c r="A125" s="1717"/>
      <c r="B125" s="1718"/>
      <c r="C125" s="1719"/>
      <c r="D125" s="1720" t="s">
        <v>562</v>
      </c>
      <c r="E125" s="1721"/>
      <c r="F125" s="1722"/>
      <c r="G125" s="1722"/>
      <c r="H125" s="1723">
        <f>(H123-H124)/H123*100</f>
        <v>-194.26229508196721</v>
      </c>
      <c r="I125" s="1735">
        <f>(I123-I124)/I123*100</f>
        <v>35.466666666666669</v>
      </c>
      <c r="J125" s="1724"/>
      <c r="K125" s="1723">
        <f>(K123-K124)/K123*100</f>
        <v>-194.26229508196721</v>
      </c>
      <c r="L125" s="1735">
        <f>(L123-L124)/L123*100</f>
        <v>35.466666666666669</v>
      </c>
      <c r="M125" s="1724"/>
      <c r="N125" s="1723">
        <f>(N123-N124)/N123*100</f>
        <v>-194.26229508196721</v>
      </c>
      <c r="O125" s="1735">
        <f>(O123-O124)/O123*100</f>
        <v>35.466666666666669</v>
      </c>
      <c r="P125" s="1724"/>
      <c r="Q125" s="1723">
        <f>(Q123-Q124)/Q123*100</f>
        <v>-194.26229508196721</v>
      </c>
      <c r="R125" s="1735">
        <f>(R123-R124)/R123*100</f>
        <v>35.466666666666669</v>
      </c>
      <c r="S125" s="1724"/>
      <c r="T125" s="1723">
        <f>(T123-T124)/T123*100</f>
        <v>-194.26229508196721</v>
      </c>
      <c r="U125" s="1735">
        <f>(U123-U124)/U123*100</f>
        <v>35.466666666666669</v>
      </c>
      <c r="V125" s="1724"/>
      <c r="W125" s="1723">
        <f>(W123-W124)/W123*100</f>
        <v>-105.51905387647832</v>
      </c>
      <c r="X125" s="1735">
        <f>(X123-X124)/X123*100</f>
        <v>41.75895765472314</v>
      </c>
      <c r="Y125" s="1724"/>
      <c r="Z125" s="1723">
        <f>(Z123-Z124)/Z123*100</f>
        <v>-105.51905387647832</v>
      </c>
      <c r="AA125" s="1735">
        <f>(AA123-AA124)/AA123*100</f>
        <v>41.75895765472314</v>
      </c>
      <c r="AB125" s="1724"/>
      <c r="AC125" s="1723">
        <f>(AC123-AC124)/AC123*100</f>
        <v>-105.51905387647832</v>
      </c>
      <c r="AD125" s="1735">
        <f>(AD123-AD124)/AD123*100</f>
        <v>41.75895765472314</v>
      </c>
      <c r="AE125" s="1724"/>
      <c r="AF125" s="1723">
        <f>(AF123-AF124)/AF123*100</f>
        <v>-105.51905387647832</v>
      </c>
      <c r="AG125" s="1735">
        <f>(AG123-AG124)/AG123*100</f>
        <v>41.75895765472314</v>
      </c>
      <c r="AH125" s="1724"/>
      <c r="AI125" s="1723">
        <f>(AI123-AI124)/AI123*100</f>
        <v>-105.51905387647832</v>
      </c>
      <c r="AJ125" s="1735">
        <f>(AJ123-AJ124)/AJ123*100</f>
        <v>41.75895765472314</v>
      </c>
      <c r="AK125" s="1724"/>
      <c r="AL125" s="1723">
        <f>(AL123-AL124)/AL123*100</f>
        <v>-105.51905387647832</v>
      </c>
      <c r="AM125" s="1735">
        <f>(AM123-AM124)/AM123*100</f>
        <v>41.75895765472314</v>
      </c>
      <c r="AN125" s="1724"/>
      <c r="AO125" s="1723">
        <f>(AO123-AO124)/AO123*100</f>
        <v>-136.90851735015772</v>
      </c>
      <c r="AP125" s="1735">
        <f>(AP123-AP124)/AP123*100</f>
        <v>42.834196891191709</v>
      </c>
      <c r="AQ125" s="1724"/>
      <c r="AR125" s="1723">
        <f>(AR123-AR124)/AR123*100</f>
        <v>-136.90851735015772</v>
      </c>
      <c r="AS125" s="1735">
        <f>(AS123-AS124)/AS123*100</f>
        <v>42.834196891191709</v>
      </c>
      <c r="AT125" s="1724"/>
      <c r="AU125" s="1723">
        <f>(AU123-AU124)/AU123*100</f>
        <v>-136.90851735015772</v>
      </c>
      <c r="AV125" s="1735">
        <f>(AV123-AV124)/AV123*100</f>
        <v>42.834196891191709</v>
      </c>
      <c r="AW125" s="1724"/>
      <c r="AX125" s="1723">
        <f>(AX123-AX124)/AX123*100</f>
        <v>-136.90851735015772</v>
      </c>
      <c r="AY125" s="1735">
        <f>(AY123-AY124)/AY123*100</f>
        <v>42.834196891191709</v>
      </c>
      <c r="AZ125" s="1724"/>
      <c r="BA125" s="1723">
        <f>(BA123-BA124)/BA123*100</f>
        <v>-136.90851735015772</v>
      </c>
      <c r="BB125" s="1735">
        <f>(BB123-BB124)/BB123*100</f>
        <v>42.834196891191709</v>
      </c>
      <c r="BC125" s="1724"/>
      <c r="BD125" s="1723">
        <f>(BD123-BD124)/BD123*100</f>
        <v>-136.90851735015772</v>
      </c>
      <c r="BE125" s="1735">
        <f>(BE123-BE124)/BE123*100</f>
        <v>42.834196891191709</v>
      </c>
      <c r="BF125" s="1724"/>
      <c r="BG125" s="1723">
        <f>(BG123-BG124)/BG123*100</f>
        <v>-136.90851735015772</v>
      </c>
      <c r="BH125" s="1735">
        <f>(BH123-BH124)/BH123*100</f>
        <v>42.834196891191709</v>
      </c>
      <c r="BI125" s="1724"/>
      <c r="BJ125" s="1723">
        <f>(BJ123-BJ124)/BJ123*100</f>
        <v>-136.90851735015772</v>
      </c>
      <c r="BK125" s="1735">
        <f>(BK123-BK124)/BK123*100</f>
        <v>42.834196891191709</v>
      </c>
      <c r="BL125" s="1724"/>
      <c r="BM125" s="1723">
        <f>(BM123-BM124)/BM123*100</f>
        <v>-194.26229508196721</v>
      </c>
      <c r="BN125" s="1735">
        <f>(BN123-BN124)/BN123*100</f>
        <v>35.466666666666669</v>
      </c>
      <c r="BO125" s="1724"/>
      <c r="BP125" s="1723">
        <f>(BP123-BP124)/BP123*100</f>
        <v>-194.26229508196721</v>
      </c>
      <c r="BQ125" s="1735">
        <f>(BQ123-BQ124)/BQ123*100</f>
        <v>35.466666666666669</v>
      </c>
      <c r="BR125" s="1724"/>
      <c r="BS125" s="1723">
        <f>(BS123-BS124)/BS123*100</f>
        <v>-194.26229508196721</v>
      </c>
      <c r="BT125" s="1735">
        <f>(BT123-BT124)/BT123*100</f>
        <v>35.466666666666669</v>
      </c>
      <c r="BU125" s="1724"/>
      <c r="BV125" s="1723">
        <f>(BV123-BV124)/BV123*100</f>
        <v>-194.26229508196721</v>
      </c>
      <c r="BW125" s="1735">
        <f>(BW123-BW124)/BW123*100</f>
        <v>35.466666666666669</v>
      </c>
      <c r="BX125" s="1724"/>
      <c r="BY125" s="1723">
        <f>(BY123-BY124)/BY123*100</f>
        <v>-194.26229508196721</v>
      </c>
      <c r="BZ125" s="1735">
        <f>(BZ123-BZ124)/BZ123*100</f>
        <v>35.466666666666669</v>
      </c>
      <c r="CA125" s="1724"/>
    </row>
    <row r="126" s="1620" customFormat="1" ht="21.75" customHeight="1">
      <c r="A126" s="1664"/>
      <c r="B126" s="1712" t="s">
        <v>563</v>
      </c>
      <c r="C126" s="1641"/>
      <c r="D126" s="1713" t="s">
        <v>560</v>
      </c>
      <c r="E126" s="1684"/>
      <c r="F126" s="1684"/>
      <c r="G126" s="1684"/>
      <c r="H126" s="1714">
        <f>H79+H84</f>
        <v>2.0700000000000003</v>
      </c>
      <c r="I126" s="1736">
        <f>I79+I84</f>
        <v>0.34499999999999997</v>
      </c>
      <c r="J126" s="1688"/>
      <c r="K126" s="1714">
        <f>K79+K84</f>
        <v>2.0700000000000003</v>
      </c>
      <c r="L126" s="1736">
        <f>L79+L84</f>
        <v>0.34499999999999997</v>
      </c>
      <c r="M126" s="1688"/>
      <c r="N126" s="1714">
        <f>N79+N84</f>
        <v>2.0700000000000003</v>
      </c>
      <c r="O126" s="1736">
        <f>O79+O84</f>
        <v>0.34499999999999997</v>
      </c>
      <c r="P126" s="1688"/>
      <c r="Q126" s="1714">
        <f>Q79+Q84</f>
        <v>2.0700000000000003</v>
      </c>
      <c r="R126" s="1736">
        <f>R79+R84</f>
        <v>0.34499999999999997</v>
      </c>
      <c r="S126" s="1688"/>
      <c r="T126" s="1714">
        <f>T79+T84</f>
        <v>2.0700000000000003</v>
      </c>
      <c r="U126" s="1736">
        <f>U79+U84</f>
        <v>0.34499999999999997</v>
      </c>
      <c r="V126" s="1688"/>
      <c r="W126" s="1714">
        <f>W79+W84</f>
        <v>2.5099999999999998</v>
      </c>
      <c r="X126" s="1736">
        <f>X79+X84</f>
        <v>0.378</v>
      </c>
      <c r="Y126" s="1688"/>
      <c r="Z126" s="1714">
        <f>Z79+Z84</f>
        <v>2.5099999999999998</v>
      </c>
      <c r="AA126" s="1736">
        <f>AA79+AA84</f>
        <v>0.378</v>
      </c>
      <c r="AB126" s="1688"/>
      <c r="AC126" s="1714">
        <f>AC79+AC84</f>
        <v>2.5099999999999998</v>
      </c>
      <c r="AD126" s="1736">
        <f>AD79+AD84</f>
        <v>0.378</v>
      </c>
      <c r="AE126" s="1688"/>
      <c r="AF126" s="1714">
        <f>AF79+AF84</f>
        <v>2.5099999999999998</v>
      </c>
      <c r="AG126" s="1736">
        <f>AG79+AG84</f>
        <v>0.378</v>
      </c>
      <c r="AH126" s="1688"/>
      <c r="AI126" s="1714">
        <f>AI79+AI84</f>
        <v>2.5099999999999998</v>
      </c>
      <c r="AJ126" s="1736">
        <f>AJ79+AJ84</f>
        <v>0.378</v>
      </c>
      <c r="AK126" s="1688"/>
      <c r="AL126" s="1714">
        <f>AL79+AL84</f>
        <v>2.5099999999999998</v>
      </c>
      <c r="AM126" s="1736">
        <f>AM79+AM84</f>
        <v>0.378</v>
      </c>
      <c r="AN126" s="1688"/>
      <c r="AO126" s="1714">
        <f>AO79+AO84</f>
        <v>2.5739999999999998</v>
      </c>
      <c r="AP126" s="1736">
        <f>AP79+AP84</f>
        <v>0.30330000000000001</v>
      </c>
      <c r="AQ126" s="1688"/>
      <c r="AR126" s="1714">
        <f>AR79+AR84</f>
        <v>2.5739999999999998</v>
      </c>
      <c r="AS126" s="1736">
        <f>AS79+AS84</f>
        <v>0.30330000000000001</v>
      </c>
      <c r="AT126" s="1688"/>
      <c r="AU126" s="1714">
        <f>AU79+AU84</f>
        <v>2.5739999999999998</v>
      </c>
      <c r="AV126" s="1736">
        <f>AV79+AV84</f>
        <v>0.30330000000000001</v>
      </c>
      <c r="AW126" s="1688"/>
      <c r="AX126" s="1714">
        <f>AX79+AX84</f>
        <v>2.5739999999999998</v>
      </c>
      <c r="AY126" s="1736">
        <f>AY79+AY84</f>
        <v>0.30330000000000001</v>
      </c>
      <c r="AZ126" s="1688"/>
      <c r="BA126" s="1714">
        <f>BA79+BA84</f>
        <v>2.5739999999999998</v>
      </c>
      <c r="BB126" s="1736">
        <f>BB79+BB84</f>
        <v>0.30330000000000001</v>
      </c>
      <c r="BC126" s="1688"/>
      <c r="BD126" s="1714">
        <f>BD79+BD84</f>
        <v>2.5739999999999998</v>
      </c>
      <c r="BE126" s="1736">
        <f>BE79+BE84</f>
        <v>0.30330000000000001</v>
      </c>
      <c r="BF126" s="1688"/>
      <c r="BG126" s="1714">
        <f>BG79+BG84</f>
        <v>2.5739999999999998</v>
      </c>
      <c r="BH126" s="1736">
        <f>BH79+BH84</f>
        <v>0.30330000000000001</v>
      </c>
      <c r="BI126" s="1688"/>
      <c r="BJ126" s="1714">
        <f>BJ79+BJ84</f>
        <v>2.5739999999999998</v>
      </c>
      <c r="BK126" s="1736">
        <f>BK79+BK84</f>
        <v>0.30330000000000001</v>
      </c>
      <c r="BL126" s="1688"/>
      <c r="BM126" s="1714">
        <f>BM79+BM84</f>
        <v>2.0700000000000003</v>
      </c>
      <c r="BN126" s="1736">
        <f>BN79+BN84</f>
        <v>0.34499999999999997</v>
      </c>
      <c r="BO126" s="1688"/>
      <c r="BP126" s="1714">
        <f>BP79+BP84</f>
        <v>2.0700000000000003</v>
      </c>
      <c r="BQ126" s="1736">
        <f>BQ79+BQ84</f>
        <v>0.34499999999999997</v>
      </c>
      <c r="BR126" s="1688"/>
      <c r="BS126" s="1714">
        <f>BS79+BS84</f>
        <v>2.0700000000000003</v>
      </c>
      <c r="BT126" s="1736">
        <f>BT79+BT84</f>
        <v>0.34499999999999997</v>
      </c>
      <c r="BU126" s="1688"/>
      <c r="BV126" s="1714">
        <f>BV79+BV84</f>
        <v>2.0700000000000003</v>
      </c>
      <c r="BW126" s="1736">
        <f>BW79+BW84</f>
        <v>0.34499999999999997</v>
      </c>
      <c r="BX126" s="1688"/>
      <c r="BY126" s="1714">
        <f>BY79+BY84</f>
        <v>2.0700000000000003</v>
      </c>
      <c r="BZ126" s="1736">
        <f>BZ79+BZ84</f>
        <v>0.34499999999999997</v>
      </c>
      <c r="CA126" s="1688"/>
    </row>
    <row r="127" s="1620" customFormat="1" ht="21.75" customHeight="1">
      <c r="A127" s="1681"/>
      <c r="B127" s="1715"/>
      <c r="C127" s="1652"/>
      <c r="D127" s="1706" t="s">
        <v>561</v>
      </c>
      <c r="E127" s="1690"/>
      <c r="F127" s="1690"/>
      <c r="G127" s="1690"/>
      <c r="H127" s="1716">
        <f>H88+H89</f>
        <v>0</v>
      </c>
      <c r="I127" s="1737">
        <f>I88+I89</f>
        <v>0</v>
      </c>
      <c r="J127" s="1701"/>
      <c r="K127" s="1716">
        <f>K88+K89</f>
        <v>0</v>
      </c>
      <c r="L127" s="1737">
        <f>L88+L89</f>
        <v>0</v>
      </c>
      <c r="M127" s="1701"/>
      <c r="N127" s="1716">
        <f>N88+N89</f>
        <v>0</v>
      </c>
      <c r="O127" s="1737">
        <f>O88+O89</f>
        <v>0</v>
      </c>
      <c r="P127" s="1701"/>
      <c r="Q127" s="1716">
        <f>Q88+Q89</f>
        <v>0</v>
      </c>
      <c r="R127" s="1737">
        <f>R88+R89</f>
        <v>0</v>
      </c>
      <c r="S127" s="1701"/>
      <c r="T127" s="1716">
        <f>T88+T89</f>
        <v>0</v>
      </c>
      <c r="U127" s="1737">
        <f>U88+U89</f>
        <v>0</v>
      </c>
      <c r="V127" s="1701"/>
      <c r="W127" s="1716">
        <f>W88+W89</f>
        <v>0</v>
      </c>
      <c r="X127" s="1737">
        <f>X88+X89</f>
        <v>0</v>
      </c>
      <c r="Y127" s="1701"/>
      <c r="Z127" s="1716">
        <f>Z88+Z89</f>
        <v>0</v>
      </c>
      <c r="AA127" s="1737">
        <f>AA88+AA89</f>
        <v>0</v>
      </c>
      <c r="AB127" s="1701"/>
      <c r="AC127" s="1716">
        <f>AC88+AC89</f>
        <v>0</v>
      </c>
      <c r="AD127" s="1737">
        <f>AD88+AD89</f>
        <v>0</v>
      </c>
      <c r="AE127" s="1701"/>
      <c r="AF127" s="1716">
        <f>AF88+AF89</f>
        <v>0</v>
      </c>
      <c r="AG127" s="1737">
        <f>AG88+AG89</f>
        <v>0</v>
      </c>
      <c r="AH127" s="1701"/>
      <c r="AI127" s="1716">
        <f>AI88+AI89</f>
        <v>0</v>
      </c>
      <c r="AJ127" s="1737">
        <f>AJ88+AJ89</f>
        <v>0</v>
      </c>
      <c r="AK127" s="1701"/>
      <c r="AL127" s="1716">
        <f>AL88+AL89</f>
        <v>0</v>
      </c>
      <c r="AM127" s="1737">
        <f>AM88+AM89</f>
        <v>0</v>
      </c>
      <c r="AN127" s="1701"/>
      <c r="AO127" s="1716">
        <f>AO88+AO89</f>
        <v>0</v>
      </c>
      <c r="AP127" s="1737">
        <f>AP88+AP89</f>
        <v>0</v>
      </c>
      <c r="AQ127" s="1701"/>
      <c r="AR127" s="1716">
        <f>AR88+AR89</f>
        <v>0</v>
      </c>
      <c r="AS127" s="1737">
        <f>AS88+AS89</f>
        <v>0</v>
      </c>
      <c r="AT127" s="1701"/>
      <c r="AU127" s="1716">
        <f>AU88+AU89</f>
        <v>0</v>
      </c>
      <c r="AV127" s="1737">
        <f>AV88+AV89</f>
        <v>0</v>
      </c>
      <c r="AW127" s="1701"/>
      <c r="AX127" s="1716">
        <f>AX88+AX89</f>
        <v>0</v>
      </c>
      <c r="AY127" s="1737">
        <f>AY88+AY89</f>
        <v>0</v>
      </c>
      <c r="AZ127" s="1701"/>
      <c r="BA127" s="1716">
        <f>BA88+BA89</f>
        <v>0</v>
      </c>
      <c r="BB127" s="1737">
        <f>BB88+BB89</f>
        <v>0</v>
      </c>
      <c r="BC127" s="1701"/>
      <c r="BD127" s="1716">
        <f>BD88+BD89</f>
        <v>0</v>
      </c>
      <c r="BE127" s="1737">
        <f>BE88+BE89</f>
        <v>0</v>
      </c>
      <c r="BF127" s="1701"/>
      <c r="BG127" s="1716">
        <f>BG88+BG89</f>
        <v>0</v>
      </c>
      <c r="BH127" s="1737">
        <f>BH88+BH89</f>
        <v>0</v>
      </c>
      <c r="BI127" s="1701"/>
      <c r="BJ127" s="1716">
        <f>BJ88+BJ89</f>
        <v>0</v>
      </c>
      <c r="BK127" s="1737">
        <f>BK88+BK89</f>
        <v>0</v>
      </c>
      <c r="BL127" s="1701"/>
      <c r="BM127" s="1716">
        <f>BM88+BM89</f>
        <v>0</v>
      </c>
      <c r="BN127" s="1737">
        <f>BN88+BN89</f>
        <v>0</v>
      </c>
      <c r="BO127" s="1701"/>
      <c r="BP127" s="1716">
        <f>BP88+BP89</f>
        <v>0</v>
      </c>
      <c r="BQ127" s="1737">
        <f>BQ88+BQ89</f>
        <v>0</v>
      </c>
      <c r="BR127" s="1701"/>
      <c r="BS127" s="1716">
        <f>BS88+BS89</f>
        <v>0</v>
      </c>
      <c r="BT127" s="1737">
        <f>BT88+BT89</f>
        <v>0</v>
      </c>
      <c r="BU127" s="1701"/>
      <c r="BV127" s="1716">
        <f>BV88+BV89</f>
        <v>0</v>
      </c>
      <c r="BW127" s="1737">
        <f>BW88+BW89</f>
        <v>0</v>
      </c>
      <c r="BX127" s="1701"/>
      <c r="BY127" s="1716">
        <f>BY88+BY89</f>
        <v>0</v>
      </c>
      <c r="BZ127" s="1737">
        <f>BZ88+BZ89</f>
        <v>0</v>
      </c>
      <c r="CA127" s="1701"/>
    </row>
    <row r="128" s="1620" customFormat="1" ht="21.75" customHeight="1">
      <c r="A128" s="1717"/>
      <c r="B128" s="1718"/>
      <c r="C128" s="1719"/>
      <c r="D128" s="1720" t="s">
        <v>564</v>
      </c>
      <c r="E128" s="1721"/>
      <c r="F128" s="1722"/>
      <c r="G128" s="1722"/>
      <c r="H128" s="1723">
        <f>(H126-H127)/H126*100</f>
        <v>100</v>
      </c>
      <c r="I128" s="1738">
        <f>(I126-I127)/I126*100</f>
        <v>100</v>
      </c>
      <c r="J128" s="1724"/>
      <c r="K128" s="1723">
        <f>(K126-K127)/K126*100</f>
        <v>100</v>
      </c>
      <c r="L128" s="1738">
        <f>(L126-L127)/L126*100</f>
        <v>100</v>
      </c>
      <c r="M128" s="1724"/>
      <c r="N128" s="1723">
        <f>(N126-N127)/N126*100</f>
        <v>100</v>
      </c>
      <c r="O128" s="1738">
        <f>(O126-O127)/O126*100</f>
        <v>100</v>
      </c>
      <c r="P128" s="1724"/>
      <c r="Q128" s="1723">
        <f>(Q126-Q127)/Q126*100</f>
        <v>100</v>
      </c>
      <c r="R128" s="1738">
        <f>(R126-R127)/R126*100</f>
        <v>100</v>
      </c>
      <c r="S128" s="1724"/>
      <c r="T128" s="1723">
        <f>(T126-T127)/T126*100</f>
        <v>100</v>
      </c>
      <c r="U128" s="1738">
        <f>(U126-U127)/U126*100</f>
        <v>100</v>
      </c>
      <c r="V128" s="1724"/>
      <c r="W128" s="1723">
        <f>(W126-W127)/W126*100</f>
        <v>100</v>
      </c>
      <c r="X128" s="1738">
        <f>(X126-X127)/X126*100</f>
        <v>100</v>
      </c>
      <c r="Y128" s="1724"/>
      <c r="Z128" s="1723">
        <f>(Z126-Z127)/Z126*100</f>
        <v>100</v>
      </c>
      <c r="AA128" s="1738">
        <f>(AA126-AA127)/AA126*100</f>
        <v>100</v>
      </c>
      <c r="AB128" s="1724"/>
      <c r="AC128" s="1723">
        <f>(AC126-AC127)/AC126*100</f>
        <v>100</v>
      </c>
      <c r="AD128" s="1738">
        <f>(AD126-AD127)/AD126*100</f>
        <v>100</v>
      </c>
      <c r="AE128" s="1724"/>
      <c r="AF128" s="1723">
        <f>(AF126-AF127)/AF126*100</f>
        <v>100</v>
      </c>
      <c r="AG128" s="1738">
        <f>(AG126-AG127)/AG126*100</f>
        <v>100</v>
      </c>
      <c r="AH128" s="1724"/>
      <c r="AI128" s="1723">
        <f>(AI126-AI127)/AI126*100</f>
        <v>100</v>
      </c>
      <c r="AJ128" s="1738">
        <f>(AJ126-AJ127)/AJ126*100</f>
        <v>100</v>
      </c>
      <c r="AK128" s="1724"/>
      <c r="AL128" s="1723">
        <f>(AL126-AL127)/AL126*100</f>
        <v>100</v>
      </c>
      <c r="AM128" s="1738">
        <f>(AM126-AM127)/AM126*100</f>
        <v>100</v>
      </c>
      <c r="AN128" s="1724"/>
      <c r="AO128" s="1723">
        <f>(AO126-AO127)/AO126*100</f>
        <v>100</v>
      </c>
      <c r="AP128" s="1738">
        <f>(AP126-AP127)/AP126*100</f>
        <v>100</v>
      </c>
      <c r="AQ128" s="1724"/>
      <c r="AR128" s="1723">
        <f>(AR126-AR127)/AR126*100</f>
        <v>100</v>
      </c>
      <c r="AS128" s="1738">
        <f>(AS126-AS127)/AS126*100</f>
        <v>100</v>
      </c>
      <c r="AT128" s="1724"/>
      <c r="AU128" s="1723">
        <f>(AU126-AU127)/AU126*100</f>
        <v>100</v>
      </c>
      <c r="AV128" s="1738">
        <f>(AV126-AV127)/AV126*100</f>
        <v>100</v>
      </c>
      <c r="AW128" s="1724"/>
      <c r="AX128" s="1723">
        <f>(AX126-AX127)/AX126*100</f>
        <v>100</v>
      </c>
      <c r="AY128" s="1738">
        <f>(AY126-AY127)/AY126*100</f>
        <v>100</v>
      </c>
      <c r="AZ128" s="1724"/>
      <c r="BA128" s="1723">
        <f>(BA126-BA127)/BA126*100</f>
        <v>100</v>
      </c>
      <c r="BB128" s="1738">
        <f>(BB126-BB127)/BB126*100</f>
        <v>100</v>
      </c>
      <c r="BC128" s="1724"/>
      <c r="BD128" s="1723">
        <f>(BD126-BD127)/BD126*100</f>
        <v>100</v>
      </c>
      <c r="BE128" s="1738">
        <f>(BE126-BE127)/BE126*100</f>
        <v>100</v>
      </c>
      <c r="BF128" s="1724"/>
      <c r="BG128" s="1723">
        <f>(BG126-BG127)/BG126*100</f>
        <v>100</v>
      </c>
      <c r="BH128" s="1738">
        <f>(BH126-BH127)/BH126*100</f>
        <v>100</v>
      </c>
      <c r="BI128" s="1724"/>
      <c r="BJ128" s="1723">
        <f>(BJ126-BJ127)/BJ126*100</f>
        <v>100</v>
      </c>
      <c r="BK128" s="1738">
        <f>(BK126-BK127)/BK126*100</f>
        <v>100</v>
      </c>
      <c r="BL128" s="1724"/>
      <c r="BM128" s="1723">
        <f>(BM126-BM127)/BM126*100</f>
        <v>100</v>
      </c>
      <c r="BN128" s="1738">
        <f>(BN126-BN127)/BN126*100</f>
        <v>100</v>
      </c>
      <c r="BO128" s="1724"/>
      <c r="BP128" s="1723">
        <f>(BP126-BP127)/BP126*100</f>
        <v>100</v>
      </c>
      <c r="BQ128" s="1738">
        <f>(BQ126-BQ127)/BQ126*100</f>
        <v>100</v>
      </c>
      <c r="BR128" s="1724"/>
      <c r="BS128" s="1723">
        <f>(BS126-BS127)/BS126*100</f>
        <v>100</v>
      </c>
      <c r="BT128" s="1738">
        <f>(BT126-BT127)/BT126*100</f>
        <v>100</v>
      </c>
      <c r="BU128" s="1724"/>
      <c r="BV128" s="1723">
        <f>(BV126-BV127)/BV126*100</f>
        <v>100</v>
      </c>
      <c r="BW128" s="1738">
        <f>(BW126-BW127)/BW126*100</f>
        <v>100</v>
      </c>
      <c r="BX128" s="1724"/>
      <c r="BY128" s="1723">
        <f>(BY126-BY127)/BY126*100</f>
        <v>100</v>
      </c>
      <c r="BZ128" s="1738">
        <f>(BZ126-BZ127)/BZ126*100</f>
        <v>100</v>
      </c>
      <c r="CA128" s="1724"/>
    </row>
    <row r="129" s="1620" customFormat="1" ht="21.75" customHeight="1">
      <c r="A129" s="1664"/>
      <c r="B129" s="1712" t="s">
        <v>565</v>
      </c>
      <c r="C129" s="1641"/>
      <c r="D129" s="1713" t="s">
        <v>560</v>
      </c>
      <c r="E129" s="1684"/>
      <c r="F129" s="1684"/>
      <c r="G129" s="1684"/>
      <c r="H129" s="1714">
        <f>H80</f>
        <v>1.5800000000000001</v>
      </c>
      <c r="I129" s="1736">
        <f>I80</f>
        <v>0.96999999999999997</v>
      </c>
      <c r="J129" s="1688"/>
      <c r="K129" s="1714">
        <f>K80</f>
        <v>1.5800000000000001</v>
      </c>
      <c r="L129" s="1736">
        <f>L80</f>
        <v>0.96999999999999997</v>
      </c>
      <c r="M129" s="1688"/>
      <c r="N129" s="1714">
        <f>N80</f>
        <v>1.5800000000000001</v>
      </c>
      <c r="O129" s="1736">
        <f>O80</f>
        <v>0.96999999999999997</v>
      </c>
      <c r="P129" s="1688"/>
      <c r="Q129" s="1714">
        <f>Q80</f>
        <v>1.5800000000000001</v>
      </c>
      <c r="R129" s="1736">
        <f>R80</f>
        <v>0.96999999999999997</v>
      </c>
      <c r="S129" s="1688"/>
      <c r="T129" s="1714">
        <f>T80</f>
        <v>1.5800000000000001</v>
      </c>
      <c r="U129" s="1736">
        <f>U80</f>
        <v>0.96999999999999997</v>
      </c>
      <c r="V129" s="1688"/>
      <c r="W129" s="1714">
        <f>W80</f>
        <v>3.3500000000000001</v>
      </c>
      <c r="X129" s="1736">
        <f>X80</f>
        <v>1.8799999999999999</v>
      </c>
      <c r="Y129" s="1688"/>
      <c r="Z129" s="1714">
        <f>Z80</f>
        <v>3.3500000000000001</v>
      </c>
      <c r="AA129" s="1736">
        <f>AA80</f>
        <v>1.8799999999999999</v>
      </c>
      <c r="AB129" s="1688"/>
      <c r="AC129" s="1714">
        <f>AC80</f>
        <v>3.3500000000000001</v>
      </c>
      <c r="AD129" s="1736">
        <f>AD80</f>
        <v>1.8799999999999999</v>
      </c>
      <c r="AE129" s="1688"/>
      <c r="AF129" s="1714">
        <f>AF80</f>
        <v>3.3500000000000001</v>
      </c>
      <c r="AG129" s="1736">
        <f>AG80</f>
        <v>1.8799999999999999</v>
      </c>
      <c r="AH129" s="1688"/>
      <c r="AI129" s="1714">
        <f>AI80</f>
        <v>3.3500000000000001</v>
      </c>
      <c r="AJ129" s="1736">
        <f>AJ80</f>
        <v>1.8799999999999999</v>
      </c>
      <c r="AK129" s="1688"/>
      <c r="AL129" s="1714">
        <f>AL80</f>
        <v>3.3500000000000001</v>
      </c>
      <c r="AM129" s="1736">
        <f>AM80</f>
        <v>1.8799999999999999</v>
      </c>
      <c r="AN129" s="1688"/>
      <c r="AO129" s="1714">
        <f>AO80</f>
        <v>2.29</v>
      </c>
      <c r="AP129" s="1736">
        <f>AP80</f>
        <v>1.048</v>
      </c>
      <c r="AQ129" s="1688"/>
      <c r="AR129" s="1714">
        <f>AR80</f>
        <v>2.29</v>
      </c>
      <c r="AS129" s="1736">
        <f>AS80</f>
        <v>1.048</v>
      </c>
      <c r="AT129" s="1688"/>
      <c r="AU129" s="1714">
        <f>AU80</f>
        <v>2.29</v>
      </c>
      <c r="AV129" s="1736">
        <f>AV80</f>
        <v>1.048</v>
      </c>
      <c r="AW129" s="1688"/>
      <c r="AX129" s="1714">
        <f>AX80</f>
        <v>2.29</v>
      </c>
      <c r="AY129" s="1736">
        <f>AY80</f>
        <v>1.048</v>
      </c>
      <c r="AZ129" s="1688"/>
      <c r="BA129" s="1714">
        <f>BA80</f>
        <v>2.29</v>
      </c>
      <c r="BB129" s="1736">
        <f>BB80</f>
        <v>1.048</v>
      </c>
      <c r="BC129" s="1688"/>
      <c r="BD129" s="1714">
        <f>BD80</f>
        <v>2.29</v>
      </c>
      <c r="BE129" s="1736">
        <f>BE80</f>
        <v>1.048</v>
      </c>
      <c r="BF129" s="1688"/>
      <c r="BG129" s="1714">
        <f>BG80</f>
        <v>2.29</v>
      </c>
      <c r="BH129" s="1736">
        <f>BH80</f>
        <v>1.048</v>
      </c>
      <c r="BI129" s="1688"/>
      <c r="BJ129" s="1714">
        <f>BJ80</f>
        <v>2.29</v>
      </c>
      <c r="BK129" s="1736">
        <f>BK80</f>
        <v>1.048</v>
      </c>
      <c r="BL129" s="1688"/>
      <c r="BM129" s="1714">
        <f>BM80</f>
        <v>1.5800000000000001</v>
      </c>
      <c r="BN129" s="1736">
        <f>BN80</f>
        <v>0.96999999999999997</v>
      </c>
      <c r="BO129" s="1688"/>
      <c r="BP129" s="1714">
        <f>BP80</f>
        <v>1.5800000000000001</v>
      </c>
      <c r="BQ129" s="1736">
        <f>BQ80</f>
        <v>0.96999999999999997</v>
      </c>
      <c r="BR129" s="1688"/>
      <c r="BS129" s="1714">
        <f>BS80</f>
        <v>1.5800000000000001</v>
      </c>
      <c r="BT129" s="1736">
        <f>BT80</f>
        <v>0.96999999999999997</v>
      </c>
      <c r="BU129" s="1688"/>
      <c r="BV129" s="1714">
        <f>BV80</f>
        <v>1.5800000000000001</v>
      </c>
      <c r="BW129" s="1736">
        <f>BW80</f>
        <v>0.96999999999999997</v>
      </c>
      <c r="BX129" s="1688"/>
      <c r="BY129" s="1714">
        <f>BY80</f>
        <v>1.5800000000000001</v>
      </c>
      <c r="BZ129" s="1736">
        <f>BZ80</f>
        <v>0.96999999999999997</v>
      </c>
      <c r="CA129" s="1688"/>
    </row>
    <row r="130" s="1620" customFormat="1" ht="21.75" customHeight="1">
      <c r="A130" s="1681"/>
      <c r="B130" s="1715"/>
      <c r="C130" s="1652"/>
      <c r="D130" s="1706" t="s">
        <v>561</v>
      </c>
      <c r="E130" s="1690"/>
      <c r="F130" s="1690"/>
      <c r="G130" s="1690"/>
      <c r="H130" s="1716">
        <f>SUM(H101:H112)</f>
        <v>1.8380000000000001</v>
      </c>
      <c r="I130" s="1737">
        <f>SUM(I101:I112)</f>
        <v>1.1260000000000001</v>
      </c>
      <c r="J130" s="1701"/>
      <c r="K130" s="1716">
        <f>SUM(K101:K112)</f>
        <v>1.8380000000000001</v>
      </c>
      <c r="L130" s="1737">
        <f>SUM(L101:L112)</f>
        <v>1.1260000000000001</v>
      </c>
      <c r="M130" s="1701"/>
      <c r="N130" s="1716">
        <f>SUM(N101:N112)</f>
        <v>1.8380000000000001</v>
      </c>
      <c r="O130" s="1737">
        <f>SUM(O101:O112)</f>
        <v>1.1260000000000001</v>
      </c>
      <c r="P130" s="1701"/>
      <c r="Q130" s="1716">
        <f>SUM(Q101:Q112)</f>
        <v>1.8380000000000001</v>
      </c>
      <c r="R130" s="1737">
        <f>SUM(R101:R112)</f>
        <v>1.1260000000000001</v>
      </c>
      <c r="S130" s="1701"/>
      <c r="T130" s="1716">
        <f>SUM(T101:T112)</f>
        <v>1.8380000000000001</v>
      </c>
      <c r="U130" s="1737">
        <f>SUM(U101:U112)</f>
        <v>1.1260000000000001</v>
      </c>
      <c r="V130" s="1701"/>
      <c r="W130" s="1716">
        <f>SUM(W101:W112)</f>
        <v>3.7570000000000001</v>
      </c>
      <c r="X130" s="1737">
        <f>SUM(X101:X112)</f>
        <v>2.4499999999999997</v>
      </c>
      <c r="Y130" s="1701"/>
      <c r="Z130" s="1716">
        <f>SUM(Z101:Z112)</f>
        <v>3.7570000000000001</v>
      </c>
      <c r="AA130" s="1737">
        <f>SUM(AA101:AA112)</f>
        <v>2.4499999999999997</v>
      </c>
      <c r="AB130" s="1701"/>
      <c r="AC130" s="1716">
        <f>SUM(AC101:AC112)</f>
        <v>3.7570000000000001</v>
      </c>
      <c r="AD130" s="1737">
        <f>SUM(AD101:AD112)</f>
        <v>2.4499999999999997</v>
      </c>
      <c r="AE130" s="1701"/>
      <c r="AF130" s="1716">
        <f>SUM(AF101:AF112)</f>
        <v>3.7570000000000001</v>
      </c>
      <c r="AG130" s="1737">
        <f>SUM(AG101:AG112)</f>
        <v>2.4499999999999997</v>
      </c>
      <c r="AH130" s="1701"/>
      <c r="AI130" s="1716">
        <f>SUM(AI101:AI112)</f>
        <v>3.7570000000000001</v>
      </c>
      <c r="AJ130" s="1737">
        <f>SUM(AJ101:AJ112)</f>
        <v>2.4499999999999997</v>
      </c>
      <c r="AK130" s="1701"/>
      <c r="AL130" s="1716">
        <f>SUM(AL101:AL112)</f>
        <v>3.7570000000000001</v>
      </c>
      <c r="AM130" s="1737">
        <f>SUM(AM101:AM112)</f>
        <v>2.4499999999999997</v>
      </c>
      <c r="AN130" s="1701"/>
      <c r="AO130" s="1716">
        <f>SUM(AO101:AO112)</f>
        <v>2.8329999999999997</v>
      </c>
      <c r="AP130" s="1737">
        <f>SUM(AP101:AP112)</f>
        <v>1.5799999999999998</v>
      </c>
      <c r="AQ130" s="1701"/>
      <c r="AR130" s="1716">
        <f>SUM(AR101:AR112)</f>
        <v>2.8329999999999997</v>
      </c>
      <c r="AS130" s="1737">
        <f>SUM(AS101:AS112)</f>
        <v>1.5799999999999998</v>
      </c>
      <c r="AT130" s="1701"/>
      <c r="AU130" s="1716">
        <f>SUM(AU101:AU112)</f>
        <v>2.8329999999999997</v>
      </c>
      <c r="AV130" s="1737">
        <f>SUM(AV101:AV112)</f>
        <v>1.5799999999999998</v>
      </c>
      <c r="AW130" s="1701"/>
      <c r="AX130" s="1716">
        <f>SUM(AX101:AX112)</f>
        <v>2.8329999999999997</v>
      </c>
      <c r="AY130" s="1737">
        <f>SUM(AY101:AY112)</f>
        <v>1.5799999999999998</v>
      </c>
      <c r="AZ130" s="1701"/>
      <c r="BA130" s="1716">
        <f>SUM(BA101:BA112)</f>
        <v>2.8329999999999997</v>
      </c>
      <c r="BB130" s="1737">
        <f>SUM(BB101:BB112)</f>
        <v>1.5799999999999998</v>
      </c>
      <c r="BC130" s="1701"/>
      <c r="BD130" s="1716">
        <f>SUM(BD101:BD112)</f>
        <v>2.8329999999999997</v>
      </c>
      <c r="BE130" s="1737">
        <f>SUM(BE101:BE112)</f>
        <v>1.5799999999999998</v>
      </c>
      <c r="BF130" s="1701"/>
      <c r="BG130" s="1716">
        <f>SUM(BG101:BG112)</f>
        <v>2.8329999999999997</v>
      </c>
      <c r="BH130" s="1737">
        <f>SUM(BH101:BH112)</f>
        <v>1.5799999999999998</v>
      </c>
      <c r="BI130" s="1701"/>
      <c r="BJ130" s="1716">
        <f>SUM(BJ101:BJ112)</f>
        <v>2.8329999999999997</v>
      </c>
      <c r="BK130" s="1737">
        <f>SUM(BK101:BK112)</f>
        <v>1.5799999999999998</v>
      </c>
      <c r="BL130" s="1701"/>
      <c r="BM130" s="1716">
        <f>SUM(BM101:BM112)</f>
        <v>1.8380000000000001</v>
      </c>
      <c r="BN130" s="1737">
        <f>SUM(BN101:BN112)</f>
        <v>1.1260000000000001</v>
      </c>
      <c r="BO130" s="1701"/>
      <c r="BP130" s="1716">
        <f>SUM(BP101:BP112)</f>
        <v>1.8380000000000001</v>
      </c>
      <c r="BQ130" s="1737">
        <f>SUM(BQ101:BQ112)</f>
        <v>1.1260000000000001</v>
      </c>
      <c r="BR130" s="1701"/>
      <c r="BS130" s="1716">
        <f>SUM(BS101:BS112)</f>
        <v>1.8380000000000001</v>
      </c>
      <c r="BT130" s="1737">
        <f>SUM(BT101:BT112)</f>
        <v>1.1260000000000001</v>
      </c>
      <c r="BU130" s="1701"/>
      <c r="BV130" s="1716">
        <f>SUM(BV101:BV112)</f>
        <v>1.8380000000000001</v>
      </c>
      <c r="BW130" s="1737">
        <f>SUM(BW101:BW112)</f>
        <v>1.1260000000000001</v>
      </c>
      <c r="BX130" s="1701"/>
      <c r="BY130" s="1716">
        <f>SUM(BY101:BY112)</f>
        <v>1.8380000000000001</v>
      </c>
      <c r="BZ130" s="1737">
        <f>SUM(BZ101:BZ112)</f>
        <v>1.1260000000000001</v>
      </c>
      <c r="CA130" s="1701"/>
    </row>
    <row r="131" s="1620" customFormat="1" ht="21.75" customHeight="1">
      <c r="A131" s="1717"/>
      <c r="B131" s="1718"/>
      <c r="C131" s="1719"/>
      <c r="D131" s="1720" t="s">
        <v>564</v>
      </c>
      <c r="E131" s="1721"/>
      <c r="F131" s="1722"/>
      <c r="G131" s="1722"/>
      <c r="H131" s="1723">
        <f>(H129-H130)/H129*100</f>
        <v>-16.329113924050635</v>
      </c>
      <c r="I131" s="1738">
        <f>(I129-I130)/I129*100</f>
        <v>-16.082474226804138</v>
      </c>
      <c r="J131" s="1724"/>
      <c r="K131" s="1723">
        <f>(K129-K130)/K129*100</f>
        <v>-16.329113924050635</v>
      </c>
      <c r="L131" s="1738">
        <f>(L129-L130)/L129*100</f>
        <v>-16.082474226804138</v>
      </c>
      <c r="M131" s="1724"/>
      <c r="N131" s="1723">
        <f>(N129-N130)/N129*100</f>
        <v>-16.329113924050635</v>
      </c>
      <c r="O131" s="1738">
        <f>(O129-O130)/O129*100</f>
        <v>-16.082474226804138</v>
      </c>
      <c r="P131" s="1724"/>
      <c r="Q131" s="1723">
        <f>(Q129-Q130)/Q129*100</f>
        <v>-16.329113924050635</v>
      </c>
      <c r="R131" s="1738">
        <f>(R129-R130)/R129*100</f>
        <v>-16.082474226804138</v>
      </c>
      <c r="S131" s="1724"/>
      <c r="T131" s="1723">
        <f>(T129-T130)/T129*100</f>
        <v>-16.329113924050635</v>
      </c>
      <c r="U131" s="1738">
        <f>(U129-U130)/U129*100</f>
        <v>-16.082474226804138</v>
      </c>
      <c r="V131" s="1724"/>
      <c r="W131" s="1723">
        <f>(W129-W130)/W129*100</f>
        <v>-12.149253731343284</v>
      </c>
      <c r="X131" s="1738">
        <f>(X129-X130)/X129*100</f>
        <v>-30.319148936170205</v>
      </c>
      <c r="Y131" s="1724"/>
      <c r="Z131" s="1723">
        <f>(Z129-Z130)/Z129*100</f>
        <v>-12.149253731343284</v>
      </c>
      <c r="AA131" s="1738">
        <f>(AA129-AA130)/AA129*100</f>
        <v>-30.319148936170205</v>
      </c>
      <c r="AB131" s="1724"/>
      <c r="AC131" s="1723">
        <f>(AC129-AC130)/AC129*100</f>
        <v>-12.149253731343284</v>
      </c>
      <c r="AD131" s="1738">
        <f>(AD129-AD130)/AD129*100</f>
        <v>-30.319148936170205</v>
      </c>
      <c r="AE131" s="1724"/>
      <c r="AF131" s="1723">
        <f>(AF129-AF130)/AF129*100</f>
        <v>-12.149253731343284</v>
      </c>
      <c r="AG131" s="1738">
        <f>(AG129-AG130)/AG129*100</f>
        <v>-30.319148936170205</v>
      </c>
      <c r="AH131" s="1724"/>
      <c r="AI131" s="1723">
        <f>(AI129-AI130)/AI129*100</f>
        <v>-12.149253731343284</v>
      </c>
      <c r="AJ131" s="1738">
        <f>(AJ129-AJ130)/AJ129*100</f>
        <v>-30.319148936170205</v>
      </c>
      <c r="AK131" s="1724"/>
      <c r="AL131" s="1723">
        <f>(AL129-AL130)/AL129*100</f>
        <v>-12.149253731343284</v>
      </c>
      <c r="AM131" s="1738">
        <f>(AM129-AM130)/AM129*100</f>
        <v>-30.319148936170205</v>
      </c>
      <c r="AN131" s="1724"/>
      <c r="AO131" s="1723">
        <f>(AO129-AO130)/AO129*100</f>
        <v>-23.711790393013089</v>
      </c>
      <c r="AP131" s="1738">
        <f>(AP129-AP130)/AP129*100</f>
        <v>-50.763358778625935</v>
      </c>
      <c r="AQ131" s="1724"/>
      <c r="AR131" s="1723">
        <f>(AR129-AR130)/AR129*100</f>
        <v>-23.711790393013089</v>
      </c>
      <c r="AS131" s="1738">
        <f>(AS129-AS130)/AS129*100</f>
        <v>-50.763358778625935</v>
      </c>
      <c r="AT131" s="1724"/>
      <c r="AU131" s="1723">
        <f>(AU129-AU130)/AU129*100</f>
        <v>-23.711790393013089</v>
      </c>
      <c r="AV131" s="1738">
        <f>(AV129-AV130)/AV129*100</f>
        <v>-50.763358778625935</v>
      </c>
      <c r="AW131" s="1724"/>
      <c r="AX131" s="1723">
        <f>(AX129-AX130)/AX129*100</f>
        <v>-23.711790393013089</v>
      </c>
      <c r="AY131" s="1738">
        <f>(AY129-AY130)/AY129*100</f>
        <v>-50.763358778625935</v>
      </c>
      <c r="AZ131" s="1724"/>
      <c r="BA131" s="1723">
        <f>(BA129-BA130)/BA129*100</f>
        <v>-23.711790393013089</v>
      </c>
      <c r="BB131" s="1738">
        <f>(BB129-BB130)/BB129*100</f>
        <v>-50.763358778625935</v>
      </c>
      <c r="BC131" s="1724"/>
      <c r="BD131" s="1723">
        <f>(BD129-BD130)/BD129*100</f>
        <v>-23.711790393013089</v>
      </c>
      <c r="BE131" s="1738">
        <f>(BE129-BE130)/BE129*100</f>
        <v>-50.763358778625935</v>
      </c>
      <c r="BF131" s="1724"/>
      <c r="BG131" s="1723">
        <f>(BG129-BG130)/BG129*100</f>
        <v>-23.711790393013089</v>
      </c>
      <c r="BH131" s="1738">
        <f>(BH129-BH130)/BH129*100</f>
        <v>-50.763358778625935</v>
      </c>
      <c r="BI131" s="1724"/>
      <c r="BJ131" s="1723">
        <f>(BJ129-BJ130)/BJ129*100</f>
        <v>-23.711790393013089</v>
      </c>
      <c r="BK131" s="1738">
        <f>(BK129-BK130)/BK129*100</f>
        <v>-50.763358778625935</v>
      </c>
      <c r="BL131" s="1724"/>
      <c r="BM131" s="1723">
        <f>(BM129-BM130)/BM129*100</f>
        <v>-16.329113924050635</v>
      </c>
      <c r="BN131" s="1738">
        <f>(BN129-BN130)/BN129*100</f>
        <v>-16.082474226804138</v>
      </c>
      <c r="BO131" s="1724"/>
      <c r="BP131" s="1723">
        <f>(BP129-BP130)/BP129*100</f>
        <v>-16.329113924050635</v>
      </c>
      <c r="BQ131" s="1738">
        <f>(BQ129-BQ130)/BQ129*100</f>
        <v>-16.082474226804138</v>
      </c>
      <c r="BR131" s="1724"/>
      <c r="BS131" s="1723">
        <f>(BS129-BS130)/BS129*100</f>
        <v>-16.329113924050635</v>
      </c>
      <c r="BT131" s="1738">
        <f>(BT129-BT130)/BT129*100</f>
        <v>-16.082474226804138</v>
      </c>
      <c r="BU131" s="1724"/>
      <c r="BV131" s="1723">
        <f>(BV129-BV130)/BV129*100</f>
        <v>-16.329113924050635</v>
      </c>
      <c r="BW131" s="1738">
        <f>(BW129-BW130)/BW129*100</f>
        <v>-16.082474226804138</v>
      </c>
      <c r="BX131" s="1724"/>
      <c r="BY131" s="1723">
        <f>(BY129-BY130)/BY129*100</f>
        <v>-16.329113924050635</v>
      </c>
      <c r="BZ131" s="1738">
        <f>(BZ129-BZ130)/BZ129*100</f>
        <v>-16.082474226804138</v>
      </c>
      <c r="CA131" s="1724"/>
    </row>
    <row r="132" s="1620" customFormat="1" ht="21.75" customHeight="1">
      <c r="A132" s="1664"/>
      <c r="B132" s="1712" t="s">
        <v>566</v>
      </c>
      <c r="C132" s="1641"/>
      <c r="D132" s="1713" t="s">
        <v>560</v>
      </c>
      <c r="E132" s="1684"/>
      <c r="F132" s="1684"/>
      <c r="G132" s="1684"/>
      <c r="H132" s="1714">
        <f>H85</f>
        <v>1.23</v>
      </c>
      <c r="I132" s="1736">
        <f>I85</f>
        <v>0.56000000000000005</v>
      </c>
      <c r="J132" s="1688"/>
      <c r="K132" s="1714">
        <f>K85</f>
        <v>1.23</v>
      </c>
      <c r="L132" s="1736">
        <f>L85</f>
        <v>0.56000000000000005</v>
      </c>
      <c r="M132" s="1688"/>
      <c r="N132" s="1714">
        <f>N85</f>
        <v>1.23</v>
      </c>
      <c r="O132" s="1736">
        <f>O85</f>
        <v>0.56000000000000005</v>
      </c>
      <c r="P132" s="1688"/>
      <c r="Q132" s="1714">
        <f>Q85</f>
        <v>1.23</v>
      </c>
      <c r="R132" s="1736">
        <f>R85</f>
        <v>0.56000000000000005</v>
      </c>
      <c r="S132" s="1688"/>
      <c r="T132" s="1714">
        <f>T85</f>
        <v>1.23</v>
      </c>
      <c r="U132" s="1736">
        <f>U85</f>
        <v>0.56000000000000005</v>
      </c>
      <c r="V132" s="1688"/>
      <c r="W132" s="1714">
        <f>W85</f>
        <v>1.75</v>
      </c>
      <c r="X132" s="1736">
        <f>X85</f>
        <v>0.81999999999999995</v>
      </c>
      <c r="Y132" s="1688"/>
      <c r="Z132" s="1714">
        <f>Z85</f>
        <v>1.75</v>
      </c>
      <c r="AA132" s="1736">
        <f>AA85</f>
        <v>0.81999999999999995</v>
      </c>
      <c r="AB132" s="1688"/>
      <c r="AC132" s="1714">
        <f>AC85</f>
        <v>1.75</v>
      </c>
      <c r="AD132" s="1736">
        <f>AD85</f>
        <v>0.81999999999999995</v>
      </c>
      <c r="AE132" s="1688"/>
      <c r="AF132" s="1714">
        <f>AF85</f>
        <v>1.75</v>
      </c>
      <c r="AG132" s="1736">
        <f>AG85</f>
        <v>0.81999999999999995</v>
      </c>
      <c r="AH132" s="1688"/>
      <c r="AI132" s="1714">
        <f>AI85</f>
        <v>1.75</v>
      </c>
      <c r="AJ132" s="1736">
        <f>AJ85</f>
        <v>0.81999999999999995</v>
      </c>
      <c r="AK132" s="1688"/>
      <c r="AL132" s="1714">
        <f>AL85</f>
        <v>1.75</v>
      </c>
      <c r="AM132" s="1736">
        <f>AM85</f>
        <v>0.81999999999999995</v>
      </c>
      <c r="AN132" s="1688"/>
      <c r="AO132" s="1714">
        <f>AO85</f>
        <v>1.48</v>
      </c>
      <c r="AP132" s="1736">
        <f>AP85</f>
        <v>0.52000000000000002</v>
      </c>
      <c r="AQ132" s="1688"/>
      <c r="AR132" s="1714">
        <f>AR85</f>
        <v>1.48</v>
      </c>
      <c r="AS132" s="1736">
        <f>AS85</f>
        <v>0.52000000000000002</v>
      </c>
      <c r="AT132" s="1688"/>
      <c r="AU132" s="1714">
        <f>AU85</f>
        <v>1.48</v>
      </c>
      <c r="AV132" s="1736">
        <f>AV85</f>
        <v>0.52000000000000002</v>
      </c>
      <c r="AW132" s="1688"/>
      <c r="AX132" s="1714">
        <f>AX85</f>
        <v>1.48</v>
      </c>
      <c r="AY132" s="1736">
        <f>AY85</f>
        <v>0.52000000000000002</v>
      </c>
      <c r="AZ132" s="1688"/>
      <c r="BA132" s="1714">
        <f>BA85</f>
        <v>1.48</v>
      </c>
      <c r="BB132" s="1736">
        <f>BB85</f>
        <v>0.52000000000000002</v>
      </c>
      <c r="BC132" s="1688"/>
      <c r="BD132" s="1714">
        <f>BD85</f>
        <v>1.48</v>
      </c>
      <c r="BE132" s="1736">
        <f>BE85</f>
        <v>0.52000000000000002</v>
      </c>
      <c r="BF132" s="1688"/>
      <c r="BG132" s="1714">
        <f>BG85</f>
        <v>1.48</v>
      </c>
      <c r="BH132" s="1736">
        <f>BH85</f>
        <v>0.52000000000000002</v>
      </c>
      <c r="BI132" s="1688"/>
      <c r="BJ132" s="1714">
        <f>BJ85</f>
        <v>1.48</v>
      </c>
      <c r="BK132" s="1736">
        <f>BK85</f>
        <v>0.52000000000000002</v>
      </c>
      <c r="BL132" s="1688"/>
      <c r="BM132" s="1714">
        <f>BM85</f>
        <v>1.23</v>
      </c>
      <c r="BN132" s="1736">
        <f>BN85</f>
        <v>0.56000000000000005</v>
      </c>
      <c r="BO132" s="1688"/>
      <c r="BP132" s="1714">
        <f>BP85</f>
        <v>1.23</v>
      </c>
      <c r="BQ132" s="1736">
        <f>BQ85</f>
        <v>0.56000000000000005</v>
      </c>
      <c r="BR132" s="1688"/>
      <c r="BS132" s="1714">
        <f>BS85</f>
        <v>1.23</v>
      </c>
      <c r="BT132" s="1736">
        <f>BT85</f>
        <v>0.56000000000000005</v>
      </c>
      <c r="BU132" s="1688"/>
      <c r="BV132" s="1714">
        <f>BV85</f>
        <v>1.23</v>
      </c>
      <c r="BW132" s="1736">
        <f>BW85</f>
        <v>0.56000000000000005</v>
      </c>
      <c r="BX132" s="1688"/>
      <c r="BY132" s="1714">
        <f>BY85</f>
        <v>1.23</v>
      </c>
      <c r="BZ132" s="1736">
        <f>BZ85</f>
        <v>0.56000000000000005</v>
      </c>
      <c r="CA132" s="1688"/>
    </row>
    <row r="133" s="1620" customFormat="1" ht="21.75" customHeight="1">
      <c r="A133" s="1681"/>
      <c r="B133" s="1715"/>
      <c r="C133" s="1652"/>
      <c r="D133" s="1706" t="s">
        <v>561</v>
      </c>
      <c r="E133" s="1690"/>
      <c r="F133" s="1690"/>
      <c r="G133" s="1690"/>
      <c r="H133" s="1716">
        <f>SUM(H113:H122)</f>
        <v>0.753</v>
      </c>
      <c r="I133" s="1737">
        <f>SUM(I113:I122)</f>
        <v>0.21000000000000002</v>
      </c>
      <c r="J133" s="1701"/>
      <c r="K133" s="1716">
        <f>SUM(K113:K122)</f>
        <v>0.753</v>
      </c>
      <c r="L133" s="1737">
        <f>SUM(L113:L122)</f>
        <v>0.21000000000000002</v>
      </c>
      <c r="M133" s="1701"/>
      <c r="N133" s="1716">
        <f>SUM(N113:N122)</f>
        <v>0.753</v>
      </c>
      <c r="O133" s="1737">
        <f>SUM(O113:O122)</f>
        <v>0.21000000000000002</v>
      </c>
      <c r="P133" s="1701"/>
      <c r="Q133" s="1716">
        <f>SUM(Q113:Q122)</f>
        <v>0.753</v>
      </c>
      <c r="R133" s="1737">
        <f>SUM(R113:R122)</f>
        <v>0.21000000000000002</v>
      </c>
      <c r="S133" s="1701"/>
      <c r="T133" s="1716">
        <f>SUM(T113:T122)</f>
        <v>0.753</v>
      </c>
      <c r="U133" s="1737">
        <f>SUM(U113:U122)</f>
        <v>0.21000000000000002</v>
      </c>
      <c r="V133" s="1701"/>
      <c r="W133" s="1716">
        <f>SUM(W113:W122)</f>
        <v>1.2329999999999999</v>
      </c>
      <c r="X133" s="1737">
        <f>SUM(X113:X122)</f>
        <v>0.40200000000000002</v>
      </c>
      <c r="Y133" s="1701"/>
      <c r="Z133" s="1716">
        <f>SUM(Z113:Z122)</f>
        <v>1.2329999999999999</v>
      </c>
      <c r="AA133" s="1737">
        <f>SUM(AA113:AA122)</f>
        <v>0.40200000000000002</v>
      </c>
      <c r="AB133" s="1701"/>
      <c r="AC133" s="1716">
        <f>SUM(AC113:AC122)</f>
        <v>1.2329999999999999</v>
      </c>
      <c r="AD133" s="1737">
        <f>SUM(AD113:AD122)</f>
        <v>0.40200000000000002</v>
      </c>
      <c r="AE133" s="1701"/>
      <c r="AF133" s="1716">
        <f>SUM(AF113:AF122)</f>
        <v>1.2329999999999999</v>
      </c>
      <c r="AG133" s="1737">
        <f>SUM(AG113:AG122)</f>
        <v>0.40200000000000002</v>
      </c>
      <c r="AH133" s="1701"/>
      <c r="AI133" s="1716">
        <f>SUM(AI113:AI122)</f>
        <v>1.2329999999999999</v>
      </c>
      <c r="AJ133" s="1737">
        <f>SUM(AJ113:AJ122)</f>
        <v>0.40200000000000002</v>
      </c>
      <c r="AK133" s="1701"/>
      <c r="AL133" s="1716">
        <f>SUM(AL113:AL122)</f>
        <v>1.2329999999999999</v>
      </c>
      <c r="AM133" s="1737">
        <f>SUM(AM113:AM122)</f>
        <v>0.40200000000000002</v>
      </c>
      <c r="AN133" s="1701"/>
      <c r="AO133" s="1716">
        <f>SUM(AO113:AO122)</f>
        <v>1.5750000000000002</v>
      </c>
      <c r="AP133" s="1737">
        <f>SUM(AP113:AP122)</f>
        <v>0.69799999999999995</v>
      </c>
      <c r="AQ133" s="1701"/>
      <c r="AR133" s="1716">
        <f>SUM(AR113:AR122)</f>
        <v>1.5750000000000002</v>
      </c>
      <c r="AS133" s="1737">
        <f>SUM(AS113:AS122)</f>
        <v>0.69799999999999995</v>
      </c>
      <c r="AT133" s="1701"/>
      <c r="AU133" s="1716">
        <f>SUM(AU113:AU122)</f>
        <v>1.5750000000000002</v>
      </c>
      <c r="AV133" s="1737">
        <f>SUM(AV113:AV122)</f>
        <v>0.69799999999999995</v>
      </c>
      <c r="AW133" s="1701"/>
      <c r="AX133" s="1716">
        <f>SUM(AX113:AX122)</f>
        <v>1.5750000000000002</v>
      </c>
      <c r="AY133" s="1737">
        <f>SUM(AY113:AY122)</f>
        <v>0.69799999999999995</v>
      </c>
      <c r="AZ133" s="1701"/>
      <c r="BA133" s="1716">
        <f>SUM(BA113:BA122)</f>
        <v>1.5750000000000002</v>
      </c>
      <c r="BB133" s="1737">
        <f>SUM(BB113:BB122)</f>
        <v>0.69799999999999995</v>
      </c>
      <c r="BC133" s="1701"/>
      <c r="BD133" s="1716">
        <f>SUM(BD113:BD122)</f>
        <v>1.5750000000000002</v>
      </c>
      <c r="BE133" s="1737">
        <f>SUM(BE113:BE122)</f>
        <v>0.69799999999999995</v>
      </c>
      <c r="BF133" s="1701"/>
      <c r="BG133" s="1716">
        <f>SUM(BG113:BG122)</f>
        <v>1.5750000000000002</v>
      </c>
      <c r="BH133" s="1737">
        <f>SUM(BH113:BH122)</f>
        <v>0.69799999999999995</v>
      </c>
      <c r="BI133" s="1701"/>
      <c r="BJ133" s="1716">
        <f>SUM(BJ113:BJ122)</f>
        <v>1.5750000000000002</v>
      </c>
      <c r="BK133" s="1737">
        <f>SUM(BK113:BK122)</f>
        <v>0.69799999999999995</v>
      </c>
      <c r="BL133" s="1701"/>
      <c r="BM133" s="1716">
        <f>SUM(BM113:BM122)</f>
        <v>0.753</v>
      </c>
      <c r="BN133" s="1737">
        <f>SUM(BN113:BN122)</f>
        <v>0.21000000000000002</v>
      </c>
      <c r="BO133" s="1701"/>
      <c r="BP133" s="1716">
        <f>SUM(BP113:BP122)</f>
        <v>0.753</v>
      </c>
      <c r="BQ133" s="1737">
        <f>SUM(BQ113:BQ122)</f>
        <v>0.21000000000000002</v>
      </c>
      <c r="BR133" s="1701"/>
      <c r="BS133" s="1716">
        <f>SUM(BS113:BS122)</f>
        <v>0.753</v>
      </c>
      <c r="BT133" s="1737">
        <f>SUM(BT113:BT122)</f>
        <v>0.21000000000000002</v>
      </c>
      <c r="BU133" s="1701"/>
      <c r="BV133" s="1716">
        <f>SUM(BV113:BV122)</f>
        <v>0.753</v>
      </c>
      <c r="BW133" s="1737">
        <f>SUM(BW113:BW122)</f>
        <v>0.21000000000000002</v>
      </c>
      <c r="BX133" s="1701"/>
      <c r="BY133" s="1716">
        <f>SUM(BY113:BY122)</f>
        <v>0.753</v>
      </c>
      <c r="BZ133" s="1737">
        <f>SUM(BZ113:BZ122)</f>
        <v>0.21000000000000002</v>
      </c>
      <c r="CA133" s="1701"/>
    </row>
    <row r="134" s="1620" customFormat="1" ht="21.75" customHeight="1">
      <c r="A134" s="1717"/>
      <c r="B134" s="1718"/>
      <c r="C134" s="1719"/>
      <c r="D134" s="1720" t="s">
        <v>564</v>
      </c>
      <c r="E134" s="1721"/>
      <c r="F134" s="1722"/>
      <c r="G134" s="1722"/>
      <c r="H134" s="1723">
        <f>(H132-H133)/H132*100</f>
        <v>38.780487804878049</v>
      </c>
      <c r="I134" s="1738">
        <f>(I132-I133)/I132*100</f>
        <v>62.5</v>
      </c>
      <c r="J134" s="1724"/>
      <c r="K134" s="1723">
        <f>(K132-K133)/K132*100</f>
        <v>38.780487804878049</v>
      </c>
      <c r="L134" s="1738">
        <f>(L132-L133)/L132*100</f>
        <v>62.5</v>
      </c>
      <c r="M134" s="1724"/>
      <c r="N134" s="1723">
        <f>(N132-N133)/N132*100</f>
        <v>38.780487804878049</v>
      </c>
      <c r="O134" s="1738">
        <f>(O132-O133)/O132*100</f>
        <v>62.5</v>
      </c>
      <c r="P134" s="1724"/>
      <c r="Q134" s="1723">
        <f>(Q132-Q133)/Q132*100</f>
        <v>38.780487804878049</v>
      </c>
      <c r="R134" s="1738">
        <f>(R132-R133)/R132*100</f>
        <v>62.5</v>
      </c>
      <c r="S134" s="1724"/>
      <c r="T134" s="1723">
        <f>(T132-T133)/T132*100</f>
        <v>38.780487804878049</v>
      </c>
      <c r="U134" s="1738">
        <f>(U132-U133)/U132*100</f>
        <v>62.5</v>
      </c>
      <c r="V134" s="1724"/>
      <c r="W134" s="1723">
        <f>(W132-W133)/W132*100</f>
        <v>29.542857142857148</v>
      </c>
      <c r="X134" s="1738">
        <f>(X132-X133)/X132*100</f>
        <v>50.975609756097548</v>
      </c>
      <c r="Y134" s="1724"/>
      <c r="Z134" s="1723">
        <f>(Z132-Z133)/Z132*100</f>
        <v>29.542857142857148</v>
      </c>
      <c r="AA134" s="1738">
        <f>(AA132-AA133)/AA132*100</f>
        <v>50.975609756097548</v>
      </c>
      <c r="AB134" s="1724"/>
      <c r="AC134" s="1723">
        <f>(AC132-AC133)/AC132*100</f>
        <v>29.542857142857148</v>
      </c>
      <c r="AD134" s="1738">
        <f>(AD132-AD133)/AD132*100</f>
        <v>50.975609756097548</v>
      </c>
      <c r="AE134" s="1724"/>
      <c r="AF134" s="1723">
        <f>(AF132-AF133)/AF132*100</f>
        <v>29.542857142857148</v>
      </c>
      <c r="AG134" s="1738">
        <f>(AG132-AG133)/AG132*100</f>
        <v>50.975609756097548</v>
      </c>
      <c r="AH134" s="1724"/>
      <c r="AI134" s="1723">
        <f>(AI132-AI133)/AI132*100</f>
        <v>29.542857142857148</v>
      </c>
      <c r="AJ134" s="1738">
        <f>(AJ132-AJ133)/AJ132*100</f>
        <v>50.975609756097548</v>
      </c>
      <c r="AK134" s="1724"/>
      <c r="AL134" s="1723">
        <f>(AL132-AL133)/AL132*100</f>
        <v>29.542857142857148</v>
      </c>
      <c r="AM134" s="1738">
        <f>(AM132-AM133)/AM132*100</f>
        <v>50.975609756097548</v>
      </c>
      <c r="AN134" s="1724"/>
      <c r="AO134" s="1723">
        <f>(AO132-AO133)/AO132*100</f>
        <v>-6.4189189189189326</v>
      </c>
      <c r="AP134" s="1738">
        <f>(AP132-AP133)/AP132*100</f>
        <v>-34.230769230769212</v>
      </c>
      <c r="AQ134" s="1724"/>
      <c r="AR134" s="1723">
        <f>(AR132-AR133)/AR132*100</f>
        <v>-6.4189189189189326</v>
      </c>
      <c r="AS134" s="1738">
        <f>(AS132-AS133)/AS132*100</f>
        <v>-34.230769230769212</v>
      </c>
      <c r="AT134" s="1724"/>
      <c r="AU134" s="1723">
        <f>(AU132-AU133)/AU132*100</f>
        <v>-6.4189189189189326</v>
      </c>
      <c r="AV134" s="1738">
        <f>(AV132-AV133)/AV132*100</f>
        <v>-34.230769230769212</v>
      </c>
      <c r="AW134" s="1724"/>
      <c r="AX134" s="1723">
        <f>(AX132-AX133)/AX132*100</f>
        <v>-6.4189189189189326</v>
      </c>
      <c r="AY134" s="1738">
        <f>(AY132-AY133)/AY132*100</f>
        <v>-34.230769230769212</v>
      </c>
      <c r="AZ134" s="1724"/>
      <c r="BA134" s="1723">
        <f>(BA132-BA133)/BA132*100</f>
        <v>-6.4189189189189326</v>
      </c>
      <c r="BB134" s="1738">
        <f>(BB132-BB133)/BB132*100</f>
        <v>-34.230769230769212</v>
      </c>
      <c r="BC134" s="1724"/>
      <c r="BD134" s="1723">
        <f>(BD132-BD133)/BD132*100</f>
        <v>-6.4189189189189326</v>
      </c>
      <c r="BE134" s="1738">
        <f>(BE132-BE133)/BE132*100</f>
        <v>-34.230769230769212</v>
      </c>
      <c r="BF134" s="1724"/>
      <c r="BG134" s="1723">
        <f>(BG132-BG133)/BG132*100</f>
        <v>-6.4189189189189326</v>
      </c>
      <c r="BH134" s="1738">
        <f>(BH132-BH133)/BH132*100</f>
        <v>-34.230769230769212</v>
      </c>
      <c r="BI134" s="1724"/>
      <c r="BJ134" s="1723">
        <f>(BJ132-BJ133)/BJ132*100</f>
        <v>-6.4189189189189326</v>
      </c>
      <c r="BK134" s="1738">
        <f>(BK132-BK133)/BK132*100</f>
        <v>-34.230769230769212</v>
      </c>
      <c r="BL134" s="1724"/>
      <c r="BM134" s="1723">
        <f>(BM132-BM133)/BM132*100</f>
        <v>38.780487804878049</v>
      </c>
      <c r="BN134" s="1738">
        <f>(BN132-BN133)/BN132*100</f>
        <v>62.5</v>
      </c>
      <c r="BO134" s="1724"/>
      <c r="BP134" s="1723">
        <f>(BP132-BP133)/BP132*100</f>
        <v>38.780487804878049</v>
      </c>
      <c r="BQ134" s="1738">
        <f>(BQ132-BQ133)/BQ132*100</f>
        <v>62.5</v>
      </c>
      <c r="BR134" s="1724"/>
      <c r="BS134" s="1723">
        <f>(BS132-BS133)/BS132*100</f>
        <v>38.780487804878049</v>
      </c>
      <c r="BT134" s="1738">
        <f>(BT132-BT133)/BT132*100</f>
        <v>62.5</v>
      </c>
      <c r="BU134" s="1724"/>
      <c r="BV134" s="1723">
        <f>(BV132-BV133)/BV132*100</f>
        <v>38.780487804878049</v>
      </c>
      <c r="BW134" s="1738">
        <f>(BW132-BW133)/BW132*100</f>
        <v>62.5</v>
      </c>
      <c r="BX134" s="1724"/>
      <c r="BY134" s="1723">
        <f>(BY132-BY133)/BY132*100</f>
        <v>38.780487804878049</v>
      </c>
      <c r="BZ134" s="1738">
        <f>(BZ132-BZ133)/BZ132*100</f>
        <v>62.5</v>
      </c>
      <c r="CA134" s="1724"/>
    </row>
    <row r="135" ht="21.75" customHeight="1">
      <c r="A135" s="1725">
        <v>3</v>
      </c>
      <c r="B135" s="1665" t="s">
        <v>190</v>
      </c>
      <c r="C135" s="1666"/>
      <c r="D135" s="1674"/>
      <c r="E135" s="1667"/>
      <c r="F135" s="1667"/>
      <c r="G135" s="1667"/>
      <c r="H135" s="1678"/>
      <c r="I135" s="1679"/>
      <c r="J135" s="1680"/>
      <c r="K135" s="1678"/>
      <c r="L135" s="1679"/>
      <c r="M135" s="1680"/>
      <c r="N135" s="1678"/>
      <c r="O135" s="1679"/>
      <c r="P135" s="1680"/>
      <c r="Q135" s="1678"/>
      <c r="R135" s="1679"/>
      <c r="S135" s="1680"/>
      <c r="T135" s="1678"/>
      <c r="U135" s="1679"/>
      <c r="V135" s="1680"/>
      <c r="W135" s="1678"/>
      <c r="X135" s="1679"/>
      <c r="Y135" s="1680"/>
      <c r="Z135" s="1678"/>
      <c r="AA135" s="1679"/>
      <c r="AB135" s="1680"/>
      <c r="AC135" s="1678"/>
      <c r="AD135" s="1679"/>
      <c r="AE135" s="1680"/>
      <c r="AF135" s="1678"/>
      <c r="AG135" s="1679"/>
      <c r="AH135" s="1680"/>
      <c r="AI135" s="1678"/>
      <c r="AJ135" s="1679"/>
      <c r="AK135" s="1680"/>
      <c r="AL135" s="1678"/>
      <c r="AM135" s="1679"/>
      <c r="AN135" s="1680"/>
      <c r="AO135" s="1678"/>
      <c r="AP135" s="1679"/>
      <c r="AQ135" s="1680"/>
      <c r="AR135" s="1678"/>
      <c r="AS135" s="1679"/>
      <c r="AT135" s="1680"/>
      <c r="AU135" s="1678"/>
      <c r="AV135" s="1679"/>
      <c r="AW135" s="1680"/>
      <c r="AX135" s="1678"/>
      <c r="AY135" s="1679"/>
      <c r="AZ135" s="1680"/>
      <c r="BA135" s="1678"/>
      <c r="BB135" s="1679"/>
      <c r="BC135" s="1680"/>
      <c r="BD135" s="1678"/>
      <c r="BE135" s="1679"/>
      <c r="BF135" s="1680"/>
      <c r="BG135" s="1678"/>
      <c r="BH135" s="1679"/>
      <c r="BI135" s="1680"/>
      <c r="BJ135" s="1678"/>
      <c r="BK135" s="1679"/>
      <c r="BL135" s="1680"/>
      <c r="BM135" s="1678"/>
      <c r="BN135" s="1679"/>
      <c r="BO135" s="1680"/>
      <c r="BP135" s="1678"/>
      <c r="BQ135" s="1679"/>
      <c r="BR135" s="1680"/>
      <c r="BS135" s="1678"/>
      <c r="BT135" s="1679"/>
      <c r="BU135" s="1680"/>
      <c r="BV135" s="1678"/>
      <c r="BW135" s="1679"/>
      <c r="BX135" s="1680"/>
      <c r="BY135" s="1678"/>
      <c r="BZ135" s="1679"/>
      <c r="CA135" s="1680"/>
    </row>
    <row r="136" ht="21.75" customHeight="1">
      <c r="A136" s="1681"/>
      <c r="C136" s="1682" t="s">
        <v>605</v>
      </c>
      <c r="D136" s="1728" t="s">
        <v>161</v>
      </c>
      <c r="E136" s="1729"/>
      <c r="F136" s="1729" t="s">
        <v>488</v>
      </c>
      <c r="G136" s="1730">
        <v>110</v>
      </c>
      <c r="H136" s="1739">
        <v>15</v>
      </c>
      <c r="I136" s="1693">
        <v>-0.5</v>
      </c>
      <c r="J136" s="1694">
        <f>ROUND(SQRT(H136^2+I136^2)*1000/(1.73*H165),0)</f>
        <v>75</v>
      </c>
      <c r="K136" s="1739">
        <v>15</v>
      </c>
      <c r="L136" s="1693">
        <v>-0.5</v>
      </c>
      <c r="M136" s="1694">
        <f>ROUND(SQRT(K136^2+L136^2)*1000/(1.73*K165),0)</f>
        <v>75</v>
      </c>
      <c r="N136" s="1739">
        <v>15</v>
      </c>
      <c r="O136" s="1693">
        <v>-0.5</v>
      </c>
      <c r="P136" s="1694">
        <f>ROUND(SQRT(N136^2+O136^2)*1000/(1.73*N165),0)</f>
        <v>75</v>
      </c>
      <c r="Q136" s="1739">
        <v>15</v>
      </c>
      <c r="R136" s="1693">
        <v>-0.5</v>
      </c>
      <c r="S136" s="1694">
        <f>ROUND(SQRT(Q136^2+R136^2)*1000/(1.73*Q165),0)</f>
        <v>75</v>
      </c>
      <c r="T136" s="1739">
        <v>15</v>
      </c>
      <c r="U136" s="1693">
        <v>-0.5</v>
      </c>
      <c r="V136" s="1694">
        <f>ROUND(SQRT(T136^2+U136^2)*1000/(1.73*T165),0)</f>
        <v>75</v>
      </c>
      <c r="W136" s="1739">
        <v>25</v>
      </c>
      <c r="X136" s="1693">
        <v>1.3</v>
      </c>
      <c r="Y136" s="1694">
        <f>ROUND(SQRT(W136^2+X136^2)*1000/(1.73*W165),0)</f>
        <v>126</v>
      </c>
      <c r="Z136" s="1739">
        <v>25</v>
      </c>
      <c r="AA136" s="1693">
        <v>1.3</v>
      </c>
      <c r="AB136" s="1694">
        <f>ROUND(SQRT(Z136^2+AA136^2)*1000/(1.73*Z165),0)</f>
        <v>126</v>
      </c>
      <c r="AC136" s="1739">
        <v>25</v>
      </c>
      <c r="AD136" s="1693">
        <v>1.3</v>
      </c>
      <c r="AE136" s="1694">
        <f>ROUND(SQRT(AC136^2+AD136^2)*1000/(1.73*AC165),0)</f>
        <v>126</v>
      </c>
      <c r="AF136" s="1739">
        <v>25</v>
      </c>
      <c r="AG136" s="1693">
        <v>1.3</v>
      </c>
      <c r="AH136" s="1694">
        <f>ROUND(SQRT(AF136^2+AG136^2)*1000/(1.73*AF165),0)</f>
        <v>126</v>
      </c>
      <c r="AI136" s="1739">
        <v>25</v>
      </c>
      <c r="AJ136" s="1693">
        <v>1.3</v>
      </c>
      <c r="AK136" s="1694">
        <f>ROUND(SQRT(AI136^2+AJ136^2)*1000/(1.73*AI165),0)</f>
        <v>126</v>
      </c>
      <c r="AL136" s="1739">
        <v>25</v>
      </c>
      <c r="AM136" s="1693">
        <v>1.3</v>
      </c>
      <c r="AN136" s="1694">
        <f>ROUND(SQRT(AL136^2+AM136^2)*1000/(1.73*AL165),0)</f>
        <v>126</v>
      </c>
      <c r="AO136" s="1739">
        <v>21</v>
      </c>
      <c r="AP136" s="1693">
        <v>0.59999999999999998</v>
      </c>
      <c r="AQ136" s="1694">
        <f>ROUND(SQRT(AO136^2+AP136^2)*1000/(1.73*AO165),0)</f>
        <v>106</v>
      </c>
      <c r="AR136" s="1739">
        <v>21</v>
      </c>
      <c r="AS136" s="1693">
        <v>0.59999999999999998</v>
      </c>
      <c r="AT136" s="1694">
        <f>ROUND(SQRT(AR136^2+AS136^2)*1000/(1.73*AR165),0)</f>
        <v>106</v>
      </c>
      <c r="AU136" s="1739">
        <v>21</v>
      </c>
      <c r="AV136" s="1693">
        <v>0.59999999999999998</v>
      </c>
      <c r="AW136" s="1694">
        <f>ROUND(SQRT(AU136^2+AV136^2)*1000/(1.73*AU165),0)</f>
        <v>106</v>
      </c>
      <c r="AX136" s="1739">
        <v>21</v>
      </c>
      <c r="AY136" s="1693">
        <v>0.59999999999999998</v>
      </c>
      <c r="AZ136" s="1694">
        <f>ROUND(SQRT(AX136^2+AY136^2)*1000/(1.73*AX165),0)</f>
        <v>106</v>
      </c>
      <c r="BA136" s="1739">
        <v>21</v>
      </c>
      <c r="BB136" s="1693">
        <v>0.59999999999999998</v>
      </c>
      <c r="BC136" s="1694">
        <f>ROUND(SQRT(BA136^2+BB136^2)*1000/(1.73*BA165),0)</f>
        <v>106</v>
      </c>
      <c r="BD136" s="1739">
        <v>21</v>
      </c>
      <c r="BE136" s="1693">
        <v>0.59999999999999998</v>
      </c>
      <c r="BF136" s="1694">
        <f>ROUND(SQRT(BD136^2+BE136^2)*1000/(1.73*BD165),0)</f>
        <v>106</v>
      </c>
      <c r="BG136" s="1739">
        <v>21</v>
      </c>
      <c r="BH136" s="1693">
        <v>0.59999999999999998</v>
      </c>
      <c r="BI136" s="1694">
        <f>ROUND(SQRT(BG136^2+BH136^2)*1000/(1.73*BG165),0)</f>
        <v>106</v>
      </c>
      <c r="BJ136" s="1739">
        <v>21</v>
      </c>
      <c r="BK136" s="1693">
        <v>0.59999999999999998</v>
      </c>
      <c r="BL136" s="1694">
        <f>ROUND(SQRT(BJ136^2+BK136^2)*1000/(1.73*BJ165),0)</f>
        <v>106</v>
      </c>
      <c r="BM136" s="1739">
        <v>15</v>
      </c>
      <c r="BN136" s="1693">
        <v>-0.5</v>
      </c>
      <c r="BO136" s="1694">
        <f>ROUND(SQRT(BM136^2+BN136^2)*1000/(1.73*BM165),0)</f>
        <v>75</v>
      </c>
      <c r="BP136" s="1739">
        <v>15</v>
      </c>
      <c r="BQ136" s="1693">
        <v>-0.5</v>
      </c>
      <c r="BR136" s="1694">
        <f>ROUND(SQRT(BP136^2+BQ136^2)*1000/(1.73*BP165),0)</f>
        <v>75</v>
      </c>
      <c r="BS136" s="1739">
        <v>15</v>
      </c>
      <c r="BT136" s="1693">
        <v>-0.5</v>
      </c>
      <c r="BU136" s="1694">
        <f>ROUND(SQRT(BS136^2+BT136^2)*1000/(1.73*BS165),0)</f>
        <v>75</v>
      </c>
      <c r="BV136" s="1739">
        <v>15</v>
      </c>
      <c r="BW136" s="1693">
        <v>-0.5</v>
      </c>
      <c r="BX136" s="1694">
        <f>ROUND(SQRT(BV136^2+BW136^2)*1000/(1.73*BV165),0)</f>
        <v>75</v>
      </c>
      <c r="BY136" s="1739">
        <v>15</v>
      </c>
      <c r="BZ136" s="1693">
        <v>-0.5</v>
      </c>
      <c r="CA136" s="1694">
        <f>ROUND(SQRT(BY136^2+BZ136^2)*1000/(1.73*BY165),0)</f>
        <v>75</v>
      </c>
    </row>
    <row r="137" ht="21.75" customHeight="1">
      <c r="A137" s="1681"/>
      <c r="C137" s="1682" t="s">
        <v>606</v>
      </c>
      <c r="D137" s="1689"/>
      <c r="E137" s="1690"/>
      <c r="F137" s="1690" t="s">
        <v>491</v>
      </c>
      <c r="G137" s="1690">
        <v>35</v>
      </c>
      <c r="H137" s="1699">
        <v>4.5</v>
      </c>
      <c r="I137" s="1702">
        <v>2</v>
      </c>
      <c r="J137" s="1694">
        <f>ROUND(SQRT(H137^2+I137^2)*1000/(1.73*H167),0)</f>
        <v>79</v>
      </c>
      <c r="K137" s="1699">
        <v>4.5</v>
      </c>
      <c r="L137" s="1702">
        <v>2</v>
      </c>
      <c r="M137" s="1694">
        <f>ROUND(SQRT(K137^2+L137^2)*1000/(1.73*K167),0)</f>
        <v>79</v>
      </c>
      <c r="N137" s="1699">
        <v>4.5</v>
      </c>
      <c r="O137" s="1702">
        <v>2</v>
      </c>
      <c r="P137" s="1694">
        <f>ROUND(SQRT(N137^2+O137^2)*1000/(1.73*N167),0)</f>
        <v>79</v>
      </c>
      <c r="Q137" s="1699">
        <v>4.5</v>
      </c>
      <c r="R137" s="1702">
        <v>2</v>
      </c>
      <c r="S137" s="1694">
        <f>ROUND(SQRT(Q137^2+R137^2)*1000/(1.73*Q167),0)</f>
        <v>79</v>
      </c>
      <c r="T137" s="1699">
        <v>3.2000000000000002</v>
      </c>
      <c r="U137" s="1702">
        <v>2</v>
      </c>
      <c r="V137" s="1694">
        <f>ROUND(SQRT(T137^2+U137^2)*1000/(1.73*T167),0)</f>
        <v>61</v>
      </c>
      <c r="W137" s="1699">
        <v>4</v>
      </c>
      <c r="X137" s="1702">
        <v>2.5</v>
      </c>
      <c r="Y137" s="1694">
        <f>ROUND(SQRT(W137^2+X137^2)*1000/(1.73*W167),0)</f>
        <v>76</v>
      </c>
      <c r="Z137" s="1699">
        <v>4</v>
      </c>
      <c r="AA137" s="1702">
        <v>2.5</v>
      </c>
      <c r="AB137" s="1694">
        <f>ROUND(SQRT(Z137^2+AA137^2)*1000/(1.73*Z167),0)</f>
        <v>76</v>
      </c>
      <c r="AC137" s="1699">
        <v>4</v>
      </c>
      <c r="AD137" s="1702">
        <v>2.5</v>
      </c>
      <c r="AE137" s="1694">
        <f>ROUND(SQRT(AC137^2+AD137^2)*1000/(1.73*AC167),0)</f>
        <v>76</v>
      </c>
      <c r="AF137" s="1699">
        <v>4</v>
      </c>
      <c r="AG137" s="1702">
        <v>2.5</v>
      </c>
      <c r="AH137" s="1694">
        <f>ROUND(SQRT(AF137^2+AG137^2)*1000/(1.73*AF167),0)</f>
        <v>76</v>
      </c>
      <c r="AI137" s="1699">
        <v>4.0499999999999998</v>
      </c>
      <c r="AJ137" s="1702">
        <v>2.5</v>
      </c>
      <c r="AK137" s="1694">
        <f>ROUND(SQRT(AI137^2+AJ137^2)*1000/(1.73*AI167),0)</f>
        <v>76</v>
      </c>
      <c r="AL137" s="1699">
        <v>4.7300000000000004</v>
      </c>
      <c r="AM137" s="1702">
        <v>2.5</v>
      </c>
      <c r="AN137" s="1694">
        <f>ROUND(SQRT(AL137^2+AM137^2)*1000/(1.73*AL167),0)</f>
        <v>86</v>
      </c>
      <c r="AO137" s="1699">
        <v>8</v>
      </c>
      <c r="AP137" s="1702">
        <v>2.5</v>
      </c>
      <c r="AQ137" s="1694">
        <f>ROUND(SQRT(AO137^2+AP137^2)*1000/(1.73*AO167),0)</f>
        <v>135</v>
      </c>
      <c r="AR137" s="1699">
        <v>8</v>
      </c>
      <c r="AS137" s="1702">
        <v>2.5</v>
      </c>
      <c r="AT137" s="1694">
        <f>ROUND(SQRT(AR137^2+AS137^2)*1000/(1.73*AR167),0)</f>
        <v>135</v>
      </c>
      <c r="AU137" s="1699">
        <v>8</v>
      </c>
      <c r="AV137" s="1702">
        <v>2.5</v>
      </c>
      <c r="AW137" s="1694">
        <f>ROUND(SQRT(AU137^2+AV137^2)*1000/(1.73*AU167),0)</f>
        <v>135</v>
      </c>
      <c r="AX137" s="1699">
        <v>8</v>
      </c>
      <c r="AY137" s="1702">
        <v>2.5</v>
      </c>
      <c r="AZ137" s="1694">
        <f>ROUND(SQRT(AX137^2+AY137^2)*1000/(1.73*AX167),0)</f>
        <v>135</v>
      </c>
      <c r="BA137" s="1699">
        <v>8</v>
      </c>
      <c r="BB137" s="1702">
        <v>2.5</v>
      </c>
      <c r="BC137" s="1694">
        <f>ROUND(SQRT(BA137^2+BB137^2)*1000/(1.73*BA167),0)</f>
        <v>135</v>
      </c>
      <c r="BD137" s="1699">
        <v>8</v>
      </c>
      <c r="BE137" s="1702">
        <v>2.5</v>
      </c>
      <c r="BF137" s="1694">
        <f>ROUND(SQRT(BD137^2+BE137^2)*1000/(1.73*BD167),0)</f>
        <v>135</v>
      </c>
      <c r="BG137" s="1699">
        <v>8</v>
      </c>
      <c r="BH137" s="1702">
        <v>2.5</v>
      </c>
      <c r="BI137" s="1694">
        <f>ROUND(SQRT(BG137^2+BH137^2)*1000/(1.73*BG167),0)</f>
        <v>135</v>
      </c>
      <c r="BJ137" s="1699">
        <v>7.21</v>
      </c>
      <c r="BK137" s="1702">
        <v>2.5</v>
      </c>
      <c r="BL137" s="1694">
        <f>ROUND(SQRT(BJ137^2+BK137^2)*1000/(1.73*BJ167),0)</f>
        <v>123</v>
      </c>
      <c r="BM137" s="1699">
        <v>4.5</v>
      </c>
      <c r="BN137" s="1702">
        <v>2</v>
      </c>
      <c r="BO137" s="1694">
        <f>ROUND(SQRT(BM137^2+BN137^2)*1000/(1.73*BM167),0)</f>
        <v>79</v>
      </c>
      <c r="BP137" s="1699">
        <v>4.5</v>
      </c>
      <c r="BQ137" s="1702">
        <v>2</v>
      </c>
      <c r="BR137" s="1694">
        <f>ROUND(SQRT(BP137^2+BQ137^2)*1000/(1.73*BP167),0)</f>
        <v>79</v>
      </c>
      <c r="BS137" s="1699">
        <v>4.5</v>
      </c>
      <c r="BT137" s="1702">
        <v>2</v>
      </c>
      <c r="BU137" s="1694">
        <f>ROUND(SQRT(BS137^2+BT137^2)*1000/(1.73*BS167),0)</f>
        <v>79</v>
      </c>
      <c r="BV137" s="1699">
        <v>4.5</v>
      </c>
      <c r="BW137" s="1702">
        <v>2</v>
      </c>
      <c r="BX137" s="1694">
        <f>ROUND(SQRT(BV137^2+BW137^2)*1000/(1.73*BV167),0)</f>
        <v>79</v>
      </c>
      <c r="BY137" s="1699">
        <v>4.5</v>
      </c>
      <c r="BZ137" s="1702">
        <v>2</v>
      </c>
      <c r="CA137" s="1694">
        <f>ROUND(SQRT(BY137^2+BZ137^2)*1000/(1.73*BY167),0)</f>
        <v>79</v>
      </c>
    </row>
    <row r="138" s="1740" customFormat="1" ht="21.75" customHeight="1">
      <c r="A138" s="1741"/>
      <c r="B138" s="1740"/>
      <c r="C138" s="1742" t="s">
        <v>607</v>
      </c>
      <c r="D138" s="1743"/>
      <c r="E138" s="1744"/>
      <c r="F138" s="1744" t="s">
        <v>493</v>
      </c>
      <c r="G138" s="1744">
        <v>6</v>
      </c>
      <c r="H138" s="1745">
        <v>2.2869999999999999</v>
      </c>
      <c r="I138" s="1746">
        <v>0</v>
      </c>
      <c r="J138" s="1747">
        <f>ROUND(SQRT(H138^2+I138^2)*1000/(1.73*H169),0)</f>
        <v>217</v>
      </c>
      <c r="K138" s="1745">
        <v>2.3740000000000001</v>
      </c>
      <c r="L138" s="1746">
        <v>0</v>
      </c>
      <c r="M138" s="1747">
        <f>ROUND(SQRT(K138^2+L138^2)*1000/(1.73*K169),0)</f>
        <v>225</v>
      </c>
      <c r="N138" s="1745">
        <v>2.5920000000000001</v>
      </c>
      <c r="O138" s="1746">
        <v>0</v>
      </c>
      <c r="P138" s="1747">
        <f>ROUND(SQRT(N138^2+O138^2)*1000/(1.73*N169),0)</f>
        <v>246</v>
      </c>
      <c r="Q138" s="1745">
        <v>2.6739999999999999</v>
      </c>
      <c r="R138" s="1746">
        <v>0</v>
      </c>
      <c r="S138" s="1747">
        <f>ROUND(SQRT(Q138^2+R138^2)*1000/(1.73*Q169),0)</f>
        <v>253</v>
      </c>
      <c r="T138" s="1748">
        <v>2.3041999999999998</v>
      </c>
      <c r="U138" s="1746">
        <v>0</v>
      </c>
      <c r="V138" s="1747">
        <f>ROUND(SQRT(T138^2+U138^2)*1000/(1.73*T169),0)</f>
        <v>218</v>
      </c>
      <c r="W138" s="1745">
        <v>2.7650000000000001</v>
      </c>
      <c r="X138" s="1746">
        <v>-2</v>
      </c>
      <c r="Y138" s="1747">
        <f>ROUND(SQRT(W138^2+X138^2)*1000/(1.73*W169),0)</f>
        <v>323</v>
      </c>
      <c r="Z138" s="1745">
        <v>2.6040000000000001</v>
      </c>
      <c r="AA138" s="1746">
        <v>-2</v>
      </c>
      <c r="AB138" s="1747">
        <f>ROUND(SQRT(Z138^2+AA138^2)*1000/(1.73*Z169),0)</f>
        <v>311</v>
      </c>
      <c r="AC138" s="1745">
        <v>2.5299999999999998</v>
      </c>
      <c r="AD138" s="1746">
        <v>-2</v>
      </c>
      <c r="AE138" s="1747">
        <f>ROUND(SQRT(AC138^2+AD138^2)*1000/(1.73*AC169),0)</f>
        <v>306</v>
      </c>
      <c r="AF138" s="1745">
        <v>2.9279999999999999</v>
      </c>
      <c r="AG138" s="1746">
        <v>-2</v>
      </c>
      <c r="AH138" s="1747">
        <f>ROUND(SQRT(AF138^2+AG138^2)*1000/(1.73*AF169),0)</f>
        <v>336</v>
      </c>
      <c r="AI138" s="1745">
        <v>2.9300000000000002</v>
      </c>
      <c r="AJ138" s="1746">
        <v>-2</v>
      </c>
      <c r="AK138" s="1747">
        <f>ROUND(SQRT(AI138^2+AJ138^2)*1000/(1.73*AI169),0)</f>
        <v>336</v>
      </c>
      <c r="AL138" s="1745">
        <v>3.2919999999999998</v>
      </c>
      <c r="AM138" s="1746">
        <v>-2</v>
      </c>
      <c r="AN138" s="1747">
        <f>ROUND(SQRT(AL138^2+AM138^2)*1000/(1.73*AL169),0)</f>
        <v>365</v>
      </c>
      <c r="AO138" s="1745">
        <v>2.7789999999999999</v>
      </c>
      <c r="AP138" s="1746">
        <v>-3.5</v>
      </c>
      <c r="AQ138" s="1747">
        <f>ROUND(SQRT(AO138^2+AP138^2)*1000/(1.73*AO169),0)</f>
        <v>423</v>
      </c>
      <c r="AR138" s="1745">
        <v>2.8559999999999999</v>
      </c>
      <c r="AS138" s="1746">
        <v>-3.5</v>
      </c>
      <c r="AT138" s="1747">
        <f>ROUND(SQRT(AR138^2+AS138^2)*1000/(1.73*AR169),0)</f>
        <v>428</v>
      </c>
      <c r="AU138" s="1745">
        <v>2.8029999999999999</v>
      </c>
      <c r="AV138" s="1746">
        <v>-3.5</v>
      </c>
      <c r="AW138" s="1747">
        <f>ROUND(SQRT(AU138^2+AV138^2)*1000/(1.73*AU169),0)</f>
        <v>425</v>
      </c>
      <c r="AX138" s="1745">
        <v>2.6949999999999998</v>
      </c>
      <c r="AY138" s="1746">
        <v>-3.5</v>
      </c>
      <c r="AZ138" s="1747">
        <f>ROUND(SQRT(AX138^2+AY138^2)*1000/(1.73*AX169),0)</f>
        <v>419</v>
      </c>
      <c r="BA138" s="1745">
        <v>2.5800000000000001</v>
      </c>
      <c r="BB138" s="1746">
        <v>-3.5</v>
      </c>
      <c r="BC138" s="1747">
        <f>ROUND(SQRT(BA138^2+BB138^2)*1000/(1.73*BA169),0)</f>
        <v>412</v>
      </c>
      <c r="BD138" s="1745">
        <v>2.77</v>
      </c>
      <c r="BE138" s="1746">
        <v>-3.5</v>
      </c>
      <c r="BF138" s="1747">
        <f>ROUND(SQRT(BD138^2+BE138^2)*1000/(1.73*BD169),0)</f>
        <v>423</v>
      </c>
      <c r="BG138" s="1745">
        <v>2.8559999999999999</v>
      </c>
      <c r="BH138" s="1746">
        <v>-3.5</v>
      </c>
      <c r="BI138" s="1747">
        <f>ROUND(SQRT(BG138^2+BH138^2)*1000/(1.73*BG169),0)</f>
        <v>428</v>
      </c>
      <c r="BJ138" s="1745">
        <v>2.1000000000000001</v>
      </c>
      <c r="BK138" s="1746">
        <v>-3.5</v>
      </c>
      <c r="BL138" s="1747">
        <f>ROUND(SQRT(BJ138^2+BK138^2)*1000/(1.73*BJ169),0)</f>
        <v>387</v>
      </c>
      <c r="BM138" s="1745">
        <v>2.774</v>
      </c>
      <c r="BN138" s="1746">
        <v>0</v>
      </c>
      <c r="BO138" s="1747">
        <f>ROUND(SQRT(BM138^2+BN138^2)*1000/(1.73*BM169),0)</f>
        <v>263</v>
      </c>
      <c r="BP138" s="1745">
        <v>2.8769999999999998</v>
      </c>
      <c r="BQ138" s="1746">
        <v>0</v>
      </c>
      <c r="BR138" s="1747">
        <f>ROUND(SQRT(BP138^2+BQ138^2)*1000/(1.73*BP169),0)</f>
        <v>273</v>
      </c>
      <c r="BS138" s="1745">
        <v>2.7789999999999999</v>
      </c>
      <c r="BT138" s="1746">
        <v>0</v>
      </c>
      <c r="BU138" s="1747">
        <f>ROUND(SQRT(BS138^2+BT138^2)*1000/(1.73*BS169),0)</f>
        <v>263</v>
      </c>
      <c r="BV138" s="1745">
        <v>3.2570000000000001</v>
      </c>
      <c r="BW138" s="1746">
        <v>0</v>
      </c>
      <c r="BX138" s="1747">
        <f>ROUND(SQRT(BV138^2+BW138^2)*1000/(1.73*BV169),0)</f>
        <v>309</v>
      </c>
      <c r="BY138" s="1745">
        <v>3.298</v>
      </c>
      <c r="BZ138" s="1746">
        <v>0</v>
      </c>
      <c r="CA138" s="1747">
        <f>ROUND(SQRT(BY138^2+BZ138^2)*1000/(1.73*BY169),0)</f>
        <v>313</v>
      </c>
    </row>
    <row r="139" ht="21.75" customHeight="1">
      <c r="A139" s="1681"/>
      <c r="C139" s="1682"/>
      <c r="D139" s="1689"/>
      <c r="E139" s="1690"/>
      <c r="F139" s="1690" t="s">
        <v>494</v>
      </c>
      <c r="G139" s="1690" t="s">
        <v>495</v>
      </c>
      <c r="H139" s="1695"/>
      <c r="I139" s="1696"/>
      <c r="J139" s="1697"/>
      <c r="K139" s="1695"/>
      <c r="L139" s="1696"/>
      <c r="M139" s="1697"/>
      <c r="N139" s="1695"/>
      <c r="O139" s="1696"/>
      <c r="P139" s="1697"/>
      <c r="Q139" s="1695"/>
      <c r="R139" s="1696"/>
      <c r="S139" s="1697"/>
      <c r="T139" s="1695"/>
      <c r="U139" s="1696"/>
      <c r="V139" s="1697"/>
      <c r="W139" s="1695"/>
      <c r="X139" s="1696"/>
      <c r="Y139" s="1697"/>
      <c r="Z139" s="1695"/>
      <c r="AA139" s="1696"/>
      <c r="AB139" s="1697"/>
      <c r="AC139" s="1695"/>
      <c r="AD139" s="1696"/>
      <c r="AE139" s="1697"/>
      <c r="AF139" s="1695"/>
      <c r="AG139" s="1696"/>
      <c r="AH139" s="1697"/>
      <c r="AI139" s="1695"/>
      <c r="AJ139" s="1696"/>
      <c r="AK139" s="1697"/>
      <c r="AL139" s="1695"/>
      <c r="AM139" s="1696"/>
      <c r="AN139" s="1697"/>
      <c r="AO139" s="1695"/>
      <c r="AP139" s="1696"/>
      <c r="AQ139" s="1697"/>
      <c r="AR139" s="1695"/>
      <c r="AS139" s="1696"/>
      <c r="AT139" s="1697"/>
      <c r="AU139" s="1695"/>
      <c r="AV139" s="1696"/>
      <c r="AW139" s="1697"/>
      <c r="AX139" s="1695"/>
      <c r="AY139" s="1696"/>
      <c r="AZ139" s="1697"/>
      <c r="BA139" s="1695"/>
      <c r="BB139" s="1696"/>
      <c r="BC139" s="1697"/>
      <c r="BD139" s="1695"/>
      <c r="BE139" s="1696"/>
      <c r="BF139" s="1697"/>
      <c r="BG139" s="1695"/>
      <c r="BH139" s="1696"/>
      <c r="BI139" s="1697"/>
      <c r="BJ139" s="1695"/>
      <c r="BK139" s="1696"/>
      <c r="BL139" s="1697"/>
      <c r="BM139" s="1695"/>
      <c r="BN139" s="1696"/>
      <c r="BO139" s="1697"/>
      <c r="BP139" s="1695"/>
      <c r="BQ139" s="1696"/>
      <c r="BR139" s="1697"/>
      <c r="BS139" s="1695"/>
      <c r="BT139" s="1696"/>
      <c r="BU139" s="1697"/>
      <c r="BV139" s="1695"/>
      <c r="BW139" s="1696"/>
      <c r="BX139" s="1697"/>
      <c r="BY139" s="1695"/>
      <c r="BZ139" s="1696"/>
      <c r="CA139" s="1697"/>
    </row>
    <row r="140" ht="21.75" customHeight="1">
      <c r="A140" s="1681"/>
      <c r="C140" s="1682"/>
      <c r="D140" s="1689"/>
      <c r="E140" s="1690"/>
      <c r="F140" s="1690" t="s">
        <v>496</v>
      </c>
      <c r="G140" s="1690" t="s">
        <v>495</v>
      </c>
      <c r="H140" s="1695"/>
      <c r="I140" s="1696"/>
      <c r="J140" s="1697"/>
      <c r="K140" s="1695"/>
      <c r="L140" s="1696"/>
      <c r="M140" s="1697"/>
      <c r="N140" s="1695"/>
      <c r="O140" s="1696"/>
      <c r="P140" s="1697"/>
      <c r="Q140" s="1695"/>
      <c r="R140" s="1696"/>
      <c r="S140" s="1697"/>
      <c r="T140" s="1695">
        <f>T138-0.4488</f>
        <v>1.8553999999999999</v>
      </c>
      <c r="U140" s="1696"/>
      <c r="V140" s="1697"/>
      <c r="W140" s="1695"/>
      <c r="X140" s="1696"/>
      <c r="Y140" s="1697"/>
      <c r="Z140" s="1695"/>
      <c r="AA140" s="1696"/>
      <c r="AB140" s="1697"/>
      <c r="AC140" s="1695"/>
      <c r="AD140" s="1696"/>
      <c r="AE140" s="1697"/>
      <c r="AF140" s="1695"/>
      <c r="AG140" s="1696"/>
      <c r="AH140" s="1697"/>
      <c r="AI140" s="1695"/>
      <c r="AJ140" s="1696"/>
      <c r="AK140" s="1697"/>
      <c r="AL140" s="1695"/>
      <c r="AM140" s="1696"/>
      <c r="AN140" s="1697"/>
      <c r="AO140" s="1695"/>
      <c r="AP140" s="1696"/>
      <c r="AQ140" s="1697"/>
      <c r="AR140" s="1695"/>
      <c r="AS140" s="1696"/>
      <c r="AT140" s="1697"/>
      <c r="AU140" s="1695"/>
      <c r="AV140" s="1696"/>
      <c r="AW140" s="1697"/>
      <c r="AX140" s="1695"/>
      <c r="AY140" s="1696"/>
      <c r="AZ140" s="1697"/>
      <c r="BA140" s="1695"/>
      <c r="BB140" s="1696"/>
      <c r="BC140" s="1697"/>
      <c r="BD140" s="1695"/>
      <c r="BE140" s="1696"/>
      <c r="BF140" s="1697"/>
      <c r="BG140" s="1695"/>
      <c r="BH140" s="1696"/>
      <c r="BI140" s="1697"/>
      <c r="BJ140" s="1695"/>
      <c r="BK140" s="1696"/>
      <c r="BL140" s="1697"/>
      <c r="BM140" s="1695"/>
      <c r="BN140" s="1696"/>
      <c r="BO140" s="1697"/>
      <c r="BP140" s="1695"/>
      <c r="BQ140" s="1696"/>
      <c r="BR140" s="1697"/>
      <c r="BS140" s="1695"/>
      <c r="BT140" s="1696"/>
      <c r="BU140" s="1697"/>
      <c r="BV140" s="1695"/>
      <c r="BW140" s="1696"/>
      <c r="BX140" s="1697"/>
      <c r="BY140" s="1695"/>
      <c r="BZ140" s="1696"/>
      <c r="CA140" s="1697"/>
    </row>
    <row r="141" ht="21.75" customHeight="1">
      <c r="A141" s="1681"/>
      <c r="C141" s="1682" t="s">
        <v>608</v>
      </c>
      <c r="D141" s="1689" t="s">
        <v>116</v>
      </c>
      <c r="E141" s="1690"/>
      <c r="F141" s="1690" t="s">
        <v>488</v>
      </c>
      <c r="G141" s="1731">
        <v>110</v>
      </c>
      <c r="H141" s="1699">
        <v>22</v>
      </c>
      <c r="I141" s="1702">
        <v>2</v>
      </c>
      <c r="J141" s="1694">
        <f>ROUND(SQRT(H141^2+I141^2)*1000/(1.73*H166),0)</f>
        <v>110</v>
      </c>
      <c r="K141" s="1699">
        <v>22</v>
      </c>
      <c r="L141" s="1702">
        <v>2</v>
      </c>
      <c r="M141" s="1694">
        <f>ROUND(SQRT(K141^2+L141^2)*1000/(1.73*K166),0)</f>
        <v>110</v>
      </c>
      <c r="N141" s="1699">
        <v>22</v>
      </c>
      <c r="O141" s="1702">
        <v>2</v>
      </c>
      <c r="P141" s="1694">
        <f>ROUND(SQRT(N141^2+O141^2)*1000/(1.73*N166),0)</f>
        <v>110</v>
      </c>
      <c r="Q141" s="1699">
        <v>22</v>
      </c>
      <c r="R141" s="1702">
        <v>2</v>
      </c>
      <c r="S141" s="1694">
        <f>ROUND(SQRT(Q141^2+R141^2)*1000/(1.73*Q166),0)</f>
        <v>110</v>
      </c>
      <c r="T141" s="1699">
        <v>22</v>
      </c>
      <c r="U141" s="1702">
        <v>2</v>
      </c>
      <c r="V141" s="1694">
        <f>ROUND(SQRT(T141^2+U141^2)*1000/(1.73*T166),0)</f>
        <v>110</v>
      </c>
      <c r="W141" s="1699">
        <v>36</v>
      </c>
      <c r="X141" s="1702">
        <v>2</v>
      </c>
      <c r="Y141" s="1694">
        <f>ROUND(SQRT(W141^2+X141^2)*1000/(1.73*W166),0)</f>
        <v>181</v>
      </c>
      <c r="Z141" s="1699">
        <v>36</v>
      </c>
      <c r="AA141" s="1702">
        <v>2</v>
      </c>
      <c r="AB141" s="1694">
        <f>ROUND(SQRT(Z141^2+AA141^2)*1000/(1.73*Z166),0)</f>
        <v>181</v>
      </c>
      <c r="AC141" s="1699">
        <v>36</v>
      </c>
      <c r="AD141" s="1702">
        <v>2</v>
      </c>
      <c r="AE141" s="1694">
        <f>ROUND(SQRT(AC141^2+AD141^2)*1000/(1.73*AC166),0)</f>
        <v>181</v>
      </c>
      <c r="AF141" s="1699">
        <v>36</v>
      </c>
      <c r="AG141" s="1702">
        <v>2</v>
      </c>
      <c r="AH141" s="1694">
        <f>ROUND(SQRT(AF141^2+AG141^2)*1000/(1.73*AF166),0)</f>
        <v>181</v>
      </c>
      <c r="AI141" s="1699">
        <v>36</v>
      </c>
      <c r="AJ141" s="1702">
        <v>2</v>
      </c>
      <c r="AK141" s="1694">
        <f>ROUND(SQRT(AI141^2+AJ141^2)*1000/(1.73*AI166),0)</f>
        <v>181</v>
      </c>
      <c r="AL141" s="1699">
        <v>36</v>
      </c>
      <c r="AM141" s="1702">
        <v>2</v>
      </c>
      <c r="AN141" s="1694">
        <f>ROUND(SQRT(AL141^2+AM141^2)*1000/(1.73*AL166),0)</f>
        <v>181</v>
      </c>
      <c r="AO141" s="1699">
        <v>33</v>
      </c>
      <c r="AP141" s="1702">
        <v>1.7</v>
      </c>
      <c r="AQ141" s="1694">
        <f>ROUND(SQRT(AO141^2+AP141^2)*1000/(1.73*AO166),0)</f>
        <v>166</v>
      </c>
      <c r="AR141" s="1699">
        <v>33</v>
      </c>
      <c r="AS141" s="1702">
        <v>1.7</v>
      </c>
      <c r="AT141" s="1694">
        <f>ROUND(SQRT(AR141^2+AS141^2)*1000/(1.73*AR166),0)</f>
        <v>166</v>
      </c>
      <c r="AU141" s="1699">
        <v>33</v>
      </c>
      <c r="AV141" s="1702">
        <v>1.7</v>
      </c>
      <c r="AW141" s="1694">
        <f>ROUND(SQRT(AU141^2+AV141^2)*1000/(1.73*AU166),0)</f>
        <v>166</v>
      </c>
      <c r="AX141" s="1699">
        <v>33</v>
      </c>
      <c r="AY141" s="1702">
        <v>1.7</v>
      </c>
      <c r="AZ141" s="1694">
        <f>ROUND(SQRT(AX141^2+AY141^2)*1000/(1.73*AX166),0)</f>
        <v>166</v>
      </c>
      <c r="BA141" s="1699">
        <v>33</v>
      </c>
      <c r="BB141" s="1702">
        <v>1.7</v>
      </c>
      <c r="BC141" s="1694">
        <f>ROUND(SQRT(BA141^2+BB141^2)*1000/(1.73*BA166),0)</f>
        <v>166</v>
      </c>
      <c r="BD141" s="1699">
        <v>33</v>
      </c>
      <c r="BE141" s="1702">
        <v>1.7</v>
      </c>
      <c r="BF141" s="1694">
        <f>ROUND(SQRT(BD141^2+BE141^2)*1000/(1.73*BD166),0)</f>
        <v>166</v>
      </c>
      <c r="BG141" s="1699">
        <v>33</v>
      </c>
      <c r="BH141" s="1702">
        <v>1.7</v>
      </c>
      <c r="BI141" s="1694">
        <f>ROUND(SQRT(BG141^2+BH141^2)*1000/(1.73*BG166),0)</f>
        <v>166</v>
      </c>
      <c r="BJ141" s="1699">
        <v>33</v>
      </c>
      <c r="BK141" s="1702">
        <v>1.7</v>
      </c>
      <c r="BL141" s="1694">
        <f>ROUND(SQRT(BJ141^2+BK141^2)*1000/(1.73*BJ166),0)</f>
        <v>166</v>
      </c>
      <c r="BM141" s="1699">
        <v>22</v>
      </c>
      <c r="BN141" s="1702">
        <v>2</v>
      </c>
      <c r="BO141" s="1694">
        <f>ROUND(SQRT(BM141^2+BN141^2)*1000/(1.73*BM166),0)</f>
        <v>110</v>
      </c>
      <c r="BP141" s="1699">
        <v>22</v>
      </c>
      <c r="BQ141" s="1702">
        <v>2</v>
      </c>
      <c r="BR141" s="1694">
        <f>ROUND(SQRT(BP141^2+BQ141^2)*1000/(1.73*BP166),0)</f>
        <v>110</v>
      </c>
      <c r="BS141" s="1699">
        <v>22</v>
      </c>
      <c r="BT141" s="1702">
        <v>2</v>
      </c>
      <c r="BU141" s="1694">
        <f>ROUND(SQRT(BS141^2+BT141^2)*1000/(1.73*BS166),0)</f>
        <v>110</v>
      </c>
      <c r="BV141" s="1699">
        <v>22</v>
      </c>
      <c r="BW141" s="1702">
        <v>2</v>
      </c>
      <c r="BX141" s="1694">
        <f>ROUND(SQRT(BV141^2+BW141^2)*1000/(1.73*BV166),0)</f>
        <v>110</v>
      </c>
      <c r="BY141" s="1699">
        <v>22</v>
      </c>
      <c r="BZ141" s="1702">
        <v>2</v>
      </c>
      <c r="CA141" s="1694">
        <f>ROUND(SQRT(BY141^2+BZ141^2)*1000/(1.73*BY166),0)</f>
        <v>110</v>
      </c>
    </row>
    <row r="142" ht="21.75" customHeight="1">
      <c r="A142" s="1681"/>
      <c r="C142" s="1682" t="s">
        <v>609</v>
      </c>
      <c r="D142" s="1689"/>
      <c r="E142" s="1690"/>
      <c r="F142" s="1690" t="s">
        <v>491</v>
      </c>
      <c r="G142" s="1690">
        <v>35</v>
      </c>
      <c r="H142" s="1699">
        <v>4.5</v>
      </c>
      <c r="I142" s="1702">
        <v>4.5</v>
      </c>
      <c r="J142" s="1694">
        <f>ROUND(SQRT(H142^2+I142^2)*1000/(1.73*H168),0)</f>
        <v>101</v>
      </c>
      <c r="K142" s="1699">
        <v>4.5</v>
      </c>
      <c r="L142" s="1702">
        <v>4.5</v>
      </c>
      <c r="M142" s="1694">
        <f>ROUND(SQRT(K142^2+L142^2)*1000/(1.73*K168),0)</f>
        <v>101</v>
      </c>
      <c r="N142" s="1699">
        <v>4.5</v>
      </c>
      <c r="O142" s="1702">
        <v>4.5</v>
      </c>
      <c r="P142" s="1694">
        <f>ROUND(SQRT(N142^2+O142^2)*1000/(1.73*N168),0)</f>
        <v>101</v>
      </c>
      <c r="Q142" s="1699">
        <v>4.5</v>
      </c>
      <c r="R142" s="1702">
        <v>4.5</v>
      </c>
      <c r="S142" s="1694">
        <f>ROUND(SQRT(Q142^2+R142^2)*1000/(1.73*Q168),0)</f>
        <v>101</v>
      </c>
      <c r="T142" s="1699">
        <v>3.1000000000000001</v>
      </c>
      <c r="U142" s="1702">
        <v>4.5</v>
      </c>
      <c r="V142" s="1694">
        <f>ROUND(SQRT(T142^2+U142^2)*1000/(1.73*T168),0)</f>
        <v>87</v>
      </c>
      <c r="W142" s="1699">
        <v>4</v>
      </c>
      <c r="X142" s="1702">
        <v>2</v>
      </c>
      <c r="Y142" s="1694">
        <f>ROUND(SQRT(W142^2+X142^2)*1000/(1.73*W168),0)</f>
        <v>72</v>
      </c>
      <c r="Z142" s="1699">
        <v>4</v>
      </c>
      <c r="AA142" s="1702">
        <v>2</v>
      </c>
      <c r="AB142" s="1694">
        <f>ROUND(SQRT(Z142^2+AA142^2)*1000/(1.73*Z168),0)</f>
        <v>72</v>
      </c>
      <c r="AC142" s="1699">
        <v>4</v>
      </c>
      <c r="AD142" s="1702">
        <v>2</v>
      </c>
      <c r="AE142" s="1694">
        <f>ROUND(SQRT(AC142^2+AD142^2)*1000/(1.73*AC168),0)</f>
        <v>72</v>
      </c>
      <c r="AF142" s="1699">
        <v>4</v>
      </c>
      <c r="AG142" s="1702">
        <v>2</v>
      </c>
      <c r="AH142" s="1694">
        <f>ROUND(SQRT(AF142^2+AG142^2)*1000/(1.73*AF168),0)</f>
        <v>72</v>
      </c>
      <c r="AI142" s="1699">
        <v>4.0499999999999998</v>
      </c>
      <c r="AJ142" s="1702">
        <v>2</v>
      </c>
      <c r="AK142" s="1694">
        <f>ROUND(SQRT(AI142^2+AJ142^2)*1000/(1.73*AI168),0)</f>
        <v>73</v>
      </c>
      <c r="AL142" s="1699">
        <v>4.8600000000000003</v>
      </c>
      <c r="AM142" s="1702">
        <v>2</v>
      </c>
      <c r="AN142" s="1694">
        <f>ROUND(SQRT(AL142^2+AM142^2)*1000/(1.73*AL168),0)</f>
        <v>84</v>
      </c>
      <c r="AO142" s="1699">
        <v>4.5</v>
      </c>
      <c r="AP142" s="1702">
        <v>2</v>
      </c>
      <c r="AQ142" s="1694">
        <f>ROUND(SQRT(AO142^2+AP142^2)*1000/(1.73*AO168),0)</f>
        <v>79</v>
      </c>
      <c r="AR142" s="1699">
        <v>4.5</v>
      </c>
      <c r="AS142" s="1702">
        <v>2</v>
      </c>
      <c r="AT142" s="1694">
        <f>ROUND(SQRT(AR142^2+AS142^2)*1000/(1.73*AR168),0)</f>
        <v>79</v>
      </c>
      <c r="AU142" s="1699">
        <v>4.5</v>
      </c>
      <c r="AV142" s="1702">
        <v>2</v>
      </c>
      <c r="AW142" s="1694">
        <f>ROUND(SQRT(AU142^2+AV142^2)*1000/(1.73*AU168),0)</f>
        <v>79</v>
      </c>
      <c r="AX142" s="1699">
        <v>4.5</v>
      </c>
      <c r="AY142" s="1702">
        <v>2</v>
      </c>
      <c r="AZ142" s="1694">
        <f>ROUND(SQRT(AX142^2+AY142^2)*1000/(1.73*AX168),0)</f>
        <v>79</v>
      </c>
      <c r="BA142" s="1699">
        <v>4.5</v>
      </c>
      <c r="BB142" s="1702">
        <v>2</v>
      </c>
      <c r="BC142" s="1694">
        <f>ROUND(SQRT(BA142^2+BB142^2)*1000/(1.73*BA168),0)</f>
        <v>79</v>
      </c>
      <c r="BD142" s="1699">
        <v>4.5</v>
      </c>
      <c r="BE142" s="1702">
        <v>2</v>
      </c>
      <c r="BF142" s="1694">
        <f>ROUND(SQRT(BD142^2+BE142^2)*1000/(1.73*BD168),0)</f>
        <v>79</v>
      </c>
      <c r="BG142" s="1699">
        <v>4.5</v>
      </c>
      <c r="BH142" s="1702">
        <v>2</v>
      </c>
      <c r="BI142" s="1694">
        <f>ROUND(SQRT(BG142^2+BH142^2)*1000/(1.73*BG168),0)</f>
        <v>79</v>
      </c>
      <c r="BJ142" s="1699">
        <v>4.5</v>
      </c>
      <c r="BK142" s="1702">
        <v>2</v>
      </c>
      <c r="BL142" s="1694">
        <f>ROUND(SQRT(BJ142^2+BK142^2)*1000/(1.73*BJ168),0)</f>
        <v>79</v>
      </c>
      <c r="BM142" s="1699">
        <v>4.5</v>
      </c>
      <c r="BN142" s="1702">
        <v>4.5</v>
      </c>
      <c r="BO142" s="1694">
        <f>ROUND(SQRT(BM142^2+BN142^2)*1000/(1.73*BM168),0)</f>
        <v>101</v>
      </c>
      <c r="BP142" s="1699">
        <v>4.5</v>
      </c>
      <c r="BQ142" s="1702">
        <v>4.5</v>
      </c>
      <c r="BR142" s="1694">
        <f>ROUND(SQRT(BP142^2+BQ142^2)*1000/(1.73*BP168),0)</f>
        <v>101</v>
      </c>
      <c r="BS142" s="1699">
        <v>4.5</v>
      </c>
      <c r="BT142" s="1702">
        <v>4.5</v>
      </c>
      <c r="BU142" s="1694">
        <f>ROUND(SQRT(BS142^2+BT142^2)*1000/(1.73*BS168),0)</f>
        <v>101</v>
      </c>
      <c r="BV142" s="1699">
        <v>4.5</v>
      </c>
      <c r="BW142" s="1702">
        <v>4.5</v>
      </c>
      <c r="BX142" s="1694">
        <f>ROUND(SQRT(BV142^2+BW142^2)*1000/(1.73*BV168),0)</f>
        <v>101</v>
      </c>
      <c r="BY142" s="1699">
        <v>4.5</v>
      </c>
      <c r="BZ142" s="1702">
        <v>4.5</v>
      </c>
      <c r="CA142" s="1694">
        <f>ROUND(SQRT(BY142^2+BZ142^2)*1000/(1.73*BY168),0)</f>
        <v>101</v>
      </c>
    </row>
    <row r="143" s="1740" customFormat="1" ht="21.75" customHeight="1">
      <c r="A143" s="1741"/>
      <c r="B143" s="1740"/>
      <c r="C143" s="1742" t="s">
        <v>610</v>
      </c>
      <c r="D143" s="1743"/>
      <c r="E143" s="1744"/>
      <c r="F143" s="1744" t="s">
        <v>493</v>
      </c>
      <c r="G143" s="1744">
        <v>6</v>
      </c>
      <c r="H143" s="1745">
        <v>6.2060000000000004</v>
      </c>
      <c r="I143" s="1746">
        <v>0</v>
      </c>
      <c r="J143" s="1747">
        <f>ROUND(SQRT(H143^2+I143^2)*1000/(1.73*H170),0)</f>
        <v>588</v>
      </c>
      <c r="K143" s="1745">
        <v>5.9500000000000002</v>
      </c>
      <c r="L143" s="1746">
        <v>0</v>
      </c>
      <c r="M143" s="1747">
        <f>ROUND(SQRT(K143^2+L143^2)*1000/(1.73*K170),0)</f>
        <v>564</v>
      </c>
      <c r="N143" s="1745">
        <v>5.8730000000000002</v>
      </c>
      <c r="O143" s="1746">
        <v>0</v>
      </c>
      <c r="P143" s="1747">
        <f>ROUND(SQRT(N143^2+O143^2)*1000/(1.73*N170),0)</f>
        <v>557</v>
      </c>
      <c r="Q143" s="1745">
        <v>5.8680000000000003</v>
      </c>
      <c r="R143" s="1746">
        <v>0</v>
      </c>
      <c r="S143" s="1747">
        <f>ROUND(SQRT(Q143^2+R143^2)*1000/(1.73*Q170),0)</f>
        <v>556</v>
      </c>
      <c r="T143" s="1745">
        <v>5.4900000000000002</v>
      </c>
      <c r="U143" s="1746">
        <v>0</v>
      </c>
      <c r="V143" s="1747">
        <f>ROUND(SQRT(T143^2+U143^2)*1000/(1.73*T170),0)</f>
        <v>520</v>
      </c>
      <c r="W143" s="1745">
        <v>6.2400000000000002</v>
      </c>
      <c r="X143" s="1746">
        <v>0</v>
      </c>
      <c r="Y143" s="1747">
        <f>ROUND(SQRT(W143^2+X143^2)*1000/(1.73*W170),0)</f>
        <v>591</v>
      </c>
      <c r="Z143" s="1745">
        <v>6.9409999999999998</v>
      </c>
      <c r="AA143" s="1746">
        <v>0</v>
      </c>
      <c r="AB143" s="1747">
        <f>ROUND(SQRT(Z143^2+AA143^2)*1000/(1.73*Z170),0)</f>
        <v>658</v>
      </c>
      <c r="AC143" s="1745">
        <v>7.5670000000000002</v>
      </c>
      <c r="AD143" s="1746">
        <v>0</v>
      </c>
      <c r="AE143" s="1747">
        <f>ROUND(SQRT(AC143^2+AD143^2)*1000/(1.73*AC170),0)</f>
        <v>717</v>
      </c>
      <c r="AF143" s="1745">
        <v>8.6470000000000002</v>
      </c>
      <c r="AG143" s="1746">
        <v>0</v>
      </c>
      <c r="AH143" s="1747">
        <f>ROUND(SQRT(AF143^2+AG143^2)*1000/(1.73*AF170),0)</f>
        <v>819</v>
      </c>
      <c r="AI143" s="1745">
        <v>9.0120000000000005</v>
      </c>
      <c r="AJ143" s="1746">
        <v>0</v>
      </c>
      <c r="AK143" s="1747">
        <f>ROUND(SQRT(AI143^2+AJ143^2)*1000/(1.73*AI170),0)</f>
        <v>854</v>
      </c>
      <c r="AL143" s="1745">
        <v>9.1660000000000004</v>
      </c>
      <c r="AM143" s="1746">
        <v>0</v>
      </c>
      <c r="AN143" s="1747">
        <f>ROUND(SQRT(AL143^2+AM143^2)*1000/(1.73*AL170),0)</f>
        <v>869</v>
      </c>
      <c r="AO143" s="1745">
        <v>9.125</v>
      </c>
      <c r="AP143" s="1746">
        <v>0</v>
      </c>
      <c r="AQ143" s="1747">
        <f>ROUND(SQRT(AO143^2+AP143^2)*1000/(1.73*AO170),0)</f>
        <v>865</v>
      </c>
      <c r="AR143" s="1745">
        <v>8.8510000000000009</v>
      </c>
      <c r="AS143" s="1746">
        <v>0</v>
      </c>
      <c r="AT143" s="1747">
        <f>ROUND(SQRT(AR143^2+AS143^2)*1000/(1.73*AR170),0)</f>
        <v>839</v>
      </c>
      <c r="AU143" s="1745">
        <v>8.8780000000000001</v>
      </c>
      <c r="AV143" s="1746">
        <v>0</v>
      </c>
      <c r="AW143" s="1747">
        <f>ROUND(SQRT(AU143^2+AV143^2)*1000/(1.73*AU170),0)</f>
        <v>841</v>
      </c>
      <c r="AX143" s="1745">
        <v>8.7910000000000004</v>
      </c>
      <c r="AY143" s="1746">
        <v>0</v>
      </c>
      <c r="AZ143" s="1747">
        <f>ROUND(SQRT(AX143^2+AY143^2)*1000/(1.73*AX170),0)</f>
        <v>833</v>
      </c>
      <c r="BA143" s="1745">
        <v>8.8420000000000005</v>
      </c>
      <c r="BB143" s="1746">
        <v>0</v>
      </c>
      <c r="BC143" s="1747">
        <f>ROUND(SQRT(BA143^2+BB143^2)*1000/(1.73*BA170),0)</f>
        <v>838</v>
      </c>
      <c r="BD143" s="1745">
        <v>8.6950000000000003</v>
      </c>
      <c r="BE143" s="1746">
        <v>0</v>
      </c>
      <c r="BF143" s="1747">
        <f>ROUND(SQRT(BD143^2+BE143^2)*1000/(1.73*BD170),0)</f>
        <v>824</v>
      </c>
      <c r="BG143" s="1745">
        <v>8.6400000000000006</v>
      </c>
      <c r="BH143" s="1746">
        <v>0</v>
      </c>
      <c r="BI143" s="1747">
        <f>ROUND(SQRT(BG143^2+BH143^2)*1000/(1.73*BG170),0)</f>
        <v>819</v>
      </c>
      <c r="BJ143" s="1745">
        <v>7.2300000000000004</v>
      </c>
      <c r="BK143" s="1746">
        <v>0</v>
      </c>
      <c r="BL143" s="1747">
        <f>ROUND(SQRT(BJ143^2+BK143^2)*1000/(1.73*BJ170),0)</f>
        <v>685</v>
      </c>
      <c r="BM143" s="1745">
        <v>8.3520000000000003</v>
      </c>
      <c r="BN143" s="1746">
        <v>0</v>
      </c>
      <c r="BO143" s="1747">
        <f>ROUND(SQRT(BM143^2+BN143^2)*1000/(1.73*BM170),0)</f>
        <v>791</v>
      </c>
      <c r="BP143" s="1745">
        <v>7.9939999999999998</v>
      </c>
      <c r="BQ143" s="1746">
        <v>0</v>
      </c>
      <c r="BR143" s="1747">
        <f>ROUND(SQRT(BP143^2+BQ143^2)*1000/(1.73*BP170),0)</f>
        <v>758</v>
      </c>
      <c r="BS143" s="1745">
        <v>7.5860000000000003</v>
      </c>
      <c r="BT143" s="1746">
        <v>0</v>
      </c>
      <c r="BU143" s="1747">
        <f>ROUND(SQRT(BS143^2+BT143^2)*1000/(1.73*BS170),0)</f>
        <v>719</v>
      </c>
      <c r="BV143" s="1745">
        <v>6.931</v>
      </c>
      <c r="BW143" s="1746">
        <v>0</v>
      </c>
      <c r="BX143" s="1747">
        <f>ROUND(SQRT(BV143^2+BW143^2)*1000/(1.73*BV170),0)</f>
        <v>657</v>
      </c>
      <c r="BY143" s="1745">
        <v>6.3460000000000001</v>
      </c>
      <c r="BZ143" s="1746">
        <v>0</v>
      </c>
      <c r="CA143" s="1747">
        <f>ROUND(SQRT(BY143^2+BZ143^2)*1000/(1.73*BY170),0)</f>
        <v>601</v>
      </c>
    </row>
    <row r="144" ht="21.75" customHeight="1">
      <c r="A144" s="1681"/>
      <c r="C144" s="1682"/>
      <c r="D144" s="1689"/>
      <c r="E144" s="1690"/>
      <c r="F144" s="1690" t="s">
        <v>494</v>
      </c>
      <c r="G144" s="1690" t="s">
        <v>495</v>
      </c>
      <c r="H144" s="1695"/>
      <c r="I144" s="1696"/>
      <c r="J144" s="1697"/>
      <c r="K144" s="1695"/>
      <c r="L144" s="1696"/>
      <c r="M144" s="1697"/>
      <c r="N144" s="1695"/>
      <c r="O144" s="1696"/>
      <c r="P144" s="1697"/>
      <c r="Q144" s="1695"/>
      <c r="R144" s="1696"/>
      <c r="S144" s="1697"/>
      <c r="T144" s="1695">
        <f>T143+0.37</f>
        <v>5.8600000000000003</v>
      </c>
      <c r="U144" s="1696"/>
      <c r="V144" s="1697"/>
      <c r="W144" s="1695"/>
      <c r="X144" s="1696"/>
      <c r="Y144" s="1697"/>
      <c r="Z144" s="1695"/>
      <c r="AA144" s="1696"/>
      <c r="AB144" s="1697"/>
      <c r="AC144" s="1695"/>
      <c r="AD144" s="1696"/>
      <c r="AE144" s="1697"/>
      <c r="AF144" s="1695"/>
      <c r="AG144" s="1696"/>
      <c r="AH144" s="1697"/>
      <c r="AI144" s="1695"/>
      <c r="AJ144" s="1696"/>
      <c r="AK144" s="1697"/>
      <c r="AL144" s="1695"/>
      <c r="AM144" s="1696"/>
      <c r="AN144" s="1697"/>
      <c r="AO144" s="1695"/>
      <c r="AP144" s="1696"/>
      <c r="AQ144" s="1697"/>
      <c r="AR144" s="1695"/>
      <c r="AS144" s="1696"/>
      <c r="AT144" s="1697"/>
      <c r="AU144" s="1695"/>
      <c r="AV144" s="1696"/>
      <c r="AW144" s="1697"/>
      <c r="AX144" s="1695"/>
      <c r="AY144" s="1696"/>
      <c r="AZ144" s="1697"/>
      <c r="BA144" s="1695"/>
      <c r="BB144" s="1696"/>
      <c r="BC144" s="1697"/>
      <c r="BD144" s="1695"/>
      <c r="BE144" s="1696"/>
      <c r="BF144" s="1697"/>
      <c r="BG144" s="1695"/>
      <c r="BH144" s="1696"/>
      <c r="BI144" s="1697"/>
      <c r="BJ144" s="1695"/>
      <c r="BK144" s="1696"/>
      <c r="BL144" s="1697"/>
      <c r="BM144" s="1695"/>
      <c r="BN144" s="1696"/>
      <c r="BO144" s="1697"/>
      <c r="BP144" s="1695"/>
      <c r="BQ144" s="1696"/>
      <c r="BR144" s="1697"/>
      <c r="BS144" s="1695"/>
      <c r="BT144" s="1696"/>
      <c r="BU144" s="1697"/>
      <c r="BV144" s="1695"/>
      <c r="BW144" s="1696"/>
      <c r="BX144" s="1697"/>
      <c r="BY144" s="1695"/>
      <c r="BZ144" s="1696"/>
      <c r="CA144" s="1697"/>
    </row>
    <row r="145" ht="21.75" customHeight="1">
      <c r="A145" s="1681"/>
      <c r="C145" s="1682"/>
      <c r="D145" s="1689"/>
      <c r="E145" s="1690"/>
      <c r="F145" s="1690" t="s">
        <v>496</v>
      </c>
      <c r="G145" s="1690" t="s">
        <v>495</v>
      </c>
      <c r="H145" s="1695"/>
      <c r="I145" s="1696"/>
      <c r="J145" s="1697"/>
      <c r="K145" s="1695"/>
      <c r="L145" s="1696"/>
      <c r="M145" s="1697"/>
      <c r="N145" s="1695"/>
      <c r="O145" s="1696"/>
      <c r="P145" s="1697"/>
      <c r="Q145" s="1695"/>
      <c r="R145" s="1696"/>
      <c r="S145" s="1697"/>
      <c r="T145" s="1695"/>
      <c r="U145" s="1696"/>
      <c r="V145" s="1697"/>
      <c r="W145" s="1695"/>
      <c r="X145" s="1696"/>
      <c r="Y145" s="1697"/>
      <c r="Z145" s="1695"/>
      <c r="AA145" s="1696"/>
      <c r="AB145" s="1697"/>
      <c r="AC145" s="1695"/>
      <c r="AD145" s="1696"/>
      <c r="AE145" s="1697"/>
      <c r="AF145" s="1695"/>
      <c r="AG145" s="1696"/>
      <c r="AH145" s="1697"/>
      <c r="AI145" s="1695"/>
      <c r="AJ145" s="1696"/>
      <c r="AK145" s="1697"/>
      <c r="AL145" s="1695"/>
      <c r="AM145" s="1696"/>
      <c r="AN145" s="1697"/>
      <c r="AO145" s="1695"/>
      <c r="AP145" s="1696"/>
      <c r="AQ145" s="1697"/>
      <c r="AR145" s="1695"/>
      <c r="AS145" s="1696"/>
      <c r="AT145" s="1697"/>
      <c r="AU145" s="1695"/>
      <c r="AV145" s="1696"/>
      <c r="AW145" s="1697"/>
      <c r="AX145" s="1695"/>
      <c r="AY145" s="1696"/>
      <c r="AZ145" s="1697"/>
      <c r="BA145" s="1695"/>
      <c r="BB145" s="1696"/>
      <c r="BC145" s="1697"/>
      <c r="BD145" s="1695"/>
      <c r="BE145" s="1696"/>
      <c r="BF145" s="1697"/>
      <c r="BG145" s="1695"/>
      <c r="BH145" s="1696"/>
      <c r="BI145" s="1697"/>
      <c r="BJ145" s="1695"/>
      <c r="BK145" s="1696"/>
      <c r="BL145" s="1697"/>
      <c r="BM145" s="1695"/>
      <c r="BN145" s="1696"/>
      <c r="BO145" s="1697"/>
      <c r="BP145" s="1695"/>
      <c r="BQ145" s="1696"/>
      <c r="BR145" s="1697"/>
      <c r="BS145" s="1695"/>
      <c r="BT145" s="1696"/>
      <c r="BU145" s="1697"/>
      <c r="BV145" s="1695"/>
      <c r="BW145" s="1696"/>
      <c r="BX145" s="1697"/>
      <c r="BY145" s="1695"/>
      <c r="BZ145" s="1696"/>
      <c r="CA145" s="1697"/>
    </row>
    <row r="146" ht="21.75" customHeight="1">
      <c r="A146" s="1681"/>
      <c r="C146" s="1682"/>
      <c r="D146" s="1749" t="s">
        <v>196</v>
      </c>
      <c r="E146" s="1690"/>
      <c r="F146" s="1690" t="s">
        <v>493</v>
      </c>
      <c r="G146" s="1690">
        <v>6</v>
      </c>
      <c r="H146" s="1699">
        <v>0</v>
      </c>
      <c r="I146" s="1702">
        <v>0</v>
      </c>
      <c r="J146" s="1701">
        <v>693</v>
      </c>
      <c r="K146" s="1699">
        <v>0</v>
      </c>
      <c r="L146" s="1702">
        <v>0</v>
      </c>
      <c r="M146" s="1701">
        <v>693</v>
      </c>
      <c r="N146" s="1699">
        <v>0</v>
      </c>
      <c r="O146" s="1702">
        <v>0</v>
      </c>
      <c r="P146" s="1701">
        <v>693</v>
      </c>
      <c r="Q146" s="1699">
        <v>0</v>
      </c>
      <c r="R146" s="1702">
        <v>0</v>
      </c>
      <c r="S146" s="1701">
        <v>693</v>
      </c>
      <c r="T146" s="1699">
        <v>0</v>
      </c>
      <c r="U146" s="1702">
        <v>0</v>
      </c>
      <c r="V146" s="1701">
        <v>693</v>
      </c>
      <c r="W146" s="1699">
        <v>0</v>
      </c>
      <c r="X146" s="1702">
        <v>0</v>
      </c>
      <c r="Y146" s="1701">
        <v>678</v>
      </c>
      <c r="Z146" s="1699">
        <v>0</v>
      </c>
      <c r="AA146" s="1702">
        <v>0</v>
      </c>
      <c r="AB146" s="1701">
        <v>678</v>
      </c>
      <c r="AC146" s="1699">
        <v>0</v>
      </c>
      <c r="AD146" s="1702">
        <v>0</v>
      </c>
      <c r="AE146" s="1701">
        <v>678</v>
      </c>
      <c r="AF146" s="1699">
        <v>0</v>
      </c>
      <c r="AG146" s="1702">
        <v>0</v>
      </c>
      <c r="AH146" s="1701">
        <v>678</v>
      </c>
      <c r="AI146" s="1699">
        <v>0</v>
      </c>
      <c r="AJ146" s="1702">
        <v>0</v>
      </c>
      <c r="AK146" s="1701">
        <v>678</v>
      </c>
      <c r="AL146" s="1699">
        <v>0</v>
      </c>
      <c r="AM146" s="1702">
        <v>0</v>
      </c>
      <c r="AN146" s="1701">
        <v>678</v>
      </c>
      <c r="AO146" s="1699">
        <v>0</v>
      </c>
      <c r="AP146" s="1702">
        <v>0</v>
      </c>
      <c r="AQ146" s="1701">
        <v>727</v>
      </c>
      <c r="AR146" s="1699">
        <v>0</v>
      </c>
      <c r="AS146" s="1702">
        <v>0</v>
      </c>
      <c r="AT146" s="1701">
        <v>727</v>
      </c>
      <c r="AU146" s="1699">
        <v>0</v>
      </c>
      <c r="AV146" s="1702">
        <v>0</v>
      </c>
      <c r="AW146" s="1701">
        <v>727</v>
      </c>
      <c r="AX146" s="1699">
        <v>0</v>
      </c>
      <c r="AY146" s="1702">
        <v>0</v>
      </c>
      <c r="AZ146" s="1701">
        <v>727</v>
      </c>
      <c r="BA146" s="1699">
        <v>0</v>
      </c>
      <c r="BB146" s="1702">
        <v>0</v>
      </c>
      <c r="BC146" s="1701">
        <v>727</v>
      </c>
      <c r="BD146" s="1699">
        <v>0</v>
      </c>
      <c r="BE146" s="1702">
        <v>0</v>
      </c>
      <c r="BF146" s="1701">
        <v>727</v>
      </c>
      <c r="BG146" s="1699">
        <v>0</v>
      </c>
      <c r="BH146" s="1702">
        <v>0</v>
      </c>
      <c r="BI146" s="1701">
        <v>727</v>
      </c>
      <c r="BJ146" s="1699">
        <v>0</v>
      </c>
      <c r="BK146" s="1702">
        <v>0</v>
      </c>
      <c r="BL146" s="1701">
        <v>727</v>
      </c>
      <c r="BM146" s="1699">
        <v>0</v>
      </c>
      <c r="BN146" s="1702">
        <v>0</v>
      </c>
      <c r="BO146" s="1701">
        <v>693</v>
      </c>
      <c r="BP146" s="1699">
        <v>0</v>
      </c>
      <c r="BQ146" s="1702">
        <v>0</v>
      </c>
      <c r="BR146" s="1701">
        <v>693</v>
      </c>
      <c r="BS146" s="1699">
        <v>0</v>
      </c>
      <c r="BT146" s="1702">
        <v>0</v>
      </c>
      <c r="BU146" s="1701">
        <v>693</v>
      </c>
      <c r="BV146" s="1699">
        <v>0</v>
      </c>
      <c r="BW146" s="1702">
        <v>0</v>
      </c>
      <c r="BX146" s="1701">
        <v>693</v>
      </c>
      <c r="BY146" s="1699">
        <v>0</v>
      </c>
      <c r="BZ146" s="1702">
        <v>0</v>
      </c>
      <c r="CA146" s="1701">
        <v>693</v>
      </c>
    </row>
    <row r="147" ht="21.75" customHeight="1">
      <c r="A147" s="1681"/>
      <c r="C147" s="1682"/>
      <c r="D147" s="1689"/>
      <c r="E147" s="1690"/>
      <c r="F147" s="1690" t="s">
        <v>494</v>
      </c>
      <c r="G147" s="1690" t="s">
        <v>495</v>
      </c>
      <c r="H147" s="1695"/>
      <c r="I147" s="1696"/>
      <c r="J147" s="1697"/>
      <c r="K147" s="1695"/>
      <c r="L147" s="1696"/>
      <c r="M147" s="1697"/>
      <c r="N147" s="1695"/>
      <c r="O147" s="1696"/>
      <c r="P147" s="1697"/>
      <c r="Q147" s="1695"/>
      <c r="R147" s="1696"/>
      <c r="S147" s="1697"/>
      <c r="T147" s="1695"/>
      <c r="U147" s="1696"/>
      <c r="V147" s="1697"/>
      <c r="W147" s="1695"/>
      <c r="X147" s="1696"/>
      <c r="Y147" s="1697"/>
      <c r="Z147" s="1695"/>
      <c r="AA147" s="1696"/>
      <c r="AB147" s="1697"/>
      <c r="AC147" s="1695"/>
      <c r="AD147" s="1696"/>
      <c r="AE147" s="1697"/>
      <c r="AF147" s="1695"/>
      <c r="AG147" s="1696"/>
      <c r="AH147" s="1697"/>
      <c r="AI147" s="1695"/>
      <c r="AJ147" s="1696"/>
      <c r="AK147" s="1697"/>
      <c r="AL147" s="1695"/>
      <c r="AM147" s="1696"/>
      <c r="AN147" s="1697"/>
      <c r="AO147" s="1695"/>
      <c r="AP147" s="1696"/>
      <c r="AQ147" s="1697"/>
      <c r="AR147" s="1695"/>
      <c r="AS147" s="1696"/>
      <c r="AT147" s="1697"/>
      <c r="AU147" s="1695"/>
      <c r="AV147" s="1696"/>
      <c r="AW147" s="1697"/>
      <c r="AX147" s="1695"/>
      <c r="AY147" s="1696"/>
      <c r="AZ147" s="1697"/>
      <c r="BA147" s="1695"/>
      <c r="BB147" s="1696"/>
      <c r="BC147" s="1697"/>
      <c r="BD147" s="1695"/>
      <c r="BE147" s="1696"/>
      <c r="BF147" s="1697"/>
      <c r="BG147" s="1695"/>
      <c r="BH147" s="1696"/>
      <c r="BI147" s="1697"/>
      <c r="BJ147" s="1695"/>
      <c r="BK147" s="1696"/>
      <c r="BL147" s="1697"/>
      <c r="BM147" s="1695"/>
      <c r="BN147" s="1696"/>
      <c r="BO147" s="1697"/>
      <c r="BP147" s="1695"/>
      <c r="BQ147" s="1696"/>
      <c r="BR147" s="1697"/>
      <c r="BS147" s="1695"/>
      <c r="BT147" s="1696"/>
      <c r="BU147" s="1697"/>
      <c r="BV147" s="1695"/>
      <c r="BW147" s="1696"/>
      <c r="BX147" s="1697"/>
      <c r="BY147" s="1695"/>
      <c r="BZ147" s="1696"/>
      <c r="CA147" s="1697"/>
    </row>
    <row r="148" ht="21.75" customHeight="1">
      <c r="A148" s="1681"/>
      <c r="C148" s="1682"/>
      <c r="D148" s="1689"/>
      <c r="E148" s="1690"/>
      <c r="F148" s="1690" t="s">
        <v>496</v>
      </c>
      <c r="G148" s="1690" t="s">
        <v>495</v>
      </c>
      <c r="H148" s="1695"/>
      <c r="I148" s="1696"/>
      <c r="J148" s="1697"/>
      <c r="K148" s="1695"/>
      <c r="L148" s="1696"/>
      <c r="M148" s="1697"/>
      <c r="N148" s="1695"/>
      <c r="O148" s="1696"/>
      <c r="P148" s="1697"/>
      <c r="Q148" s="1695"/>
      <c r="R148" s="1696"/>
      <c r="S148" s="1697"/>
      <c r="T148" s="1695"/>
      <c r="U148" s="1696"/>
      <c r="V148" s="1697"/>
      <c r="W148" s="1695"/>
      <c r="X148" s="1696"/>
      <c r="Y148" s="1697"/>
      <c r="Z148" s="1695"/>
      <c r="AA148" s="1696"/>
      <c r="AB148" s="1697"/>
      <c r="AC148" s="1695"/>
      <c r="AD148" s="1696"/>
      <c r="AE148" s="1697"/>
      <c r="AF148" s="1695"/>
      <c r="AG148" s="1696"/>
      <c r="AH148" s="1697"/>
      <c r="AI148" s="1695"/>
      <c r="AJ148" s="1696"/>
      <c r="AK148" s="1697"/>
      <c r="AL148" s="1695"/>
      <c r="AM148" s="1696"/>
      <c r="AN148" s="1697"/>
      <c r="AO148" s="1695"/>
      <c r="AP148" s="1696"/>
      <c r="AQ148" s="1697"/>
      <c r="AR148" s="1695"/>
      <c r="AS148" s="1696"/>
      <c r="AT148" s="1697"/>
      <c r="AU148" s="1695"/>
      <c r="AV148" s="1696"/>
      <c r="AW148" s="1697"/>
      <c r="AX148" s="1695"/>
      <c r="AY148" s="1696"/>
      <c r="AZ148" s="1697"/>
      <c r="BA148" s="1695"/>
      <c r="BB148" s="1696"/>
      <c r="BC148" s="1697"/>
      <c r="BD148" s="1695"/>
      <c r="BE148" s="1696"/>
      <c r="BF148" s="1697"/>
      <c r="BG148" s="1695"/>
      <c r="BH148" s="1696"/>
      <c r="BI148" s="1697"/>
      <c r="BJ148" s="1695"/>
      <c r="BK148" s="1696"/>
      <c r="BL148" s="1697"/>
      <c r="BM148" s="1695"/>
      <c r="BN148" s="1696"/>
      <c r="BO148" s="1697"/>
      <c r="BP148" s="1695"/>
      <c r="BQ148" s="1696"/>
      <c r="BR148" s="1697"/>
      <c r="BS148" s="1695"/>
      <c r="BT148" s="1696"/>
      <c r="BU148" s="1697"/>
      <c r="BV148" s="1695"/>
      <c r="BW148" s="1696"/>
      <c r="BX148" s="1697"/>
      <c r="BY148" s="1695"/>
      <c r="BZ148" s="1696"/>
      <c r="CA148" s="1697"/>
    </row>
    <row r="149" ht="21.75" customHeight="1">
      <c r="A149" s="1681"/>
      <c r="C149" s="1682"/>
      <c r="D149" s="1749" t="s">
        <v>198</v>
      </c>
      <c r="E149" s="1690"/>
      <c r="F149" s="1690" t="s">
        <v>493</v>
      </c>
      <c r="G149" s="1690">
        <v>6</v>
      </c>
      <c r="H149" s="1699">
        <v>0</v>
      </c>
      <c r="I149" s="1702">
        <v>0</v>
      </c>
      <c r="J149" s="1701">
        <v>652</v>
      </c>
      <c r="K149" s="1699">
        <v>0</v>
      </c>
      <c r="L149" s="1702">
        <v>0</v>
      </c>
      <c r="M149" s="1701">
        <v>652</v>
      </c>
      <c r="N149" s="1699">
        <v>0</v>
      </c>
      <c r="O149" s="1702">
        <v>0</v>
      </c>
      <c r="P149" s="1701">
        <v>652</v>
      </c>
      <c r="Q149" s="1699">
        <v>0</v>
      </c>
      <c r="R149" s="1702">
        <v>0</v>
      </c>
      <c r="S149" s="1701">
        <v>652</v>
      </c>
      <c r="T149" s="1699">
        <v>0</v>
      </c>
      <c r="U149" s="1702">
        <v>0</v>
      </c>
      <c r="V149" s="1701">
        <v>652</v>
      </c>
      <c r="W149" s="1699">
        <v>0</v>
      </c>
      <c r="X149" s="1702">
        <v>0</v>
      </c>
      <c r="Y149" s="1701">
        <v>643</v>
      </c>
      <c r="Z149" s="1699">
        <v>0</v>
      </c>
      <c r="AA149" s="1702">
        <v>0</v>
      </c>
      <c r="AB149" s="1701">
        <v>643</v>
      </c>
      <c r="AC149" s="1699">
        <v>0</v>
      </c>
      <c r="AD149" s="1702">
        <v>0</v>
      </c>
      <c r="AE149" s="1701">
        <v>643</v>
      </c>
      <c r="AF149" s="1699">
        <v>0</v>
      </c>
      <c r="AG149" s="1702">
        <v>0</v>
      </c>
      <c r="AH149" s="1701">
        <v>643</v>
      </c>
      <c r="AI149" s="1699">
        <v>0</v>
      </c>
      <c r="AJ149" s="1702">
        <v>0</v>
      </c>
      <c r="AK149" s="1701">
        <v>643</v>
      </c>
      <c r="AL149" s="1699">
        <v>0</v>
      </c>
      <c r="AM149" s="1702">
        <v>0</v>
      </c>
      <c r="AN149" s="1701">
        <v>643</v>
      </c>
      <c r="AO149" s="1699">
        <v>0</v>
      </c>
      <c r="AP149" s="1702">
        <v>0</v>
      </c>
      <c r="AQ149" s="1701">
        <v>673</v>
      </c>
      <c r="AR149" s="1699">
        <v>0</v>
      </c>
      <c r="AS149" s="1702">
        <v>0</v>
      </c>
      <c r="AT149" s="1701">
        <v>673</v>
      </c>
      <c r="AU149" s="1699">
        <v>0</v>
      </c>
      <c r="AV149" s="1702">
        <v>0</v>
      </c>
      <c r="AW149" s="1701">
        <v>673</v>
      </c>
      <c r="AX149" s="1699">
        <v>0</v>
      </c>
      <c r="AY149" s="1702">
        <v>0</v>
      </c>
      <c r="AZ149" s="1701">
        <v>673</v>
      </c>
      <c r="BA149" s="1699">
        <v>0</v>
      </c>
      <c r="BB149" s="1702">
        <v>0</v>
      </c>
      <c r="BC149" s="1701">
        <v>673</v>
      </c>
      <c r="BD149" s="1699">
        <v>0</v>
      </c>
      <c r="BE149" s="1702">
        <v>0</v>
      </c>
      <c r="BF149" s="1701">
        <v>673</v>
      </c>
      <c r="BG149" s="1699">
        <v>0</v>
      </c>
      <c r="BH149" s="1702">
        <v>0</v>
      </c>
      <c r="BI149" s="1701">
        <v>673</v>
      </c>
      <c r="BJ149" s="1699">
        <v>0</v>
      </c>
      <c r="BK149" s="1702">
        <v>0</v>
      </c>
      <c r="BL149" s="1701">
        <v>673</v>
      </c>
      <c r="BM149" s="1699">
        <v>0</v>
      </c>
      <c r="BN149" s="1702">
        <v>0</v>
      </c>
      <c r="BO149" s="1701">
        <v>652</v>
      </c>
      <c r="BP149" s="1699">
        <v>0</v>
      </c>
      <c r="BQ149" s="1702">
        <v>0</v>
      </c>
      <c r="BR149" s="1701">
        <v>652</v>
      </c>
      <c r="BS149" s="1699">
        <v>0</v>
      </c>
      <c r="BT149" s="1702">
        <v>0</v>
      </c>
      <c r="BU149" s="1701">
        <v>652</v>
      </c>
      <c r="BV149" s="1699">
        <v>0</v>
      </c>
      <c r="BW149" s="1702">
        <v>0</v>
      </c>
      <c r="BX149" s="1701">
        <v>652</v>
      </c>
      <c r="BY149" s="1699">
        <v>0</v>
      </c>
      <c r="BZ149" s="1702">
        <v>0</v>
      </c>
      <c r="CA149" s="1701">
        <v>652</v>
      </c>
    </row>
    <row r="150" ht="21.75" customHeight="1">
      <c r="A150" s="1681"/>
      <c r="C150" s="1682"/>
      <c r="D150" s="1689"/>
      <c r="E150" s="1690"/>
      <c r="F150" s="1690" t="s">
        <v>494</v>
      </c>
      <c r="G150" s="1690" t="s">
        <v>495</v>
      </c>
      <c r="H150" s="1695"/>
      <c r="I150" s="1696"/>
      <c r="J150" s="1697"/>
      <c r="K150" s="1695"/>
      <c r="L150" s="1696"/>
      <c r="M150" s="1697"/>
      <c r="N150" s="1695"/>
      <c r="O150" s="1696"/>
      <c r="P150" s="1697"/>
      <c r="Q150" s="1695"/>
      <c r="R150" s="1696"/>
      <c r="S150" s="1697"/>
      <c r="T150" s="1695"/>
      <c r="U150" s="1696"/>
      <c r="V150" s="1697"/>
      <c r="W150" s="1695"/>
      <c r="X150" s="1696"/>
      <c r="Y150" s="1697"/>
      <c r="Z150" s="1695"/>
      <c r="AA150" s="1696"/>
      <c r="AB150" s="1697"/>
      <c r="AC150" s="1695"/>
      <c r="AD150" s="1696"/>
      <c r="AE150" s="1697"/>
      <c r="AF150" s="1695"/>
      <c r="AG150" s="1696"/>
      <c r="AH150" s="1697"/>
      <c r="AI150" s="1695"/>
      <c r="AJ150" s="1696"/>
      <c r="AK150" s="1697"/>
      <c r="AL150" s="1695"/>
      <c r="AM150" s="1696"/>
      <c r="AN150" s="1697"/>
      <c r="AO150" s="1695"/>
      <c r="AP150" s="1696"/>
      <c r="AQ150" s="1697"/>
      <c r="AR150" s="1695"/>
      <c r="AS150" s="1696"/>
      <c r="AT150" s="1697"/>
      <c r="AU150" s="1695"/>
      <c r="AV150" s="1696"/>
      <c r="AW150" s="1697"/>
      <c r="AX150" s="1695"/>
      <c r="AY150" s="1696"/>
      <c r="AZ150" s="1697"/>
      <c r="BA150" s="1695"/>
      <c r="BB150" s="1696"/>
      <c r="BC150" s="1697"/>
      <c r="BD150" s="1695"/>
      <c r="BE150" s="1696"/>
      <c r="BF150" s="1697"/>
      <c r="BG150" s="1695"/>
      <c r="BH150" s="1696"/>
      <c r="BI150" s="1697"/>
      <c r="BJ150" s="1695"/>
      <c r="BK150" s="1696"/>
      <c r="BL150" s="1697"/>
      <c r="BM150" s="1695"/>
      <c r="BN150" s="1696"/>
      <c r="BO150" s="1697"/>
      <c r="BP150" s="1695"/>
      <c r="BQ150" s="1696"/>
      <c r="BR150" s="1697"/>
      <c r="BS150" s="1695"/>
      <c r="BT150" s="1696"/>
      <c r="BU150" s="1697"/>
      <c r="BV150" s="1695"/>
      <c r="BW150" s="1696"/>
      <c r="BX150" s="1697"/>
      <c r="BY150" s="1695"/>
      <c r="BZ150" s="1696"/>
      <c r="CA150" s="1697"/>
    </row>
    <row r="151" ht="21.75" customHeight="1">
      <c r="A151" s="1681"/>
      <c r="C151" s="1682"/>
      <c r="D151" s="1689"/>
      <c r="E151" s="1690"/>
      <c r="F151" s="1690" t="s">
        <v>496</v>
      </c>
      <c r="G151" s="1690" t="s">
        <v>495</v>
      </c>
      <c r="H151" s="1695"/>
      <c r="I151" s="1696"/>
      <c r="J151" s="1697"/>
      <c r="K151" s="1695"/>
      <c r="L151" s="1696"/>
      <c r="M151" s="1697"/>
      <c r="N151" s="1695"/>
      <c r="O151" s="1696"/>
      <c r="P151" s="1697"/>
      <c r="Q151" s="1695"/>
      <c r="R151" s="1696"/>
      <c r="S151" s="1697"/>
      <c r="T151" s="1695"/>
      <c r="U151" s="1696"/>
      <c r="V151" s="1697"/>
      <c r="W151" s="1695"/>
      <c r="X151" s="1696"/>
      <c r="Y151" s="1697"/>
      <c r="Z151" s="1695"/>
      <c r="AA151" s="1696"/>
      <c r="AB151" s="1697"/>
      <c r="AC151" s="1695"/>
      <c r="AD151" s="1696"/>
      <c r="AE151" s="1697"/>
      <c r="AF151" s="1695"/>
      <c r="AG151" s="1696"/>
      <c r="AH151" s="1697"/>
      <c r="AI151" s="1695"/>
      <c r="AJ151" s="1696"/>
      <c r="AK151" s="1697"/>
      <c r="AL151" s="1695"/>
      <c r="AM151" s="1696"/>
      <c r="AN151" s="1697"/>
      <c r="AO151" s="1695"/>
      <c r="AP151" s="1696"/>
      <c r="AQ151" s="1697"/>
      <c r="AR151" s="1695"/>
      <c r="AS151" s="1696"/>
      <c r="AT151" s="1697"/>
      <c r="AU151" s="1695"/>
      <c r="AV151" s="1696"/>
      <c r="AW151" s="1697"/>
      <c r="AX151" s="1695"/>
      <c r="AY151" s="1696"/>
      <c r="AZ151" s="1697"/>
      <c r="BA151" s="1695"/>
      <c r="BB151" s="1696"/>
      <c r="BC151" s="1697"/>
      <c r="BD151" s="1695"/>
      <c r="BE151" s="1696"/>
      <c r="BF151" s="1697"/>
      <c r="BG151" s="1695"/>
      <c r="BH151" s="1696"/>
      <c r="BI151" s="1697"/>
      <c r="BJ151" s="1695"/>
      <c r="BK151" s="1696"/>
      <c r="BL151" s="1697"/>
      <c r="BM151" s="1695"/>
      <c r="BN151" s="1696"/>
      <c r="BO151" s="1697"/>
      <c r="BP151" s="1695"/>
      <c r="BQ151" s="1696"/>
      <c r="BR151" s="1697"/>
      <c r="BS151" s="1695"/>
      <c r="BT151" s="1696"/>
      <c r="BU151" s="1697"/>
      <c r="BV151" s="1695"/>
      <c r="BW151" s="1696"/>
      <c r="BX151" s="1697"/>
      <c r="BY151" s="1695"/>
      <c r="BZ151" s="1696"/>
      <c r="CA151" s="1697"/>
    </row>
    <row r="152" ht="21.75" customHeight="1">
      <c r="A152" s="1681"/>
      <c r="C152" s="1682" t="s">
        <v>611</v>
      </c>
      <c r="D152" s="1749" t="s">
        <v>612</v>
      </c>
      <c r="E152" s="1690"/>
      <c r="F152" s="1690" t="s">
        <v>493</v>
      </c>
      <c r="G152" s="1690">
        <v>6</v>
      </c>
      <c r="H152" s="1699"/>
      <c r="I152" s="1702"/>
      <c r="J152" s="1701">
        <v>280</v>
      </c>
      <c r="K152" s="1699"/>
      <c r="L152" s="1702"/>
      <c r="M152" s="1701">
        <v>280</v>
      </c>
      <c r="N152" s="1699"/>
      <c r="O152" s="1702"/>
      <c r="P152" s="1701">
        <v>280</v>
      </c>
      <c r="Q152" s="1699"/>
      <c r="R152" s="1702"/>
      <c r="S152" s="1701">
        <v>280</v>
      </c>
      <c r="T152" s="1699"/>
      <c r="U152" s="1702"/>
      <c r="V152" s="1701">
        <v>280</v>
      </c>
      <c r="W152" s="1699"/>
      <c r="X152" s="1702"/>
      <c r="Y152" s="1701">
        <v>300</v>
      </c>
      <c r="Z152" s="1699"/>
      <c r="AA152" s="1702"/>
      <c r="AB152" s="1701">
        <v>300</v>
      </c>
      <c r="AC152" s="1699"/>
      <c r="AD152" s="1702"/>
      <c r="AE152" s="1701">
        <v>300</v>
      </c>
      <c r="AF152" s="1699"/>
      <c r="AG152" s="1702"/>
      <c r="AH152" s="1701">
        <v>300</v>
      </c>
      <c r="AI152" s="1699"/>
      <c r="AJ152" s="1702"/>
      <c r="AK152" s="1701">
        <v>300</v>
      </c>
      <c r="AL152" s="1699"/>
      <c r="AM152" s="1702"/>
      <c r="AN152" s="1701">
        <v>300</v>
      </c>
      <c r="AO152" s="1699"/>
      <c r="AP152" s="1702"/>
      <c r="AQ152" s="1701">
        <v>300</v>
      </c>
      <c r="AR152" s="1699"/>
      <c r="AS152" s="1702"/>
      <c r="AT152" s="1701">
        <v>300</v>
      </c>
      <c r="AU152" s="1699"/>
      <c r="AV152" s="1702"/>
      <c r="AW152" s="1701">
        <v>300</v>
      </c>
      <c r="AX152" s="1699"/>
      <c r="AY152" s="1702"/>
      <c r="AZ152" s="1701">
        <v>300</v>
      </c>
      <c r="BA152" s="1699"/>
      <c r="BB152" s="1702"/>
      <c r="BC152" s="1701">
        <v>300</v>
      </c>
      <c r="BD152" s="1699"/>
      <c r="BE152" s="1702"/>
      <c r="BF152" s="1701">
        <v>300</v>
      </c>
      <c r="BG152" s="1699"/>
      <c r="BH152" s="1702"/>
      <c r="BI152" s="1701">
        <v>300</v>
      </c>
      <c r="BJ152" s="1699"/>
      <c r="BK152" s="1702"/>
      <c r="BL152" s="1701">
        <v>300</v>
      </c>
      <c r="BM152" s="1699"/>
      <c r="BN152" s="1702"/>
      <c r="BO152" s="1701">
        <v>280</v>
      </c>
      <c r="BP152" s="1699"/>
      <c r="BQ152" s="1702"/>
      <c r="BR152" s="1701">
        <v>280</v>
      </c>
      <c r="BS152" s="1699"/>
      <c r="BT152" s="1702"/>
      <c r="BU152" s="1701">
        <v>280</v>
      </c>
      <c r="BV152" s="1699"/>
      <c r="BW152" s="1702"/>
      <c r="BX152" s="1701">
        <v>280</v>
      </c>
      <c r="BY152" s="1699"/>
      <c r="BZ152" s="1702"/>
      <c r="CA152" s="1701">
        <v>280</v>
      </c>
    </row>
    <row r="153" ht="21.75" customHeight="1">
      <c r="A153" s="1681"/>
      <c r="C153" s="1682"/>
      <c r="D153" s="1689"/>
      <c r="E153" s="1690"/>
      <c r="F153" s="1690" t="s">
        <v>494</v>
      </c>
      <c r="G153" s="1690" t="s">
        <v>495</v>
      </c>
      <c r="H153" s="1695"/>
      <c r="I153" s="1696"/>
      <c r="J153" s="1697"/>
      <c r="K153" s="1695"/>
      <c r="L153" s="1696"/>
      <c r="M153" s="1697"/>
      <c r="N153" s="1695"/>
      <c r="O153" s="1696"/>
      <c r="P153" s="1697"/>
      <c r="Q153" s="1695"/>
      <c r="R153" s="1696"/>
      <c r="S153" s="1697"/>
      <c r="T153" s="1695"/>
      <c r="U153" s="1696"/>
      <c r="V153" s="1697"/>
      <c r="W153" s="1695"/>
      <c r="X153" s="1696"/>
      <c r="Y153" s="1697"/>
      <c r="Z153" s="1695"/>
      <c r="AA153" s="1696"/>
      <c r="AB153" s="1697"/>
      <c r="AC153" s="1695"/>
      <c r="AD153" s="1696"/>
      <c r="AE153" s="1697"/>
      <c r="AF153" s="1695"/>
      <c r="AG153" s="1696"/>
      <c r="AH153" s="1697"/>
      <c r="AI153" s="1695"/>
      <c r="AJ153" s="1696"/>
      <c r="AK153" s="1697"/>
      <c r="AL153" s="1695"/>
      <c r="AM153" s="1696"/>
      <c r="AN153" s="1697"/>
      <c r="AO153" s="1695"/>
      <c r="AP153" s="1696"/>
      <c r="AQ153" s="1697"/>
      <c r="AR153" s="1695"/>
      <c r="AS153" s="1696"/>
      <c r="AT153" s="1697"/>
      <c r="AU153" s="1695"/>
      <c r="AV153" s="1696"/>
      <c r="AW153" s="1697"/>
      <c r="AX153" s="1695"/>
      <c r="AY153" s="1696"/>
      <c r="AZ153" s="1697"/>
      <c r="BA153" s="1695"/>
      <c r="BB153" s="1696"/>
      <c r="BC153" s="1697"/>
      <c r="BD153" s="1695"/>
      <c r="BE153" s="1696"/>
      <c r="BF153" s="1697"/>
      <c r="BG153" s="1695"/>
      <c r="BH153" s="1696"/>
      <c r="BI153" s="1697"/>
      <c r="BJ153" s="1695"/>
      <c r="BK153" s="1696"/>
      <c r="BL153" s="1697"/>
      <c r="BM153" s="1695"/>
      <c r="BN153" s="1696"/>
      <c r="BO153" s="1697"/>
      <c r="BP153" s="1695"/>
      <c r="BQ153" s="1696"/>
      <c r="BR153" s="1697"/>
      <c r="BS153" s="1695"/>
      <c r="BT153" s="1696"/>
      <c r="BU153" s="1697"/>
      <c r="BV153" s="1695"/>
      <c r="BW153" s="1696"/>
      <c r="BX153" s="1697"/>
      <c r="BY153" s="1695"/>
      <c r="BZ153" s="1696"/>
      <c r="CA153" s="1697"/>
    </row>
    <row r="154" ht="21.75" customHeight="1">
      <c r="A154" s="1681"/>
      <c r="C154" s="1682"/>
      <c r="D154" s="1689"/>
      <c r="E154" s="1690"/>
      <c r="F154" s="1690" t="s">
        <v>496</v>
      </c>
      <c r="G154" s="1690" t="s">
        <v>495</v>
      </c>
      <c r="H154" s="1695"/>
      <c r="I154" s="1696"/>
      <c r="J154" s="1697"/>
      <c r="K154" s="1695"/>
      <c r="L154" s="1696"/>
      <c r="M154" s="1697"/>
      <c r="N154" s="1695"/>
      <c r="O154" s="1696"/>
      <c r="P154" s="1697"/>
      <c r="Q154" s="1695"/>
      <c r="R154" s="1696"/>
      <c r="S154" s="1697"/>
      <c r="T154" s="1695"/>
      <c r="U154" s="1696"/>
      <c r="V154" s="1697"/>
      <c r="W154" s="1695"/>
      <c r="X154" s="1696"/>
      <c r="Y154" s="1697"/>
      <c r="Z154" s="1695"/>
      <c r="AA154" s="1696"/>
      <c r="AB154" s="1697"/>
      <c r="AC154" s="1695"/>
      <c r="AD154" s="1696"/>
      <c r="AE154" s="1697"/>
      <c r="AF154" s="1695"/>
      <c r="AG154" s="1696"/>
      <c r="AH154" s="1697"/>
      <c r="AI154" s="1695"/>
      <c r="AJ154" s="1696"/>
      <c r="AK154" s="1697"/>
      <c r="AL154" s="1695"/>
      <c r="AM154" s="1696"/>
      <c r="AN154" s="1697"/>
      <c r="AO154" s="1695"/>
      <c r="AP154" s="1696"/>
      <c r="AQ154" s="1697"/>
      <c r="AR154" s="1695"/>
      <c r="AS154" s="1696"/>
      <c r="AT154" s="1697"/>
      <c r="AU154" s="1695"/>
      <c r="AV154" s="1696"/>
      <c r="AW154" s="1697"/>
      <c r="AX154" s="1695"/>
      <c r="AY154" s="1696"/>
      <c r="AZ154" s="1697"/>
      <c r="BA154" s="1695"/>
      <c r="BB154" s="1696"/>
      <c r="BC154" s="1697"/>
      <c r="BD154" s="1695"/>
      <c r="BE154" s="1696"/>
      <c r="BF154" s="1697"/>
      <c r="BG154" s="1695"/>
      <c r="BH154" s="1696"/>
      <c r="BI154" s="1697"/>
      <c r="BJ154" s="1695"/>
      <c r="BK154" s="1696"/>
      <c r="BL154" s="1697"/>
      <c r="BM154" s="1695"/>
      <c r="BN154" s="1696"/>
      <c r="BO154" s="1697"/>
      <c r="BP154" s="1695"/>
      <c r="BQ154" s="1696"/>
      <c r="BR154" s="1697"/>
      <c r="BS154" s="1695"/>
      <c r="BT154" s="1696"/>
      <c r="BU154" s="1697"/>
      <c r="BV154" s="1695"/>
      <c r="BW154" s="1696"/>
      <c r="BX154" s="1697"/>
      <c r="BY154" s="1695"/>
      <c r="BZ154" s="1696"/>
      <c r="CA154" s="1697"/>
    </row>
    <row r="155" ht="21.75" customHeight="1">
      <c r="A155" s="1681"/>
      <c r="C155" s="1682" t="s">
        <v>613</v>
      </c>
      <c r="D155" s="1749" t="s">
        <v>614</v>
      </c>
      <c r="E155" s="1690"/>
      <c r="F155" s="1690" t="s">
        <v>493</v>
      </c>
      <c r="G155" s="1690">
        <v>6</v>
      </c>
      <c r="H155" s="1699"/>
      <c r="I155" s="1702"/>
      <c r="J155" s="1701">
        <v>600</v>
      </c>
      <c r="K155" s="1699"/>
      <c r="L155" s="1702"/>
      <c r="M155" s="1701">
        <v>600</v>
      </c>
      <c r="N155" s="1699"/>
      <c r="O155" s="1702"/>
      <c r="P155" s="1701">
        <v>600</v>
      </c>
      <c r="Q155" s="1699"/>
      <c r="R155" s="1702"/>
      <c r="S155" s="1701">
        <v>600</v>
      </c>
      <c r="T155" s="1699"/>
      <c r="U155" s="1702"/>
      <c r="V155" s="1701">
        <v>600</v>
      </c>
      <c r="W155" s="1699"/>
      <c r="X155" s="1702"/>
      <c r="Y155" s="1701">
        <v>900</v>
      </c>
      <c r="Z155" s="1699"/>
      <c r="AA155" s="1702"/>
      <c r="AB155" s="1701">
        <v>900</v>
      </c>
      <c r="AC155" s="1699"/>
      <c r="AD155" s="1702"/>
      <c r="AE155" s="1701">
        <v>900</v>
      </c>
      <c r="AF155" s="1699"/>
      <c r="AG155" s="1702"/>
      <c r="AH155" s="1701">
        <v>900</v>
      </c>
      <c r="AI155" s="1699"/>
      <c r="AJ155" s="1702"/>
      <c r="AK155" s="1701">
        <v>900</v>
      </c>
      <c r="AL155" s="1699"/>
      <c r="AM155" s="1702"/>
      <c r="AN155" s="1701">
        <v>900</v>
      </c>
      <c r="AO155" s="1699"/>
      <c r="AP155" s="1702"/>
      <c r="AQ155" s="1701">
        <v>850</v>
      </c>
      <c r="AR155" s="1699"/>
      <c r="AS155" s="1702"/>
      <c r="AT155" s="1701">
        <v>850</v>
      </c>
      <c r="AU155" s="1699"/>
      <c r="AV155" s="1702"/>
      <c r="AW155" s="1701">
        <v>850</v>
      </c>
      <c r="AX155" s="1699"/>
      <c r="AY155" s="1702"/>
      <c r="AZ155" s="1701">
        <v>850</v>
      </c>
      <c r="BA155" s="1699"/>
      <c r="BB155" s="1702"/>
      <c r="BC155" s="1701">
        <v>850</v>
      </c>
      <c r="BD155" s="1699"/>
      <c r="BE155" s="1702"/>
      <c r="BF155" s="1701">
        <v>850</v>
      </c>
      <c r="BG155" s="1699"/>
      <c r="BH155" s="1702"/>
      <c r="BI155" s="1701">
        <v>850</v>
      </c>
      <c r="BJ155" s="1699"/>
      <c r="BK155" s="1702"/>
      <c r="BL155" s="1701">
        <v>850</v>
      </c>
      <c r="BM155" s="1699"/>
      <c r="BN155" s="1702"/>
      <c r="BO155" s="1701">
        <v>600</v>
      </c>
      <c r="BP155" s="1699"/>
      <c r="BQ155" s="1702"/>
      <c r="BR155" s="1701">
        <v>600</v>
      </c>
      <c r="BS155" s="1699"/>
      <c r="BT155" s="1702"/>
      <c r="BU155" s="1701">
        <v>600</v>
      </c>
      <c r="BV155" s="1699"/>
      <c r="BW155" s="1702"/>
      <c r="BX155" s="1701">
        <v>600</v>
      </c>
      <c r="BY155" s="1699"/>
      <c r="BZ155" s="1702"/>
      <c r="CA155" s="1701">
        <v>600</v>
      </c>
    </row>
    <row r="156" ht="21.75" customHeight="1">
      <c r="A156" s="1681"/>
      <c r="C156" s="1682"/>
      <c r="D156" s="1689"/>
      <c r="E156" s="1690"/>
      <c r="F156" s="1690" t="s">
        <v>494</v>
      </c>
      <c r="G156" s="1690" t="s">
        <v>495</v>
      </c>
      <c r="H156" s="1695"/>
      <c r="I156" s="1696"/>
      <c r="J156" s="1697"/>
      <c r="K156" s="1695"/>
      <c r="L156" s="1696"/>
      <c r="M156" s="1697"/>
      <c r="N156" s="1695"/>
      <c r="O156" s="1696"/>
      <c r="P156" s="1697"/>
      <c r="Q156" s="1695"/>
      <c r="R156" s="1696"/>
      <c r="S156" s="1697"/>
      <c r="T156" s="1695"/>
      <c r="U156" s="1696"/>
      <c r="V156" s="1697"/>
      <c r="W156" s="1695"/>
      <c r="X156" s="1696"/>
      <c r="Y156" s="1697"/>
      <c r="Z156" s="1695"/>
      <c r="AA156" s="1696"/>
      <c r="AB156" s="1697"/>
      <c r="AC156" s="1695"/>
      <c r="AD156" s="1696"/>
      <c r="AE156" s="1697"/>
      <c r="AF156" s="1695"/>
      <c r="AG156" s="1696"/>
      <c r="AH156" s="1697"/>
      <c r="AI156" s="1695"/>
      <c r="AJ156" s="1696"/>
      <c r="AK156" s="1697"/>
      <c r="AL156" s="1695"/>
      <c r="AM156" s="1696"/>
      <c r="AN156" s="1697"/>
      <c r="AO156" s="1695"/>
      <c r="AP156" s="1696"/>
      <c r="AQ156" s="1697"/>
      <c r="AR156" s="1695"/>
      <c r="AS156" s="1696"/>
      <c r="AT156" s="1697"/>
      <c r="AU156" s="1695"/>
      <c r="AV156" s="1696"/>
      <c r="AW156" s="1697"/>
      <c r="AX156" s="1695"/>
      <c r="AY156" s="1696"/>
      <c r="AZ156" s="1697"/>
      <c r="BA156" s="1695"/>
      <c r="BB156" s="1696"/>
      <c r="BC156" s="1697"/>
      <c r="BD156" s="1695"/>
      <c r="BE156" s="1696"/>
      <c r="BF156" s="1697"/>
      <c r="BG156" s="1695"/>
      <c r="BH156" s="1696"/>
      <c r="BI156" s="1697"/>
      <c r="BJ156" s="1695"/>
      <c r="BK156" s="1696"/>
      <c r="BL156" s="1697"/>
      <c r="BM156" s="1695"/>
      <c r="BN156" s="1696"/>
      <c r="BO156" s="1697"/>
      <c r="BP156" s="1695"/>
      <c r="BQ156" s="1696"/>
      <c r="BR156" s="1697"/>
      <c r="BS156" s="1695"/>
      <c r="BT156" s="1696"/>
      <c r="BU156" s="1697"/>
      <c r="BV156" s="1695"/>
      <c r="BW156" s="1696"/>
      <c r="BX156" s="1697"/>
      <c r="BY156" s="1695"/>
      <c r="BZ156" s="1696"/>
      <c r="CA156" s="1697"/>
    </row>
    <row r="157" ht="21.75" customHeight="1">
      <c r="A157" s="1681"/>
      <c r="C157" s="1682"/>
      <c r="D157" s="1689"/>
      <c r="E157" s="1690"/>
      <c r="F157" s="1690" t="s">
        <v>496</v>
      </c>
      <c r="G157" s="1690" t="s">
        <v>495</v>
      </c>
      <c r="H157" s="1695"/>
      <c r="I157" s="1696"/>
      <c r="J157" s="1697"/>
      <c r="K157" s="1695"/>
      <c r="L157" s="1696"/>
      <c r="M157" s="1697"/>
      <c r="N157" s="1695"/>
      <c r="O157" s="1696"/>
      <c r="P157" s="1697"/>
      <c r="Q157" s="1695"/>
      <c r="R157" s="1696"/>
      <c r="S157" s="1697"/>
      <c r="T157" s="1695"/>
      <c r="U157" s="1696"/>
      <c r="V157" s="1697"/>
      <c r="W157" s="1695"/>
      <c r="X157" s="1696"/>
      <c r="Y157" s="1697"/>
      <c r="Z157" s="1695"/>
      <c r="AA157" s="1696"/>
      <c r="AB157" s="1697"/>
      <c r="AC157" s="1695"/>
      <c r="AD157" s="1696"/>
      <c r="AE157" s="1697"/>
      <c r="AF157" s="1695"/>
      <c r="AG157" s="1696"/>
      <c r="AH157" s="1697"/>
      <c r="AI157" s="1695"/>
      <c r="AJ157" s="1696"/>
      <c r="AK157" s="1697"/>
      <c r="AL157" s="1695"/>
      <c r="AM157" s="1696"/>
      <c r="AN157" s="1697"/>
      <c r="AO157" s="1695"/>
      <c r="AP157" s="1696"/>
      <c r="AQ157" s="1697"/>
      <c r="AR157" s="1695"/>
      <c r="AS157" s="1696"/>
      <c r="AT157" s="1697"/>
      <c r="AU157" s="1695"/>
      <c r="AV157" s="1696"/>
      <c r="AW157" s="1697"/>
      <c r="AX157" s="1695"/>
      <c r="AY157" s="1696"/>
      <c r="AZ157" s="1697"/>
      <c r="BA157" s="1695"/>
      <c r="BB157" s="1696"/>
      <c r="BC157" s="1697"/>
      <c r="BD157" s="1695"/>
      <c r="BE157" s="1696"/>
      <c r="BF157" s="1697"/>
      <c r="BG157" s="1695"/>
      <c r="BH157" s="1696"/>
      <c r="BI157" s="1697"/>
      <c r="BJ157" s="1695"/>
      <c r="BK157" s="1696"/>
      <c r="BL157" s="1697"/>
      <c r="BM157" s="1695"/>
      <c r="BN157" s="1696"/>
      <c r="BO157" s="1697"/>
      <c r="BP157" s="1695"/>
      <c r="BQ157" s="1696"/>
      <c r="BR157" s="1697"/>
      <c r="BS157" s="1695"/>
      <c r="BT157" s="1696"/>
      <c r="BU157" s="1697"/>
      <c r="BV157" s="1695"/>
      <c r="BW157" s="1696"/>
      <c r="BX157" s="1697"/>
      <c r="BY157" s="1695"/>
      <c r="BZ157" s="1696"/>
      <c r="CA157" s="1697"/>
    </row>
    <row r="158" ht="21.75" customHeight="1">
      <c r="A158" s="1681"/>
      <c r="B158" s="1622" t="s">
        <v>501</v>
      </c>
      <c r="C158" s="1682"/>
      <c r="D158" s="1689" t="s">
        <v>515</v>
      </c>
      <c r="E158" s="1690" t="s">
        <v>495</v>
      </c>
      <c r="F158" s="1690"/>
      <c r="G158" s="1690">
        <v>110</v>
      </c>
      <c r="H158" s="1699">
        <v>3</v>
      </c>
      <c r="I158" s="1702">
        <v>0</v>
      </c>
      <c r="J158" s="1694">
        <f t="shared" ref="J158:J160" si="860">ROUND(SQRT(H158^2+I158^2)*1000/(1.73*H165),0)</f>
        <v>15</v>
      </c>
      <c r="K158" s="1699">
        <v>3</v>
      </c>
      <c r="L158" s="1702">
        <v>0</v>
      </c>
      <c r="M158" s="1694">
        <f t="shared" ref="M158:M160" si="861">ROUND(SQRT(K158^2+L158^2)*1000/(1.73*K165),0)</f>
        <v>15</v>
      </c>
      <c r="N158" s="1699">
        <v>3</v>
      </c>
      <c r="O158" s="1702">
        <v>0</v>
      </c>
      <c r="P158" s="1694">
        <f t="shared" ref="P158:P160" si="862">ROUND(SQRT(N158^2+O158^2)*1000/(1.73*N165),0)</f>
        <v>15</v>
      </c>
      <c r="Q158" s="1699">
        <v>3</v>
      </c>
      <c r="R158" s="1702">
        <v>0</v>
      </c>
      <c r="S158" s="1694">
        <f t="shared" ref="S158:S160" si="863">ROUND(SQRT(Q158^2+R158^2)*1000/(1.73*Q165),0)</f>
        <v>15</v>
      </c>
      <c r="T158" s="1699">
        <v>3</v>
      </c>
      <c r="U158" s="1702">
        <v>0</v>
      </c>
      <c r="V158" s="1694">
        <f t="shared" ref="V158:V160" si="864">ROUND(SQRT(T158^2+U158^2)*1000/(1.73*T165),0)</f>
        <v>15</v>
      </c>
      <c r="W158" s="1699">
        <v>5</v>
      </c>
      <c r="X158" s="1702">
        <v>0</v>
      </c>
      <c r="Y158" s="1694">
        <f t="shared" ref="Y158:Y160" si="865">ROUND(SQRT(W158^2+X158^2)*1000/(1.73*W165),0)</f>
        <v>25</v>
      </c>
      <c r="Z158" s="1699">
        <v>5</v>
      </c>
      <c r="AA158" s="1702">
        <v>0</v>
      </c>
      <c r="AB158" s="1694">
        <f t="shared" ref="AB158:AB160" si="866">ROUND(SQRT(Z158^2+AA158^2)*1000/(1.73*Z165),0)</f>
        <v>25</v>
      </c>
      <c r="AC158" s="1699">
        <v>5</v>
      </c>
      <c r="AD158" s="1702">
        <v>0</v>
      </c>
      <c r="AE158" s="1694">
        <f t="shared" ref="AE158:AE160" si="867">ROUND(SQRT(AC158^2+AD158^2)*1000/(1.73*AC165),0)</f>
        <v>25</v>
      </c>
      <c r="AF158" s="1699">
        <v>5</v>
      </c>
      <c r="AG158" s="1702">
        <v>0</v>
      </c>
      <c r="AH158" s="1694">
        <f t="shared" ref="AH158:AH160" si="868">ROUND(SQRT(AF158^2+AG158^2)*1000/(1.73*AF165),0)</f>
        <v>25</v>
      </c>
      <c r="AI158" s="1699">
        <v>5</v>
      </c>
      <c r="AJ158" s="1702">
        <v>0</v>
      </c>
      <c r="AK158" s="1694">
        <f t="shared" ref="AK158:AK160" si="869">ROUND(SQRT(AI158^2+AJ158^2)*1000/(1.73*AI165),0)</f>
        <v>25</v>
      </c>
      <c r="AL158" s="1699">
        <v>5</v>
      </c>
      <c r="AM158" s="1702">
        <v>0</v>
      </c>
      <c r="AN158" s="1694">
        <f t="shared" ref="AN158:AN160" si="870">ROUND(SQRT(AL158^2+AM158^2)*1000/(1.73*AL165),0)</f>
        <v>25</v>
      </c>
      <c r="AO158" s="1699">
        <v>5</v>
      </c>
      <c r="AP158" s="1702">
        <v>0</v>
      </c>
      <c r="AQ158" s="1694">
        <f t="shared" ref="AQ158:AQ160" si="871">ROUND(SQRT(AO158^2+AP158^2)*1000/(1.73*AO165),0)</f>
        <v>25</v>
      </c>
      <c r="AR158" s="1699">
        <v>5</v>
      </c>
      <c r="AS158" s="1702">
        <v>0</v>
      </c>
      <c r="AT158" s="1694">
        <f t="shared" ref="AT158:AT160" si="872">ROUND(SQRT(AR158^2+AS158^2)*1000/(1.73*AR165),0)</f>
        <v>25</v>
      </c>
      <c r="AU158" s="1699">
        <v>5</v>
      </c>
      <c r="AV158" s="1702">
        <v>0</v>
      </c>
      <c r="AW158" s="1694">
        <f t="shared" ref="AW158:AW160" si="873">ROUND(SQRT(AU158^2+AV158^2)*1000/(1.73*AU165),0)</f>
        <v>25</v>
      </c>
      <c r="AX158" s="1699">
        <v>5</v>
      </c>
      <c r="AY158" s="1702">
        <v>0</v>
      </c>
      <c r="AZ158" s="1694">
        <f t="shared" ref="AZ158:AZ160" si="874">ROUND(SQRT(AX158^2+AY158^2)*1000/(1.73*AX165),0)</f>
        <v>25</v>
      </c>
      <c r="BA158" s="1699">
        <v>5</v>
      </c>
      <c r="BB158" s="1702">
        <v>0</v>
      </c>
      <c r="BC158" s="1694">
        <f t="shared" ref="BC158:BC160" si="875">ROUND(SQRT(BA158^2+BB158^2)*1000/(1.73*BA165),0)</f>
        <v>25</v>
      </c>
      <c r="BD158" s="1699">
        <v>5</v>
      </c>
      <c r="BE158" s="1702">
        <v>0</v>
      </c>
      <c r="BF158" s="1694">
        <f t="shared" ref="BF158:BF160" si="876">ROUND(SQRT(BD158^2+BE158^2)*1000/(1.73*BD165),0)</f>
        <v>25</v>
      </c>
      <c r="BG158" s="1699">
        <v>5</v>
      </c>
      <c r="BH158" s="1702">
        <v>0</v>
      </c>
      <c r="BI158" s="1694">
        <f t="shared" ref="BI158:BI160" si="877">ROUND(SQRT(BG158^2+BH158^2)*1000/(1.73*BG165),0)</f>
        <v>25</v>
      </c>
      <c r="BJ158" s="1699">
        <v>5</v>
      </c>
      <c r="BK158" s="1702">
        <v>0</v>
      </c>
      <c r="BL158" s="1694">
        <f t="shared" ref="BL158:BL160" si="878">ROUND(SQRT(BJ158^2+BK158^2)*1000/(1.73*BJ165),0)</f>
        <v>25</v>
      </c>
      <c r="BM158" s="1699">
        <v>3</v>
      </c>
      <c r="BN158" s="1702">
        <v>0</v>
      </c>
      <c r="BO158" s="1694">
        <f t="shared" ref="BO158:BO160" si="879">ROUND(SQRT(BM158^2+BN158^2)*1000/(1.73*BM165),0)</f>
        <v>15</v>
      </c>
      <c r="BP158" s="1699">
        <v>3</v>
      </c>
      <c r="BQ158" s="1702">
        <v>0</v>
      </c>
      <c r="BR158" s="1694">
        <f t="shared" ref="BR158:BR160" si="880">ROUND(SQRT(BP158^2+BQ158^2)*1000/(1.73*BP165),0)</f>
        <v>15</v>
      </c>
      <c r="BS158" s="1699">
        <v>3</v>
      </c>
      <c r="BT158" s="1702">
        <v>0</v>
      </c>
      <c r="BU158" s="1694">
        <f t="shared" ref="BU158:BU160" si="881">ROUND(SQRT(BS158^2+BT158^2)*1000/(1.73*BS165),0)</f>
        <v>15</v>
      </c>
      <c r="BV158" s="1699">
        <v>3</v>
      </c>
      <c r="BW158" s="1702">
        <v>0</v>
      </c>
      <c r="BX158" s="1694">
        <f t="shared" ref="BX158:BX160" si="882">ROUND(SQRT(BV158^2+BW158^2)*1000/(1.73*BV165),0)</f>
        <v>15</v>
      </c>
      <c r="BY158" s="1699">
        <v>3</v>
      </c>
      <c r="BZ158" s="1702">
        <v>0</v>
      </c>
      <c r="CA158" s="1694">
        <f t="shared" ref="CA158:CA160" si="883">ROUND(SQRT(BY158^2+BZ158^2)*1000/(1.73*BY165),0)</f>
        <v>15</v>
      </c>
    </row>
    <row r="159" ht="21.75" customHeight="1">
      <c r="A159" s="1681"/>
      <c r="B159" s="1622" t="s">
        <v>523</v>
      </c>
      <c r="C159" s="1682"/>
      <c r="D159" s="1689" t="s">
        <v>506</v>
      </c>
      <c r="E159" s="1690" t="s">
        <v>495</v>
      </c>
      <c r="F159" s="1690"/>
      <c r="G159" s="1690">
        <v>110</v>
      </c>
      <c r="H159" s="1699">
        <v>4</v>
      </c>
      <c r="I159" s="1702">
        <v>1</v>
      </c>
      <c r="J159" s="1694">
        <f t="shared" si="860"/>
        <v>21</v>
      </c>
      <c r="K159" s="1699">
        <v>4</v>
      </c>
      <c r="L159" s="1702">
        <v>1</v>
      </c>
      <c r="M159" s="1694">
        <f t="shared" si="861"/>
        <v>21</v>
      </c>
      <c r="N159" s="1699">
        <v>4</v>
      </c>
      <c r="O159" s="1702">
        <v>1</v>
      </c>
      <c r="P159" s="1694">
        <f t="shared" si="862"/>
        <v>21</v>
      </c>
      <c r="Q159" s="1699">
        <v>4</v>
      </c>
      <c r="R159" s="1702">
        <v>1</v>
      </c>
      <c r="S159" s="1694">
        <f t="shared" si="863"/>
        <v>21</v>
      </c>
      <c r="T159" s="1699">
        <v>4</v>
      </c>
      <c r="U159" s="1702">
        <v>1</v>
      </c>
      <c r="V159" s="1694">
        <f t="shared" si="864"/>
        <v>21</v>
      </c>
      <c r="W159" s="1699">
        <v>6.5</v>
      </c>
      <c r="X159" s="1702">
        <v>2</v>
      </c>
      <c r="Y159" s="1694">
        <f t="shared" si="865"/>
        <v>34</v>
      </c>
      <c r="Z159" s="1699">
        <v>6.5</v>
      </c>
      <c r="AA159" s="1702">
        <v>2</v>
      </c>
      <c r="AB159" s="1694">
        <f t="shared" si="866"/>
        <v>34</v>
      </c>
      <c r="AC159" s="1699">
        <v>6.5</v>
      </c>
      <c r="AD159" s="1702">
        <v>2</v>
      </c>
      <c r="AE159" s="1694">
        <f t="shared" si="867"/>
        <v>34</v>
      </c>
      <c r="AF159" s="1699">
        <v>6.5</v>
      </c>
      <c r="AG159" s="1702">
        <v>2</v>
      </c>
      <c r="AH159" s="1694">
        <f t="shared" si="868"/>
        <v>34</v>
      </c>
      <c r="AI159" s="1699">
        <v>6.5</v>
      </c>
      <c r="AJ159" s="1702">
        <v>2</v>
      </c>
      <c r="AK159" s="1694">
        <f t="shared" si="869"/>
        <v>34</v>
      </c>
      <c r="AL159" s="1699">
        <v>6.5</v>
      </c>
      <c r="AM159" s="1702">
        <v>2</v>
      </c>
      <c r="AN159" s="1694">
        <f t="shared" si="870"/>
        <v>34</v>
      </c>
      <c r="AO159" s="1699">
        <v>6.5</v>
      </c>
      <c r="AP159" s="1702">
        <v>2</v>
      </c>
      <c r="AQ159" s="1694">
        <f t="shared" si="871"/>
        <v>34</v>
      </c>
      <c r="AR159" s="1699">
        <v>6.5</v>
      </c>
      <c r="AS159" s="1702">
        <v>2</v>
      </c>
      <c r="AT159" s="1694">
        <f t="shared" si="872"/>
        <v>34</v>
      </c>
      <c r="AU159" s="1699">
        <v>6.5</v>
      </c>
      <c r="AV159" s="1702">
        <v>2</v>
      </c>
      <c r="AW159" s="1694">
        <f t="shared" si="873"/>
        <v>34</v>
      </c>
      <c r="AX159" s="1699">
        <v>6.5</v>
      </c>
      <c r="AY159" s="1702">
        <v>2</v>
      </c>
      <c r="AZ159" s="1694">
        <f t="shared" si="874"/>
        <v>34</v>
      </c>
      <c r="BA159" s="1699">
        <v>6.5</v>
      </c>
      <c r="BB159" s="1702">
        <v>2</v>
      </c>
      <c r="BC159" s="1694">
        <f t="shared" si="875"/>
        <v>34</v>
      </c>
      <c r="BD159" s="1699">
        <v>6.5</v>
      </c>
      <c r="BE159" s="1702">
        <v>2</v>
      </c>
      <c r="BF159" s="1694">
        <f t="shared" si="876"/>
        <v>34</v>
      </c>
      <c r="BG159" s="1699">
        <v>6.5</v>
      </c>
      <c r="BH159" s="1702">
        <v>2</v>
      </c>
      <c r="BI159" s="1694">
        <f t="shared" si="877"/>
        <v>34</v>
      </c>
      <c r="BJ159" s="1699">
        <v>6.5</v>
      </c>
      <c r="BK159" s="1702">
        <v>2</v>
      </c>
      <c r="BL159" s="1694">
        <f t="shared" si="878"/>
        <v>34</v>
      </c>
      <c r="BM159" s="1699">
        <v>4</v>
      </c>
      <c r="BN159" s="1702">
        <v>1</v>
      </c>
      <c r="BO159" s="1694">
        <f t="shared" si="879"/>
        <v>21</v>
      </c>
      <c r="BP159" s="1699">
        <v>4</v>
      </c>
      <c r="BQ159" s="1702">
        <v>1</v>
      </c>
      <c r="BR159" s="1694">
        <f t="shared" si="880"/>
        <v>21</v>
      </c>
      <c r="BS159" s="1699">
        <v>4</v>
      </c>
      <c r="BT159" s="1702">
        <v>1</v>
      </c>
      <c r="BU159" s="1694">
        <f t="shared" si="881"/>
        <v>21</v>
      </c>
      <c r="BV159" s="1699">
        <v>4</v>
      </c>
      <c r="BW159" s="1702">
        <v>1</v>
      </c>
      <c r="BX159" s="1694">
        <f t="shared" si="882"/>
        <v>21</v>
      </c>
      <c r="BY159" s="1699">
        <v>4</v>
      </c>
      <c r="BZ159" s="1702">
        <v>1</v>
      </c>
      <c r="CA159" s="1694">
        <f t="shared" si="883"/>
        <v>21</v>
      </c>
    </row>
    <row r="160" ht="21.75" customHeight="1">
      <c r="A160" s="1681"/>
      <c r="B160" s="1622" t="s">
        <v>501</v>
      </c>
      <c r="C160" s="1682"/>
      <c r="D160" s="1689" t="s">
        <v>615</v>
      </c>
      <c r="E160" s="1690" t="s">
        <v>495</v>
      </c>
      <c r="F160" s="1690"/>
      <c r="G160" s="1690">
        <v>35</v>
      </c>
      <c r="H160" s="1699">
        <v>0</v>
      </c>
      <c r="I160" s="1702">
        <v>0</v>
      </c>
      <c r="J160" s="1694">
        <f t="shared" si="860"/>
        <v>0</v>
      </c>
      <c r="K160" s="1699">
        <v>0</v>
      </c>
      <c r="L160" s="1702">
        <v>0</v>
      </c>
      <c r="M160" s="1694">
        <f t="shared" si="861"/>
        <v>0</v>
      </c>
      <c r="N160" s="1699">
        <v>0</v>
      </c>
      <c r="O160" s="1702">
        <v>0</v>
      </c>
      <c r="P160" s="1694">
        <f t="shared" si="862"/>
        <v>0</v>
      </c>
      <c r="Q160" s="1699">
        <v>0</v>
      </c>
      <c r="R160" s="1702">
        <v>0</v>
      </c>
      <c r="S160" s="1694">
        <f t="shared" si="863"/>
        <v>0</v>
      </c>
      <c r="T160" s="1699">
        <v>0</v>
      </c>
      <c r="U160" s="1702">
        <v>0</v>
      </c>
      <c r="V160" s="1694">
        <f t="shared" si="864"/>
        <v>0</v>
      </c>
      <c r="W160" s="1699">
        <v>0</v>
      </c>
      <c r="X160" s="1702">
        <v>0</v>
      </c>
      <c r="Y160" s="1694">
        <f t="shared" si="865"/>
        <v>0</v>
      </c>
      <c r="Z160" s="1699">
        <v>0</v>
      </c>
      <c r="AA160" s="1702">
        <v>0</v>
      </c>
      <c r="AB160" s="1694">
        <f t="shared" si="866"/>
        <v>0</v>
      </c>
      <c r="AC160" s="1699">
        <v>0</v>
      </c>
      <c r="AD160" s="1702">
        <v>0</v>
      </c>
      <c r="AE160" s="1694">
        <f t="shared" si="867"/>
        <v>0</v>
      </c>
      <c r="AF160" s="1699">
        <v>0</v>
      </c>
      <c r="AG160" s="1702">
        <v>0</v>
      </c>
      <c r="AH160" s="1694">
        <f t="shared" si="868"/>
        <v>0</v>
      </c>
      <c r="AI160" s="1699">
        <v>0</v>
      </c>
      <c r="AJ160" s="1702">
        <v>0</v>
      </c>
      <c r="AK160" s="1694">
        <f t="shared" si="869"/>
        <v>0</v>
      </c>
      <c r="AL160" s="1699">
        <v>0</v>
      </c>
      <c r="AM160" s="1702">
        <v>0</v>
      </c>
      <c r="AN160" s="1694">
        <f t="shared" si="870"/>
        <v>0</v>
      </c>
      <c r="AO160" s="1699">
        <v>0</v>
      </c>
      <c r="AP160" s="1702">
        <v>0</v>
      </c>
      <c r="AQ160" s="1694">
        <f t="shared" si="871"/>
        <v>0</v>
      </c>
      <c r="AR160" s="1699">
        <v>0</v>
      </c>
      <c r="AS160" s="1702">
        <v>0</v>
      </c>
      <c r="AT160" s="1694">
        <f t="shared" si="872"/>
        <v>0</v>
      </c>
      <c r="AU160" s="1699">
        <v>0</v>
      </c>
      <c r="AV160" s="1702">
        <v>0</v>
      </c>
      <c r="AW160" s="1694">
        <f t="shared" si="873"/>
        <v>0</v>
      </c>
      <c r="AX160" s="1699">
        <v>0</v>
      </c>
      <c r="AY160" s="1702">
        <v>0</v>
      </c>
      <c r="AZ160" s="1694">
        <f t="shared" si="874"/>
        <v>0</v>
      </c>
      <c r="BA160" s="1699">
        <v>0</v>
      </c>
      <c r="BB160" s="1702">
        <v>0</v>
      </c>
      <c r="BC160" s="1694">
        <f t="shared" si="875"/>
        <v>0</v>
      </c>
      <c r="BD160" s="1699">
        <v>0</v>
      </c>
      <c r="BE160" s="1702">
        <v>0</v>
      </c>
      <c r="BF160" s="1694">
        <f t="shared" si="876"/>
        <v>0</v>
      </c>
      <c r="BG160" s="1699">
        <v>0</v>
      </c>
      <c r="BH160" s="1702">
        <v>0</v>
      </c>
      <c r="BI160" s="1694">
        <f t="shared" si="877"/>
        <v>0</v>
      </c>
      <c r="BJ160" s="1699">
        <v>0</v>
      </c>
      <c r="BK160" s="1702">
        <v>0</v>
      </c>
      <c r="BL160" s="1694">
        <f t="shared" si="878"/>
        <v>0</v>
      </c>
      <c r="BM160" s="1699">
        <v>0</v>
      </c>
      <c r="BN160" s="1702">
        <v>0</v>
      </c>
      <c r="BO160" s="1694">
        <f t="shared" si="879"/>
        <v>0</v>
      </c>
      <c r="BP160" s="1699">
        <v>0</v>
      </c>
      <c r="BQ160" s="1702">
        <v>0</v>
      </c>
      <c r="BR160" s="1694">
        <f t="shared" si="880"/>
        <v>0</v>
      </c>
      <c r="BS160" s="1699">
        <v>0</v>
      </c>
      <c r="BT160" s="1702">
        <v>0</v>
      </c>
      <c r="BU160" s="1694">
        <f t="shared" si="881"/>
        <v>0</v>
      </c>
      <c r="BV160" s="1699">
        <v>0</v>
      </c>
      <c r="BW160" s="1702">
        <v>0</v>
      </c>
      <c r="BX160" s="1694">
        <f t="shared" si="882"/>
        <v>0</v>
      </c>
      <c r="BY160" s="1699">
        <v>0</v>
      </c>
      <c r="BZ160" s="1702">
        <v>0</v>
      </c>
      <c r="CA160" s="1694">
        <f t="shared" si="883"/>
        <v>0</v>
      </c>
    </row>
    <row r="161" ht="21.75" customHeight="1">
      <c r="A161" s="1681"/>
      <c r="B161" s="1622" t="s">
        <v>501</v>
      </c>
      <c r="C161" s="1682" t="s">
        <v>616</v>
      </c>
      <c r="D161" s="1689" t="s">
        <v>617</v>
      </c>
      <c r="E161" s="1690" t="s">
        <v>495</v>
      </c>
      <c r="F161" s="1690"/>
      <c r="G161" s="1690">
        <v>35</v>
      </c>
      <c r="H161" s="1699">
        <v>4.3730000000000002</v>
      </c>
      <c r="I161" s="1702">
        <v>2.181</v>
      </c>
      <c r="J161" s="1694">
        <f>ROUND(SQRT(H161^2+I161^2)*1000/(1.73*H167),0)</f>
        <v>78</v>
      </c>
      <c r="K161" s="1699">
        <v>4.3730000000000002</v>
      </c>
      <c r="L161" s="1702">
        <v>2.181</v>
      </c>
      <c r="M161" s="1694">
        <f>ROUND(SQRT(K161^2+L161^2)*1000/(1.73*K167),0)</f>
        <v>78</v>
      </c>
      <c r="N161" s="1699">
        <v>4.3730000000000002</v>
      </c>
      <c r="O161" s="1702">
        <v>2.181</v>
      </c>
      <c r="P161" s="1694">
        <f>ROUND(SQRT(N161^2+O161^2)*1000/(1.73*N167),0)</f>
        <v>78</v>
      </c>
      <c r="Q161" s="1699">
        <v>4.3730000000000002</v>
      </c>
      <c r="R161" s="1702">
        <v>2.181</v>
      </c>
      <c r="S161" s="1694">
        <f>ROUND(SQRT(Q161^2+R161^2)*1000/(1.73*Q167),0)</f>
        <v>78</v>
      </c>
      <c r="T161" s="1699">
        <v>4.3730000000000002</v>
      </c>
      <c r="U161" s="1702">
        <v>2.181</v>
      </c>
      <c r="V161" s="1694">
        <f>ROUND(SQRT(T161^2+U161^2)*1000/(1.73*T167),0)</f>
        <v>78</v>
      </c>
      <c r="W161" s="1699">
        <v>4.0119999999999996</v>
      </c>
      <c r="X161" s="1702">
        <v>1.923</v>
      </c>
      <c r="Y161" s="1694">
        <f>ROUND(SQRT(W161^2+X161^2)*1000/(1.73*W167),0)</f>
        <v>71</v>
      </c>
      <c r="Z161" s="1699">
        <v>4.0119999999999996</v>
      </c>
      <c r="AA161" s="1702">
        <v>1.923</v>
      </c>
      <c r="AB161" s="1694">
        <f>ROUND(SQRT(Z161^2+AA161^2)*1000/(1.73*Z167),0)</f>
        <v>71</v>
      </c>
      <c r="AC161" s="1699">
        <v>4.0119999999999996</v>
      </c>
      <c r="AD161" s="1702">
        <v>1.923</v>
      </c>
      <c r="AE161" s="1694">
        <f>ROUND(SQRT(AC161^2+AD161^2)*1000/(1.73*AC167),0)</f>
        <v>71</v>
      </c>
      <c r="AF161" s="1699">
        <v>4.0119999999999996</v>
      </c>
      <c r="AG161" s="1702">
        <v>1.923</v>
      </c>
      <c r="AH161" s="1694">
        <f>ROUND(SQRT(AF161^2+AG161^2)*1000/(1.73*AF167),0)</f>
        <v>71</v>
      </c>
      <c r="AI161" s="1699">
        <v>4.0119999999999996</v>
      </c>
      <c r="AJ161" s="1702">
        <v>1.923</v>
      </c>
      <c r="AK161" s="1694">
        <f>ROUND(SQRT(AI161^2+AJ161^2)*1000/(1.73*AI167),0)</f>
        <v>71</v>
      </c>
      <c r="AL161" s="1699">
        <v>4.0119999999999996</v>
      </c>
      <c r="AM161" s="1702">
        <v>1.923</v>
      </c>
      <c r="AN161" s="1694">
        <f>ROUND(SQRT(AL161^2+AM161^2)*1000/(1.73*AL167),0)</f>
        <v>71</v>
      </c>
      <c r="AO161" s="1699">
        <v>4.0119999999999996</v>
      </c>
      <c r="AP161" s="1702">
        <v>1.923</v>
      </c>
      <c r="AQ161" s="1694">
        <f>ROUND(SQRT(AO161^2+AP161^2)*1000/(1.73*AO167),0)</f>
        <v>71</v>
      </c>
      <c r="AR161" s="1699">
        <v>4.0119999999999996</v>
      </c>
      <c r="AS161" s="1702">
        <v>1.923</v>
      </c>
      <c r="AT161" s="1694">
        <f>ROUND(SQRT(AR161^2+AS161^2)*1000/(1.73*AR167),0)</f>
        <v>71</v>
      </c>
      <c r="AU161" s="1699">
        <v>4.0119999999999996</v>
      </c>
      <c r="AV161" s="1702">
        <v>1.923</v>
      </c>
      <c r="AW161" s="1694">
        <f>ROUND(SQRT(AU161^2+AV161^2)*1000/(1.73*AU167),0)</f>
        <v>71</v>
      </c>
      <c r="AX161" s="1699">
        <v>4.0119999999999996</v>
      </c>
      <c r="AY161" s="1702">
        <v>1.923</v>
      </c>
      <c r="AZ161" s="1694">
        <f>ROUND(SQRT(AX161^2+AY161^2)*1000/(1.73*AX167),0)</f>
        <v>71</v>
      </c>
      <c r="BA161" s="1699">
        <v>4.0119999999999996</v>
      </c>
      <c r="BB161" s="1702">
        <v>1.923</v>
      </c>
      <c r="BC161" s="1694">
        <f>ROUND(SQRT(BA161^2+BB161^2)*1000/(1.73*BA167),0)</f>
        <v>71</v>
      </c>
      <c r="BD161" s="1699">
        <v>4.0119999999999996</v>
      </c>
      <c r="BE161" s="1702">
        <v>1.923</v>
      </c>
      <c r="BF161" s="1694">
        <f>ROUND(SQRT(BD161^2+BE161^2)*1000/(1.73*BD167),0)</f>
        <v>71</v>
      </c>
      <c r="BG161" s="1699">
        <v>4.0119999999999996</v>
      </c>
      <c r="BH161" s="1702">
        <v>1.923</v>
      </c>
      <c r="BI161" s="1694">
        <f>ROUND(SQRT(BG161^2+BH161^2)*1000/(1.73*BG167),0)</f>
        <v>71</v>
      </c>
      <c r="BJ161" s="1699">
        <v>4.0119999999999996</v>
      </c>
      <c r="BK161" s="1702">
        <v>1.923</v>
      </c>
      <c r="BL161" s="1694">
        <f>ROUND(SQRT(BJ161^2+BK161^2)*1000/(1.73*BJ167),0)</f>
        <v>71</v>
      </c>
      <c r="BM161" s="1699">
        <v>4.3730000000000002</v>
      </c>
      <c r="BN161" s="1702">
        <v>2.181</v>
      </c>
      <c r="BO161" s="1694">
        <f>ROUND(SQRT(BM161^2+BN161^2)*1000/(1.73*BM167),0)</f>
        <v>78</v>
      </c>
      <c r="BP161" s="1699">
        <v>4.3730000000000002</v>
      </c>
      <c r="BQ161" s="1702">
        <v>2.181</v>
      </c>
      <c r="BR161" s="1694">
        <f>ROUND(SQRT(BP161^2+BQ161^2)*1000/(1.73*BP167),0)</f>
        <v>78</v>
      </c>
      <c r="BS161" s="1699">
        <v>4.3730000000000002</v>
      </c>
      <c r="BT161" s="1702">
        <v>2.181</v>
      </c>
      <c r="BU161" s="1694">
        <f>ROUND(SQRT(BS161^2+BT161^2)*1000/(1.73*BS167),0)</f>
        <v>78</v>
      </c>
      <c r="BV161" s="1699">
        <v>4.3730000000000002</v>
      </c>
      <c r="BW161" s="1702">
        <v>2.181</v>
      </c>
      <c r="BX161" s="1694">
        <f>ROUND(SQRT(BV161^2+BW161^2)*1000/(1.73*BV167),0)</f>
        <v>78</v>
      </c>
      <c r="BY161" s="1699">
        <v>4.3730000000000002</v>
      </c>
      <c r="BZ161" s="1702">
        <v>2.181</v>
      </c>
      <c r="CA161" s="1694">
        <f>ROUND(SQRT(BY161^2+BZ161^2)*1000/(1.73*BY167),0)</f>
        <v>78</v>
      </c>
    </row>
    <row r="162" ht="21.75" customHeight="1">
      <c r="A162" s="1681"/>
      <c r="B162" s="1622" t="s">
        <v>618</v>
      </c>
      <c r="C162" s="1682" t="s">
        <v>619</v>
      </c>
      <c r="D162" s="1689" t="s">
        <v>620</v>
      </c>
      <c r="E162" s="1690" t="s">
        <v>495</v>
      </c>
      <c r="F162" s="1690"/>
      <c r="G162" s="1690">
        <v>35</v>
      </c>
      <c r="H162" s="1699">
        <v>0.084000000000000005</v>
      </c>
      <c r="I162" s="1702">
        <v>0.067000000000000004</v>
      </c>
      <c r="J162" s="1694">
        <f>ROUND(SQRT(H162^2+I162^2)*1000/(1.73*H167),0)</f>
        <v>2</v>
      </c>
      <c r="K162" s="1699">
        <v>0.084000000000000005</v>
      </c>
      <c r="L162" s="1702">
        <v>0.067000000000000004</v>
      </c>
      <c r="M162" s="1694">
        <f>ROUND(SQRT(K162^2+L162^2)*1000/(1.73*K167),0)</f>
        <v>2</v>
      </c>
      <c r="N162" s="1699">
        <v>0.084000000000000005</v>
      </c>
      <c r="O162" s="1702">
        <v>0.067000000000000004</v>
      </c>
      <c r="P162" s="1694">
        <f>ROUND(SQRT(N162^2+O162^2)*1000/(1.73*N167),0)</f>
        <v>2</v>
      </c>
      <c r="Q162" s="1699">
        <v>0.084000000000000005</v>
      </c>
      <c r="R162" s="1702">
        <v>0.067000000000000004</v>
      </c>
      <c r="S162" s="1694">
        <f>ROUND(SQRT(Q162^2+R162^2)*1000/(1.73*Q167),0)</f>
        <v>2</v>
      </c>
      <c r="T162" s="1699">
        <v>0.084000000000000005</v>
      </c>
      <c r="U162" s="1702">
        <v>0.067000000000000004</v>
      </c>
      <c r="V162" s="1694">
        <f>ROUND(SQRT(T162^2+U162^2)*1000/(1.73*T167),0)</f>
        <v>2</v>
      </c>
      <c r="W162" s="1699">
        <v>0.098000000000000004</v>
      </c>
      <c r="X162" s="1702">
        <v>0.067000000000000004</v>
      </c>
      <c r="Y162" s="1694">
        <f>ROUND(SQRT(W162^2+X162^2)*1000/(1.73*W167),0)</f>
        <v>2</v>
      </c>
      <c r="Z162" s="1699">
        <v>0.098000000000000004</v>
      </c>
      <c r="AA162" s="1702">
        <v>0.067000000000000004</v>
      </c>
      <c r="AB162" s="1694">
        <f>ROUND(SQRT(Z162^2+AA162^2)*1000/(1.73*Z167),0)</f>
        <v>2</v>
      </c>
      <c r="AC162" s="1699">
        <v>0.098000000000000004</v>
      </c>
      <c r="AD162" s="1702">
        <v>0.067000000000000004</v>
      </c>
      <c r="AE162" s="1694">
        <f>ROUND(SQRT(AC162^2+AD162^2)*1000/(1.73*AC167),0)</f>
        <v>2</v>
      </c>
      <c r="AF162" s="1699">
        <v>0.098000000000000004</v>
      </c>
      <c r="AG162" s="1702">
        <v>0.067000000000000004</v>
      </c>
      <c r="AH162" s="1694">
        <f>ROUND(SQRT(AF162^2+AG162^2)*1000/(1.73*AF167),0)</f>
        <v>2</v>
      </c>
      <c r="AI162" s="1699">
        <v>0.098000000000000004</v>
      </c>
      <c r="AJ162" s="1702">
        <v>0.067000000000000004</v>
      </c>
      <c r="AK162" s="1694">
        <f>ROUND(SQRT(AI162^2+AJ162^2)*1000/(1.73*AI167),0)</f>
        <v>2</v>
      </c>
      <c r="AL162" s="1699">
        <v>0.098000000000000004</v>
      </c>
      <c r="AM162" s="1702">
        <v>0.067000000000000004</v>
      </c>
      <c r="AN162" s="1694">
        <f>ROUND(SQRT(AL162^2+AM162^2)*1000/(1.73*AL167),0)</f>
        <v>2</v>
      </c>
      <c r="AO162" s="1699">
        <v>0.098000000000000004</v>
      </c>
      <c r="AP162" s="1702">
        <v>0.067000000000000004</v>
      </c>
      <c r="AQ162" s="1694">
        <f>ROUND(SQRT(AO162^2+AP162^2)*1000/(1.73*AO167),0)</f>
        <v>2</v>
      </c>
      <c r="AR162" s="1699">
        <v>0.098000000000000004</v>
      </c>
      <c r="AS162" s="1702">
        <v>0.067000000000000004</v>
      </c>
      <c r="AT162" s="1694">
        <f>ROUND(SQRT(AR162^2+AS162^2)*1000/(1.73*AR167),0)</f>
        <v>2</v>
      </c>
      <c r="AU162" s="1699">
        <v>0.098000000000000004</v>
      </c>
      <c r="AV162" s="1702">
        <v>0.067000000000000004</v>
      </c>
      <c r="AW162" s="1694">
        <f>ROUND(SQRT(AU162^2+AV162^2)*1000/(1.73*AU167),0)</f>
        <v>2</v>
      </c>
      <c r="AX162" s="1699">
        <v>0.098000000000000004</v>
      </c>
      <c r="AY162" s="1702">
        <v>0.067000000000000004</v>
      </c>
      <c r="AZ162" s="1694">
        <f>ROUND(SQRT(AX162^2+AY162^2)*1000/(1.73*AX167),0)</f>
        <v>2</v>
      </c>
      <c r="BA162" s="1699">
        <v>0.098000000000000004</v>
      </c>
      <c r="BB162" s="1702">
        <v>0.067000000000000004</v>
      </c>
      <c r="BC162" s="1694">
        <f>ROUND(SQRT(BA162^2+BB162^2)*1000/(1.73*BA167),0)</f>
        <v>2</v>
      </c>
      <c r="BD162" s="1699">
        <v>0.098000000000000004</v>
      </c>
      <c r="BE162" s="1702">
        <v>0.067000000000000004</v>
      </c>
      <c r="BF162" s="1694">
        <f>ROUND(SQRT(BD162^2+BE162^2)*1000/(1.73*BD167),0)</f>
        <v>2</v>
      </c>
      <c r="BG162" s="1699">
        <v>0.098000000000000004</v>
      </c>
      <c r="BH162" s="1702">
        <v>0.067000000000000004</v>
      </c>
      <c r="BI162" s="1694">
        <f>ROUND(SQRT(BG162^2+BH162^2)*1000/(1.73*BG167),0)</f>
        <v>2</v>
      </c>
      <c r="BJ162" s="1699">
        <v>0.098000000000000004</v>
      </c>
      <c r="BK162" s="1702">
        <v>0.067000000000000004</v>
      </c>
      <c r="BL162" s="1694">
        <f>ROUND(SQRT(BJ162^2+BK162^2)*1000/(1.73*BJ167),0)</f>
        <v>2</v>
      </c>
      <c r="BM162" s="1699">
        <v>0.084000000000000005</v>
      </c>
      <c r="BN162" s="1702">
        <v>0.067000000000000004</v>
      </c>
      <c r="BO162" s="1694">
        <f>ROUND(SQRT(BM162^2+BN162^2)*1000/(1.73*BM167),0)</f>
        <v>2</v>
      </c>
      <c r="BP162" s="1699">
        <v>0.084000000000000005</v>
      </c>
      <c r="BQ162" s="1702">
        <v>0.067000000000000004</v>
      </c>
      <c r="BR162" s="1694">
        <f>ROUND(SQRT(BP162^2+BQ162^2)*1000/(1.73*BP167),0)</f>
        <v>2</v>
      </c>
      <c r="BS162" s="1699">
        <v>0.084000000000000005</v>
      </c>
      <c r="BT162" s="1702">
        <v>0.067000000000000004</v>
      </c>
      <c r="BU162" s="1694">
        <f>ROUND(SQRT(BS162^2+BT162^2)*1000/(1.73*BS167),0)</f>
        <v>2</v>
      </c>
      <c r="BV162" s="1699">
        <v>0.084000000000000005</v>
      </c>
      <c r="BW162" s="1702">
        <v>0.067000000000000004</v>
      </c>
      <c r="BX162" s="1694">
        <f>ROUND(SQRT(BV162^2+BW162^2)*1000/(1.73*BV167),0)</f>
        <v>2</v>
      </c>
      <c r="BY162" s="1699">
        <v>0.084000000000000005</v>
      </c>
      <c r="BZ162" s="1702">
        <v>0.067000000000000004</v>
      </c>
      <c r="CA162" s="1694">
        <f>ROUND(SQRT(BY162^2+BZ162^2)*1000/(1.73*BY167),0)</f>
        <v>2</v>
      </c>
    </row>
    <row r="163" ht="21.75" customHeight="1">
      <c r="A163" s="1681"/>
      <c r="B163" s="1622" t="s">
        <v>618</v>
      </c>
      <c r="C163" s="1682" t="s">
        <v>621</v>
      </c>
      <c r="D163" s="1689" t="s">
        <v>622</v>
      </c>
      <c r="E163" s="1690" t="s">
        <v>495</v>
      </c>
      <c r="F163" s="1690"/>
      <c r="G163" s="1690">
        <v>35</v>
      </c>
      <c r="H163" s="1699">
        <v>3.9870000000000001</v>
      </c>
      <c r="I163" s="1702">
        <v>1.1419999999999999</v>
      </c>
      <c r="J163" s="1694">
        <f t="shared" ref="J163:J164" si="884">ROUND(SQRT(H163^2+I163^2)*1000/(1.73*H167),0)</f>
        <v>67</v>
      </c>
      <c r="K163" s="1699">
        <v>3.9870000000000001</v>
      </c>
      <c r="L163" s="1702">
        <v>1.1419999999999999</v>
      </c>
      <c r="M163" s="1694">
        <f t="shared" ref="M163:M164" si="885">ROUND(SQRT(K163^2+L163^2)*1000/(1.73*K167),0)</f>
        <v>67</v>
      </c>
      <c r="N163" s="1699">
        <v>3.9870000000000001</v>
      </c>
      <c r="O163" s="1702">
        <v>1.1419999999999999</v>
      </c>
      <c r="P163" s="1694">
        <f t="shared" ref="P163:P164" si="886">ROUND(SQRT(N163^2+O163^2)*1000/(1.73*N167),0)</f>
        <v>67</v>
      </c>
      <c r="Q163" s="1699">
        <v>3.9870000000000001</v>
      </c>
      <c r="R163" s="1702">
        <v>1.1419999999999999</v>
      </c>
      <c r="S163" s="1694">
        <f t="shared" ref="S163:S164" si="887">ROUND(SQRT(Q163^2+R163^2)*1000/(1.73*Q167),0)</f>
        <v>67</v>
      </c>
      <c r="T163" s="1699">
        <v>3.9870000000000001</v>
      </c>
      <c r="U163" s="1702">
        <v>1.1419999999999999</v>
      </c>
      <c r="V163" s="1694">
        <f t="shared" ref="V163:V164" si="888">ROUND(SQRT(T163^2+U163^2)*1000/(1.73*T167),0)</f>
        <v>67</v>
      </c>
      <c r="W163" s="1699">
        <v>4.3230000000000004</v>
      </c>
      <c r="X163" s="1702">
        <v>1.097</v>
      </c>
      <c r="Y163" s="1694">
        <f t="shared" ref="Y163:Y164" si="889">ROUND(SQRT(W163^2+X163^2)*1000/(1.73*W167),0)</f>
        <v>72</v>
      </c>
      <c r="Z163" s="1699">
        <v>4.3230000000000004</v>
      </c>
      <c r="AA163" s="1702">
        <v>1.097</v>
      </c>
      <c r="AB163" s="1694">
        <f t="shared" ref="AB163:AB164" si="890">ROUND(SQRT(Z163^2+AA163^2)*1000/(1.73*Z167),0)</f>
        <v>72</v>
      </c>
      <c r="AC163" s="1699">
        <v>4.3230000000000004</v>
      </c>
      <c r="AD163" s="1702">
        <v>1.097</v>
      </c>
      <c r="AE163" s="1694">
        <f t="shared" ref="AE163:AE164" si="891">ROUND(SQRT(AC163^2+AD163^2)*1000/(1.73*AC167),0)</f>
        <v>72</v>
      </c>
      <c r="AF163" s="1699">
        <v>4.3230000000000004</v>
      </c>
      <c r="AG163" s="1702">
        <v>1.097</v>
      </c>
      <c r="AH163" s="1694">
        <f t="shared" ref="AH163:AH164" si="892">ROUND(SQRT(AF163^2+AG163^2)*1000/(1.73*AF167),0)</f>
        <v>72</v>
      </c>
      <c r="AI163" s="1699">
        <v>4.3230000000000004</v>
      </c>
      <c r="AJ163" s="1702">
        <v>1.097</v>
      </c>
      <c r="AK163" s="1694">
        <f t="shared" ref="AK163:AK164" si="893">ROUND(SQRT(AI163^2+AJ163^2)*1000/(1.73*AI167),0)</f>
        <v>72</v>
      </c>
      <c r="AL163" s="1699">
        <v>4.3230000000000004</v>
      </c>
      <c r="AM163" s="1702">
        <v>1.097</v>
      </c>
      <c r="AN163" s="1694">
        <f t="shared" ref="AN163:AN164" si="894">ROUND(SQRT(AL163^2+AM163^2)*1000/(1.73*AL167),0)</f>
        <v>72</v>
      </c>
      <c r="AO163" s="1699">
        <v>4.3230000000000004</v>
      </c>
      <c r="AP163" s="1702">
        <v>1.097</v>
      </c>
      <c r="AQ163" s="1694">
        <f t="shared" ref="AQ163:AQ164" si="895">ROUND(SQRT(AO163^2+AP163^2)*1000/(1.73*AO167),0)</f>
        <v>72</v>
      </c>
      <c r="AR163" s="1699">
        <v>4.3230000000000004</v>
      </c>
      <c r="AS163" s="1702">
        <v>1.097</v>
      </c>
      <c r="AT163" s="1694">
        <f t="shared" ref="AT163:AT164" si="896">ROUND(SQRT(AR163^2+AS163^2)*1000/(1.73*AR167),0)</f>
        <v>72</v>
      </c>
      <c r="AU163" s="1699">
        <v>4.3230000000000004</v>
      </c>
      <c r="AV163" s="1702">
        <v>1.097</v>
      </c>
      <c r="AW163" s="1694">
        <f t="shared" ref="AW163:AW164" si="897">ROUND(SQRT(AU163^2+AV163^2)*1000/(1.73*AU167),0)</f>
        <v>72</v>
      </c>
      <c r="AX163" s="1699">
        <v>4.3230000000000004</v>
      </c>
      <c r="AY163" s="1702">
        <v>1.097</v>
      </c>
      <c r="AZ163" s="1694">
        <f t="shared" ref="AZ163:AZ164" si="898">ROUND(SQRT(AX163^2+AY163^2)*1000/(1.73*AX167),0)</f>
        <v>72</v>
      </c>
      <c r="BA163" s="1699">
        <v>4.3230000000000004</v>
      </c>
      <c r="BB163" s="1702">
        <v>1.097</v>
      </c>
      <c r="BC163" s="1694">
        <f t="shared" ref="BC163:BC164" si="899">ROUND(SQRT(BA163^2+BB163^2)*1000/(1.73*BA167),0)</f>
        <v>72</v>
      </c>
      <c r="BD163" s="1699">
        <v>4.3230000000000004</v>
      </c>
      <c r="BE163" s="1702">
        <v>1.097</v>
      </c>
      <c r="BF163" s="1694">
        <f t="shared" ref="BF163:BF164" si="900">ROUND(SQRT(BD163^2+BE163^2)*1000/(1.73*BD167),0)</f>
        <v>72</v>
      </c>
      <c r="BG163" s="1699">
        <v>4.3230000000000004</v>
      </c>
      <c r="BH163" s="1702">
        <v>1.097</v>
      </c>
      <c r="BI163" s="1694">
        <f t="shared" ref="BI163:BI164" si="901">ROUND(SQRT(BG163^2+BH163^2)*1000/(1.73*BG167),0)</f>
        <v>72</v>
      </c>
      <c r="BJ163" s="1699">
        <v>4.3230000000000004</v>
      </c>
      <c r="BK163" s="1702">
        <v>1.097</v>
      </c>
      <c r="BL163" s="1694">
        <f t="shared" ref="BL163:BL164" si="902">ROUND(SQRT(BJ163^2+BK163^2)*1000/(1.73*BJ167),0)</f>
        <v>72</v>
      </c>
      <c r="BM163" s="1699">
        <v>3.9870000000000001</v>
      </c>
      <c r="BN163" s="1702">
        <v>1.1419999999999999</v>
      </c>
      <c r="BO163" s="1694">
        <f t="shared" ref="BO163:BO164" si="903">ROUND(SQRT(BM163^2+BN163^2)*1000/(1.73*BM167),0)</f>
        <v>67</v>
      </c>
      <c r="BP163" s="1699">
        <v>3.9870000000000001</v>
      </c>
      <c r="BQ163" s="1702">
        <v>1.1419999999999999</v>
      </c>
      <c r="BR163" s="1694">
        <f t="shared" ref="BR163:BR164" si="904">ROUND(SQRT(BP163^2+BQ163^2)*1000/(1.73*BP167),0)</f>
        <v>67</v>
      </c>
      <c r="BS163" s="1699">
        <v>3.9870000000000001</v>
      </c>
      <c r="BT163" s="1702">
        <v>1.1419999999999999</v>
      </c>
      <c r="BU163" s="1694">
        <f t="shared" ref="BU163:BU164" si="905">ROUND(SQRT(BS163^2+BT163^2)*1000/(1.73*BS167),0)</f>
        <v>67</v>
      </c>
      <c r="BV163" s="1699">
        <v>3.9870000000000001</v>
      </c>
      <c r="BW163" s="1702">
        <v>1.1419999999999999</v>
      </c>
      <c r="BX163" s="1694">
        <f t="shared" ref="BX163:BX164" si="906">ROUND(SQRT(BV163^2+BW163^2)*1000/(1.73*BV167),0)</f>
        <v>67</v>
      </c>
      <c r="BY163" s="1699">
        <v>3.9870000000000001</v>
      </c>
      <c r="BZ163" s="1702">
        <v>1.1419999999999999</v>
      </c>
      <c r="CA163" s="1694">
        <f t="shared" ref="CA163:CA164" si="907">ROUND(SQRT(BY163^2+BZ163^2)*1000/(1.73*BY167),0)</f>
        <v>67</v>
      </c>
    </row>
    <row r="164" ht="21.75" customHeight="1">
      <c r="A164" s="1681"/>
      <c r="B164" s="1622" t="s">
        <v>523</v>
      </c>
      <c r="C164" s="1682" t="s">
        <v>623</v>
      </c>
      <c r="D164" s="1689" t="s">
        <v>624</v>
      </c>
      <c r="E164" s="1690" t="s">
        <v>495</v>
      </c>
      <c r="F164" s="1690"/>
      <c r="G164" s="1690">
        <v>35</v>
      </c>
      <c r="H164" s="1699">
        <v>0.19700000000000001</v>
      </c>
      <c r="I164" s="1702">
        <v>0.155</v>
      </c>
      <c r="J164" s="1694">
        <f t="shared" si="884"/>
        <v>4</v>
      </c>
      <c r="K164" s="1699">
        <v>0.19700000000000001</v>
      </c>
      <c r="L164" s="1702">
        <v>0.155</v>
      </c>
      <c r="M164" s="1694">
        <f t="shared" si="885"/>
        <v>4</v>
      </c>
      <c r="N164" s="1699">
        <v>0.19700000000000001</v>
      </c>
      <c r="O164" s="1702">
        <v>0.155</v>
      </c>
      <c r="P164" s="1694">
        <f t="shared" si="886"/>
        <v>4</v>
      </c>
      <c r="Q164" s="1699">
        <v>0.19700000000000001</v>
      </c>
      <c r="R164" s="1702">
        <v>0.155</v>
      </c>
      <c r="S164" s="1694">
        <f t="shared" si="887"/>
        <v>4</v>
      </c>
      <c r="T164" s="1699">
        <v>0.19700000000000001</v>
      </c>
      <c r="U164" s="1702">
        <v>0.155</v>
      </c>
      <c r="V164" s="1694">
        <f t="shared" si="888"/>
        <v>4</v>
      </c>
      <c r="W164" s="1699">
        <v>0.32100000000000001</v>
      </c>
      <c r="X164" s="1702">
        <v>0.214</v>
      </c>
      <c r="Y164" s="1694">
        <f t="shared" si="889"/>
        <v>6</v>
      </c>
      <c r="Z164" s="1699">
        <v>0.32100000000000001</v>
      </c>
      <c r="AA164" s="1702">
        <v>0.214</v>
      </c>
      <c r="AB164" s="1694">
        <f t="shared" si="890"/>
        <v>6</v>
      </c>
      <c r="AC164" s="1699">
        <v>0.32100000000000001</v>
      </c>
      <c r="AD164" s="1702">
        <v>0.214</v>
      </c>
      <c r="AE164" s="1694">
        <f t="shared" si="891"/>
        <v>6</v>
      </c>
      <c r="AF164" s="1699">
        <v>0.32100000000000001</v>
      </c>
      <c r="AG164" s="1702">
        <v>0.214</v>
      </c>
      <c r="AH164" s="1694">
        <f t="shared" si="892"/>
        <v>6</v>
      </c>
      <c r="AI164" s="1699">
        <v>0.32100000000000001</v>
      </c>
      <c r="AJ164" s="1702">
        <v>0.214</v>
      </c>
      <c r="AK164" s="1694">
        <f t="shared" si="893"/>
        <v>6</v>
      </c>
      <c r="AL164" s="1699">
        <v>0.32100000000000001</v>
      </c>
      <c r="AM164" s="1702">
        <v>0.214</v>
      </c>
      <c r="AN164" s="1694">
        <f t="shared" si="894"/>
        <v>6</v>
      </c>
      <c r="AO164" s="1699">
        <v>0.32100000000000001</v>
      </c>
      <c r="AP164" s="1702">
        <v>0.214</v>
      </c>
      <c r="AQ164" s="1694">
        <f t="shared" si="895"/>
        <v>6</v>
      </c>
      <c r="AR164" s="1699">
        <v>0.32100000000000001</v>
      </c>
      <c r="AS164" s="1702">
        <v>0.214</v>
      </c>
      <c r="AT164" s="1694">
        <f t="shared" si="896"/>
        <v>6</v>
      </c>
      <c r="AU164" s="1699">
        <v>0.32100000000000001</v>
      </c>
      <c r="AV164" s="1702">
        <v>0.214</v>
      </c>
      <c r="AW164" s="1694">
        <f t="shared" si="897"/>
        <v>6</v>
      </c>
      <c r="AX164" s="1699">
        <v>0.32100000000000001</v>
      </c>
      <c r="AY164" s="1702">
        <v>0.214</v>
      </c>
      <c r="AZ164" s="1694">
        <f t="shared" si="898"/>
        <v>6</v>
      </c>
      <c r="BA164" s="1699">
        <v>0.32100000000000001</v>
      </c>
      <c r="BB164" s="1702">
        <v>0.214</v>
      </c>
      <c r="BC164" s="1694">
        <f t="shared" si="899"/>
        <v>6</v>
      </c>
      <c r="BD164" s="1699">
        <v>0.32100000000000001</v>
      </c>
      <c r="BE164" s="1702">
        <v>0.214</v>
      </c>
      <c r="BF164" s="1694">
        <f t="shared" si="900"/>
        <v>6</v>
      </c>
      <c r="BG164" s="1699">
        <v>0.32100000000000001</v>
      </c>
      <c r="BH164" s="1702">
        <v>0.214</v>
      </c>
      <c r="BI164" s="1694">
        <f t="shared" si="901"/>
        <v>6</v>
      </c>
      <c r="BJ164" s="1699">
        <v>0.32100000000000001</v>
      </c>
      <c r="BK164" s="1702">
        <v>0.214</v>
      </c>
      <c r="BL164" s="1694">
        <f t="shared" si="902"/>
        <v>6</v>
      </c>
      <c r="BM164" s="1699">
        <v>0.19700000000000001</v>
      </c>
      <c r="BN164" s="1702">
        <v>0.155</v>
      </c>
      <c r="BO164" s="1694">
        <f t="shared" si="903"/>
        <v>4</v>
      </c>
      <c r="BP164" s="1699">
        <v>0.19700000000000001</v>
      </c>
      <c r="BQ164" s="1702">
        <v>0.155</v>
      </c>
      <c r="BR164" s="1694">
        <f t="shared" si="904"/>
        <v>4</v>
      </c>
      <c r="BS164" s="1699">
        <v>0.19700000000000001</v>
      </c>
      <c r="BT164" s="1702">
        <v>0.155</v>
      </c>
      <c r="BU164" s="1694">
        <f t="shared" si="905"/>
        <v>4</v>
      </c>
      <c r="BV164" s="1699">
        <v>0.19700000000000001</v>
      </c>
      <c r="BW164" s="1702">
        <v>0.155</v>
      </c>
      <c r="BX164" s="1694">
        <f t="shared" si="906"/>
        <v>4</v>
      </c>
      <c r="BY164" s="1699">
        <v>0.19700000000000001</v>
      </c>
      <c r="BZ164" s="1702">
        <v>0.155</v>
      </c>
      <c r="CA164" s="1694">
        <f t="shared" si="907"/>
        <v>4</v>
      </c>
    </row>
    <row r="165" ht="21.75" customHeight="1">
      <c r="A165" s="1681"/>
      <c r="C165" s="1682"/>
      <c r="D165" s="1689" t="s">
        <v>527</v>
      </c>
      <c r="E165" s="1690"/>
      <c r="F165" s="1690" t="s">
        <v>528</v>
      </c>
      <c r="G165" s="1690">
        <v>110</v>
      </c>
      <c r="H165" s="1695">
        <v>116</v>
      </c>
      <c r="I165" s="1696"/>
      <c r="J165" s="1697"/>
      <c r="K165" s="1695">
        <v>116</v>
      </c>
      <c r="L165" s="1696"/>
      <c r="M165" s="1697"/>
      <c r="N165" s="1695">
        <v>116</v>
      </c>
      <c r="O165" s="1696"/>
      <c r="P165" s="1697"/>
      <c r="Q165" s="1695">
        <v>116</v>
      </c>
      <c r="R165" s="1696"/>
      <c r="S165" s="1697"/>
      <c r="T165" s="1695">
        <v>116</v>
      </c>
      <c r="U165" s="1696"/>
      <c r="V165" s="1697"/>
      <c r="W165" s="1695">
        <v>115</v>
      </c>
      <c r="X165" s="1696"/>
      <c r="Y165" s="1697"/>
      <c r="Z165" s="1695">
        <v>115</v>
      </c>
      <c r="AA165" s="1696"/>
      <c r="AB165" s="1697"/>
      <c r="AC165" s="1695">
        <v>115</v>
      </c>
      <c r="AD165" s="1696"/>
      <c r="AE165" s="1697"/>
      <c r="AF165" s="1695">
        <v>115</v>
      </c>
      <c r="AG165" s="1696"/>
      <c r="AH165" s="1697"/>
      <c r="AI165" s="1695">
        <v>115</v>
      </c>
      <c r="AJ165" s="1696"/>
      <c r="AK165" s="1697"/>
      <c r="AL165" s="1695">
        <v>115</v>
      </c>
      <c r="AM165" s="1696"/>
      <c r="AN165" s="1697"/>
      <c r="AO165" s="1695">
        <v>115</v>
      </c>
      <c r="AP165" s="1696"/>
      <c r="AQ165" s="1697"/>
      <c r="AR165" s="1695">
        <v>115</v>
      </c>
      <c r="AS165" s="1696"/>
      <c r="AT165" s="1697"/>
      <c r="AU165" s="1695">
        <v>115</v>
      </c>
      <c r="AV165" s="1696"/>
      <c r="AW165" s="1697"/>
      <c r="AX165" s="1695">
        <v>115</v>
      </c>
      <c r="AY165" s="1696"/>
      <c r="AZ165" s="1697"/>
      <c r="BA165" s="1695">
        <v>115</v>
      </c>
      <c r="BB165" s="1696"/>
      <c r="BC165" s="1697"/>
      <c r="BD165" s="1695">
        <v>115</v>
      </c>
      <c r="BE165" s="1696"/>
      <c r="BF165" s="1697"/>
      <c r="BG165" s="1695">
        <v>115</v>
      </c>
      <c r="BH165" s="1696"/>
      <c r="BI165" s="1697"/>
      <c r="BJ165" s="1695">
        <v>115</v>
      </c>
      <c r="BK165" s="1696"/>
      <c r="BL165" s="1697"/>
      <c r="BM165" s="1695">
        <v>116</v>
      </c>
      <c r="BN165" s="1696"/>
      <c r="BO165" s="1697"/>
      <c r="BP165" s="1695">
        <v>116</v>
      </c>
      <c r="BQ165" s="1696"/>
      <c r="BR165" s="1697"/>
      <c r="BS165" s="1695">
        <v>116</v>
      </c>
      <c r="BT165" s="1696"/>
      <c r="BU165" s="1697"/>
      <c r="BV165" s="1695">
        <v>116</v>
      </c>
      <c r="BW165" s="1696"/>
      <c r="BX165" s="1697"/>
      <c r="BY165" s="1695">
        <v>116</v>
      </c>
      <c r="BZ165" s="1696"/>
      <c r="CA165" s="1697"/>
    </row>
    <row r="166" ht="21.75" customHeight="1">
      <c r="A166" s="1681"/>
      <c r="C166" s="1682"/>
      <c r="D166" s="1689" t="s">
        <v>529</v>
      </c>
      <c r="E166" s="1690"/>
      <c r="F166" s="1690" t="s">
        <v>528</v>
      </c>
      <c r="G166" s="1690">
        <v>110</v>
      </c>
      <c r="H166" s="1695">
        <v>116</v>
      </c>
      <c r="I166" s="1696"/>
      <c r="J166" s="1697"/>
      <c r="K166" s="1695">
        <v>116</v>
      </c>
      <c r="L166" s="1696"/>
      <c r="M166" s="1697"/>
      <c r="N166" s="1695">
        <v>116</v>
      </c>
      <c r="O166" s="1696"/>
      <c r="P166" s="1697"/>
      <c r="Q166" s="1695">
        <v>116</v>
      </c>
      <c r="R166" s="1696"/>
      <c r="S166" s="1697"/>
      <c r="T166" s="1695">
        <v>116</v>
      </c>
      <c r="U166" s="1696"/>
      <c r="V166" s="1697"/>
      <c r="W166" s="1695">
        <v>115</v>
      </c>
      <c r="X166" s="1696"/>
      <c r="Y166" s="1697"/>
      <c r="Z166" s="1695">
        <v>115</v>
      </c>
      <c r="AA166" s="1696"/>
      <c r="AB166" s="1697"/>
      <c r="AC166" s="1695">
        <v>115</v>
      </c>
      <c r="AD166" s="1696"/>
      <c r="AE166" s="1697"/>
      <c r="AF166" s="1695">
        <v>115</v>
      </c>
      <c r="AG166" s="1696"/>
      <c r="AH166" s="1697"/>
      <c r="AI166" s="1695">
        <v>115</v>
      </c>
      <c r="AJ166" s="1696"/>
      <c r="AK166" s="1697"/>
      <c r="AL166" s="1695">
        <v>115</v>
      </c>
      <c r="AM166" s="1696"/>
      <c r="AN166" s="1697"/>
      <c r="AO166" s="1695">
        <v>115</v>
      </c>
      <c r="AP166" s="1696"/>
      <c r="AQ166" s="1697"/>
      <c r="AR166" s="1695">
        <v>115</v>
      </c>
      <c r="AS166" s="1696"/>
      <c r="AT166" s="1697"/>
      <c r="AU166" s="1695">
        <v>115</v>
      </c>
      <c r="AV166" s="1696"/>
      <c r="AW166" s="1697"/>
      <c r="AX166" s="1695">
        <v>115</v>
      </c>
      <c r="AY166" s="1696"/>
      <c r="AZ166" s="1697"/>
      <c r="BA166" s="1695">
        <v>115</v>
      </c>
      <c r="BB166" s="1696"/>
      <c r="BC166" s="1697"/>
      <c r="BD166" s="1695">
        <v>115</v>
      </c>
      <c r="BE166" s="1696"/>
      <c r="BF166" s="1697"/>
      <c r="BG166" s="1695">
        <v>115</v>
      </c>
      <c r="BH166" s="1696"/>
      <c r="BI166" s="1697"/>
      <c r="BJ166" s="1695">
        <v>115</v>
      </c>
      <c r="BK166" s="1696"/>
      <c r="BL166" s="1697"/>
      <c r="BM166" s="1695">
        <v>116</v>
      </c>
      <c r="BN166" s="1696"/>
      <c r="BO166" s="1697"/>
      <c r="BP166" s="1695">
        <v>116</v>
      </c>
      <c r="BQ166" s="1696"/>
      <c r="BR166" s="1697"/>
      <c r="BS166" s="1695">
        <v>116</v>
      </c>
      <c r="BT166" s="1696"/>
      <c r="BU166" s="1697"/>
      <c r="BV166" s="1695">
        <v>116</v>
      </c>
      <c r="BW166" s="1696"/>
      <c r="BX166" s="1697"/>
      <c r="BY166" s="1695">
        <v>116</v>
      </c>
      <c r="BZ166" s="1696"/>
      <c r="CA166" s="1697"/>
    </row>
    <row r="167" ht="21.75" customHeight="1">
      <c r="A167" s="1681"/>
      <c r="C167" s="1682"/>
      <c r="D167" s="1689" t="s">
        <v>527</v>
      </c>
      <c r="E167" s="1690"/>
      <c r="F167" s="1690" t="s">
        <v>528</v>
      </c>
      <c r="G167" s="1690">
        <v>35</v>
      </c>
      <c r="H167" s="1695">
        <v>36</v>
      </c>
      <c r="I167" s="1696"/>
      <c r="J167" s="1697"/>
      <c r="K167" s="1695">
        <v>36</v>
      </c>
      <c r="L167" s="1696"/>
      <c r="M167" s="1697"/>
      <c r="N167" s="1695">
        <v>36</v>
      </c>
      <c r="O167" s="1696"/>
      <c r="P167" s="1697"/>
      <c r="Q167" s="1695">
        <v>36</v>
      </c>
      <c r="R167" s="1696"/>
      <c r="S167" s="1697"/>
      <c r="T167" s="1695">
        <v>36</v>
      </c>
      <c r="U167" s="1696"/>
      <c r="V167" s="1697"/>
      <c r="W167" s="1695">
        <v>36</v>
      </c>
      <c r="X167" s="1696"/>
      <c r="Y167" s="1697"/>
      <c r="Z167" s="1695">
        <v>36</v>
      </c>
      <c r="AA167" s="1696"/>
      <c r="AB167" s="1697"/>
      <c r="AC167" s="1695">
        <v>36</v>
      </c>
      <c r="AD167" s="1696"/>
      <c r="AE167" s="1697"/>
      <c r="AF167" s="1695">
        <v>36</v>
      </c>
      <c r="AG167" s="1696"/>
      <c r="AH167" s="1697"/>
      <c r="AI167" s="1695">
        <v>36</v>
      </c>
      <c r="AJ167" s="1696"/>
      <c r="AK167" s="1697"/>
      <c r="AL167" s="1695">
        <v>36</v>
      </c>
      <c r="AM167" s="1696"/>
      <c r="AN167" s="1697"/>
      <c r="AO167" s="1695">
        <v>36</v>
      </c>
      <c r="AP167" s="1696"/>
      <c r="AQ167" s="1697"/>
      <c r="AR167" s="1695">
        <v>36</v>
      </c>
      <c r="AS167" s="1696"/>
      <c r="AT167" s="1697"/>
      <c r="AU167" s="1695">
        <v>36</v>
      </c>
      <c r="AV167" s="1696"/>
      <c r="AW167" s="1697"/>
      <c r="AX167" s="1695">
        <v>36</v>
      </c>
      <c r="AY167" s="1696"/>
      <c r="AZ167" s="1697"/>
      <c r="BA167" s="1695">
        <v>36</v>
      </c>
      <c r="BB167" s="1696"/>
      <c r="BC167" s="1697"/>
      <c r="BD167" s="1695">
        <v>36</v>
      </c>
      <c r="BE167" s="1696"/>
      <c r="BF167" s="1697"/>
      <c r="BG167" s="1695">
        <v>36</v>
      </c>
      <c r="BH167" s="1696"/>
      <c r="BI167" s="1697"/>
      <c r="BJ167" s="1695">
        <v>36</v>
      </c>
      <c r="BK167" s="1696"/>
      <c r="BL167" s="1697"/>
      <c r="BM167" s="1695">
        <v>36</v>
      </c>
      <c r="BN167" s="1696"/>
      <c r="BO167" s="1697"/>
      <c r="BP167" s="1695">
        <v>36</v>
      </c>
      <c r="BQ167" s="1696"/>
      <c r="BR167" s="1697"/>
      <c r="BS167" s="1695">
        <v>36</v>
      </c>
      <c r="BT167" s="1696"/>
      <c r="BU167" s="1697"/>
      <c r="BV167" s="1695">
        <v>36</v>
      </c>
      <c r="BW167" s="1696"/>
      <c r="BX167" s="1697"/>
      <c r="BY167" s="1695">
        <v>36</v>
      </c>
      <c r="BZ167" s="1696"/>
      <c r="CA167" s="1697"/>
    </row>
    <row r="168" ht="21.75" customHeight="1">
      <c r="A168" s="1681"/>
      <c r="C168" s="1682"/>
      <c r="D168" s="1689" t="s">
        <v>529</v>
      </c>
      <c r="E168" s="1690"/>
      <c r="F168" s="1690" t="s">
        <v>528</v>
      </c>
      <c r="G168" s="1690">
        <v>35</v>
      </c>
      <c r="H168" s="1695">
        <v>36.5</v>
      </c>
      <c r="I168" s="1696"/>
      <c r="J168" s="1697"/>
      <c r="K168" s="1695">
        <v>36.5</v>
      </c>
      <c r="L168" s="1696"/>
      <c r="M168" s="1697"/>
      <c r="N168" s="1695">
        <v>36.5</v>
      </c>
      <c r="O168" s="1696"/>
      <c r="P168" s="1697"/>
      <c r="Q168" s="1695">
        <v>36.5</v>
      </c>
      <c r="R168" s="1696"/>
      <c r="S168" s="1697"/>
      <c r="T168" s="1695">
        <v>36.5</v>
      </c>
      <c r="U168" s="1696"/>
      <c r="V168" s="1697"/>
      <c r="W168" s="1695">
        <v>36</v>
      </c>
      <c r="X168" s="1696"/>
      <c r="Y168" s="1697"/>
      <c r="Z168" s="1695">
        <v>36</v>
      </c>
      <c r="AA168" s="1696"/>
      <c r="AB168" s="1697"/>
      <c r="AC168" s="1695">
        <v>36</v>
      </c>
      <c r="AD168" s="1696"/>
      <c r="AE168" s="1697"/>
      <c r="AF168" s="1695">
        <v>36</v>
      </c>
      <c r="AG168" s="1696"/>
      <c r="AH168" s="1697"/>
      <c r="AI168" s="1695">
        <v>36</v>
      </c>
      <c r="AJ168" s="1696"/>
      <c r="AK168" s="1697"/>
      <c r="AL168" s="1695">
        <v>36</v>
      </c>
      <c r="AM168" s="1696"/>
      <c r="AN168" s="1697"/>
      <c r="AO168" s="1695">
        <v>36</v>
      </c>
      <c r="AP168" s="1696"/>
      <c r="AQ168" s="1697"/>
      <c r="AR168" s="1695">
        <v>36</v>
      </c>
      <c r="AS168" s="1696"/>
      <c r="AT168" s="1697"/>
      <c r="AU168" s="1695">
        <v>36</v>
      </c>
      <c r="AV168" s="1696"/>
      <c r="AW168" s="1697"/>
      <c r="AX168" s="1695">
        <v>36</v>
      </c>
      <c r="AY168" s="1696"/>
      <c r="AZ168" s="1697"/>
      <c r="BA168" s="1695">
        <v>36</v>
      </c>
      <c r="BB168" s="1696"/>
      <c r="BC168" s="1697"/>
      <c r="BD168" s="1695">
        <v>36</v>
      </c>
      <c r="BE168" s="1696"/>
      <c r="BF168" s="1697"/>
      <c r="BG168" s="1695">
        <v>36</v>
      </c>
      <c r="BH168" s="1696"/>
      <c r="BI168" s="1697"/>
      <c r="BJ168" s="1695">
        <v>36</v>
      </c>
      <c r="BK168" s="1696"/>
      <c r="BL168" s="1697"/>
      <c r="BM168" s="1695">
        <v>36.5</v>
      </c>
      <c r="BN168" s="1696"/>
      <c r="BO168" s="1697"/>
      <c r="BP168" s="1695">
        <v>36.5</v>
      </c>
      <c r="BQ168" s="1696"/>
      <c r="BR168" s="1697"/>
      <c r="BS168" s="1695">
        <v>36.5</v>
      </c>
      <c r="BT168" s="1696"/>
      <c r="BU168" s="1697"/>
      <c r="BV168" s="1695">
        <v>36.5</v>
      </c>
      <c r="BW168" s="1696"/>
      <c r="BX168" s="1697"/>
      <c r="BY168" s="1695">
        <v>36.5</v>
      </c>
      <c r="BZ168" s="1696"/>
      <c r="CA168" s="1697"/>
    </row>
    <row r="169" ht="21.75" customHeight="1">
      <c r="A169" s="1681"/>
      <c r="C169" s="1682"/>
      <c r="D169" s="1689" t="s">
        <v>527</v>
      </c>
      <c r="E169" s="1690"/>
      <c r="F169" s="1690" t="s">
        <v>528</v>
      </c>
      <c r="G169" s="1690">
        <v>6</v>
      </c>
      <c r="H169" s="1695">
        <v>6.0999999999999996</v>
      </c>
      <c r="I169" s="1696"/>
      <c r="J169" s="1697"/>
      <c r="K169" s="1695">
        <v>6.0999999999999996</v>
      </c>
      <c r="L169" s="1696"/>
      <c r="M169" s="1697"/>
      <c r="N169" s="1695">
        <v>6.0999999999999996</v>
      </c>
      <c r="O169" s="1696"/>
      <c r="P169" s="1697"/>
      <c r="Q169" s="1695">
        <v>6.0999999999999996</v>
      </c>
      <c r="R169" s="1696"/>
      <c r="S169" s="1697"/>
      <c r="T169" s="1695">
        <v>6.0999999999999996</v>
      </c>
      <c r="U169" s="1696"/>
      <c r="V169" s="1697"/>
      <c r="W169" s="1695">
        <v>6.0999999999999996</v>
      </c>
      <c r="X169" s="1696"/>
      <c r="Y169" s="1697"/>
      <c r="Z169" s="1695">
        <v>6.0999999999999996</v>
      </c>
      <c r="AA169" s="1696"/>
      <c r="AB169" s="1697"/>
      <c r="AC169" s="1695">
        <v>6.0999999999999996</v>
      </c>
      <c r="AD169" s="1696"/>
      <c r="AE169" s="1697"/>
      <c r="AF169" s="1695">
        <v>6.0999999999999996</v>
      </c>
      <c r="AG169" s="1696"/>
      <c r="AH169" s="1697"/>
      <c r="AI169" s="1695">
        <v>6.0999999999999996</v>
      </c>
      <c r="AJ169" s="1696"/>
      <c r="AK169" s="1697"/>
      <c r="AL169" s="1695">
        <v>6.0999999999999996</v>
      </c>
      <c r="AM169" s="1696"/>
      <c r="AN169" s="1697"/>
      <c r="AO169" s="1695">
        <v>6.0999999999999996</v>
      </c>
      <c r="AP169" s="1696"/>
      <c r="AQ169" s="1697"/>
      <c r="AR169" s="1695">
        <v>6.0999999999999996</v>
      </c>
      <c r="AS169" s="1696"/>
      <c r="AT169" s="1697"/>
      <c r="AU169" s="1695">
        <v>6.0999999999999996</v>
      </c>
      <c r="AV169" s="1696"/>
      <c r="AW169" s="1697"/>
      <c r="AX169" s="1695">
        <v>6.0999999999999996</v>
      </c>
      <c r="AY169" s="1696"/>
      <c r="AZ169" s="1697"/>
      <c r="BA169" s="1695">
        <v>6.0999999999999996</v>
      </c>
      <c r="BB169" s="1696"/>
      <c r="BC169" s="1697"/>
      <c r="BD169" s="1695">
        <v>6.0999999999999996</v>
      </c>
      <c r="BE169" s="1696"/>
      <c r="BF169" s="1697"/>
      <c r="BG169" s="1695">
        <v>6.0999999999999996</v>
      </c>
      <c r="BH169" s="1696"/>
      <c r="BI169" s="1697"/>
      <c r="BJ169" s="1695">
        <v>6.0999999999999996</v>
      </c>
      <c r="BK169" s="1696"/>
      <c r="BL169" s="1697"/>
      <c r="BM169" s="1695">
        <v>6.0999999999999996</v>
      </c>
      <c r="BN169" s="1696"/>
      <c r="BO169" s="1697"/>
      <c r="BP169" s="1695">
        <v>6.0999999999999996</v>
      </c>
      <c r="BQ169" s="1696"/>
      <c r="BR169" s="1697"/>
      <c r="BS169" s="1695">
        <v>6.0999999999999996</v>
      </c>
      <c r="BT169" s="1696"/>
      <c r="BU169" s="1697"/>
      <c r="BV169" s="1695">
        <v>6.0999999999999996</v>
      </c>
      <c r="BW169" s="1696"/>
      <c r="BX169" s="1697"/>
      <c r="BY169" s="1695">
        <v>6.0999999999999996</v>
      </c>
      <c r="BZ169" s="1696"/>
      <c r="CA169" s="1697"/>
    </row>
    <row r="170" ht="21.75" customHeight="1">
      <c r="A170" s="1681"/>
      <c r="C170" s="1682"/>
      <c r="D170" s="1689" t="s">
        <v>529</v>
      </c>
      <c r="E170" s="1690"/>
      <c r="F170" s="1690" t="s">
        <v>528</v>
      </c>
      <c r="G170" s="1690">
        <v>6</v>
      </c>
      <c r="H170" s="1695">
        <v>6.0999999999999996</v>
      </c>
      <c r="I170" s="1696"/>
      <c r="J170" s="1697"/>
      <c r="K170" s="1695">
        <v>6.0999999999999996</v>
      </c>
      <c r="L170" s="1696"/>
      <c r="M170" s="1697"/>
      <c r="N170" s="1695">
        <v>6.0999999999999996</v>
      </c>
      <c r="O170" s="1696"/>
      <c r="P170" s="1697"/>
      <c r="Q170" s="1695">
        <v>6.0999999999999996</v>
      </c>
      <c r="R170" s="1696"/>
      <c r="S170" s="1697"/>
      <c r="T170" s="1695">
        <v>6.0999999999999996</v>
      </c>
      <c r="U170" s="1696"/>
      <c r="V170" s="1697"/>
      <c r="W170" s="1750">
        <v>6.0999999999999996</v>
      </c>
      <c r="X170" s="1751"/>
      <c r="Y170" s="1752"/>
      <c r="Z170" s="1750">
        <v>6.0999999999999996</v>
      </c>
      <c r="AA170" s="1751"/>
      <c r="AB170" s="1752"/>
      <c r="AC170" s="1750">
        <v>6.0999999999999996</v>
      </c>
      <c r="AD170" s="1751"/>
      <c r="AE170" s="1752"/>
      <c r="AF170" s="1750">
        <v>6.0999999999999996</v>
      </c>
      <c r="AG170" s="1751"/>
      <c r="AH170" s="1752"/>
      <c r="AI170" s="1750">
        <v>6.0999999999999996</v>
      </c>
      <c r="AJ170" s="1751"/>
      <c r="AK170" s="1752"/>
      <c r="AL170" s="1750">
        <v>6.0999999999999996</v>
      </c>
      <c r="AM170" s="1751"/>
      <c r="AN170" s="1752"/>
      <c r="AO170" s="1695">
        <v>6.0999999999999996</v>
      </c>
      <c r="AP170" s="1696"/>
      <c r="AQ170" s="1697"/>
      <c r="AR170" s="1695">
        <v>6.0999999999999996</v>
      </c>
      <c r="AS170" s="1696"/>
      <c r="AT170" s="1697"/>
      <c r="AU170" s="1695">
        <v>6.0999999999999996</v>
      </c>
      <c r="AV170" s="1696"/>
      <c r="AW170" s="1697"/>
      <c r="AX170" s="1695">
        <v>6.0999999999999996</v>
      </c>
      <c r="AY170" s="1696"/>
      <c r="AZ170" s="1697"/>
      <c r="BA170" s="1695">
        <v>6.0999999999999996</v>
      </c>
      <c r="BB170" s="1696"/>
      <c r="BC170" s="1697"/>
      <c r="BD170" s="1695">
        <v>6.0999999999999996</v>
      </c>
      <c r="BE170" s="1696"/>
      <c r="BF170" s="1697"/>
      <c r="BG170" s="1695">
        <v>6.0999999999999996</v>
      </c>
      <c r="BH170" s="1696"/>
      <c r="BI170" s="1697"/>
      <c r="BJ170" s="1695">
        <v>6.0999999999999996</v>
      </c>
      <c r="BK170" s="1696"/>
      <c r="BL170" s="1697"/>
      <c r="BM170" s="1695">
        <v>6.0999999999999996</v>
      </c>
      <c r="BN170" s="1696"/>
      <c r="BO170" s="1697"/>
      <c r="BP170" s="1695">
        <v>6.0999999999999996</v>
      </c>
      <c r="BQ170" s="1696"/>
      <c r="BR170" s="1697"/>
      <c r="BS170" s="1695">
        <v>6.0999999999999996</v>
      </c>
      <c r="BT170" s="1696"/>
      <c r="BU170" s="1697"/>
      <c r="BV170" s="1695">
        <v>6.0999999999999996</v>
      </c>
      <c r="BW170" s="1696"/>
      <c r="BX170" s="1697"/>
      <c r="BY170" s="1695">
        <v>6.0999999999999996</v>
      </c>
      <c r="BZ170" s="1696"/>
      <c r="CA170" s="1697"/>
    </row>
    <row r="171" ht="21.75" customHeight="1">
      <c r="A171" s="1664"/>
      <c r="B171" s="1712" t="s">
        <v>559</v>
      </c>
      <c r="C171" s="1641"/>
      <c r="D171" s="1713" t="s">
        <v>560</v>
      </c>
      <c r="E171" s="1684"/>
      <c r="F171" s="1684"/>
      <c r="G171" s="1684"/>
      <c r="H171" s="1714">
        <f>H136+H141</f>
        <v>37</v>
      </c>
      <c r="I171" s="1714">
        <f>I136+I141</f>
        <v>1.5</v>
      </c>
      <c r="J171" s="1688"/>
      <c r="K171" s="1714">
        <f>K136+K141</f>
        <v>37</v>
      </c>
      <c r="L171" s="1714">
        <f>L136+L141</f>
        <v>1.5</v>
      </c>
      <c r="M171" s="1688"/>
      <c r="N171" s="1714">
        <f>N136+N141</f>
        <v>37</v>
      </c>
      <c r="O171" s="1714">
        <f>O136+O141</f>
        <v>1.5</v>
      </c>
      <c r="P171" s="1688"/>
      <c r="Q171" s="1714">
        <f>Q136+Q141</f>
        <v>37</v>
      </c>
      <c r="R171" s="1714">
        <f>R136+R141</f>
        <v>1.5</v>
      </c>
      <c r="S171" s="1688"/>
      <c r="T171" s="1714">
        <f>T136+T141</f>
        <v>37</v>
      </c>
      <c r="U171" s="1714">
        <f>U136+U141</f>
        <v>1.5</v>
      </c>
      <c r="V171" s="1688"/>
      <c r="W171" s="1714">
        <f>W136+W141</f>
        <v>61</v>
      </c>
      <c r="X171" s="1714">
        <f>X136+X141</f>
        <v>3.2999999999999998</v>
      </c>
      <c r="Y171" s="1688"/>
      <c r="Z171" s="1714">
        <f>Z136+Z141</f>
        <v>61</v>
      </c>
      <c r="AA171" s="1714">
        <f>AA136+AA141</f>
        <v>3.2999999999999998</v>
      </c>
      <c r="AB171" s="1688"/>
      <c r="AC171" s="1714">
        <f>AC136+AC141</f>
        <v>61</v>
      </c>
      <c r="AD171" s="1714">
        <f>AD136+AD141</f>
        <v>3.2999999999999998</v>
      </c>
      <c r="AE171" s="1688"/>
      <c r="AF171" s="1714">
        <f>AF136+AF141</f>
        <v>61</v>
      </c>
      <c r="AG171" s="1714">
        <f>AG136+AG141</f>
        <v>3.2999999999999998</v>
      </c>
      <c r="AH171" s="1688"/>
      <c r="AI171" s="1714">
        <f>AI136+AI141</f>
        <v>61</v>
      </c>
      <c r="AJ171" s="1714">
        <f>AJ136+AJ141</f>
        <v>3.2999999999999998</v>
      </c>
      <c r="AK171" s="1688"/>
      <c r="AL171" s="1714">
        <f>AL136+AL141</f>
        <v>61</v>
      </c>
      <c r="AM171" s="1714">
        <f>AM136+AM141</f>
        <v>3.2999999999999998</v>
      </c>
      <c r="AN171" s="1688"/>
      <c r="AO171" s="1714">
        <f>AO136+AO141</f>
        <v>54</v>
      </c>
      <c r="AP171" s="1714">
        <f>AP136+AP141</f>
        <v>2.2999999999999998</v>
      </c>
      <c r="AQ171" s="1688"/>
      <c r="AR171" s="1714">
        <f>AR136+AR141</f>
        <v>54</v>
      </c>
      <c r="AS171" s="1714">
        <f>AS136+AS141</f>
        <v>2.2999999999999998</v>
      </c>
      <c r="AT171" s="1688"/>
      <c r="AU171" s="1714">
        <f>AU136+AU141</f>
        <v>54</v>
      </c>
      <c r="AV171" s="1714">
        <f>AV136+AV141</f>
        <v>2.2999999999999998</v>
      </c>
      <c r="AW171" s="1688"/>
      <c r="AX171" s="1714">
        <f>AX136+AX141</f>
        <v>54</v>
      </c>
      <c r="AY171" s="1714">
        <f>AY136+AY141</f>
        <v>2.2999999999999998</v>
      </c>
      <c r="AZ171" s="1688"/>
      <c r="BA171" s="1714">
        <f>BA136+BA141</f>
        <v>54</v>
      </c>
      <c r="BB171" s="1714">
        <f>BB136+BB141</f>
        <v>2.2999999999999998</v>
      </c>
      <c r="BC171" s="1688"/>
      <c r="BD171" s="1714">
        <f>BD136+BD141</f>
        <v>54</v>
      </c>
      <c r="BE171" s="1714">
        <f>BE136+BE141</f>
        <v>2.2999999999999998</v>
      </c>
      <c r="BF171" s="1688"/>
      <c r="BG171" s="1714">
        <f>BG136+BG141</f>
        <v>54</v>
      </c>
      <c r="BH171" s="1714">
        <f>BH136+BH141</f>
        <v>2.2999999999999998</v>
      </c>
      <c r="BI171" s="1688"/>
      <c r="BJ171" s="1714">
        <f>BJ136+BJ141</f>
        <v>54</v>
      </c>
      <c r="BK171" s="1714">
        <f>BK136+BK141</f>
        <v>2.2999999999999998</v>
      </c>
      <c r="BL171" s="1688"/>
      <c r="BM171" s="1714">
        <f>BM136+BM141</f>
        <v>37</v>
      </c>
      <c r="BN171" s="1714">
        <f>BN136+BN141</f>
        <v>1.5</v>
      </c>
      <c r="BO171" s="1688"/>
      <c r="BP171" s="1714">
        <f>BP136+BP141</f>
        <v>37</v>
      </c>
      <c r="BQ171" s="1714">
        <f>BQ136+BQ141</f>
        <v>1.5</v>
      </c>
      <c r="BR171" s="1688"/>
      <c r="BS171" s="1714">
        <f>BS136+BS141</f>
        <v>37</v>
      </c>
      <c r="BT171" s="1714">
        <f>BT136+BT141</f>
        <v>1.5</v>
      </c>
      <c r="BU171" s="1688"/>
      <c r="BV171" s="1714">
        <f>BV136+BV141</f>
        <v>37</v>
      </c>
      <c r="BW171" s="1714">
        <f>BW136+BW141</f>
        <v>1.5</v>
      </c>
      <c r="BX171" s="1688"/>
      <c r="BY171" s="1714">
        <f>BY136+BY141</f>
        <v>37</v>
      </c>
      <c r="BZ171" s="1714">
        <f>BZ136+BZ141</f>
        <v>1.5</v>
      </c>
      <c r="CA171" s="1688"/>
    </row>
    <row r="172" ht="21.75" customHeight="1">
      <c r="A172" s="1681"/>
      <c r="B172" s="1715"/>
      <c r="C172" s="1652"/>
      <c r="D172" s="1706" t="s">
        <v>561</v>
      </c>
      <c r="E172" s="1690"/>
      <c r="F172" s="1690"/>
      <c r="G172" s="1690"/>
      <c r="H172" s="1716">
        <f>SUM(H158:H159)</f>
        <v>7</v>
      </c>
      <c r="I172" s="1716">
        <f>SUM(I158:I159)</f>
        <v>1</v>
      </c>
      <c r="J172" s="1701"/>
      <c r="K172" s="1716">
        <f>SUM(K158:K159)</f>
        <v>7</v>
      </c>
      <c r="L172" s="1716">
        <f>SUM(L158:L159)</f>
        <v>1</v>
      </c>
      <c r="M172" s="1701"/>
      <c r="N172" s="1716">
        <f>SUM(N158:N159)</f>
        <v>7</v>
      </c>
      <c r="O172" s="1716">
        <f>SUM(O158:O159)</f>
        <v>1</v>
      </c>
      <c r="P172" s="1701"/>
      <c r="Q172" s="1716">
        <f>SUM(Q158:Q159)</f>
        <v>7</v>
      </c>
      <c r="R172" s="1716">
        <f>SUM(R158:R159)</f>
        <v>1</v>
      </c>
      <c r="S172" s="1701"/>
      <c r="T172" s="1716">
        <f>SUM(T158:T159)</f>
        <v>7</v>
      </c>
      <c r="U172" s="1716">
        <f>SUM(U158:U159)</f>
        <v>1</v>
      </c>
      <c r="V172" s="1701"/>
      <c r="W172" s="1716">
        <f>SUM(W158:W159)</f>
        <v>11.5</v>
      </c>
      <c r="X172" s="1716">
        <f>SUM(X158:X159)</f>
        <v>2</v>
      </c>
      <c r="Y172" s="1701"/>
      <c r="Z172" s="1716">
        <f>SUM(Z158:Z159)</f>
        <v>11.5</v>
      </c>
      <c r="AA172" s="1716">
        <f>SUM(AA158:AA159)</f>
        <v>2</v>
      </c>
      <c r="AB172" s="1701"/>
      <c r="AC172" s="1716">
        <f>SUM(AC158:AC159)</f>
        <v>11.5</v>
      </c>
      <c r="AD172" s="1716">
        <f>SUM(AD158:AD159)</f>
        <v>2</v>
      </c>
      <c r="AE172" s="1701"/>
      <c r="AF172" s="1716">
        <f>SUM(AF158:AF159)</f>
        <v>11.5</v>
      </c>
      <c r="AG172" s="1716">
        <f>SUM(AG158:AG159)</f>
        <v>2</v>
      </c>
      <c r="AH172" s="1701"/>
      <c r="AI172" s="1716">
        <f>SUM(AI158:AI159)</f>
        <v>11.5</v>
      </c>
      <c r="AJ172" s="1716">
        <f>SUM(AJ158:AJ159)</f>
        <v>2</v>
      </c>
      <c r="AK172" s="1701"/>
      <c r="AL172" s="1716">
        <f>SUM(AL158:AL159)</f>
        <v>11.5</v>
      </c>
      <c r="AM172" s="1716">
        <f>SUM(AM158:AM159)</f>
        <v>2</v>
      </c>
      <c r="AN172" s="1701"/>
      <c r="AO172" s="1716">
        <f>SUM(AO158:AO159)</f>
        <v>11.5</v>
      </c>
      <c r="AP172" s="1716">
        <f>SUM(AP158:AP159)</f>
        <v>2</v>
      </c>
      <c r="AQ172" s="1701"/>
      <c r="AR172" s="1716">
        <f>SUM(AR158:AR159)</f>
        <v>11.5</v>
      </c>
      <c r="AS172" s="1716">
        <f>SUM(AS158:AS159)</f>
        <v>2</v>
      </c>
      <c r="AT172" s="1701"/>
      <c r="AU172" s="1716">
        <f>SUM(AU158:AU159)</f>
        <v>11.5</v>
      </c>
      <c r="AV172" s="1716">
        <f>SUM(AV158:AV159)</f>
        <v>2</v>
      </c>
      <c r="AW172" s="1701"/>
      <c r="AX172" s="1716">
        <f>SUM(AX158:AX159)</f>
        <v>11.5</v>
      </c>
      <c r="AY172" s="1716">
        <f>SUM(AY158:AY159)</f>
        <v>2</v>
      </c>
      <c r="AZ172" s="1701"/>
      <c r="BA172" s="1716">
        <f>SUM(BA158:BA159)</f>
        <v>11.5</v>
      </c>
      <c r="BB172" s="1716">
        <f>SUM(BB158:BB159)</f>
        <v>2</v>
      </c>
      <c r="BC172" s="1701"/>
      <c r="BD172" s="1716">
        <f>SUM(BD158:BD159)</f>
        <v>11.5</v>
      </c>
      <c r="BE172" s="1716">
        <f>SUM(BE158:BE159)</f>
        <v>2</v>
      </c>
      <c r="BF172" s="1701"/>
      <c r="BG172" s="1716">
        <f>SUM(BG158:BG159)</f>
        <v>11.5</v>
      </c>
      <c r="BH172" s="1716">
        <f>SUM(BH158:BH159)</f>
        <v>2</v>
      </c>
      <c r="BI172" s="1701"/>
      <c r="BJ172" s="1716">
        <f>SUM(BJ158:BJ159)</f>
        <v>11.5</v>
      </c>
      <c r="BK172" s="1716">
        <f>SUM(BK158:BK159)</f>
        <v>2</v>
      </c>
      <c r="BL172" s="1701"/>
      <c r="BM172" s="1716">
        <f>SUM(BM158:BM159)</f>
        <v>7</v>
      </c>
      <c r="BN172" s="1716">
        <f>SUM(BN158:BN159)</f>
        <v>1</v>
      </c>
      <c r="BO172" s="1701"/>
      <c r="BP172" s="1716">
        <f>SUM(BP158:BP159)</f>
        <v>7</v>
      </c>
      <c r="BQ172" s="1716">
        <f>SUM(BQ158:BQ159)</f>
        <v>1</v>
      </c>
      <c r="BR172" s="1701"/>
      <c r="BS172" s="1716">
        <f>SUM(BS158:BS159)</f>
        <v>7</v>
      </c>
      <c r="BT172" s="1716">
        <f>SUM(BT158:BT159)</f>
        <v>1</v>
      </c>
      <c r="BU172" s="1701"/>
      <c r="BV172" s="1716">
        <f>SUM(BV158:BV159)</f>
        <v>7</v>
      </c>
      <c r="BW172" s="1716">
        <f>SUM(BW158:BW159)</f>
        <v>1</v>
      </c>
      <c r="BX172" s="1701"/>
      <c r="BY172" s="1716">
        <f>SUM(BY158:BY159)</f>
        <v>7</v>
      </c>
      <c r="BZ172" s="1716">
        <f>SUM(BZ158:BZ159)</f>
        <v>1</v>
      </c>
      <c r="CA172" s="1701"/>
    </row>
    <row r="173" ht="21.75" customHeight="1">
      <c r="A173" s="1717"/>
      <c r="B173" s="1718"/>
      <c r="C173" s="1719"/>
      <c r="D173" s="1720" t="s">
        <v>562</v>
      </c>
      <c r="E173" s="1721"/>
      <c r="F173" s="1722"/>
      <c r="G173" s="1722"/>
      <c r="H173" s="1723">
        <f>(H171-H172)/H171*100</f>
        <v>81.081081081081081</v>
      </c>
      <c r="I173" s="1723">
        <f>(I171-I172)/I171*100</f>
        <v>33.333333333333329</v>
      </c>
      <c r="J173" s="1724"/>
      <c r="K173" s="1723">
        <f>(K171-K172)/K171*100</f>
        <v>81.081081081081081</v>
      </c>
      <c r="L173" s="1723">
        <f>(L171-L172)/L171*100</f>
        <v>33.333333333333329</v>
      </c>
      <c r="M173" s="1724"/>
      <c r="N173" s="1723">
        <f>(N171-N172)/N171*100</f>
        <v>81.081081081081081</v>
      </c>
      <c r="O173" s="1723">
        <f>(O171-O172)/O171*100</f>
        <v>33.333333333333329</v>
      </c>
      <c r="P173" s="1724"/>
      <c r="Q173" s="1723">
        <f>(Q171-Q172)/Q171*100</f>
        <v>81.081081081081081</v>
      </c>
      <c r="R173" s="1723">
        <f>(R171-R172)/R171*100</f>
        <v>33.333333333333329</v>
      </c>
      <c r="S173" s="1724"/>
      <c r="T173" s="1723">
        <f>(T171-T172)/T171*100</f>
        <v>81.081081081081081</v>
      </c>
      <c r="U173" s="1723">
        <f>(U171-U172)/U171*100</f>
        <v>33.333333333333329</v>
      </c>
      <c r="V173" s="1724"/>
      <c r="W173" s="1723">
        <f>(W171-W172)/W171*100</f>
        <v>81.147540983606561</v>
      </c>
      <c r="X173" s="1723">
        <f>(X171-X172)/X171*100</f>
        <v>39.393939393939391</v>
      </c>
      <c r="Y173" s="1724"/>
      <c r="Z173" s="1723">
        <f>(Z171-Z172)/Z171*100</f>
        <v>81.147540983606561</v>
      </c>
      <c r="AA173" s="1723">
        <f>(AA171-AA172)/AA171*100</f>
        <v>39.393939393939391</v>
      </c>
      <c r="AB173" s="1724"/>
      <c r="AC173" s="1723">
        <f>(AC171-AC172)/AC171*100</f>
        <v>81.147540983606561</v>
      </c>
      <c r="AD173" s="1723">
        <f>(AD171-AD172)/AD171*100</f>
        <v>39.393939393939391</v>
      </c>
      <c r="AE173" s="1724"/>
      <c r="AF173" s="1723">
        <f>(AF171-AF172)/AF171*100</f>
        <v>81.147540983606561</v>
      </c>
      <c r="AG173" s="1723">
        <f>(AG171-AG172)/AG171*100</f>
        <v>39.393939393939391</v>
      </c>
      <c r="AH173" s="1724"/>
      <c r="AI173" s="1723">
        <f>(AI171-AI172)/AI171*100</f>
        <v>81.147540983606561</v>
      </c>
      <c r="AJ173" s="1723">
        <f>(AJ171-AJ172)/AJ171*100</f>
        <v>39.393939393939391</v>
      </c>
      <c r="AK173" s="1724"/>
      <c r="AL173" s="1723">
        <f>(AL171-AL172)/AL171*100</f>
        <v>81.147540983606561</v>
      </c>
      <c r="AM173" s="1723">
        <f>(AM171-AM172)/AM171*100</f>
        <v>39.393939393939391</v>
      </c>
      <c r="AN173" s="1724"/>
      <c r="AO173" s="1723">
        <f>(AO171-AO172)/AO171*100</f>
        <v>78.703703703703709</v>
      </c>
      <c r="AP173" s="1723">
        <f>(AP171-AP172)/AP171*100</f>
        <v>13.043478260869559</v>
      </c>
      <c r="AQ173" s="1724"/>
      <c r="AR173" s="1723">
        <f>(AR171-AR172)/AR171*100</f>
        <v>78.703703703703709</v>
      </c>
      <c r="AS173" s="1723">
        <f>(AS171-AS172)/AS171*100</f>
        <v>13.043478260869559</v>
      </c>
      <c r="AT173" s="1724"/>
      <c r="AU173" s="1723">
        <f>(AU171-AU172)/AU171*100</f>
        <v>78.703703703703709</v>
      </c>
      <c r="AV173" s="1723">
        <f>(AV171-AV172)/AV171*100</f>
        <v>13.043478260869559</v>
      </c>
      <c r="AW173" s="1724"/>
      <c r="AX173" s="1723">
        <f>(AX171-AX172)/AX171*100</f>
        <v>78.703703703703709</v>
      </c>
      <c r="AY173" s="1723">
        <f>(AY171-AY172)/AY171*100</f>
        <v>13.043478260869559</v>
      </c>
      <c r="AZ173" s="1724"/>
      <c r="BA173" s="1723">
        <f>(BA171-BA172)/BA171*100</f>
        <v>78.703703703703709</v>
      </c>
      <c r="BB173" s="1723">
        <f>(BB171-BB172)/BB171*100</f>
        <v>13.043478260869559</v>
      </c>
      <c r="BC173" s="1724"/>
      <c r="BD173" s="1723">
        <f>(BD171-BD172)/BD171*100</f>
        <v>78.703703703703709</v>
      </c>
      <c r="BE173" s="1723">
        <f>(BE171-BE172)/BE171*100</f>
        <v>13.043478260869559</v>
      </c>
      <c r="BF173" s="1724"/>
      <c r="BG173" s="1723">
        <f>(BG171-BG172)/BG171*100</f>
        <v>78.703703703703709</v>
      </c>
      <c r="BH173" s="1723">
        <f>(BH171-BH172)/BH171*100</f>
        <v>13.043478260869559</v>
      </c>
      <c r="BI173" s="1724"/>
      <c r="BJ173" s="1723">
        <f>(BJ171-BJ172)/BJ171*100</f>
        <v>78.703703703703709</v>
      </c>
      <c r="BK173" s="1723">
        <f>(BK171-BK172)/BK171*100</f>
        <v>13.043478260869559</v>
      </c>
      <c r="BL173" s="1724"/>
      <c r="BM173" s="1723">
        <f>(BM171-BM172)/BM171*100</f>
        <v>81.081081081081081</v>
      </c>
      <c r="BN173" s="1723">
        <f>(BN171-BN172)/BN171*100</f>
        <v>33.333333333333329</v>
      </c>
      <c r="BO173" s="1724"/>
      <c r="BP173" s="1723">
        <f>(BP171-BP172)/BP171*100</f>
        <v>81.081081081081081</v>
      </c>
      <c r="BQ173" s="1723">
        <f>(BQ171-BQ172)/BQ171*100</f>
        <v>33.333333333333329</v>
      </c>
      <c r="BR173" s="1724"/>
      <c r="BS173" s="1723">
        <f>(BS171-BS172)/BS171*100</f>
        <v>81.081081081081081</v>
      </c>
      <c r="BT173" s="1723">
        <f>(BT171-BT172)/BT171*100</f>
        <v>33.333333333333329</v>
      </c>
      <c r="BU173" s="1724"/>
      <c r="BV173" s="1723">
        <f>(BV171-BV172)/BV171*100</f>
        <v>81.081081081081081</v>
      </c>
      <c r="BW173" s="1723">
        <f>(BW171-BW172)/BW171*100</f>
        <v>33.333333333333329</v>
      </c>
      <c r="BX173" s="1724"/>
      <c r="BY173" s="1723">
        <f>(BY171-BY172)/BY171*100</f>
        <v>81.081081081081081</v>
      </c>
      <c r="BZ173" s="1723">
        <f>(BZ171-BZ172)/BZ171*100</f>
        <v>33.333333333333329</v>
      </c>
      <c r="CA173" s="1724"/>
    </row>
    <row r="174" ht="21.75" customHeight="1">
      <c r="A174" s="1664"/>
      <c r="B174" s="1712" t="s">
        <v>563</v>
      </c>
      <c r="C174" s="1641"/>
      <c r="D174" s="1713" t="s">
        <v>560</v>
      </c>
      <c r="E174" s="1684"/>
      <c r="F174" s="1684"/>
      <c r="G174" s="1684"/>
      <c r="H174" s="1686">
        <f>H137+H142</f>
        <v>9</v>
      </c>
      <c r="I174" s="1686">
        <f>I137+I142</f>
        <v>6.5</v>
      </c>
      <c r="J174" s="1688"/>
      <c r="K174" s="1686">
        <f>K137+K142</f>
        <v>9</v>
      </c>
      <c r="L174" s="1686">
        <f>L137+L142</f>
        <v>6.5</v>
      </c>
      <c r="M174" s="1688"/>
      <c r="N174" s="1686">
        <f>N137+N142</f>
        <v>9</v>
      </c>
      <c r="O174" s="1686">
        <f>O137+O142</f>
        <v>6.5</v>
      </c>
      <c r="P174" s="1688"/>
      <c r="Q174" s="1686">
        <f>Q137+Q142</f>
        <v>9</v>
      </c>
      <c r="R174" s="1686">
        <f>R137+R142</f>
        <v>6.5</v>
      </c>
      <c r="S174" s="1688"/>
      <c r="T174" s="1686">
        <f>T137+T142</f>
        <v>6.3000000000000007</v>
      </c>
      <c r="U174" s="1686">
        <f>U137+U142</f>
        <v>6.5</v>
      </c>
      <c r="V174" s="1688"/>
      <c r="W174" s="1686">
        <f>W137+W142</f>
        <v>8</v>
      </c>
      <c r="X174" s="1686">
        <f>X137+X142</f>
        <v>4.5</v>
      </c>
      <c r="Y174" s="1688"/>
      <c r="Z174" s="1686">
        <f>Z137+Z142</f>
        <v>8</v>
      </c>
      <c r="AA174" s="1686">
        <f>AA137+AA142</f>
        <v>4.5</v>
      </c>
      <c r="AB174" s="1688"/>
      <c r="AC174" s="1686">
        <f>AC137+AC142</f>
        <v>8</v>
      </c>
      <c r="AD174" s="1686">
        <f>AD137+AD142</f>
        <v>4.5</v>
      </c>
      <c r="AE174" s="1688"/>
      <c r="AF174" s="1686">
        <f>AF137+AF142</f>
        <v>8</v>
      </c>
      <c r="AG174" s="1686">
        <f>AG137+AG142</f>
        <v>4.5</v>
      </c>
      <c r="AH174" s="1688"/>
      <c r="AI174" s="1686">
        <f>AI137+AI142</f>
        <v>8.0999999999999996</v>
      </c>
      <c r="AJ174" s="1686">
        <f>AJ137+AJ142</f>
        <v>4.5</v>
      </c>
      <c r="AK174" s="1688"/>
      <c r="AL174" s="1686">
        <f>AL137+AL142</f>
        <v>9.5899999999999999</v>
      </c>
      <c r="AM174" s="1686">
        <f>AM137+AM142</f>
        <v>4.5</v>
      </c>
      <c r="AN174" s="1688"/>
      <c r="AO174" s="1686">
        <f>AO137+AO142</f>
        <v>12.5</v>
      </c>
      <c r="AP174" s="1686">
        <f>AP137+AP142</f>
        <v>4.5</v>
      </c>
      <c r="AQ174" s="1688"/>
      <c r="AR174" s="1686">
        <f>AR137+AR142</f>
        <v>12.5</v>
      </c>
      <c r="AS174" s="1686">
        <f>AS137+AS142</f>
        <v>4.5</v>
      </c>
      <c r="AT174" s="1688"/>
      <c r="AU174" s="1686">
        <f>AU137+AU142</f>
        <v>12.5</v>
      </c>
      <c r="AV174" s="1686">
        <f>AV137+AV142</f>
        <v>4.5</v>
      </c>
      <c r="AW174" s="1688"/>
      <c r="AX174" s="1686">
        <f>AX137+AX142</f>
        <v>12.5</v>
      </c>
      <c r="AY174" s="1686">
        <f>AY137+AY142</f>
        <v>4.5</v>
      </c>
      <c r="AZ174" s="1688"/>
      <c r="BA174" s="1686">
        <f>BA137+BA142</f>
        <v>12.5</v>
      </c>
      <c r="BB174" s="1686">
        <f>BB137+BB142</f>
        <v>4.5</v>
      </c>
      <c r="BC174" s="1688"/>
      <c r="BD174" s="1686">
        <f>BD137+BD142</f>
        <v>12.5</v>
      </c>
      <c r="BE174" s="1686">
        <f>BE137+BE142</f>
        <v>4.5</v>
      </c>
      <c r="BF174" s="1688"/>
      <c r="BG174" s="1686">
        <f>BG137+BG142</f>
        <v>12.5</v>
      </c>
      <c r="BH174" s="1686">
        <f>BH137+BH142</f>
        <v>4.5</v>
      </c>
      <c r="BI174" s="1688"/>
      <c r="BJ174" s="1686">
        <f>BJ137+BJ142</f>
        <v>11.710000000000001</v>
      </c>
      <c r="BK174" s="1686">
        <f>BK137+BK142</f>
        <v>4.5</v>
      </c>
      <c r="BL174" s="1688"/>
      <c r="BM174" s="1686">
        <f>BM137+BM142</f>
        <v>9</v>
      </c>
      <c r="BN174" s="1686">
        <f>BN137+BN142</f>
        <v>6.5</v>
      </c>
      <c r="BO174" s="1688"/>
      <c r="BP174" s="1686">
        <f>BP137+BP142</f>
        <v>9</v>
      </c>
      <c r="BQ174" s="1686">
        <f>BQ137+BQ142</f>
        <v>6.5</v>
      </c>
      <c r="BR174" s="1688"/>
      <c r="BS174" s="1686">
        <f>BS137+BS142</f>
        <v>9</v>
      </c>
      <c r="BT174" s="1686">
        <f>BT137+BT142</f>
        <v>6.5</v>
      </c>
      <c r="BU174" s="1688"/>
      <c r="BV174" s="1686">
        <f>BV137+BV142</f>
        <v>9</v>
      </c>
      <c r="BW174" s="1686">
        <f>BW137+BW142</f>
        <v>6.5</v>
      </c>
      <c r="BX174" s="1688"/>
      <c r="BY174" s="1686">
        <f>BY137+BY142</f>
        <v>9</v>
      </c>
      <c r="BZ174" s="1686">
        <f>BZ137+BZ142</f>
        <v>6.5</v>
      </c>
      <c r="CA174" s="1688"/>
    </row>
    <row r="175" ht="21.75" customHeight="1">
      <c r="A175" s="1681"/>
      <c r="B175" s="1715"/>
      <c r="C175" s="1652"/>
      <c r="D175" s="1706" t="s">
        <v>561</v>
      </c>
      <c r="E175" s="1690"/>
      <c r="F175" s="1690"/>
      <c r="G175" s="1690"/>
      <c r="H175" s="1699">
        <f>SUM(H164:H164)</f>
        <v>0.19700000000000001</v>
      </c>
      <c r="I175" s="1699">
        <f>SUM(I164:I164)</f>
        <v>0.155</v>
      </c>
      <c r="J175" s="1701"/>
      <c r="K175" s="1699">
        <f>SUM(K164:K164)</f>
        <v>0.19700000000000001</v>
      </c>
      <c r="L175" s="1699">
        <f>SUM(L164:L164)</f>
        <v>0.155</v>
      </c>
      <c r="M175" s="1701"/>
      <c r="N175" s="1699">
        <f>SUM(N164:N164)</f>
        <v>0.19700000000000001</v>
      </c>
      <c r="O175" s="1699">
        <f>SUM(O164:O164)</f>
        <v>0.155</v>
      </c>
      <c r="P175" s="1701"/>
      <c r="Q175" s="1699">
        <f>SUM(Q164:Q164)</f>
        <v>0.19700000000000001</v>
      </c>
      <c r="R175" s="1699">
        <f>SUM(R164:R164)</f>
        <v>0.155</v>
      </c>
      <c r="S175" s="1701"/>
      <c r="T175" s="1699">
        <f>SUM(T164:T164)</f>
        <v>0.19700000000000001</v>
      </c>
      <c r="U175" s="1699">
        <f>SUM(U164:U164)</f>
        <v>0.155</v>
      </c>
      <c r="V175" s="1701"/>
      <c r="W175" s="1699">
        <f>SUM(W164:W164)</f>
        <v>0.32100000000000001</v>
      </c>
      <c r="X175" s="1699">
        <f>SUM(X164:X164)</f>
        <v>0.214</v>
      </c>
      <c r="Y175" s="1701"/>
      <c r="Z175" s="1699">
        <f>SUM(Z164:Z164)</f>
        <v>0.32100000000000001</v>
      </c>
      <c r="AA175" s="1699">
        <f>SUM(AA164:AA164)</f>
        <v>0.214</v>
      </c>
      <c r="AB175" s="1701"/>
      <c r="AC175" s="1699">
        <f>SUM(AC164:AC164)</f>
        <v>0.32100000000000001</v>
      </c>
      <c r="AD175" s="1699">
        <f>SUM(AD164:AD164)</f>
        <v>0.214</v>
      </c>
      <c r="AE175" s="1701"/>
      <c r="AF175" s="1699">
        <f>SUM(AF164:AF164)</f>
        <v>0.32100000000000001</v>
      </c>
      <c r="AG175" s="1699">
        <f>SUM(AG164:AG164)</f>
        <v>0.214</v>
      </c>
      <c r="AH175" s="1701"/>
      <c r="AI175" s="1699">
        <f>SUM(AI164:AI164)</f>
        <v>0.32100000000000001</v>
      </c>
      <c r="AJ175" s="1699">
        <f>SUM(AJ164:AJ164)</f>
        <v>0.214</v>
      </c>
      <c r="AK175" s="1701"/>
      <c r="AL175" s="1699">
        <f>SUM(AL164:AL164)</f>
        <v>0.32100000000000001</v>
      </c>
      <c r="AM175" s="1699">
        <f>SUM(AM164:AM164)</f>
        <v>0.214</v>
      </c>
      <c r="AN175" s="1701"/>
      <c r="AO175" s="1699">
        <f>SUM(AO164:AO164)</f>
        <v>0.32100000000000001</v>
      </c>
      <c r="AP175" s="1699">
        <f>SUM(AP164:AP164)</f>
        <v>0.214</v>
      </c>
      <c r="AQ175" s="1701"/>
      <c r="AR175" s="1699">
        <f>SUM(AR164:AR164)</f>
        <v>0.32100000000000001</v>
      </c>
      <c r="AS175" s="1699">
        <f>SUM(AS164:AS164)</f>
        <v>0.214</v>
      </c>
      <c r="AT175" s="1701"/>
      <c r="AU175" s="1699">
        <f>SUM(AU164:AU164)</f>
        <v>0.32100000000000001</v>
      </c>
      <c r="AV175" s="1699">
        <f>SUM(AV164:AV164)</f>
        <v>0.214</v>
      </c>
      <c r="AW175" s="1701"/>
      <c r="AX175" s="1699">
        <f>SUM(AX164:AX164)</f>
        <v>0.32100000000000001</v>
      </c>
      <c r="AY175" s="1699">
        <f>SUM(AY164:AY164)</f>
        <v>0.214</v>
      </c>
      <c r="AZ175" s="1701"/>
      <c r="BA175" s="1699">
        <f>SUM(BA164:BA164)</f>
        <v>0.32100000000000001</v>
      </c>
      <c r="BB175" s="1699">
        <f>SUM(BB164:BB164)</f>
        <v>0.214</v>
      </c>
      <c r="BC175" s="1701"/>
      <c r="BD175" s="1699">
        <f>SUM(BD164:BD164)</f>
        <v>0.32100000000000001</v>
      </c>
      <c r="BE175" s="1699">
        <f>SUM(BE164:BE164)</f>
        <v>0.214</v>
      </c>
      <c r="BF175" s="1701"/>
      <c r="BG175" s="1699">
        <f>SUM(BG164:BG164)</f>
        <v>0.32100000000000001</v>
      </c>
      <c r="BH175" s="1699">
        <f>SUM(BH164:BH164)</f>
        <v>0.214</v>
      </c>
      <c r="BI175" s="1701"/>
      <c r="BJ175" s="1699">
        <f>SUM(BJ164:BJ164)</f>
        <v>0.32100000000000001</v>
      </c>
      <c r="BK175" s="1699">
        <f>SUM(BK164:BK164)</f>
        <v>0.214</v>
      </c>
      <c r="BL175" s="1701"/>
      <c r="BM175" s="1699">
        <f>SUM(BM164:BM164)</f>
        <v>0.19700000000000001</v>
      </c>
      <c r="BN175" s="1699">
        <f>SUM(BN164:BN164)</f>
        <v>0.155</v>
      </c>
      <c r="BO175" s="1701"/>
      <c r="BP175" s="1699">
        <f>SUM(BP164:BP164)</f>
        <v>0.19700000000000001</v>
      </c>
      <c r="BQ175" s="1699">
        <f>SUM(BQ164:BQ164)</f>
        <v>0.155</v>
      </c>
      <c r="BR175" s="1701"/>
      <c r="BS175" s="1699">
        <f>SUM(BS164:BS164)</f>
        <v>0.19700000000000001</v>
      </c>
      <c r="BT175" s="1699">
        <f>SUM(BT164:BT164)</f>
        <v>0.155</v>
      </c>
      <c r="BU175" s="1701"/>
      <c r="BV175" s="1699">
        <f>SUM(BV164:BV164)</f>
        <v>0.19700000000000001</v>
      </c>
      <c r="BW175" s="1699">
        <f>SUM(BW164:BW164)</f>
        <v>0.155</v>
      </c>
      <c r="BX175" s="1701"/>
      <c r="BY175" s="1699">
        <f>SUM(BY164:BY164)</f>
        <v>0.19700000000000001</v>
      </c>
      <c r="BZ175" s="1699">
        <f>SUM(BZ164:BZ164)</f>
        <v>0.155</v>
      </c>
      <c r="CA175" s="1701"/>
    </row>
    <row r="176" ht="21.75" customHeight="1">
      <c r="A176" s="1717"/>
      <c r="B176" s="1718"/>
      <c r="C176" s="1719"/>
      <c r="D176" s="1720" t="s">
        <v>564</v>
      </c>
      <c r="E176" s="1721"/>
      <c r="F176" s="1722"/>
      <c r="G176" s="1722"/>
      <c r="H176" s="1723">
        <f>(H174-H175)/H174*100</f>
        <v>97.811111111111117</v>
      </c>
      <c r="I176" s="1723">
        <f>(I174-I175)/I174*100</f>
        <v>97.615384615384613</v>
      </c>
      <c r="J176" s="1724"/>
      <c r="K176" s="1723">
        <f>(K174-K175)/K174*100</f>
        <v>97.811111111111117</v>
      </c>
      <c r="L176" s="1723">
        <f>(L174-L175)/L174*100</f>
        <v>97.615384615384613</v>
      </c>
      <c r="M176" s="1724"/>
      <c r="N176" s="1723">
        <f>(N174-N175)/N174*100</f>
        <v>97.811111111111117</v>
      </c>
      <c r="O176" s="1723">
        <f>(O174-O175)/O174*100</f>
        <v>97.615384615384613</v>
      </c>
      <c r="P176" s="1724"/>
      <c r="Q176" s="1723">
        <f>(Q174-Q175)/Q174*100</f>
        <v>97.811111111111117</v>
      </c>
      <c r="R176" s="1723">
        <f>(R174-R175)/R174*100</f>
        <v>97.615384615384613</v>
      </c>
      <c r="S176" s="1724"/>
      <c r="T176" s="1723">
        <f>(T174-T175)/T174*100</f>
        <v>96.873015873015873</v>
      </c>
      <c r="U176" s="1723">
        <f>(U174-U175)/U174*100</f>
        <v>97.615384615384613</v>
      </c>
      <c r="V176" s="1724"/>
      <c r="W176" s="1723">
        <f>(W174-W175)/W174*100</f>
        <v>95.987499999999997</v>
      </c>
      <c r="X176" s="1723">
        <f>(X174-X175)/X174*100</f>
        <v>95.244444444444426</v>
      </c>
      <c r="Y176" s="1724"/>
      <c r="Z176" s="1723">
        <f>(Z174-Z175)/Z174*100</f>
        <v>95.987499999999997</v>
      </c>
      <c r="AA176" s="1723">
        <f>(AA174-AA175)/AA174*100</f>
        <v>95.244444444444426</v>
      </c>
      <c r="AB176" s="1724"/>
      <c r="AC176" s="1723">
        <f>(AC174-AC175)/AC174*100</f>
        <v>95.987499999999997</v>
      </c>
      <c r="AD176" s="1723">
        <f>(AD174-AD175)/AD174*100</f>
        <v>95.244444444444426</v>
      </c>
      <c r="AE176" s="1724"/>
      <c r="AF176" s="1723">
        <f>(AF174-AF175)/AF174*100</f>
        <v>95.987499999999997</v>
      </c>
      <c r="AG176" s="1723">
        <f>(AG174-AG175)/AG174*100</f>
        <v>95.244444444444426</v>
      </c>
      <c r="AH176" s="1724"/>
      <c r="AI176" s="1723">
        <f>(AI174-AI175)/AI174*100</f>
        <v>96.037037037037038</v>
      </c>
      <c r="AJ176" s="1723">
        <f>(AJ174-AJ175)/AJ174*100</f>
        <v>95.244444444444426</v>
      </c>
      <c r="AK176" s="1724"/>
      <c r="AL176" s="1723">
        <f>(AL174-AL175)/AL174*100</f>
        <v>96.652763295099064</v>
      </c>
      <c r="AM176" s="1723">
        <f>(AM174-AM175)/AM174*100</f>
        <v>95.244444444444426</v>
      </c>
      <c r="AN176" s="1724"/>
      <c r="AO176" s="1723">
        <f>(AO174-AO175)/AO174*100</f>
        <v>97.432000000000002</v>
      </c>
      <c r="AP176" s="1723">
        <f>(AP174-AP175)/AP174*100</f>
        <v>95.244444444444426</v>
      </c>
      <c r="AQ176" s="1724"/>
      <c r="AR176" s="1723">
        <f>(AR174-AR175)/AR174*100</f>
        <v>97.432000000000002</v>
      </c>
      <c r="AS176" s="1723">
        <f>(AS174-AS175)/AS174*100</f>
        <v>95.244444444444426</v>
      </c>
      <c r="AT176" s="1724"/>
      <c r="AU176" s="1723">
        <f>(AU174-AU175)/AU174*100</f>
        <v>97.432000000000002</v>
      </c>
      <c r="AV176" s="1723">
        <f>(AV174-AV175)/AV174*100</f>
        <v>95.244444444444426</v>
      </c>
      <c r="AW176" s="1724"/>
      <c r="AX176" s="1723">
        <f>(AX174-AX175)/AX174*100</f>
        <v>97.432000000000002</v>
      </c>
      <c r="AY176" s="1723">
        <f>(AY174-AY175)/AY174*100</f>
        <v>95.244444444444426</v>
      </c>
      <c r="AZ176" s="1724"/>
      <c r="BA176" s="1723">
        <f>(BA174-BA175)/BA174*100</f>
        <v>97.432000000000002</v>
      </c>
      <c r="BB176" s="1723">
        <f>(BB174-BB175)/BB174*100</f>
        <v>95.244444444444426</v>
      </c>
      <c r="BC176" s="1724"/>
      <c r="BD176" s="1723">
        <f>(BD174-BD175)/BD174*100</f>
        <v>97.432000000000002</v>
      </c>
      <c r="BE176" s="1723">
        <f>(BE174-BE175)/BE174*100</f>
        <v>95.244444444444426</v>
      </c>
      <c r="BF176" s="1724"/>
      <c r="BG176" s="1723">
        <f>(BG174-BG175)/BG174*100</f>
        <v>97.432000000000002</v>
      </c>
      <c r="BH176" s="1723">
        <f>(BH174-BH175)/BH174*100</f>
        <v>95.244444444444426</v>
      </c>
      <c r="BI176" s="1724"/>
      <c r="BJ176" s="1723">
        <f>(BJ174-BJ175)/BJ174*100</f>
        <v>97.258753202391119</v>
      </c>
      <c r="BK176" s="1723">
        <f>(BK174-BK175)/BK174*100</f>
        <v>95.244444444444426</v>
      </c>
      <c r="BL176" s="1724"/>
      <c r="BM176" s="1723">
        <f>(BM174-BM175)/BM174*100</f>
        <v>97.811111111111117</v>
      </c>
      <c r="BN176" s="1723">
        <f>(BN174-BN175)/BN174*100</f>
        <v>97.615384615384613</v>
      </c>
      <c r="BO176" s="1724"/>
      <c r="BP176" s="1723">
        <f>(BP174-BP175)/BP174*100</f>
        <v>97.811111111111117</v>
      </c>
      <c r="BQ176" s="1723">
        <f>(BQ174-BQ175)/BQ174*100</f>
        <v>97.615384615384613</v>
      </c>
      <c r="BR176" s="1724"/>
      <c r="BS176" s="1723">
        <f>(BS174-BS175)/BS174*100</f>
        <v>97.811111111111117</v>
      </c>
      <c r="BT176" s="1723">
        <f>(BT174-BT175)/BT174*100</f>
        <v>97.615384615384613</v>
      </c>
      <c r="BU176" s="1724"/>
      <c r="BV176" s="1723">
        <f>(BV174-BV175)/BV174*100</f>
        <v>97.811111111111117</v>
      </c>
      <c r="BW176" s="1723">
        <f>(BW174-BW175)/BW174*100</f>
        <v>97.615384615384613</v>
      </c>
      <c r="BX176" s="1724"/>
      <c r="BY176" s="1723">
        <f>(BY174-BY175)/BY174*100</f>
        <v>97.811111111111117</v>
      </c>
      <c r="BZ176" s="1723">
        <f>(BZ174-BZ175)/BZ174*100</f>
        <v>97.615384615384613</v>
      </c>
      <c r="CA176" s="1724"/>
    </row>
    <row r="177" ht="21.75" customHeight="1">
      <c r="A177" s="1664"/>
      <c r="B177" s="1712" t="s">
        <v>565</v>
      </c>
      <c r="C177" s="1641"/>
      <c r="D177" s="1713" t="s">
        <v>560</v>
      </c>
      <c r="E177" s="1684"/>
      <c r="F177" s="1684"/>
      <c r="G177" s="1684"/>
      <c r="H177" s="1686">
        <f>H138+H143</f>
        <v>8.4930000000000003</v>
      </c>
      <c r="I177" s="1686">
        <f>I138+I143</f>
        <v>0</v>
      </c>
      <c r="J177" s="1688"/>
      <c r="K177" s="1686">
        <f>K138+K143</f>
        <v>8.3239999999999998</v>
      </c>
      <c r="L177" s="1686">
        <f>L138+L143</f>
        <v>0</v>
      </c>
      <c r="M177" s="1688"/>
      <c r="N177" s="1686">
        <f>N138+N143</f>
        <v>8.4649999999999999</v>
      </c>
      <c r="O177" s="1686">
        <f>O138+O143</f>
        <v>0</v>
      </c>
      <c r="P177" s="1688"/>
      <c r="Q177" s="1686">
        <f>Q138+Q143</f>
        <v>8.5419999999999998</v>
      </c>
      <c r="R177" s="1686">
        <f>R138+R143</f>
        <v>0</v>
      </c>
      <c r="S177" s="1688"/>
      <c r="T177" s="1686">
        <f>T138+T143</f>
        <v>7.7942</v>
      </c>
      <c r="U177" s="1686">
        <f>U138+U143</f>
        <v>0</v>
      </c>
      <c r="V177" s="1688"/>
      <c r="W177" s="1686">
        <f>W138+W143</f>
        <v>9.0050000000000008</v>
      </c>
      <c r="X177" s="1686">
        <f>X138+X143</f>
        <v>-2</v>
      </c>
      <c r="Y177" s="1688"/>
      <c r="Z177" s="1686">
        <f>Z138+Z143</f>
        <v>9.5449999999999999</v>
      </c>
      <c r="AA177" s="1686">
        <f>AA138+AA143</f>
        <v>-2</v>
      </c>
      <c r="AB177" s="1688"/>
      <c r="AC177" s="1686">
        <f>AC138+AC143</f>
        <v>10.097</v>
      </c>
      <c r="AD177" s="1686">
        <f>AD138+AD143</f>
        <v>-2</v>
      </c>
      <c r="AE177" s="1688"/>
      <c r="AF177" s="1686">
        <f>AF138+AF143</f>
        <v>11.574999999999999</v>
      </c>
      <c r="AG177" s="1686">
        <f>AG138+AG143</f>
        <v>-2</v>
      </c>
      <c r="AH177" s="1688"/>
      <c r="AI177" s="1686">
        <f>AI138+AI143</f>
        <v>11.942</v>
      </c>
      <c r="AJ177" s="1686">
        <f>AJ138+AJ143</f>
        <v>-2</v>
      </c>
      <c r="AK177" s="1688"/>
      <c r="AL177" s="1686">
        <f>AL138+AL143</f>
        <v>12.458</v>
      </c>
      <c r="AM177" s="1686">
        <f>AM138+AM143</f>
        <v>-2</v>
      </c>
      <c r="AN177" s="1688"/>
      <c r="AO177" s="1686">
        <f>AO138+AO143</f>
        <v>11.904</v>
      </c>
      <c r="AP177" s="1686">
        <f>AP138+AP143</f>
        <v>-3.5</v>
      </c>
      <c r="AQ177" s="1688"/>
      <c r="AR177" s="1686">
        <f>AR138+AR143</f>
        <v>11.707000000000001</v>
      </c>
      <c r="AS177" s="1686">
        <f>AS138+AS143</f>
        <v>-3.5</v>
      </c>
      <c r="AT177" s="1688"/>
      <c r="AU177" s="1686">
        <f>AU138+AU143</f>
        <v>11.681000000000001</v>
      </c>
      <c r="AV177" s="1686">
        <f>AV138+AV143</f>
        <v>-3.5</v>
      </c>
      <c r="AW177" s="1688"/>
      <c r="AX177" s="1686">
        <f>AX138+AX143</f>
        <v>11.486000000000001</v>
      </c>
      <c r="AY177" s="1686">
        <f>AY138+AY143</f>
        <v>-3.5</v>
      </c>
      <c r="AZ177" s="1688"/>
      <c r="BA177" s="1686">
        <f>BA138+BA143</f>
        <v>11.422000000000001</v>
      </c>
      <c r="BB177" s="1686">
        <f>BB138+BB143</f>
        <v>-3.5</v>
      </c>
      <c r="BC177" s="1688"/>
      <c r="BD177" s="1686">
        <f>BD138+BD143</f>
        <v>11.465</v>
      </c>
      <c r="BE177" s="1686">
        <f>BE138+BE143</f>
        <v>-3.5</v>
      </c>
      <c r="BF177" s="1688"/>
      <c r="BG177" s="1686">
        <f>BG138+BG143</f>
        <v>11.496</v>
      </c>
      <c r="BH177" s="1686">
        <f>BH138+BH143</f>
        <v>-3.5</v>
      </c>
      <c r="BI177" s="1688"/>
      <c r="BJ177" s="1686">
        <f>BJ138+BJ143</f>
        <v>9.3300000000000001</v>
      </c>
      <c r="BK177" s="1686">
        <f>BK138+BK143</f>
        <v>-3.5</v>
      </c>
      <c r="BL177" s="1688"/>
      <c r="BM177" s="1686">
        <f>BM138+BM143</f>
        <v>11.126000000000001</v>
      </c>
      <c r="BN177" s="1686">
        <f>BN138+BN143</f>
        <v>0</v>
      </c>
      <c r="BO177" s="1688"/>
      <c r="BP177" s="1686">
        <f>BP138+BP143</f>
        <v>10.870999999999999</v>
      </c>
      <c r="BQ177" s="1686">
        <f>BQ138+BQ143</f>
        <v>0</v>
      </c>
      <c r="BR177" s="1688"/>
      <c r="BS177" s="1686">
        <f>BS138+BS143</f>
        <v>10.365</v>
      </c>
      <c r="BT177" s="1686">
        <f>BT138+BT143</f>
        <v>0</v>
      </c>
      <c r="BU177" s="1688"/>
      <c r="BV177" s="1686">
        <f>BV138+BV143</f>
        <v>10.188000000000001</v>
      </c>
      <c r="BW177" s="1686">
        <f>BW138+BW143</f>
        <v>0</v>
      </c>
      <c r="BX177" s="1688"/>
      <c r="BY177" s="1686">
        <f>BY138+BY143</f>
        <v>9.6440000000000001</v>
      </c>
      <c r="BZ177" s="1686">
        <f>BZ138+BZ143</f>
        <v>0</v>
      </c>
      <c r="CA177" s="1688"/>
    </row>
    <row r="178" ht="21.75" customHeight="1">
      <c r="A178" s="1681"/>
      <c r="B178" s="1715"/>
      <c r="C178" s="1652"/>
      <c r="D178" s="1706" t="s">
        <v>561</v>
      </c>
      <c r="E178" s="1690"/>
      <c r="F178" s="1690"/>
      <c r="G178" s="1690"/>
      <c r="H178" s="1699"/>
      <c r="I178" s="1699"/>
      <c r="J178" s="1701"/>
      <c r="K178" s="1699"/>
      <c r="L178" s="1699"/>
      <c r="M178" s="1701"/>
      <c r="N178" s="1699"/>
      <c r="O178" s="1699"/>
      <c r="P178" s="1701"/>
      <c r="Q178" s="1699"/>
      <c r="R178" s="1699"/>
      <c r="S178" s="1701"/>
      <c r="T178" s="1699"/>
      <c r="U178" s="1699"/>
      <c r="V178" s="1701"/>
      <c r="W178" s="1699"/>
      <c r="X178" s="1699"/>
      <c r="Y178" s="1701"/>
      <c r="Z178" s="1699"/>
      <c r="AA178" s="1699"/>
      <c r="AB178" s="1701"/>
      <c r="AC178" s="1699"/>
      <c r="AD178" s="1699"/>
      <c r="AE178" s="1701"/>
      <c r="AF178" s="1699"/>
      <c r="AG178" s="1699"/>
      <c r="AH178" s="1701"/>
      <c r="AI178" s="1699"/>
      <c r="AJ178" s="1699"/>
      <c r="AK178" s="1701"/>
      <c r="AL178" s="1699"/>
      <c r="AM178" s="1699"/>
      <c r="AN178" s="1701"/>
      <c r="AO178" s="1699"/>
      <c r="AP178" s="1699"/>
      <c r="AQ178" s="1701"/>
      <c r="AR178" s="1699"/>
      <c r="AS178" s="1699"/>
      <c r="AT178" s="1701"/>
      <c r="AU178" s="1699"/>
      <c r="AV178" s="1699"/>
      <c r="AW178" s="1701"/>
      <c r="AX178" s="1699"/>
      <c r="AY178" s="1699"/>
      <c r="AZ178" s="1701"/>
      <c r="BA178" s="1699"/>
      <c r="BB178" s="1699"/>
      <c r="BC178" s="1701"/>
      <c r="BD178" s="1699"/>
      <c r="BE178" s="1699"/>
      <c r="BF178" s="1701"/>
      <c r="BG178" s="1699"/>
      <c r="BH178" s="1699"/>
      <c r="BI178" s="1701"/>
      <c r="BJ178" s="1699"/>
      <c r="BK178" s="1699"/>
      <c r="BL178" s="1701"/>
      <c r="BM178" s="1699"/>
      <c r="BN178" s="1699"/>
      <c r="BO178" s="1701"/>
      <c r="BP178" s="1699"/>
      <c r="BQ178" s="1699"/>
      <c r="BR178" s="1701"/>
      <c r="BS178" s="1699"/>
      <c r="BT178" s="1699"/>
      <c r="BU178" s="1701"/>
      <c r="BV178" s="1699"/>
      <c r="BW178" s="1699"/>
      <c r="BX178" s="1701"/>
      <c r="BY178" s="1699"/>
      <c r="BZ178" s="1699"/>
      <c r="CA178" s="1701"/>
    </row>
    <row r="179" ht="21.75" customHeight="1">
      <c r="A179" s="1717"/>
      <c r="B179" s="1718"/>
      <c r="C179" s="1719"/>
      <c r="D179" s="1720" t="s">
        <v>564</v>
      </c>
      <c r="E179" s="1721"/>
      <c r="F179" s="1722"/>
      <c r="G179" s="1722"/>
      <c r="H179" s="1723">
        <f>(H177-H178)/H177*100</f>
        <v>100</v>
      </c>
      <c r="I179" s="1723" t="e">
        <f>(I177-I178)/I177*100</f>
        <v>#DIV/0!</v>
      </c>
      <c r="J179" s="1724"/>
      <c r="K179" s="1723">
        <f>(K177-K178)/K177*100</f>
        <v>100</v>
      </c>
      <c r="L179" s="1723" t="e">
        <f>(L177-L178)/L177*100</f>
        <v>#DIV/0!</v>
      </c>
      <c r="M179" s="1724"/>
      <c r="N179" s="1723">
        <f>(N177-N178)/N177*100</f>
        <v>100</v>
      </c>
      <c r="O179" s="1723" t="e">
        <f>(O177-O178)/O177*100</f>
        <v>#DIV/0!</v>
      </c>
      <c r="P179" s="1724"/>
      <c r="Q179" s="1723">
        <f>(Q177-Q178)/Q177*100</f>
        <v>100</v>
      </c>
      <c r="R179" s="1723" t="e">
        <f>(R177-R178)/R177*100</f>
        <v>#DIV/0!</v>
      </c>
      <c r="S179" s="1724"/>
      <c r="T179" s="1723">
        <f>(T177-T178)/T177*100</f>
        <v>100</v>
      </c>
      <c r="U179" s="1723" t="e">
        <f>(U177-U178)/U177*100</f>
        <v>#DIV/0!</v>
      </c>
      <c r="V179" s="1724"/>
      <c r="W179" s="1723">
        <f>(W177-W178)/W177*100</f>
        <v>100</v>
      </c>
      <c r="X179" s="1723">
        <f>(X177-X178)/X177*100</f>
        <v>100</v>
      </c>
      <c r="Y179" s="1724"/>
      <c r="Z179" s="1723">
        <f>(Z177-Z178)/Z177*100</f>
        <v>100</v>
      </c>
      <c r="AA179" s="1723">
        <f>(AA177-AA178)/AA177*100</f>
        <v>100</v>
      </c>
      <c r="AB179" s="1724"/>
      <c r="AC179" s="1723">
        <f>(AC177-AC178)/AC177*100</f>
        <v>100</v>
      </c>
      <c r="AD179" s="1723">
        <f>(AD177-AD178)/AD177*100</f>
        <v>100</v>
      </c>
      <c r="AE179" s="1724"/>
      <c r="AF179" s="1723">
        <f>(AF177-AF178)/AF177*100</f>
        <v>100</v>
      </c>
      <c r="AG179" s="1723">
        <f>(AG177-AG178)/AG177*100</f>
        <v>100</v>
      </c>
      <c r="AH179" s="1724"/>
      <c r="AI179" s="1723">
        <f>(AI177-AI178)/AI177*100</f>
        <v>100</v>
      </c>
      <c r="AJ179" s="1723">
        <f>(AJ177-AJ178)/AJ177*100</f>
        <v>100</v>
      </c>
      <c r="AK179" s="1724"/>
      <c r="AL179" s="1723">
        <f>(AL177-AL178)/AL177*100</f>
        <v>100</v>
      </c>
      <c r="AM179" s="1723">
        <f>(AM177-AM178)/AM177*100</f>
        <v>100</v>
      </c>
      <c r="AN179" s="1724"/>
      <c r="AO179" s="1723">
        <f>(AO177-AO178)/AO177*100</f>
        <v>100</v>
      </c>
      <c r="AP179" s="1723">
        <f>(AP177-AP178)/AP177*100</f>
        <v>100</v>
      </c>
      <c r="AQ179" s="1724"/>
      <c r="AR179" s="1723">
        <f>(AR177-AR178)/AR177*100</f>
        <v>100</v>
      </c>
      <c r="AS179" s="1723">
        <f>(AS177-AS178)/AS177*100</f>
        <v>100</v>
      </c>
      <c r="AT179" s="1724"/>
      <c r="AU179" s="1723">
        <f>(AU177-AU178)/AU177*100</f>
        <v>100</v>
      </c>
      <c r="AV179" s="1723">
        <f>(AV177-AV178)/AV177*100</f>
        <v>100</v>
      </c>
      <c r="AW179" s="1724"/>
      <c r="AX179" s="1723">
        <f>(AX177-AX178)/AX177*100</f>
        <v>100</v>
      </c>
      <c r="AY179" s="1723">
        <f>(AY177-AY178)/AY177*100</f>
        <v>100</v>
      </c>
      <c r="AZ179" s="1724"/>
      <c r="BA179" s="1723">
        <f>(BA177-BA178)/BA177*100</f>
        <v>100</v>
      </c>
      <c r="BB179" s="1723">
        <f>(BB177-BB178)/BB177*100</f>
        <v>100</v>
      </c>
      <c r="BC179" s="1724"/>
      <c r="BD179" s="1723">
        <f>(BD177-BD178)/BD177*100</f>
        <v>100</v>
      </c>
      <c r="BE179" s="1723">
        <f>(BE177-BE178)/BE177*100</f>
        <v>100</v>
      </c>
      <c r="BF179" s="1724"/>
      <c r="BG179" s="1723">
        <f>(BG177-BG178)/BG177*100</f>
        <v>100</v>
      </c>
      <c r="BH179" s="1723">
        <f>(BH177-BH178)/BH177*100</f>
        <v>100</v>
      </c>
      <c r="BI179" s="1724"/>
      <c r="BJ179" s="1723">
        <f>(BJ177-BJ178)/BJ177*100</f>
        <v>100</v>
      </c>
      <c r="BK179" s="1723">
        <f>(BK177-BK178)/BK177*100</f>
        <v>100</v>
      </c>
      <c r="BL179" s="1724"/>
      <c r="BM179" s="1723">
        <f>(BM177-BM178)/BM177*100</f>
        <v>100</v>
      </c>
      <c r="BN179" s="1723" t="e">
        <f>(BN177-BN178)/BN177*100</f>
        <v>#DIV/0!</v>
      </c>
      <c r="BO179" s="1724"/>
      <c r="BP179" s="1723">
        <f>(BP177-BP178)/BP177*100</f>
        <v>100</v>
      </c>
      <c r="BQ179" s="1723" t="e">
        <f>(BQ177-BQ178)/BQ177*100</f>
        <v>#DIV/0!</v>
      </c>
      <c r="BR179" s="1724"/>
      <c r="BS179" s="1723">
        <f>(BS177-BS178)/BS177*100</f>
        <v>100</v>
      </c>
      <c r="BT179" s="1723" t="e">
        <f>(BT177-BT178)/BT177*100</f>
        <v>#DIV/0!</v>
      </c>
      <c r="BU179" s="1724"/>
      <c r="BV179" s="1723">
        <f>(BV177-BV178)/BV177*100</f>
        <v>100</v>
      </c>
      <c r="BW179" s="1723" t="e">
        <f>(BW177-BW178)/BW177*100</f>
        <v>#DIV/0!</v>
      </c>
      <c r="BX179" s="1724"/>
      <c r="BY179" s="1723">
        <f>(BY177-BY178)/BY177*100</f>
        <v>100</v>
      </c>
      <c r="BZ179" s="1723" t="e">
        <f>(BZ177-BZ178)/BZ177*100</f>
        <v>#DIV/0!</v>
      </c>
      <c r="CA179" s="1724"/>
    </row>
    <row r="180" s="1620" customFormat="1" ht="21.75" customHeight="1">
      <c r="A180" s="1725">
        <v>4</v>
      </c>
      <c r="B180" s="1665" t="s">
        <v>224</v>
      </c>
      <c r="C180" s="1666"/>
      <c r="D180" s="1674"/>
      <c r="E180" s="1667"/>
      <c r="F180" s="1667"/>
      <c r="G180" s="1667"/>
      <c r="H180" s="1678"/>
      <c r="I180" s="1679"/>
      <c r="J180" s="1680"/>
      <c r="K180" s="1678"/>
      <c r="L180" s="1679"/>
      <c r="M180" s="1680"/>
      <c r="N180" s="1678"/>
      <c r="O180" s="1679"/>
      <c r="P180" s="1680"/>
      <c r="Q180" s="1678"/>
      <c r="R180" s="1679"/>
      <c r="S180" s="1680"/>
      <c r="T180" s="1678"/>
      <c r="U180" s="1679"/>
      <c r="V180" s="1680"/>
      <c r="W180" s="1678"/>
      <c r="X180" s="1679"/>
      <c r="Y180" s="1680"/>
      <c r="Z180" s="1678"/>
      <c r="AA180" s="1679"/>
      <c r="AB180" s="1680"/>
      <c r="AC180" s="1678"/>
      <c r="AD180" s="1679"/>
      <c r="AE180" s="1680"/>
      <c r="AF180" s="1678"/>
      <c r="AG180" s="1679"/>
      <c r="AH180" s="1680"/>
      <c r="AI180" s="1678"/>
      <c r="AJ180" s="1679"/>
      <c r="AK180" s="1680"/>
      <c r="AL180" s="1678"/>
      <c r="AM180" s="1679"/>
      <c r="AN180" s="1680"/>
      <c r="AO180" s="1678"/>
      <c r="AP180" s="1679"/>
      <c r="AQ180" s="1680"/>
      <c r="AR180" s="1678"/>
      <c r="AS180" s="1679"/>
      <c r="AT180" s="1680"/>
      <c r="AU180" s="1678"/>
      <c r="AV180" s="1679"/>
      <c r="AW180" s="1680"/>
      <c r="AX180" s="1678"/>
      <c r="AY180" s="1679"/>
      <c r="AZ180" s="1680"/>
      <c r="BA180" s="1678"/>
      <c r="BB180" s="1679"/>
      <c r="BC180" s="1680"/>
      <c r="BD180" s="1678"/>
      <c r="BE180" s="1679"/>
      <c r="BF180" s="1680"/>
      <c r="BG180" s="1678"/>
      <c r="BH180" s="1679"/>
      <c r="BI180" s="1680"/>
      <c r="BJ180" s="1678"/>
      <c r="BK180" s="1679"/>
      <c r="BL180" s="1680"/>
      <c r="BM180" s="1678"/>
      <c r="BN180" s="1679"/>
      <c r="BO180" s="1680"/>
      <c r="BP180" s="1678"/>
      <c r="BQ180" s="1679"/>
      <c r="BR180" s="1680"/>
      <c r="BS180" s="1678"/>
      <c r="BT180" s="1679"/>
      <c r="BU180" s="1680"/>
      <c r="BV180" s="1678"/>
      <c r="BW180" s="1679"/>
      <c r="BX180" s="1680"/>
      <c r="BY180" s="1678"/>
      <c r="BZ180" s="1679"/>
      <c r="CA180" s="1680"/>
    </row>
    <row r="181" s="1620" customFormat="1" ht="21.75" customHeight="1">
      <c r="A181" s="1681"/>
      <c r="C181" s="1682" t="s">
        <v>625</v>
      </c>
      <c r="D181" s="1728" t="s">
        <v>161</v>
      </c>
      <c r="E181" s="1729"/>
      <c r="F181" s="1729" t="s">
        <v>488</v>
      </c>
      <c r="G181" s="1730">
        <v>110</v>
      </c>
      <c r="H181" s="1739">
        <v>-1.5</v>
      </c>
      <c r="I181" s="1693">
        <v>0.17000000000000001</v>
      </c>
      <c r="J181" s="1694">
        <f>ROUND(SQRT(H181^2+I181^2)*1000/(1.73*H197),0)</f>
        <v>7</v>
      </c>
      <c r="K181" s="1739">
        <v>-1.5</v>
      </c>
      <c r="L181" s="1693">
        <v>0.17000000000000001</v>
      </c>
      <c r="M181" s="1694">
        <f>ROUND(SQRT(K181^2+L181^2)*1000/(1.73*K197),0)</f>
        <v>7</v>
      </c>
      <c r="N181" s="1739">
        <v>-1.5</v>
      </c>
      <c r="O181" s="1693">
        <v>0.17000000000000001</v>
      </c>
      <c r="P181" s="1694">
        <f>ROUND(SQRT(N181^2+O181^2)*1000/(1.73*N197),0)</f>
        <v>7</v>
      </c>
      <c r="Q181" s="1739">
        <v>-1.5</v>
      </c>
      <c r="R181" s="1693">
        <v>0.17000000000000001</v>
      </c>
      <c r="S181" s="1694">
        <f>ROUND(SQRT(Q181^2+R181^2)*1000/(1.73*Q197),0)</f>
        <v>7</v>
      </c>
      <c r="T181" s="1739">
        <v>-1.5</v>
      </c>
      <c r="U181" s="1693">
        <v>0.17000000000000001</v>
      </c>
      <c r="V181" s="1694">
        <f>ROUND(SQRT(T181^2+U181^2)*1000/(1.73*T197),0)</f>
        <v>7</v>
      </c>
      <c r="W181" s="1739">
        <v>-2.0600000000000001</v>
      </c>
      <c r="X181" s="1693">
        <v>0.17999999999999999</v>
      </c>
      <c r="Y181" s="1694">
        <f>ROUND(SQRT(W181^2+X181^2)*1000/(1.73*W197),0)</f>
        <v>10</v>
      </c>
      <c r="Z181" s="1739">
        <v>-2.0600000000000001</v>
      </c>
      <c r="AA181" s="1693">
        <v>0.17999999999999999</v>
      </c>
      <c r="AB181" s="1694">
        <f>ROUND(SQRT(Z181^2+AA181^2)*1000/(1.73*Z197),0)</f>
        <v>10</v>
      </c>
      <c r="AC181" s="1739">
        <v>-2.0600000000000001</v>
      </c>
      <c r="AD181" s="1693">
        <v>0.17999999999999999</v>
      </c>
      <c r="AE181" s="1694">
        <f>ROUND(SQRT(AC181^2+AD181^2)*1000/(1.73*AC197),0)</f>
        <v>10</v>
      </c>
      <c r="AF181" s="1739">
        <v>-2.0600000000000001</v>
      </c>
      <c r="AG181" s="1693">
        <v>0.17999999999999999</v>
      </c>
      <c r="AH181" s="1694">
        <f>ROUND(SQRT(AF181^2+AG181^2)*1000/(1.73*AF197),0)</f>
        <v>10</v>
      </c>
      <c r="AI181" s="1739">
        <v>-2.0600000000000001</v>
      </c>
      <c r="AJ181" s="1693">
        <v>0.17999999999999999</v>
      </c>
      <c r="AK181" s="1694">
        <f>ROUND(SQRT(AI181^2+AJ181^2)*1000/(1.73*AI197),0)</f>
        <v>10</v>
      </c>
      <c r="AL181" s="1739">
        <v>-2.0600000000000001</v>
      </c>
      <c r="AM181" s="1693">
        <v>0.17999999999999999</v>
      </c>
      <c r="AN181" s="1694">
        <f>ROUND(SQRT(AL181^2+AM181^2)*1000/(1.73*AL197),0)</f>
        <v>10</v>
      </c>
      <c r="AO181" s="1739">
        <v>-1.27</v>
      </c>
      <c r="AP181" s="1693">
        <v>-0.017999999999999999</v>
      </c>
      <c r="AQ181" s="1694">
        <f>ROUND(SQRT(AO181^2+AP181^2)*1000/(1.73*AO197),0)</f>
        <v>6</v>
      </c>
      <c r="AR181" s="1739">
        <v>-1.27</v>
      </c>
      <c r="AS181" s="1693">
        <v>-0.017999999999999999</v>
      </c>
      <c r="AT181" s="1694">
        <f>ROUND(SQRT(AR181^2+AS181^2)*1000/(1.73*AR197),0)</f>
        <v>6</v>
      </c>
      <c r="AU181" s="1739">
        <v>-1.27</v>
      </c>
      <c r="AV181" s="1693">
        <v>-0.017999999999999999</v>
      </c>
      <c r="AW181" s="1694">
        <f>ROUND(SQRT(AU181^2+AV181^2)*1000/(1.73*AU197),0)</f>
        <v>6</v>
      </c>
      <c r="AX181" s="1739">
        <v>-1.27</v>
      </c>
      <c r="AY181" s="1693">
        <v>-0.017999999999999999</v>
      </c>
      <c r="AZ181" s="1694">
        <f>ROUND(SQRT(AX181^2+AY181^2)*1000/(1.73*AX197),0)</f>
        <v>6</v>
      </c>
      <c r="BA181" s="1739">
        <v>-1.27</v>
      </c>
      <c r="BB181" s="1693">
        <v>-0.017999999999999999</v>
      </c>
      <c r="BC181" s="1694">
        <f>ROUND(SQRT(BA181^2+BB181^2)*1000/(1.73*BA197),0)</f>
        <v>6</v>
      </c>
      <c r="BD181" s="1739">
        <v>-1.27</v>
      </c>
      <c r="BE181" s="1693">
        <v>-0.017999999999999999</v>
      </c>
      <c r="BF181" s="1694">
        <f>ROUND(SQRT(BD181^2+BE181^2)*1000/(1.73*BD197),0)</f>
        <v>6</v>
      </c>
      <c r="BG181" s="1739">
        <v>-1.27</v>
      </c>
      <c r="BH181" s="1693">
        <v>-0.017999999999999999</v>
      </c>
      <c r="BI181" s="1694">
        <f>ROUND(SQRT(BG181^2+BH181^2)*1000/(1.73*BG197),0)</f>
        <v>6</v>
      </c>
      <c r="BJ181" s="1739">
        <v>-1.27</v>
      </c>
      <c r="BK181" s="1693">
        <v>-0.017999999999999999</v>
      </c>
      <c r="BL181" s="1694">
        <f>ROUND(SQRT(BJ181^2+BK181^2)*1000/(1.73*BJ197),0)</f>
        <v>6</v>
      </c>
      <c r="BM181" s="1739">
        <v>-1.5</v>
      </c>
      <c r="BN181" s="1693">
        <v>0.17000000000000001</v>
      </c>
      <c r="BO181" s="1694">
        <f>ROUND(SQRT(BM181^2+BN181^2)*1000/(1.73*BM197),0)</f>
        <v>7</v>
      </c>
      <c r="BP181" s="1739">
        <v>-1.5</v>
      </c>
      <c r="BQ181" s="1693">
        <v>0.17000000000000001</v>
      </c>
      <c r="BR181" s="1694">
        <f>ROUND(SQRT(BP181^2+BQ181^2)*1000/(1.73*BP197),0)</f>
        <v>7</v>
      </c>
      <c r="BS181" s="1739">
        <v>-1.5</v>
      </c>
      <c r="BT181" s="1693">
        <v>0.17000000000000001</v>
      </c>
      <c r="BU181" s="1694">
        <f>ROUND(SQRT(BS181^2+BT181^2)*1000/(1.73*BS197),0)</f>
        <v>7</v>
      </c>
      <c r="BV181" s="1739">
        <v>-1.5</v>
      </c>
      <c r="BW181" s="1693">
        <v>0.17000000000000001</v>
      </c>
      <c r="BX181" s="1694">
        <f>ROUND(SQRT(BV181^2+BW181^2)*1000/(1.73*BV197),0)</f>
        <v>7</v>
      </c>
      <c r="BY181" s="1739">
        <v>-1.5</v>
      </c>
      <c r="BZ181" s="1693">
        <v>0.17000000000000001</v>
      </c>
      <c r="CA181" s="1694">
        <f>ROUND(SQRT(BY181^2+BZ181^2)*1000/(1.73*BY197),0)</f>
        <v>7</v>
      </c>
    </row>
    <row r="182" s="1620" customFormat="1" ht="21.75" customHeight="1">
      <c r="A182" s="1681"/>
      <c r="C182" s="1682"/>
      <c r="D182" s="1689"/>
      <c r="E182" s="1690"/>
      <c r="F182" s="1690" t="s">
        <v>491</v>
      </c>
      <c r="G182" s="1690">
        <v>35</v>
      </c>
      <c r="H182" s="1699">
        <v>0.59999999999999998</v>
      </c>
      <c r="I182" s="1702">
        <v>0.23999999999999999</v>
      </c>
      <c r="J182" s="1694">
        <f>ROUND(SQRT(H182^2+I182^2)*1000/(1.73*H199),0)</f>
        <v>11</v>
      </c>
      <c r="K182" s="1699">
        <v>0.59999999999999998</v>
      </c>
      <c r="L182" s="1702">
        <v>0.23999999999999999</v>
      </c>
      <c r="M182" s="1694">
        <f>ROUND(SQRT(K182^2+L182^2)*1000/(1.73*K199),0)</f>
        <v>11</v>
      </c>
      <c r="N182" s="1699">
        <v>0.59999999999999998</v>
      </c>
      <c r="O182" s="1702">
        <v>0.23999999999999999</v>
      </c>
      <c r="P182" s="1694">
        <f>ROUND(SQRT(N182^2+O182^2)*1000/(1.73*N199),0)</f>
        <v>11</v>
      </c>
      <c r="Q182" s="1699">
        <v>0.59999999999999998</v>
      </c>
      <c r="R182" s="1702">
        <v>0.23999999999999999</v>
      </c>
      <c r="S182" s="1694">
        <f>ROUND(SQRT(Q182^2+R182^2)*1000/(1.73*Q199),0)</f>
        <v>11</v>
      </c>
      <c r="T182" s="1699">
        <v>0.59999999999999998</v>
      </c>
      <c r="U182" s="1702">
        <v>0.23999999999999999</v>
      </c>
      <c r="V182" s="1694">
        <f>ROUND(SQRT(T182^2+U182^2)*1000/(1.73*T199),0)</f>
        <v>11</v>
      </c>
      <c r="W182" s="1699">
        <v>0.59999999999999998</v>
      </c>
      <c r="X182" s="1702">
        <v>0.25</v>
      </c>
      <c r="Y182" s="1694">
        <f>ROUND(SQRT(W182^2+X182^2)*1000/(1.73*W199),0)</f>
        <v>11</v>
      </c>
      <c r="Z182" s="1699">
        <v>0.59999999999999998</v>
      </c>
      <c r="AA182" s="1702">
        <v>0.25</v>
      </c>
      <c r="AB182" s="1694">
        <f>ROUND(SQRT(Z182^2+AA182^2)*1000/(1.73*Z199),0)</f>
        <v>11</v>
      </c>
      <c r="AC182" s="1699">
        <v>0.59999999999999998</v>
      </c>
      <c r="AD182" s="1702">
        <v>0.25</v>
      </c>
      <c r="AE182" s="1694">
        <f>ROUND(SQRT(AC182^2+AD182^2)*1000/(1.73*AC199),0)</f>
        <v>11</v>
      </c>
      <c r="AF182" s="1699">
        <v>0.59999999999999998</v>
      </c>
      <c r="AG182" s="1702">
        <v>0.25</v>
      </c>
      <c r="AH182" s="1694">
        <f>ROUND(SQRT(AF182^2+AG182^2)*1000/(1.73*AF199),0)</f>
        <v>11</v>
      </c>
      <c r="AI182" s="1699">
        <v>0.59999999999999998</v>
      </c>
      <c r="AJ182" s="1702">
        <v>0.25</v>
      </c>
      <c r="AK182" s="1694">
        <f>ROUND(SQRT(AI182^2+AJ182^2)*1000/(1.73*AI199),0)</f>
        <v>11</v>
      </c>
      <c r="AL182" s="1699">
        <v>0.59999999999999998</v>
      </c>
      <c r="AM182" s="1702">
        <v>0.25</v>
      </c>
      <c r="AN182" s="1694">
        <f>ROUND(SQRT(AL182^2+AM182^2)*1000/(1.73*AL199),0)</f>
        <v>11</v>
      </c>
      <c r="AO182" s="1699">
        <v>0.59999999999999998</v>
      </c>
      <c r="AP182" s="1702">
        <v>0.25</v>
      </c>
      <c r="AQ182" s="1694">
        <f>ROUND(SQRT(AO182^2+AP182^2)*1000/(1.73*AO199),0)</f>
        <v>11</v>
      </c>
      <c r="AR182" s="1699">
        <v>0.59999999999999998</v>
      </c>
      <c r="AS182" s="1702">
        <v>0.25</v>
      </c>
      <c r="AT182" s="1694">
        <f>ROUND(SQRT(AR182^2+AS182^2)*1000/(1.73*AR199),0)</f>
        <v>11</v>
      </c>
      <c r="AU182" s="1699">
        <v>0.59999999999999998</v>
      </c>
      <c r="AV182" s="1702">
        <v>0.25</v>
      </c>
      <c r="AW182" s="1694">
        <f>ROUND(SQRT(AU182^2+AV182^2)*1000/(1.73*AU199),0)</f>
        <v>11</v>
      </c>
      <c r="AX182" s="1699">
        <v>0.59999999999999998</v>
      </c>
      <c r="AY182" s="1702">
        <v>0.25</v>
      </c>
      <c r="AZ182" s="1694">
        <f>ROUND(SQRT(AX182^2+AY182^2)*1000/(1.73*AX199),0)</f>
        <v>11</v>
      </c>
      <c r="BA182" s="1699">
        <v>0.59999999999999998</v>
      </c>
      <c r="BB182" s="1702">
        <v>0.25</v>
      </c>
      <c r="BC182" s="1694">
        <f>ROUND(SQRT(BA182^2+BB182^2)*1000/(1.73*BA199),0)</f>
        <v>11</v>
      </c>
      <c r="BD182" s="1699">
        <v>0.59999999999999998</v>
      </c>
      <c r="BE182" s="1702">
        <v>0.25</v>
      </c>
      <c r="BF182" s="1694">
        <f>ROUND(SQRT(BD182^2+BE182^2)*1000/(1.73*BD199),0)</f>
        <v>11</v>
      </c>
      <c r="BG182" s="1699">
        <v>0.59999999999999998</v>
      </c>
      <c r="BH182" s="1702">
        <v>0.25</v>
      </c>
      <c r="BI182" s="1694">
        <f>ROUND(SQRT(BG182^2+BH182^2)*1000/(1.73*BG199),0)</f>
        <v>11</v>
      </c>
      <c r="BJ182" s="1699">
        <v>0.59999999999999998</v>
      </c>
      <c r="BK182" s="1702">
        <v>0.25</v>
      </c>
      <c r="BL182" s="1694">
        <f>ROUND(SQRT(BJ182^2+BK182^2)*1000/(1.73*BJ199),0)</f>
        <v>11</v>
      </c>
      <c r="BM182" s="1699">
        <v>0.59999999999999998</v>
      </c>
      <c r="BN182" s="1702">
        <v>0.23999999999999999</v>
      </c>
      <c r="BO182" s="1694">
        <f>ROUND(SQRT(BM182^2+BN182^2)*1000/(1.73*BM199),0)</f>
        <v>11</v>
      </c>
      <c r="BP182" s="1699">
        <v>0.59999999999999998</v>
      </c>
      <c r="BQ182" s="1702">
        <v>0.23999999999999999</v>
      </c>
      <c r="BR182" s="1694">
        <f>ROUND(SQRT(BP182^2+BQ182^2)*1000/(1.73*BP199),0)</f>
        <v>11</v>
      </c>
      <c r="BS182" s="1699">
        <v>0.59999999999999998</v>
      </c>
      <c r="BT182" s="1702">
        <v>0.23999999999999999</v>
      </c>
      <c r="BU182" s="1694">
        <f>ROUND(SQRT(BS182^2+BT182^2)*1000/(1.73*BS199),0)</f>
        <v>11</v>
      </c>
      <c r="BV182" s="1699">
        <v>0.59999999999999998</v>
      </c>
      <c r="BW182" s="1702">
        <v>0.23999999999999999</v>
      </c>
      <c r="BX182" s="1694">
        <f>ROUND(SQRT(BV182^2+BW182^2)*1000/(1.73*BV199),0)</f>
        <v>11</v>
      </c>
      <c r="BY182" s="1699">
        <v>0.59999999999999998</v>
      </c>
      <c r="BZ182" s="1702">
        <v>0.23999999999999999</v>
      </c>
      <c r="CA182" s="1694">
        <f>ROUND(SQRT(BY182^2+BZ182^2)*1000/(1.73*BY199),0)</f>
        <v>11</v>
      </c>
    </row>
    <row r="183" s="1620" customFormat="1" ht="21.75" customHeight="1">
      <c r="A183" s="1681"/>
      <c r="C183" s="1682" t="s">
        <v>626</v>
      </c>
      <c r="D183" s="1704"/>
      <c r="E183" s="1690"/>
      <c r="F183" s="1690" t="s">
        <v>493</v>
      </c>
      <c r="G183" s="1690">
        <v>6</v>
      </c>
      <c r="H183" s="1699">
        <v>0.055</v>
      </c>
      <c r="I183" s="1702">
        <v>-0.037999999999999999</v>
      </c>
      <c r="J183" s="1694">
        <f>ROUND(SQRT(H183^2+I183^2)*1000/(1.73*H201),0)</f>
        <v>6</v>
      </c>
      <c r="K183" s="1699">
        <v>0.055</v>
      </c>
      <c r="L183" s="1702">
        <v>-0.037999999999999999</v>
      </c>
      <c r="M183" s="1694">
        <f>ROUND(SQRT(K183^2+L183^2)*1000/(1.73*K201),0)</f>
        <v>6</v>
      </c>
      <c r="N183" s="1699">
        <v>0.055</v>
      </c>
      <c r="O183" s="1702">
        <v>-0.037999999999999999</v>
      </c>
      <c r="P183" s="1694">
        <f>ROUND(SQRT(N183^2+O183^2)*1000/(1.73*N201),0)</f>
        <v>6</v>
      </c>
      <c r="Q183" s="1699">
        <v>0.055</v>
      </c>
      <c r="R183" s="1702">
        <v>-0.037999999999999999</v>
      </c>
      <c r="S183" s="1694">
        <f>ROUND(SQRT(Q183^2+R183^2)*1000/(1.73*Q201),0)</f>
        <v>6</v>
      </c>
      <c r="T183" s="1699">
        <v>0.055</v>
      </c>
      <c r="U183" s="1702">
        <v>-0.037999999999999999</v>
      </c>
      <c r="V183" s="1694">
        <f>ROUND(SQRT(T183^2+U183^2)*1000/(1.73*T201),0)</f>
        <v>6</v>
      </c>
      <c r="W183" s="1699">
        <v>1.0800000000000001</v>
      </c>
      <c r="X183" s="1702">
        <v>-0.0035999999999999999</v>
      </c>
      <c r="Y183" s="1694">
        <f>ROUND(SQRT(W183^2+X183^2)*1000/(1.73*W201),0)</f>
        <v>104</v>
      </c>
      <c r="Z183" s="1699">
        <v>1.0800000000000001</v>
      </c>
      <c r="AA183" s="1702">
        <v>-0.0035999999999999999</v>
      </c>
      <c r="AB183" s="1694">
        <f>ROUND(SQRT(Z183^2+AA183^2)*1000/(1.73*Z201),0)</f>
        <v>104</v>
      </c>
      <c r="AC183" s="1699">
        <v>1.0800000000000001</v>
      </c>
      <c r="AD183" s="1702">
        <v>-0.0035999999999999999</v>
      </c>
      <c r="AE183" s="1694">
        <f>ROUND(SQRT(AC183^2+AD183^2)*1000/(1.73*AC201),0)</f>
        <v>104</v>
      </c>
      <c r="AF183" s="1699">
        <v>1.0800000000000001</v>
      </c>
      <c r="AG183" s="1702">
        <v>-0.0035999999999999999</v>
      </c>
      <c r="AH183" s="1694">
        <f>ROUND(SQRT(AF183^2+AG183^2)*1000/(1.73*AF201),0)</f>
        <v>104</v>
      </c>
      <c r="AI183" s="1699">
        <v>1.0800000000000001</v>
      </c>
      <c r="AJ183" s="1702">
        <v>-0.0035999999999999999</v>
      </c>
      <c r="AK183" s="1694">
        <f>ROUND(SQRT(AI183^2+AJ183^2)*1000/(1.73*AI201),0)</f>
        <v>104</v>
      </c>
      <c r="AL183" s="1699">
        <v>1.0800000000000001</v>
      </c>
      <c r="AM183" s="1702">
        <v>-0.0035999999999999999</v>
      </c>
      <c r="AN183" s="1694">
        <f>ROUND(SQRT(AL183^2+AM183^2)*1000/(1.73*AL201),0)</f>
        <v>104</v>
      </c>
      <c r="AO183" s="1699">
        <v>0.90000000000000002</v>
      </c>
      <c r="AP183" s="1702">
        <v>-0.38</v>
      </c>
      <c r="AQ183" s="1694">
        <f>ROUND(SQRT(AO183^2+AP183^2)*1000/(1.73*AO201),0)</f>
        <v>94</v>
      </c>
      <c r="AR183" s="1699">
        <v>0.90000000000000002</v>
      </c>
      <c r="AS183" s="1702">
        <v>-0.38</v>
      </c>
      <c r="AT183" s="1694">
        <f>ROUND(SQRT(AR183^2+AS183^2)*1000/(1.73*AR201),0)</f>
        <v>94</v>
      </c>
      <c r="AU183" s="1699">
        <v>0.90000000000000002</v>
      </c>
      <c r="AV183" s="1702">
        <v>-0.38</v>
      </c>
      <c r="AW183" s="1694">
        <f>ROUND(SQRT(AU183^2+AV183^2)*1000/(1.73*AU201),0)</f>
        <v>94</v>
      </c>
      <c r="AX183" s="1699">
        <v>0.90000000000000002</v>
      </c>
      <c r="AY183" s="1702">
        <v>-0.38</v>
      </c>
      <c r="AZ183" s="1694">
        <f>ROUND(SQRT(AX183^2+AY183^2)*1000/(1.73*AX201),0)</f>
        <v>94</v>
      </c>
      <c r="BA183" s="1699">
        <v>0.90000000000000002</v>
      </c>
      <c r="BB183" s="1702">
        <v>-0.38</v>
      </c>
      <c r="BC183" s="1694">
        <f>ROUND(SQRT(BA183^2+BB183^2)*1000/(1.73*BA201),0)</f>
        <v>94</v>
      </c>
      <c r="BD183" s="1699">
        <v>0.90000000000000002</v>
      </c>
      <c r="BE183" s="1702">
        <v>-0.38</v>
      </c>
      <c r="BF183" s="1694">
        <f>ROUND(SQRT(BD183^2+BE183^2)*1000/(1.73*BD201),0)</f>
        <v>94</v>
      </c>
      <c r="BG183" s="1699">
        <v>0.90000000000000002</v>
      </c>
      <c r="BH183" s="1702">
        <v>-0.38</v>
      </c>
      <c r="BI183" s="1694">
        <f>ROUND(SQRT(BG183^2+BH183^2)*1000/(1.73*BG201),0)</f>
        <v>94</v>
      </c>
      <c r="BJ183" s="1699">
        <v>0.90000000000000002</v>
      </c>
      <c r="BK183" s="1702">
        <v>-0.38</v>
      </c>
      <c r="BL183" s="1694">
        <f>ROUND(SQRT(BJ183^2+BK183^2)*1000/(1.73*BJ201),0)</f>
        <v>94</v>
      </c>
      <c r="BM183" s="1699">
        <v>0.055</v>
      </c>
      <c r="BN183" s="1702">
        <v>-0.037999999999999999</v>
      </c>
      <c r="BO183" s="1694">
        <f>ROUND(SQRT(BM183^2+BN183^2)*1000/(1.73*BM201),0)</f>
        <v>6</v>
      </c>
      <c r="BP183" s="1699">
        <v>0.055</v>
      </c>
      <c r="BQ183" s="1702">
        <v>-0.037999999999999999</v>
      </c>
      <c r="BR183" s="1694">
        <f>ROUND(SQRT(BP183^2+BQ183^2)*1000/(1.73*BP201),0)</f>
        <v>6</v>
      </c>
      <c r="BS183" s="1699">
        <v>0.055</v>
      </c>
      <c r="BT183" s="1702">
        <v>-0.037999999999999999</v>
      </c>
      <c r="BU183" s="1694">
        <f>ROUND(SQRT(BS183^2+BT183^2)*1000/(1.73*BS201),0)</f>
        <v>6</v>
      </c>
      <c r="BV183" s="1699">
        <v>0.055</v>
      </c>
      <c r="BW183" s="1702">
        <v>-0.037999999999999999</v>
      </c>
      <c r="BX183" s="1694">
        <f>ROUND(SQRT(BV183^2+BW183^2)*1000/(1.73*BV201),0)</f>
        <v>6</v>
      </c>
      <c r="BY183" s="1699">
        <v>0.055</v>
      </c>
      <c r="BZ183" s="1702">
        <v>-0.037999999999999999</v>
      </c>
      <c r="CA183" s="1694">
        <f>ROUND(SQRT(BY183^2+BZ183^2)*1000/(1.73*BY201),0)</f>
        <v>6</v>
      </c>
    </row>
    <row r="184" s="1620" customFormat="1" ht="21.75" customHeight="1">
      <c r="A184" s="1681"/>
      <c r="B184" s="1622"/>
      <c r="C184" s="1682"/>
      <c r="D184" s="1689"/>
      <c r="E184" s="1690"/>
      <c r="F184" s="1690" t="s">
        <v>494</v>
      </c>
      <c r="G184" s="1690" t="s">
        <v>495</v>
      </c>
      <c r="H184" s="1695">
        <v>7</v>
      </c>
      <c r="I184" s="1696"/>
      <c r="J184" s="1697"/>
      <c r="K184" s="1695">
        <v>7</v>
      </c>
      <c r="L184" s="1696"/>
      <c r="M184" s="1697"/>
      <c r="N184" s="1695">
        <v>7</v>
      </c>
      <c r="O184" s="1696"/>
      <c r="P184" s="1697"/>
      <c r="Q184" s="1695">
        <v>7</v>
      </c>
      <c r="R184" s="1696"/>
      <c r="S184" s="1697"/>
      <c r="T184" s="1695">
        <v>7</v>
      </c>
      <c r="U184" s="1696"/>
      <c r="V184" s="1697"/>
      <c r="W184" s="1695">
        <v>7</v>
      </c>
      <c r="X184" s="1696"/>
      <c r="Y184" s="1697"/>
      <c r="Z184" s="1695">
        <v>7</v>
      </c>
      <c r="AA184" s="1696"/>
      <c r="AB184" s="1697"/>
      <c r="AC184" s="1695">
        <v>7</v>
      </c>
      <c r="AD184" s="1696"/>
      <c r="AE184" s="1697"/>
      <c r="AF184" s="1695">
        <v>7</v>
      </c>
      <c r="AG184" s="1696"/>
      <c r="AH184" s="1697"/>
      <c r="AI184" s="1695">
        <v>7</v>
      </c>
      <c r="AJ184" s="1696"/>
      <c r="AK184" s="1697"/>
      <c r="AL184" s="1695">
        <v>7</v>
      </c>
      <c r="AM184" s="1696"/>
      <c r="AN184" s="1697"/>
      <c r="AO184" s="1695">
        <v>7</v>
      </c>
      <c r="AP184" s="1696"/>
      <c r="AQ184" s="1697"/>
      <c r="AR184" s="1695">
        <v>7</v>
      </c>
      <c r="AS184" s="1696"/>
      <c r="AT184" s="1697"/>
      <c r="AU184" s="1695">
        <v>7</v>
      </c>
      <c r="AV184" s="1696"/>
      <c r="AW184" s="1697"/>
      <c r="AX184" s="1695">
        <v>7</v>
      </c>
      <c r="AY184" s="1696"/>
      <c r="AZ184" s="1697"/>
      <c r="BA184" s="1695">
        <v>7</v>
      </c>
      <c r="BB184" s="1696"/>
      <c r="BC184" s="1697"/>
      <c r="BD184" s="1695">
        <v>7</v>
      </c>
      <c r="BE184" s="1696"/>
      <c r="BF184" s="1697"/>
      <c r="BG184" s="1695">
        <v>7</v>
      </c>
      <c r="BH184" s="1696"/>
      <c r="BI184" s="1697"/>
      <c r="BJ184" s="1695">
        <v>7</v>
      </c>
      <c r="BK184" s="1696"/>
      <c r="BL184" s="1697"/>
      <c r="BM184" s="1695">
        <v>7</v>
      </c>
      <c r="BN184" s="1696"/>
      <c r="BO184" s="1697"/>
      <c r="BP184" s="1695">
        <v>7</v>
      </c>
      <c r="BQ184" s="1696"/>
      <c r="BR184" s="1697"/>
      <c r="BS184" s="1695">
        <v>7</v>
      </c>
      <c r="BT184" s="1696"/>
      <c r="BU184" s="1697"/>
      <c r="BV184" s="1695">
        <v>7</v>
      </c>
      <c r="BW184" s="1696"/>
      <c r="BX184" s="1697"/>
      <c r="BY184" s="1695">
        <v>7</v>
      </c>
      <c r="BZ184" s="1696"/>
      <c r="CA184" s="1697"/>
    </row>
    <row r="185" s="1620" customFormat="1" ht="21.75" customHeight="1">
      <c r="A185" s="1681"/>
      <c r="C185" s="1682"/>
      <c r="D185" s="1689"/>
      <c r="E185" s="1690"/>
      <c r="F185" s="1690" t="s">
        <v>496</v>
      </c>
      <c r="G185" s="1690" t="s">
        <v>495</v>
      </c>
      <c r="H185" s="1695"/>
      <c r="I185" s="1696"/>
      <c r="J185" s="1697"/>
      <c r="K185" s="1695"/>
      <c r="L185" s="1696"/>
      <c r="M185" s="1697"/>
      <c r="N185" s="1695"/>
      <c r="O185" s="1696"/>
      <c r="P185" s="1697"/>
      <c r="Q185" s="1695"/>
      <c r="R185" s="1696"/>
      <c r="S185" s="1697"/>
      <c r="T185" s="1695"/>
      <c r="U185" s="1696"/>
      <c r="V185" s="1697"/>
      <c r="W185" s="1695"/>
      <c r="X185" s="1696"/>
      <c r="Y185" s="1697"/>
      <c r="Z185" s="1695"/>
      <c r="AA185" s="1696"/>
      <c r="AB185" s="1697"/>
      <c r="AC185" s="1695"/>
      <c r="AD185" s="1696"/>
      <c r="AE185" s="1697"/>
      <c r="AF185" s="1695"/>
      <c r="AG185" s="1696"/>
      <c r="AH185" s="1697"/>
      <c r="AI185" s="1695"/>
      <c r="AJ185" s="1696"/>
      <c r="AK185" s="1697"/>
      <c r="AL185" s="1695"/>
      <c r="AM185" s="1696"/>
      <c r="AN185" s="1697"/>
      <c r="AO185" s="1695"/>
      <c r="AP185" s="1696"/>
      <c r="AQ185" s="1697"/>
      <c r="AR185" s="1695"/>
      <c r="AS185" s="1696"/>
      <c r="AT185" s="1697"/>
      <c r="AU185" s="1695"/>
      <c r="AV185" s="1696"/>
      <c r="AW185" s="1697"/>
      <c r="AX185" s="1695"/>
      <c r="AY185" s="1696"/>
      <c r="AZ185" s="1697"/>
      <c r="BA185" s="1695"/>
      <c r="BB185" s="1696"/>
      <c r="BC185" s="1697"/>
      <c r="BD185" s="1695"/>
      <c r="BE185" s="1696"/>
      <c r="BF185" s="1697"/>
      <c r="BG185" s="1695"/>
      <c r="BH185" s="1696"/>
      <c r="BI185" s="1697"/>
      <c r="BJ185" s="1695"/>
      <c r="BK185" s="1696"/>
      <c r="BL185" s="1697"/>
      <c r="BM185" s="1695"/>
      <c r="BN185" s="1696"/>
      <c r="BO185" s="1697"/>
      <c r="BP185" s="1695"/>
      <c r="BQ185" s="1696"/>
      <c r="BR185" s="1697"/>
      <c r="BS185" s="1695"/>
      <c r="BT185" s="1696"/>
      <c r="BU185" s="1697"/>
      <c r="BV185" s="1695"/>
      <c r="BW185" s="1696"/>
      <c r="BX185" s="1697"/>
      <c r="BY185" s="1695"/>
      <c r="BZ185" s="1696"/>
      <c r="CA185" s="1697"/>
    </row>
    <row r="186" s="1620" customFormat="1" ht="21.75" customHeight="1">
      <c r="A186" s="1681"/>
      <c r="C186" s="1682" t="s">
        <v>627</v>
      </c>
      <c r="D186" s="1689" t="s">
        <v>116</v>
      </c>
      <c r="E186" s="1690"/>
      <c r="F186" s="1690" t="s">
        <v>488</v>
      </c>
      <c r="G186" s="1731">
        <v>110</v>
      </c>
      <c r="H186" s="1699">
        <v>0</v>
      </c>
      <c r="I186" s="1702">
        <v>0</v>
      </c>
      <c r="J186" s="1694">
        <f>ROUND(SQRT(H186^2+I186^2)*1000/(1.73*H198),0)</f>
        <v>0</v>
      </c>
      <c r="K186" s="1699">
        <v>0</v>
      </c>
      <c r="L186" s="1702">
        <v>0</v>
      </c>
      <c r="M186" s="1694">
        <f>ROUND(SQRT(K186^2+L186^2)*1000/(1.73*K198),0)</f>
        <v>0</v>
      </c>
      <c r="N186" s="1699">
        <v>0</v>
      </c>
      <c r="O186" s="1702">
        <v>0</v>
      </c>
      <c r="P186" s="1694">
        <f>ROUND(SQRT(N186^2+O186^2)*1000/(1.73*N198),0)</f>
        <v>0</v>
      </c>
      <c r="Q186" s="1699">
        <v>0</v>
      </c>
      <c r="R186" s="1702">
        <v>0</v>
      </c>
      <c r="S186" s="1694">
        <f>ROUND(SQRT(Q186^2+R186^2)*1000/(1.73*Q198),0)</f>
        <v>0</v>
      </c>
      <c r="T186" s="1699">
        <v>0</v>
      </c>
      <c r="U186" s="1702">
        <v>0</v>
      </c>
      <c r="V186" s="1694">
        <f>ROUND(SQRT(T186^2+U186^2)*1000/(1.73*T198),0)</f>
        <v>0</v>
      </c>
      <c r="W186" s="1699">
        <v>0</v>
      </c>
      <c r="X186" s="1702">
        <v>0</v>
      </c>
      <c r="Y186" s="1694">
        <f>ROUND(SQRT(W186^2+X186^2)*1000/(1.73*W198),0)</f>
        <v>0</v>
      </c>
      <c r="Z186" s="1699">
        <v>0</v>
      </c>
      <c r="AA186" s="1702">
        <v>0</v>
      </c>
      <c r="AB186" s="1694">
        <f>ROUND(SQRT(Z186^2+AA186^2)*1000/(1.73*Z198),0)</f>
        <v>0</v>
      </c>
      <c r="AC186" s="1699">
        <v>0</v>
      </c>
      <c r="AD186" s="1702">
        <v>0</v>
      </c>
      <c r="AE186" s="1694">
        <f>ROUND(SQRT(AC186^2+AD186^2)*1000/(1.73*AC198),0)</f>
        <v>0</v>
      </c>
      <c r="AF186" s="1699">
        <v>0</v>
      </c>
      <c r="AG186" s="1702">
        <v>0</v>
      </c>
      <c r="AH186" s="1694">
        <f>ROUND(SQRT(AF186^2+AG186^2)*1000/(1.73*AF198),0)</f>
        <v>0</v>
      </c>
      <c r="AI186" s="1699">
        <v>0</v>
      </c>
      <c r="AJ186" s="1702">
        <v>0</v>
      </c>
      <c r="AK186" s="1694">
        <f>ROUND(SQRT(AI186^2+AJ186^2)*1000/(1.73*AI198),0)</f>
        <v>0</v>
      </c>
      <c r="AL186" s="1699">
        <v>0</v>
      </c>
      <c r="AM186" s="1702">
        <v>0</v>
      </c>
      <c r="AN186" s="1694">
        <f>ROUND(SQRT(AL186^2+AM186^2)*1000/(1.73*AL198),0)</f>
        <v>0</v>
      </c>
      <c r="AO186" s="1699">
        <v>-0.85999999999999999</v>
      </c>
      <c r="AP186" s="1702">
        <v>0.29999999999999999</v>
      </c>
      <c r="AQ186" s="1694">
        <f>ROUND(SQRT(AO186^2+AP186^2)*1000/(1.73*AO198),0)</f>
        <v>5</v>
      </c>
      <c r="AR186" s="1699">
        <v>-0.85999999999999999</v>
      </c>
      <c r="AS186" s="1702">
        <v>0.29999999999999999</v>
      </c>
      <c r="AT186" s="1694">
        <f>ROUND(SQRT(AR186^2+AS186^2)*1000/(1.73*AR198),0)</f>
        <v>5</v>
      </c>
      <c r="AU186" s="1699">
        <v>-0.85999999999999999</v>
      </c>
      <c r="AV186" s="1702">
        <v>0.29999999999999999</v>
      </c>
      <c r="AW186" s="1694">
        <f>ROUND(SQRT(AU186^2+AV186^2)*1000/(1.73*AU198),0)</f>
        <v>5</v>
      </c>
      <c r="AX186" s="1699">
        <v>-0.85999999999999999</v>
      </c>
      <c r="AY186" s="1702">
        <v>0.29999999999999999</v>
      </c>
      <c r="AZ186" s="1694">
        <f>ROUND(SQRT(AX186^2+AY186^2)*1000/(1.73*AX198),0)</f>
        <v>5</v>
      </c>
      <c r="BA186" s="1699">
        <v>-0.85999999999999999</v>
      </c>
      <c r="BB186" s="1702">
        <v>0.29999999999999999</v>
      </c>
      <c r="BC186" s="1694">
        <f>ROUND(SQRT(BA186^2+BB186^2)*1000/(1.73*BA198),0)</f>
        <v>5</v>
      </c>
      <c r="BD186" s="1699">
        <v>-0.85999999999999999</v>
      </c>
      <c r="BE186" s="1702">
        <v>0.29999999999999999</v>
      </c>
      <c r="BF186" s="1694">
        <f>ROUND(SQRT(BD186^2+BE186^2)*1000/(1.73*BD198),0)</f>
        <v>5</v>
      </c>
      <c r="BG186" s="1699">
        <v>-0.85999999999999999</v>
      </c>
      <c r="BH186" s="1702">
        <v>0.29999999999999999</v>
      </c>
      <c r="BI186" s="1694">
        <f>ROUND(SQRT(BG186^2+BH186^2)*1000/(1.73*BG198),0)</f>
        <v>5</v>
      </c>
      <c r="BJ186" s="1699">
        <v>-0.85999999999999999</v>
      </c>
      <c r="BK186" s="1702">
        <v>0.29999999999999999</v>
      </c>
      <c r="BL186" s="1694">
        <f>ROUND(SQRT(BJ186^2+BK186^2)*1000/(1.73*BJ198),0)</f>
        <v>5</v>
      </c>
      <c r="BM186" s="1699">
        <v>0</v>
      </c>
      <c r="BN186" s="1702">
        <v>0</v>
      </c>
      <c r="BO186" s="1694">
        <f>ROUND(SQRT(BM186^2+BN186^2)*1000/(1.73*BM198),0)</f>
        <v>0</v>
      </c>
      <c r="BP186" s="1699">
        <v>0</v>
      </c>
      <c r="BQ186" s="1702">
        <v>0</v>
      </c>
      <c r="BR186" s="1694">
        <f>ROUND(SQRT(BP186^2+BQ186^2)*1000/(1.73*BP198),0)</f>
        <v>0</v>
      </c>
      <c r="BS186" s="1699">
        <v>0</v>
      </c>
      <c r="BT186" s="1702">
        <v>0</v>
      </c>
      <c r="BU186" s="1694">
        <f>ROUND(SQRT(BS186^2+BT186^2)*1000/(1.73*BS198),0)</f>
        <v>0</v>
      </c>
      <c r="BV186" s="1699">
        <v>0</v>
      </c>
      <c r="BW186" s="1702">
        <v>0</v>
      </c>
      <c r="BX186" s="1694">
        <f>ROUND(SQRT(BV186^2+BW186^2)*1000/(1.73*BV198),0)</f>
        <v>0</v>
      </c>
      <c r="BY186" s="1699">
        <v>0</v>
      </c>
      <c r="BZ186" s="1702">
        <v>0</v>
      </c>
      <c r="CA186" s="1694">
        <f>ROUND(SQRT(BY186^2+BZ186^2)*1000/(1.73*BY198),0)</f>
        <v>0</v>
      </c>
    </row>
    <row r="187" s="1620" customFormat="1" ht="21.75" customHeight="1">
      <c r="A187" s="1681"/>
      <c r="C187" s="1682"/>
      <c r="D187" s="1689"/>
      <c r="E187" s="1690"/>
      <c r="F187" s="1690" t="s">
        <v>491</v>
      </c>
      <c r="G187" s="1690">
        <v>35</v>
      </c>
      <c r="H187" s="1699">
        <v>0</v>
      </c>
      <c r="I187" s="1702">
        <v>0</v>
      </c>
      <c r="J187" s="1694">
        <f>ROUND(SQRT(H187^2+I187^2)*1000/(1.73*H200),0)</f>
        <v>0</v>
      </c>
      <c r="K187" s="1699">
        <v>0</v>
      </c>
      <c r="L187" s="1702">
        <v>0</v>
      </c>
      <c r="M187" s="1694">
        <f>ROUND(SQRT(K187^2+L187^2)*1000/(1.73*K200),0)</f>
        <v>0</v>
      </c>
      <c r="N187" s="1699">
        <v>0</v>
      </c>
      <c r="O187" s="1702">
        <v>0</v>
      </c>
      <c r="P187" s="1694">
        <f>ROUND(SQRT(N187^2+O187^2)*1000/(1.73*N200),0)</f>
        <v>0</v>
      </c>
      <c r="Q187" s="1699">
        <v>0</v>
      </c>
      <c r="R187" s="1702">
        <v>0</v>
      </c>
      <c r="S187" s="1694">
        <f>ROUND(SQRT(Q187^2+R187^2)*1000/(1.73*Q200),0)</f>
        <v>0</v>
      </c>
      <c r="T187" s="1699">
        <v>0</v>
      </c>
      <c r="U187" s="1702">
        <v>0</v>
      </c>
      <c r="V187" s="1694">
        <f>ROUND(SQRT(T187^2+U187^2)*1000/(1.73*T200),0)</f>
        <v>0</v>
      </c>
      <c r="W187" s="1699">
        <v>0</v>
      </c>
      <c r="X187" s="1702">
        <v>0</v>
      </c>
      <c r="Y187" s="1694">
        <f>ROUND(SQRT(W187^2+X187^2)*1000/(1.73*W200),0)</f>
        <v>0</v>
      </c>
      <c r="Z187" s="1699">
        <v>0</v>
      </c>
      <c r="AA187" s="1702">
        <v>0</v>
      </c>
      <c r="AB187" s="1694">
        <f>ROUND(SQRT(Z187^2+AA187^2)*1000/(1.73*Z200),0)</f>
        <v>0</v>
      </c>
      <c r="AC187" s="1699">
        <v>0</v>
      </c>
      <c r="AD187" s="1702">
        <v>0</v>
      </c>
      <c r="AE187" s="1694">
        <f>ROUND(SQRT(AC187^2+AD187^2)*1000/(1.73*AC200),0)</f>
        <v>0</v>
      </c>
      <c r="AF187" s="1699">
        <v>0</v>
      </c>
      <c r="AG187" s="1702">
        <v>0</v>
      </c>
      <c r="AH187" s="1694">
        <f>ROUND(SQRT(AF187^2+AG187^2)*1000/(1.73*AF200),0)</f>
        <v>0</v>
      </c>
      <c r="AI187" s="1699">
        <v>0</v>
      </c>
      <c r="AJ187" s="1702">
        <v>0</v>
      </c>
      <c r="AK187" s="1694">
        <f>ROUND(SQRT(AI187^2+AJ187^2)*1000/(1.73*AI200),0)</f>
        <v>0</v>
      </c>
      <c r="AL187" s="1699">
        <v>0</v>
      </c>
      <c r="AM187" s="1702">
        <v>0</v>
      </c>
      <c r="AN187" s="1694">
        <f>ROUND(SQRT(AL187^2+AM187^2)*1000/(1.73*AL200),0)</f>
        <v>0</v>
      </c>
      <c r="AO187" s="1699">
        <v>0</v>
      </c>
      <c r="AP187" s="1702">
        <v>0</v>
      </c>
      <c r="AQ187" s="1694">
        <f>ROUND(SQRT(AO187^2+AP187^2)*1000/(1.73*AO200),0)</f>
        <v>0</v>
      </c>
      <c r="AR187" s="1699">
        <v>0</v>
      </c>
      <c r="AS187" s="1702">
        <v>0</v>
      </c>
      <c r="AT187" s="1694">
        <f>ROUND(SQRT(AR187^2+AS187^2)*1000/(1.73*AR200),0)</f>
        <v>0</v>
      </c>
      <c r="AU187" s="1699">
        <v>0</v>
      </c>
      <c r="AV187" s="1702">
        <v>0</v>
      </c>
      <c r="AW187" s="1694">
        <f>ROUND(SQRT(AU187^2+AV187^2)*1000/(1.73*AU200),0)</f>
        <v>0</v>
      </c>
      <c r="AX187" s="1699">
        <v>0</v>
      </c>
      <c r="AY187" s="1702">
        <v>0</v>
      </c>
      <c r="AZ187" s="1694">
        <f>ROUND(SQRT(AX187^2+AY187^2)*1000/(1.73*AX200),0)</f>
        <v>0</v>
      </c>
      <c r="BA187" s="1699">
        <v>0</v>
      </c>
      <c r="BB187" s="1702">
        <v>0</v>
      </c>
      <c r="BC187" s="1694">
        <f>ROUND(SQRT(BA187^2+BB187^2)*1000/(1.73*BA200),0)</f>
        <v>0</v>
      </c>
      <c r="BD187" s="1699">
        <v>0</v>
      </c>
      <c r="BE187" s="1702">
        <v>0</v>
      </c>
      <c r="BF187" s="1694">
        <f>ROUND(SQRT(BD187^2+BE187^2)*1000/(1.73*BD200),0)</f>
        <v>0</v>
      </c>
      <c r="BG187" s="1699">
        <v>0</v>
      </c>
      <c r="BH187" s="1702">
        <v>0</v>
      </c>
      <c r="BI187" s="1694">
        <f>ROUND(SQRT(BG187^2+BH187^2)*1000/(1.73*BG200),0)</f>
        <v>0</v>
      </c>
      <c r="BJ187" s="1699">
        <v>0</v>
      </c>
      <c r="BK187" s="1702">
        <v>0</v>
      </c>
      <c r="BL187" s="1694">
        <f>ROUND(SQRT(BJ187^2+BK187^2)*1000/(1.73*BJ200),0)</f>
        <v>0</v>
      </c>
      <c r="BM187" s="1699">
        <v>0</v>
      </c>
      <c r="BN187" s="1702">
        <v>0</v>
      </c>
      <c r="BO187" s="1694">
        <f>ROUND(SQRT(BM187^2+BN187^2)*1000/(1.73*BM200),0)</f>
        <v>0</v>
      </c>
      <c r="BP187" s="1699">
        <v>0</v>
      </c>
      <c r="BQ187" s="1702">
        <v>0</v>
      </c>
      <c r="BR187" s="1694">
        <f>ROUND(SQRT(BP187^2+BQ187^2)*1000/(1.73*BP200),0)</f>
        <v>0</v>
      </c>
      <c r="BS187" s="1699">
        <v>0</v>
      </c>
      <c r="BT187" s="1702">
        <v>0</v>
      </c>
      <c r="BU187" s="1694">
        <f>ROUND(SQRT(BS187^2+BT187^2)*1000/(1.73*BS200),0)</f>
        <v>0</v>
      </c>
      <c r="BV187" s="1699">
        <v>0</v>
      </c>
      <c r="BW187" s="1702">
        <v>0</v>
      </c>
      <c r="BX187" s="1694">
        <f>ROUND(SQRT(BV187^2+BW187^2)*1000/(1.73*BV200),0)</f>
        <v>0</v>
      </c>
      <c r="BY187" s="1699">
        <v>0</v>
      </c>
      <c r="BZ187" s="1702">
        <v>0</v>
      </c>
      <c r="CA187" s="1694">
        <f>ROUND(SQRT(BY187^2+BZ187^2)*1000/(1.73*BY200),0)</f>
        <v>0</v>
      </c>
    </row>
    <row r="188" s="1620" customFormat="1" ht="21.75" customHeight="1">
      <c r="A188" s="1681"/>
      <c r="C188" s="1682" t="s">
        <v>628</v>
      </c>
      <c r="D188" s="1704"/>
      <c r="E188" s="1690"/>
      <c r="F188" s="1690" t="s">
        <v>493</v>
      </c>
      <c r="G188" s="1690">
        <v>6</v>
      </c>
      <c r="H188" s="1699">
        <v>0</v>
      </c>
      <c r="I188" s="1702">
        <v>0</v>
      </c>
      <c r="J188" s="1694">
        <f>ROUND(SQRT(H188^2+I188^2)*1000/(1.73*H202),0)</f>
        <v>0</v>
      </c>
      <c r="K188" s="1699">
        <v>0</v>
      </c>
      <c r="L188" s="1702">
        <v>0</v>
      </c>
      <c r="M188" s="1694">
        <f>ROUND(SQRT(K188^2+L188^2)*1000/(1.73*K202),0)</f>
        <v>0</v>
      </c>
      <c r="N188" s="1699">
        <v>0</v>
      </c>
      <c r="O188" s="1702">
        <v>0</v>
      </c>
      <c r="P188" s="1694">
        <f>ROUND(SQRT(N188^2+O188^2)*1000/(1.73*N202),0)</f>
        <v>0</v>
      </c>
      <c r="Q188" s="1699">
        <v>0</v>
      </c>
      <c r="R188" s="1702">
        <v>0</v>
      </c>
      <c r="S188" s="1694">
        <f>ROUND(SQRT(Q188^2+R188^2)*1000/(1.73*Q202),0)</f>
        <v>0</v>
      </c>
      <c r="T188" s="1699">
        <v>0</v>
      </c>
      <c r="U188" s="1702">
        <v>0</v>
      </c>
      <c r="V188" s="1694">
        <f>ROUND(SQRT(T188^2+U188^2)*1000/(1.73*T202),0)</f>
        <v>0</v>
      </c>
      <c r="W188" s="1699">
        <v>0</v>
      </c>
      <c r="X188" s="1702">
        <v>0</v>
      </c>
      <c r="Y188" s="1694">
        <f>ROUND(SQRT(W188^2+X188^2)*1000/(1.73*W202),0)</f>
        <v>0</v>
      </c>
      <c r="Z188" s="1699">
        <v>0</v>
      </c>
      <c r="AA188" s="1702">
        <v>0</v>
      </c>
      <c r="AB188" s="1694">
        <f>ROUND(SQRT(Z188^2+AA188^2)*1000/(1.73*Z202),0)</f>
        <v>0</v>
      </c>
      <c r="AC188" s="1699">
        <v>0</v>
      </c>
      <c r="AD188" s="1702">
        <v>0</v>
      </c>
      <c r="AE188" s="1694">
        <f>ROUND(SQRT(AC188^2+AD188^2)*1000/(1.73*AC202),0)</f>
        <v>0</v>
      </c>
      <c r="AF188" s="1699">
        <v>0</v>
      </c>
      <c r="AG188" s="1702">
        <v>0</v>
      </c>
      <c r="AH188" s="1694">
        <f>ROUND(SQRT(AF188^2+AG188^2)*1000/(1.73*AF202),0)</f>
        <v>0</v>
      </c>
      <c r="AI188" s="1699">
        <v>0</v>
      </c>
      <c r="AJ188" s="1702">
        <v>0</v>
      </c>
      <c r="AK188" s="1694">
        <f>ROUND(SQRT(AI188^2+AJ188^2)*1000/(1.73*AI202),0)</f>
        <v>0</v>
      </c>
      <c r="AL188" s="1699">
        <v>0</v>
      </c>
      <c r="AM188" s="1702">
        <v>0</v>
      </c>
      <c r="AN188" s="1694">
        <f>ROUND(SQRT(AL188^2+AM188^2)*1000/(1.73*AL202),0)</f>
        <v>0</v>
      </c>
      <c r="AO188" s="1699">
        <v>0</v>
      </c>
      <c r="AP188" s="1702">
        <v>0</v>
      </c>
      <c r="AQ188" s="1694">
        <f>ROUND(SQRT(AO188^2+AP188^2)*1000/(1.73*AO202),0)</f>
        <v>0</v>
      </c>
      <c r="AR188" s="1699">
        <v>0</v>
      </c>
      <c r="AS188" s="1702">
        <v>0</v>
      </c>
      <c r="AT188" s="1694">
        <f>ROUND(SQRT(AR188^2+AS188^2)*1000/(1.73*AR202),0)</f>
        <v>0</v>
      </c>
      <c r="AU188" s="1699">
        <v>0</v>
      </c>
      <c r="AV188" s="1702">
        <v>0</v>
      </c>
      <c r="AW188" s="1694">
        <f>ROUND(SQRT(AU188^2+AV188^2)*1000/(1.73*AU202),0)</f>
        <v>0</v>
      </c>
      <c r="AX188" s="1699">
        <v>0</v>
      </c>
      <c r="AY188" s="1702">
        <v>0</v>
      </c>
      <c r="AZ188" s="1694">
        <f>ROUND(SQRT(AX188^2+AY188^2)*1000/(1.73*AX202),0)</f>
        <v>0</v>
      </c>
      <c r="BA188" s="1699">
        <v>0</v>
      </c>
      <c r="BB188" s="1702">
        <v>0</v>
      </c>
      <c r="BC188" s="1694">
        <f>ROUND(SQRT(BA188^2+BB188^2)*1000/(1.73*BA202),0)</f>
        <v>0</v>
      </c>
      <c r="BD188" s="1699">
        <v>0</v>
      </c>
      <c r="BE188" s="1702">
        <v>0</v>
      </c>
      <c r="BF188" s="1694">
        <f>ROUND(SQRT(BD188^2+BE188^2)*1000/(1.73*BD202),0)</f>
        <v>0</v>
      </c>
      <c r="BG188" s="1699">
        <v>0</v>
      </c>
      <c r="BH188" s="1702">
        <v>0</v>
      </c>
      <c r="BI188" s="1694">
        <f>ROUND(SQRT(BG188^2+BH188^2)*1000/(1.73*BG202),0)</f>
        <v>0</v>
      </c>
      <c r="BJ188" s="1699">
        <v>0</v>
      </c>
      <c r="BK188" s="1702">
        <v>0</v>
      </c>
      <c r="BL188" s="1694">
        <f>ROUND(SQRT(BJ188^2+BK188^2)*1000/(1.73*BJ202),0)</f>
        <v>0</v>
      </c>
      <c r="BM188" s="1699">
        <v>0</v>
      </c>
      <c r="BN188" s="1702">
        <v>0</v>
      </c>
      <c r="BO188" s="1694">
        <f>ROUND(SQRT(BM188^2+BN188^2)*1000/(1.73*BM202),0)</f>
        <v>0</v>
      </c>
      <c r="BP188" s="1699">
        <v>0</v>
      </c>
      <c r="BQ188" s="1702">
        <v>0</v>
      </c>
      <c r="BR188" s="1694">
        <f>ROUND(SQRT(BP188^2+BQ188^2)*1000/(1.73*BP202),0)</f>
        <v>0</v>
      </c>
      <c r="BS188" s="1699">
        <v>0</v>
      </c>
      <c r="BT188" s="1702">
        <v>0</v>
      </c>
      <c r="BU188" s="1694">
        <f>ROUND(SQRT(BS188^2+BT188^2)*1000/(1.73*BS202),0)</f>
        <v>0</v>
      </c>
      <c r="BV188" s="1699">
        <v>0</v>
      </c>
      <c r="BW188" s="1702">
        <v>0</v>
      </c>
      <c r="BX188" s="1694">
        <f>ROUND(SQRT(BV188^2+BW188^2)*1000/(1.73*BV202),0)</f>
        <v>0</v>
      </c>
      <c r="BY188" s="1699">
        <v>0</v>
      </c>
      <c r="BZ188" s="1702">
        <v>0</v>
      </c>
      <c r="CA188" s="1694">
        <f>ROUND(SQRT(BY188^2+BZ188^2)*1000/(1.73*BY202),0)</f>
        <v>0</v>
      </c>
    </row>
    <row r="189" s="1620" customFormat="1" ht="21.75" customHeight="1">
      <c r="A189" s="1681"/>
      <c r="B189" s="1622"/>
      <c r="C189" s="1682"/>
      <c r="D189" s="1689"/>
      <c r="E189" s="1690"/>
      <c r="F189" s="1690" t="s">
        <v>494</v>
      </c>
      <c r="G189" s="1690" t="s">
        <v>495</v>
      </c>
      <c r="H189" s="1695">
        <v>6</v>
      </c>
      <c r="I189" s="1696"/>
      <c r="J189" s="1697"/>
      <c r="K189" s="1695">
        <v>6</v>
      </c>
      <c r="L189" s="1696"/>
      <c r="M189" s="1697"/>
      <c r="N189" s="1695">
        <v>6</v>
      </c>
      <c r="O189" s="1696"/>
      <c r="P189" s="1697"/>
      <c r="Q189" s="1695">
        <v>6</v>
      </c>
      <c r="R189" s="1696"/>
      <c r="S189" s="1697"/>
      <c r="T189" s="1695">
        <v>6</v>
      </c>
      <c r="U189" s="1696"/>
      <c r="V189" s="1697"/>
      <c r="W189" s="1695">
        <v>6</v>
      </c>
      <c r="X189" s="1696"/>
      <c r="Y189" s="1697"/>
      <c r="Z189" s="1695">
        <v>6</v>
      </c>
      <c r="AA189" s="1696"/>
      <c r="AB189" s="1697"/>
      <c r="AC189" s="1695">
        <v>6</v>
      </c>
      <c r="AD189" s="1696"/>
      <c r="AE189" s="1697"/>
      <c r="AF189" s="1695">
        <v>6</v>
      </c>
      <c r="AG189" s="1696"/>
      <c r="AH189" s="1697"/>
      <c r="AI189" s="1695">
        <v>6</v>
      </c>
      <c r="AJ189" s="1696"/>
      <c r="AK189" s="1697"/>
      <c r="AL189" s="1695">
        <v>6</v>
      </c>
      <c r="AM189" s="1696"/>
      <c r="AN189" s="1697"/>
      <c r="AO189" s="1695">
        <v>6</v>
      </c>
      <c r="AP189" s="1696"/>
      <c r="AQ189" s="1697"/>
      <c r="AR189" s="1695">
        <v>6</v>
      </c>
      <c r="AS189" s="1696"/>
      <c r="AT189" s="1697"/>
      <c r="AU189" s="1695">
        <v>6</v>
      </c>
      <c r="AV189" s="1696"/>
      <c r="AW189" s="1697"/>
      <c r="AX189" s="1695">
        <v>6</v>
      </c>
      <c r="AY189" s="1696"/>
      <c r="AZ189" s="1697"/>
      <c r="BA189" s="1695">
        <v>6</v>
      </c>
      <c r="BB189" s="1696"/>
      <c r="BC189" s="1697"/>
      <c r="BD189" s="1695">
        <v>6</v>
      </c>
      <c r="BE189" s="1696"/>
      <c r="BF189" s="1697"/>
      <c r="BG189" s="1695">
        <v>6</v>
      </c>
      <c r="BH189" s="1696"/>
      <c r="BI189" s="1697"/>
      <c r="BJ189" s="1695">
        <v>6</v>
      </c>
      <c r="BK189" s="1696"/>
      <c r="BL189" s="1697"/>
      <c r="BM189" s="1695">
        <v>6</v>
      </c>
      <c r="BN189" s="1696"/>
      <c r="BO189" s="1697"/>
      <c r="BP189" s="1695">
        <v>6</v>
      </c>
      <c r="BQ189" s="1696"/>
      <c r="BR189" s="1697"/>
      <c r="BS189" s="1695">
        <v>6</v>
      </c>
      <c r="BT189" s="1696"/>
      <c r="BU189" s="1697"/>
      <c r="BV189" s="1695">
        <v>6</v>
      </c>
      <c r="BW189" s="1696"/>
      <c r="BX189" s="1697"/>
      <c r="BY189" s="1695">
        <v>6</v>
      </c>
      <c r="BZ189" s="1696"/>
      <c r="CA189" s="1697"/>
    </row>
    <row r="190" s="1620" customFormat="1" ht="21.75" customHeight="1">
      <c r="A190" s="1681"/>
      <c r="C190" s="1682"/>
      <c r="D190" s="1689"/>
      <c r="E190" s="1690"/>
      <c r="F190" s="1690" t="s">
        <v>496</v>
      </c>
      <c r="G190" s="1690" t="s">
        <v>495</v>
      </c>
      <c r="H190" s="1695"/>
      <c r="I190" s="1696"/>
      <c r="J190" s="1697"/>
      <c r="K190" s="1695"/>
      <c r="L190" s="1696"/>
      <c r="M190" s="1697"/>
      <c r="N190" s="1695"/>
      <c r="O190" s="1696"/>
      <c r="P190" s="1697"/>
      <c r="Q190" s="1695"/>
      <c r="R190" s="1696"/>
      <c r="S190" s="1697"/>
      <c r="T190" s="1695"/>
      <c r="U190" s="1696"/>
      <c r="V190" s="1697"/>
      <c r="W190" s="1695"/>
      <c r="X190" s="1696"/>
      <c r="Y190" s="1697"/>
      <c r="Z190" s="1695"/>
      <c r="AA190" s="1696"/>
      <c r="AB190" s="1697"/>
      <c r="AC190" s="1695"/>
      <c r="AD190" s="1696"/>
      <c r="AE190" s="1697"/>
      <c r="AF190" s="1695"/>
      <c r="AG190" s="1696"/>
      <c r="AH190" s="1697"/>
      <c r="AI190" s="1695"/>
      <c r="AJ190" s="1696"/>
      <c r="AK190" s="1697"/>
      <c r="AL190" s="1695"/>
      <c r="AM190" s="1696"/>
      <c r="AN190" s="1697"/>
      <c r="AO190" s="1695"/>
      <c r="AP190" s="1696"/>
      <c r="AQ190" s="1697"/>
      <c r="AR190" s="1695"/>
      <c r="AS190" s="1696"/>
      <c r="AT190" s="1697"/>
      <c r="AU190" s="1695"/>
      <c r="AV190" s="1696"/>
      <c r="AW190" s="1697"/>
      <c r="AX190" s="1695"/>
      <c r="AY190" s="1696"/>
      <c r="AZ190" s="1697"/>
      <c r="BA190" s="1695"/>
      <c r="BB190" s="1696"/>
      <c r="BC190" s="1697"/>
      <c r="BD190" s="1695"/>
      <c r="BE190" s="1696"/>
      <c r="BF190" s="1697"/>
      <c r="BG190" s="1695"/>
      <c r="BH190" s="1696"/>
      <c r="BI190" s="1697"/>
      <c r="BJ190" s="1695"/>
      <c r="BK190" s="1696"/>
      <c r="BL190" s="1697"/>
      <c r="BM190" s="1695"/>
      <c r="BN190" s="1696"/>
      <c r="BO190" s="1697"/>
      <c r="BP190" s="1695"/>
      <c r="BQ190" s="1696"/>
      <c r="BR190" s="1697"/>
      <c r="BS190" s="1695"/>
      <c r="BT190" s="1696"/>
      <c r="BU190" s="1697"/>
      <c r="BV190" s="1695"/>
      <c r="BW190" s="1696"/>
      <c r="BX190" s="1697"/>
      <c r="BY190" s="1695"/>
      <c r="BZ190" s="1696"/>
      <c r="CA190" s="1697"/>
    </row>
    <row r="191" s="1620" customFormat="1" ht="21.75" customHeight="1">
      <c r="A191" s="1681"/>
      <c r="B191" s="1622" t="s">
        <v>501</v>
      </c>
      <c r="C191" s="1682"/>
      <c r="D191" s="1689" t="s">
        <v>518</v>
      </c>
      <c r="E191" s="1690" t="s">
        <v>495</v>
      </c>
      <c r="F191" s="1690"/>
      <c r="G191" s="1690">
        <v>110</v>
      </c>
      <c r="H191" s="1699">
        <v>0.17999999999999999</v>
      </c>
      <c r="I191" s="1702">
        <v>0.152</v>
      </c>
      <c r="J191" s="1694">
        <v>4</v>
      </c>
      <c r="K191" s="1699">
        <v>0.17999999999999999</v>
      </c>
      <c r="L191" s="1702">
        <v>0.152</v>
      </c>
      <c r="M191" s="1694">
        <v>4</v>
      </c>
      <c r="N191" s="1699">
        <v>0.17999999999999999</v>
      </c>
      <c r="O191" s="1702">
        <v>0.152</v>
      </c>
      <c r="P191" s="1694">
        <v>4</v>
      </c>
      <c r="Q191" s="1699">
        <v>0.17999999999999999</v>
      </c>
      <c r="R191" s="1702">
        <v>0.152</v>
      </c>
      <c r="S191" s="1694">
        <v>4</v>
      </c>
      <c r="T191" s="1699">
        <v>0.17999999999999999</v>
      </c>
      <c r="U191" s="1702">
        <v>0.152</v>
      </c>
      <c r="V191" s="1694">
        <v>4</v>
      </c>
      <c r="W191" s="1699">
        <v>0.32000000000000001</v>
      </c>
      <c r="X191" s="1702">
        <v>0.088999999999999996</v>
      </c>
      <c r="Y191" s="1694">
        <v>5</v>
      </c>
      <c r="Z191" s="1699">
        <v>0.32000000000000001</v>
      </c>
      <c r="AA191" s="1702">
        <v>0.088999999999999996</v>
      </c>
      <c r="AB191" s="1694">
        <v>5</v>
      </c>
      <c r="AC191" s="1699">
        <v>0.32000000000000001</v>
      </c>
      <c r="AD191" s="1702">
        <v>0.088999999999999996</v>
      </c>
      <c r="AE191" s="1694">
        <v>5</v>
      </c>
      <c r="AF191" s="1699">
        <v>0.32000000000000001</v>
      </c>
      <c r="AG191" s="1702">
        <v>0.088999999999999996</v>
      </c>
      <c r="AH191" s="1694">
        <v>5</v>
      </c>
      <c r="AI191" s="1699">
        <v>0.32000000000000001</v>
      </c>
      <c r="AJ191" s="1702">
        <v>0.088999999999999996</v>
      </c>
      <c r="AK191" s="1694">
        <v>5</v>
      </c>
      <c r="AL191" s="1699">
        <v>0.32000000000000001</v>
      </c>
      <c r="AM191" s="1702">
        <v>0.088999999999999996</v>
      </c>
      <c r="AN191" s="1694">
        <v>5</v>
      </c>
      <c r="AO191" s="1699">
        <v>0.33000000000000002</v>
      </c>
      <c r="AP191" s="1702">
        <v>0.088999999999999996</v>
      </c>
      <c r="AQ191" s="1694">
        <v>5</v>
      </c>
      <c r="AR191" s="1699">
        <v>0.33000000000000002</v>
      </c>
      <c r="AS191" s="1702">
        <v>0.088999999999999996</v>
      </c>
      <c r="AT191" s="1694">
        <v>5</v>
      </c>
      <c r="AU191" s="1699">
        <v>0.33000000000000002</v>
      </c>
      <c r="AV191" s="1702">
        <v>0.088999999999999996</v>
      </c>
      <c r="AW191" s="1694">
        <v>5</v>
      </c>
      <c r="AX191" s="1699">
        <v>0.33000000000000002</v>
      </c>
      <c r="AY191" s="1702">
        <v>0.088999999999999996</v>
      </c>
      <c r="AZ191" s="1694">
        <v>5</v>
      </c>
      <c r="BA191" s="1699">
        <v>0.33000000000000002</v>
      </c>
      <c r="BB191" s="1702">
        <v>0.088999999999999996</v>
      </c>
      <c r="BC191" s="1694">
        <v>5</v>
      </c>
      <c r="BD191" s="1699">
        <v>0.33000000000000002</v>
      </c>
      <c r="BE191" s="1702">
        <v>0.088999999999999996</v>
      </c>
      <c r="BF191" s="1694">
        <v>5</v>
      </c>
      <c r="BG191" s="1699">
        <v>0.33000000000000002</v>
      </c>
      <c r="BH191" s="1702">
        <v>0.088999999999999996</v>
      </c>
      <c r="BI191" s="1694">
        <v>5</v>
      </c>
      <c r="BJ191" s="1699">
        <v>0.33000000000000002</v>
      </c>
      <c r="BK191" s="1702">
        <v>0.088999999999999996</v>
      </c>
      <c r="BL191" s="1694">
        <v>5</v>
      </c>
      <c r="BM191" s="1699">
        <v>0.17999999999999999</v>
      </c>
      <c r="BN191" s="1702">
        <v>0.152</v>
      </c>
      <c r="BO191" s="1694">
        <v>4</v>
      </c>
      <c r="BP191" s="1699">
        <v>0.17999999999999999</v>
      </c>
      <c r="BQ191" s="1702">
        <v>0.152</v>
      </c>
      <c r="BR191" s="1694">
        <v>4</v>
      </c>
      <c r="BS191" s="1699">
        <v>0.17999999999999999</v>
      </c>
      <c r="BT191" s="1702">
        <v>0.152</v>
      </c>
      <c r="BU191" s="1694">
        <v>4</v>
      </c>
      <c r="BV191" s="1699">
        <v>0.17999999999999999</v>
      </c>
      <c r="BW191" s="1702">
        <v>0.152</v>
      </c>
      <c r="BX191" s="1694">
        <v>4</v>
      </c>
      <c r="BY191" s="1699">
        <v>0.17999999999999999</v>
      </c>
      <c r="BZ191" s="1702">
        <v>0.152</v>
      </c>
      <c r="CA191" s="1694">
        <v>4</v>
      </c>
    </row>
    <row r="192" s="1620" customFormat="1" ht="21.75" customHeight="1">
      <c r="A192" s="1681"/>
      <c r="B192" s="1622" t="s">
        <v>523</v>
      </c>
      <c r="C192" s="1682"/>
      <c r="D192" s="1689" t="s">
        <v>629</v>
      </c>
      <c r="E192" s="1690" t="s">
        <v>495</v>
      </c>
      <c r="F192" s="1690"/>
      <c r="G192" s="1690">
        <v>110</v>
      </c>
      <c r="H192" s="1699">
        <v>0.16600000000000001</v>
      </c>
      <c r="I192" s="1702">
        <v>0.128</v>
      </c>
      <c r="J192" s="1694">
        <v>3</v>
      </c>
      <c r="K192" s="1699">
        <v>0.16600000000000001</v>
      </c>
      <c r="L192" s="1702">
        <v>0.128</v>
      </c>
      <c r="M192" s="1694">
        <v>3</v>
      </c>
      <c r="N192" s="1699">
        <v>0.16600000000000001</v>
      </c>
      <c r="O192" s="1702">
        <v>0.128</v>
      </c>
      <c r="P192" s="1694">
        <v>3</v>
      </c>
      <c r="Q192" s="1699">
        <v>0.16600000000000001</v>
      </c>
      <c r="R192" s="1702">
        <v>0.128</v>
      </c>
      <c r="S192" s="1694">
        <v>3</v>
      </c>
      <c r="T192" s="1699">
        <v>0.16600000000000001</v>
      </c>
      <c r="U192" s="1702">
        <v>0.128</v>
      </c>
      <c r="V192" s="1694">
        <v>3</v>
      </c>
      <c r="W192" s="1699">
        <v>0.32000000000000001</v>
      </c>
      <c r="X192" s="1702">
        <v>0.13700000000000001</v>
      </c>
      <c r="Y192" s="1694">
        <v>25</v>
      </c>
      <c r="Z192" s="1699">
        <v>0.32000000000000001</v>
      </c>
      <c r="AA192" s="1702">
        <v>0.13700000000000001</v>
      </c>
      <c r="AB192" s="1694">
        <v>25</v>
      </c>
      <c r="AC192" s="1699">
        <v>0.32000000000000001</v>
      </c>
      <c r="AD192" s="1702">
        <v>0.13700000000000001</v>
      </c>
      <c r="AE192" s="1694">
        <v>25</v>
      </c>
      <c r="AF192" s="1699">
        <v>0.32000000000000001</v>
      </c>
      <c r="AG192" s="1702">
        <v>0.13700000000000001</v>
      </c>
      <c r="AH192" s="1694">
        <v>25</v>
      </c>
      <c r="AI192" s="1699">
        <v>0.32000000000000001</v>
      </c>
      <c r="AJ192" s="1702">
        <v>0.13700000000000001</v>
      </c>
      <c r="AK192" s="1694">
        <v>25</v>
      </c>
      <c r="AL192" s="1699">
        <v>0.32000000000000001</v>
      </c>
      <c r="AM192" s="1702">
        <v>0.13700000000000001</v>
      </c>
      <c r="AN192" s="1694">
        <v>25</v>
      </c>
      <c r="AO192" s="1699">
        <v>0.35999999999999999</v>
      </c>
      <c r="AP192" s="1702">
        <v>0.13700000000000001</v>
      </c>
      <c r="AQ192" s="1694">
        <v>25</v>
      </c>
      <c r="AR192" s="1699">
        <v>0.35999999999999999</v>
      </c>
      <c r="AS192" s="1702">
        <v>0.13700000000000001</v>
      </c>
      <c r="AT192" s="1694">
        <v>25</v>
      </c>
      <c r="AU192" s="1699">
        <v>0.35999999999999999</v>
      </c>
      <c r="AV192" s="1702">
        <v>0.13700000000000001</v>
      </c>
      <c r="AW192" s="1694">
        <v>25</v>
      </c>
      <c r="AX192" s="1699">
        <v>0.35999999999999999</v>
      </c>
      <c r="AY192" s="1702">
        <v>0.13700000000000001</v>
      </c>
      <c r="AZ192" s="1694">
        <v>25</v>
      </c>
      <c r="BA192" s="1699">
        <v>0.35999999999999999</v>
      </c>
      <c r="BB192" s="1702">
        <v>0.13700000000000001</v>
      </c>
      <c r="BC192" s="1694">
        <v>25</v>
      </c>
      <c r="BD192" s="1699">
        <v>0.35999999999999999</v>
      </c>
      <c r="BE192" s="1702">
        <v>0.13700000000000001</v>
      </c>
      <c r="BF192" s="1694">
        <v>25</v>
      </c>
      <c r="BG192" s="1699">
        <v>0.35999999999999999</v>
      </c>
      <c r="BH192" s="1702">
        <v>0.13700000000000001</v>
      </c>
      <c r="BI192" s="1694">
        <v>25</v>
      </c>
      <c r="BJ192" s="1699">
        <v>0.35999999999999999</v>
      </c>
      <c r="BK192" s="1702">
        <v>0.13700000000000001</v>
      </c>
      <c r="BL192" s="1694">
        <v>25</v>
      </c>
      <c r="BM192" s="1699">
        <v>0.16600000000000001</v>
      </c>
      <c r="BN192" s="1702">
        <v>0.128</v>
      </c>
      <c r="BO192" s="1694">
        <v>3</v>
      </c>
      <c r="BP192" s="1699">
        <v>0.16600000000000001</v>
      </c>
      <c r="BQ192" s="1702">
        <v>0.128</v>
      </c>
      <c r="BR192" s="1694">
        <v>3</v>
      </c>
      <c r="BS192" s="1699">
        <v>0.16600000000000001</v>
      </c>
      <c r="BT192" s="1702">
        <v>0.128</v>
      </c>
      <c r="BU192" s="1694">
        <v>3</v>
      </c>
      <c r="BV192" s="1699">
        <v>0.16600000000000001</v>
      </c>
      <c r="BW192" s="1702">
        <v>0.128</v>
      </c>
      <c r="BX192" s="1694">
        <v>3</v>
      </c>
      <c r="BY192" s="1699">
        <v>0.16600000000000001</v>
      </c>
      <c r="BZ192" s="1702">
        <v>0.128</v>
      </c>
      <c r="CA192" s="1694">
        <v>3</v>
      </c>
    </row>
    <row r="193" s="1620" customFormat="1" ht="21.75" customHeight="1">
      <c r="A193" s="1681"/>
      <c r="B193" s="1622" t="s">
        <v>501</v>
      </c>
      <c r="C193" s="1682" t="s">
        <v>630</v>
      </c>
      <c r="D193" s="1689" t="s">
        <v>631</v>
      </c>
      <c r="E193" s="1690" t="s">
        <v>495</v>
      </c>
      <c r="F193" s="1690"/>
      <c r="G193" s="1690">
        <v>35</v>
      </c>
      <c r="H193" s="1699">
        <v>0.31</v>
      </c>
      <c r="I193" s="1702">
        <v>0.20000000000000001</v>
      </c>
      <c r="J193" s="1694">
        <f>ROUND(SQRT(H193^2+I193^2)*1000/(1.73*H199),0)</f>
        <v>6</v>
      </c>
      <c r="K193" s="1699">
        <v>0.31</v>
      </c>
      <c r="L193" s="1702">
        <v>0.20000000000000001</v>
      </c>
      <c r="M193" s="1694">
        <f>ROUND(SQRT(K193^2+L193^2)*1000/(1.73*K199),0)</f>
        <v>6</v>
      </c>
      <c r="N193" s="1699">
        <v>0.31</v>
      </c>
      <c r="O193" s="1702">
        <v>0.20000000000000001</v>
      </c>
      <c r="P193" s="1694">
        <f>ROUND(SQRT(N193^2+O193^2)*1000/(1.73*N199),0)</f>
        <v>6</v>
      </c>
      <c r="Q193" s="1699">
        <v>0.31</v>
      </c>
      <c r="R193" s="1702">
        <v>0.20000000000000001</v>
      </c>
      <c r="S193" s="1694">
        <f>ROUND(SQRT(Q193^2+R193^2)*1000/(1.73*Q199),0)</f>
        <v>6</v>
      </c>
      <c r="T193" s="1699">
        <v>0.31</v>
      </c>
      <c r="U193" s="1702">
        <v>0.20000000000000001</v>
      </c>
      <c r="V193" s="1694">
        <f>ROUND(SQRT(T193^2+U193^2)*1000/(1.73*T199),0)</f>
        <v>6</v>
      </c>
      <c r="W193" s="1699">
        <v>0.19</v>
      </c>
      <c r="X193" s="1702">
        <v>0.17000000000000001</v>
      </c>
      <c r="Y193" s="1694">
        <f>ROUND(SQRT(W193^2+X193^2)*1000/(1.73*W199),0)</f>
        <v>4</v>
      </c>
      <c r="Z193" s="1699">
        <v>0.19</v>
      </c>
      <c r="AA193" s="1702">
        <v>0.17000000000000001</v>
      </c>
      <c r="AB193" s="1694">
        <f>ROUND(SQRT(Z193^2+AA193^2)*1000/(1.73*Z199),0)</f>
        <v>4</v>
      </c>
      <c r="AC193" s="1699">
        <v>0.19</v>
      </c>
      <c r="AD193" s="1702">
        <v>0.17000000000000001</v>
      </c>
      <c r="AE193" s="1694">
        <f>ROUND(SQRT(AC193^2+AD193^2)*1000/(1.73*AC199),0)</f>
        <v>4</v>
      </c>
      <c r="AF193" s="1699">
        <v>0.19</v>
      </c>
      <c r="AG193" s="1702">
        <v>0.17000000000000001</v>
      </c>
      <c r="AH193" s="1694">
        <f>ROUND(SQRT(AF193^2+AG193^2)*1000/(1.73*AF199),0)</f>
        <v>4</v>
      </c>
      <c r="AI193" s="1699">
        <v>0.19</v>
      </c>
      <c r="AJ193" s="1702">
        <v>0.17000000000000001</v>
      </c>
      <c r="AK193" s="1694">
        <f>ROUND(SQRT(AI193^2+AJ193^2)*1000/(1.73*AI199),0)</f>
        <v>4</v>
      </c>
      <c r="AL193" s="1699">
        <v>0.19</v>
      </c>
      <c r="AM193" s="1702">
        <v>0.17000000000000001</v>
      </c>
      <c r="AN193" s="1694">
        <f>ROUND(SQRT(AL193^2+AM193^2)*1000/(1.73*AL199),0)</f>
        <v>4</v>
      </c>
      <c r="AO193" s="1699">
        <v>0.42999999999999999</v>
      </c>
      <c r="AP193" s="1702">
        <v>0.12</v>
      </c>
      <c r="AQ193" s="1694">
        <f>ROUND(SQRT(AO193^2+AP193^2)*1000/(1.73*AO199),0)</f>
        <v>7</v>
      </c>
      <c r="AR193" s="1699">
        <v>0.42999999999999999</v>
      </c>
      <c r="AS193" s="1702">
        <v>0.12</v>
      </c>
      <c r="AT193" s="1694">
        <f>ROUND(SQRT(AR193^2+AS193^2)*1000/(1.73*AR199),0)</f>
        <v>7</v>
      </c>
      <c r="AU193" s="1699">
        <v>0.42999999999999999</v>
      </c>
      <c r="AV193" s="1702">
        <v>0.12</v>
      </c>
      <c r="AW193" s="1694">
        <f>ROUND(SQRT(AU193^2+AV193^2)*1000/(1.73*AU199),0)</f>
        <v>7</v>
      </c>
      <c r="AX193" s="1699">
        <v>0.42999999999999999</v>
      </c>
      <c r="AY193" s="1702">
        <v>0.12</v>
      </c>
      <c r="AZ193" s="1694">
        <f>ROUND(SQRT(AX193^2+AY193^2)*1000/(1.73*AX199),0)</f>
        <v>7</v>
      </c>
      <c r="BA193" s="1699">
        <v>0.42999999999999999</v>
      </c>
      <c r="BB193" s="1702">
        <v>0.12</v>
      </c>
      <c r="BC193" s="1694">
        <f>ROUND(SQRT(BA193^2+BB193^2)*1000/(1.73*BA199),0)</f>
        <v>7</v>
      </c>
      <c r="BD193" s="1699">
        <v>0.42999999999999999</v>
      </c>
      <c r="BE193" s="1702">
        <v>0.12</v>
      </c>
      <c r="BF193" s="1694">
        <f>ROUND(SQRT(BD193^2+BE193^2)*1000/(1.73*BD199),0)</f>
        <v>7</v>
      </c>
      <c r="BG193" s="1699">
        <v>0.42999999999999999</v>
      </c>
      <c r="BH193" s="1702">
        <v>0.12</v>
      </c>
      <c r="BI193" s="1694">
        <f>ROUND(SQRT(BG193^2+BH193^2)*1000/(1.73*BG199),0)</f>
        <v>7</v>
      </c>
      <c r="BJ193" s="1699">
        <v>0.42999999999999999</v>
      </c>
      <c r="BK193" s="1702">
        <v>0.12</v>
      </c>
      <c r="BL193" s="1694">
        <f>ROUND(SQRT(BJ193^2+BK193^2)*1000/(1.73*BJ199),0)</f>
        <v>7</v>
      </c>
      <c r="BM193" s="1699">
        <v>0.31</v>
      </c>
      <c r="BN193" s="1702">
        <v>0.20000000000000001</v>
      </c>
      <c r="BO193" s="1694">
        <f>ROUND(SQRT(BM193^2+BN193^2)*1000/(1.73*BM199),0)</f>
        <v>6</v>
      </c>
      <c r="BP193" s="1699">
        <v>0.31</v>
      </c>
      <c r="BQ193" s="1702">
        <v>0.20000000000000001</v>
      </c>
      <c r="BR193" s="1694">
        <f>ROUND(SQRT(BP193^2+BQ193^2)*1000/(1.73*BP199),0)</f>
        <v>6</v>
      </c>
      <c r="BS193" s="1699">
        <v>0.31</v>
      </c>
      <c r="BT193" s="1702">
        <v>0.20000000000000001</v>
      </c>
      <c r="BU193" s="1694">
        <f>ROUND(SQRT(BS193^2+BT193^2)*1000/(1.73*BS199),0)</f>
        <v>6</v>
      </c>
      <c r="BV193" s="1699">
        <v>0.31</v>
      </c>
      <c r="BW193" s="1702">
        <v>0.20000000000000001</v>
      </c>
      <c r="BX193" s="1694">
        <f>ROUND(SQRT(BV193^2+BW193^2)*1000/(1.73*BV199),0)</f>
        <v>6</v>
      </c>
      <c r="BY193" s="1699">
        <v>0.31</v>
      </c>
      <c r="BZ193" s="1702">
        <v>0.20000000000000001</v>
      </c>
      <c r="CA193" s="1694">
        <f>ROUND(SQRT(BY193^2+BZ193^2)*1000/(1.73*BY199),0)</f>
        <v>6</v>
      </c>
    </row>
    <row r="194" s="1620" customFormat="1" ht="21.75" customHeight="1">
      <c r="A194" s="1681"/>
      <c r="B194" s="1622" t="s">
        <v>501</v>
      </c>
      <c r="C194" s="1682" t="s">
        <v>632</v>
      </c>
      <c r="D194" s="1689" t="s">
        <v>633</v>
      </c>
      <c r="E194" s="1690" t="s">
        <v>495</v>
      </c>
      <c r="F194" s="1690"/>
      <c r="G194" s="1690">
        <v>35</v>
      </c>
      <c r="H194" s="1699">
        <v>0.23000000000000001</v>
      </c>
      <c r="I194" s="1702">
        <v>0.10000000000000001</v>
      </c>
      <c r="J194" s="1694">
        <f t="shared" ref="J194:J195" si="908">ROUND(SQRT(H194^2+I194^2)*1000/(1.73*H199),0)</f>
        <v>4</v>
      </c>
      <c r="K194" s="1699">
        <v>0.23000000000000001</v>
      </c>
      <c r="L194" s="1702">
        <v>0.10000000000000001</v>
      </c>
      <c r="M194" s="1694">
        <f t="shared" ref="M194:M195" si="909">ROUND(SQRT(K194^2+L194^2)*1000/(1.73*K199),0)</f>
        <v>4</v>
      </c>
      <c r="N194" s="1699">
        <v>0.23000000000000001</v>
      </c>
      <c r="O194" s="1702">
        <v>0.10000000000000001</v>
      </c>
      <c r="P194" s="1694">
        <f t="shared" ref="P194:P195" si="910">ROUND(SQRT(N194^2+O194^2)*1000/(1.73*N199),0)</f>
        <v>4</v>
      </c>
      <c r="Q194" s="1699">
        <v>0.23000000000000001</v>
      </c>
      <c r="R194" s="1702">
        <v>0.10000000000000001</v>
      </c>
      <c r="S194" s="1694">
        <f t="shared" ref="S194:S195" si="911">ROUND(SQRT(Q194^2+R194^2)*1000/(1.73*Q199),0)</f>
        <v>4</v>
      </c>
      <c r="T194" s="1699">
        <v>0.23000000000000001</v>
      </c>
      <c r="U194" s="1702">
        <v>0.10000000000000001</v>
      </c>
      <c r="V194" s="1694">
        <f t="shared" ref="V194:V195" si="912">ROUND(SQRT(T194^2+U194^2)*1000/(1.73*T199),0)</f>
        <v>4</v>
      </c>
      <c r="W194" s="1699">
        <v>0.29999999999999999</v>
      </c>
      <c r="X194" s="1702">
        <v>0.0097999999999999997</v>
      </c>
      <c r="Y194" s="1694">
        <f t="shared" ref="Y194:Y196" si="913">ROUND(SQRT(W194^2+X194^2)*1000/(1.73*W199),0)</f>
        <v>5</v>
      </c>
      <c r="Z194" s="1699">
        <v>0.29999999999999999</v>
      </c>
      <c r="AA194" s="1702">
        <v>0.0097999999999999997</v>
      </c>
      <c r="AB194" s="1694">
        <f t="shared" ref="AB194:AB196" si="914">ROUND(SQRT(Z194^2+AA194^2)*1000/(1.73*Z199),0)</f>
        <v>5</v>
      </c>
      <c r="AC194" s="1699">
        <v>0.29999999999999999</v>
      </c>
      <c r="AD194" s="1702">
        <v>0.0097999999999999997</v>
      </c>
      <c r="AE194" s="1694">
        <f t="shared" ref="AE194:AE196" si="915">ROUND(SQRT(AC194^2+AD194^2)*1000/(1.73*AC199),0)</f>
        <v>5</v>
      </c>
      <c r="AF194" s="1699">
        <v>0.29999999999999999</v>
      </c>
      <c r="AG194" s="1702">
        <v>0.0097999999999999997</v>
      </c>
      <c r="AH194" s="1694">
        <f t="shared" ref="AH194:AH196" si="916">ROUND(SQRT(AF194^2+AG194^2)*1000/(1.73*AF199),0)</f>
        <v>5</v>
      </c>
      <c r="AI194" s="1699">
        <v>0.29999999999999999</v>
      </c>
      <c r="AJ194" s="1702">
        <v>0.0097999999999999997</v>
      </c>
      <c r="AK194" s="1694">
        <f t="shared" ref="AK194:AK196" si="917">ROUND(SQRT(AI194^2+AJ194^2)*1000/(1.73*AI199),0)</f>
        <v>5</v>
      </c>
      <c r="AL194" s="1699">
        <v>0.29999999999999999</v>
      </c>
      <c r="AM194" s="1702">
        <v>0.0097999999999999997</v>
      </c>
      <c r="AN194" s="1694">
        <f t="shared" ref="AN194:AN196" si="918">ROUND(SQRT(AL194^2+AM194^2)*1000/(1.73*AL199),0)</f>
        <v>5</v>
      </c>
      <c r="AO194" s="1699">
        <v>0.34000000000000002</v>
      </c>
      <c r="AP194" s="1702">
        <v>0.0097999999999999997</v>
      </c>
      <c r="AQ194" s="1694">
        <f t="shared" ref="AQ194:AQ196" si="919">ROUND(SQRT(AO194^2+AP194^2)*1000/(1.73*AO199),0)</f>
        <v>6</v>
      </c>
      <c r="AR194" s="1699">
        <v>0.34000000000000002</v>
      </c>
      <c r="AS194" s="1702">
        <v>0.0097999999999999997</v>
      </c>
      <c r="AT194" s="1694">
        <f t="shared" ref="AT194:AT196" si="920">ROUND(SQRT(AR194^2+AS194^2)*1000/(1.73*AR199),0)</f>
        <v>6</v>
      </c>
      <c r="AU194" s="1699">
        <v>0.34000000000000002</v>
      </c>
      <c r="AV194" s="1702">
        <v>0.0097999999999999997</v>
      </c>
      <c r="AW194" s="1694">
        <f t="shared" ref="AW194:AW196" si="921">ROUND(SQRT(AU194^2+AV194^2)*1000/(1.73*AU199),0)</f>
        <v>6</v>
      </c>
      <c r="AX194" s="1699">
        <v>0.34000000000000002</v>
      </c>
      <c r="AY194" s="1702">
        <v>0.0097999999999999997</v>
      </c>
      <c r="AZ194" s="1694">
        <f t="shared" ref="AZ194:AZ196" si="922">ROUND(SQRT(AX194^2+AY194^2)*1000/(1.73*AX199),0)</f>
        <v>6</v>
      </c>
      <c r="BA194" s="1699">
        <v>0.34000000000000002</v>
      </c>
      <c r="BB194" s="1702">
        <v>0.0097999999999999997</v>
      </c>
      <c r="BC194" s="1694">
        <f t="shared" ref="BC194:BC196" si="923">ROUND(SQRT(BA194^2+BB194^2)*1000/(1.73*BA199),0)</f>
        <v>6</v>
      </c>
      <c r="BD194" s="1699">
        <v>0.34000000000000002</v>
      </c>
      <c r="BE194" s="1702">
        <v>0.0097999999999999997</v>
      </c>
      <c r="BF194" s="1694">
        <f t="shared" ref="BF194:BF196" si="924">ROUND(SQRT(BD194^2+BE194^2)*1000/(1.73*BD199),0)</f>
        <v>6</v>
      </c>
      <c r="BG194" s="1699">
        <v>0.34000000000000002</v>
      </c>
      <c r="BH194" s="1702">
        <v>0.0097999999999999997</v>
      </c>
      <c r="BI194" s="1694">
        <f t="shared" ref="BI194:BI196" si="925">ROUND(SQRT(BG194^2+BH194^2)*1000/(1.73*BG199),0)</f>
        <v>6</v>
      </c>
      <c r="BJ194" s="1699">
        <v>0.34000000000000002</v>
      </c>
      <c r="BK194" s="1702">
        <v>0.0097999999999999997</v>
      </c>
      <c r="BL194" s="1694">
        <f t="shared" ref="BL194:BL196" si="926">ROUND(SQRT(BJ194^2+BK194^2)*1000/(1.73*BJ199),0)</f>
        <v>6</v>
      </c>
      <c r="BM194" s="1699">
        <v>0.23000000000000001</v>
      </c>
      <c r="BN194" s="1702">
        <v>0.10000000000000001</v>
      </c>
      <c r="BO194" s="1694">
        <f t="shared" ref="BO194:BO195" si="927">ROUND(SQRT(BM194^2+BN194^2)*1000/(1.73*BM199),0)</f>
        <v>4</v>
      </c>
      <c r="BP194" s="1699">
        <v>0.23000000000000001</v>
      </c>
      <c r="BQ194" s="1702">
        <v>0.10000000000000001</v>
      </c>
      <c r="BR194" s="1694">
        <f t="shared" ref="BR194:BR195" si="928">ROUND(SQRT(BP194^2+BQ194^2)*1000/(1.73*BP199),0)</f>
        <v>4</v>
      </c>
      <c r="BS194" s="1699">
        <v>0.23000000000000001</v>
      </c>
      <c r="BT194" s="1702">
        <v>0.10000000000000001</v>
      </c>
      <c r="BU194" s="1694">
        <f t="shared" ref="BU194:BU195" si="929">ROUND(SQRT(BS194^2+BT194^2)*1000/(1.73*BS199),0)</f>
        <v>4</v>
      </c>
      <c r="BV194" s="1699">
        <v>0.23000000000000001</v>
      </c>
      <c r="BW194" s="1702">
        <v>0.10000000000000001</v>
      </c>
      <c r="BX194" s="1694">
        <f t="shared" ref="BX194:BX195" si="930">ROUND(SQRT(BV194^2+BW194^2)*1000/(1.73*BV199),0)</f>
        <v>4</v>
      </c>
      <c r="BY194" s="1699">
        <v>0.23000000000000001</v>
      </c>
      <c r="BZ194" s="1702">
        <v>0.10000000000000001</v>
      </c>
      <c r="CA194" s="1694">
        <f t="shared" ref="CA194:CA195" si="931">ROUND(SQRT(BY194^2+BZ194^2)*1000/(1.73*BY199),0)</f>
        <v>4</v>
      </c>
    </row>
    <row r="195" s="1620" customFormat="1" ht="21.75" customHeight="1">
      <c r="A195" s="1681"/>
      <c r="B195" s="1622" t="s">
        <v>523</v>
      </c>
      <c r="C195" s="1682" t="s">
        <v>634</v>
      </c>
      <c r="D195" s="1689" t="s">
        <v>635</v>
      </c>
      <c r="E195" s="1690" t="s">
        <v>495</v>
      </c>
      <c r="F195" s="1690"/>
      <c r="G195" s="1690">
        <v>35</v>
      </c>
      <c r="H195" s="1699">
        <v>0.22</v>
      </c>
      <c r="I195" s="1702">
        <v>0.152</v>
      </c>
      <c r="J195" s="1694">
        <f t="shared" si="908"/>
        <v>4</v>
      </c>
      <c r="K195" s="1699">
        <v>0.22</v>
      </c>
      <c r="L195" s="1702">
        <v>0.152</v>
      </c>
      <c r="M195" s="1694">
        <f t="shared" si="909"/>
        <v>4</v>
      </c>
      <c r="N195" s="1699">
        <v>0.22</v>
      </c>
      <c r="O195" s="1702">
        <v>0.152</v>
      </c>
      <c r="P195" s="1694">
        <f t="shared" si="910"/>
        <v>4</v>
      </c>
      <c r="Q195" s="1699">
        <v>0.22</v>
      </c>
      <c r="R195" s="1702">
        <v>0.152</v>
      </c>
      <c r="S195" s="1694">
        <f t="shared" si="911"/>
        <v>4</v>
      </c>
      <c r="T195" s="1699">
        <v>0.22</v>
      </c>
      <c r="U195" s="1702">
        <v>0.152</v>
      </c>
      <c r="V195" s="1694">
        <f t="shared" si="912"/>
        <v>4</v>
      </c>
      <c r="W195" s="1699">
        <v>0.35999999999999999</v>
      </c>
      <c r="X195" s="1702">
        <v>0.088999999999999996</v>
      </c>
      <c r="Y195" s="1694">
        <f t="shared" si="913"/>
        <v>6</v>
      </c>
      <c r="Z195" s="1699">
        <v>0.35999999999999999</v>
      </c>
      <c r="AA195" s="1702">
        <v>0.088999999999999996</v>
      </c>
      <c r="AB195" s="1694">
        <f t="shared" si="914"/>
        <v>6</v>
      </c>
      <c r="AC195" s="1699">
        <v>0.35999999999999999</v>
      </c>
      <c r="AD195" s="1702">
        <v>0.088999999999999996</v>
      </c>
      <c r="AE195" s="1694">
        <f t="shared" si="915"/>
        <v>6</v>
      </c>
      <c r="AF195" s="1699">
        <v>0.35999999999999999</v>
      </c>
      <c r="AG195" s="1702">
        <v>0.088999999999999996</v>
      </c>
      <c r="AH195" s="1694">
        <f t="shared" si="916"/>
        <v>6</v>
      </c>
      <c r="AI195" s="1699">
        <v>0.35999999999999999</v>
      </c>
      <c r="AJ195" s="1702">
        <v>0.088999999999999996</v>
      </c>
      <c r="AK195" s="1694">
        <f t="shared" si="917"/>
        <v>6</v>
      </c>
      <c r="AL195" s="1699">
        <v>0.35999999999999999</v>
      </c>
      <c r="AM195" s="1702">
        <v>0.088999999999999996</v>
      </c>
      <c r="AN195" s="1694">
        <f t="shared" si="918"/>
        <v>6</v>
      </c>
      <c r="AO195" s="1699">
        <v>0.41999999999999998</v>
      </c>
      <c r="AP195" s="1702">
        <v>0.088999999999999996</v>
      </c>
      <c r="AQ195" s="1694">
        <f t="shared" si="919"/>
        <v>7</v>
      </c>
      <c r="AR195" s="1699">
        <v>0.41999999999999998</v>
      </c>
      <c r="AS195" s="1702">
        <v>0.088999999999999996</v>
      </c>
      <c r="AT195" s="1694">
        <f t="shared" si="920"/>
        <v>7</v>
      </c>
      <c r="AU195" s="1699">
        <v>0.41999999999999998</v>
      </c>
      <c r="AV195" s="1702">
        <v>0.088999999999999996</v>
      </c>
      <c r="AW195" s="1694">
        <f t="shared" si="921"/>
        <v>7</v>
      </c>
      <c r="AX195" s="1699">
        <v>0.41999999999999998</v>
      </c>
      <c r="AY195" s="1702">
        <v>0.088999999999999996</v>
      </c>
      <c r="AZ195" s="1694">
        <f t="shared" si="922"/>
        <v>7</v>
      </c>
      <c r="BA195" s="1699">
        <v>0.41999999999999998</v>
      </c>
      <c r="BB195" s="1702">
        <v>0.088999999999999996</v>
      </c>
      <c r="BC195" s="1694">
        <f t="shared" si="923"/>
        <v>7</v>
      </c>
      <c r="BD195" s="1699">
        <v>0.41999999999999998</v>
      </c>
      <c r="BE195" s="1702">
        <v>0.088999999999999996</v>
      </c>
      <c r="BF195" s="1694">
        <f t="shared" si="924"/>
        <v>7</v>
      </c>
      <c r="BG195" s="1699">
        <v>0.41999999999999998</v>
      </c>
      <c r="BH195" s="1702">
        <v>0.088999999999999996</v>
      </c>
      <c r="BI195" s="1694">
        <f t="shared" si="925"/>
        <v>7</v>
      </c>
      <c r="BJ195" s="1699">
        <v>0.41999999999999998</v>
      </c>
      <c r="BK195" s="1702">
        <v>0.088999999999999996</v>
      </c>
      <c r="BL195" s="1694">
        <f t="shared" si="926"/>
        <v>7</v>
      </c>
      <c r="BM195" s="1699">
        <v>0.22</v>
      </c>
      <c r="BN195" s="1702">
        <v>0.152</v>
      </c>
      <c r="BO195" s="1694">
        <f t="shared" si="927"/>
        <v>4</v>
      </c>
      <c r="BP195" s="1699">
        <v>0.22</v>
      </c>
      <c r="BQ195" s="1702">
        <v>0.152</v>
      </c>
      <c r="BR195" s="1694">
        <f t="shared" si="928"/>
        <v>4</v>
      </c>
      <c r="BS195" s="1699">
        <v>0.22</v>
      </c>
      <c r="BT195" s="1702">
        <v>0.152</v>
      </c>
      <c r="BU195" s="1694">
        <f t="shared" si="929"/>
        <v>4</v>
      </c>
      <c r="BV195" s="1699">
        <v>0.22</v>
      </c>
      <c r="BW195" s="1702">
        <v>0.152</v>
      </c>
      <c r="BX195" s="1694">
        <f t="shared" si="930"/>
        <v>4</v>
      </c>
      <c r="BY195" s="1699">
        <v>0.22</v>
      </c>
      <c r="BZ195" s="1702">
        <v>0.152</v>
      </c>
      <c r="CA195" s="1694">
        <f t="shared" si="931"/>
        <v>4</v>
      </c>
    </row>
    <row r="196" s="1620" customFormat="1" ht="21.75" customHeight="1">
      <c r="A196" s="1681"/>
      <c r="B196" s="1622" t="s">
        <v>523</v>
      </c>
      <c r="C196" s="1682" t="s">
        <v>636</v>
      </c>
      <c r="D196" s="1689" t="s">
        <v>637</v>
      </c>
      <c r="E196" s="1690" t="s">
        <v>495</v>
      </c>
      <c r="F196" s="1690"/>
      <c r="G196" s="1690">
        <v>35</v>
      </c>
      <c r="H196" s="1699">
        <v>0.37</v>
      </c>
      <c r="I196" s="1702">
        <v>0.13</v>
      </c>
      <c r="J196" s="1694">
        <f>ROUND(SQRT(H196^2+I196^2)*1000/(1.73*H200),0)</f>
        <v>6</v>
      </c>
      <c r="K196" s="1699">
        <v>0.37</v>
      </c>
      <c r="L196" s="1702">
        <v>0.13</v>
      </c>
      <c r="M196" s="1694">
        <f>ROUND(SQRT(K196^2+L196^2)*1000/(1.73*K200),0)</f>
        <v>6</v>
      </c>
      <c r="N196" s="1699">
        <v>0.37</v>
      </c>
      <c r="O196" s="1702">
        <v>0.13</v>
      </c>
      <c r="P196" s="1694">
        <f>ROUND(SQRT(N196^2+O196^2)*1000/(1.73*N200),0)</f>
        <v>6</v>
      </c>
      <c r="Q196" s="1699">
        <v>0.37</v>
      </c>
      <c r="R196" s="1702">
        <v>0.13</v>
      </c>
      <c r="S196" s="1694">
        <f>ROUND(SQRT(Q196^2+R196^2)*1000/(1.73*Q200),0)</f>
        <v>6</v>
      </c>
      <c r="T196" s="1699">
        <v>0.37</v>
      </c>
      <c r="U196" s="1702">
        <v>0.13</v>
      </c>
      <c r="V196" s="1694">
        <f>ROUND(SQRT(T196^2+U196^2)*1000/(1.73*T200),0)</f>
        <v>6</v>
      </c>
      <c r="W196" s="1699">
        <v>0.42999999999999999</v>
      </c>
      <c r="X196" s="1702">
        <v>0.12</v>
      </c>
      <c r="Y196" s="1694">
        <f t="shared" si="913"/>
        <v>43</v>
      </c>
      <c r="Z196" s="1699">
        <v>0.42999999999999999</v>
      </c>
      <c r="AA196" s="1702">
        <v>0.12</v>
      </c>
      <c r="AB196" s="1694">
        <f t="shared" si="914"/>
        <v>43</v>
      </c>
      <c r="AC196" s="1699">
        <v>0.42999999999999999</v>
      </c>
      <c r="AD196" s="1702">
        <v>0.12</v>
      </c>
      <c r="AE196" s="1694">
        <f t="shared" si="915"/>
        <v>43</v>
      </c>
      <c r="AF196" s="1699">
        <v>0.42999999999999999</v>
      </c>
      <c r="AG196" s="1702">
        <v>0.12</v>
      </c>
      <c r="AH196" s="1694">
        <f t="shared" si="916"/>
        <v>43</v>
      </c>
      <c r="AI196" s="1699">
        <v>0.42999999999999999</v>
      </c>
      <c r="AJ196" s="1702">
        <v>0.12</v>
      </c>
      <c r="AK196" s="1694">
        <f t="shared" si="917"/>
        <v>43</v>
      </c>
      <c r="AL196" s="1699">
        <v>0.42999999999999999</v>
      </c>
      <c r="AM196" s="1702">
        <v>0.12</v>
      </c>
      <c r="AN196" s="1694">
        <f t="shared" si="918"/>
        <v>43</v>
      </c>
      <c r="AO196" s="1699">
        <v>0.41999999999999998</v>
      </c>
      <c r="AP196" s="1702">
        <v>0.10000000000000001</v>
      </c>
      <c r="AQ196" s="1694">
        <f t="shared" si="919"/>
        <v>42</v>
      </c>
      <c r="AR196" s="1699">
        <v>0.41999999999999998</v>
      </c>
      <c r="AS196" s="1702">
        <v>0.10000000000000001</v>
      </c>
      <c r="AT196" s="1694">
        <f t="shared" si="920"/>
        <v>42</v>
      </c>
      <c r="AU196" s="1699">
        <v>0.41999999999999998</v>
      </c>
      <c r="AV196" s="1702">
        <v>0.10000000000000001</v>
      </c>
      <c r="AW196" s="1694">
        <f t="shared" si="921"/>
        <v>42</v>
      </c>
      <c r="AX196" s="1699">
        <v>0.41999999999999998</v>
      </c>
      <c r="AY196" s="1702">
        <v>0.10000000000000001</v>
      </c>
      <c r="AZ196" s="1694">
        <f t="shared" si="922"/>
        <v>42</v>
      </c>
      <c r="BA196" s="1699">
        <v>0.41999999999999998</v>
      </c>
      <c r="BB196" s="1702">
        <v>0.10000000000000001</v>
      </c>
      <c r="BC196" s="1694">
        <f t="shared" si="923"/>
        <v>42</v>
      </c>
      <c r="BD196" s="1699">
        <v>0.41999999999999998</v>
      </c>
      <c r="BE196" s="1702">
        <v>0.10000000000000001</v>
      </c>
      <c r="BF196" s="1694">
        <f t="shared" si="924"/>
        <v>42</v>
      </c>
      <c r="BG196" s="1699">
        <v>0.41999999999999998</v>
      </c>
      <c r="BH196" s="1702">
        <v>0.10000000000000001</v>
      </c>
      <c r="BI196" s="1694">
        <f t="shared" si="925"/>
        <v>42</v>
      </c>
      <c r="BJ196" s="1699">
        <v>0.41999999999999998</v>
      </c>
      <c r="BK196" s="1702">
        <v>0.10000000000000001</v>
      </c>
      <c r="BL196" s="1694">
        <f t="shared" si="926"/>
        <v>42</v>
      </c>
      <c r="BM196" s="1699">
        <v>0.37</v>
      </c>
      <c r="BN196" s="1702">
        <v>0.13</v>
      </c>
      <c r="BO196" s="1694">
        <f>ROUND(SQRT(BM196^2+BN196^2)*1000/(1.73*BM200),0)</f>
        <v>6</v>
      </c>
      <c r="BP196" s="1699">
        <v>0.37</v>
      </c>
      <c r="BQ196" s="1702">
        <v>0.13</v>
      </c>
      <c r="BR196" s="1694">
        <f>ROUND(SQRT(BP196^2+BQ196^2)*1000/(1.73*BP200),0)</f>
        <v>6</v>
      </c>
      <c r="BS196" s="1699">
        <v>0.37</v>
      </c>
      <c r="BT196" s="1702">
        <v>0.13</v>
      </c>
      <c r="BU196" s="1694">
        <f>ROUND(SQRT(BS196^2+BT196^2)*1000/(1.73*BS200),0)</f>
        <v>6</v>
      </c>
      <c r="BV196" s="1699">
        <v>0.37</v>
      </c>
      <c r="BW196" s="1702">
        <v>0.13</v>
      </c>
      <c r="BX196" s="1694">
        <f>ROUND(SQRT(BV196^2+BW196^2)*1000/(1.73*BV200),0)</f>
        <v>6</v>
      </c>
      <c r="BY196" s="1699">
        <v>0.37</v>
      </c>
      <c r="BZ196" s="1702">
        <v>0.13</v>
      </c>
      <c r="CA196" s="1694">
        <f>ROUND(SQRT(BY196^2+BZ196^2)*1000/(1.73*BY200),0)</f>
        <v>6</v>
      </c>
    </row>
    <row r="197" s="1620" customFormat="1" ht="21.75" customHeight="1">
      <c r="A197" s="1681"/>
      <c r="C197" s="1682"/>
      <c r="D197" s="1689" t="s">
        <v>527</v>
      </c>
      <c r="E197" s="1690"/>
      <c r="F197" s="1690" t="s">
        <v>528</v>
      </c>
      <c r="G197" s="1690">
        <v>110</v>
      </c>
      <c r="H197" s="1695">
        <v>117</v>
      </c>
      <c r="I197" s="1696"/>
      <c r="J197" s="1697"/>
      <c r="K197" s="1695">
        <v>117</v>
      </c>
      <c r="L197" s="1696"/>
      <c r="M197" s="1697"/>
      <c r="N197" s="1695">
        <v>117</v>
      </c>
      <c r="O197" s="1696"/>
      <c r="P197" s="1697"/>
      <c r="Q197" s="1695">
        <v>117</v>
      </c>
      <c r="R197" s="1696"/>
      <c r="S197" s="1697"/>
      <c r="T197" s="1695">
        <v>117</v>
      </c>
      <c r="U197" s="1696"/>
      <c r="V197" s="1697"/>
      <c r="W197" s="1695">
        <v>116</v>
      </c>
      <c r="X197" s="1696"/>
      <c r="Y197" s="1697"/>
      <c r="Z197" s="1695">
        <v>116</v>
      </c>
      <c r="AA197" s="1696"/>
      <c r="AB197" s="1697"/>
      <c r="AC197" s="1695">
        <v>116</v>
      </c>
      <c r="AD197" s="1696"/>
      <c r="AE197" s="1697"/>
      <c r="AF197" s="1695">
        <v>116</v>
      </c>
      <c r="AG197" s="1696"/>
      <c r="AH197" s="1697"/>
      <c r="AI197" s="1695">
        <v>116</v>
      </c>
      <c r="AJ197" s="1696"/>
      <c r="AK197" s="1697"/>
      <c r="AL197" s="1695">
        <v>116</v>
      </c>
      <c r="AM197" s="1696"/>
      <c r="AN197" s="1697"/>
      <c r="AO197" s="1695">
        <v>116</v>
      </c>
      <c r="AP197" s="1696"/>
      <c r="AQ197" s="1697"/>
      <c r="AR197" s="1695">
        <v>116</v>
      </c>
      <c r="AS197" s="1696"/>
      <c r="AT197" s="1697"/>
      <c r="AU197" s="1695">
        <v>116</v>
      </c>
      <c r="AV197" s="1696"/>
      <c r="AW197" s="1697"/>
      <c r="AX197" s="1695">
        <v>116</v>
      </c>
      <c r="AY197" s="1696"/>
      <c r="AZ197" s="1697"/>
      <c r="BA197" s="1695">
        <v>116</v>
      </c>
      <c r="BB197" s="1696"/>
      <c r="BC197" s="1697"/>
      <c r="BD197" s="1695">
        <v>116</v>
      </c>
      <c r="BE197" s="1696"/>
      <c r="BF197" s="1697"/>
      <c r="BG197" s="1695">
        <v>116</v>
      </c>
      <c r="BH197" s="1696"/>
      <c r="BI197" s="1697"/>
      <c r="BJ197" s="1695">
        <v>116</v>
      </c>
      <c r="BK197" s="1696"/>
      <c r="BL197" s="1697"/>
      <c r="BM197" s="1695">
        <v>117</v>
      </c>
      <c r="BN197" s="1696"/>
      <c r="BO197" s="1697"/>
      <c r="BP197" s="1695">
        <v>117</v>
      </c>
      <c r="BQ197" s="1696"/>
      <c r="BR197" s="1697"/>
      <c r="BS197" s="1695">
        <v>117</v>
      </c>
      <c r="BT197" s="1696"/>
      <c r="BU197" s="1697"/>
      <c r="BV197" s="1695">
        <v>117</v>
      </c>
      <c r="BW197" s="1696"/>
      <c r="BX197" s="1697"/>
      <c r="BY197" s="1695">
        <v>117</v>
      </c>
      <c r="BZ197" s="1696"/>
      <c r="CA197" s="1697"/>
    </row>
    <row r="198" s="1620" customFormat="1" ht="21.75" customHeight="1">
      <c r="A198" s="1681"/>
      <c r="C198" s="1682"/>
      <c r="D198" s="1689" t="s">
        <v>529</v>
      </c>
      <c r="E198" s="1690"/>
      <c r="F198" s="1690" t="s">
        <v>528</v>
      </c>
      <c r="G198" s="1690">
        <v>110</v>
      </c>
      <c r="H198" s="1695">
        <v>117</v>
      </c>
      <c r="I198" s="1696"/>
      <c r="J198" s="1697"/>
      <c r="K198" s="1695">
        <v>117</v>
      </c>
      <c r="L198" s="1696"/>
      <c r="M198" s="1697"/>
      <c r="N198" s="1695">
        <v>117</v>
      </c>
      <c r="O198" s="1696"/>
      <c r="P198" s="1697"/>
      <c r="Q198" s="1695">
        <v>117</v>
      </c>
      <c r="R198" s="1696"/>
      <c r="S198" s="1697"/>
      <c r="T198" s="1695">
        <v>117</v>
      </c>
      <c r="U198" s="1696"/>
      <c r="V198" s="1697"/>
      <c r="W198" s="1695">
        <v>116</v>
      </c>
      <c r="X198" s="1696"/>
      <c r="Y198" s="1697"/>
      <c r="Z198" s="1695">
        <v>116</v>
      </c>
      <c r="AA198" s="1696"/>
      <c r="AB198" s="1697"/>
      <c r="AC198" s="1695">
        <v>116</v>
      </c>
      <c r="AD198" s="1696"/>
      <c r="AE198" s="1697"/>
      <c r="AF198" s="1695">
        <v>116</v>
      </c>
      <c r="AG198" s="1696"/>
      <c r="AH198" s="1697"/>
      <c r="AI198" s="1695">
        <v>116</v>
      </c>
      <c r="AJ198" s="1696"/>
      <c r="AK198" s="1697"/>
      <c r="AL198" s="1695">
        <v>116</v>
      </c>
      <c r="AM198" s="1696"/>
      <c r="AN198" s="1697"/>
      <c r="AO198" s="1695">
        <v>116</v>
      </c>
      <c r="AP198" s="1696"/>
      <c r="AQ198" s="1697"/>
      <c r="AR198" s="1695">
        <v>116</v>
      </c>
      <c r="AS198" s="1696"/>
      <c r="AT198" s="1697"/>
      <c r="AU198" s="1695">
        <v>116</v>
      </c>
      <c r="AV198" s="1696"/>
      <c r="AW198" s="1697"/>
      <c r="AX198" s="1695">
        <v>116</v>
      </c>
      <c r="AY198" s="1696"/>
      <c r="AZ198" s="1697"/>
      <c r="BA198" s="1695">
        <v>116</v>
      </c>
      <c r="BB198" s="1696"/>
      <c r="BC198" s="1697"/>
      <c r="BD198" s="1695">
        <v>116</v>
      </c>
      <c r="BE198" s="1696"/>
      <c r="BF198" s="1697"/>
      <c r="BG198" s="1695">
        <v>116</v>
      </c>
      <c r="BH198" s="1696"/>
      <c r="BI198" s="1697"/>
      <c r="BJ198" s="1695">
        <v>116</v>
      </c>
      <c r="BK198" s="1696"/>
      <c r="BL198" s="1697"/>
      <c r="BM198" s="1695">
        <v>117</v>
      </c>
      <c r="BN198" s="1696"/>
      <c r="BO198" s="1697"/>
      <c r="BP198" s="1695">
        <v>117</v>
      </c>
      <c r="BQ198" s="1696"/>
      <c r="BR198" s="1697"/>
      <c r="BS198" s="1695">
        <v>117</v>
      </c>
      <c r="BT198" s="1696"/>
      <c r="BU198" s="1697"/>
      <c r="BV198" s="1695">
        <v>117</v>
      </c>
      <c r="BW198" s="1696"/>
      <c r="BX198" s="1697"/>
      <c r="BY198" s="1695">
        <v>117</v>
      </c>
      <c r="BZ198" s="1696"/>
      <c r="CA198" s="1697"/>
    </row>
    <row r="199" s="1620" customFormat="1" ht="21.75" customHeight="1">
      <c r="A199" s="1681"/>
      <c r="C199" s="1682"/>
      <c r="D199" s="1689" t="s">
        <v>527</v>
      </c>
      <c r="E199" s="1690"/>
      <c r="F199" s="1690" t="s">
        <v>528</v>
      </c>
      <c r="G199" s="1690">
        <v>35</v>
      </c>
      <c r="H199" s="1695">
        <v>35.100000000000001</v>
      </c>
      <c r="I199" s="1696"/>
      <c r="J199" s="1697"/>
      <c r="K199" s="1695">
        <v>35.100000000000001</v>
      </c>
      <c r="L199" s="1696"/>
      <c r="M199" s="1697"/>
      <c r="N199" s="1695">
        <v>35.100000000000001</v>
      </c>
      <c r="O199" s="1696"/>
      <c r="P199" s="1697"/>
      <c r="Q199" s="1695">
        <v>35.100000000000001</v>
      </c>
      <c r="R199" s="1696"/>
      <c r="S199" s="1697"/>
      <c r="T199" s="1695">
        <v>35.100000000000001</v>
      </c>
      <c r="U199" s="1696"/>
      <c r="V199" s="1697"/>
      <c r="W199" s="1695">
        <v>35.200000000000003</v>
      </c>
      <c r="X199" s="1696"/>
      <c r="Y199" s="1697"/>
      <c r="Z199" s="1695">
        <v>35.200000000000003</v>
      </c>
      <c r="AA199" s="1696"/>
      <c r="AB199" s="1697"/>
      <c r="AC199" s="1695">
        <v>35.200000000000003</v>
      </c>
      <c r="AD199" s="1696"/>
      <c r="AE199" s="1697"/>
      <c r="AF199" s="1695">
        <v>35.200000000000003</v>
      </c>
      <c r="AG199" s="1696"/>
      <c r="AH199" s="1697"/>
      <c r="AI199" s="1695">
        <v>35.200000000000003</v>
      </c>
      <c r="AJ199" s="1696"/>
      <c r="AK199" s="1697"/>
      <c r="AL199" s="1695">
        <v>35.200000000000003</v>
      </c>
      <c r="AM199" s="1696"/>
      <c r="AN199" s="1697"/>
      <c r="AO199" s="1695">
        <v>35.200000000000003</v>
      </c>
      <c r="AP199" s="1696"/>
      <c r="AQ199" s="1697"/>
      <c r="AR199" s="1695">
        <v>35.200000000000003</v>
      </c>
      <c r="AS199" s="1696"/>
      <c r="AT199" s="1697"/>
      <c r="AU199" s="1695">
        <v>35.200000000000003</v>
      </c>
      <c r="AV199" s="1696"/>
      <c r="AW199" s="1697"/>
      <c r="AX199" s="1695">
        <v>35.200000000000003</v>
      </c>
      <c r="AY199" s="1696"/>
      <c r="AZ199" s="1697"/>
      <c r="BA199" s="1695">
        <v>35.200000000000003</v>
      </c>
      <c r="BB199" s="1696"/>
      <c r="BC199" s="1697"/>
      <c r="BD199" s="1695">
        <v>35.200000000000003</v>
      </c>
      <c r="BE199" s="1696"/>
      <c r="BF199" s="1697"/>
      <c r="BG199" s="1695">
        <v>35.200000000000003</v>
      </c>
      <c r="BH199" s="1696"/>
      <c r="BI199" s="1697"/>
      <c r="BJ199" s="1695">
        <v>35.200000000000003</v>
      </c>
      <c r="BK199" s="1696"/>
      <c r="BL199" s="1697"/>
      <c r="BM199" s="1695">
        <v>35.100000000000001</v>
      </c>
      <c r="BN199" s="1696"/>
      <c r="BO199" s="1697"/>
      <c r="BP199" s="1695">
        <v>35.100000000000001</v>
      </c>
      <c r="BQ199" s="1696"/>
      <c r="BR199" s="1697"/>
      <c r="BS199" s="1695">
        <v>35.100000000000001</v>
      </c>
      <c r="BT199" s="1696"/>
      <c r="BU199" s="1697"/>
      <c r="BV199" s="1695">
        <v>35.100000000000001</v>
      </c>
      <c r="BW199" s="1696"/>
      <c r="BX199" s="1697"/>
      <c r="BY199" s="1695">
        <v>35.100000000000001</v>
      </c>
      <c r="BZ199" s="1696"/>
      <c r="CA199" s="1697"/>
    </row>
    <row r="200" s="1620" customFormat="1" ht="21.75" customHeight="1">
      <c r="A200" s="1681"/>
      <c r="C200" s="1682"/>
      <c r="D200" s="1689" t="s">
        <v>529</v>
      </c>
      <c r="E200" s="1690"/>
      <c r="F200" s="1690" t="s">
        <v>528</v>
      </c>
      <c r="G200" s="1690">
        <v>35</v>
      </c>
      <c r="H200" s="1695">
        <v>35.100000000000001</v>
      </c>
      <c r="I200" s="1696"/>
      <c r="J200" s="1697"/>
      <c r="K200" s="1695">
        <v>35.100000000000001</v>
      </c>
      <c r="L200" s="1696"/>
      <c r="M200" s="1697"/>
      <c r="N200" s="1695">
        <v>35.100000000000001</v>
      </c>
      <c r="O200" s="1696"/>
      <c r="P200" s="1697"/>
      <c r="Q200" s="1695">
        <v>35.100000000000001</v>
      </c>
      <c r="R200" s="1696"/>
      <c r="S200" s="1697"/>
      <c r="T200" s="1695">
        <v>35.100000000000001</v>
      </c>
      <c r="U200" s="1696"/>
      <c r="V200" s="1697"/>
      <c r="W200" s="1695">
        <v>35.299999999999997</v>
      </c>
      <c r="X200" s="1696"/>
      <c r="Y200" s="1697"/>
      <c r="Z200" s="1695">
        <v>35.299999999999997</v>
      </c>
      <c r="AA200" s="1696"/>
      <c r="AB200" s="1697"/>
      <c r="AC200" s="1695">
        <v>35.299999999999997</v>
      </c>
      <c r="AD200" s="1696"/>
      <c r="AE200" s="1697"/>
      <c r="AF200" s="1695">
        <v>35.299999999999997</v>
      </c>
      <c r="AG200" s="1696"/>
      <c r="AH200" s="1697"/>
      <c r="AI200" s="1695">
        <v>35.299999999999997</v>
      </c>
      <c r="AJ200" s="1696"/>
      <c r="AK200" s="1697"/>
      <c r="AL200" s="1695">
        <v>35.299999999999997</v>
      </c>
      <c r="AM200" s="1696"/>
      <c r="AN200" s="1697"/>
      <c r="AO200" s="1695">
        <v>35.299999999999997</v>
      </c>
      <c r="AP200" s="1696"/>
      <c r="AQ200" s="1697"/>
      <c r="AR200" s="1695">
        <v>35.299999999999997</v>
      </c>
      <c r="AS200" s="1696"/>
      <c r="AT200" s="1697"/>
      <c r="AU200" s="1695">
        <v>35.299999999999997</v>
      </c>
      <c r="AV200" s="1696"/>
      <c r="AW200" s="1697"/>
      <c r="AX200" s="1695">
        <v>35.299999999999997</v>
      </c>
      <c r="AY200" s="1696"/>
      <c r="AZ200" s="1697"/>
      <c r="BA200" s="1695">
        <v>35.299999999999997</v>
      </c>
      <c r="BB200" s="1696"/>
      <c r="BC200" s="1697"/>
      <c r="BD200" s="1695">
        <v>35.299999999999997</v>
      </c>
      <c r="BE200" s="1696"/>
      <c r="BF200" s="1697"/>
      <c r="BG200" s="1695">
        <v>35.299999999999997</v>
      </c>
      <c r="BH200" s="1696"/>
      <c r="BI200" s="1697"/>
      <c r="BJ200" s="1695">
        <v>35.299999999999997</v>
      </c>
      <c r="BK200" s="1696"/>
      <c r="BL200" s="1697"/>
      <c r="BM200" s="1695">
        <v>35.100000000000001</v>
      </c>
      <c r="BN200" s="1696"/>
      <c r="BO200" s="1697"/>
      <c r="BP200" s="1695">
        <v>35.100000000000001</v>
      </c>
      <c r="BQ200" s="1696"/>
      <c r="BR200" s="1697"/>
      <c r="BS200" s="1695">
        <v>35.100000000000001</v>
      </c>
      <c r="BT200" s="1696"/>
      <c r="BU200" s="1697"/>
      <c r="BV200" s="1695">
        <v>35.100000000000001</v>
      </c>
      <c r="BW200" s="1696"/>
      <c r="BX200" s="1697"/>
      <c r="BY200" s="1695">
        <v>35.100000000000001</v>
      </c>
      <c r="BZ200" s="1696"/>
      <c r="CA200" s="1697"/>
    </row>
    <row r="201" s="1620" customFormat="1" ht="21.75" customHeight="1">
      <c r="A201" s="1681"/>
      <c r="C201" s="1682"/>
      <c r="D201" s="1689" t="s">
        <v>527</v>
      </c>
      <c r="E201" s="1690"/>
      <c r="F201" s="1690" t="s">
        <v>528</v>
      </c>
      <c r="G201" s="1690">
        <v>6</v>
      </c>
      <c r="H201" s="1695">
        <v>6</v>
      </c>
      <c r="I201" s="1696"/>
      <c r="J201" s="1697"/>
      <c r="K201" s="1695">
        <v>6</v>
      </c>
      <c r="L201" s="1696"/>
      <c r="M201" s="1697"/>
      <c r="N201" s="1695">
        <v>6</v>
      </c>
      <c r="O201" s="1696"/>
      <c r="P201" s="1697"/>
      <c r="Q201" s="1695">
        <v>6</v>
      </c>
      <c r="R201" s="1696"/>
      <c r="S201" s="1697"/>
      <c r="T201" s="1695">
        <v>6</v>
      </c>
      <c r="U201" s="1696"/>
      <c r="V201" s="1697"/>
      <c r="W201" s="1695">
        <v>6</v>
      </c>
      <c r="X201" s="1696"/>
      <c r="Y201" s="1697"/>
      <c r="Z201" s="1695">
        <v>6</v>
      </c>
      <c r="AA201" s="1696"/>
      <c r="AB201" s="1697"/>
      <c r="AC201" s="1695">
        <v>6</v>
      </c>
      <c r="AD201" s="1696"/>
      <c r="AE201" s="1697"/>
      <c r="AF201" s="1695">
        <v>6</v>
      </c>
      <c r="AG201" s="1696"/>
      <c r="AH201" s="1697"/>
      <c r="AI201" s="1695">
        <v>6</v>
      </c>
      <c r="AJ201" s="1696"/>
      <c r="AK201" s="1697"/>
      <c r="AL201" s="1695">
        <v>6</v>
      </c>
      <c r="AM201" s="1696"/>
      <c r="AN201" s="1697"/>
      <c r="AO201" s="1695">
        <v>6</v>
      </c>
      <c r="AP201" s="1696"/>
      <c r="AQ201" s="1697"/>
      <c r="AR201" s="1695">
        <v>6</v>
      </c>
      <c r="AS201" s="1696"/>
      <c r="AT201" s="1697"/>
      <c r="AU201" s="1695">
        <v>6</v>
      </c>
      <c r="AV201" s="1696"/>
      <c r="AW201" s="1697"/>
      <c r="AX201" s="1695">
        <v>6</v>
      </c>
      <c r="AY201" s="1696"/>
      <c r="AZ201" s="1697"/>
      <c r="BA201" s="1695">
        <v>6</v>
      </c>
      <c r="BB201" s="1696"/>
      <c r="BC201" s="1697"/>
      <c r="BD201" s="1695">
        <v>6</v>
      </c>
      <c r="BE201" s="1696"/>
      <c r="BF201" s="1697"/>
      <c r="BG201" s="1695">
        <v>6</v>
      </c>
      <c r="BH201" s="1696"/>
      <c r="BI201" s="1697"/>
      <c r="BJ201" s="1695">
        <v>6</v>
      </c>
      <c r="BK201" s="1696"/>
      <c r="BL201" s="1697"/>
      <c r="BM201" s="1695">
        <v>6</v>
      </c>
      <c r="BN201" s="1696"/>
      <c r="BO201" s="1697"/>
      <c r="BP201" s="1695">
        <v>6</v>
      </c>
      <c r="BQ201" s="1696"/>
      <c r="BR201" s="1697"/>
      <c r="BS201" s="1695">
        <v>6</v>
      </c>
      <c r="BT201" s="1696"/>
      <c r="BU201" s="1697"/>
      <c r="BV201" s="1695">
        <v>6</v>
      </c>
      <c r="BW201" s="1696"/>
      <c r="BX201" s="1697"/>
      <c r="BY201" s="1695">
        <v>6</v>
      </c>
      <c r="BZ201" s="1696"/>
      <c r="CA201" s="1697"/>
    </row>
    <row r="202" s="1620" customFormat="1" ht="21.75" customHeight="1">
      <c r="A202" s="1681"/>
      <c r="C202" s="1682"/>
      <c r="D202" s="1689" t="s">
        <v>529</v>
      </c>
      <c r="E202" s="1690"/>
      <c r="F202" s="1690" t="s">
        <v>528</v>
      </c>
      <c r="G202" s="1690">
        <v>6</v>
      </c>
      <c r="H202" s="1695">
        <v>6</v>
      </c>
      <c r="I202" s="1696"/>
      <c r="J202" s="1697"/>
      <c r="K202" s="1695">
        <v>6</v>
      </c>
      <c r="L202" s="1696"/>
      <c r="M202" s="1697"/>
      <c r="N202" s="1695">
        <v>6</v>
      </c>
      <c r="O202" s="1696"/>
      <c r="P202" s="1697"/>
      <c r="Q202" s="1695">
        <v>6</v>
      </c>
      <c r="R202" s="1696"/>
      <c r="S202" s="1697"/>
      <c r="T202" s="1695">
        <v>6</v>
      </c>
      <c r="U202" s="1696"/>
      <c r="V202" s="1697"/>
      <c r="W202" s="1750">
        <v>6</v>
      </c>
      <c r="X202" s="1751"/>
      <c r="Y202" s="1752"/>
      <c r="Z202" s="1750">
        <v>6</v>
      </c>
      <c r="AA202" s="1751"/>
      <c r="AB202" s="1752"/>
      <c r="AC202" s="1750">
        <v>6</v>
      </c>
      <c r="AD202" s="1751"/>
      <c r="AE202" s="1752"/>
      <c r="AF202" s="1750">
        <v>6</v>
      </c>
      <c r="AG202" s="1751"/>
      <c r="AH202" s="1752"/>
      <c r="AI202" s="1750">
        <v>6</v>
      </c>
      <c r="AJ202" s="1751"/>
      <c r="AK202" s="1752"/>
      <c r="AL202" s="1750">
        <v>6</v>
      </c>
      <c r="AM202" s="1751"/>
      <c r="AN202" s="1752"/>
      <c r="AO202" s="1695">
        <v>6</v>
      </c>
      <c r="AP202" s="1696"/>
      <c r="AQ202" s="1697"/>
      <c r="AR202" s="1695">
        <v>6</v>
      </c>
      <c r="AS202" s="1696"/>
      <c r="AT202" s="1697"/>
      <c r="AU202" s="1695">
        <v>6</v>
      </c>
      <c r="AV202" s="1696"/>
      <c r="AW202" s="1697"/>
      <c r="AX202" s="1695">
        <v>6</v>
      </c>
      <c r="AY202" s="1696"/>
      <c r="AZ202" s="1697"/>
      <c r="BA202" s="1695">
        <v>6</v>
      </c>
      <c r="BB202" s="1696"/>
      <c r="BC202" s="1697"/>
      <c r="BD202" s="1695">
        <v>6</v>
      </c>
      <c r="BE202" s="1696"/>
      <c r="BF202" s="1697"/>
      <c r="BG202" s="1695">
        <v>6</v>
      </c>
      <c r="BH202" s="1696"/>
      <c r="BI202" s="1697"/>
      <c r="BJ202" s="1695">
        <v>6</v>
      </c>
      <c r="BK202" s="1696"/>
      <c r="BL202" s="1697"/>
      <c r="BM202" s="1695">
        <v>6</v>
      </c>
      <c r="BN202" s="1696"/>
      <c r="BO202" s="1697"/>
      <c r="BP202" s="1695">
        <v>6</v>
      </c>
      <c r="BQ202" s="1696"/>
      <c r="BR202" s="1697"/>
      <c r="BS202" s="1695">
        <v>6</v>
      </c>
      <c r="BT202" s="1696"/>
      <c r="BU202" s="1697"/>
      <c r="BV202" s="1695">
        <v>6</v>
      </c>
      <c r="BW202" s="1696"/>
      <c r="BX202" s="1697"/>
      <c r="BY202" s="1695">
        <v>6</v>
      </c>
      <c r="BZ202" s="1696"/>
      <c r="CA202" s="1697"/>
    </row>
    <row r="203" s="1620" customFormat="1" ht="21.75" customHeight="1">
      <c r="A203" s="1664"/>
      <c r="B203" s="1712" t="s">
        <v>559</v>
      </c>
      <c r="C203" s="1641"/>
      <c r="D203" s="1713" t="s">
        <v>560</v>
      </c>
      <c r="E203" s="1684"/>
      <c r="F203" s="1684"/>
      <c r="G203" s="1684"/>
      <c r="H203" s="1714">
        <f>H181+H186</f>
        <v>-1.5</v>
      </c>
      <c r="I203" s="1733">
        <f>I181+I186</f>
        <v>0.17000000000000001</v>
      </c>
      <c r="J203" s="1688"/>
      <c r="K203" s="1714">
        <f>K181+K186</f>
        <v>-1.5</v>
      </c>
      <c r="L203" s="1733">
        <f>L181+L186</f>
        <v>0.17000000000000001</v>
      </c>
      <c r="M203" s="1688"/>
      <c r="N203" s="1714">
        <f>N181+N186</f>
        <v>-1.5</v>
      </c>
      <c r="O203" s="1733">
        <f>O181+O186</f>
        <v>0.17000000000000001</v>
      </c>
      <c r="P203" s="1688"/>
      <c r="Q203" s="1714">
        <f>Q181+Q186</f>
        <v>-1.5</v>
      </c>
      <c r="R203" s="1733">
        <f>R181+R186</f>
        <v>0.17000000000000001</v>
      </c>
      <c r="S203" s="1688"/>
      <c r="T203" s="1714">
        <f>T181+T186</f>
        <v>-1.5</v>
      </c>
      <c r="U203" s="1733">
        <f>U181+U186</f>
        <v>0.17000000000000001</v>
      </c>
      <c r="V203" s="1688"/>
      <c r="W203" s="1714">
        <f>W181+W186</f>
        <v>-2.0600000000000001</v>
      </c>
      <c r="X203" s="1733">
        <f>X181+X186</f>
        <v>0.17999999999999999</v>
      </c>
      <c r="Y203" s="1688"/>
      <c r="Z203" s="1714">
        <f>Z181+Z186</f>
        <v>-2.0600000000000001</v>
      </c>
      <c r="AA203" s="1733">
        <f>AA181+AA186</f>
        <v>0.17999999999999999</v>
      </c>
      <c r="AB203" s="1688"/>
      <c r="AC203" s="1714">
        <f>AC181+AC186</f>
        <v>-2.0600000000000001</v>
      </c>
      <c r="AD203" s="1733">
        <f>AD181+AD186</f>
        <v>0.17999999999999999</v>
      </c>
      <c r="AE203" s="1688"/>
      <c r="AF203" s="1714">
        <f>AF181+AF186</f>
        <v>-2.0600000000000001</v>
      </c>
      <c r="AG203" s="1733">
        <f>AG181+AG186</f>
        <v>0.17999999999999999</v>
      </c>
      <c r="AH203" s="1688"/>
      <c r="AI203" s="1714">
        <f>AI181+AI186</f>
        <v>-2.0600000000000001</v>
      </c>
      <c r="AJ203" s="1733">
        <f>AJ181+AJ186</f>
        <v>0.17999999999999999</v>
      </c>
      <c r="AK203" s="1688"/>
      <c r="AL203" s="1714">
        <f>AL181+AL186</f>
        <v>-2.0600000000000001</v>
      </c>
      <c r="AM203" s="1733">
        <f>AM181+AM186</f>
        <v>0.17999999999999999</v>
      </c>
      <c r="AN203" s="1688"/>
      <c r="AO203" s="1714">
        <f>AO181+AO186</f>
        <v>-2.1299999999999999</v>
      </c>
      <c r="AP203" s="1733">
        <f>AP181+AP186</f>
        <v>0.28199999999999997</v>
      </c>
      <c r="AQ203" s="1688"/>
      <c r="AR203" s="1714">
        <f>AR181+AR186</f>
        <v>-2.1299999999999999</v>
      </c>
      <c r="AS203" s="1733">
        <f>AS181+AS186</f>
        <v>0.28199999999999997</v>
      </c>
      <c r="AT203" s="1688"/>
      <c r="AU203" s="1714">
        <f>AU181+AU186</f>
        <v>-2.1299999999999999</v>
      </c>
      <c r="AV203" s="1733">
        <f>AV181+AV186</f>
        <v>0.28199999999999997</v>
      </c>
      <c r="AW203" s="1688"/>
      <c r="AX203" s="1714">
        <f>AX181+AX186</f>
        <v>-2.1299999999999999</v>
      </c>
      <c r="AY203" s="1733">
        <f>AY181+AY186</f>
        <v>0.28199999999999997</v>
      </c>
      <c r="AZ203" s="1688"/>
      <c r="BA203" s="1714">
        <f>BA181+BA186</f>
        <v>-2.1299999999999999</v>
      </c>
      <c r="BB203" s="1733">
        <f>BB181+BB186</f>
        <v>0.28199999999999997</v>
      </c>
      <c r="BC203" s="1688"/>
      <c r="BD203" s="1714">
        <f>BD181+BD186</f>
        <v>-2.1299999999999999</v>
      </c>
      <c r="BE203" s="1733">
        <f>BE181+BE186</f>
        <v>0.28199999999999997</v>
      </c>
      <c r="BF203" s="1688"/>
      <c r="BG203" s="1714">
        <f>BG181+BG186</f>
        <v>-2.1299999999999999</v>
      </c>
      <c r="BH203" s="1733">
        <f>BH181+BH186</f>
        <v>0.28199999999999997</v>
      </c>
      <c r="BI203" s="1688"/>
      <c r="BJ203" s="1714">
        <f>BJ181+BJ186</f>
        <v>-2.1299999999999999</v>
      </c>
      <c r="BK203" s="1733">
        <f>BK181+BK186</f>
        <v>0.28199999999999997</v>
      </c>
      <c r="BL203" s="1688"/>
      <c r="BM203" s="1714">
        <f>BM181+BM186</f>
        <v>-1.5</v>
      </c>
      <c r="BN203" s="1733">
        <f>BN181+BN186</f>
        <v>0.17000000000000001</v>
      </c>
      <c r="BO203" s="1688"/>
      <c r="BP203" s="1714">
        <f>BP181+BP186</f>
        <v>-1.5</v>
      </c>
      <c r="BQ203" s="1733">
        <f>BQ181+BQ186</f>
        <v>0.17000000000000001</v>
      </c>
      <c r="BR203" s="1688"/>
      <c r="BS203" s="1714">
        <f>BS181+BS186</f>
        <v>-1.5</v>
      </c>
      <c r="BT203" s="1733">
        <f>BT181+BT186</f>
        <v>0.17000000000000001</v>
      </c>
      <c r="BU203" s="1688"/>
      <c r="BV203" s="1714">
        <f>BV181+BV186</f>
        <v>-1.5</v>
      </c>
      <c r="BW203" s="1733">
        <f>BW181+BW186</f>
        <v>0.17000000000000001</v>
      </c>
      <c r="BX203" s="1688"/>
      <c r="BY203" s="1714">
        <f>BY181+BY186</f>
        <v>-1.5</v>
      </c>
      <c r="BZ203" s="1733">
        <f>BZ181+BZ186</f>
        <v>0.17000000000000001</v>
      </c>
      <c r="CA203" s="1688"/>
    </row>
    <row r="204" s="1620" customFormat="1" ht="21.75" customHeight="1">
      <c r="A204" s="1681"/>
      <c r="B204" s="1715"/>
      <c r="C204" s="1652"/>
      <c r="D204" s="1706" t="s">
        <v>561</v>
      </c>
      <c r="E204" s="1690"/>
      <c r="F204" s="1690"/>
      <c r="G204" s="1690"/>
      <c r="H204" s="1716">
        <f>SUM(H192:H192)</f>
        <v>0.16600000000000001</v>
      </c>
      <c r="I204" s="1734">
        <f>SUM(I192:I192)</f>
        <v>0.128</v>
      </c>
      <c r="J204" s="1701"/>
      <c r="K204" s="1716">
        <f>SUM(K192:K192)</f>
        <v>0.16600000000000001</v>
      </c>
      <c r="L204" s="1734">
        <f>SUM(L192:L192)</f>
        <v>0.128</v>
      </c>
      <c r="M204" s="1701"/>
      <c r="N204" s="1716">
        <f>SUM(N192:N192)</f>
        <v>0.16600000000000001</v>
      </c>
      <c r="O204" s="1734">
        <f>SUM(O192:O192)</f>
        <v>0.128</v>
      </c>
      <c r="P204" s="1701"/>
      <c r="Q204" s="1716">
        <f>SUM(Q192:Q192)</f>
        <v>0.16600000000000001</v>
      </c>
      <c r="R204" s="1734">
        <f>SUM(R192:R192)</f>
        <v>0.128</v>
      </c>
      <c r="S204" s="1701"/>
      <c r="T204" s="1716">
        <f>SUM(T192:T192)</f>
        <v>0.16600000000000001</v>
      </c>
      <c r="U204" s="1734">
        <f>SUM(U192:U192)</f>
        <v>0.128</v>
      </c>
      <c r="V204" s="1701"/>
      <c r="W204" s="1716">
        <f>SUM(W192:W192)</f>
        <v>0.32000000000000001</v>
      </c>
      <c r="X204" s="1734">
        <f>SUM(X192:X192)</f>
        <v>0.13700000000000001</v>
      </c>
      <c r="Y204" s="1701"/>
      <c r="Z204" s="1716">
        <f>SUM(Z192:Z192)</f>
        <v>0.32000000000000001</v>
      </c>
      <c r="AA204" s="1734">
        <f>SUM(AA192:AA192)</f>
        <v>0.13700000000000001</v>
      </c>
      <c r="AB204" s="1701"/>
      <c r="AC204" s="1716">
        <f>SUM(AC192:AC192)</f>
        <v>0.32000000000000001</v>
      </c>
      <c r="AD204" s="1734">
        <f>SUM(AD192:AD192)</f>
        <v>0.13700000000000001</v>
      </c>
      <c r="AE204" s="1701"/>
      <c r="AF204" s="1716">
        <f>SUM(AF192:AF192)</f>
        <v>0.32000000000000001</v>
      </c>
      <c r="AG204" s="1734">
        <f>SUM(AG192:AG192)</f>
        <v>0.13700000000000001</v>
      </c>
      <c r="AH204" s="1701"/>
      <c r="AI204" s="1716">
        <f>SUM(AI192:AI192)</f>
        <v>0.32000000000000001</v>
      </c>
      <c r="AJ204" s="1734">
        <f>SUM(AJ192:AJ192)</f>
        <v>0.13700000000000001</v>
      </c>
      <c r="AK204" s="1701"/>
      <c r="AL204" s="1716">
        <f>SUM(AL192:AL192)</f>
        <v>0.32000000000000001</v>
      </c>
      <c r="AM204" s="1734">
        <f>SUM(AM192:AM192)</f>
        <v>0.13700000000000001</v>
      </c>
      <c r="AN204" s="1701"/>
      <c r="AO204" s="1716">
        <f>SUM(AO192:AO192)</f>
        <v>0.35999999999999999</v>
      </c>
      <c r="AP204" s="1734">
        <f>SUM(AP192:AP192)</f>
        <v>0.13700000000000001</v>
      </c>
      <c r="AQ204" s="1701"/>
      <c r="AR204" s="1716">
        <f>SUM(AR192:AR192)</f>
        <v>0.35999999999999999</v>
      </c>
      <c r="AS204" s="1734">
        <f>SUM(AS192:AS192)</f>
        <v>0.13700000000000001</v>
      </c>
      <c r="AT204" s="1701"/>
      <c r="AU204" s="1716">
        <f>SUM(AU192:AU192)</f>
        <v>0.35999999999999999</v>
      </c>
      <c r="AV204" s="1734">
        <f>SUM(AV192:AV192)</f>
        <v>0.13700000000000001</v>
      </c>
      <c r="AW204" s="1701"/>
      <c r="AX204" s="1716">
        <f>SUM(AX192:AX192)</f>
        <v>0.35999999999999999</v>
      </c>
      <c r="AY204" s="1734">
        <f>SUM(AY192:AY192)</f>
        <v>0.13700000000000001</v>
      </c>
      <c r="AZ204" s="1701"/>
      <c r="BA204" s="1716">
        <f>SUM(BA192:BA192)</f>
        <v>0.35999999999999999</v>
      </c>
      <c r="BB204" s="1734">
        <f>SUM(BB192:BB192)</f>
        <v>0.13700000000000001</v>
      </c>
      <c r="BC204" s="1701"/>
      <c r="BD204" s="1716">
        <f>SUM(BD192:BD192)</f>
        <v>0.35999999999999999</v>
      </c>
      <c r="BE204" s="1734">
        <f>SUM(BE192:BE192)</f>
        <v>0.13700000000000001</v>
      </c>
      <c r="BF204" s="1701"/>
      <c r="BG204" s="1716">
        <f>SUM(BG192:BG192)</f>
        <v>0.35999999999999999</v>
      </c>
      <c r="BH204" s="1734">
        <f>SUM(BH192:BH192)</f>
        <v>0.13700000000000001</v>
      </c>
      <c r="BI204" s="1701"/>
      <c r="BJ204" s="1716">
        <f>SUM(BJ192:BJ192)</f>
        <v>0.35999999999999999</v>
      </c>
      <c r="BK204" s="1734">
        <f>SUM(BK192:BK192)</f>
        <v>0.13700000000000001</v>
      </c>
      <c r="BL204" s="1701"/>
      <c r="BM204" s="1716">
        <f>SUM(BM192:BM192)</f>
        <v>0.16600000000000001</v>
      </c>
      <c r="BN204" s="1734">
        <f>SUM(BN192:BN192)</f>
        <v>0.128</v>
      </c>
      <c r="BO204" s="1701"/>
      <c r="BP204" s="1716">
        <f>SUM(BP192:BP192)</f>
        <v>0.16600000000000001</v>
      </c>
      <c r="BQ204" s="1734">
        <f>SUM(BQ192:BQ192)</f>
        <v>0.128</v>
      </c>
      <c r="BR204" s="1701"/>
      <c r="BS204" s="1716">
        <f>SUM(BS192:BS192)</f>
        <v>0.16600000000000001</v>
      </c>
      <c r="BT204" s="1734">
        <f>SUM(BT192:BT192)</f>
        <v>0.128</v>
      </c>
      <c r="BU204" s="1701"/>
      <c r="BV204" s="1716">
        <f>SUM(BV192:BV192)</f>
        <v>0.16600000000000001</v>
      </c>
      <c r="BW204" s="1734">
        <f>SUM(BW192:BW192)</f>
        <v>0.128</v>
      </c>
      <c r="BX204" s="1701"/>
      <c r="BY204" s="1716">
        <f>SUM(BY192:BY192)</f>
        <v>0.16600000000000001</v>
      </c>
      <c r="BZ204" s="1734">
        <f>SUM(BZ192:BZ192)</f>
        <v>0.128</v>
      </c>
      <c r="CA204" s="1701"/>
    </row>
    <row r="205" s="1620" customFormat="1" ht="21.75" customHeight="1">
      <c r="A205" s="1717"/>
      <c r="B205" s="1718"/>
      <c r="C205" s="1719"/>
      <c r="D205" s="1720" t="s">
        <v>562</v>
      </c>
      <c r="E205" s="1721"/>
      <c r="F205" s="1722"/>
      <c r="G205" s="1722"/>
      <c r="H205" s="1723">
        <f>(H203-H204)/H203*100</f>
        <v>111.06666666666666</v>
      </c>
      <c r="I205" s="1735">
        <f>(I203-I204)/I203*100</f>
        <v>24.705882352941181</v>
      </c>
      <c r="J205" s="1724"/>
      <c r="K205" s="1723">
        <f>(K203-K204)/K203*100</f>
        <v>111.06666666666666</v>
      </c>
      <c r="L205" s="1735">
        <f>(L203-L204)/L203*100</f>
        <v>24.705882352941181</v>
      </c>
      <c r="M205" s="1724"/>
      <c r="N205" s="1723">
        <f>(N203-N204)/N203*100</f>
        <v>111.06666666666666</v>
      </c>
      <c r="O205" s="1735">
        <f>(O203-O204)/O203*100</f>
        <v>24.705882352941181</v>
      </c>
      <c r="P205" s="1724"/>
      <c r="Q205" s="1723">
        <f>(Q203-Q204)/Q203*100</f>
        <v>111.06666666666666</v>
      </c>
      <c r="R205" s="1735">
        <f>(R203-R204)/R203*100</f>
        <v>24.705882352941181</v>
      </c>
      <c r="S205" s="1724"/>
      <c r="T205" s="1723">
        <f>(T203-T204)/T203*100</f>
        <v>111.06666666666666</v>
      </c>
      <c r="U205" s="1735">
        <f>(U203-U204)/U203*100</f>
        <v>24.705882352941181</v>
      </c>
      <c r="V205" s="1724"/>
      <c r="W205" s="1723">
        <f>(W203-W204)/W203*100</f>
        <v>115.53398058252426</v>
      </c>
      <c r="X205" s="1735">
        <f>(X203-X204)/X203*100</f>
        <v>23.888888888888879</v>
      </c>
      <c r="Y205" s="1724"/>
      <c r="Z205" s="1723">
        <f>(Z203-Z204)/Z203*100</f>
        <v>115.53398058252426</v>
      </c>
      <c r="AA205" s="1735">
        <f>(AA203-AA204)/AA203*100</f>
        <v>23.888888888888879</v>
      </c>
      <c r="AB205" s="1724"/>
      <c r="AC205" s="1723">
        <f>(AC203-AC204)/AC203*100</f>
        <v>115.53398058252426</v>
      </c>
      <c r="AD205" s="1735">
        <f>(AD203-AD204)/AD203*100</f>
        <v>23.888888888888879</v>
      </c>
      <c r="AE205" s="1724"/>
      <c r="AF205" s="1723">
        <f>(AF203-AF204)/AF203*100</f>
        <v>115.53398058252426</v>
      </c>
      <c r="AG205" s="1735">
        <f>(AG203-AG204)/AG203*100</f>
        <v>23.888888888888879</v>
      </c>
      <c r="AH205" s="1724"/>
      <c r="AI205" s="1723">
        <f>(AI203-AI204)/AI203*100</f>
        <v>115.53398058252426</v>
      </c>
      <c r="AJ205" s="1735">
        <f>(AJ203-AJ204)/AJ203*100</f>
        <v>23.888888888888879</v>
      </c>
      <c r="AK205" s="1724"/>
      <c r="AL205" s="1723">
        <f>(AL203-AL204)/AL203*100</f>
        <v>115.53398058252426</v>
      </c>
      <c r="AM205" s="1735">
        <f>(AM203-AM204)/AM203*100</f>
        <v>23.888888888888879</v>
      </c>
      <c r="AN205" s="1724"/>
      <c r="AO205" s="1723">
        <f>(AO203-AO204)/AO203*100</f>
        <v>116.90140845070422</v>
      </c>
      <c r="AP205" s="1735">
        <f>(AP203-AP204)/AP203*100</f>
        <v>51.418439716312051</v>
      </c>
      <c r="AQ205" s="1724"/>
      <c r="AR205" s="1723">
        <f>(AR203-AR204)/AR203*100</f>
        <v>116.90140845070422</v>
      </c>
      <c r="AS205" s="1735">
        <f>(AS203-AS204)/AS203*100</f>
        <v>51.418439716312051</v>
      </c>
      <c r="AT205" s="1724"/>
      <c r="AU205" s="1723">
        <f>(AU203-AU204)/AU203*100</f>
        <v>116.90140845070422</v>
      </c>
      <c r="AV205" s="1735">
        <f>(AV203-AV204)/AV203*100</f>
        <v>51.418439716312051</v>
      </c>
      <c r="AW205" s="1724"/>
      <c r="AX205" s="1723">
        <f>(AX203-AX204)/AX203*100</f>
        <v>116.90140845070422</v>
      </c>
      <c r="AY205" s="1735">
        <f>(AY203-AY204)/AY203*100</f>
        <v>51.418439716312051</v>
      </c>
      <c r="AZ205" s="1724"/>
      <c r="BA205" s="1723">
        <f>(BA203-BA204)/BA203*100</f>
        <v>116.90140845070422</v>
      </c>
      <c r="BB205" s="1735">
        <f>(BB203-BB204)/BB203*100</f>
        <v>51.418439716312051</v>
      </c>
      <c r="BC205" s="1724"/>
      <c r="BD205" s="1723">
        <f>(BD203-BD204)/BD203*100</f>
        <v>116.90140845070422</v>
      </c>
      <c r="BE205" s="1735">
        <f>(BE203-BE204)/BE203*100</f>
        <v>51.418439716312051</v>
      </c>
      <c r="BF205" s="1724"/>
      <c r="BG205" s="1723">
        <f>(BG203-BG204)/BG203*100</f>
        <v>116.90140845070422</v>
      </c>
      <c r="BH205" s="1735">
        <f>(BH203-BH204)/BH203*100</f>
        <v>51.418439716312051</v>
      </c>
      <c r="BI205" s="1724"/>
      <c r="BJ205" s="1723">
        <f>(BJ203-BJ204)/BJ203*100</f>
        <v>116.90140845070422</v>
      </c>
      <c r="BK205" s="1735">
        <f>(BK203-BK204)/BK203*100</f>
        <v>51.418439716312051</v>
      </c>
      <c r="BL205" s="1724"/>
      <c r="BM205" s="1723">
        <f>(BM203-BM204)/BM203*100</f>
        <v>111.06666666666666</v>
      </c>
      <c r="BN205" s="1735">
        <f>(BN203-BN204)/BN203*100</f>
        <v>24.705882352941181</v>
      </c>
      <c r="BO205" s="1724"/>
      <c r="BP205" s="1723">
        <f>(BP203-BP204)/BP203*100</f>
        <v>111.06666666666666</v>
      </c>
      <c r="BQ205" s="1735">
        <f>(BQ203-BQ204)/BQ203*100</f>
        <v>24.705882352941181</v>
      </c>
      <c r="BR205" s="1724"/>
      <c r="BS205" s="1723">
        <f>(BS203-BS204)/BS203*100</f>
        <v>111.06666666666666</v>
      </c>
      <c r="BT205" s="1735">
        <f>(BT203-BT204)/BT203*100</f>
        <v>24.705882352941181</v>
      </c>
      <c r="BU205" s="1724"/>
      <c r="BV205" s="1723">
        <f>(BV203-BV204)/BV203*100</f>
        <v>111.06666666666666</v>
      </c>
      <c r="BW205" s="1735">
        <f>(BW203-BW204)/BW203*100</f>
        <v>24.705882352941181</v>
      </c>
      <c r="BX205" s="1724"/>
      <c r="BY205" s="1723">
        <f>(BY203-BY204)/BY203*100</f>
        <v>111.06666666666666</v>
      </c>
      <c r="BZ205" s="1735">
        <f>(BZ203-BZ204)/BZ203*100</f>
        <v>24.705882352941181</v>
      </c>
      <c r="CA205" s="1724"/>
    </row>
    <row r="206" s="1620" customFormat="1" ht="21.75" customHeight="1">
      <c r="A206" s="1664"/>
      <c r="B206" s="1712" t="s">
        <v>563</v>
      </c>
      <c r="C206" s="1641"/>
      <c r="D206" s="1713" t="s">
        <v>560</v>
      </c>
      <c r="E206" s="1684"/>
      <c r="F206" s="1684"/>
      <c r="G206" s="1684"/>
      <c r="H206" s="1686">
        <f>H182+H187</f>
        <v>0.59999999999999998</v>
      </c>
      <c r="I206" s="1736">
        <f>I182+I187</f>
        <v>0.23999999999999999</v>
      </c>
      <c r="J206" s="1688"/>
      <c r="K206" s="1686">
        <f>K182+K187</f>
        <v>0.59999999999999998</v>
      </c>
      <c r="L206" s="1736">
        <f>L182+L187</f>
        <v>0.23999999999999999</v>
      </c>
      <c r="M206" s="1688"/>
      <c r="N206" s="1686">
        <f>N182+N187</f>
        <v>0.59999999999999998</v>
      </c>
      <c r="O206" s="1736">
        <f>O182+O187</f>
        <v>0.23999999999999999</v>
      </c>
      <c r="P206" s="1688"/>
      <c r="Q206" s="1686">
        <f>Q182+Q187</f>
        <v>0.59999999999999998</v>
      </c>
      <c r="R206" s="1736">
        <f>R182+R187</f>
        <v>0.23999999999999999</v>
      </c>
      <c r="S206" s="1688"/>
      <c r="T206" s="1686">
        <f>T182+T187</f>
        <v>0.59999999999999998</v>
      </c>
      <c r="U206" s="1736">
        <f>U182+U187</f>
        <v>0.23999999999999999</v>
      </c>
      <c r="V206" s="1688"/>
      <c r="W206" s="1686">
        <f>W182+W187</f>
        <v>0.59999999999999998</v>
      </c>
      <c r="X206" s="1736">
        <f>X182+X187</f>
        <v>0.25</v>
      </c>
      <c r="Y206" s="1688"/>
      <c r="Z206" s="1686">
        <f>Z182+Z187</f>
        <v>0.59999999999999998</v>
      </c>
      <c r="AA206" s="1736">
        <f>AA182+AA187</f>
        <v>0.25</v>
      </c>
      <c r="AB206" s="1688"/>
      <c r="AC206" s="1686">
        <f>AC182+AC187</f>
        <v>0.59999999999999998</v>
      </c>
      <c r="AD206" s="1736">
        <f>AD182+AD187</f>
        <v>0.25</v>
      </c>
      <c r="AE206" s="1688"/>
      <c r="AF206" s="1686">
        <f>AF182+AF187</f>
        <v>0.59999999999999998</v>
      </c>
      <c r="AG206" s="1736">
        <f>AG182+AG187</f>
        <v>0.25</v>
      </c>
      <c r="AH206" s="1688"/>
      <c r="AI206" s="1686">
        <f>AI182+AI187</f>
        <v>0.59999999999999998</v>
      </c>
      <c r="AJ206" s="1736">
        <f>AJ182+AJ187</f>
        <v>0.25</v>
      </c>
      <c r="AK206" s="1688"/>
      <c r="AL206" s="1686">
        <f>AL182+AL187</f>
        <v>0.59999999999999998</v>
      </c>
      <c r="AM206" s="1736">
        <f>AM182+AM187</f>
        <v>0.25</v>
      </c>
      <c r="AN206" s="1688"/>
      <c r="AO206" s="1686">
        <f>AO182+AO187</f>
        <v>0.59999999999999998</v>
      </c>
      <c r="AP206" s="1736">
        <f>AP182+AP187</f>
        <v>0.25</v>
      </c>
      <c r="AQ206" s="1688"/>
      <c r="AR206" s="1686">
        <f>AR182+AR187</f>
        <v>0.59999999999999998</v>
      </c>
      <c r="AS206" s="1736">
        <f>AS182+AS187</f>
        <v>0.25</v>
      </c>
      <c r="AT206" s="1688"/>
      <c r="AU206" s="1686">
        <f>AU182+AU187</f>
        <v>0.59999999999999998</v>
      </c>
      <c r="AV206" s="1736">
        <f>AV182+AV187</f>
        <v>0.25</v>
      </c>
      <c r="AW206" s="1688"/>
      <c r="AX206" s="1686">
        <f>AX182+AX187</f>
        <v>0.59999999999999998</v>
      </c>
      <c r="AY206" s="1736">
        <f>AY182+AY187</f>
        <v>0.25</v>
      </c>
      <c r="AZ206" s="1688"/>
      <c r="BA206" s="1686">
        <f>BA182+BA187</f>
        <v>0.59999999999999998</v>
      </c>
      <c r="BB206" s="1736">
        <f>BB182+BB187</f>
        <v>0.25</v>
      </c>
      <c r="BC206" s="1688"/>
      <c r="BD206" s="1686">
        <f>BD182+BD187</f>
        <v>0.59999999999999998</v>
      </c>
      <c r="BE206" s="1736">
        <f>BE182+BE187</f>
        <v>0.25</v>
      </c>
      <c r="BF206" s="1688"/>
      <c r="BG206" s="1686">
        <f>BG182+BG187</f>
        <v>0.59999999999999998</v>
      </c>
      <c r="BH206" s="1736">
        <f>BH182+BH187</f>
        <v>0.25</v>
      </c>
      <c r="BI206" s="1688"/>
      <c r="BJ206" s="1686">
        <f>BJ182+BJ187</f>
        <v>0.59999999999999998</v>
      </c>
      <c r="BK206" s="1736">
        <f>BK182+BK187</f>
        <v>0.25</v>
      </c>
      <c r="BL206" s="1688"/>
      <c r="BM206" s="1686">
        <f>BM182+BM187</f>
        <v>0.59999999999999998</v>
      </c>
      <c r="BN206" s="1736">
        <f>BN182+BN187</f>
        <v>0.23999999999999999</v>
      </c>
      <c r="BO206" s="1688"/>
      <c r="BP206" s="1686">
        <f>BP182+BP187</f>
        <v>0.59999999999999998</v>
      </c>
      <c r="BQ206" s="1736">
        <f>BQ182+BQ187</f>
        <v>0.23999999999999999</v>
      </c>
      <c r="BR206" s="1688"/>
      <c r="BS206" s="1686">
        <f>BS182+BS187</f>
        <v>0.59999999999999998</v>
      </c>
      <c r="BT206" s="1736">
        <f>BT182+BT187</f>
        <v>0.23999999999999999</v>
      </c>
      <c r="BU206" s="1688"/>
      <c r="BV206" s="1686">
        <f>BV182+BV187</f>
        <v>0.59999999999999998</v>
      </c>
      <c r="BW206" s="1736">
        <f>BW182+BW187</f>
        <v>0.23999999999999999</v>
      </c>
      <c r="BX206" s="1688"/>
      <c r="BY206" s="1686">
        <f>BY182+BY187</f>
        <v>0.59999999999999998</v>
      </c>
      <c r="BZ206" s="1736">
        <f>BZ182+BZ187</f>
        <v>0.23999999999999999</v>
      </c>
      <c r="CA206" s="1688"/>
    </row>
    <row r="207" s="1620" customFormat="1" ht="21.75" customHeight="1">
      <c r="A207" s="1681"/>
      <c r="B207" s="1715"/>
      <c r="C207" s="1652"/>
      <c r="D207" s="1706" t="s">
        <v>561</v>
      </c>
      <c r="E207" s="1690"/>
      <c r="F207" s="1690"/>
      <c r="G207" s="1690"/>
      <c r="H207" s="1699">
        <f>SUM(H195:H196)</f>
        <v>0.58999999999999997</v>
      </c>
      <c r="I207" s="1737">
        <f>SUM(I195:I196)</f>
        <v>0.28200000000000003</v>
      </c>
      <c r="J207" s="1701"/>
      <c r="K207" s="1699">
        <f>SUM(K195:K196)</f>
        <v>0.58999999999999997</v>
      </c>
      <c r="L207" s="1737">
        <f>SUM(L195:L196)</f>
        <v>0.28200000000000003</v>
      </c>
      <c r="M207" s="1701"/>
      <c r="N207" s="1699">
        <f>SUM(N195:N196)</f>
        <v>0.58999999999999997</v>
      </c>
      <c r="O207" s="1737">
        <f>SUM(O195:O196)</f>
        <v>0.28200000000000003</v>
      </c>
      <c r="P207" s="1701"/>
      <c r="Q207" s="1699">
        <f>SUM(Q195:Q196)</f>
        <v>0.58999999999999997</v>
      </c>
      <c r="R207" s="1737">
        <f>SUM(R195:R196)</f>
        <v>0.28200000000000003</v>
      </c>
      <c r="S207" s="1701"/>
      <c r="T207" s="1699">
        <f>SUM(T195:T196)</f>
        <v>0.58999999999999997</v>
      </c>
      <c r="U207" s="1737">
        <f>SUM(U195:U196)</f>
        <v>0.28200000000000003</v>
      </c>
      <c r="V207" s="1701"/>
      <c r="W207" s="1699">
        <f>SUM(W195:W196)</f>
        <v>0.79000000000000004</v>
      </c>
      <c r="X207" s="1737">
        <f>SUM(X195:X196)</f>
        <v>0.20899999999999999</v>
      </c>
      <c r="Y207" s="1701"/>
      <c r="Z207" s="1699">
        <f>SUM(Z195:Z196)</f>
        <v>0.79000000000000004</v>
      </c>
      <c r="AA207" s="1737">
        <f>SUM(AA195:AA196)</f>
        <v>0.20899999999999999</v>
      </c>
      <c r="AB207" s="1701"/>
      <c r="AC207" s="1699">
        <f>SUM(AC195:AC196)</f>
        <v>0.79000000000000004</v>
      </c>
      <c r="AD207" s="1737">
        <f>SUM(AD195:AD196)</f>
        <v>0.20899999999999999</v>
      </c>
      <c r="AE207" s="1701"/>
      <c r="AF207" s="1699">
        <f>SUM(AF195:AF196)</f>
        <v>0.79000000000000004</v>
      </c>
      <c r="AG207" s="1737">
        <f>SUM(AG195:AG196)</f>
        <v>0.20899999999999999</v>
      </c>
      <c r="AH207" s="1701"/>
      <c r="AI207" s="1699">
        <f>SUM(AI195:AI196)</f>
        <v>0.79000000000000004</v>
      </c>
      <c r="AJ207" s="1737">
        <f>SUM(AJ195:AJ196)</f>
        <v>0.20899999999999999</v>
      </c>
      <c r="AK207" s="1701"/>
      <c r="AL207" s="1699">
        <f>SUM(AL195:AL196)</f>
        <v>0.79000000000000004</v>
      </c>
      <c r="AM207" s="1737">
        <f>SUM(AM195:AM196)</f>
        <v>0.20899999999999999</v>
      </c>
      <c r="AN207" s="1701"/>
      <c r="AO207" s="1699">
        <f>SUM(AO195:AO196)</f>
        <v>0.83999999999999997</v>
      </c>
      <c r="AP207" s="1737">
        <f>SUM(AP195:AP196)</f>
        <v>0.189</v>
      </c>
      <c r="AQ207" s="1701"/>
      <c r="AR207" s="1699">
        <f>SUM(AR195:AR196)</f>
        <v>0.83999999999999997</v>
      </c>
      <c r="AS207" s="1737">
        <f>SUM(AS195:AS196)</f>
        <v>0.189</v>
      </c>
      <c r="AT207" s="1701"/>
      <c r="AU207" s="1699">
        <f>SUM(AU195:AU196)</f>
        <v>0.83999999999999997</v>
      </c>
      <c r="AV207" s="1737">
        <f>SUM(AV195:AV196)</f>
        <v>0.189</v>
      </c>
      <c r="AW207" s="1701"/>
      <c r="AX207" s="1699">
        <f>SUM(AX195:AX196)</f>
        <v>0.83999999999999997</v>
      </c>
      <c r="AY207" s="1737">
        <f>SUM(AY195:AY196)</f>
        <v>0.189</v>
      </c>
      <c r="AZ207" s="1701"/>
      <c r="BA207" s="1699">
        <f>SUM(BA195:BA196)</f>
        <v>0.83999999999999997</v>
      </c>
      <c r="BB207" s="1737">
        <f>SUM(BB195:BB196)</f>
        <v>0.189</v>
      </c>
      <c r="BC207" s="1701"/>
      <c r="BD207" s="1699">
        <f>SUM(BD195:BD196)</f>
        <v>0.83999999999999997</v>
      </c>
      <c r="BE207" s="1737">
        <f>SUM(BE195:BE196)</f>
        <v>0.189</v>
      </c>
      <c r="BF207" s="1701"/>
      <c r="BG207" s="1699">
        <f>SUM(BG195:BG196)</f>
        <v>0.83999999999999997</v>
      </c>
      <c r="BH207" s="1737">
        <f>SUM(BH195:BH196)</f>
        <v>0.189</v>
      </c>
      <c r="BI207" s="1701"/>
      <c r="BJ207" s="1699">
        <f>SUM(BJ195:BJ196)</f>
        <v>0.83999999999999997</v>
      </c>
      <c r="BK207" s="1737">
        <f>SUM(BK195:BK196)</f>
        <v>0.189</v>
      </c>
      <c r="BL207" s="1701"/>
      <c r="BM207" s="1699">
        <f>SUM(BM195:BM196)</f>
        <v>0.58999999999999997</v>
      </c>
      <c r="BN207" s="1737">
        <f>SUM(BN195:BN196)</f>
        <v>0.28200000000000003</v>
      </c>
      <c r="BO207" s="1701"/>
      <c r="BP207" s="1699">
        <f>SUM(BP195:BP196)</f>
        <v>0.58999999999999997</v>
      </c>
      <c r="BQ207" s="1737">
        <f>SUM(BQ195:BQ196)</f>
        <v>0.28200000000000003</v>
      </c>
      <c r="BR207" s="1701"/>
      <c r="BS207" s="1699">
        <f>SUM(BS195:BS196)</f>
        <v>0.58999999999999997</v>
      </c>
      <c r="BT207" s="1737">
        <f>SUM(BT195:BT196)</f>
        <v>0.28200000000000003</v>
      </c>
      <c r="BU207" s="1701"/>
      <c r="BV207" s="1699">
        <f>SUM(BV195:BV196)</f>
        <v>0.58999999999999997</v>
      </c>
      <c r="BW207" s="1737">
        <f>SUM(BW195:BW196)</f>
        <v>0.28200000000000003</v>
      </c>
      <c r="BX207" s="1701"/>
      <c r="BY207" s="1699">
        <f>SUM(BY195:BY196)</f>
        <v>0.58999999999999997</v>
      </c>
      <c r="BZ207" s="1737">
        <f>SUM(BZ195:BZ196)</f>
        <v>0.28200000000000003</v>
      </c>
      <c r="CA207" s="1701"/>
    </row>
    <row r="208" s="1620" customFormat="1" ht="21.75" customHeight="1">
      <c r="A208" s="1717"/>
      <c r="B208" s="1718"/>
      <c r="C208" s="1719"/>
      <c r="D208" s="1720" t="s">
        <v>564</v>
      </c>
      <c r="E208" s="1721"/>
      <c r="F208" s="1722"/>
      <c r="G208" s="1722"/>
      <c r="H208" s="1753">
        <f>(H206-H207)/H206*100</f>
        <v>1.6666666666666683</v>
      </c>
      <c r="I208" s="1738">
        <f>(I206-I207)/I206*100</f>
        <v>-17.500000000000014</v>
      </c>
      <c r="J208" s="1724"/>
      <c r="K208" s="1753">
        <f>(K206-K207)/K206*100</f>
        <v>1.6666666666666683</v>
      </c>
      <c r="L208" s="1738">
        <f>(L206-L207)/L206*100</f>
        <v>-17.500000000000014</v>
      </c>
      <c r="M208" s="1724"/>
      <c r="N208" s="1753">
        <f>(N206-N207)/N206*100</f>
        <v>1.6666666666666683</v>
      </c>
      <c r="O208" s="1738">
        <f>(O206-O207)/O206*100</f>
        <v>-17.500000000000014</v>
      </c>
      <c r="P208" s="1724"/>
      <c r="Q208" s="1753">
        <f>(Q206-Q207)/Q206*100</f>
        <v>1.6666666666666683</v>
      </c>
      <c r="R208" s="1738">
        <f>(R206-R207)/R206*100</f>
        <v>-17.500000000000014</v>
      </c>
      <c r="S208" s="1724"/>
      <c r="T208" s="1753">
        <f>(T206-T207)/T206*100</f>
        <v>1.6666666666666683</v>
      </c>
      <c r="U208" s="1738">
        <f>(U206-U207)/U206*100</f>
        <v>-17.500000000000014</v>
      </c>
      <c r="V208" s="1724"/>
      <c r="W208" s="1753">
        <f>(W206-W207)/W206*100</f>
        <v>-31.666666666666675</v>
      </c>
      <c r="X208" s="1738">
        <f>(X206-X207)/X206*100</f>
        <v>16.400000000000002</v>
      </c>
      <c r="Y208" s="1724"/>
      <c r="Z208" s="1753">
        <f>(Z206-Z207)/Z206*100</f>
        <v>-31.666666666666675</v>
      </c>
      <c r="AA208" s="1738">
        <f>(AA206-AA207)/AA206*100</f>
        <v>16.400000000000002</v>
      </c>
      <c r="AB208" s="1724"/>
      <c r="AC208" s="1753">
        <f>(AC206-AC207)/AC206*100</f>
        <v>-31.666666666666675</v>
      </c>
      <c r="AD208" s="1738">
        <f>(AD206-AD207)/AD206*100</f>
        <v>16.400000000000002</v>
      </c>
      <c r="AE208" s="1724"/>
      <c r="AF208" s="1753">
        <f>(AF206-AF207)/AF206*100</f>
        <v>-31.666666666666675</v>
      </c>
      <c r="AG208" s="1738">
        <f>(AG206-AG207)/AG206*100</f>
        <v>16.400000000000002</v>
      </c>
      <c r="AH208" s="1724"/>
      <c r="AI208" s="1753">
        <f>(AI206-AI207)/AI206*100</f>
        <v>-31.666666666666675</v>
      </c>
      <c r="AJ208" s="1738">
        <f>(AJ206-AJ207)/AJ206*100</f>
        <v>16.400000000000002</v>
      </c>
      <c r="AK208" s="1724"/>
      <c r="AL208" s="1753">
        <f>(AL206-AL207)/AL206*100</f>
        <v>-31.666666666666675</v>
      </c>
      <c r="AM208" s="1738">
        <f>(AM206-AM207)/AM206*100</f>
        <v>16.400000000000002</v>
      </c>
      <c r="AN208" s="1724"/>
      <c r="AO208" s="1753">
        <f>(AO206-AO207)/AO206*100</f>
        <v>-40</v>
      </c>
      <c r="AP208" s="1738">
        <f>(AP206-AP207)/AP206*100</f>
        <v>24.399999999999999</v>
      </c>
      <c r="AQ208" s="1724"/>
      <c r="AR208" s="1753">
        <f>(AR206-AR207)/AR206*100</f>
        <v>-40</v>
      </c>
      <c r="AS208" s="1738">
        <f>(AS206-AS207)/AS206*100</f>
        <v>24.399999999999999</v>
      </c>
      <c r="AT208" s="1724"/>
      <c r="AU208" s="1753">
        <f>(AU206-AU207)/AU206*100</f>
        <v>-40</v>
      </c>
      <c r="AV208" s="1738">
        <f>(AV206-AV207)/AV206*100</f>
        <v>24.399999999999999</v>
      </c>
      <c r="AW208" s="1724"/>
      <c r="AX208" s="1753">
        <f>(AX206-AX207)/AX206*100</f>
        <v>-40</v>
      </c>
      <c r="AY208" s="1738">
        <f>(AY206-AY207)/AY206*100</f>
        <v>24.399999999999999</v>
      </c>
      <c r="AZ208" s="1724"/>
      <c r="BA208" s="1753">
        <f>(BA206-BA207)/BA206*100</f>
        <v>-40</v>
      </c>
      <c r="BB208" s="1738">
        <f>(BB206-BB207)/BB206*100</f>
        <v>24.399999999999999</v>
      </c>
      <c r="BC208" s="1724"/>
      <c r="BD208" s="1753">
        <f>(BD206-BD207)/BD206*100</f>
        <v>-40</v>
      </c>
      <c r="BE208" s="1738">
        <f>(BE206-BE207)/BE206*100</f>
        <v>24.399999999999999</v>
      </c>
      <c r="BF208" s="1724"/>
      <c r="BG208" s="1753">
        <f>(BG206-BG207)/BG206*100</f>
        <v>-40</v>
      </c>
      <c r="BH208" s="1738">
        <f>(BH206-BH207)/BH206*100</f>
        <v>24.399999999999999</v>
      </c>
      <c r="BI208" s="1724"/>
      <c r="BJ208" s="1753">
        <f>(BJ206-BJ207)/BJ206*100</f>
        <v>-40</v>
      </c>
      <c r="BK208" s="1738">
        <f>(BK206-BK207)/BK206*100</f>
        <v>24.399999999999999</v>
      </c>
      <c r="BL208" s="1724"/>
      <c r="BM208" s="1753">
        <f>(BM206-BM207)/BM206*100</f>
        <v>1.6666666666666683</v>
      </c>
      <c r="BN208" s="1738">
        <f>(BN206-BN207)/BN206*100</f>
        <v>-17.500000000000014</v>
      </c>
      <c r="BO208" s="1724"/>
      <c r="BP208" s="1753">
        <f>(BP206-BP207)/BP206*100</f>
        <v>1.6666666666666683</v>
      </c>
      <c r="BQ208" s="1738">
        <f>(BQ206-BQ207)/BQ206*100</f>
        <v>-17.500000000000014</v>
      </c>
      <c r="BR208" s="1724"/>
      <c r="BS208" s="1753">
        <f>(BS206-BS207)/BS206*100</f>
        <v>1.6666666666666683</v>
      </c>
      <c r="BT208" s="1738">
        <f>(BT206-BT207)/BT206*100</f>
        <v>-17.500000000000014</v>
      </c>
      <c r="BU208" s="1724"/>
      <c r="BV208" s="1753">
        <f>(BV206-BV207)/BV206*100</f>
        <v>1.6666666666666683</v>
      </c>
      <c r="BW208" s="1738">
        <f>(BW206-BW207)/BW206*100</f>
        <v>-17.500000000000014</v>
      </c>
      <c r="BX208" s="1724"/>
      <c r="BY208" s="1753">
        <f>(BY206-BY207)/BY206*100</f>
        <v>1.6666666666666683</v>
      </c>
      <c r="BZ208" s="1738">
        <f>(BZ206-BZ207)/BZ206*100</f>
        <v>-17.500000000000014</v>
      </c>
      <c r="CA208" s="1724"/>
    </row>
    <row r="209" s="1620" customFormat="1" ht="21.75" customHeight="1">
      <c r="A209" s="1725">
        <v>5</v>
      </c>
      <c r="B209" s="1665" t="s">
        <v>233</v>
      </c>
      <c r="C209" s="1666"/>
      <c r="D209" s="1674"/>
      <c r="E209" s="1667"/>
      <c r="F209" s="1667"/>
      <c r="G209" s="1667"/>
      <c r="H209" s="1678"/>
      <c r="I209" s="1679"/>
      <c r="J209" s="1680"/>
      <c r="K209" s="1678"/>
      <c r="L209" s="1679"/>
      <c r="M209" s="1680"/>
      <c r="N209" s="1678"/>
      <c r="O209" s="1679"/>
      <c r="P209" s="1680"/>
      <c r="Q209" s="1678"/>
      <c r="R209" s="1679"/>
      <c r="S209" s="1680"/>
      <c r="T209" s="1678"/>
      <c r="U209" s="1679"/>
      <c r="V209" s="1680"/>
      <c r="W209" s="1678"/>
      <c r="X209" s="1679"/>
      <c r="Y209" s="1680"/>
      <c r="Z209" s="1678"/>
      <c r="AA209" s="1679"/>
      <c r="AB209" s="1680"/>
      <c r="AC209" s="1678"/>
      <c r="AD209" s="1679"/>
      <c r="AE209" s="1680"/>
      <c r="AF209" s="1678"/>
      <c r="AG209" s="1679"/>
      <c r="AH209" s="1680"/>
      <c r="AI209" s="1678"/>
      <c r="AJ209" s="1679"/>
      <c r="AK209" s="1680"/>
      <c r="AL209" s="1678"/>
      <c r="AM209" s="1679"/>
      <c r="AN209" s="1680"/>
      <c r="AO209" s="1678"/>
      <c r="AP209" s="1679"/>
      <c r="AQ209" s="1680"/>
      <c r="AR209" s="1678"/>
      <c r="AS209" s="1679"/>
      <c r="AT209" s="1680"/>
      <c r="AU209" s="1678"/>
      <c r="AV209" s="1679"/>
      <c r="AW209" s="1680"/>
      <c r="AX209" s="1678"/>
      <c r="AY209" s="1679"/>
      <c r="AZ209" s="1680"/>
      <c r="BA209" s="1678"/>
      <c r="BB209" s="1679"/>
      <c r="BC209" s="1680"/>
      <c r="BD209" s="1678"/>
      <c r="BE209" s="1679"/>
      <c r="BF209" s="1680"/>
      <c r="BG209" s="1678"/>
      <c r="BH209" s="1679"/>
      <c r="BI209" s="1680"/>
      <c r="BJ209" s="1678"/>
      <c r="BK209" s="1679"/>
      <c r="BL209" s="1680"/>
      <c r="BM209" s="1678"/>
      <c r="BN209" s="1679"/>
      <c r="BO209" s="1680"/>
      <c r="BP209" s="1678"/>
      <c r="BQ209" s="1679"/>
      <c r="BR209" s="1680"/>
      <c r="BS209" s="1678"/>
      <c r="BT209" s="1679"/>
      <c r="BU209" s="1680"/>
      <c r="BV209" s="1678"/>
      <c r="BW209" s="1679"/>
      <c r="BX209" s="1680"/>
      <c r="BY209" s="1678"/>
      <c r="BZ209" s="1679"/>
      <c r="CA209" s="1680"/>
    </row>
    <row r="210" s="1620" customFormat="1" ht="21.75" customHeight="1">
      <c r="A210" s="1754"/>
      <c r="B210" s="1755"/>
      <c r="C210" s="1682" t="s">
        <v>638</v>
      </c>
      <c r="D210" s="1689" t="s">
        <v>234</v>
      </c>
      <c r="E210" s="1690"/>
      <c r="F210" s="1690" t="s">
        <v>488</v>
      </c>
      <c r="G210" s="1731">
        <v>110</v>
      </c>
      <c r="H210" s="1699">
        <v>-9.9299999999999997</v>
      </c>
      <c r="I210" s="1702">
        <v>-1.1200000000000001</v>
      </c>
      <c r="J210" s="1694">
        <f>ROUND(SQRT(H210^2+I210^2)*1000/(1.73*H223),0)</f>
        <v>49</v>
      </c>
      <c r="K210" s="1699">
        <v>-9.9299999999999997</v>
      </c>
      <c r="L210" s="1702">
        <v>-1.1200000000000001</v>
      </c>
      <c r="M210" s="1694">
        <f>ROUND(SQRT(K210^2+L210^2)*1000/(1.73*K223),0)</f>
        <v>49</v>
      </c>
      <c r="N210" s="1699">
        <v>-9.9299999999999997</v>
      </c>
      <c r="O210" s="1702">
        <v>-1.1200000000000001</v>
      </c>
      <c r="P210" s="1694">
        <f>ROUND(SQRT(N210^2+O210^2)*1000/(1.73*N223),0)</f>
        <v>49</v>
      </c>
      <c r="Q210" s="1699">
        <v>-9.9299999999999997</v>
      </c>
      <c r="R210" s="1702">
        <v>-1.1200000000000001</v>
      </c>
      <c r="S210" s="1694">
        <f>ROUND(SQRT(Q210^2+R210^2)*1000/(1.73*Q223),0)</f>
        <v>49</v>
      </c>
      <c r="T210" s="1699">
        <v>-9.9299999999999997</v>
      </c>
      <c r="U210" s="1702">
        <v>-1.1200000000000001</v>
      </c>
      <c r="V210" s="1694">
        <f>ROUND(SQRT(T210^2+U210^2)*1000/(1.73*T223),0)</f>
        <v>49</v>
      </c>
      <c r="W210" s="1699">
        <v>-16.649999999999999</v>
      </c>
      <c r="X210" s="1702">
        <v>-1.085</v>
      </c>
      <c r="Y210" s="1694">
        <f>ROUND(SQRT(W210^2+X210^2)*1000/(1.73*W223),0)</f>
        <v>83</v>
      </c>
      <c r="Z210" s="1699">
        <v>-16.649999999999999</v>
      </c>
      <c r="AA210" s="1702">
        <v>-1.085</v>
      </c>
      <c r="AB210" s="1694">
        <f>ROUND(SQRT(Z210^2+AA210^2)*1000/(1.73*Z223),0)</f>
        <v>83</v>
      </c>
      <c r="AC210" s="1699">
        <v>-16.649999999999999</v>
      </c>
      <c r="AD210" s="1702">
        <v>-1.085</v>
      </c>
      <c r="AE210" s="1694">
        <f>ROUND(SQRT(AC210^2+AD210^2)*1000/(1.73*AC223),0)</f>
        <v>83</v>
      </c>
      <c r="AF210" s="1699">
        <v>-16.649999999999999</v>
      </c>
      <c r="AG210" s="1702">
        <v>-1.085</v>
      </c>
      <c r="AH210" s="1694">
        <f>ROUND(SQRT(AF210^2+AG210^2)*1000/(1.73*AF223),0)</f>
        <v>83</v>
      </c>
      <c r="AI210" s="1699">
        <v>-16.649999999999999</v>
      </c>
      <c r="AJ210" s="1702">
        <v>-1.085</v>
      </c>
      <c r="AK210" s="1694">
        <f>ROUND(SQRT(AI210^2+AJ210^2)*1000/(1.73*AI223),0)</f>
        <v>83</v>
      </c>
      <c r="AL210" s="1699">
        <v>-16.649999999999999</v>
      </c>
      <c r="AM210" s="1702">
        <v>-1.085</v>
      </c>
      <c r="AN210" s="1694">
        <f>ROUND(SQRT(AL210^2+AM210^2)*1000/(1.73*AL223),0)</f>
        <v>83</v>
      </c>
      <c r="AO210" s="1699">
        <v>-15.77</v>
      </c>
      <c r="AP210" s="1702">
        <v>-1.2</v>
      </c>
      <c r="AQ210" s="1694">
        <f>ROUND(SQRT(AO210^2+AP210^2)*1000/(1.73*AO223),0)</f>
        <v>79</v>
      </c>
      <c r="AR210" s="1699">
        <v>-15.77</v>
      </c>
      <c r="AS210" s="1702">
        <v>-1.2</v>
      </c>
      <c r="AT210" s="1694">
        <f>ROUND(SQRT(AR210^2+AS210^2)*1000/(1.73*AR223),0)</f>
        <v>79</v>
      </c>
      <c r="AU210" s="1699">
        <v>-15.77</v>
      </c>
      <c r="AV210" s="1702">
        <v>-1.2</v>
      </c>
      <c r="AW210" s="1694">
        <f>ROUND(SQRT(AU210^2+AV210^2)*1000/(1.73*AU223),0)</f>
        <v>79</v>
      </c>
      <c r="AX210" s="1699">
        <v>-15.77</v>
      </c>
      <c r="AY210" s="1702">
        <v>-1.2</v>
      </c>
      <c r="AZ210" s="1694">
        <f>ROUND(SQRT(AX210^2+AY210^2)*1000/(1.73*AX223),0)</f>
        <v>79</v>
      </c>
      <c r="BA210" s="1699">
        <v>-15.77</v>
      </c>
      <c r="BB210" s="1702">
        <v>-1.2</v>
      </c>
      <c r="BC210" s="1694">
        <f>ROUND(SQRT(BA210^2+BB210^2)*1000/(1.73*BA223),0)</f>
        <v>79</v>
      </c>
      <c r="BD210" s="1699">
        <v>-15.77</v>
      </c>
      <c r="BE210" s="1702">
        <v>-1.2</v>
      </c>
      <c r="BF210" s="1694">
        <f>ROUND(SQRT(BD210^2+BE210^2)*1000/(1.73*BD223),0)</f>
        <v>79</v>
      </c>
      <c r="BG210" s="1699">
        <v>-15.77</v>
      </c>
      <c r="BH210" s="1702">
        <v>-1.2</v>
      </c>
      <c r="BI210" s="1694">
        <f>ROUND(SQRT(BG210^2+BH210^2)*1000/(1.73*BG223),0)</f>
        <v>79</v>
      </c>
      <c r="BJ210" s="1699">
        <v>-15.77</v>
      </c>
      <c r="BK210" s="1702">
        <v>-1.2</v>
      </c>
      <c r="BL210" s="1694">
        <f>ROUND(SQRT(BJ210^2+BK210^2)*1000/(1.73*BJ223),0)</f>
        <v>79</v>
      </c>
      <c r="BM210" s="1699">
        <v>-9.9299999999999997</v>
      </c>
      <c r="BN210" s="1702">
        <v>-1.1200000000000001</v>
      </c>
      <c r="BO210" s="1694">
        <f>ROUND(SQRT(BM210^2+BN210^2)*1000/(1.73*BM223),0)</f>
        <v>49</v>
      </c>
      <c r="BP210" s="1699">
        <v>-9.9299999999999997</v>
      </c>
      <c r="BQ210" s="1702">
        <v>-1.1200000000000001</v>
      </c>
      <c r="BR210" s="1694">
        <f>ROUND(SQRT(BP210^2+BQ210^2)*1000/(1.73*BP223),0)</f>
        <v>49</v>
      </c>
      <c r="BS210" s="1699">
        <v>-9.9299999999999997</v>
      </c>
      <c r="BT210" s="1702">
        <v>-1.1200000000000001</v>
      </c>
      <c r="BU210" s="1694">
        <f>ROUND(SQRT(BS210^2+BT210^2)*1000/(1.73*BS223),0)</f>
        <v>49</v>
      </c>
      <c r="BV210" s="1699">
        <v>-9.9299999999999997</v>
      </c>
      <c r="BW210" s="1702">
        <v>-1.1200000000000001</v>
      </c>
      <c r="BX210" s="1694">
        <f>ROUND(SQRT(BV210^2+BW210^2)*1000/(1.73*BV223),0)</f>
        <v>49</v>
      </c>
      <c r="BY210" s="1699">
        <v>-9.9299999999999997</v>
      </c>
      <c r="BZ210" s="1702">
        <v>-1.1200000000000001</v>
      </c>
      <c r="CA210" s="1694">
        <f>ROUND(SQRT(BY210^2+BZ210^2)*1000/(1.73*BY223),0)</f>
        <v>49</v>
      </c>
    </row>
    <row r="211" s="1620" customFormat="1" ht="21.75" customHeight="1">
      <c r="A211" s="1754"/>
      <c r="B211" s="1756"/>
      <c r="C211" s="1682"/>
      <c r="D211" s="1689"/>
      <c r="E211" s="1690"/>
      <c r="F211" s="1690" t="s">
        <v>494</v>
      </c>
      <c r="G211" s="1690" t="s">
        <v>495</v>
      </c>
      <c r="H211" s="1695">
        <v>6</v>
      </c>
      <c r="I211" s="1696"/>
      <c r="J211" s="1697"/>
      <c r="K211" s="1695">
        <v>6</v>
      </c>
      <c r="L211" s="1696"/>
      <c r="M211" s="1697"/>
      <c r="N211" s="1695">
        <v>6</v>
      </c>
      <c r="O211" s="1696"/>
      <c r="P211" s="1697"/>
      <c r="Q211" s="1695">
        <v>6</v>
      </c>
      <c r="R211" s="1696"/>
      <c r="S211" s="1697"/>
      <c r="T211" s="1695">
        <v>6</v>
      </c>
      <c r="U211" s="1696"/>
      <c r="V211" s="1697"/>
      <c r="W211" s="1695">
        <v>6</v>
      </c>
      <c r="X211" s="1696"/>
      <c r="Y211" s="1697"/>
      <c r="Z211" s="1695">
        <v>6</v>
      </c>
      <c r="AA211" s="1696"/>
      <c r="AB211" s="1697"/>
      <c r="AC211" s="1695">
        <v>6</v>
      </c>
      <c r="AD211" s="1696"/>
      <c r="AE211" s="1697"/>
      <c r="AF211" s="1695">
        <v>6</v>
      </c>
      <c r="AG211" s="1696"/>
      <c r="AH211" s="1697"/>
      <c r="AI211" s="1695">
        <v>6</v>
      </c>
      <c r="AJ211" s="1696"/>
      <c r="AK211" s="1697"/>
      <c r="AL211" s="1695">
        <v>6</v>
      </c>
      <c r="AM211" s="1696"/>
      <c r="AN211" s="1697"/>
      <c r="AO211" s="1695">
        <v>6</v>
      </c>
      <c r="AP211" s="1696"/>
      <c r="AQ211" s="1697"/>
      <c r="AR211" s="1695">
        <v>6</v>
      </c>
      <c r="AS211" s="1696"/>
      <c r="AT211" s="1697"/>
      <c r="AU211" s="1695">
        <v>6</v>
      </c>
      <c r="AV211" s="1696"/>
      <c r="AW211" s="1697"/>
      <c r="AX211" s="1695">
        <v>6</v>
      </c>
      <c r="AY211" s="1696"/>
      <c r="AZ211" s="1697"/>
      <c r="BA211" s="1695">
        <v>6</v>
      </c>
      <c r="BB211" s="1696"/>
      <c r="BC211" s="1697"/>
      <c r="BD211" s="1695">
        <v>6</v>
      </c>
      <c r="BE211" s="1696"/>
      <c r="BF211" s="1697"/>
      <c r="BG211" s="1695">
        <v>6</v>
      </c>
      <c r="BH211" s="1696"/>
      <c r="BI211" s="1697"/>
      <c r="BJ211" s="1695">
        <v>6</v>
      </c>
      <c r="BK211" s="1696"/>
      <c r="BL211" s="1697"/>
      <c r="BM211" s="1695">
        <v>6</v>
      </c>
      <c r="BN211" s="1696"/>
      <c r="BO211" s="1697"/>
      <c r="BP211" s="1695">
        <v>6</v>
      </c>
      <c r="BQ211" s="1696"/>
      <c r="BR211" s="1697"/>
      <c r="BS211" s="1695">
        <v>6</v>
      </c>
      <c r="BT211" s="1696"/>
      <c r="BU211" s="1697"/>
      <c r="BV211" s="1695">
        <v>6</v>
      </c>
      <c r="BW211" s="1696"/>
      <c r="BX211" s="1697"/>
      <c r="BY211" s="1695">
        <v>6</v>
      </c>
      <c r="BZ211" s="1696"/>
      <c r="CA211" s="1697"/>
    </row>
    <row r="212" s="1620" customFormat="1" ht="21.75" customHeight="1">
      <c r="A212" s="1754"/>
      <c r="B212" s="1756"/>
      <c r="C212" s="1682"/>
      <c r="D212" s="1689"/>
      <c r="E212" s="1690"/>
      <c r="F212" s="1690" t="s">
        <v>496</v>
      </c>
      <c r="G212" s="1690" t="s">
        <v>495</v>
      </c>
      <c r="H212" s="1695"/>
      <c r="I212" s="1696"/>
      <c r="J212" s="1697"/>
      <c r="K212" s="1695"/>
      <c r="L212" s="1696"/>
      <c r="M212" s="1697"/>
      <c r="N212" s="1695"/>
      <c r="O212" s="1696"/>
      <c r="P212" s="1697"/>
      <c r="Q212" s="1695"/>
      <c r="R212" s="1696"/>
      <c r="S212" s="1697"/>
      <c r="T212" s="1695"/>
      <c r="U212" s="1696"/>
      <c r="V212" s="1697"/>
      <c r="W212" s="1695"/>
      <c r="X212" s="1696"/>
      <c r="Y212" s="1697"/>
      <c r="Z212" s="1695"/>
      <c r="AA212" s="1696"/>
      <c r="AB212" s="1697"/>
      <c r="AC212" s="1695"/>
      <c r="AD212" s="1696"/>
      <c r="AE212" s="1697"/>
      <c r="AF212" s="1695"/>
      <c r="AG212" s="1696"/>
      <c r="AH212" s="1697"/>
      <c r="AI212" s="1695"/>
      <c r="AJ212" s="1696"/>
      <c r="AK212" s="1697"/>
      <c r="AL212" s="1695"/>
      <c r="AM212" s="1696"/>
      <c r="AN212" s="1697"/>
      <c r="AO212" s="1695"/>
      <c r="AP212" s="1696"/>
      <c r="AQ212" s="1697"/>
      <c r="AR212" s="1695"/>
      <c r="AS212" s="1696"/>
      <c r="AT212" s="1697"/>
      <c r="AU212" s="1695"/>
      <c r="AV212" s="1696"/>
      <c r="AW212" s="1697"/>
      <c r="AX212" s="1695"/>
      <c r="AY212" s="1696"/>
      <c r="AZ212" s="1697"/>
      <c r="BA212" s="1695"/>
      <c r="BB212" s="1696"/>
      <c r="BC212" s="1697"/>
      <c r="BD212" s="1695"/>
      <c r="BE212" s="1696"/>
      <c r="BF212" s="1697"/>
      <c r="BG212" s="1695"/>
      <c r="BH212" s="1696"/>
      <c r="BI212" s="1697"/>
      <c r="BJ212" s="1695"/>
      <c r="BK212" s="1696"/>
      <c r="BL212" s="1697"/>
      <c r="BM212" s="1695"/>
      <c r="BN212" s="1696"/>
      <c r="BO212" s="1697"/>
      <c r="BP212" s="1695"/>
      <c r="BQ212" s="1696"/>
      <c r="BR212" s="1697"/>
      <c r="BS212" s="1695"/>
      <c r="BT212" s="1696"/>
      <c r="BU212" s="1697"/>
      <c r="BV212" s="1695"/>
      <c r="BW212" s="1696"/>
      <c r="BX212" s="1697"/>
      <c r="BY212" s="1695"/>
      <c r="BZ212" s="1696"/>
      <c r="CA212" s="1697"/>
    </row>
    <row r="213" s="1620" customFormat="1" ht="21.75" customHeight="1">
      <c r="A213" s="1754"/>
      <c r="B213" s="1756"/>
      <c r="C213" s="1682" t="s">
        <v>639</v>
      </c>
      <c r="D213" s="1728" t="s">
        <v>161</v>
      </c>
      <c r="E213" s="1729"/>
      <c r="F213" s="1729" t="s">
        <v>488</v>
      </c>
      <c r="G213" s="1730">
        <v>110</v>
      </c>
      <c r="H213" s="1699">
        <v>0.12</v>
      </c>
      <c r="I213" s="1702">
        <v>0.066000000000000003</v>
      </c>
      <c r="J213" s="1694">
        <f t="shared" ref="J213:J214" si="932">ROUND(SQRT(H213^2+I213^2)*1000/(1.73*H224),0)</f>
        <v>1</v>
      </c>
      <c r="K213" s="1699">
        <v>0.12</v>
      </c>
      <c r="L213" s="1702">
        <v>0.066000000000000003</v>
      </c>
      <c r="M213" s="1694">
        <f t="shared" ref="M213:M214" si="933">ROUND(SQRT(K213^2+L213^2)*1000/(1.73*K224),0)</f>
        <v>1</v>
      </c>
      <c r="N213" s="1699">
        <v>0.12</v>
      </c>
      <c r="O213" s="1702">
        <v>0.066000000000000003</v>
      </c>
      <c r="P213" s="1694">
        <f t="shared" ref="P213:P214" si="934">ROUND(SQRT(N213^2+O213^2)*1000/(1.73*N224),0)</f>
        <v>1</v>
      </c>
      <c r="Q213" s="1699">
        <v>0.12</v>
      </c>
      <c r="R213" s="1702">
        <v>0.066000000000000003</v>
      </c>
      <c r="S213" s="1694">
        <f t="shared" ref="S213:S214" si="935">ROUND(SQRT(Q213^2+R213^2)*1000/(1.73*Q224),0)</f>
        <v>1</v>
      </c>
      <c r="T213" s="1699">
        <v>0.12</v>
      </c>
      <c r="U213" s="1702">
        <v>0.066000000000000003</v>
      </c>
      <c r="V213" s="1694">
        <f t="shared" ref="V213:V214" si="936">ROUND(SQRT(T213^2+U213^2)*1000/(1.73*T224),0)</f>
        <v>1</v>
      </c>
      <c r="W213" s="1699">
        <v>0.13</v>
      </c>
      <c r="X213" s="1702">
        <v>0.062</v>
      </c>
      <c r="Y213" s="1694">
        <f t="shared" ref="Y213:Y214" si="937">ROUND(SQRT(W213^2+X213^2)*1000/(1.73*W224),0)</f>
        <v>1</v>
      </c>
      <c r="Z213" s="1699">
        <v>0.13</v>
      </c>
      <c r="AA213" s="1702">
        <v>0.062</v>
      </c>
      <c r="AB213" s="1694">
        <f t="shared" ref="AB213:AB214" si="938">ROUND(SQRT(Z213^2+AA213^2)*1000/(1.73*Z224),0)</f>
        <v>1</v>
      </c>
      <c r="AC213" s="1699">
        <v>0.13</v>
      </c>
      <c r="AD213" s="1702">
        <v>0.062</v>
      </c>
      <c r="AE213" s="1694">
        <f t="shared" ref="AE213:AE214" si="939">ROUND(SQRT(AC213^2+AD213^2)*1000/(1.73*AC224),0)</f>
        <v>1</v>
      </c>
      <c r="AF213" s="1699">
        <v>0.13</v>
      </c>
      <c r="AG213" s="1702">
        <v>0.062</v>
      </c>
      <c r="AH213" s="1694">
        <f t="shared" ref="AH213:AH214" si="940">ROUND(SQRT(AF213^2+AG213^2)*1000/(1.73*AF224),0)</f>
        <v>1</v>
      </c>
      <c r="AI213" s="1699">
        <v>0.13</v>
      </c>
      <c r="AJ213" s="1702">
        <v>0.062</v>
      </c>
      <c r="AK213" s="1694">
        <f t="shared" ref="AK213:AK214" si="941">ROUND(SQRT(AI213^2+AJ213^2)*1000/(1.73*AI224),0)</f>
        <v>1</v>
      </c>
      <c r="AL213" s="1699">
        <v>0.13</v>
      </c>
      <c r="AM213" s="1702">
        <v>0.062</v>
      </c>
      <c r="AN213" s="1694">
        <f t="shared" ref="AN213:AN214" si="942">ROUND(SQRT(AL213^2+AM213^2)*1000/(1.73*AL224),0)</f>
        <v>1</v>
      </c>
      <c r="AO213" s="1699">
        <v>0.14000000000000001</v>
      </c>
      <c r="AP213" s="1702">
        <v>0.0064000000000000003</v>
      </c>
      <c r="AQ213" s="1694">
        <f>ROUND(SQRT(AO213^2+AP213^2)*1000/(1.73*AO223),0)</f>
        <v>1</v>
      </c>
      <c r="AR213" s="1699">
        <v>0.14000000000000001</v>
      </c>
      <c r="AS213" s="1702">
        <v>0.0064000000000000003</v>
      </c>
      <c r="AT213" s="1694">
        <f>ROUND(SQRT(AR213^2+AS213^2)*1000/(1.73*AR223),0)</f>
        <v>1</v>
      </c>
      <c r="AU213" s="1699">
        <v>0.14000000000000001</v>
      </c>
      <c r="AV213" s="1702">
        <v>0.0064000000000000003</v>
      </c>
      <c r="AW213" s="1694">
        <f>ROUND(SQRT(AU213^2+AV213^2)*1000/(1.73*AU223),0)</f>
        <v>1</v>
      </c>
      <c r="AX213" s="1699">
        <v>0.14000000000000001</v>
      </c>
      <c r="AY213" s="1702">
        <v>0.0064000000000000003</v>
      </c>
      <c r="AZ213" s="1694">
        <f>ROUND(SQRT(AX213^2+AY213^2)*1000/(1.73*AX223),0)</f>
        <v>1</v>
      </c>
      <c r="BA213" s="1699">
        <v>0.14000000000000001</v>
      </c>
      <c r="BB213" s="1702">
        <v>0.0064000000000000003</v>
      </c>
      <c r="BC213" s="1694">
        <f>ROUND(SQRT(BA213^2+BB213^2)*1000/(1.73*BA223),0)</f>
        <v>1</v>
      </c>
      <c r="BD213" s="1699">
        <v>0.14000000000000001</v>
      </c>
      <c r="BE213" s="1702">
        <v>0.0064000000000000003</v>
      </c>
      <c r="BF213" s="1694">
        <f>ROUND(SQRT(BD213^2+BE213^2)*1000/(1.73*BD223),0)</f>
        <v>1</v>
      </c>
      <c r="BG213" s="1699">
        <v>0.14000000000000001</v>
      </c>
      <c r="BH213" s="1702">
        <v>0.0064000000000000003</v>
      </c>
      <c r="BI213" s="1694">
        <f>ROUND(SQRT(BG213^2+BH213^2)*1000/(1.73*BG223),0)</f>
        <v>1</v>
      </c>
      <c r="BJ213" s="1699">
        <v>0.14000000000000001</v>
      </c>
      <c r="BK213" s="1702">
        <v>0.0064000000000000003</v>
      </c>
      <c r="BL213" s="1694">
        <f>ROUND(SQRT(BJ213^2+BK213^2)*1000/(1.73*BJ223),0)</f>
        <v>1</v>
      </c>
      <c r="BM213" s="1699">
        <v>0.12</v>
      </c>
      <c r="BN213" s="1702">
        <v>0.066000000000000003</v>
      </c>
      <c r="BO213" s="1694">
        <f t="shared" ref="BO213:BO214" si="943">ROUND(SQRT(BM213^2+BN213^2)*1000/(1.73*BM224),0)</f>
        <v>1</v>
      </c>
      <c r="BP213" s="1699">
        <v>0.12</v>
      </c>
      <c r="BQ213" s="1702">
        <v>0.066000000000000003</v>
      </c>
      <c r="BR213" s="1694">
        <f t="shared" ref="BR213:BR214" si="944">ROUND(SQRT(BP213^2+BQ213^2)*1000/(1.73*BP224),0)</f>
        <v>1</v>
      </c>
      <c r="BS213" s="1699">
        <v>0.12</v>
      </c>
      <c r="BT213" s="1702">
        <v>0.066000000000000003</v>
      </c>
      <c r="BU213" s="1694">
        <f t="shared" ref="BU213:BU214" si="945">ROUND(SQRT(BS213^2+BT213^2)*1000/(1.73*BS224),0)</f>
        <v>1</v>
      </c>
      <c r="BV213" s="1699">
        <v>0.12</v>
      </c>
      <c r="BW213" s="1702">
        <v>0.066000000000000003</v>
      </c>
      <c r="BX213" s="1694">
        <f t="shared" ref="BX213:BX214" si="946">ROUND(SQRT(BV213^2+BW213^2)*1000/(1.73*BV224),0)</f>
        <v>1</v>
      </c>
      <c r="BY213" s="1699">
        <v>0.12</v>
      </c>
      <c r="BZ213" s="1702">
        <v>0.066000000000000003</v>
      </c>
      <c r="CA213" s="1694">
        <f t="shared" ref="CA213:CA214" si="947">ROUND(SQRT(BY213^2+BZ213^2)*1000/(1.73*BY224),0)</f>
        <v>1</v>
      </c>
    </row>
    <row r="214" s="1620" customFormat="1" ht="21.75" customHeight="1">
      <c r="A214" s="1754"/>
      <c r="B214" s="1756"/>
      <c r="C214" s="1682" t="s">
        <v>640</v>
      </c>
      <c r="D214" s="1704"/>
      <c r="E214" s="1690"/>
      <c r="F214" s="1690" t="s">
        <v>493</v>
      </c>
      <c r="G214" s="1690">
        <v>10</v>
      </c>
      <c r="H214" s="1699">
        <v>0.11</v>
      </c>
      <c r="I214" s="1702">
        <v>0.0038</v>
      </c>
      <c r="J214" s="1694">
        <f t="shared" si="932"/>
        <v>6</v>
      </c>
      <c r="K214" s="1699">
        <v>0.11</v>
      </c>
      <c r="L214" s="1702">
        <v>0.0038</v>
      </c>
      <c r="M214" s="1694">
        <f t="shared" si="933"/>
        <v>6</v>
      </c>
      <c r="N214" s="1699">
        <v>0.11</v>
      </c>
      <c r="O214" s="1702">
        <v>0.0038</v>
      </c>
      <c r="P214" s="1694">
        <f t="shared" si="934"/>
        <v>6</v>
      </c>
      <c r="Q214" s="1699">
        <v>0.11</v>
      </c>
      <c r="R214" s="1702">
        <v>0.0038</v>
      </c>
      <c r="S214" s="1694">
        <f t="shared" si="935"/>
        <v>6</v>
      </c>
      <c r="T214" s="1699">
        <v>0.11</v>
      </c>
      <c r="U214" s="1702">
        <v>0.0038</v>
      </c>
      <c r="V214" s="1694">
        <f t="shared" si="936"/>
        <v>6</v>
      </c>
      <c r="W214" s="1699">
        <v>0.12</v>
      </c>
      <c r="X214" s="1702">
        <v>0.036999999999999998</v>
      </c>
      <c r="Y214" s="1694">
        <f t="shared" si="937"/>
        <v>7</v>
      </c>
      <c r="Z214" s="1699">
        <v>0.12</v>
      </c>
      <c r="AA214" s="1702">
        <v>0.036999999999999998</v>
      </c>
      <c r="AB214" s="1694">
        <f t="shared" si="938"/>
        <v>7</v>
      </c>
      <c r="AC214" s="1699">
        <v>0.12</v>
      </c>
      <c r="AD214" s="1702">
        <v>0.036999999999999998</v>
      </c>
      <c r="AE214" s="1694">
        <f t="shared" si="939"/>
        <v>7</v>
      </c>
      <c r="AF214" s="1699">
        <v>0.12</v>
      </c>
      <c r="AG214" s="1702">
        <v>0.036999999999999998</v>
      </c>
      <c r="AH214" s="1694">
        <f t="shared" si="940"/>
        <v>7</v>
      </c>
      <c r="AI214" s="1699">
        <v>0.12</v>
      </c>
      <c r="AJ214" s="1702">
        <v>0.036999999999999998</v>
      </c>
      <c r="AK214" s="1694">
        <f t="shared" si="941"/>
        <v>7</v>
      </c>
      <c r="AL214" s="1699">
        <v>0.12</v>
      </c>
      <c r="AM214" s="1702">
        <v>0.036999999999999998</v>
      </c>
      <c r="AN214" s="1694">
        <f t="shared" si="942"/>
        <v>7</v>
      </c>
      <c r="AO214" s="1699">
        <v>0.13</v>
      </c>
      <c r="AP214" s="1702">
        <v>0.039</v>
      </c>
      <c r="AQ214" s="1694">
        <f>ROUND(SQRT(AO214^2+AP214^2)*1000/(1.73*AO225),0)</f>
        <v>8</v>
      </c>
      <c r="AR214" s="1699">
        <v>0.13</v>
      </c>
      <c r="AS214" s="1702">
        <v>0.039</v>
      </c>
      <c r="AT214" s="1694">
        <f>ROUND(SQRT(AR214^2+AS214^2)*1000/(1.73*AR225),0)</f>
        <v>8</v>
      </c>
      <c r="AU214" s="1699">
        <v>0.13</v>
      </c>
      <c r="AV214" s="1702">
        <v>0.039</v>
      </c>
      <c r="AW214" s="1694">
        <f>ROUND(SQRT(AU214^2+AV214^2)*1000/(1.73*AU225),0)</f>
        <v>8</v>
      </c>
      <c r="AX214" s="1699">
        <v>0.13</v>
      </c>
      <c r="AY214" s="1702">
        <v>0.039</v>
      </c>
      <c r="AZ214" s="1694">
        <f>ROUND(SQRT(AX214^2+AY214^2)*1000/(1.73*AX225),0)</f>
        <v>8</v>
      </c>
      <c r="BA214" s="1699">
        <v>0.13</v>
      </c>
      <c r="BB214" s="1702">
        <v>0.039</v>
      </c>
      <c r="BC214" s="1694">
        <f>ROUND(SQRT(BA214^2+BB214^2)*1000/(1.73*BA225),0)</f>
        <v>8</v>
      </c>
      <c r="BD214" s="1699">
        <v>0.13</v>
      </c>
      <c r="BE214" s="1702">
        <v>0.039</v>
      </c>
      <c r="BF214" s="1694">
        <f>ROUND(SQRT(BD214^2+BE214^2)*1000/(1.73*BD225),0)</f>
        <v>8</v>
      </c>
      <c r="BG214" s="1699">
        <v>0.13</v>
      </c>
      <c r="BH214" s="1702">
        <v>0.039</v>
      </c>
      <c r="BI214" s="1694">
        <f>ROUND(SQRT(BG214^2+BH214^2)*1000/(1.73*BG225),0)</f>
        <v>8</v>
      </c>
      <c r="BJ214" s="1699">
        <v>0.13</v>
      </c>
      <c r="BK214" s="1702">
        <v>0.039</v>
      </c>
      <c r="BL214" s="1694">
        <f>ROUND(SQRT(BJ214^2+BK214^2)*1000/(1.73*BJ225),0)</f>
        <v>8</v>
      </c>
      <c r="BM214" s="1699">
        <v>0.11</v>
      </c>
      <c r="BN214" s="1702">
        <v>0.0038</v>
      </c>
      <c r="BO214" s="1694">
        <f t="shared" si="943"/>
        <v>6</v>
      </c>
      <c r="BP214" s="1699">
        <v>0.11</v>
      </c>
      <c r="BQ214" s="1702">
        <v>0.0038</v>
      </c>
      <c r="BR214" s="1694">
        <f t="shared" si="944"/>
        <v>6</v>
      </c>
      <c r="BS214" s="1699">
        <v>0.11</v>
      </c>
      <c r="BT214" s="1702">
        <v>0.0038</v>
      </c>
      <c r="BU214" s="1694">
        <f t="shared" si="945"/>
        <v>6</v>
      </c>
      <c r="BV214" s="1699">
        <v>0.11</v>
      </c>
      <c r="BW214" s="1702">
        <v>0.0038</v>
      </c>
      <c r="BX214" s="1694">
        <f t="shared" si="946"/>
        <v>6</v>
      </c>
      <c r="BY214" s="1699">
        <v>0.11</v>
      </c>
      <c r="BZ214" s="1702">
        <v>0.0038</v>
      </c>
      <c r="CA214" s="1694">
        <f t="shared" si="947"/>
        <v>6</v>
      </c>
    </row>
    <row r="215" s="1620" customFormat="1" ht="21.75" customHeight="1">
      <c r="A215" s="1754"/>
      <c r="B215" s="1756"/>
      <c r="C215" s="1682"/>
      <c r="D215" s="1689"/>
      <c r="E215" s="1690"/>
      <c r="F215" s="1690" t="s">
        <v>494</v>
      </c>
      <c r="G215" s="1690" t="s">
        <v>495</v>
      </c>
      <c r="H215" s="1695">
        <v>8</v>
      </c>
      <c r="I215" s="1696"/>
      <c r="J215" s="1697"/>
      <c r="K215" s="1695">
        <v>8</v>
      </c>
      <c r="L215" s="1696"/>
      <c r="M215" s="1697"/>
      <c r="N215" s="1695">
        <v>8</v>
      </c>
      <c r="O215" s="1696"/>
      <c r="P215" s="1697"/>
      <c r="Q215" s="1695">
        <v>8</v>
      </c>
      <c r="R215" s="1696"/>
      <c r="S215" s="1697"/>
      <c r="T215" s="1695">
        <v>8</v>
      </c>
      <c r="U215" s="1696"/>
      <c r="V215" s="1697"/>
      <c r="W215" s="1695">
        <v>8</v>
      </c>
      <c r="X215" s="1696"/>
      <c r="Y215" s="1697"/>
      <c r="Z215" s="1695">
        <v>8</v>
      </c>
      <c r="AA215" s="1696"/>
      <c r="AB215" s="1697"/>
      <c r="AC215" s="1695">
        <v>8</v>
      </c>
      <c r="AD215" s="1696"/>
      <c r="AE215" s="1697"/>
      <c r="AF215" s="1695">
        <v>8</v>
      </c>
      <c r="AG215" s="1696"/>
      <c r="AH215" s="1697"/>
      <c r="AI215" s="1695">
        <v>8</v>
      </c>
      <c r="AJ215" s="1696"/>
      <c r="AK215" s="1697"/>
      <c r="AL215" s="1695">
        <v>8</v>
      </c>
      <c r="AM215" s="1696"/>
      <c r="AN215" s="1697"/>
      <c r="AO215" s="1695">
        <v>8</v>
      </c>
      <c r="AP215" s="1696"/>
      <c r="AQ215" s="1697"/>
      <c r="AR215" s="1695">
        <v>8</v>
      </c>
      <c r="AS215" s="1696"/>
      <c r="AT215" s="1697"/>
      <c r="AU215" s="1695">
        <v>8</v>
      </c>
      <c r="AV215" s="1696"/>
      <c r="AW215" s="1697"/>
      <c r="AX215" s="1695">
        <v>8</v>
      </c>
      <c r="AY215" s="1696"/>
      <c r="AZ215" s="1697"/>
      <c r="BA215" s="1695">
        <v>8</v>
      </c>
      <c r="BB215" s="1696"/>
      <c r="BC215" s="1697"/>
      <c r="BD215" s="1695">
        <v>8</v>
      </c>
      <c r="BE215" s="1696"/>
      <c r="BF215" s="1697"/>
      <c r="BG215" s="1695">
        <v>8</v>
      </c>
      <c r="BH215" s="1696"/>
      <c r="BI215" s="1697"/>
      <c r="BJ215" s="1695">
        <v>8</v>
      </c>
      <c r="BK215" s="1696"/>
      <c r="BL215" s="1697"/>
      <c r="BM215" s="1695">
        <v>8</v>
      </c>
      <c r="BN215" s="1696"/>
      <c r="BO215" s="1697"/>
      <c r="BP215" s="1695">
        <v>8</v>
      </c>
      <c r="BQ215" s="1696"/>
      <c r="BR215" s="1697"/>
      <c r="BS215" s="1695">
        <v>8</v>
      </c>
      <c r="BT215" s="1696"/>
      <c r="BU215" s="1697"/>
      <c r="BV215" s="1695">
        <v>8</v>
      </c>
      <c r="BW215" s="1696"/>
      <c r="BX215" s="1697"/>
      <c r="BY215" s="1695">
        <v>8</v>
      </c>
      <c r="BZ215" s="1696"/>
      <c r="CA215" s="1697"/>
    </row>
    <row r="216" s="1620" customFormat="1" ht="21.75" customHeight="1">
      <c r="A216" s="1754"/>
      <c r="B216" s="1756"/>
      <c r="C216" s="1682"/>
      <c r="D216" s="1689"/>
      <c r="E216" s="1690"/>
      <c r="F216" s="1690" t="s">
        <v>496</v>
      </c>
      <c r="G216" s="1690" t="s">
        <v>495</v>
      </c>
      <c r="H216" s="1695"/>
      <c r="I216" s="1696"/>
      <c r="J216" s="1697"/>
      <c r="K216" s="1695"/>
      <c r="L216" s="1696"/>
      <c r="M216" s="1697"/>
      <c r="N216" s="1695"/>
      <c r="O216" s="1696"/>
      <c r="P216" s="1697"/>
      <c r="Q216" s="1695"/>
      <c r="R216" s="1696"/>
      <c r="S216" s="1697"/>
      <c r="T216" s="1695"/>
      <c r="U216" s="1696"/>
      <c r="V216" s="1697"/>
      <c r="W216" s="1695"/>
      <c r="X216" s="1696"/>
      <c r="Y216" s="1697"/>
      <c r="Z216" s="1695"/>
      <c r="AA216" s="1696"/>
      <c r="AB216" s="1697"/>
      <c r="AC216" s="1695"/>
      <c r="AD216" s="1696"/>
      <c r="AE216" s="1697"/>
      <c r="AF216" s="1695"/>
      <c r="AG216" s="1696"/>
      <c r="AH216" s="1697"/>
      <c r="AI216" s="1695"/>
      <c r="AJ216" s="1696"/>
      <c r="AK216" s="1697"/>
      <c r="AL216" s="1695"/>
      <c r="AM216" s="1696"/>
      <c r="AN216" s="1697"/>
      <c r="AO216" s="1695"/>
      <c r="AP216" s="1696"/>
      <c r="AQ216" s="1697"/>
      <c r="AR216" s="1695"/>
      <c r="AS216" s="1696"/>
      <c r="AT216" s="1697"/>
      <c r="AU216" s="1695"/>
      <c r="AV216" s="1696"/>
      <c r="AW216" s="1697"/>
      <c r="AX216" s="1695"/>
      <c r="AY216" s="1696"/>
      <c r="AZ216" s="1697"/>
      <c r="BA216" s="1695"/>
      <c r="BB216" s="1696"/>
      <c r="BC216" s="1697"/>
      <c r="BD216" s="1695"/>
      <c r="BE216" s="1696"/>
      <c r="BF216" s="1697"/>
      <c r="BG216" s="1695"/>
      <c r="BH216" s="1696"/>
      <c r="BI216" s="1697"/>
      <c r="BJ216" s="1695"/>
      <c r="BK216" s="1696"/>
      <c r="BL216" s="1697"/>
      <c r="BM216" s="1695"/>
      <c r="BN216" s="1696"/>
      <c r="BO216" s="1697"/>
      <c r="BP216" s="1695"/>
      <c r="BQ216" s="1696"/>
      <c r="BR216" s="1697"/>
      <c r="BS216" s="1695"/>
      <c r="BT216" s="1696"/>
      <c r="BU216" s="1697"/>
      <c r="BV216" s="1695"/>
      <c r="BW216" s="1696"/>
      <c r="BX216" s="1697"/>
      <c r="BY216" s="1695"/>
      <c r="BZ216" s="1696"/>
      <c r="CA216" s="1697"/>
    </row>
    <row r="217" s="1620" customFormat="1" ht="21.75" customHeight="1">
      <c r="A217" s="1754"/>
      <c r="B217" s="1756"/>
      <c r="C217" s="1682" t="s">
        <v>641</v>
      </c>
      <c r="D217" s="1689" t="s">
        <v>116</v>
      </c>
      <c r="E217" s="1690"/>
      <c r="F217" s="1690" t="s">
        <v>488</v>
      </c>
      <c r="G217" s="1731">
        <v>110</v>
      </c>
      <c r="H217" s="1699">
        <v>0.036999999999999998</v>
      </c>
      <c r="I217" s="1702">
        <v>0.010999999999999999</v>
      </c>
      <c r="J217" s="1694">
        <f>ROUND(SQRT(H217^2+I217^2)*1000/(1.73*H224),0)</f>
        <v>0</v>
      </c>
      <c r="K217" s="1699">
        <v>0.036999999999999998</v>
      </c>
      <c r="L217" s="1702">
        <v>0.010999999999999999</v>
      </c>
      <c r="M217" s="1694">
        <f t="shared" ref="M217:M218" si="948">ROUND(SQRT(K217^2+L217^2)*1000/(1.73*K224),0)</f>
        <v>0</v>
      </c>
      <c r="N217" s="1699">
        <v>0.036999999999999998</v>
      </c>
      <c r="O217" s="1702">
        <v>0.010999999999999999</v>
      </c>
      <c r="P217" s="1694">
        <f t="shared" ref="P217:P218" si="949">ROUND(SQRT(N217^2+O217^2)*1000/(1.73*N224),0)</f>
        <v>0</v>
      </c>
      <c r="Q217" s="1699">
        <v>0.036999999999999998</v>
      </c>
      <c r="R217" s="1702">
        <v>0.010999999999999999</v>
      </c>
      <c r="S217" s="1694">
        <f t="shared" ref="S217:S218" si="950">ROUND(SQRT(Q217^2+R217^2)*1000/(1.73*Q224),0)</f>
        <v>0</v>
      </c>
      <c r="T217" s="1699">
        <v>0.036999999999999998</v>
      </c>
      <c r="U217" s="1702">
        <v>0.010999999999999999</v>
      </c>
      <c r="V217" s="1694">
        <f t="shared" ref="V217:V218" si="951">ROUND(SQRT(T217^2+U217^2)*1000/(1.73*T224),0)</f>
        <v>0</v>
      </c>
      <c r="W217" s="1699">
        <v>0.039</v>
      </c>
      <c r="X217" s="1702">
        <v>0.010999999999999999</v>
      </c>
      <c r="Y217" s="1694">
        <f t="shared" ref="Y217:Y218" si="952">ROUND(SQRT(W217^2+X217^2)*1000/(1.73*W224),0)</f>
        <v>0</v>
      </c>
      <c r="Z217" s="1699">
        <v>0.039</v>
      </c>
      <c r="AA217" s="1702">
        <v>0.010999999999999999</v>
      </c>
      <c r="AB217" s="1694">
        <f t="shared" ref="AB217:AB218" si="953">ROUND(SQRT(Z217^2+AA217^2)*1000/(1.73*Z224),0)</f>
        <v>0</v>
      </c>
      <c r="AC217" s="1699">
        <v>0.039</v>
      </c>
      <c r="AD217" s="1702">
        <v>0.010999999999999999</v>
      </c>
      <c r="AE217" s="1694">
        <f t="shared" ref="AE217:AE218" si="954">ROUND(SQRT(AC217^2+AD217^2)*1000/(1.73*AC224),0)</f>
        <v>0</v>
      </c>
      <c r="AF217" s="1699">
        <v>0.039</v>
      </c>
      <c r="AG217" s="1702">
        <v>0.010999999999999999</v>
      </c>
      <c r="AH217" s="1694">
        <f t="shared" ref="AH217:AH218" si="955">ROUND(SQRT(AF217^2+AG217^2)*1000/(1.73*AF224),0)</f>
        <v>0</v>
      </c>
      <c r="AI217" s="1699">
        <v>0.039</v>
      </c>
      <c r="AJ217" s="1702">
        <v>0.010999999999999999</v>
      </c>
      <c r="AK217" s="1694">
        <f t="shared" ref="AK217:AK218" si="956">ROUND(SQRT(AI217^2+AJ217^2)*1000/(1.73*AI224),0)</f>
        <v>0</v>
      </c>
      <c r="AL217" s="1699">
        <v>0.039</v>
      </c>
      <c r="AM217" s="1702">
        <v>0.010999999999999999</v>
      </c>
      <c r="AN217" s="1694">
        <f t="shared" ref="AN217:AN218" si="957">ROUND(SQRT(AL217^2+AM217^2)*1000/(1.73*AL224),0)</f>
        <v>0</v>
      </c>
      <c r="AO217" s="1699">
        <v>0.042000000000000003</v>
      </c>
      <c r="AP217" s="1702">
        <v>0.010999999999999999</v>
      </c>
      <c r="AQ217" s="1694">
        <f t="shared" ref="AQ217:AQ218" si="958">ROUND(SQRT(AO217^2+AP217^2)*1000/(1.73*AO224),0)</f>
        <v>0</v>
      </c>
      <c r="AR217" s="1699">
        <v>0.042000000000000003</v>
      </c>
      <c r="AS217" s="1702">
        <v>0.010999999999999999</v>
      </c>
      <c r="AT217" s="1694">
        <f t="shared" ref="AT217:AT218" si="959">ROUND(SQRT(AR217^2+AS217^2)*1000/(1.73*AR224),0)</f>
        <v>0</v>
      </c>
      <c r="AU217" s="1699">
        <v>0.042000000000000003</v>
      </c>
      <c r="AV217" s="1702">
        <v>0.010999999999999999</v>
      </c>
      <c r="AW217" s="1694">
        <f t="shared" ref="AW217:AW218" si="960">ROUND(SQRT(AU217^2+AV217^2)*1000/(1.73*AU224),0)</f>
        <v>0</v>
      </c>
      <c r="AX217" s="1699">
        <v>0.042000000000000003</v>
      </c>
      <c r="AY217" s="1702">
        <v>0.010999999999999999</v>
      </c>
      <c r="AZ217" s="1694">
        <f t="shared" ref="AZ217:AZ218" si="961">ROUND(SQRT(AX217^2+AY217^2)*1000/(1.73*AX224),0)</f>
        <v>0</v>
      </c>
      <c r="BA217" s="1699">
        <v>0.042000000000000003</v>
      </c>
      <c r="BB217" s="1702">
        <v>0.010999999999999999</v>
      </c>
      <c r="BC217" s="1694">
        <f t="shared" ref="BC217:BC218" si="962">ROUND(SQRT(BA217^2+BB217^2)*1000/(1.73*BA224),0)</f>
        <v>0</v>
      </c>
      <c r="BD217" s="1699">
        <v>0.042000000000000003</v>
      </c>
      <c r="BE217" s="1702">
        <v>0.010999999999999999</v>
      </c>
      <c r="BF217" s="1694">
        <f t="shared" ref="BF217:BF218" si="963">ROUND(SQRT(BD217^2+BE217^2)*1000/(1.73*BD224),0)</f>
        <v>0</v>
      </c>
      <c r="BG217" s="1699">
        <v>0.042000000000000003</v>
      </c>
      <c r="BH217" s="1702">
        <v>0.010999999999999999</v>
      </c>
      <c r="BI217" s="1694">
        <f t="shared" ref="BI217:BI218" si="964">ROUND(SQRT(BG217^2+BH217^2)*1000/(1.73*BG224),0)</f>
        <v>0</v>
      </c>
      <c r="BJ217" s="1699">
        <v>0.042000000000000003</v>
      </c>
      <c r="BK217" s="1702">
        <v>0.010999999999999999</v>
      </c>
      <c r="BL217" s="1694">
        <f t="shared" ref="BL217:BL218" si="965">ROUND(SQRT(BJ217^2+BK217^2)*1000/(1.73*BJ224),0)</f>
        <v>0</v>
      </c>
      <c r="BM217" s="1699">
        <v>0.036999999999999998</v>
      </c>
      <c r="BN217" s="1702">
        <v>0.010999999999999999</v>
      </c>
      <c r="BO217" s="1694">
        <f t="shared" ref="BO217:BO218" si="966">ROUND(SQRT(BM217^2+BN217^2)*1000/(1.73*BM224),0)</f>
        <v>0</v>
      </c>
      <c r="BP217" s="1699">
        <v>0.036999999999999998</v>
      </c>
      <c r="BQ217" s="1702">
        <v>0.010999999999999999</v>
      </c>
      <c r="BR217" s="1694">
        <f t="shared" ref="BR217:BR218" si="967">ROUND(SQRT(BP217^2+BQ217^2)*1000/(1.73*BP224),0)</f>
        <v>0</v>
      </c>
      <c r="BS217" s="1699">
        <v>0.036999999999999998</v>
      </c>
      <c r="BT217" s="1702">
        <v>0.010999999999999999</v>
      </c>
      <c r="BU217" s="1694">
        <f t="shared" ref="BU217:BU218" si="968">ROUND(SQRT(BS217^2+BT217^2)*1000/(1.73*BS224),0)</f>
        <v>0</v>
      </c>
      <c r="BV217" s="1699">
        <v>0.036999999999999998</v>
      </c>
      <c r="BW217" s="1702">
        <v>0.010999999999999999</v>
      </c>
      <c r="BX217" s="1694">
        <f t="shared" ref="BX217:BX218" si="969">ROUND(SQRT(BV217^2+BW217^2)*1000/(1.73*BV224),0)</f>
        <v>0</v>
      </c>
      <c r="BY217" s="1699">
        <v>0.036999999999999998</v>
      </c>
      <c r="BZ217" s="1702">
        <v>0.010999999999999999</v>
      </c>
      <c r="CA217" s="1694">
        <f t="shared" ref="CA217:CA218" si="970">ROUND(SQRT(BY217^2+BZ217^2)*1000/(1.73*BY224),0)</f>
        <v>0</v>
      </c>
    </row>
    <row r="218" s="1620" customFormat="1" ht="21.75" customHeight="1">
      <c r="A218" s="1754"/>
      <c r="B218" s="1756"/>
      <c r="C218" s="1682" t="s">
        <v>642</v>
      </c>
      <c r="D218" s="1704"/>
      <c r="E218" s="1690"/>
      <c r="F218" s="1690" t="s">
        <v>493</v>
      </c>
      <c r="G218" s="1690">
        <v>10</v>
      </c>
      <c r="H218" s="1699">
        <v>0.042000000000000003</v>
      </c>
      <c r="I218" s="1702">
        <v>0.010999999999999999</v>
      </c>
      <c r="J218" s="1694">
        <f>ROUND(SQRT(H218^2+I218^2)*1000/(1.73*H226),0)</f>
        <v>2</v>
      </c>
      <c r="K218" s="1699">
        <v>0.042000000000000003</v>
      </c>
      <c r="L218" s="1702">
        <v>0.010999999999999999</v>
      </c>
      <c r="M218" s="1694">
        <f t="shared" si="948"/>
        <v>2</v>
      </c>
      <c r="N218" s="1699">
        <v>0.042000000000000003</v>
      </c>
      <c r="O218" s="1702">
        <v>0.010999999999999999</v>
      </c>
      <c r="P218" s="1694">
        <f t="shared" si="949"/>
        <v>2</v>
      </c>
      <c r="Q218" s="1699">
        <v>0.042000000000000003</v>
      </c>
      <c r="R218" s="1702">
        <v>0.010999999999999999</v>
      </c>
      <c r="S218" s="1694">
        <f t="shared" si="950"/>
        <v>2</v>
      </c>
      <c r="T218" s="1699">
        <v>0.042000000000000003</v>
      </c>
      <c r="U218" s="1702">
        <v>0.010999999999999999</v>
      </c>
      <c r="V218" s="1694">
        <f t="shared" si="951"/>
        <v>2</v>
      </c>
      <c r="W218" s="1699">
        <v>0.045999999999999999</v>
      </c>
      <c r="X218" s="1702">
        <v>0.010999999999999999</v>
      </c>
      <c r="Y218" s="1694">
        <f t="shared" si="952"/>
        <v>3</v>
      </c>
      <c r="Z218" s="1699">
        <v>0.045999999999999999</v>
      </c>
      <c r="AA218" s="1702">
        <v>0.010999999999999999</v>
      </c>
      <c r="AB218" s="1694">
        <f t="shared" si="953"/>
        <v>3</v>
      </c>
      <c r="AC218" s="1699">
        <v>0.045999999999999999</v>
      </c>
      <c r="AD218" s="1702">
        <v>0.010999999999999999</v>
      </c>
      <c r="AE218" s="1694">
        <f t="shared" si="954"/>
        <v>3</v>
      </c>
      <c r="AF218" s="1699">
        <v>0.045999999999999999</v>
      </c>
      <c r="AG218" s="1702">
        <v>0.010999999999999999</v>
      </c>
      <c r="AH218" s="1694">
        <f t="shared" si="955"/>
        <v>3</v>
      </c>
      <c r="AI218" s="1699">
        <v>0.045999999999999999</v>
      </c>
      <c r="AJ218" s="1702">
        <v>0.010999999999999999</v>
      </c>
      <c r="AK218" s="1694">
        <f t="shared" si="956"/>
        <v>3</v>
      </c>
      <c r="AL218" s="1699">
        <v>0.045999999999999999</v>
      </c>
      <c r="AM218" s="1702">
        <v>0.010999999999999999</v>
      </c>
      <c r="AN218" s="1694">
        <f t="shared" si="957"/>
        <v>3</v>
      </c>
      <c r="AO218" s="1699">
        <v>0.042999999999999997</v>
      </c>
      <c r="AP218" s="1702">
        <v>0.010999999999999999</v>
      </c>
      <c r="AQ218" s="1694">
        <f t="shared" si="958"/>
        <v>3</v>
      </c>
      <c r="AR218" s="1699">
        <v>0.042999999999999997</v>
      </c>
      <c r="AS218" s="1702">
        <v>0.010999999999999999</v>
      </c>
      <c r="AT218" s="1694">
        <f t="shared" si="959"/>
        <v>3</v>
      </c>
      <c r="AU218" s="1699">
        <v>0.042999999999999997</v>
      </c>
      <c r="AV218" s="1702">
        <v>0.010999999999999999</v>
      </c>
      <c r="AW218" s="1694">
        <f t="shared" si="960"/>
        <v>3</v>
      </c>
      <c r="AX218" s="1699">
        <v>0.042999999999999997</v>
      </c>
      <c r="AY218" s="1702">
        <v>0.010999999999999999</v>
      </c>
      <c r="AZ218" s="1694">
        <f t="shared" si="961"/>
        <v>3</v>
      </c>
      <c r="BA218" s="1699">
        <v>0.042999999999999997</v>
      </c>
      <c r="BB218" s="1702">
        <v>0.010999999999999999</v>
      </c>
      <c r="BC218" s="1694">
        <f t="shared" si="962"/>
        <v>3</v>
      </c>
      <c r="BD218" s="1699">
        <v>0.042999999999999997</v>
      </c>
      <c r="BE218" s="1702">
        <v>0.010999999999999999</v>
      </c>
      <c r="BF218" s="1694">
        <f t="shared" si="963"/>
        <v>3</v>
      </c>
      <c r="BG218" s="1699">
        <v>0.042999999999999997</v>
      </c>
      <c r="BH218" s="1702">
        <v>0.010999999999999999</v>
      </c>
      <c r="BI218" s="1694">
        <f t="shared" si="964"/>
        <v>3</v>
      </c>
      <c r="BJ218" s="1699">
        <v>0.042999999999999997</v>
      </c>
      <c r="BK218" s="1702">
        <v>0.010999999999999999</v>
      </c>
      <c r="BL218" s="1694">
        <f t="shared" si="965"/>
        <v>3</v>
      </c>
      <c r="BM218" s="1699">
        <v>0.042000000000000003</v>
      </c>
      <c r="BN218" s="1702">
        <v>0.010999999999999999</v>
      </c>
      <c r="BO218" s="1694">
        <f t="shared" si="966"/>
        <v>2</v>
      </c>
      <c r="BP218" s="1699">
        <v>0.042000000000000003</v>
      </c>
      <c r="BQ218" s="1702">
        <v>0.010999999999999999</v>
      </c>
      <c r="BR218" s="1694">
        <f t="shared" si="967"/>
        <v>2</v>
      </c>
      <c r="BS218" s="1699">
        <v>0.042000000000000003</v>
      </c>
      <c r="BT218" s="1702">
        <v>0.010999999999999999</v>
      </c>
      <c r="BU218" s="1694">
        <f t="shared" si="968"/>
        <v>2</v>
      </c>
      <c r="BV218" s="1699">
        <v>0.042000000000000003</v>
      </c>
      <c r="BW218" s="1702">
        <v>0.010999999999999999</v>
      </c>
      <c r="BX218" s="1694">
        <f t="shared" si="969"/>
        <v>2</v>
      </c>
      <c r="BY218" s="1699">
        <v>0.042000000000000003</v>
      </c>
      <c r="BZ218" s="1702">
        <v>0.010999999999999999</v>
      </c>
      <c r="CA218" s="1694">
        <f t="shared" si="970"/>
        <v>2</v>
      </c>
    </row>
    <row r="219" s="1620" customFormat="1" ht="21.75" customHeight="1">
      <c r="A219" s="1754"/>
      <c r="B219" s="1756"/>
      <c r="C219" s="1682"/>
      <c r="D219" s="1689"/>
      <c r="E219" s="1690"/>
      <c r="F219" s="1690" t="s">
        <v>494</v>
      </c>
      <c r="G219" s="1690" t="s">
        <v>495</v>
      </c>
      <c r="H219" s="1695">
        <v>7</v>
      </c>
      <c r="I219" s="1696"/>
      <c r="J219" s="1697"/>
      <c r="K219" s="1695">
        <v>7</v>
      </c>
      <c r="L219" s="1696"/>
      <c r="M219" s="1697"/>
      <c r="N219" s="1695">
        <v>7</v>
      </c>
      <c r="O219" s="1696"/>
      <c r="P219" s="1697"/>
      <c r="Q219" s="1695">
        <v>7</v>
      </c>
      <c r="R219" s="1696"/>
      <c r="S219" s="1697"/>
      <c r="T219" s="1695">
        <v>7</v>
      </c>
      <c r="U219" s="1696"/>
      <c r="V219" s="1697"/>
      <c r="W219" s="1695">
        <v>7</v>
      </c>
      <c r="X219" s="1696"/>
      <c r="Y219" s="1697"/>
      <c r="Z219" s="1695">
        <v>7</v>
      </c>
      <c r="AA219" s="1696"/>
      <c r="AB219" s="1697"/>
      <c r="AC219" s="1695">
        <v>7</v>
      </c>
      <c r="AD219" s="1696"/>
      <c r="AE219" s="1697"/>
      <c r="AF219" s="1695">
        <v>7</v>
      </c>
      <c r="AG219" s="1696"/>
      <c r="AH219" s="1697"/>
      <c r="AI219" s="1695">
        <v>7</v>
      </c>
      <c r="AJ219" s="1696"/>
      <c r="AK219" s="1697"/>
      <c r="AL219" s="1695">
        <v>7</v>
      </c>
      <c r="AM219" s="1696"/>
      <c r="AN219" s="1697"/>
      <c r="AO219" s="1695">
        <v>7</v>
      </c>
      <c r="AP219" s="1696"/>
      <c r="AQ219" s="1697"/>
      <c r="AR219" s="1695">
        <v>7</v>
      </c>
      <c r="AS219" s="1696"/>
      <c r="AT219" s="1697"/>
      <c r="AU219" s="1695">
        <v>7</v>
      </c>
      <c r="AV219" s="1696"/>
      <c r="AW219" s="1697"/>
      <c r="AX219" s="1695">
        <v>7</v>
      </c>
      <c r="AY219" s="1696"/>
      <c r="AZ219" s="1697"/>
      <c r="BA219" s="1695">
        <v>7</v>
      </c>
      <c r="BB219" s="1696"/>
      <c r="BC219" s="1697"/>
      <c r="BD219" s="1695">
        <v>7</v>
      </c>
      <c r="BE219" s="1696"/>
      <c r="BF219" s="1697"/>
      <c r="BG219" s="1695">
        <v>7</v>
      </c>
      <c r="BH219" s="1696"/>
      <c r="BI219" s="1697"/>
      <c r="BJ219" s="1695">
        <v>7</v>
      </c>
      <c r="BK219" s="1696"/>
      <c r="BL219" s="1697"/>
      <c r="BM219" s="1695">
        <v>7</v>
      </c>
      <c r="BN219" s="1696"/>
      <c r="BO219" s="1697"/>
      <c r="BP219" s="1695">
        <v>7</v>
      </c>
      <c r="BQ219" s="1696"/>
      <c r="BR219" s="1697"/>
      <c r="BS219" s="1695">
        <v>7</v>
      </c>
      <c r="BT219" s="1696"/>
      <c r="BU219" s="1697"/>
      <c r="BV219" s="1695">
        <v>7</v>
      </c>
      <c r="BW219" s="1696"/>
      <c r="BX219" s="1697"/>
      <c r="BY219" s="1695">
        <v>7</v>
      </c>
      <c r="BZ219" s="1696"/>
      <c r="CA219" s="1697"/>
    </row>
    <row r="220" s="1620" customFormat="1" ht="21.75" customHeight="1">
      <c r="A220" s="1754"/>
      <c r="B220" s="1756"/>
      <c r="C220" s="1682"/>
      <c r="D220" s="1689"/>
      <c r="E220" s="1690"/>
      <c r="F220" s="1690" t="s">
        <v>496</v>
      </c>
      <c r="G220" s="1690" t="s">
        <v>495</v>
      </c>
      <c r="H220" s="1695"/>
      <c r="I220" s="1696"/>
      <c r="J220" s="1697"/>
      <c r="K220" s="1695"/>
      <c r="L220" s="1696"/>
      <c r="M220" s="1697"/>
      <c r="N220" s="1695"/>
      <c r="O220" s="1696"/>
      <c r="P220" s="1697"/>
      <c r="Q220" s="1695"/>
      <c r="R220" s="1696"/>
      <c r="S220" s="1697"/>
      <c r="T220" s="1695"/>
      <c r="U220" s="1696"/>
      <c r="V220" s="1697"/>
      <c r="W220" s="1695"/>
      <c r="X220" s="1696"/>
      <c r="Y220" s="1697"/>
      <c r="Z220" s="1695"/>
      <c r="AA220" s="1696"/>
      <c r="AB220" s="1697"/>
      <c r="AC220" s="1695"/>
      <c r="AD220" s="1696"/>
      <c r="AE220" s="1697"/>
      <c r="AF220" s="1695"/>
      <c r="AG220" s="1696"/>
      <c r="AH220" s="1697"/>
      <c r="AI220" s="1695"/>
      <c r="AJ220" s="1696"/>
      <c r="AK220" s="1697"/>
      <c r="AL220" s="1695"/>
      <c r="AM220" s="1696"/>
      <c r="AN220" s="1697"/>
      <c r="AO220" s="1695"/>
      <c r="AP220" s="1696"/>
      <c r="AQ220" s="1697"/>
      <c r="AR220" s="1695"/>
      <c r="AS220" s="1696"/>
      <c r="AT220" s="1697"/>
      <c r="AU220" s="1695"/>
      <c r="AV220" s="1696"/>
      <c r="AW220" s="1697"/>
      <c r="AX220" s="1695"/>
      <c r="AY220" s="1696"/>
      <c r="AZ220" s="1697"/>
      <c r="BA220" s="1695"/>
      <c r="BB220" s="1696"/>
      <c r="BC220" s="1697"/>
      <c r="BD220" s="1695"/>
      <c r="BE220" s="1696"/>
      <c r="BF220" s="1697"/>
      <c r="BG220" s="1695"/>
      <c r="BH220" s="1696"/>
      <c r="BI220" s="1697"/>
      <c r="BJ220" s="1695"/>
      <c r="BK220" s="1696"/>
      <c r="BL220" s="1697"/>
      <c r="BM220" s="1695"/>
      <c r="BN220" s="1696"/>
      <c r="BO220" s="1697"/>
      <c r="BP220" s="1695"/>
      <c r="BQ220" s="1696"/>
      <c r="BR220" s="1697"/>
      <c r="BS220" s="1695"/>
      <c r="BT220" s="1696"/>
      <c r="BU220" s="1697"/>
      <c r="BV220" s="1695"/>
      <c r="BW220" s="1696"/>
      <c r="BX220" s="1697"/>
      <c r="BY220" s="1695"/>
      <c r="BZ220" s="1696"/>
      <c r="CA220" s="1697"/>
    </row>
    <row r="221" s="1620" customFormat="1" ht="21.75" customHeight="1">
      <c r="A221" s="1754"/>
      <c r="B221" s="1756" t="s">
        <v>501</v>
      </c>
      <c r="C221" s="1682"/>
      <c r="D221" s="1689" t="s">
        <v>506</v>
      </c>
      <c r="E221" s="1690" t="s">
        <v>495</v>
      </c>
      <c r="F221" s="1690"/>
      <c r="G221" s="1690">
        <v>110</v>
      </c>
      <c r="H221" s="1699">
        <v>0</v>
      </c>
      <c r="I221" s="1702">
        <v>0</v>
      </c>
      <c r="J221" s="1694">
        <f t="shared" ref="J221:J222" si="971">ROUND(SQRT(H221^2+I221^2)*1000/(1.73*H223),0)</f>
        <v>0</v>
      </c>
      <c r="K221" s="1699">
        <v>0</v>
      </c>
      <c r="L221" s="1702">
        <v>0</v>
      </c>
      <c r="M221" s="1694">
        <f t="shared" ref="M221:M222" si="972">ROUND(SQRT(K221^2+L221^2)*1000/(1.73*K223),0)</f>
        <v>0</v>
      </c>
      <c r="N221" s="1699">
        <v>0</v>
      </c>
      <c r="O221" s="1702">
        <v>0</v>
      </c>
      <c r="P221" s="1694">
        <f t="shared" ref="P221:P222" si="973">ROUND(SQRT(N221^2+O221^2)*1000/(1.73*N223),0)</f>
        <v>0</v>
      </c>
      <c r="Q221" s="1699">
        <v>0</v>
      </c>
      <c r="R221" s="1702">
        <v>0</v>
      </c>
      <c r="S221" s="1694">
        <f t="shared" ref="S221:S222" si="974">ROUND(SQRT(Q221^2+R221^2)*1000/(1.73*Q223),0)</f>
        <v>0</v>
      </c>
      <c r="T221" s="1699">
        <v>0</v>
      </c>
      <c r="U221" s="1702">
        <v>0</v>
      </c>
      <c r="V221" s="1694">
        <f t="shared" ref="V221:V222" si="975">ROUND(SQRT(T221^2+U221^2)*1000/(1.73*T223),0)</f>
        <v>0</v>
      </c>
      <c r="W221" s="1699">
        <v>0</v>
      </c>
      <c r="X221" s="1702">
        <v>0</v>
      </c>
      <c r="Y221" s="1694">
        <f t="shared" ref="Y221:Y222" si="976">ROUND(SQRT(W221^2+X221^2)*1000/(1.73*W223),0)</f>
        <v>0</v>
      </c>
      <c r="Z221" s="1699">
        <v>0</v>
      </c>
      <c r="AA221" s="1702">
        <v>0</v>
      </c>
      <c r="AB221" s="1694">
        <f t="shared" ref="AB221:AB222" si="977">ROUND(SQRT(Z221^2+AA221^2)*1000/(1.73*Z223),0)</f>
        <v>0</v>
      </c>
      <c r="AC221" s="1699">
        <v>0</v>
      </c>
      <c r="AD221" s="1702">
        <v>0</v>
      </c>
      <c r="AE221" s="1694">
        <f t="shared" ref="AE221:AE222" si="978">ROUND(SQRT(AC221^2+AD221^2)*1000/(1.73*AC223),0)</f>
        <v>0</v>
      </c>
      <c r="AF221" s="1699">
        <v>0</v>
      </c>
      <c r="AG221" s="1702">
        <v>0</v>
      </c>
      <c r="AH221" s="1694">
        <f t="shared" ref="AH221:AH222" si="979">ROUND(SQRT(AF221^2+AG221^2)*1000/(1.73*AF223),0)</f>
        <v>0</v>
      </c>
      <c r="AI221" s="1699">
        <v>0</v>
      </c>
      <c r="AJ221" s="1702">
        <v>0</v>
      </c>
      <c r="AK221" s="1694">
        <f t="shared" ref="AK221:AK222" si="980">ROUND(SQRT(AI221^2+AJ221^2)*1000/(1.73*AI223),0)</f>
        <v>0</v>
      </c>
      <c r="AL221" s="1699">
        <v>0</v>
      </c>
      <c r="AM221" s="1702">
        <v>0</v>
      </c>
      <c r="AN221" s="1694">
        <f t="shared" ref="AN221:AN222" si="981">ROUND(SQRT(AL221^2+AM221^2)*1000/(1.73*AL223),0)</f>
        <v>0</v>
      </c>
      <c r="AO221" s="1699">
        <v>0</v>
      </c>
      <c r="AP221" s="1702">
        <v>0</v>
      </c>
      <c r="AQ221" s="1694">
        <f t="shared" ref="AQ221:AQ222" si="982">ROUND(SQRT(AO221^2+AP221^2)*1000/(1.73*AO223),0)</f>
        <v>0</v>
      </c>
      <c r="AR221" s="1699">
        <v>0</v>
      </c>
      <c r="AS221" s="1702">
        <v>0</v>
      </c>
      <c r="AT221" s="1694">
        <f t="shared" ref="AT221:AT222" si="983">ROUND(SQRT(AR221^2+AS221^2)*1000/(1.73*AR223),0)</f>
        <v>0</v>
      </c>
      <c r="AU221" s="1699">
        <v>0</v>
      </c>
      <c r="AV221" s="1702">
        <v>0</v>
      </c>
      <c r="AW221" s="1694">
        <f t="shared" ref="AW221:AW222" si="984">ROUND(SQRT(AU221^2+AV221^2)*1000/(1.73*AU223),0)</f>
        <v>0</v>
      </c>
      <c r="AX221" s="1699">
        <v>0</v>
      </c>
      <c r="AY221" s="1702">
        <v>0</v>
      </c>
      <c r="AZ221" s="1694">
        <f t="shared" ref="AZ221:AZ222" si="985">ROUND(SQRT(AX221^2+AY221^2)*1000/(1.73*AX223),0)</f>
        <v>0</v>
      </c>
      <c r="BA221" s="1699">
        <v>0</v>
      </c>
      <c r="BB221" s="1702">
        <v>0</v>
      </c>
      <c r="BC221" s="1694">
        <f t="shared" ref="BC221:BC222" si="986">ROUND(SQRT(BA221^2+BB221^2)*1000/(1.73*BA223),0)</f>
        <v>0</v>
      </c>
      <c r="BD221" s="1699">
        <v>0</v>
      </c>
      <c r="BE221" s="1702">
        <v>0</v>
      </c>
      <c r="BF221" s="1694">
        <f t="shared" ref="BF221:BF222" si="987">ROUND(SQRT(BD221^2+BE221^2)*1000/(1.73*BD223),0)</f>
        <v>0</v>
      </c>
      <c r="BG221" s="1699">
        <v>0</v>
      </c>
      <c r="BH221" s="1702">
        <v>0</v>
      </c>
      <c r="BI221" s="1694">
        <f t="shared" ref="BI221:BI222" si="988">ROUND(SQRT(BG221^2+BH221^2)*1000/(1.73*BG223),0)</f>
        <v>0</v>
      </c>
      <c r="BJ221" s="1699">
        <v>0</v>
      </c>
      <c r="BK221" s="1702">
        <v>0</v>
      </c>
      <c r="BL221" s="1694">
        <f t="shared" ref="BL221:BL222" si="989">ROUND(SQRT(BJ221^2+BK221^2)*1000/(1.73*BJ223),0)</f>
        <v>0</v>
      </c>
      <c r="BM221" s="1699">
        <v>0</v>
      </c>
      <c r="BN221" s="1702">
        <v>0</v>
      </c>
      <c r="BO221" s="1694">
        <f t="shared" ref="BO221:BO222" si="990">ROUND(SQRT(BM221^2+BN221^2)*1000/(1.73*BM223),0)</f>
        <v>0</v>
      </c>
      <c r="BP221" s="1699">
        <v>0</v>
      </c>
      <c r="BQ221" s="1702">
        <v>0</v>
      </c>
      <c r="BR221" s="1694">
        <f t="shared" ref="BR221:BR222" si="991">ROUND(SQRT(BP221^2+BQ221^2)*1000/(1.73*BP223),0)</f>
        <v>0</v>
      </c>
      <c r="BS221" s="1699">
        <v>0</v>
      </c>
      <c r="BT221" s="1702">
        <v>0</v>
      </c>
      <c r="BU221" s="1694">
        <f t="shared" ref="BU221:BU222" si="992">ROUND(SQRT(BS221^2+BT221^2)*1000/(1.73*BS223),0)</f>
        <v>0</v>
      </c>
      <c r="BV221" s="1699">
        <v>0</v>
      </c>
      <c r="BW221" s="1702">
        <v>0</v>
      </c>
      <c r="BX221" s="1694">
        <f t="shared" ref="BX221:BX222" si="993">ROUND(SQRT(BV221^2+BW221^2)*1000/(1.73*BV223),0)</f>
        <v>0</v>
      </c>
      <c r="BY221" s="1699">
        <v>0</v>
      </c>
      <c r="BZ221" s="1702">
        <v>0</v>
      </c>
      <c r="CA221" s="1694">
        <f t="shared" ref="CA221:CA222" si="994">ROUND(SQRT(BY221^2+BZ221^2)*1000/(1.73*BY223),0)</f>
        <v>0</v>
      </c>
    </row>
    <row r="222" s="1620" customFormat="1" ht="21.75" customHeight="1">
      <c r="A222" s="1754"/>
      <c r="B222" s="1756" t="s">
        <v>523</v>
      </c>
      <c r="C222" s="1682"/>
      <c r="D222" s="1689" t="s">
        <v>643</v>
      </c>
      <c r="E222" s="1690" t="s">
        <v>495</v>
      </c>
      <c r="F222" s="1690"/>
      <c r="G222" s="1690">
        <v>110</v>
      </c>
      <c r="H222" s="1699">
        <v>0</v>
      </c>
      <c r="I222" s="1702">
        <v>0</v>
      </c>
      <c r="J222" s="1694">
        <f t="shared" si="971"/>
        <v>0</v>
      </c>
      <c r="K222" s="1699">
        <v>0</v>
      </c>
      <c r="L222" s="1702">
        <v>0</v>
      </c>
      <c r="M222" s="1694">
        <f t="shared" si="972"/>
        <v>0</v>
      </c>
      <c r="N222" s="1699">
        <v>0</v>
      </c>
      <c r="O222" s="1702">
        <v>0</v>
      </c>
      <c r="P222" s="1694">
        <f t="shared" si="973"/>
        <v>0</v>
      </c>
      <c r="Q222" s="1699">
        <v>0</v>
      </c>
      <c r="R222" s="1702">
        <v>0</v>
      </c>
      <c r="S222" s="1694">
        <f t="shared" si="974"/>
        <v>0</v>
      </c>
      <c r="T222" s="1699">
        <v>0</v>
      </c>
      <c r="U222" s="1702">
        <v>0</v>
      </c>
      <c r="V222" s="1694">
        <f t="shared" si="975"/>
        <v>0</v>
      </c>
      <c r="W222" s="1699">
        <v>0</v>
      </c>
      <c r="X222" s="1702">
        <v>0</v>
      </c>
      <c r="Y222" s="1694">
        <f t="shared" si="976"/>
        <v>0</v>
      </c>
      <c r="Z222" s="1699">
        <v>0</v>
      </c>
      <c r="AA222" s="1702">
        <v>0</v>
      </c>
      <c r="AB222" s="1694">
        <f t="shared" si="977"/>
        <v>0</v>
      </c>
      <c r="AC222" s="1699">
        <v>0</v>
      </c>
      <c r="AD222" s="1702">
        <v>0</v>
      </c>
      <c r="AE222" s="1694">
        <f t="shared" si="978"/>
        <v>0</v>
      </c>
      <c r="AF222" s="1699">
        <v>0</v>
      </c>
      <c r="AG222" s="1702">
        <v>0</v>
      </c>
      <c r="AH222" s="1694">
        <f t="shared" si="979"/>
        <v>0</v>
      </c>
      <c r="AI222" s="1699">
        <v>0</v>
      </c>
      <c r="AJ222" s="1702">
        <v>0</v>
      </c>
      <c r="AK222" s="1694">
        <f t="shared" si="980"/>
        <v>0</v>
      </c>
      <c r="AL222" s="1699">
        <v>0</v>
      </c>
      <c r="AM222" s="1702">
        <v>0</v>
      </c>
      <c r="AN222" s="1694">
        <f t="shared" si="981"/>
        <v>0</v>
      </c>
      <c r="AO222" s="1699">
        <v>0</v>
      </c>
      <c r="AP222" s="1702">
        <v>0</v>
      </c>
      <c r="AQ222" s="1694">
        <f t="shared" si="982"/>
        <v>0</v>
      </c>
      <c r="AR222" s="1699">
        <v>0</v>
      </c>
      <c r="AS222" s="1702">
        <v>0</v>
      </c>
      <c r="AT222" s="1694">
        <f t="shared" si="983"/>
        <v>0</v>
      </c>
      <c r="AU222" s="1699">
        <v>0</v>
      </c>
      <c r="AV222" s="1702">
        <v>0</v>
      </c>
      <c r="AW222" s="1694">
        <f t="shared" si="984"/>
        <v>0</v>
      </c>
      <c r="AX222" s="1699">
        <v>0</v>
      </c>
      <c r="AY222" s="1702">
        <v>0</v>
      </c>
      <c r="AZ222" s="1694">
        <f t="shared" si="985"/>
        <v>0</v>
      </c>
      <c r="BA222" s="1699">
        <v>0</v>
      </c>
      <c r="BB222" s="1702">
        <v>0</v>
      </c>
      <c r="BC222" s="1694">
        <f t="shared" si="986"/>
        <v>0</v>
      </c>
      <c r="BD222" s="1699">
        <v>0</v>
      </c>
      <c r="BE222" s="1702">
        <v>0</v>
      </c>
      <c r="BF222" s="1694">
        <f t="shared" si="987"/>
        <v>0</v>
      </c>
      <c r="BG222" s="1699">
        <v>0</v>
      </c>
      <c r="BH222" s="1702">
        <v>0</v>
      </c>
      <c r="BI222" s="1694">
        <f t="shared" si="988"/>
        <v>0</v>
      </c>
      <c r="BJ222" s="1699">
        <v>0</v>
      </c>
      <c r="BK222" s="1702">
        <v>0</v>
      </c>
      <c r="BL222" s="1694">
        <f t="shared" si="989"/>
        <v>0</v>
      </c>
      <c r="BM222" s="1699">
        <v>0</v>
      </c>
      <c r="BN222" s="1702">
        <v>0</v>
      </c>
      <c r="BO222" s="1694">
        <f t="shared" si="990"/>
        <v>0</v>
      </c>
      <c r="BP222" s="1699">
        <v>0</v>
      </c>
      <c r="BQ222" s="1702">
        <v>0</v>
      </c>
      <c r="BR222" s="1694">
        <f t="shared" si="991"/>
        <v>0</v>
      </c>
      <c r="BS222" s="1699">
        <v>0</v>
      </c>
      <c r="BT222" s="1702">
        <v>0</v>
      </c>
      <c r="BU222" s="1694">
        <f t="shared" si="992"/>
        <v>0</v>
      </c>
      <c r="BV222" s="1699">
        <v>0</v>
      </c>
      <c r="BW222" s="1702">
        <v>0</v>
      </c>
      <c r="BX222" s="1694">
        <f t="shared" si="993"/>
        <v>0</v>
      </c>
      <c r="BY222" s="1699">
        <v>0</v>
      </c>
      <c r="BZ222" s="1702">
        <v>0</v>
      </c>
      <c r="CA222" s="1694">
        <f t="shared" si="994"/>
        <v>0</v>
      </c>
    </row>
    <row r="223" s="1620" customFormat="1" ht="21.75" customHeight="1">
      <c r="A223" s="1754"/>
      <c r="B223" s="1756"/>
      <c r="C223" s="1682"/>
      <c r="D223" s="1689" t="s">
        <v>527</v>
      </c>
      <c r="E223" s="1690"/>
      <c r="F223" s="1690" t="s">
        <v>528</v>
      </c>
      <c r="G223" s="1690">
        <v>110</v>
      </c>
      <c r="H223" s="1695">
        <v>117</v>
      </c>
      <c r="I223" s="1696"/>
      <c r="J223" s="1697"/>
      <c r="K223" s="1695">
        <v>117</v>
      </c>
      <c r="L223" s="1696"/>
      <c r="M223" s="1697"/>
      <c r="N223" s="1695">
        <v>117</v>
      </c>
      <c r="O223" s="1696"/>
      <c r="P223" s="1697"/>
      <c r="Q223" s="1695">
        <v>117</v>
      </c>
      <c r="R223" s="1696"/>
      <c r="S223" s="1697"/>
      <c r="T223" s="1695">
        <v>117</v>
      </c>
      <c r="U223" s="1696"/>
      <c r="V223" s="1697"/>
      <c r="W223" s="1695">
        <v>116</v>
      </c>
      <c r="X223" s="1696"/>
      <c r="Y223" s="1697"/>
      <c r="Z223" s="1695">
        <v>116</v>
      </c>
      <c r="AA223" s="1696"/>
      <c r="AB223" s="1697"/>
      <c r="AC223" s="1695">
        <v>116</v>
      </c>
      <c r="AD223" s="1696"/>
      <c r="AE223" s="1697"/>
      <c r="AF223" s="1695">
        <v>116</v>
      </c>
      <c r="AG223" s="1696"/>
      <c r="AH223" s="1697"/>
      <c r="AI223" s="1695">
        <v>116</v>
      </c>
      <c r="AJ223" s="1696"/>
      <c r="AK223" s="1697"/>
      <c r="AL223" s="1695">
        <v>116</v>
      </c>
      <c r="AM223" s="1696"/>
      <c r="AN223" s="1697"/>
      <c r="AO223" s="1695">
        <v>116</v>
      </c>
      <c r="AP223" s="1696"/>
      <c r="AQ223" s="1697"/>
      <c r="AR223" s="1695">
        <v>116</v>
      </c>
      <c r="AS223" s="1696"/>
      <c r="AT223" s="1697"/>
      <c r="AU223" s="1695">
        <v>116</v>
      </c>
      <c r="AV223" s="1696"/>
      <c r="AW223" s="1697"/>
      <c r="AX223" s="1695">
        <v>116</v>
      </c>
      <c r="AY223" s="1696"/>
      <c r="AZ223" s="1697"/>
      <c r="BA223" s="1695">
        <v>116</v>
      </c>
      <c r="BB223" s="1696"/>
      <c r="BC223" s="1697"/>
      <c r="BD223" s="1695">
        <v>116</v>
      </c>
      <c r="BE223" s="1696"/>
      <c r="BF223" s="1697"/>
      <c r="BG223" s="1695">
        <v>116</v>
      </c>
      <c r="BH223" s="1696"/>
      <c r="BI223" s="1697"/>
      <c r="BJ223" s="1695">
        <v>116</v>
      </c>
      <c r="BK223" s="1696"/>
      <c r="BL223" s="1697"/>
      <c r="BM223" s="1695">
        <v>117</v>
      </c>
      <c r="BN223" s="1696"/>
      <c r="BO223" s="1697"/>
      <c r="BP223" s="1695">
        <v>117</v>
      </c>
      <c r="BQ223" s="1696"/>
      <c r="BR223" s="1697"/>
      <c r="BS223" s="1695">
        <v>117</v>
      </c>
      <c r="BT223" s="1696"/>
      <c r="BU223" s="1697"/>
      <c r="BV223" s="1695">
        <v>117</v>
      </c>
      <c r="BW223" s="1696"/>
      <c r="BX223" s="1697"/>
      <c r="BY223" s="1695">
        <v>117</v>
      </c>
      <c r="BZ223" s="1696"/>
      <c r="CA223" s="1697"/>
    </row>
    <row r="224" s="1620" customFormat="1" ht="21.75" customHeight="1">
      <c r="A224" s="1754"/>
      <c r="B224" s="1756"/>
      <c r="C224" s="1682"/>
      <c r="D224" s="1689" t="s">
        <v>529</v>
      </c>
      <c r="E224" s="1690"/>
      <c r="F224" s="1690" t="s">
        <v>528</v>
      </c>
      <c r="G224" s="1690">
        <v>110</v>
      </c>
      <c r="H224" s="1695">
        <v>117</v>
      </c>
      <c r="I224" s="1696"/>
      <c r="J224" s="1697"/>
      <c r="K224" s="1695">
        <v>117</v>
      </c>
      <c r="L224" s="1696"/>
      <c r="M224" s="1697"/>
      <c r="N224" s="1695">
        <v>117</v>
      </c>
      <c r="O224" s="1696"/>
      <c r="P224" s="1697"/>
      <c r="Q224" s="1695">
        <v>117</v>
      </c>
      <c r="R224" s="1696"/>
      <c r="S224" s="1697"/>
      <c r="T224" s="1695">
        <v>117</v>
      </c>
      <c r="U224" s="1696"/>
      <c r="V224" s="1697"/>
      <c r="W224" s="1695">
        <v>116</v>
      </c>
      <c r="X224" s="1696"/>
      <c r="Y224" s="1697"/>
      <c r="Z224" s="1695">
        <v>116</v>
      </c>
      <c r="AA224" s="1696"/>
      <c r="AB224" s="1697"/>
      <c r="AC224" s="1695">
        <v>116</v>
      </c>
      <c r="AD224" s="1696"/>
      <c r="AE224" s="1697"/>
      <c r="AF224" s="1695">
        <v>116</v>
      </c>
      <c r="AG224" s="1696"/>
      <c r="AH224" s="1697"/>
      <c r="AI224" s="1695">
        <v>116</v>
      </c>
      <c r="AJ224" s="1696"/>
      <c r="AK224" s="1697"/>
      <c r="AL224" s="1695">
        <v>116</v>
      </c>
      <c r="AM224" s="1696"/>
      <c r="AN224" s="1697"/>
      <c r="AO224" s="1695">
        <v>116</v>
      </c>
      <c r="AP224" s="1696"/>
      <c r="AQ224" s="1697"/>
      <c r="AR224" s="1695">
        <v>116</v>
      </c>
      <c r="AS224" s="1696"/>
      <c r="AT224" s="1697"/>
      <c r="AU224" s="1695">
        <v>116</v>
      </c>
      <c r="AV224" s="1696"/>
      <c r="AW224" s="1697"/>
      <c r="AX224" s="1695">
        <v>116</v>
      </c>
      <c r="AY224" s="1696"/>
      <c r="AZ224" s="1697"/>
      <c r="BA224" s="1695">
        <v>116</v>
      </c>
      <c r="BB224" s="1696"/>
      <c r="BC224" s="1697"/>
      <c r="BD224" s="1695">
        <v>116</v>
      </c>
      <c r="BE224" s="1696"/>
      <c r="BF224" s="1697"/>
      <c r="BG224" s="1695">
        <v>116</v>
      </c>
      <c r="BH224" s="1696"/>
      <c r="BI224" s="1697"/>
      <c r="BJ224" s="1695">
        <v>116</v>
      </c>
      <c r="BK224" s="1696"/>
      <c r="BL224" s="1697"/>
      <c r="BM224" s="1695">
        <v>117</v>
      </c>
      <c r="BN224" s="1696"/>
      <c r="BO224" s="1697"/>
      <c r="BP224" s="1695">
        <v>117</v>
      </c>
      <c r="BQ224" s="1696"/>
      <c r="BR224" s="1697"/>
      <c r="BS224" s="1695">
        <v>117</v>
      </c>
      <c r="BT224" s="1696"/>
      <c r="BU224" s="1697"/>
      <c r="BV224" s="1695">
        <v>117</v>
      </c>
      <c r="BW224" s="1696"/>
      <c r="BX224" s="1697"/>
      <c r="BY224" s="1695">
        <v>117</v>
      </c>
      <c r="BZ224" s="1696"/>
      <c r="CA224" s="1697"/>
    </row>
    <row r="225" s="1620" customFormat="1" ht="21.75" customHeight="1">
      <c r="A225" s="1754"/>
      <c r="B225" s="1756"/>
      <c r="C225" s="1682"/>
      <c r="D225" s="1689" t="s">
        <v>527</v>
      </c>
      <c r="E225" s="1690"/>
      <c r="F225" s="1690" t="s">
        <v>528</v>
      </c>
      <c r="G225" s="1690">
        <v>10</v>
      </c>
      <c r="H225" s="1695">
        <v>10.1</v>
      </c>
      <c r="I225" s="1696"/>
      <c r="J225" s="1697"/>
      <c r="K225" s="1695">
        <v>10.1</v>
      </c>
      <c r="L225" s="1696"/>
      <c r="M225" s="1697"/>
      <c r="N225" s="1695">
        <v>10.1</v>
      </c>
      <c r="O225" s="1696"/>
      <c r="P225" s="1697"/>
      <c r="Q225" s="1695">
        <v>10.1</v>
      </c>
      <c r="R225" s="1696"/>
      <c r="S225" s="1697"/>
      <c r="T225" s="1695">
        <v>10.1</v>
      </c>
      <c r="U225" s="1696"/>
      <c r="V225" s="1697"/>
      <c r="W225" s="1695">
        <v>10.199999999999999</v>
      </c>
      <c r="X225" s="1696"/>
      <c r="Y225" s="1697"/>
      <c r="Z225" s="1695">
        <v>10.199999999999999</v>
      </c>
      <c r="AA225" s="1696"/>
      <c r="AB225" s="1697"/>
      <c r="AC225" s="1695">
        <v>10.199999999999999</v>
      </c>
      <c r="AD225" s="1696"/>
      <c r="AE225" s="1697"/>
      <c r="AF225" s="1695">
        <v>10.199999999999999</v>
      </c>
      <c r="AG225" s="1696"/>
      <c r="AH225" s="1697"/>
      <c r="AI225" s="1695">
        <v>10.199999999999999</v>
      </c>
      <c r="AJ225" s="1696"/>
      <c r="AK225" s="1697"/>
      <c r="AL225" s="1695">
        <v>10.199999999999999</v>
      </c>
      <c r="AM225" s="1696"/>
      <c r="AN225" s="1697"/>
      <c r="AO225" s="1695">
        <v>10.199999999999999</v>
      </c>
      <c r="AP225" s="1696"/>
      <c r="AQ225" s="1697"/>
      <c r="AR225" s="1695">
        <v>10.199999999999999</v>
      </c>
      <c r="AS225" s="1696"/>
      <c r="AT225" s="1697"/>
      <c r="AU225" s="1695">
        <v>10.199999999999999</v>
      </c>
      <c r="AV225" s="1696"/>
      <c r="AW225" s="1697"/>
      <c r="AX225" s="1695">
        <v>10.199999999999999</v>
      </c>
      <c r="AY225" s="1696"/>
      <c r="AZ225" s="1697"/>
      <c r="BA225" s="1695">
        <v>10.199999999999999</v>
      </c>
      <c r="BB225" s="1696"/>
      <c r="BC225" s="1697"/>
      <c r="BD225" s="1695">
        <v>10.199999999999999</v>
      </c>
      <c r="BE225" s="1696"/>
      <c r="BF225" s="1697"/>
      <c r="BG225" s="1695">
        <v>10.199999999999999</v>
      </c>
      <c r="BH225" s="1696"/>
      <c r="BI225" s="1697"/>
      <c r="BJ225" s="1695">
        <v>10.199999999999999</v>
      </c>
      <c r="BK225" s="1696"/>
      <c r="BL225" s="1697"/>
      <c r="BM225" s="1695">
        <v>10.1</v>
      </c>
      <c r="BN225" s="1696"/>
      <c r="BO225" s="1697"/>
      <c r="BP225" s="1695">
        <v>10.1</v>
      </c>
      <c r="BQ225" s="1696"/>
      <c r="BR225" s="1697"/>
      <c r="BS225" s="1695">
        <v>10.1</v>
      </c>
      <c r="BT225" s="1696"/>
      <c r="BU225" s="1697"/>
      <c r="BV225" s="1695">
        <v>10.1</v>
      </c>
      <c r="BW225" s="1696"/>
      <c r="BX225" s="1697"/>
      <c r="BY225" s="1695">
        <v>10.1</v>
      </c>
      <c r="BZ225" s="1696"/>
      <c r="CA225" s="1697"/>
    </row>
    <row r="226" s="1620" customFormat="1" ht="21.75" customHeight="1">
      <c r="A226" s="1754"/>
      <c r="B226" s="1756"/>
      <c r="C226" s="1682"/>
      <c r="D226" s="1689" t="s">
        <v>529</v>
      </c>
      <c r="E226" s="1690"/>
      <c r="F226" s="1690" t="s">
        <v>528</v>
      </c>
      <c r="G226" s="1690">
        <v>10</v>
      </c>
      <c r="H226" s="1695">
        <v>10.199999999999999</v>
      </c>
      <c r="I226" s="1696"/>
      <c r="J226" s="1697"/>
      <c r="K226" s="1695">
        <v>10.199999999999999</v>
      </c>
      <c r="L226" s="1696"/>
      <c r="M226" s="1697"/>
      <c r="N226" s="1695">
        <v>10.199999999999999</v>
      </c>
      <c r="O226" s="1696"/>
      <c r="P226" s="1697"/>
      <c r="Q226" s="1695">
        <v>10.199999999999999</v>
      </c>
      <c r="R226" s="1696"/>
      <c r="S226" s="1697"/>
      <c r="T226" s="1695">
        <v>10.199999999999999</v>
      </c>
      <c r="U226" s="1696"/>
      <c r="V226" s="1697"/>
      <c r="W226" s="1695">
        <v>10.1</v>
      </c>
      <c r="X226" s="1696"/>
      <c r="Y226" s="1697"/>
      <c r="Z226" s="1695">
        <v>10.1</v>
      </c>
      <c r="AA226" s="1696"/>
      <c r="AB226" s="1697"/>
      <c r="AC226" s="1695">
        <v>10.1</v>
      </c>
      <c r="AD226" s="1696"/>
      <c r="AE226" s="1697"/>
      <c r="AF226" s="1695">
        <v>10.1</v>
      </c>
      <c r="AG226" s="1696"/>
      <c r="AH226" s="1697"/>
      <c r="AI226" s="1695">
        <v>10.1</v>
      </c>
      <c r="AJ226" s="1696"/>
      <c r="AK226" s="1697"/>
      <c r="AL226" s="1695">
        <v>10.1</v>
      </c>
      <c r="AM226" s="1696"/>
      <c r="AN226" s="1697"/>
      <c r="AO226" s="1695">
        <v>10.1</v>
      </c>
      <c r="AP226" s="1696"/>
      <c r="AQ226" s="1697"/>
      <c r="AR226" s="1695">
        <v>10.1</v>
      </c>
      <c r="AS226" s="1696"/>
      <c r="AT226" s="1697"/>
      <c r="AU226" s="1695">
        <v>10.1</v>
      </c>
      <c r="AV226" s="1696"/>
      <c r="AW226" s="1697"/>
      <c r="AX226" s="1695">
        <v>10.1</v>
      </c>
      <c r="AY226" s="1696"/>
      <c r="AZ226" s="1697"/>
      <c r="BA226" s="1695">
        <v>10.1</v>
      </c>
      <c r="BB226" s="1696"/>
      <c r="BC226" s="1697"/>
      <c r="BD226" s="1695">
        <v>10.1</v>
      </c>
      <c r="BE226" s="1696"/>
      <c r="BF226" s="1697"/>
      <c r="BG226" s="1695">
        <v>10.1</v>
      </c>
      <c r="BH226" s="1696"/>
      <c r="BI226" s="1697"/>
      <c r="BJ226" s="1695">
        <v>10.1</v>
      </c>
      <c r="BK226" s="1696"/>
      <c r="BL226" s="1697"/>
      <c r="BM226" s="1695">
        <v>10.199999999999999</v>
      </c>
      <c r="BN226" s="1696"/>
      <c r="BO226" s="1697"/>
      <c r="BP226" s="1695">
        <v>10.199999999999999</v>
      </c>
      <c r="BQ226" s="1696"/>
      <c r="BR226" s="1697"/>
      <c r="BS226" s="1695">
        <v>10.199999999999999</v>
      </c>
      <c r="BT226" s="1696"/>
      <c r="BU226" s="1697"/>
      <c r="BV226" s="1695">
        <v>10.199999999999999</v>
      </c>
      <c r="BW226" s="1696"/>
      <c r="BX226" s="1697"/>
      <c r="BY226" s="1695">
        <v>10.199999999999999</v>
      </c>
      <c r="BZ226" s="1696"/>
      <c r="CA226" s="1697"/>
    </row>
    <row r="227" s="1620" customFormat="1" ht="21.75" customHeight="1">
      <c r="A227" s="1754"/>
      <c r="B227" s="1756" t="s">
        <v>644</v>
      </c>
      <c r="C227" s="1682" t="s">
        <v>645</v>
      </c>
      <c r="D227" s="1705" t="s">
        <v>531</v>
      </c>
      <c r="E227" s="1690" t="s">
        <v>495</v>
      </c>
      <c r="F227" s="1690" t="s">
        <v>495</v>
      </c>
      <c r="G227" s="1690">
        <v>10</v>
      </c>
      <c r="H227" s="1699">
        <v>0</v>
      </c>
      <c r="I227" s="1702">
        <v>0</v>
      </c>
      <c r="J227" s="1694">
        <f>ROUND(SQRT(H227^2+I227^2)*1000/(1.73*H225),0)</f>
        <v>0</v>
      </c>
      <c r="K227" s="1699">
        <v>0</v>
      </c>
      <c r="L227" s="1702">
        <v>0</v>
      </c>
      <c r="M227" s="1694">
        <f>ROUND(SQRT(K227^2+L227^2)*1000/(1.73*K225),0)</f>
        <v>0</v>
      </c>
      <c r="N227" s="1699">
        <v>0</v>
      </c>
      <c r="O227" s="1702">
        <v>0</v>
      </c>
      <c r="P227" s="1694">
        <f>ROUND(SQRT(N227^2+O227^2)*1000/(1.73*N225),0)</f>
        <v>0</v>
      </c>
      <c r="Q227" s="1699">
        <v>0</v>
      </c>
      <c r="R227" s="1702">
        <v>0</v>
      </c>
      <c r="S227" s="1694">
        <f>ROUND(SQRT(Q227^2+R227^2)*1000/(1.73*Q225),0)</f>
        <v>0</v>
      </c>
      <c r="T227" s="1699">
        <v>0</v>
      </c>
      <c r="U227" s="1702">
        <v>0</v>
      </c>
      <c r="V227" s="1694">
        <f>ROUND(SQRT(T227^2+U227^2)*1000/(1.73*T225),0)</f>
        <v>0</v>
      </c>
      <c r="W227" s="1699">
        <v>0</v>
      </c>
      <c r="X227" s="1702">
        <v>0</v>
      </c>
      <c r="Y227" s="1694">
        <f>ROUND(SQRT(W227^2+X227^2)*1000/(1.73*W225),0)</f>
        <v>0</v>
      </c>
      <c r="Z227" s="1699">
        <v>0</v>
      </c>
      <c r="AA227" s="1702">
        <v>0</v>
      </c>
      <c r="AB227" s="1694">
        <f>ROUND(SQRT(Z227^2+AA227^2)*1000/(1.73*Z225),0)</f>
        <v>0</v>
      </c>
      <c r="AC227" s="1699">
        <v>0</v>
      </c>
      <c r="AD227" s="1702">
        <v>0</v>
      </c>
      <c r="AE227" s="1694">
        <f>ROUND(SQRT(AC227^2+AD227^2)*1000/(1.73*AC225),0)</f>
        <v>0</v>
      </c>
      <c r="AF227" s="1699">
        <v>0</v>
      </c>
      <c r="AG227" s="1702">
        <v>0</v>
      </c>
      <c r="AH227" s="1694">
        <f>ROUND(SQRT(AF227^2+AG227^2)*1000/(1.73*AF225),0)</f>
        <v>0</v>
      </c>
      <c r="AI227" s="1699">
        <v>0</v>
      </c>
      <c r="AJ227" s="1702">
        <v>0</v>
      </c>
      <c r="AK227" s="1694">
        <f>ROUND(SQRT(AI227^2+AJ227^2)*1000/(1.73*AI225),0)</f>
        <v>0</v>
      </c>
      <c r="AL227" s="1699">
        <v>0</v>
      </c>
      <c r="AM227" s="1702">
        <v>0</v>
      </c>
      <c r="AN227" s="1694">
        <f>ROUND(SQRT(AL227^2+AM227^2)*1000/(1.73*AL225),0)</f>
        <v>0</v>
      </c>
      <c r="AO227" s="1699">
        <v>0</v>
      </c>
      <c r="AP227" s="1702">
        <v>0</v>
      </c>
      <c r="AQ227" s="1694">
        <f>ROUND(SQRT(AO227^2+AP227^2)*1000/(1.73*AO225),0)</f>
        <v>0</v>
      </c>
      <c r="AR227" s="1699">
        <v>0</v>
      </c>
      <c r="AS227" s="1702">
        <v>0</v>
      </c>
      <c r="AT227" s="1694">
        <f>ROUND(SQRT(AR227^2+AS227^2)*1000/(1.73*AR225),0)</f>
        <v>0</v>
      </c>
      <c r="AU227" s="1699">
        <v>0</v>
      </c>
      <c r="AV227" s="1702">
        <v>0</v>
      </c>
      <c r="AW227" s="1694">
        <f>ROUND(SQRT(AU227^2+AV227^2)*1000/(1.73*AU225),0)</f>
        <v>0</v>
      </c>
      <c r="AX227" s="1699">
        <v>0</v>
      </c>
      <c r="AY227" s="1702">
        <v>0</v>
      </c>
      <c r="AZ227" s="1694">
        <f>ROUND(SQRT(AX227^2+AY227^2)*1000/(1.73*AX225),0)</f>
        <v>0</v>
      </c>
      <c r="BA227" s="1699">
        <v>0</v>
      </c>
      <c r="BB227" s="1702">
        <v>0</v>
      </c>
      <c r="BC227" s="1694">
        <f>ROUND(SQRT(BA227^2+BB227^2)*1000/(1.73*BA225),0)</f>
        <v>0</v>
      </c>
      <c r="BD227" s="1699">
        <v>0</v>
      </c>
      <c r="BE227" s="1702">
        <v>0</v>
      </c>
      <c r="BF227" s="1694">
        <f>ROUND(SQRT(BD227^2+BE227^2)*1000/(1.73*BD225),0)</f>
        <v>0</v>
      </c>
      <c r="BG227" s="1699">
        <v>0</v>
      </c>
      <c r="BH227" s="1702">
        <v>0</v>
      </c>
      <c r="BI227" s="1694">
        <f>ROUND(SQRT(BG227^2+BH227^2)*1000/(1.73*BG225),0)</f>
        <v>0</v>
      </c>
      <c r="BJ227" s="1699">
        <v>0</v>
      </c>
      <c r="BK227" s="1702">
        <v>0</v>
      </c>
      <c r="BL227" s="1694">
        <f>ROUND(SQRT(BJ227^2+BK227^2)*1000/(1.73*BJ225),0)</f>
        <v>0</v>
      </c>
      <c r="BM227" s="1699">
        <v>0</v>
      </c>
      <c r="BN227" s="1702">
        <v>0</v>
      </c>
      <c r="BO227" s="1694">
        <f>ROUND(SQRT(BM227^2+BN227^2)*1000/(1.73*BM225),0)</f>
        <v>0</v>
      </c>
      <c r="BP227" s="1699">
        <v>0</v>
      </c>
      <c r="BQ227" s="1702">
        <v>0</v>
      </c>
      <c r="BR227" s="1694">
        <f>ROUND(SQRT(BP227^2+BQ227^2)*1000/(1.73*BP225),0)</f>
        <v>0</v>
      </c>
      <c r="BS227" s="1699">
        <v>0</v>
      </c>
      <c r="BT227" s="1702">
        <v>0</v>
      </c>
      <c r="BU227" s="1694">
        <f>ROUND(SQRT(BS227^2+BT227^2)*1000/(1.73*BS225),0)</f>
        <v>0</v>
      </c>
      <c r="BV227" s="1699">
        <v>0</v>
      </c>
      <c r="BW227" s="1702">
        <v>0</v>
      </c>
      <c r="BX227" s="1694">
        <f>ROUND(SQRT(BV227^2+BW227^2)*1000/(1.73*BV225),0)</f>
        <v>0</v>
      </c>
      <c r="BY227" s="1699">
        <v>0</v>
      </c>
      <c r="BZ227" s="1702">
        <v>0</v>
      </c>
      <c r="CA227" s="1694">
        <f>ROUND(SQRT(BY227^2+BZ227^2)*1000/(1.73*BY225),0)</f>
        <v>0</v>
      </c>
    </row>
    <row r="228" s="1620" customFormat="1" ht="21.75" customHeight="1">
      <c r="A228" s="1754"/>
      <c r="B228" s="1756"/>
      <c r="C228" s="1682" t="s">
        <v>646</v>
      </c>
      <c r="D228" s="1705" t="s">
        <v>125</v>
      </c>
      <c r="E228" s="1690" t="s">
        <v>495</v>
      </c>
      <c r="F228" s="1690" t="s">
        <v>495</v>
      </c>
      <c r="G228" s="1690">
        <v>10</v>
      </c>
      <c r="H228" s="1699">
        <v>0.050000000000000003</v>
      </c>
      <c r="I228" s="1702">
        <v>0.02</v>
      </c>
      <c r="J228" s="1694">
        <f>ROUND(SQRT(H228^2+I228^2)*1000/(1.73*H225),0)</f>
        <v>3</v>
      </c>
      <c r="K228" s="1699">
        <v>0.050000000000000003</v>
      </c>
      <c r="L228" s="1702">
        <v>0.02</v>
      </c>
      <c r="M228" s="1694">
        <f>ROUND(SQRT(K228^2+L228^2)*1000/(1.73*K225),0)</f>
        <v>3</v>
      </c>
      <c r="N228" s="1699">
        <v>0.050000000000000003</v>
      </c>
      <c r="O228" s="1702">
        <v>0.02</v>
      </c>
      <c r="P228" s="1694">
        <f>ROUND(SQRT(N228^2+O228^2)*1000/(1.73*N225),0)</f>
        <v>3</v>
      </c>
      <c r="Q228" s="1699">
        <v>0.050000000000000003</v>
      </c>
      <c r="R228" s="1702">
        <v>0.02</v>
      </c>
      <c r="S228" s="1694">
        <f>ROUND(SQRT(Q228^2+R228^2)*1000/(1.73*Q225),0)</f>
        <v>3</v>
      </c>
      <c r="T228" s="1699">
        <v>0.050000000000000003</v>
      </c>
      <c r="U228" s="1702">
        <v>0.02</v>
      </c>
      <c r="V228" s="1694">
        <f>ROUND(SQRT(T228^2+U228^2)*1000/(1.73*T225),0)</f>
        <v>3</v>
      </c>
      <c r="W228" s="1699">
        <v>0.059999999999999998</v>
      </c>
      <c r="X228" s="1702">
        <v>0.02</v>
      </c>
      <c r="Y228" s="1694">
        <f>ROUND(SQRT(W228^2+X228^2)*1000/(1.73*W225),0)</f>
        <v>4</v>
      </c>
      <c r="Z228" s="1699">
        <v>0.059999999999999998</v>
      </c>
      <c r="AA228" s="1702">
        <v>0.02</v>
      </c>
      <c r="AB228" s="1694">
        <f>ROUND(SQRT(Z228^2+AA228^2)*1000/(1.73*Z225),0)</f>
        <v>4</v>
      </c>
      <c r="AC228" s="1699">
        <v>0.059999999999999998</v>
      </c>
      <c r="AD228" s="1702">
        <v>0.02</v>
      </c>
      <c r="AE228" s="1694">
        <f>ROUND(SQRT(AC228^2+AD228^2)*1000/(1.73*AC225),0)</f>
        <v>4</v>
      </c>
      <c r="AF228" s="1699">
        <v>0.059999999999999998</v>
      </c>
      <c r="AG228" s="1702">
        <v>0.02</v>
      </c>
      <c r="AH228" s="1694">
        <f>ROUND(SQRT(AF228^2+AG228^2)*1000/(1.73*AF225),0)</f>
        <v>4</v>
      </c>
      <c r="AI228" s="1699">
        <v>0.059999999999999998</v>
      </c>
      <c r="AJ228" s="1702">
        <v>0.02</v>
      </c>
      <c r="AK228" s="1694">
        <f>ROUND(SQRT(AI228^2+AJ228^2)*1000/(1.73*AI225),0)</f>
        <v>4</v>
      </c>
      <c r="AL228" s="1699">
        <v>0.059999999999999998</v>
      </c>
      <c r="AM228" s="1702">
        <v>0.02</v>
      </c>
      <c r="AN228" s="1694">
        <f>ROUND(SQRT(AL228^2+AM228^2)*1000/(1.73*AL225),0)</f>
        <v>4</v>
      </c>
      <c r="AO228" s="1699">
        <v>0.070000000000000007</v>
      </c>
      <c r="AP228" s="1702">
        <v>0.02</v>
      </c>
      <c r="AQ228" s="1694">
        <f>ROUND(SQRT(AO228^2+AP228^2)*1000/(1.73*AO225),0)</f>
        <v>4</v>
      </c>
      <c r="AR228" s="1699">
        <v>0.070000000000000007</v>
      </c>
      <c r="AS228" s="1702">
        <v>0.02</v>
      </c>
      <c r="AT228" s="1694">
        <f>ROUND(SQRT(AR228^2+AS228^2)*1000/(1.73*AR225),0)</f>
        <v>4</v>
      </c>
      <c r="AU228" s="1699">
        <v>0.070000000000000007</v>
      </c>
      <c r="AV228" s="1702">
        <v>0.02</v>
      </c>
      <c r="AW228" s="1694">
        <f>ROUND(SQRT(AU228^2+AV228^2)*1000/(1.73*AU225),0)</f>
        <v>4</v>
      </c>
      <c r="AX228" s="1699">
        <v>0.070000000000000007</v>
      </c>
      <c r="AY228" s="1702">
        <v>0.02</v>
      </c>
      <c r="AZ228" s="1694">
        <f>ROUND(SQRT(AX228^2+AY228^2)*1000/(1.73*AX225),0)</f>
        <v>4</v>
      </c>
      <c r="BA228" s="1699">
        <v>0.070000000000000007</v>
      </c>
      <c r="BB228" s="1702">
        <v>0.02</v>
      </c>
      <c r="BC228" s="1694">
        <f>ROUND(SQRT(BA228^2+BB228^2)*1000/(1.73*BA225),0)</f>
        <v>4</v>
      </c>
      <c r="BD228" s="1699">
        <v>0.070000000000000007</v>
      </c>
      <c r="BE228" s="1702">
        <v>0.02</v>
      </c>
      <c r="BF228" s="1694">
        <f>ROUND(SQRT(BD228^2+BE228^2)*1000/(1.73*BD225),0)</f>
        <v>4</v>
      </c>
      <c r="BG228" s="1699">
        <v>0.070000000000000007</v>
      </c>
      <c r="BH228" s="1702">
        <v>0.02</v>
      </c>
      <c r="BI228" s="1694">
        <f>ROUND(SQRT(BG228^2+BH228^2)*1000/(1.73*BG225),0)</f>
        <v>4</v>
      </c>
      <c r="BJ228" s="1699">
        <v>0.070000000000000007</v>
      </c>
      <c r="BK228" s="1702">
        <v>0.02</v>
      </c>
      <c r="BL228" s="1694">
        <f>ROUND(SQRT(BJ228^2+BK228^2)*1000/(1.73*BJ225),0)</f>
        <v>4</v>
      </c>
      <c r="BM228" s="1699">
        <v>0.050000000000000003</v>
      </c>
      <c r="BN228" s="1702">
        <v>0.02</v>
      </c>
      <c r="BO228" s="1694">
        <f>ROUND(SQRT(BM228^2+BN228^2)*1000/(1.73*BM225),0)</f>
        <v>3</v>
      </c>
      <c r="BP228" s="1699">
        <v>0.050000000000000003</v>
      </c>
      <c r="BQ228" s="1702">
        <v>0.02</v>
      </c>
      <c r="BR228" s="1694">
        <f>ROUND(SQRT(BP228^2+BQ228^2)*1000/(1.73*BP225),0)</f>
        <v>3</v>
      </c>
      <c r="BS228" s="1699">
        <v>0.050000000000000003</v>
      </c>
      <c r="BT228" s="1702">
        <v>0.02</v>
      </c>
      <c r="BU228" s="1694">
        <f>ROUND(SQRT(BS228^2+BT228^2)*1000/(1.73*BS225),0)</f>
        <v>3</v>
      </c>
      <c r="BV228" s="1699">
        <v>0.050000000000000003</v>
      </c>
      <c r="BW228" s="1702">
        <v>0.02</v>
      </c>
      <c r="BX228" s="1694">
        <f>ROUND(SQRT(BV228^2+BW228^2)*1000/(1.73*BV225),0)</f>
        <v>3</v>
      </c>
      <c r="BY228" s="1699">
        <v>0.050000000000000003</v>
      </c>
      <c r="BZ228" s="1702">
        <v>0.02</v>
      </c>
      <c r="CA228" s="1694">
        <f>ROUND(SQRT(BY228^2+BZ228^2)*1000/(1.73*BY225),0)</f>
        <v>3</v>
      </c>
    </row>
    <row r="229" s="1620" customFormat="1" ht="21.75" customHeight="1">
      <c r="A229" s="1754"/>
      <c r="B229" s="1756"/>
      <c r="C229" s="1682" t="s">
        <v>647</v>
      </c>
      <c r="D229" s="1705" t="s">
        <v>106</v>
      </c>
      <c r="E229" s="1690" t="s">
        <v>495</v>
      </c>
      <c r="F229" s="1690" t="s">
        <v>495</v>
      </c>
      <c r="G229" s="1690">
        <v>10</v>
      </c>
      <c r="H229" s="1699">
        <v>0.037999999999999999</v>
      </c>
      <c r="I229" s="1702">
        <v>0.014</v>
      </c>
      <c r="J229" s="1694">
        <f>ROUND(SQRT(H229^2+I229^2)*1000/(1.73*H225),0)</f>
        <v>2</v>
      </c>
      <c r="K229" s="1699">
        <v>0.037999999999999999</v>
      </c>
      <c r="L229" s="1702">
        <v>0.014</v>
      </c>
      <c r="M229" s="1694">
        <f>ROUND(SQRT(K229^2+L229^2)*1000/(1.73*K225),0)</f>
        <v>2</v>
      </c>
      <c r="N229" s="1699">
        <v>0.037999999999999999</v>
      </c>
      <c r="O229" s="1702">
        <v>0.014</v>
      </c>
      <c r="P229" s="1694">
        <f>ROUND(SQRT(N229^2+O229^2)*1000/(1.73*N225),0)</f>
        <v>2</v>
      </c>
      <c r="Q229" s="1699">
        <v>0.037999999999999999</v>
      </c>
      <c r="R229" s="1702">
        <v>0.014</v>
      </c>
      <c r="S229" s="1694">
        <f>ROUND(SQRT(Q229^2+R229^2)*1000/(1.73*Q225),0)</f>
        <v>2</v>
      </c>
      <c r="T229" s="1699">
        <v>0.037999999999999999</v>
      </c>
      <c r="U229" s="1702">
        <v>0.014</v>
      </c>
      <c r="V229" s="1694">
        <f>ROUND(SQRT(T229^2+U229^2)*1000/(1.73*T225),0)</f>
        <v>2</v>
      </c>
      <c r="W229" s="1699">
        <v>0.040000000000000001</v>
      </c>
      <c r="X229" s="1702">
        <v>0.012</v>
      </c>
      <c r="Y229" s="1694">
        <f>ROUND(SQRT(W229^2+X229^2)*1000/(1.73*W225),0)</f>
        <v>2</v>
      </c>
      <c r="Z229" s="1699">
        <v>0.040000000000000001</v>
      </c>
      <c r="AA229" s="1702">
        <v>0.012</v>
      </c>
      <c r="AB229" s="1694">
        <f>ROUND(SQRT(Z229^2+AA229^2)*1000/(1.73*Z225),0)</f>
        <v>2</v>
      </c>
      <c r="AC229" s="1699">
        <v>0.040000000000000001</v>
      </c>
      <c r="AD229" s="1702">
        <v>0.012</v>
      </c>
      <c r="AE229" s="1694">
        <f>ROUND(SQRT(AC229^2+AD229^2)*1000/(1.73*AC225),0)</f>
        <v>2</v>
      </c>
      <c r="AF229" s="1699">
        <v>0.040000000000000001</v>
      </c>
      <c r="AG229" s="1702">
        <v>0.012</v>
      </c>
      <c r="AH229" s="1694">
        <f>ROUND(SQRT(AF229^2+AG229^2)*1000/(1.73*AF225),0)</f>
        <v>2</v>
      </c>
      <c r="AI229" s="1699">
        <v>0.040000000000000001</v>
      </c>
      <c r="AJ229" s="1702">
        <v>0.012</v>
      </c>
      <c r="AK229" s="1694">
        <f>ROUND(SQRT(AI229^2+AJ229^2)*1000/(1.73*AI225),0)</f>
        <v>2</v>
      </c>
      <c r="AL229" s="1699">
        <v>0.040000000000000001</v>
      </c>
      <c r="AM229" s="1702">
        <v>0.012</v>
      </c>
      <c r="AN229" s="1694">
        <f>ROUND(SQRT(AL229^2+AM229^2)*1000/(1.73*AL225),0)</f>
        <v>2</v>
      </c>
      <c r="AO229" s="1699">
        <v>0.040000000000000001</v>
      </c>
      <c r="AP229" s="1702">
        <v>0.014</v>
      </c>
      <c r="AQ229" s="1694">
        <f>ROUND(SQRT(AO229^2+AP229^2)*1000/(1.73*AO225),0)</f>
        <v>2</v>
      </c>
      <c r="AR229" s="1699">
        <v>0.040000000000000001</v>
      </c>
      <c r="AS229" s="1702">
        <v>0.014</v>
      </c>
      <c r="AT229" s="1694">
        <f>ROUND(SQRT(AR229^2+AS229^2)*1000/(1.73*AR225),0)</f>
        <v>2</v>
      </c>
      <c r="AU229" s="1699">
        <v>0.040000000000000001</v>
      </c>
      <c r="AV229" s="1702">
        <v>0.014</v>
      </c>
      <c r="AW229" s="1694">
        <f>ROUND(SQRT(AU229^2+AV229^2)*1000/(1.73*AU225),0)</f>
        <v>2</v>
      </c>
      <c r="AX229" s="1699">
        <v>0.040000000000000001</v>
      </c>
      <c r="AY229" s="1702">
        <v>0.014</v>
      </c>
      <c r="AZ229" s="1694">
        <f>ROUND(SQRT(AX229^2+AY229^2)*1000/(1.73*AX225),0)</f>
        <v>2</v>
      </c>
      <c r="BA229" s="1699">
        <v>0.040000000000000001</v>
      </c>
      <c r="BB229" s="1702">
        <v>0.014</v>
      </c>
      <c r="BC229" s="1694">
        <f>ROUND(SQRT(BA229^2+BB229^2)*1000/(1.73*BA225),0)</f>
        <v>2</v>
      </c>
      <c r="BD229" s="1699">
        <v>0.040000000000000001</v>
      </c>
      <c r="BE229" s="1702">
        <v>0.014</v>
      </c>
      <c r="BF229" s="1694">
        <f>ROUND(SQRT(BD229^2+BE229^2)*1000/(1.73*BD225),0)</f>
        <v>2</v>
      </c>
      <c r="BG229" s="1699">
        <v>0.040000000000000001</v>
      </c>
      <c r="BH229" s="1702">
        <v>0.014</v>
      </c>
      <c r="BI229" s="1694">
        <f>ROUND(SQRT(BG229^2+BH229^2)*1000/(1.73*BG225),0)</f>
        <v>2</v>
      </c>
      <c r="BJ229" s="1699">
        <v>0.040000000000000001</v>
      </c>
      <c r="BK229" s="1702">
        <v>0.014</v>
      </c>
      <c r="BL229" s="1694">
        <f>ROUND(SQRT(BJ229^2+BK229^2)*1000/(1.73*BJ225),0)</f>
        <v>2</v>
      </c>
      <c r="BM229" s="1699">
        <v>0.037999999999999999</v>
      </c>
      <c r="BN229" s="1702">
        <v>0.014</v>
      </c>
      <c r="BO229" s="1694">
        <f>ROUND(SQRT(BM229^2+BN229^2)*1000/(1.73*BM225),0)</f>
        <v>2</v>
      </c>
      <c r="BP229" s="1699">
        <v>0.037999999999999999</v>
      </c>
      <c r="BQ229" s="1702">
        <v>0.014</v>
      </c>
      <c r="BR229" s="1694">
        <f>ROUND(SQRT(BP229^2+BQ229^2)*1000/(1.73*BP225),0)</f>
        <v>2</v>
      </c>
      <c r="BS229" s="1699">
        <v>0.037999999999999999</v>
      </c>
      <c r="BT229" s="1702">
        <v>0.014</v>
      </c>
      <c r="BU229" s="1694">
        <f>ROUND(SQRT(BS229^2+BT229^2)*1000/(1.73*BS225),0)</f>
        <v>2</v>
      </c>
      <c r="BV229" s="1699">
        <v>0.037999999999999999</v>
      </c>
      <c r="BW229" s="1702">
        <v>0.014</v>
      </c>
      <c r="BX229" s="1694">
        <f>ROUND(SQRT(BV229^2+BW229^2)*1000/(1.73*BV225),0)</f>
        <v>2</v>
      </c>
      <c r="BY229" s="1699">
        <v>0.037999999999999999</v>
      </c>
      <c r="BZ229" s="1702">
        <v>0.014</v>
      </c>
      <c r="CA229" s="1694">
        <f>ROUND(SQRT(BY229^2+BZ229^2)*1000/(1.73*BY225),0)</f>
        <v>2</v>
      </c>
    </row>
    <row r="230" s="1620" customFormat="1" ht="21.75" customHeight="1">
      <c r="A230" s="1754"/>
      <c r="B230" s="1756"/>
      <c r="C230" s="1682" t="s">
        <v>648</v>
      </c>
      <c r="D230" s="1706" t="s">
        <v>100</v>
      </c>
      <c r="E230" s="1690" t="s">
        <v>495</v>
      </c>
      <c r="F230" s="1690" t="s">
        <v>495</v>
      </c>
      <c r="G230" s="1690">
        <v>10</v>
      </c>
      <c r="H230" s="1699">
        <v>0.014999999999999999</v>
      </c>
      <c r="I230" s="1702">
        <v>0.0089999999999999993</v>
      </c>
      <c r="J230" s="1694">
        <f t="shared" ref="J230:J231" si="995">ROUND(SQRT(H230^2+I230^2)*1000/(1.73*H225),0)</f>
        <v>1</v>
      </c>
      <c r="K230" s="1699">
        <v>0.014999999999999999</v>
      </c>
      <c r="L230" s="1702">
        <v>0.0089999999999999993</v>
      </c>
      <c r="M230" s="1694">
        <f t="shared" ref="M230:M231" si="996">ROUND(SQRT(K230^2+L230^2)*1000/(1.73*K225),0)</f>
        <v>1</v>
      </c>
      <c r="N230" s="1699">
        <v>0.014999999999999999</v>
      </c>
      <c r="O230" s="1702">
        <v>0.0089999999999999993</v>
      </c>
      <c r="P230" s="1694">
        <f t="shared" ref="P230:P231" si="997">ROUND(SQRT(N230^2+O230^2)*1000/(1.73*N225),0)</f>
        <v>1</v>
      </c>
      <c r="Q230" s="1699">
        <v>0.014999999999999999</v>
      </c>
      <c r="R230" s="1702">
        <v>0.0089999999999999993</v>
      </c>
      <c r="S230" s="1694">
        <f t="shared" ref="S230:S231" si="998">ROUND(SQRT(Q230^2+R230^2)*1000/(1.73*Q225),0)</f>
        <v>1</v>
      </c>
      <c r="T230" s="1699">
        <v>0.014999999999999999</v>
      </c>
      <c r="U230" s="1702">
        <v>0.0089999999999999993</v>
      </c>
      <c r="V230" s="1694">
        <f t="shared" ref="V230:V231" si="999">ROUND(SQRT(T230^2+U230^2)*1000/(1.73*T225),0)</f>
        <v>1</v>
      </c>
      <c r="W230" s="1699">
        <v>0.017999999999999999</v>
      </c>
      <c r="X230" s="1702">
        <v>0.0089999999999999993</v>
      </c>
      <c r="Y230" s="1694">
        <f t="shared" ref="Y230:Y231" si="1000">ROUND(SQRT(W230^2+X230^2)*1000/(1.73*W225),0)</f>
        <v>1</v>
      </c>
      <c r="Z230" s="1699">
        <v>0.017999999999999999</v>
      </c>
      <c r="AA230" s="1702">
        <v>0.0089999999999999993</v>
      </c>
      <c r="AB230" s="1694">
        <f t="shared" ref="AB230:AB231" si="1001">ROUND(SQRT(Z230^2+AA230^2)*1000/(1.73*Z225),0)</f>
        <v>1</v>
      </c>
      <c r="AC230" s="1699">
        <v>0.017999999999999999</v>
      </c>
      <c r="AD230" s="1702">
        <v>0.0089999999999999993</v>
      </c>
      <c r="AE230" s="1694">
        <f t="shared" ref="AE230:AE231" si="1002">ROUND(SQRT(AC230^2+AD230^2)*1000/(1.73*AC225),0)</f>
        <v>1</v>
      </c>
      <c r="AF230" s="1699">
        <v>0.017999999999999999</v>
      </c>
      <c r="AG230" s="1702">
        <v>0.0089999999999999993</v>
      </c>
      <c r="AH230" s="1694">
        <f t="shared" ref="AH230:AH231" si="1003">ROUND(SQRT(AF230^2+AG230^2)*1000/(1.73*AF225),0)</f>
        <v>1</v>
      </c>
      <c r="AI230" s="1699">
        <v>0.017999999999999999</v>
      </c>
      <c r="AJ230" s="1702">
        <v>0.0089999999999999993</v>
      </c>
      <c r="AK230" s="1694">
        <f t="shared" ref="AK230:AK231" si="1004">ROUND(SQRT(AI230^2+AJ230^2)*1000/(1.73*AI225),0)</f>
        <v>1</v>
      </c>
      <c r="AL230" s="1699">
        <v>0.017999999999999999</v>
      </c>
      <c r="AM230" s="1702">
        <v>0.0089999999999999993</v>
      </c>
      <c r="AN230" s="1694">
        <f t="shared" ref="AN230:AN231" si="1005">ROUND(SQRT(AL230^2+AM230^2)*1000/(1.73*AL225),0)</f>
        <v>1</v>
      </c>
      <c r="AO230" s="1699">
        <v>0.017999999999999999</v>
      </c>
      <c r="AP230" s="1702">
        <v>0.0089999999999999993</v>
      </c>
      <c r="AQ230" s="1694">
        <f t="shared" ref="AQ230:AQ231" si="1006">ROUND(SQRT(AO230^2+AP230^2)*1000/(1.73*AO225),0)</f>
        <v>1</v>
      </c>
      <c r="AR230" s="1699">
        <v>0.017999999999999999</v>
      </c>
      <c r="AS230" s="1702">
        <v>0.0089999999999999993</v>
      </c>
      <c r="AT230" s="1694">
        <f t="shared" ref="AT230:AT231" si="1007">ROUND(SQRT(AR230^2+AS230^2)*1000/(1.73*AR225),0)</f>
        <v>1</v>
      </c>
      <c r="AU230" s="1699">
        <v>0.017999999999999999</v>
      </c>
      <c r="AV230" s="1702">
        <v>0.0089999999999999993</v>
      </c>
      <c r="AW230" s="1694">
        <f t="shared" ref="AW230:AW231" si="1008">ROUND(SQRT(AU230^2+AV230^2)*1000/(1.73*AU225),0)</f>
        <v>1</v>
      </c>
      <c r="AX230" s="1699">
        <v>0.017999999999999999</v>
      </c>
      <c r="AY230" s="1702">
        <v>0.0089999999999999993</v>
      </c>
      <c r="AZ230" s="1694">
        <f t="shared" ref="AZ230:AZ231" si="1009">ROUND(SQRT(AX230^2+AY230^2)*1000/(1.73*AX225),0)</f>
        <v>1</v>
      </c>
      <c r="BA230" s="1699">
        <v>0.017999999999999999</v>
      </c>
      <c r="BB230" s="1702">
        <v>0.0089999999999999993</v>
      </c>
      <c r="BC230" s="1694">
        <f t="shared" ref="BC230:BC231" si="1010">ROUND(SQRT(BA230^2+BB230^2)*1000/(1.73*BA225),0)</f>
        <v>1</v>
      </c>
      <c r="BD230" s="1699">
        <v>0.017999999999999999</v>
      </c>
      <c r="BE230" s="1702">
        <v>0.0089999999999999993</v>
      </c>
      <c r="BF230" s="1694">
        <f t="shared" ref="BF230:BF231" si="1011">ROUND(SQRT(BD230^2+BE230^2)*1000/(1.73*BD225),0)</f>
        <v>1</v>
      </c>
      <c r="BG230" s="1699">
        <v>0.017999999999999999</v>
      </c>
      <c r="BH230" s="1702">
        <v>0.0089999999999999993</v>
      </c>
      <c r="BI230" s="1694">
        <f t="shared" ref="BI230:BI231" si="1012">ROUND(SQRT(BG230^2+BH230^2)*1000/(1.73*BG225),0)</f>
        <v>1</v>
      </c>
      <c r="BJ230" s="1699">
        <v>0.017999999999999999</v>
      </c>
      <c r="BK230" s="1702">
        <v>0.0089999999999999993</v>
      </c>
      <c r="BL230" s="1694">
        <f t="shared" ref="BL230:BL231" si="1013">ROUND(SQRT(BJ230^2+BK230^2)*1000/(1.73*BJ225),0)</f>
        <v>1</v>
      </c>
      <c r="BM230" s="1699">
        <v>0.014999999999999999</v>
      </c>
      <c r="BN230" s="1702">
        <v>0.0089999999999999993</v>
      </c>
      <c r="BO230" s="1694">
        <f t="shared" ref="BO230:BO231" si="1014">ROUND(SQRT(BM230^2+BN230^2)*1000/(1.73*BM225),0)</f>
        <v>1</v>
      </c>
      <c r="BP230" s="1699">
        <v>0.014999999999999999</v>
      </c>
      <c r="BQ230" s="1702">
        <v>0.0089999999999999993</v>
      </c>
      <c r="BR230" s="1694">
        <f t="shared" ref="BR230:BR231" si="1015">ROUND(SQRT(BP230^2+BQ230^2)*1000/(1.73*BP225),0)</f>
        <v>1</v>
      </c>
      <c r="BS230" s="1699">
        <v>0.014999999999999999</v>
      </c>
      <c r="BT230" s="1702">
        <v>0.0089999999999999993</v>
      </c>
      <c r="BU230" s="1694">
        <f t="shared" ref="BU230:BU231" si="1016">ROUND(SQRT(BS230^2+BT230^2)*1000/(1.73*BS225),0)</f>
        <v>1</v>
      </c>
      <c r="BV230" s="1699">
        <v>0.014999999999999999</v>
      </c>
      <c r="BW230" s="1702">
        <v>0.0089999999999999993</v>
      </c>
      <c r="BX230" s="1694">
        <f t="shared" ref="BX230:BX231" si="1017">ROUND(SQRT(BV230^2+BW230^2)*1000/(1.73*BV225),0)</f>
        <v>1</v>
      </c>
      <c r="BY230" s="1699">
        <v>0.014999999999999999</v>
      </c>
      <c r="BZ230" s="1702">
        <v>0.0089999999999999993</v>
      </c>
      <c r="CA230" s="1694">
        <f t="shared" ref="CA230:CA231" si="1018">ROUND(SQRT(BY230^2+BZ230^2)*1000/(1.73*BY225),0)</f>
        <v>1</v>
      </c>
    </row>
    <row r="231" s="1620" customFormat="1" ht="21.75" customHeight="1">
      <c r="A231" s="1754"/>
      <c r="B231" s="1756" t="s">
        <v>523</v>
      </c>
      <c r="C231" s="1682" t="s">
        <v>649</v>
      </c>
      <c r="D231" s="1705" t="s">
        <v>545</v>
      </c>
      <c r="E231" s="1690" t="s">
        <v>495</v>
      </c>
      <c r="F231" s="1690" t="s">
        <v>495</v>
      </c>
      <c r="G231" s="1690">
        <v>10</v>
      </c>
      <c r="H231" s="1699">
        <v>0</v>
      </c>
      <c r="I231" s="1699">
        <v>0</v>
      </c>
      <c r="J231" s="1694">
        <f t="shared" si="995"/>
        <v>0</v>
      </c>
      <c r="K231" s="1699">
        <v>0</v>
      </c>
      <c r="L231" s="1699">
        <v>0</v>
      </c>
      <c r="M231" s="1694">
        <f t="shared" si="996"/>
        <v>0</v>
      </c>
      <c r="N231" s="1699">
        <v>0</v>
      </c>
      <c r="O231" s="1699">
        <v>0</v>
      </c>
      <c r="P231" s="1694">
        <f t="shared" si="997"/>
        <v>0</v>
      </c>
      <c r="Q231" s="1699">
        <v>0</v>
      </c>
      <c r="R231" s="1699">
        <v>0</v>
      </c>
      <c r="S231" s="1694">
        <f t="shared" si="998"/>
        <v>0</v>
      </c>
      <c r="T231" s="1699">
        <v>0</v>
      </c>
      <c r="U231" s="1699">
        <v>0</v>
      </c>
      <c r="V231" s="1694">
        <f t="shared" si="999"/>
        <v>0</v>
      </c>
      <c r="W231" s="1699">
        <v>0</v>
      </c>
      <c r="X231" s="1699">
        <v>0</v>
      </c>
      <c r="Y231" s="1694">
        <f t="shared" si="1000"/>
        <v>0</v>
      </c>
      <c r="Z231" s="1699">
        <v>0</v>
      </c>
      <c r="AA231" s="1699">
        <v>0</v>
      </c>
      <c r="AB231" s="1694">
        <f t="shared" si="1001"/>
        <v>0</v>
      </c>
      <c r="AC231" s="1699">
        <v>0</v>
      </c>
      <c r="AD231" s="1699">
        <v>0</v>
      </c>
      <c r="AE231" s="1694">
        <f t="shared" si="1002"/>
        <v>0</v>
      </c>
      <c r="AF231" s="1699">
        <v>0</v>
      </c>
      <c r="AG231" s="1699">
        <v>0</v>
      </c>
      <c r="AH231" s="1694">
        <f t="shared" si="1003"/>
        <v>0</v>
      </c>
      <c r="AI231" s="1699">
        <v>0</v>
      </c>
      <c r="AJ231" s="1699">
        <v>0</v>
      </c>
      <c r="AK231" s="1694">
        <f t="shared" si="1004"/>
        <v>0</v>
      </c>
      <c r="AL231" s="1699">
        <v>0</v>
      </c>
      <c r="AM231" s="1699">
        <v>0</v>
      </c>
      <c r="AN231" s="1694">
        <f t="shared" si="1005"/>
        <v>0</v>
      </c>
      <c r="AO231" s="1699">
        <v>0</v>
      </c>
      <c r="AP231" s="1699">
        <v>0</v>
      </c>
      <c r="AQ231" s="1694">
        <f t="shared" si="1006"/>
        <v>0</v>
      </c>
      <c r="AR231" s="1699">
        <v>0</v>
      </c>
      <c r="AS231" s="1699">
        <v>0</v>
      </c>
      <c r="AT231" s="1694">
        <f t="shared" si="1007"/>
        <v>0</v>
      </c>
      <c r="AU231" s="1699">
        <v>0</v>
      </c>
      <c r="AV231" s="1699">
        <v>0</v>
      </c>
      <c r="AW231" s="1694">
        <f t="shared" si="1008"/>
        <v>0</v>
      </c>
      <c r="AX231" s="1699">
        <v>0</v>
      </c>
      <c r="AY231" s="1699">
        <v>0</v>
      </c>
      <c r="AZ231" s="1694">
        <f t="shared" si="1009"/>
        <v>0</v>
      </c>
      <c r="BA231" s="1699">
        <v>0</v>
      </c>
      <c r="BB231" s="1699">
        <v>0</v>
      </c>
      <c r="BC231" s="1694">
        <f t="shared" si="1010"/>
        <v>0</v>
      </c>
      <c r="BD231" s="1699">
        <v>0</v>
      </c>
      <c r="BE231" s="1699">
        <v>0</v>
      </c>
      <c r="BF231" s="1694">
        <f t="shared" si="1011"/>
        <v>0</v>
      </c>
      <c r="BG231" s="1699">
        <v>0</v>
      </c>
      <c r="BH231" s="1699">
        <v>0</v>
      </c>
      <c r="BI231" s="1694">
        <f t="shared" si="1012"/>
        <v>0</v>
      </c>
      <c r="BJ231" s="1699">
        <v>0</v>
      </c>
      <c r="BK231" s="1699">
        <v>0</v>
      </c>
      <c r="BL231" s="1694">
        <f t="shared" si="1013"/>
        <v>0</v>
      </c>
      <c r="BM231" s="1699">
        <v>0</v>
      </c>
      <c r="BN231" s="1699">
        <v>0</v>
      </c>
      <c r="BO231" s="1694">
        <f t="shared" si="1014"/>
        <v>0</v>
      </c>
      <c r="BP231" s="1699">
        <v>0</v>
      </c>
      <c r="BQ231" s="1699">
        <v>0</v>
      </c>
      <c r="BR231" s="1694">
        <f t="shared" si="1015"/>
        <v>0</v>
      </c>
      <c r="BS231" s="1699">
        <v>0</v>
      </c>
      <c r="BT231" s="1699">
        <v>0</v>
      </c>
      <c r="BU231" s="1694">
        <f t="shared" si="1016"/>
        <v>0</v>
      </c>
      <c r="BV231" s="1699">
        <v>0</v>
      </c>
      <c r="BW231" s="1699">
        <v>0</v>
      </c>
      <c r="BX231" s="1694">
        <f t="shared" si="1017"/>
        <v>0</v>
      </c>
      <c r="BY231" s="1699">
        <v>0</v>
      </c>
      <c r="BZ231" s="1699">
        <v>0</v>
      </c>
      <c r="CA231" s="1694">
        <f t="shared" si="1018"/>
        <v>0</v>
      </c>
    </row>
    <row r="232" s="1620" customFormat="1" ht="21.75" customHeight="1">
      <c r="A232" s="1754"/>
      <c r="B232" s="1756"/>
      <c r="C232" s="1682"/>
      <c r="D232" s="1705" t="s">
        <v>104</v>
      </c>
      <c r="E232" s="1690" t="s">
        <v>495</v>
      </c>
      <c r="F232" s="1690" t="s">
        <v>495</v>
      </c>
      <c r="G232" s="1690">
        <v>10</v>
      </c>
      <c r="H232" s="1699">
        <v>0.012999999999999999</v>
      </c>
      <c r="I232" s="1702">
        <v>0.014</v>
      </c>
      <c r="J232" s="1694">
        <f>ROUND(SQRT(H232^2+I232^2)*1000/(1.73*H226),0)</f>
        <v>1</v>
      </c>
      <c r="K232" s="1699">
        <v>0.012999999999999999</v>
      </c>
      <c r="L232" s="1702">
        <v>0.014</v>
      </c>
      <c r="M232" s="1694">
        <f>ROUND(SQRT(K232^2+L232^2)*1000/(1.73*K226),0)</f>
        <v>1</v>
      </c>
      <c r="N232" s="1699">
        <v>0.012999999999999999</v>
      </c>
      <c r="O232" s="1702">
        <v>0.014</v>
      </c>
      <c r="P232" s="1694">
        <f>ROUND(SQRT(N232^2+O232^2)*1000/(1.73*N226),0)</f>
        <v>1</v>
      </c>
      <c r="Q232" s="1699">
        <v>0.012999999999999999</v>
      </c>
      <c r="R232" s="1702">
        <v>0.014</v>
      </c>
      <c r="S232" s="1694">
        <f>ROUND(SQRT(Q232^2+R232^2)*1000/(1.73*Q226),0)</f>
        <v>1</v>
      </c>
      <c r="T232" s="1699">
        <v>0.012999999999999999</v>
      </c>
      <c r="U232" s="1702">
        <v>0.014</v>
      </c>
      <c r="V232" s="1694">
        <f>ROUND(SQRT(T232^2+U232^2)*1000/(1.73*T226),0)</f>
        <v>1</v>
      </c>
      <c r="W232" s="1699">
        <v>0.017000000000000001</v>
      </c>
      <c r="X232" s="1702">
        <v>0.014</v>
      </c>
      <c r="Y232" s="1694">
        <f>ROUND(SQRT(W232^2+X232^2)*1000/(1.73*W226),0)</f>
        <v>1</v>
      </c>
      <c r="Z232" s="1699">
        <v>0.017000000000000001</v>
      </c>
      <c r="AA232" s="1702">
        <v>0.014</v>
      </c>
      <c r="AB232" s="1694">
        <f>ROUND(SQRT(Z232^2+AA232^2)*1000/(1.73*Z226),0)</f>
        <v>1</v>
      </c>
      <c r="AC232" s="1699">
        <v>0.017000000000000001</v>
      </c>
      <c r="AD232" s="1702">
        <v>0.014</v>
      </c>
      <c r="AE232" s="1694">
        <f>ROUND(SQRT(AC232^2+AD232^2)*1000/(1.73*AC226),0)</f>
        <v>1</v>
      </c>
      <c r="AF232" s="1699">
        <v>0.017000000000000001</v>
      </c>
      <c r="AG232" s="1702">
        <v>0.014</v>
      </c>
      <c r="AH232" s="1694">
        <f>ROUND(SQRT(AF232^2+AG232^2)*1000/(1.73*AF226),0)</f>
        <v>1</v>
      </c>
      <c r="AI232" s="1699">
        <v>0.017000000000000001</v>
      </c>
      <c r="AJ232" s="1702">
        <v>0.014</v>
      </c>
      <c r="AK232" s="1694">
        <f>ROUND(SQRT(AI232^2+AJ232^2)*1000/(1.73*AI226),0)</f>
        <v>1</v>
      </c>
      <c r="AL232" s="1699">
        <v>0.017000000000000001</v>
      </c>
      <c r="AM232" s="1702">
        <v>0.014</v>
      </c>
      <c r="AN232" s="1694">
        <f>ROUND(SQRT(AL232^2+AM232^2)*1000/(1.73*AL226),0)</f>
        <v>1</v>
      </c>
      <c r="AO232" s="1699">
        <v>0.017000000000000001</v>
      </c>
      <c r="AP232" s="1702">
        <v>0.014</v>
      </c>
      <c r="AQ232" s="1694">
        <f>ROUND(SQRT(AO232^2+AP232^2)*1000/(1.73*AO226),0)</f>
        <v>1</v>
      </c>
      <c r="AR232" s="1699">
        <v>0.017000000000000001</v>
      </c>
      <c r="AS232" s="1702">
        <v>0.014</v>
      </c>
      <c r="AT232" s="1694">
        <f>ROUND(SQRT(AR232^2+AS232^2)*1000/(1.73*AR226),0)</f>
        <v>1</v>
      </c>
      <c r="AU232" s="1699">
        <v>0.017000000000000001</v>
      </c>
      <c r="AV232" s="1702">
        <v>0.014</v>
      </c>
      <c r="AW232" s="1694">
        <f>ROUND(SQRT(AU232^2+AV232^2)*1000/(1.73*AU226),0)</f>
        <v>1</v>
      </c>
      <c r="AX232" s="1699">
        <v>0.017000000000000001</v>
      </c>
      <c r="AY232" s="1702">
        <v>0.014</v>
      </c>
      <c r="AZ232" s="1694">
        <f>ROUND(SQRT(AX232^2+AY232^2)*1000/(1.73*AX226),0)</f>
        <v>1</v>
      </c>
      <c r="BA232" s="1699">
        <v>0.017000000000000001</v>
      </c>
      <c r="BB232" s="1702">
        <v>0.014</v>
      </c>
      <c r="BC232" s="1694">
        <f>ROUND(SQRT(BA232^2+BB232^2)*1000/(1.73*BA226),0)</f>
        <v>1</v>
      </c>
      <c r="BD232" s="1699">
        <v>0.017000000000000001</v>
      </c>
      <c r="BE232" s="1702">
        <v>0.014</v>
      </c>
      <c r="BF232" s="1694">
        <f>ROUND(SQRT(BD232^2+BE232^2)*1000/(1.73*BD226),0)</f>
        <v>1</v>
      </c>
      <c r="BG232" s="1699">
        <v>0.017000000000000001</v>
      </c>
      <c r="BH232" s="1702">
        <v>0.014</v>
      </c>
      <c r="BI232" s="1694">
        <f>ROUND(SQRT(BG232^2+BH232^2)*1000/(1.73*BG226),0)</f>
        <v>1</v>
      </c>
      <c r="BJ232" s="1699">
        <v>0.017000000000000001</v>
      </c>
      <c r="BK232" s="1702">
        <v>0.014</v>
      </c>
      <c r="BL232" s="1694">
        <f>ROUND(SQRT(BJ232^2+BK232^2)*1000/(1.73*BJ226),0)</f>
        <v>1</v>
      </c>
      <c r="BM232" s="1699">
        <v>0.012999999999999999</v>
      </c>
      <c r="BN232" s="1702">
        <v>0.014</v>
      </c>
      <c r="BO232" s="1694">
        <f>ROUND(SQRT(BM232^2+BN232^2)*1000/(1.73*BM226),0)</f>
        <v>1</v>
      </c>
      <c r="BP232" s="1699">
        <v>0.012999999999999999</v>
      </c>
      <c r="BQ232" s="1702">
        <v>0.014</v>
      </c>
      <c r="BR232" s="1694">
        <f>ROUND(SQRT(BP232^2+BQ232^2)*1000/(1.73*BP226),0)</f>
        <v>1</v>
      </c>
      <c r="BS232" s="1699">
        <v>0.012999999999999999</v>
      </c>
      <c r="BT232" s="1702">
        <v>0.014</v>
      </c>
      <c r="BU232" s="1694">
        <f>ROUND(SQRT(BS232^2+BT232^2)*1000/(1.73*BS226),0)</f>
        <v>1</v>
      </c>
      <c r="BV232" s="1699">
        <v>0.012999999999999999</v>
      </c>
      <c r="BW232" s="1702">
        <v>0.014</v>
      </c>
      <c r="BX232" s="1694">
        <f>ROUND(SQRT(BV232^2+BW232^2)*1000/(1.73*BV226),0)</f>
        <v>1</v>
      </c>
      <c r="BY232" s="1699">
        <v>0.012999999999999999</v>
      </c>
      <c r="BZ232" s="1702">
        <v>0.014</v>
      </c>
      <c r="CA232" s="1694">
        <f>ROUND(SQRT(BY232^2+BZ232^2)*1000/(1.73*BY226),0)</f>
        <v>1</v>
      </c>
    </row>
    <row r="233" s="1620" customFormat="1" ht="21.75" customHeight="1">
      <c r="A233" s="1754"/>
      <c r="B233" s="1756"/>
      <c r="C233" s="1682"/>
      <c r="D233" s="1705" t="s">
        <v>242</v>
      </c>
      <c r="E233" s="1690" t="s">
        <v>495</v>
      </c>
      <c r="F233" s="1690" t="s">
        <v>495</v>
      </c>
      <c r="G233" s="1690">
        <v>10</v>
      </c>
      <c r="H233" s="1699">
        <v>0</v>
      </c>
      <c r="I233" s="1699">
        <v>0</v>
      </c>
      <c r="J233" s="1694">
        <f>ROUND(SQRT(H233^2+I233^2)*1000/(1.73*H226),0)</f>
        <v>0</v>
      </c>
      <c r="K233" s="1699">
        <v>0</v>
      </c>
      <c r="L233" s="1699">
        <v>0</v>
      </c>
      <c r="M233" s="1694">
        <f>ROUND(SQRT(K233^2+L233^2)*1000/(1.73*K226),0)</f>
        <v>0</v>
      </c>
      <c r="N233" s="1699">
        <v>0</v>
      </c>
      <c r="O233" s="1699">
        <v>0</v>
      </c>
      <c r="P233" s="1694">
        <f>ROUND(SQRT(N233^2+O233^2)*1000/(1.73*N226),0)</f>
        <v>0</v>
      </c>
      <c r="Q233" s="1699">
        <v>0</v>
      </c>
      <c r="R233" s="1699">
        <v>0</v>
      </c>
      <c r="S233" s="1694">
        <f>ROUND(SQRT(Q233^2+R233^2)*1000/(1.73*Q226),0)</f>
        <v>0</v>
      </c>
      <c r="T233" s="1699">
        <v>0</v>
      </c>
      <c r="U233" s="1699">
        <v>0</v>
      </c>
      <c r="V233" s="1694">
        <f>ROUND(SQRT(T233^2+U233^2)*1000/(1.73*T226),0)</f>
        <v>0</v>
      </c>
      <c r="W233" s="1699">
        <v>0</v>
      </c>
      <c r="X233" s="1699">
        <v>0</v>
      </c>
      <c r="Y233" s="1694">
        <f>ROUND(SQRT(W233^2+X233^2)*1000/(1.73*W226),0)</f>
        <v>0</v>
      </c>
      <c r="Z233" s="1699">
        <v>0</v>
      </c>
      <c r="AA233" s="1699">
        <v>0</v>
      </c>
      <c r="AB233" s="1694">
        <f>ROUND(SQRT(Z233^2+AA233^2)*1000/(1.73*Z226),0)</f>
        <v>0</v>
      </c>
      <c r="AC233" s="1699">
        <v>0</v>
      </c>
      <c r="AD233" s="1699">
        <v>0</v>
      </c>
      <c r="AE233" s="1694">
        <f>ROUND(SQRT(AC233^2+AD233^2)*1000/(1.73*AC226),0)</f>
        <v>0</v>
      </c>
      <c r="AF233" s="1699">
        <v>0</v>
      </c>
      <c r="AG233" s="1699">
        <v>0</v>
      </c>
      <c r="AH233" s="1694">
        <f>ROUND(SQRT(AF233^2+AG233^2)*1000/(1.73*AF226),0)</f>
        <v>0</v>
      </c>
      <c r="AI233" s="1699">
        <v>0</v>
      </c>
      <c r="AJ233" s="1699">
        <v>0</v>
      </c>
      <c r="AK233" s="1694">
        <f>ROUND(SQRT(AI233^2+AJ233^2)*1000/(1.73*AI226),0)</f>
        <v>0</v>
      </c>
      <c r="AL233" s="1699">
        <v>0</v>
      </c>
      <c r="AM233" s="1699">
        <v>0</v>
      </c>
      <c r="AN233" s="1694">
        <f>ROUND(SQRT(AL233^2+AM233^2)*1000/(1.73*AL226),0)</f>
        <v>0</v>
      </c>
      <c r="AO233" s="1699">
        <v>0</v>
      </c>
      <c r="AP233" s="1699">
        <v>0</v>
      </c>
      <c r="AQ233" s="1694">
        <f>ROUND(SQRT(AO233^2+AP233^2)*1000/(1.73*AO226),0)</f>
        <v>0</v>
      </c>
      <c r="AR233" s="1699">
        <v>0</v>
      </c>
      <c r="AS233" s="1699">
        <v>0</v>
      </c>
      <c r="AT233" s="1694">
        <f>ROUND(SQRT(AR233^2+AS233^2)*1000/(1.73*AR226),0)</f>
        <v>0</v>
      </c>
      <c r="AU233" s="1699">
        <v>0</v>
      </c>
      <c r="AV233" s="1699">
        <v>0</v>
      </c>
      <c r="AW233" s="1694">
        <f>ROUND(SQRT(AU233^2+AV233^2)*1000/(1.73*AU226),0)</f>
        <v>0</v>
      </c>
      <c r="AX233" s="1699">
        <v>0</v>
      </c>
      <c r="AY233" s="1699">
        <v>0</v>
      </c>
      <c r="AZ233" s="1694">
        <f>ROUND(SQRT(AX233^2+AY233^2)*1000/(1.73*AX226),0)</f>
        <v>0</v>
      </c>
      <c r="BA233" s="1699">
        <v>0</v>
      </c>
      <c r="BB233" s="1699">
        <v>0</v>
      </c>
      <c r="BC233" s="1694">
        <f>ROUND(SQRT(BA233^2+BB233^2)*1000/(1.73*BA226),0)</f>
        <v>0</v>
      </c>
      <c r="BD233" s="1699">
        <v>0</v>
      </c>
      <c r="BE233" s="1699">
        <v>0</v>
      </c>
      <c r="BF233" s="1694">
        <f>ROUND(SQRT(BD233^2+BE233^2)*1000/(1.73*BD226),0)</f>
        <v>0</v>
      </c>
      <c r="BG233" s="1699">
        <v>0</v>
      </c>
      <c r="BH233" s="1699">
        <v>0</v>
      </c>
      <c r="BI233" s="1694">
        <f>ROUND(SQRT(BG233^2+BH233^2)*1000/(1.73*BG226),0)</f>
        <v>0</v>
      </c>
      <c r="BJ233" s="1699">
        <v>0</v>
      </c>
      <c r="BK233" s="1699">
        <v>0</v>
      </c>
      <c r="BL233" s="1694">
        <f>ROUND(SQRT(BJ233^2+BK233^2)*1000/(1.73*BJ226),0)</f>
        <v>0</v>
      </c>
      <c r="BM233" s="1699">
        <v>0</v>
      </c>
      <c r="BN233" s="1699">
        <v>0</v>
      </c>
      <c r="BO233" s="1694">
        <f>ROUND(SQRT(BM233^2+BN233^2)*1000/(1.73*BM226),0)</f>
        <v>0</v>
      </c>
      <c r="BP233" s="1699">
        <v>0</v>
      </c>
      <c r="BQ233" s="1699">
        <v>0</v>
      </c>
      <c r="BR233" s="1694">
        <f>ROUND(SQRT(BP233^2+BQ233^2)*1000/(1.73*BP226),0)</f>
        <v>0</v>
      </c>
      <c r="BS233" s="1699">
        <v>0</v>
      </c>
      <c r="BT233" s="1699">
        <v>0</v>
      </c>
      <c r="BU233" s="1694">
        <f>ROUND(SQRT(BS233^2+BT233^2)*1000/(1.73*BS226),0)</f>
        <v>0</v>
      </c>
      <c r="BV233" s="1699">
        <v>0</v>
      </c>
      <c r="BW233" s="1699">
        <v>0</v>
      </c>
      <c r="BX233" s="1694">
        <f>ROUND(SQRT(BV233^2+BW233^2)*1000/(1.73*BV226),0)</f>
        <v>0</v>
      </c>
      <c r="BY233" s="1699">
        <v>0</v>
      </c>
      <c r="BZ233" s="1699">
        <v>0</v>
      </c>
      <c r="CA233" s="1694">
        <f>ROUND(SQRT(BY233^2+BZ233^2)*1000/(1.73*BY226),0)</f>
        <v>0</v>
      </c>
    </row>
    <row r="234" s="1620" customFormat="1" ht="21.75" customHeight="1">
      <c r="A234" s="1754"/>
      <c r="B234" s="1756"/>
      <c r="C234" s="1682" t="s">
        <v>650</v>
      </c>
      <c r="D234" s="1705" t="s">
        <v>124</v>
      </c>
      <c r="E234" s="1757" t="s">
        <v>495</v>
      </c>
      <c r="F234" s="1757" t="s">
        <v>495</v>
      </c>
      <c r="G234" s="1757">
        <v>10</v>
      </c>
      <c r="H234" s="1758">
        <v>0.036999999999999998</v>
      </c>
      <c r="I234" s="1759">
        <v>0.01</v>
      </c>
      <c r="J234" s="1694">
        <f>ROUND(SQRT(H234^2+I234^2)*1000/(1.73*H226),0)</f>
        <v>2</v>
      </c>
      <c r="K234" s="1758">
        <v>0.036999999999999998</v>
      </c>
      <c r="L234" s="1759">
        <v>0.01</v>
      </c>
      <c r="M234" s="1694">
        <f>ROUND(SQRT(K234^2+L234^2)*1000/(1.73*K226),0)</f>
        <v>2</v>
      </c>
      <c r="N234" s="1758">
        <v>0.036999999999999998</v>
      </c>
      <c r="O234" s="1759">
        <v>0.01</v>
      </c>
      <c r="P234" s="1694">
        <f>ROUND(SQRT(N234^2+O234^2)*1000/(1.73*N226),0)</f>
        <v>2</v>
      </c>
      <c r="Q234" s="1758">
        <v>0.036999999999999998</v>
      </c>
      <c r="R234" s="1759">
        <v>0.01</v>
      </c>
      <c r="S234" s="1694">
        <f>ROUND(SQRT(Q234^2+R234^2)*1000/(1.73*Q226),0)</f>
        <v>2</v>
      </c>
      <c r="T234" s="1758">
        <v>0.036999999999999998</v>
      </c>
      <c r="U234" s="1759">
        <v>0.01</v>
      </c>
      <c r="V234" s="1694">
        <f>ROUND(SQRT(T234^2+U234^2)*1000/(1.73*T226),0)</f>
        <v>2</v>
      </c>
      <c r="W234" s="1758">
        <v>0.039</v>
      </c>
      <c r="X234" s="1759">
        <v>0.0089999999999999993</v>
      </c>
      <c r="Y234" s="1694">
        <f>ROUND(SQRT(W234^2+X234^2)*1000/(1.73*W226),0)</f>
        <v>2</v>
      </c>
      <c r="Z234" s="1758">
        <v>0.039</v>
      </c>
      <c r="AA234" s="1759">
        <v>0.0089999999999999993</v>
      </c>
      <c r="AB234" s="1694">
        <f>ROUND(SQRT(Z234^2+AA234^2)*1000/(1.73*Z226),0)</f>
        <v>2</v>
      </c>
      <c r="AC234" s="1758">
        <v>0.039</v>
      </c>
      <c r="AD234" s="1759">
        <v>0.0089999999999999993</v>
      </c>
      <c r="AE234" s="1694">
        <f>ROUND(SQRT(AC234^2+AD234^2)*1000/(1.73*AC226),0)</f>
        <v>2</v>
      </c>
      <c r="AF234" s="1758">
        <v>0.039</v>
      </c>
      <c r="AG234" s="1759">
        <v>0.0089999999999999993</v>
      </c>
      <c r="AH234" s="1694">
        <f>ROUND(SQRT(AF234^2+AG234^2)*1000/(1.73*AF226),0)</f>
        <v>2</v>
      </c>
      <c r="AI234" s="1758">
        <v>0.039</v>
      </c>
      <c r="AJ234" s="1759">
        <v>0.0089999999999999993</v>
      </c>
      <c r="AK234" s="1694">
        <f>ROUND(SQRT(AI234^2+AJ234^2)*1000/(1.73*AI226),0)</f>
        <v>2</v>
      </c>
      <c r="AL234" s="1758">
        <v>0.039</v>
      </c>
      <c r="AM234" s="1759">
        <v>0.0089999999999999993</v>
      </c>
      <c r="AN234" s="1694">
        <f>ROUND(SQRT(AL234^2+AM234^2)*1000/(1.73*AL226),0)</f>
        <v>2</v>
      </c>
      <c r="AO234" s="1758">
        <v>0.042000000000000003</v>
      </c>
      <c r="AP234" s="1759">
        <v>0.0089999999999999993</v>
      </c>
      <c r="AQ234" s="1694">
        <f>ROUND(SQRT(AO234^2+AP234^2)*1000/(1.73*AO226),0)</f>
        <v>2</v>
      </c>
      <c r="AR234" s="1758">
        <v>0.042000000000000003</v>
      </c>
      <c r="AS234" s="1759">
        <v>0.0089999999999999993</v>
      </c>
      <c r="AT234" s="1694">
        <f>ROUND(SQRT(AR234^2+AS234^2)*1000/(1.73*AR226),0)</f>
        <v>2</v>
      </c>
      <c r="AU234" s="1758">
        <v>0.042000000000000003</v>
      </c>
      <c r="AV234" s="1759">
        <v>0.0089999999999999993</v>
      </c>
      <c r="AW234" s="1694">
        <f>ROUND(SQRT(AU234^2+AV234^2)*1000/(1.73*AU226),0)</f>
        <v>2</v>
      </c>
      <c r="AX234" s="1758">
        <v>0.042000000000000003</v>
      </c>
      <c r="AY234" s="1759">
        <v>0.0089999999999999993</v>
      </c>
      <c r="AZ234" s="1694">
        <f>ROUND(SQRT(AX234^2+AY234^2)*1000/(1.73*AX226),0)</f>
        <v>2</v>
      </c>
      <c r="BA234" s="1758">
        <v>0.042000000000000003</v>
      </c>
      <c r="BB234" s="1759">
        <v>0.0089999999999999993</v>
      </c>
      <c r="BC234" s="1694">
        <f>ROUND(SQRT(BA234^2+BB234^2)*1000/(1.73*BA226),0)</f>
        <v>2</v>
      </c>
      <c r="BD234" s="1758">
        <v>0.042000000000000003</v>
      </c>
      <c r="BE234" s="1759">
        <v>0.0089999999999999993</v>
      </c>
      <c r="BF234" s="1694">
        <f>ROUND(SQRT(BD234^2+BE234^2)*1000/(1.73*BD226),0)</f>
        <v>2</v>
      </c>
      <c r="BG234" s="1758">
        <v>0.042000000000000003</v>
      </c>
      <c r="BH234" s="1759">
        <v>0.0089999999999999993</v>
      </c>
      <c r="BI234" s="1694">
        <f>ROUND(SQRT(BG234^2+BH234^2)*1000/(1.73*BG226),0)</f>
        <v>2</v>
      </c>
      <c r="BJ234" s="1758">
        <v>0.042000000000000003</v>
      </c>
      <c r="BK234" s="1759">
        <v>0.0089999999999999993</v>
      </c>
      <c r="BL234" s="1694">
        <f>ROUND(SQRT(BJ234^2+BK234^2)*1000/(1.73*BJ226),0)</f>
        <v>2</v>
      </c>
      <c r="BM234" s="1758">
        <v>0.036999999999999998</v>
      </c>
      <c r="BN234" s="1759">
        <v>0.01</v>
      </c>
      <c r="BO234" s="1694">
        <f>ROUND(SQRT(BM234^2+BN234^2)*1000/(1.73*BM226),0)</f>
        <v>2</v>
      </c>
      <c r="BP234" s="1758">
        <v>0.036999999999999998</v>
      </c>
      <c r="BQ234" s="1759">
        <v>0.01</v>
      </c>
      <c r="BR234" s="1694">
        <f>ROUND(SQRT(BP234^2+BQ234^2)*1000/(1.73*BP226),0)</f>
        <v>2</v>
      </c>
      <c r="BS234" s="1758">
        <v>0.036999999999999998</v>
      </c>
      <c r="BT234" s="1759">
        <v>0.01</v>
      </c>
      <c r="BU234" s="1694">
        <f>ROUND(SQRT(BS234^2+BT234^2)*1000/(1.73*BS226),0)</f>
        <v>2</v>
      </c>
      <c r="BV234" s="1758">
        <v>0.036999999999999998</v>
      </c>
      <c r="BW234" s="1759">
        <v>0.01</v>
      </c>
      <c r="BX234" s="1694">
        <f>ROUND(SQRT(BV234^2+BW234^2)*1000/(1.73*BV226),0)</f>
        <v>2</v>
      </c>
      <c r="BY234" s="1758">
        <v>0.036999999999999998</v>
      </c>
      <c r="BZ234" s="1759">
        <v>0.01</v>
      </c>
      <c r="CA234" s="1694">
        <f>ROUND(SQRT(BY234^2+BZ234^2)*1000/(1.73*BY226),0)</f>
        <v>2</v>
      </c>
    </row>
    <row r="235" s="1620" customFormat="1" ht="21.75" customHeight="1">
      <c r="A235" s="1754"/>
      <c r="B235" s="1756"/>
      <c r="C235" s="1682"/>
      <c r="D235" s="1707" t="s">
        <v>651</v>
      </c>
      <c r="E235" s="1690" t="s">
        <v>495</v>
      </c>
      <c r="F235" s="1690" t="s">
        <v>495</v>
      </c>
      <c r="G235" s="1690">
        <v>10</v>
      </c>
      <c r="H235" s="1699">
        <v>0</v>
      </c>
      <c r="I235" s="1699">
        <v>0</v>
      </c>
      <c r="J235" s="1694">
        <f>ROUND(SQRT(H235^2+I235^2)*1000/(1.73*H226),0)</f>
        <v>0</v>
      </c>
      <c r="K235" s="1699">
        <v>0</v>
      </c>
      <c r="L235" s="1699">
        <v>0</v>
      </c>
      <c r="M235" s="1694">
        <f>ROUND(SQRT(K235^2+L235^2)*1000/(1.73*K226),0)</f>
        <v>0</v>
      </c>
      <c r="N235" s="1699">
        <v>0</v>
      </c>
      <c r="O235" s="1699">
        <v>0</v>
      </c>
      <c r="P235" s="1694">
        <f>ROUND(SQRT(N235^2+O235^2)*1000/(1.73*N226),0)</f>
        <v>0</v>
      </c>
      <c r="Q235" s="1699">
        <v>0</v>
      </c>
      <c r="R235" s="1699">
        <v>0</v>
      </c>
      <c r="S235" s="1694">
        <f>ROUND(SQRT(Q235^2+R235^2)*1000/(1.73*Q226),0)</f>
        <v>0</v>
      </c>
      <c r="T235" s="1699">
        <v>0</v>
      </c>
      <c r="U235" s="1699">
        <v>0</v>
      </c>
      <c r="V235" s="1694">
        <f>ROUND(SQRT(T235^2+U235^2)*1000/(1.73*T226),0)</f>
        <v>0</v>
      </c>
      <c r="W235" s="1699">
        <v>0</v>
      </c>
      <c r="X235" s="1699">
        <v>0</v>
      </c>
      <c r="Y235" s="1694">
        <f>ROUND(SQRT(W235^2+X235^2)*1000/(1.73*W226),0)</f>
        <v>0</v>
      </c>
      <c r="Z235" s="1699">
        <v>0</v>
      </c>
      <c r="AA235" s="1699">
        <v>0</v>
      </c>
      <c r="AB235" s="1694">
        <f>ROUND(SQRT(Z235^2+AA235^2)*1000/(1.73*Z226),0)</f>
        <v>0</v>
      </c>
      <c r="AC235" s="1699">
        <v>0</v>
      </c>
      <c r="AD235" s="1699">
        <v>0</v>
      </c>
      <c r="AE235" s="1694">
        <f>ROUND(SQRT(AC235^2+AD235^2)*1000/(1.73*AC226),0)</f>
        <v>0</v>
      </c>
      <c r="AF235" s="1699">
        <v>0</v>
      </c>
      <c r="AG235" s="1699">
        <v>0</v>
      </c>
      <c r="AH235" s="1694">
        <f>ROUND(SQRT(AF235^2+AG235^2)*1000/(1.73*AF226),0)</f>
        <v>0</v>
      </c>
      <c r="AI235" s="1699">
        <v>0</v>
      </c>
      <c r="AJ235" s="1699">
        <v>0</v>
      </c>
      <c r="AK235" s="1694">
        <f>ROUND(SQRT(AI235^2+AJ235^2)*1000/(1.73*AI226),0)</f>
        <v>0</v>
      </c>
      <c r="AL235" s="1699">
        <v>0</v>
      </c>
      <c r="AM235" s="1699">
        <v>0</v>
      </c>
      <c r="AN235" s="1694">
        <f>ROUND(SQRT(AL235^2+AM235^2)*1000/(1.73*AL226),0)</f>
        <v>0</v>
      </c>
      <c r="AO235" s="1699">
        <v>0</v>
      </c>
      <c r="AP235" s="1699">
        <v>0</v>
      </c>
      <c r="AQ235" s="1694">
        <f>ROUND(SQRT(AO235^2+AP235^2)*1000/(1.73*AO226),0)</f>
        <v>0</v>
      </c>
      <c r="AR235" s="1699">
        <v>0</v>
      </c>
      <c r="AS235" s="1699">
        <v>0</v>
      </c>
      <c r="AT235" s="1694">
        <f>ROUND(SQRT(AR235^2+AS235^2)*1000/(1.73*AR226),0)</f>
        <v>0</v>
      </c>
      <c r="AU235" s="1699">
        <v>0</v>
      </c>
      <c r="AV235" s="1699">
        <v>0</v>
      </c>
      <c r="AW235" s="1694">
        <f>ROUND(SQRT(AU235^2+AV235^2)*1000/(1.73*AU226),0)</f>
        <v>0</v>
      </c>
      <c r="AX235" s="1699">
        <v>0</v>
      </c>
      <c r="AY235" s="1699">
        <v>0</v>
      </c>
      <c r="AZ235" s="1694">
        <f>ROUND(SQRT(AX235^2+AY235^2)*1000/(1.73*AX226),0)</f>
        <v>0</v>
      </c>
      <c r="BA235" s="1699">
        <v>0</v>
      </c>
      <c r="BB235" s="1699">
        <v>0</v>
      </c>
      <c r="BC235" s="1694">
        <f>ROUND(SQRT(BA235^2+BB235^2)*1000/(1.73*BA226),0)</f>
        <v>0</v>
      </c>
      <c r="BD235" s="1699">
        <v>0</v>
      </c>
      <c r="BE235" s="1699">
        <v>0</v>
      </c>
      <c r="BF235" s="1694">
        <f>ROUND(SQRT(BD235^2+BE235^2)*1000/(1.73*BD226),0)</f>
        <v>0</v>
      </c>
      <c r="BG235" s="1699">
        <v>0</v>
      </c>
      <c r="BH235" s="1699">
        <v>0</v>
      </c>
      <c r="BI235" s="1694">
        <f>ROUND(SQRT(BG235^2+BH235^2)*1000/(1.73*BG226),0)</f>
        <v>0</v>
      </c>
      <c r="BJ235" s="1699">
        <v>0</v>
      </c>
      <c r="BK235" s="1699">
        <v>0</v>
      </c>
      <c r="BL235" s="1694">
        <f>ROUND(SQRT(BJ235^2+BK235^2)*1000/(1.73*BJ226),0)</f>
        <v>0</v>
      </c>
      <c r="BM235" s="1699">
        <v>0</v>
      </c>
      <c r="BN235" s="1699">
        <v>0</v>
      </c>
      <c r="BO235" s="1694">
        <f>ROUND(SQRT(BM235^2+BN235^2)*1000/(1.73*BM226),0)</f>
        <v>0</v>
      </c>
      <c r="BP235" s="1699">
        <v>0</v>
      </c>
      <c r="BQ235" s="1699">
        <v>0</v>
      </c>
      <c r="BR235" s="1694">
        <f>ROUND(SQRT(BP235^2+BQ235^2)*1000/(1.73*BP226),0)</f>
        <v>0</v>
      </c>
      <c r="BS235" s="1699">
        <v>0</v>
      </c>
      <c r="BT235" s="1699">
        <v>0</v>
      </c>
      <c r="BU235" s="1694">
        <f>ROUND(SQRT(BS235^2+BT235^2)*1000/(1.73*BS226),0)</f>
        <v>0</v>
      </c>
      <c r="BV235" s="1699">
        <v>0</v>
      </c>
      <c r="BW235" s="1699">
        <v>0</v>
      </c>
      <c r="BX235" s="1694">
        <f>ROUND(SQRT(BV235^2+BW235^2)*1000/(1.73*BV226),0)</f>
        <v>0</v>
      </c>
      <c r="BY235" s="1699">
        <v>0</v>
      </c>
      <c r="BZ235" s="1699">
        <v>0</v>
      </c>
      <c r="CA235" s="1694">
        <f>ROUND(SQRT(BY235^2+BZ235^2)*1000/(1.73*BY226),0)</f>
        <v>0</v>
      </c>
    </row>
    <row r="236" s="1620" customFormat="1" ht="21.75" customHeight="1">
      <c r="A236" s="1754"/>
      <c r="B236" s="1760"/>
      <c r="C236" s="1682"/>
      <c r="D236" s="1705" t="s">
        <v>592</v>
      </c>
      <c r="E236" s="1757" t="s">
        <v>495</v>
      </c>
      <c r="F236" s="1757" t="s">
        <v>495</v>
      </c>
      <c r="G236" s="1757">
        <v>10</v>
      </c>
      <c r="H236" s="1699">
        <v>0</v>
      </c>
      <c r="I236" s="1699">
        <v>0</v>
      </c>
      <c r="J236" s="1694">
        <f>ROUND(SQRT(H236^2+I236^2)*1000/(1.73*H226),0)</f>
        <v>0</v>
      </c>
      <c r="K236" s="1699">
        <v>0</v>
      </c>
      <c r="L236" s="1699">
        <v>0</v>
      </c>
      <c r="M236" s="1694">
        <f>ROUND(SQRT(K236^2+L236^2)*1000/(1.73*K226),0)</f>
        <v>0</v>
      </c>
      <c r="N236" s="1699">
        <v>0</v>
      </c>
      <c r="O236" s="1699">
        <v>0</v>
      </c>
      <c r="P236" s="1694">
        <f>ROUND(SQRT(N236^2+O236^2)*1000/(1.73*N226),0)</f>
        <v>0</v>
      </c>
      <c r="Q236" s="1699">
        <v>0</v>
      </c>
      <c r="R236" s="1699">
        <v>0</v>
      </c>
      <c r="S236" s="1694">
        <f>ROUND(SQRT(Q236^2+R236^2)*1000/(1.73*Q226),0)</f>
        <v>0</v>
      </c>
      <c r="T236" s="1699">
        <v>0</v>
      </c>
      <c r="U236" s="1699">
        <v>0</v>
      </c>
      <c r="V236" s="1694">
        <f>ROUND(SQRT(T236^2+U236^2)*1000/(1.73*T226),0)</f>
        <v>0</v>
      </c>
      <c r="W236" s="1699">
        <v>0</v>
      </c>
      <c r="X236" s="1699">
        <v>0</v>
      </c>
      <c r="Y236" s="1694">
        <f>ROUND(SQRT(W236^2+X236^2)*1000/(1.73*W226),0)</f>
        <v>0</v>
      </c>
      <c r="Z236" s="1699">
        <v>0</v>
      </c>
      <c r="AA236" s="1699">
        <v>0</v>
      </c>
      <c r="AB236" s="1694">
        <f>ROUND(SQRT(Z236^2+AA236^2)*1000/(1.73*Z226),0)</f>
        <v>0</v>
      </c>
      <c r="AC236" s="1699">
        <v>0</v>
      </c>
      <c r="AD236" s="1699">
        <v>0</v>
      </c>
      <c r="AE236" s="1694">
        <f>ROUND(SQRT(AC236^2+AD236^2)*1000/(1.73*AC226),0)</f>
        <v>0</v>
      </c>
      <c r="AF236" s="1699">
        <v>0</v>
      </c>
      <c r="AG236" s="1699">
        <v>0</v>
      </c>
      <c r="AH236" s="1694">
        <f>ROUND(SQRT(AF236^2+AG236^2)*1000/(1.73*AF226),0)</f>
        <v>0</v>
      </c>
      <c r="AI236" s="1699">
        <v>0</v>
      </c>
      <c r="AJ236" s="1699">
        <v>0</v>
      </c>
      <c r="AK236" s="1694">
        <f>ROUND(SQRT(AI236^2+AJ236^2)*1000/(1.73*AI226),0)</f>
        <v>0</v>
      </c>
      <c r="AL236" s="1699">
        <v>0</v>
      </c>
      <c r="AM236" s="1699">
        <v>0</v>
      </c>
      <c r="AN236" s="1694">
        <f>ROUND(SQRT(AL236^2+AM236^2)*1000/(1.73*AL226),0)</f>
        <v>0</v>
      </c>
      <c r="AO236" s="1699">
        <v>0</v>
      </c>
      <c r="AP236" s="1699">
        <v>0</v>
      </c>
      <c r="AQ236" s="1694">
        <f>ROUND(SQRT(AO236^2+AP236^2)*1000/(1.73*AO226),0)</f>
        <v>0</v>
      </c>
      <c r="AR236" s="1699">
        <v>0</v>
      </c>
      <c r="AS236" s="1699">
        <v>0</v>
      </c>
      <c r="AT236" s="1694">
        <f>ROUND(SQRT(AR236^2+AS236^2)*1000/(1.73*AR226),0)</f>
        <v>0</v>
      </c>
      <c r="AU236" s="1699">
        <v>0</v>
      </c>
      <c r="AV236" s="1699">
        <v>0</v>
      </c>
      <c r="AW236" s="1694">
        <f>ROUND(SQRT(AU236^2+AV236^2)*1000/(1.73*AU226),0)</f>
        <v>0</v>
      </c>
      <c r="AX236" s="1699">
        <v>0</v>
      </c>
      <c r="AY236" s="1699">
        <v>0</v>
      </c>
      <c r="AZ236" s="1694">
        <f>ROUND(SQRT(AX236^2+AY236^2)*1000/(1.73*AX226),0)</f>
        <v>0</v>
      </c>
      <c r="BA236" s="1699">
        <v>0</v>
      </c>
      <c r="BB236" s="1699">
        <v>0</v>
      </c>
      <c r="BC236" s="1694">
        <f>ROUND(SQRT(BA236^2+BB236^2)*1000/(1.73*BA226),0)</f>
        <v>0</v>
      </c>
      <c r="BD236" s="1699">
        <v>0</v>
      </c>
      <c r="BE236" s="1699">
        <v>0</v>
      </c>
      <c r="BF236" s="1694">
        <f>ROUND(SQRT(BD236^2+BE236^2)*1000/(1.73*BD226),0)</f>
        <v>0</v>
      </c>
      <c r="BG236" s="1699">
        <v>0</v>
      </c>
      <c r="BH236" s="1699">
        <v>0</v>
      </c>
      <c r="BI236" s="1694">
        <f>ROUND(SQRT(BG236^2+BH236^2)*1000/(1.73*BG226),0)</f>
        <v>0</v>
      </c>
      <c r="BJ236" s="1699">
        <v>0</v>
      </c>
      <c r="BK236" s="1699">
        <v>0</v>
      </c>
      <c r="BL236" s="1694">
        <f>ROUND(SQRT(BJ236^2+BK236^2)*1000/(1.73*BJ226),0)</f>
        <v>0</v>
      </c>
      <c r="BM236" s="1699">
        <v>0</v>
      </c>
      <c r="BN236" s="1699">
        <v>0</v>
      </c>
      <c r="BO236" s="1694">
        <f>ROUND(SQRT(BM236^2+BN236^2)*1000/(1.73*BM226),0)</f>
        <v>0</v>
      </c>
      <c r="BP236" s="1699">
        <v>0</v>
      </c>
      <c r="BQ236" s="1699">
        <v>0</v>
      </c>
      <c r="BR236" s="1694">
        <f>ROUND(SQRT(BP236^2+BQ236^2)*1000/(1.73*BP226),0)</f>
        <v>0</v>
      </c>
      <c r="BS236" s="1699">
        <v>0</v>
      </c>
      <c r="BT236" s="1699">
        <v>0</v>
      </c>
      <c r="BU236" s="1694">
        <f>ROUND(SQRT(BS236^2+BT236^2)*1000/(1.73*BS226),0)</f>
        <v>0</v>
      </c>
      <c r="BV236" s="1699">
        <v>0</v>
      </c>
      <c r="BW236" s="1699">
        <v>0</v>
      </c>
      <c r="BX236" s="1694">
        <f>ROUND(SQRT(BV236^2+BW236^2)*1000/(1.73*BV226),0)</f>
        <v>0</v>
      </c>
      <c r="BY236" s="1699">
        <v>0</v>
      </c>
      <c r="BZ236" s="1699">
        <v>0</v>
      </c>
      <c r="CA236" s="1694">
        <f>ROUND(SQRT(BY236^2+BZ236^2)*1000/(1.73*BY226),0)</f>
        <v>0</v>
      </c>
    </row>
    <row r="237" s="1620" customFormat="1" ht="21.75" customHeight="1">
      <c r="A237" s="1664"/>
      <c r="B237" s="1712" t="s">
        <v>559</v>
      </c>
      <c r="C237" s="1641"/>
      <c r="D237" s="1713" t="s">
        <v>560</v>
      </c>
      <c r="E237" s="1684"/>
      <c r="F237" s="1684"/>
      <c r="G237" s="1684"/>
      <c r="H237" s="1761">
        <f>H213+H217</f>
        <v>0.157</v>
      </c>
      <c r="I237" s="1762">
        <f>I213+I217</f>
        <v>0.076999999999999999</v>
      </c>
      <c r="J237" s="1688"/>
      <c r="K237" s="1761">
        <f>K213+K217</f>
        <v>0.157</v>
      </c>
      <c r="L237" s="1762">
        <f>L213+L217</f>
        <v>0.076999999999999999</v>
      </c>
      <c r="M237" s="1688"/>
      <c r="N237" s="1761">
        <f>N213+N217</f>
        <v>0.157</v>
      </c>
      <c r="O237" s="1762">
        <f>O213+O217</f>
        <v>0.076999999999999999</v>
      </c>
      <c r="P237" s="1688"/>
      <c r="Q237" s="1761">
        <f>Q213+Q217</f>
        <v>0.157</v>
      </c>
      <c r="R237" s="1762">
        <f>R213+R217</f>
        <v>0.076999999999999999</v>
      </c>
      <c r="S237" s="1688"/>
      <c r="T237" s="1761">
        <f>T213+T217</f>
        <v>0.157</v>
      </c>
      <c r="U237" s="1762">
        <f>U213+U217</f>
        <v>0.076999999999999999</v>
      </c>
      <c r="V237" s="1688"/>
      <c r="W237" s="1761">
        <f>W213+W217</f>
        <v>0.16900000000000001</v>
      </c>
      <c r="X237" s="1762">
        <f>X213+X217</f>
        <v>0.072999999999999995</v>
      </c>
      <c r="Y237" s="1688"/>
      <c r="Z237" s="1761">
        <f>Z213+Z217</f>
        <v>0.16900000000000001</v>
      </c>
      <c r="AA237" s="1762">
        <f>AA213+AA217</f>
        <v>0.072999999999999995</v>
      </c>
      <c r="AB237" s="1688"/>
      <c r="AC237" s="1761">
        <f>AC213+AC217</f>
        <v>0.16900000000000001</v>
      </c>
      <c r="AD237" s="1762">
        <f>AD213+AD217</f>
        <v>0.072999999999999995</v>
      </c>
      <c r="AE237" s="1688"/>
      <c r="AF237" s="1761">
        <f>AF213+AF217</f>
        <v>0.16900000000000001</v>
      </c>
      <c r="AG237" s="1762">
        <f>AG213+AG217</f>
        <v>0.072999999999999995</v>
      </c>
      <c r="AH237" s="1688"/>
      <c r="AI237" s="1761">
        <f>AI213+AI217</f>
        <v>0.16900000000000001</v>
      </c>
      <c r="AJ237" s="1762">
        <f>AJ213+AJ217</f>
        <v>0.072999999999999995</v>
      </c>
      <c r="AK237" s="1688"/>
      <c r="AL237" s="1761">
        <f>AL213+AL217</f>
        <v>0.16900000000000001</v>
      </c>
      <c r="AM237" s="1762">
        <f>AM213+AM217</f>
        <v>0.072999999999999995</v>
      </c>
      <c r="AN237" s="1688"/>
      <c r="AO237" s="1761">
        <f>AO213+AO217</f>
        <v>0.18200000000000002</v>
      </c>
      <c r="AP237" s="1762">
        <f>AP213+AP217</f>
        <v>0.017399999999999999</v>
      </c>
      <c r="AQ237" s="1688"/>
      <c r="AR237" s="1761">
        <f>AR213+AR217</f>
        <v>0.18200000000000002</v>
      </c>
      <c r="AS237" s="1762">
        <f>AS213+AS217</f>
        <v>0.017399999999999999</v>
      </c>
      <c r="AT237" s="1688"/>
      <c r="AU237" s="1761">
        <f>AU213+AU217</f>
        <v>0.18200000000000002</v>
      </c>
      <c r="AV237" s="1762">
        <f>AV213+AV217</f>
        <v>0.017399999999999999</v>
      </c>
      <c r="AW237" s="1688"/>
      <c r="AX237" s="1761">
        <f>AX213+AX217</f>
        <v>0.18200000000000002</v>
      </c>
      <c r="AY237" s="1762">
        <f>AY213+AY217</f>
        <v>0.017399999999999999</v>
      </c>
      <c r="AZ237" s="1688"/>
      <c r="BA237" s="1761">
        <f>BA213+BA217</f>
        <v>0.18200000000000002</v>
      </c>
      <c r="BB237" s="1762">
        <f>BB213+BB217</f>
        <v>0.017399999999999999</v>
      </c>
      <c r="BC237" s="1688"/>
      <c r="BD237" s="1761">
        <f>BD213+BD217</f>
        <v>0.18200000000000002</v>
      </c>
      <c r="BE237" s="1762">
        <f>BE213+BE217</f>
        <v>0.017399999999999999</v>
      </c>
      <c r="BF237" s="1688"/>
      <c r="BG237" s="1761">
        <f>BG213+BG217</f>
        <v>0.18200000000000002</v>
      </c>
      <c r="BH237" s="1762">
        <f>BH213+BH217</f>
        <v>0.017399999999999999</v>
      </c>
      <c r="BI237" s="1688"/>
      <c r="BJ237" s="1761">
        <f>BJ213+BJ217</f>
        <v>0.18200000000000002</v>
      </c>
      <c r="BK237" s="1762">
        <f>BK213+BK217</f>
        <v>0.017399999999999999</v>
      </c>
      <c r="BL237" s="1688"/>
      <c r="BM237" s="1761">
        <f>BM213+BM217</f>
        <v>0.157</v>
      </c>
      <c r="BN237" s="1762">
        <f>BN213+BN217</f>
        <v>0.076999999999999999</v>
      </c>
      <c r="BO237" s="1688"/>
      <c r="BP237" s="1761">
        <f>BP213+BP217</f>
        <v>0.157</v>
      </c>
      <c r="BQ237" s="1762">
        <f>BQ213+BQ217</f>
        <v>0.076999999999999999</v>
      </c>
      <c r="BR237" s="1688"/>
      <c r="BS237" s="1761">
        <f>BS213+BS217</f>
        <v>0.157</v>
      </c>
      <c r="BT237" s="1762">
        <f>BT213+BT217</f>
        <v>0.076999999999999999</v>
      </c>
      <c r="BU237" s="1688"/>
      <c r="BV237" s="1761">
        <f>BV213+BV217</f>
        <v>0.157</v>
      </c>
      <c r="BW237" s="1762">
        <f>BW213+BW217</f>
        <v>0.076999999999999999</v>
      </c>
      <c r="BX237" s="1688"/>
      <c r="BY237" s="1761">
        <f>BY213+BY217</f>
        <v>0.157</v>
      </c>
      <c r="BZ237" s="1762">
        <f>BZ213+BZ217</f>
        <v>0.076999999999999999</v>
      </c>
      <c r="CA237" s="1688"/>
    </row>
    <row r="238" s="1620" customFormat="1" ht="21.75" customHeight="1">
      <c r="A238" s="1681"/>
      <c r="B238" s="1715"/>
      <c r="C238" s="1652"/>
      <c r="D238" s="1706" t="s">
        <v>561</v>
      </c>
      <c r="E238" s="1690"/>
      <c r="F238" s="1690"/>
      <c r="G238" s="1690"/>
      <c r="H238" s="1763">
        <f>SUM(H221:H222)</f>
        <v>0</v>
      </c>
      <c r="I238" s="1764">
        <f>SUM(I221:I222)</f>
        <v>0</v>
      </c>
      <c r="J238" s="1701"/>
      <c r="K238" s="1763">
        <f>SUM(K221:K222)</f>
        <v>0</v>
      </c>
      <c r="L238" s="1764">
        <f>SUM(L221:L222)</f>
        <v>0</v>
      </c>
      <c r="M238" s="1701"/>
      <c r="N238" s="1763">
        <f>SUM(N221:N222)</f>
        <v>0</v>
      </c>
      <c r="O238" s="1764">
        <f>SUM(O221:O222)</f>
        <v>0</v>
      </c>
      <c r="P238" s="1701"/>
      <c r="Q238" s="1763">
        <f>SUM(Q221:Q222)</f>
        <v>0</v>
      </c>
      <c r="R238" s="1764">
        <f>SUM(R221:R222)</f>
        <v>0</v>
      </c>
      <c r="S238" s="1701"/>
      <c r="T238" s="1763">
        <f>SUM(T221:T222)</f>
        <v>0</v>
      </c>
      <c r="U238" s="1764">
        <f>SUM(U221:U222)</f>
        <v>0</v>
      </c>
      <c r="V238" s="1701"/>
      <c r="W238" s="1763">
        <f>SUM(W221:W222)</f>
        <v>0</v>
      </c>
      <c r="X238" s="1764">
        <f>SUM(X221:X222)</f>
        <v>0</v>
      </c>
      <c r="Y238" s="1701"/>
      <c r="Z238" s="1763">
        <f>SUM(Z221:Z222)</f>
        <v>0</v>
      </c>
      <c r="AA238" s="1764">
        <f>SUM(AA221:AA222)</f>
        <v>0</v>
      </c>
      <c r="AB238" s="1701"/>
      <c r="AC238" s="1763">
        <f>SUM(AC221:AC222)</f>
        <v>0</v>
      </c>
      <c r="AD238" s="1764">
        <f>SUM(AD221:AD222)</f>
        <v>0</v>
      </c>
      <c r="AE238" s="1701"/>
      <c r="AF238" s="1763">
        <f>SUM(AF221:AF222)</f>
        <v>0</v>
      </c>
      <c r="AG238" s="1764">
        <f>SUM(AG221:AG222)</f>
        <v>0</v>
      </c>
      <c r="AH238" s="1701"/>
      <c r="AI238" s="1763">
        <f>SUM(AI221:AI222)</f>
        <v>0</v>
      </c>
      <c r="AJ238" s="1764">
        <f>SUM(AJ221:AJ222)</f>
        <v>0</v>
      </c>
      <c r="AK238" s="1701"/>
      <c r="AL238" s="1763">
        <f>SUM(AL221:AL222)</f>
        <v>0</v>
      </c>
      <c r="AM238" s="1764">
        <f>SUM(AM221:AM222)</f>
        <v>0</v>
      </c>
      <c r="AN238" s="1701"/>
      <c r="AO238" s="1763">
        <f>SUM(AO221:AO222)</f>
        <v>0</v>
      </c>
      <c r="AP238" s="1764">
        <f>SUM(AP221:AP222)</f>
        <v>0</v>
      </c>
      <c r="AQ238" s="1701"/>
      <c r="AR238" s="1763">
        <f>SUM(AR221:AR222)</f>
        <v>0</v>
      </c>
      <c r="AS238" s="1764">
        <f>SUM(AS221:AS222)</f>
        <v>0</v>
      </c>
      <c r="AT238" s="1701"/>
      <c r="AU238" s="1763">
        <f>SUM(AU221:AU222)</f>
        <v>0</v>
      </c>
      <c r="AV238" s="1764">
        <f>SUM(AV221:AV222)</f>
        <v>0</v>
      </c>
      <c r="AW238" s="1701"/>
      <c r="AX238" s="1763">
        <f>SUM(AX221:AX222)</f>
        <v>0</v>
      </c>
      <c r="AY238" s="1764">
        <f>SUM(AY221:AY222)</f>
        <v>0</v>
      </c>
      <c r="AZ238" s="1701"/>
      <c r="BA238" s="1763">
        <f>SUM(BA221:BA222)</f>
        <v>0</v>
      </c>
      <c r="BB238" s="1764">
        <f>SUM(BB221:BB222)</f>
        <v>0</v>
      </c>
      <c r="BC238" s="1701"/>
      <c r="BD238" s="1763">
        <f>SUM(BD221:BD222)</f>
        <v>0</v>
      </c>
      <c r="BE238" s="1764">
        <f>SUM(BE221:BE222)</f>
        <v>0</v>
      </c>
      <c r="BF238" s="1701"/>
      <c r="BG238" s="1763">
        <f>SUM(BG221:BG222)</f>
        <v>0</v>
      </c>
      <c r="BH238" s="1764">
        <f>SUM(BH221:BH222)</f>
        <v>0</v>
      </c>
      <c r="BI238" s="1701"/>
      <c r="BJ238" s="1763">
        <f>SUM(BJ221:BJ222)</f>
        <v>0</v>
      </c>
      <c r="BK238" s="1764">
        <f>SUM(BK221:BK222)</f>
        <v>0</v>
      </c>
      <c r="BL238" s="1701"/>
      <c r="BM238" s="1763">
        <f>SUM(BM221:BM222)</f>
        <v>0</v>
      </c>
      <c r="BN238" s="1764">
        <f>SUM(BN221:BN222)</f>
        <v>0</v>
      </c>
      <c r="BO238" s="1701"/>
      <c r="BP238" s="1763">
        <f>SUM(BP221:BP222)</f>
        <v>0</v>
      </c>
      <c r="BQ238" s="1764">
        <f>SUM(BQ221:BQ222)</f>
        <v>0</v>
      </c>
      <c r="BR238" s="1701"/>
      <c r="BS238" s="1763">
        <f>SUM(BS221:BS222)</f>
        <v>0</v>
      </c>
      <c r="BT238" s="1764">
        <f>SUM(BT221:BT222)</f>
        <v>0</v>
      </c>
      <c r="BU238" s="1701"/>
      <c r="BV238" s="1763">
        <f>SUM(BV221:BV222)</f>
        <v>0</v>
      </c>
      <c r="BW238" s="1764">
        <f>SUM(BW221:BW222)</f>
        <v>0</v>
      </c>
      <c r="BX238" s="1701"/>
      <c r="BY238" s="1763">
        <f>SUM(BY221:BY222)</f>
        <v>0</v>
      </c>
      <c r="BZ238" s="1764">
        <f>SUM(BZ221:BZ222)</f>
        <v>0</v>
      </c>
      <c r="CA238" s="1701"/>
    </row>
    <row r="239" s="1620" customFormat="1" ht="21.75" customHeight="1">
      <c r="A239" s="1717"/>
      <c r="B239" s="1718"/>
      <c r="C239" s="1719"/>
      <c r="D239" s="1720" t="s">
        <v>562</v>
      </c>
      <c r="E239" s="1721"/>
      <c r="F239" s="1722"/>
      <c r="G239" s="1722"/>
      <c r="H239" s="1723">
        <f>(H237-H238)/H237*100</f>
        <v>100</v>
      </c>
      <c r="I239" s="1765">
        <f>(I237-I238)/I237*100</f>
        <v>100</v>
      </c>
      <c r="J239" s="1724"/>
      <c r="K239" s="1723">
        <f>(K237-K238)/K237*100</f>
        <v>100</v>
      </c>
      <c r="L239" s="1765">
        <f>(L237-L238)/L237*100</f>
        <v>100</v>
      </c>
      <c r="M239" s="1724"/>
      <c r="N239" s="1723">
        <f>(N237-N238)/N237*100</f>
        <v>100</v>
      </c>
      <c r="O239" s="1765">
        <f>(O237-O238)/O237*100</f>
        <v>100</v>
      </c>
      <c r="P239" s="1724"/>
      <c r="Q239" s="1723">
        <f>(Q237-Q238)/Q237*100</f>
        <v>100</v>
      </c>
      <c r="R239" s="1765">
        <f>(R237-R238)/R237*100</f>
        <v>100</v>
      </c>
      <c r="S239" s="1724"/>
      <c r="T239" s="1723">
        <f>(T237-T238)/T237*100</f>
        <v>100</v>
      </c>
      <c r="U239" s="1765">
        <f>(U237-U238)/U237*100</f>
        <v>100</v>
      </c>
      <c r="V239" s="1724"/>
      <c r="W239" s="1723">
        <f>(W237-W238)/W237*100</f>
        <v>100</v>
      </c>
      <c r="X239" s="1765">
        <f>(X237-X238)/X237*100</f>
        <v>100</v>
      </c>
      <c r="Y239" s="1724"/>
      <c r="Z239" s="1723">
        <f>(Z237-Z238)/Z237*100</f>
        <v>100</v>
      </c>
      <c r="AA239" s="1765">
        <f>(AA237-AA238)/AA237*100</f>
        <v>100</v>
      </c>
      <c r="AB239" s="1724"/>
      <c r="AC239" s="1723">
        <f>(AC237-AC238)/AC237*100</f>
        <v>100</v>
      </c>
      <c r="AD239" s="1765">
        <f>(AD237-AD238)/AD237*100</f>
        <v>100</v>
      </c>
      <c r="AE239" s="1724"/>
      <c r="AF239" s="1723">
        <f>(AF237-AF238)/AF237*100</f>
        <v>100</v>
      </c>
      <c r="AG239" s="1765">
        <f>(AG237-AG238)/AG237*100</f>
        <v>100</v>
      </c>
      <c r="AH239" s="1724"/>
      <c r="AI239" s="1723">
        <f>(AI237-AI238)/AI237*100</f>
        <v>100</v>
      </c>
      <c r="AJ239" s="1765">
        <f>(AJ237-AJ238)/AJ237*100</f>
        <v>100</v>
      </c>
      <c r="AK239" s="1724"/>
      <c r="AL239" s="1723">
        <f>(AL237-AL238)/AL237*100</f>
        <v>100</v>
      </c>
      <c r="AM239" s="1765">
        <f>(AM237-AM238)/AM237*100</f>
        <v>100</v>
      </c>
      <c r="AN239" s="1724"/>
      <c r="AO239" s="1723">
        <f>(AO237-AO238)/AO237*100</f>
        <v>100</v>
      </c>
      <c r="AP239" s="1765">
        <f>(AP237-AP238)/AP237*100</f>
        <v>100</v>
      </c>
      <c r="AQ239" s="1724"/>
      <c r="AR239" s="1723">
        <f>(AR237-AR238)/AR237*100</f>
        <v>100</v>
      </c>
      <c r="AS239" s="1765">
        <f>(AS237-AS238)/AS237*100</f>
        <v>100</v>
      </c>
      <c r="AT239" s="1724"/>
      <c r="AU239" s="1723">
        <f>(AU237-AU238)/AU237*100</f>
        <v>100</v>
      </c>
      <c r="AV239" s="1765">
        <f>(AV237-AV238)/AV237*100</f>
        <v>100</v>
      </c>
      <c r="AW239" s="1724"/>
      <c r="AX239" s="1723">
        <f>(AX237-AX238)/AX237*100</f>
        <v>100</v>
      </c>
      <c r="AY239" s="1765">
        <f>(AY237-AY238)/AY237*100</f>
        <v>100</v>
      </c>
      <c r="AZ239" s="1724"/>
      <c r="BA239" s="1723">
        <f>(BA237-BA238)/BA237*100</f>
        <v>100</v>
      </c>
      <c r="BB239" s="1765">
        <f>(BB237-BB238)/BB237*100</f>
        <v>100</v>
      </c>
      <c r="BC239" s="1724"/>
      <c r="BD239" s="1723">
        <f>(BD237-BD238)/BD237*100</f>
        <v>100</v>
      </c>
      <c r="BE239" s="1765">
        <f>(BE237-BE238)/BE237*100</f>
        <v>100</v>
      </c>
      <c r="BF239" s="1724"/>
      <c r="BG239" s="1723">
        <f>(BG237-BG238)/BG237*100</f>
        <v>100</v>
      </c>
      <c r="BH239" s="1765">
        <f>(BH237-BH238)/BH237*100</f>
        <v>100</v>
      </c>
      <c r="BI239" s="1724"/>
      <c r="BJ239" s="1723">
        <f>(BJ237-BJ238)/BJ237*100</f>
        <v>100</v>
      </c>
      <c r="BK239" s="1765">
        <f>(BK237-BK238)/BK237*100</f>
        <v>100</v>
      </c>
      <c r="BL239" s="1724"/>
      <c r="BM239" s="1723">
        <f>(BM237-BM238)/BM237*100</f>
        <v>100</v>
      </c>
      <c r="BN239" s="1765">
        <f>(BN237-BN238)/BN237*100</f>
        <v>100</v>
      </c>
      <c r="BO239" s="1724"/>
      <c r="BP239" s="1723">
        <f>(BP237-BP238)/BP237*100</f>
        <v>100</v>
      </c>
      <c r="BQ239" s="1765">
        <f>(BQ237-BQ238)/BQ237*100</f>
        <v>100</v>
      </c>
      <c r="BR239" s="1724"/>
      <c r="BS239" s="1723">
        <f>(BS237-BS238)/BS237*100</f>
        <v>100</v>
      </c>
      <c r="BT239" s="1765">
        <f>(BT237-BT238)/BT237*100</f>
        <v>100</v>
      </c>
      <c r="BU239" s="1724"/>
      <c r="BV239" s="1723">
        <f>(BV237-BV238)/BV237*100</f>
        <v>100</v>
      </c>
      <c r="BW239" s="1765">
        <f>(BW237-BW238)/BW237*100</f>
        <v>100</v>
      </c>
      <c r="BX239" s="1724"/>
      <c r="BY239" s="1723">
        <f>(BY237-BY238)/BY237*100</f>
        <v>100</v>
      </c>
      <c r="BZ239" s="1765">
        <f>(BZ237-BZ238)/BZ237*100</f>
        <v>100</v>
      </c>
      <c r="CA239" s="1724"/>
    </row>
    <row r="240" s="1620" customFormat="1" ht="21.75" customHeight="1">
      <c r="A240" s="1664"/>
      <c r="B240" s="1712" t="s">
        <v>565</v>
      </c>
      <c r="C240" s="1641"/>
      <c r="D240" s="1713" t="s">
        <v>560</v>
      </c>
      <c r="E240" s="1684"/>
      <c r="F240" s="1684"/>
      <c r="G240" s="1684"/>
      <c r="H240" s="1686">
        <f>H214</f>
        <v>0.11</v>
      </c>
      <c r="I240" s="1736">
        <f>I214</f>
        <v>0.0038</v>
      </c>
      <c r="J240" s="1688"/>
      <c r="K240" s="1686">
        <f>K214</f>
        <v>0.11</v>
      </c>
      <c r="L240" s="1736">
        <f>L214</f>
        <v>0.0038</v>
      </c>
      <c r="M240" s="1688"/>
      <c r="N240" s="1686">
        <f>N214</f>
        <v>0.11</v>
      </c>
      <c r="O240" s="1736">
        <f>O214</f>
        <v>0.0038</v>
      </c>
      <c r="P240" s="1688"/>
      <c r="Q240" s="1686">
        <f>Q214</f>
        <v>0.11</v>
      </c>
      <c r="R240" s="1736">
        <f>R214</f>
        <v>0.0038</v>
      </c>
      <c r="S240" s="1688"/>
      <c r="T240" s="1686">
        <f>T214</f>
        <v>0.11</v>
      </c>
      <c r="U240" s="1736">
        <f>U214</f>
        <v>0.0038</v>
      </c>
      <c r="V240" s="1688"/>
      <c r="W240" s="1686">
        <f>W214</f>
        <v>0.12</v>
      </c>
      <c r="X240" s="1736">
        <f>X214</f>
        <v>0.036999999999999998</v>
      </c>
      <c r="Y240" s="1688"/>
      <c r="Z240" s="1686">
        <f>Z214</f>
        <v>0.12</v>
      </c>
      <c r="AA240" s="1736">
        <f>AA214</f>
        <v>0.036999999999999998</v>
      </c>
      <c r="AB240" s="1688"/>
      <c r="AC240" s="1686">
        <f>AC214</f>
        <v>0.12</v>
      </c>
      <c r="AD240" s="1736">
        <f>AD214</f>
        <v>0.036999999999999998</v>
      </c>
      <c r="AE240" s="1688"/>
      <c r="AF240" s="1686">
        <f>AF214</f>
        <v>0.12</v>
      </c>
      <c r="AG240" s="1736">
        <f>AG214</f>
        <v>0.036999999999999998</v>
      </c>
      <c r="AH240" s="1688"/>
      <c r="AI240" s="1686">
        <f>AI214</f>
        <v>0.12</v>
      </c>
      <c r="AJ240" s="1736">
        <f>AJ214</f>
        <v>0.036999999999999998</v>
      </c>
      <c r="AK240" s="1688"/>
      <c r="AL240" s="1686">
        <f>AL214</f>
        <v>0.12</v>
      </c>
      <c r="AM240" s="1736">
        <f>AM214</f>
        <v>0.036999999999999998</v>
      </c>
      <c r="AN240" s="1688"/>
      <c r="AO240" s="1686">
        <f>AO214</f>
        <v>0.13</v>
      </c>
      <c r="AP240" s="1736">
        <f>AP214</f>
        <v>0.039</v>
      </c>
      <c r="AQ240" s="1688"/>
      <c r="AR240" s="1686">
        <f>AR214</f>
        <v>0.13</v>
      </c>
      <c r="AS240" s="1736">
        <f>AS214</f>
        <v>0.039</v>
      </c>
      <c r="AT240" s="1688"/>
      <c r="AU240" s="1686">
        <f>AU214</f>
        <v>0.13</v>
      </c>
      <c r="AV240" s="1736">
        <f>AV214</f>
        <v>0.039</v>
      </c>
      <c r="AW240" s="1688"/>
      <c r="AX240" s="1686">
        <f>AX214</f>
        <v>0.13</v>
      </c>
      <c r="AY240" s="1736">
        <f>AY214</f>
        <v>0.039</v>
      </c>
      <c r="AZ240" s="1688"/>
      <c r="BA240" s="1686">
        <f>BA214</f>
        <v>0.13</v>
      </c>
      <c r="BB240" s="1736">
        <f>BB214</f>
        <v>0.039</v>
      </c>
      <c r="BC240" s="1688"/>
      <c r="BD240" s="1686">
        <f>BD214</f>
        <v>0.13</v>
      </c>
      <c r="BE240" s="1736">
        <f>BE214</f>
        <v>0.039</v>
      </c>
      <c r="BF240" s="1688"/>
      <c r="BG240" s="1686">
        <f>BG214</f>
        <v>0.13</v>
      </c>
      <c r="BH240" s="1736">
        <f>BH214</f>
        <v>0.039</v>
      </c>
      <c r="BI240" s="1688"/>
      <c r="BJ240" s="1686">
        <f>BJ214</f>
        <v>0.13</v>
      </c>
      <c r="BK240" s="1736">
        <f>BK214</f>
        <v>0.039</v>
      </c>
      <c r="BL240" s="1688"/>
      <c r="BM240" s="1686">
        <f>BM214</f>
        <v>0.11</v>
      </c>
      <c r="BN240" s="1736">
        <f>BN214</f>
        <v>0.0038</v>
      </c>
      <c r="BO240" s="1688"/>
      <c r="BP240" s="1686">
        <f>BP214</f>
        <v>0.11</v>
      </c>
      <c r="BQ240" s="1736">
        <f>BQ214</f>
        <v>0.0038</v>
      </c>
      <c r="BR240" s="1688"/>
      <c r="BS240" s="1686">
        <f>BS214</f>
        <v>0.11</v>
      </c>
      <c r="BT240" s="1736">
        <f>BT214</f>
        <v>0.0038</v>
      </c>
      <c r="BU240" s="1688"/>
      <c r="BV240" s="1686">
        <f>BV214</f>
        <v>0.11</v>
      </c>
      <c r="BW240" s="1736">
        <f>BW214</f>
        <v>0.0038</v>
      </c>
      <c r="BX240" s="1688"/>
      <c r="BY240" s="1686">
        <f>BY214</f>
        <v>0.11</v>
      </c>
      <c r="BZ240" s="1736">
        <f>BZ214</f>
        <v>0.0038</v>
      </c>
      <c r="CA240" s="1688"/>
    </row>
    <row r="241" s="1620" customFormat="1" ht="21.75" customHeight="1">
      <c r="A241" s="1681"/>
      <c r="B241" s="1715"/>
      <c r="C241" s="1652"/>
      <c r="D241" s="1706" t="s">
        <v>561</v>
      </c>
      <c r="E241" s="1690"/>
      <c r="F241" s="1690"/>
      <c r="G241" s="1690"/>
      <c r="H241" s="1699">
        <f>SUM(H227:H230)</f>
        <v>0.10299999999999999</v>
      </c>
      <c r="I241" s="1737">
        <f>SUM(I227:I230)</f>
        <v>0.043000000000000003</v>
      </c>
      <c r="J241" s="1701"/>
      <c r="K241" s="1699">
        <f>SUM(K227:K230)</f>
        <v>0.10299999999999999</v>
      </c>
      <c r="L241" s="1737">
        <f>SUM(L227:L230)</f>
        <v>0.043000000000000003</v>
      </c>
      <c r="M241" s="1701"/>
      <c r="N241" s="1699">
        <f>SUM(N227:N230)</f>
        <v>0.10299999999999999</v>
      </c>
      <c r="O241" s="1737">
        <f>SUM(O227:O230)</f>
        <v>0.043000000000000003</v>
      </c>
      <c r="P241" s="1701"/>
      <c r="Q241" s="1699">
        <f>SUM(Q227:Q230)</f>
        <v>0.10299999999999999</v>
      </c>
      <c r="R241" s="1737">
        <f>SUM(R227:R230)</f>
        <v>0.043000000000000003</v>
      </c>
      <c r="S241" s="1701"/>
      <c r="T241" s="1699">
        <f>SUM(T227:T230)</f>
        <v>0.10299999999999999</v>
      </c>
      <c r="U241" s="1737">
        <f>SUM(U227:U230)</f>
        <v>0.043000000000000003</v>
      </c>
      <c r="V241" s="1701"/>
      <c r="W241" s="1699">
        <f>SUM(W227:W230)</f>
        <v>0.11800000000000001</v>
      </c>
      <c r="X241" s="1737">
        <f>SUM(X227:X230)</f>
        <v>0.041000000000000002</v>
      </c>
      <c r="Y241" s="1701"/>
      <c r="Z241" s="1699">
        <f>SUM(Z227:Z230)</f>
        <v>0.11800000000000001</v>
      </c>
      <c r="AA241" s="1737">
        <f>SUM(AA227:AA230)</f>
        <v>0.041000000000000002</v>
      </c>
      <c r="AB241" s="1701"/>
      <c r="AC241" s="1699">
        <f>SUM(AC227:AC230)</f>
        <v>0.11800000000000001</v>
      </c>
      <c r="AD241" s="1737">
        <f>SUM(AD227:AD230)</f>
        <v>0.041000000000000002</v>
      </c>
      <c r="AE241" s="1701"/>
      <c r="AF241" s="1699">
        <f>SUM(AF227:AF230)</f>
        <v>0.11800000000000001</v>
      </c>
      <c r="AG241" s="1737">
        <f>SUM(AG227:AG230)</f>
        <v>0.041000000000000002</v>
      </c>
      <c r="AH241" s="1701"/>
      <c r="AI241" s="1699">
        <f>SUM(AI227:AI230)</f>
        <v>0.11800000000000001</v>
      </c>
      <c r="AJ241" s="1737">
        <f>SUM(AJ227:AJ230)</f>
        <v>0.041000000000000002</v>
      </c>
      <c r="AK241" s="1701"/>
      <c r="AL241" s="1699">
        <f>SUM(AL227:AL230)</f>
        <v>0.11800000000000001</v>
      </c>
      <c r="AM241" s="1737">
        <f>SUM(AM227:AM230)</f>
        <v>0.041000000000000002</v>
      </c>
      <c r="AN241" s="1701"/>
      <c r="AO241" s="1699">
        <f>SUM(AO227:AO230)</f>
        <v>0.128</v>
      </c>
      <c r="AP241" s="1737">
        <f>SUM(AP227:AP230)</f>
        <v>0.043000000000000003</v>
      </c>
      <c r="AQ241" s="1701"/>
      <c r="AR241" s="1699">
        <f>SUM(AR227:AR230)</f>
        <v>0.128</v>
      </c>
      <c r="AS241" s="1737">
        <f>SUM(AS227:AS230)</f>
        <v>0.043000000000000003</v>
      </c>
      <c r="AT241" s="1701"/>
      <c r="AU241" s="1699">
        <f>SUM(AU227:AU230)</f>
        <v>0.128</v>
      </c>
      <c r="AV241" s="1737">
        <f>SUM(AV227:AV230)</f>
        <v>0.043000000000000003</v>
      </c>
      <c r="AW241" s="1701"/>
      <c r="AX241" s="1699">
        <f>SUM(AX227:AX230)</f>
        <v>0.128</v>
      </c>
      <c r="AY241" s="1737">
        <f>SUM(AY227:AY230)</f>
        <v>0.043000000000000003</v>
      </c>
      <c r="AZ241" s="1701"/>
      <c r="BA241" s="1699">
        <f>SUM(BA227:BA230)</f>
        <v>0.128</v>
      </c>
      <c r="BB241" s="1737">
        <f>SUM(BB227:BB230)</f>
        <v>0.043000000000000003</v>
      </c>
      <c r="BC241" s="1701"/>
      <c r="BD241" s="1699">
        <f>SUM(BD227:BD230)</f>
        <v>0.128</v>
      </c>
      <c r="BE241" s="1737">
        <f>SUM(BE227:BE230)</f>
        <v>0.043000000000000003</v>
      </c>
      <c r="BF241" s="1701"/>
      <c r="BG241" s="1699">
        <f>SUM(BG227:BG230)</f>
        <v>0.128</v>
      </c>
      <c r="BH241" s="1737">
        <f>SUM(BH227:BH230)</f>
        <v>0.043000000000000003</v>
      </c>
      <c r="BI241" s="1701"/>
      <c r="BJ241" s="1699">
        <f>SUM(BJ227:BJ230)</f>
        <v>0.128</v>
      </c>
      <c r="BK241" s="1737">
        <f>SUM(BK227:BK230)</f>
        <v>0.043000000000000003</v>
      </c>
      <c r="BL241" s="1701"/>
      <c r="BM241" s="1699">
        <f>SUM(BM227:BM230)</f>
        <v>0.10299999999999999</v>
      </c>
      <c r="BN241" s="1737">
        <f>SUM(BN227:BN230)</f>
        <v>0.043000000000000003</v>
      </c>
      <c r="BO241" s="1701"/>
      <c r="BP241" s="1699">
        <f>SUM(BP227:BP230)</f>
        <v>0.10299999999999999</v>
      </c>
      <c r="BQ241" s="1737">
        <f>SUM(BQ227:BQ230)</f>
        <v>0.043000000000000003</v>
      </c>
      <c r="BR241" s="1701"/>
      <c r="BS241" s="1699">
        <f>SUM(BS227:BS230)</f>
        <v>0.10299999999999999</v>
      </c>
      <c r="BT241" s="1737">
        <f>SUM(BT227:BT230)</f>
        <v>0.043000000000000003</v>
      </c>
      <c r="BU241" s="1701"/>
      <c r="BV241" s="1699">
        <f>SUM(BV227:BV230)</f>
        <v>0.10299999999999999</v>
      </c>
      <c r="BW241" s="1737">
        <f>SUM(BW227:BW230)</f>
        <v>0.043000000000000003</v>
      </c>
      <c r="BX241" s="1701"/>
      <c r="BY241" s="1699">
        <f>SUM(BY227:BY230)</f>
        <v>0.10299999999999999</v>
      </c>
      <c r="BZ241" s="1737">
        <f>SUM(BZ227:BZ230)</f>
        <v>0.043000000000000003</v>
      </c>
      <c r="CA241" s="1701"/>
    </row>
    <row r="242" s="1620" customFormat="1" ht="21.75" customHeight="1">
      <c r="A242" s="1717"/>
      <c r="B242" s="1718"/>
      <c r="C242" s="1719"/>
      <c r="D242" s="1720" t="s">
        <v>564</v>
      </c>
      <c r="E242" s="1721"/>
      <c r="F242" s="1722"/>
      <c r="G242" s="1722"/>
      <c r="H242" s="1753">
        <f>(H240-H241)/H240*100</f>
        <v>6.3636363636363695</v>
      </c>
      <c r="I242" s="1738">
        <f>(I240-I241)/I240*100</f>
        <v>-1031.5789473684213</v>
      </c>
      <c r="J242" s="1724"/>
      <c r="K242" s="1753">
        <f>(K240-K241)/K240*100</f>
        <v>6.3636363636363695</v>
      </c>
      <c r="L242" s="1738">
        <f>(L240-L241)/L240*100</f>
        <v>-1031.5789473684213</v>
      </c>
      <c r="M242" s="1724"/>
      <c r="N242" s="1753">
        <f>(N240-N241)/N240*100</f>
        <v>6.3636363636363695</v>
      </c>
      <c r="O242" s="1738">
        <f>(O240-O241)/O240*100</f>
        <v>-1031.5789473684213</v>
      </c>
      <c r="P242" s="1724"/>
      <c r="Q242" s="1753">
        <f>(Q240-Q241)/Q240*100</f>
        <v>6.3636363636363695</v>
      </c>
      <c r="R242" s="1738">
        <f>(R240-R241)/R240*100</f>
        <v>-1031.5789473684213</v>
      </c>
      <c r="S242" s="1724"/>
      <c r="T242" s="1753">
        <f>(T240-T241)/T240*100</f>
        <v>6.3636363636363695</v>
      </c>
      <c r="U242" s="1738">
        <f>(U240-U241)/U240*100</f>
        <v>-1031.5789473684213</v>
      </c>
      <c r="V242" s="1724"/>
      <c r="W242" s="1753">
        <f>(W240-W241)/W240*100</f>
        <v>1.6666666666666565</v>
      </c>
      <c r="X242" s="1738">
        <f>(X240-X241)/X240*100</f>
        <v>-10.810810810810821</v>
      </c>
      <c r="Y242" s="1724"/>
      <c r="Z242" s="1753">
        <f>(Z240-Z241)/Z240*100</f>
        <v>1.6666666666666565</v>
      </c>
      <c r="AA242" s="1738">
        <f>(AA240-AA241)/AA240*100</f>
        <v>-10.810810810810821</v>
      </c>
      <c r="AB242" s="1724"/>
      <c r="AC242" s="1753">
        <f>(AC240-AC241)/AC240*100</f>
        <v>1.6666666666666565</v>
      </c>
      <c r="AD242" s="1738">
        <f>(AD240-AD241)/AD240*100</f>
        <v>-10.810810810810821</v>
      </c>
      <c r="AE242" s="1724"/>
      <c r="AF242" s="1753">
        <f>(AF240-AF241)/AF240*100</f>
        <v>1.6666666666666565</v>
      </c>
      <c r="AG242" s="1738">
        <f>(AG240-AG241)/AG240*100</f>
        <v>-10.810810810810821</v>
      </c>
      <c r="AH242" s="1724"/>
      <c r="AI242" s="1753">
        <f>(AI240-AI241)/AI240*100</f>
        <v>1.6666666666666565</v>
      </c>
      <c r="AJ242" s="1738">
        <f>(AJ240-AJ241)/AJ240*100</f>
        <v>-10.810810810810821</v>
      </c>
      <c r="AK242" s="1724"/>
      <c r="AL242" s="1753">
        <f>(AL240-AL241)/AL240*100</f>
        <v>1.6666666666666565</v>
      </c>
      <c r="AM242" s="1738">
        <f>(AM240-AM241)/AM240*100</f>
        <v>-10.810810810810821</v>
      </c>
      <c r="AN242" s="1724"/>
      <c r="AO242" s="1753">
        <f>(AO240-AO241)/AO240*100</f>
        <v>1.5384615384615397</v>
      </c>
      <c r="AP242" s="1738">
        <f>(AP240-AP241)/AP240*100</f>
        <v>-10.256410256410266</v>
      </c>
      <c r="AQ242" s="1724"/>
      <c r="AR242" s="1753">
        <f>(AR240-AR241)/AR240*100</f>
        <v>1.5384615384615397</v>
      </c>
      <c r="AS242" s="1738">
        <f>(AS240-AS241)/AS240*100</f>
        <v>-10.256410256410266</v>
      </c>
      <c r="AT242" s="1724"/>
      <c r="AU242" s="1753">
        <f>(AU240-AU241)/AU240*100</f>
        <v>1.5384615384615397</v>
      </c>
      <c r="AV242" s="1738">
        <f>(AV240-AV241)/AV240*100</f>
        <v>-10.256410256410266</v>
      </c>
      <c r="AW242" s="1724"/>
      <c r="AX242" s="1753">
        <f>(AX240-AX241)/AX240*100</f>
        <v>1.5384615384615397</v>
      </c>
      <c r="AY242" s="1738">
        <f>(AY240-AY241)/AY240*100</f>
        <v>-10.256410256410266</v>
      </c>
      <c r="AZ242" s="1724"/>
      <c r="BA242" s="1753">
        <f>(BA240-BA241)/BA240*100</f>
        <v>1.5384615384615397</v>
      </c>
      <c r="BB242" s="1738">
        <f>(BB240-BB241)/BB240*100</f>
        <v>-10.256410256410266</v>
      </c>
      <c r="BC242" s="1724"/>
      <c r="BD242" s="1753">
        <f>(BD240-BD241)/BD240*100</f>
        <v>1.5384615384615397</v>
      </c>
      <c r="BE242" s="1738">
        <f>(BE240-BE241)/BE240*100</f>
        <v>-10.256410256410266</v>
      </c>
      <c r="BF242" s="1724"/>
      <c r="BG242" s="1753">
        <f>(BG240-BG241)/BG240*100</f>
        <v>1.5384615384615397</v>
      </c>
      <c r="BH242" s="1738">
        <f>(BH240-BH241)/BH240*100</f>
        <v>-10.256410256410266</v>
      </c>
      <c r="BI242" s="1724"/>
      <c r="BJ242" s="1753">
        <f>(BJ240-BJ241)/BJ240*100</f>
        <v>1.5384615384615397</v>
      </c>
      <c r="BK242" s="1738">
        <f>(BK240-BK241)/BK240*100</f>
        <v>-10.256410256410266</v>
      </c>
      <c r="BL242" s="1724"/>
      <c r="BM242" s="1753">
        <f>(BM240-BM241)/BM240*100</f>
        <v>6.3636363636363695</v>
      </c>
      <c r="BN242" s="1738">
        <f>(BN240-BN241)/BN240*100</f>
        <v>-1031.5789473684213</v>
      </c>
      <c r="BO242" s="1724"/>
      <c r="BP242" s="1753">
        <f>(BP240-BP241)/BP240*100</f>
        <v>6.3636363636363695</v>
      </c>
      <c r="BQ242" s="1738">
        <f>(BQ240-BQ241)/BQ240*100</f>
        <v>-1031.5789473684213</v>
      </c>
      <c r="BR242" s="1724"/>
      <c r="BS242" s="1753">
        <f>(BS240-BS241)/BS240*100</f>
        <v>6.3636363636363695</v>
      </c>
      <c r="BT242" s="1738">
        <f>(BT240-BT241)/BT240*100</f>
        <v>-1031.5789473684213</v>
      </c>
      <c r="BU242" s="1724"/>
      <c r="BV242" s="1753">
        <f>(BV240-BV241)/BV240*100</f>
        <v>6.3636363636363695</v>
      </c>
      <c r="BW242" s="1738">
        <f>(BW240-BW241)/BW240*100</f>
        <v>-1031.5789473684213</v>
      </c>
      <c r="BX242" s="1724"/>
      <c r="BY242" s="1753">
        <f>(BY240-BY241)/BY240*100</f>
        <v>6.3636363636363695</v>
      </c>
      <c r="BZ242" s="1738">
        <f>(BZ240-BZ241)/BZ240*100</f>
        <v>-1031.5789473684213</v>
      </c>
      <c r="CA242" s="1724"/>
    </row>
    <row r="243" s="1620" customFormat="1" ht="21.75" customHeight="1">
      <c r="A243" s="1664"/>
      <c r="B243" s="1712" t="s">
        <v>566</v>
      </c>
      <c r="C243" s="1641"/>
      <c r="D243" s="1713" t="s">
        <v>560</v>
      </c>
      <c r="E243" s="1684"/>
      <c r="F243" s="1684"/>
      <c r="G243" s="1684"/>
      <c r="H243" s="1686">
        <f>H218</f>
        <v>0.042000000000000003</v>
      </c>
      <c r="I243" s="1736">
        <f>I218</f>
        <v>0.010999999999999999</v>
      </c>
      <c r="J243" s="1688"/>
      <c r="K243" s="1686">
        <f>K218</f>
        <v>0.042000000000000003</v>
      </c>
      <c r="L243" s="1736">
        <f>L218</f>
        <v>0.010999999999999999</v>
      </c>
      <c r="M243" s="1688"/>
      <c r="N243" s="1686">
        <f>N218</f>
        <v>0.042000000000000003</v>
      </c>
      <c r="O243" s="1736">
        <f>O218</f>
        <v>0.010999999999999999</v>
      </c>
      <c r="P243" s="1688"/>
      <c r="Q243" s="1686">
        <f>Q218</f>
        <v>0.042000000000000003</v>
      </c>
      <c r="R243" s="1736">
        <f>R218</f>
        <v>0.010999999999999999</v>
      </c>
      <c r="S243" s="1688"/>
      <c r="T243" s="1686">
        <f>T218</f>
        <v>0.042000000000000003</v>
      </c>
      <c r="U243" s="1736">
        <f>U218</f>
        <v>0.010999999999999999</v>
      </c>
      <c r="V243" s="1688"/>
      <c r="W243" s="1686">
        <f>W218</f>
        <v>0.045999999999999999</v>
      </c>
      <c r="X243" s="1736">
        <f>X218</f>
        <v>0.010999999999999999</v>
      </c>
      <c r="Y243" s="1688"/>
      <c r="Z243" s="1686">
        <f>Z218</f>
        <v>0.045999999999999999</v>
      </c>
      <c r="AA243" s="1736">
        <f>AA218</f>
        <v>0.010999999999999999</v>
      </c>
      <c r="AB243" s="1688"/>
      <c r="AC243" s="1686">
        <f>AC218</f>
        <v>0.045999999999999999</v>
      </c>
      <c r="AD243" s="1736">
        <f>AD218</f>
        <v>0.010999999999999999</v>
      </c>
      <c r="AE243" s="1688"/>
      <c r="AF243" s="1686">
        <f>AF218</f>
        <v>0.045999999999999999</v>
      </c>
      <c r="AG243" s="1736">
        <f>AG218</f>
        <v>0.010999999999999999</v>
      </c>
      <c r="AH243" s="1688"/>
      <c r="AI243" s="1686">
        <f>AI218</f>
        <v>0.045999999999999999</v>
      </c>
      <c r="AJ243" s="1736">
        <f>AJ218</f>
        <v>0.010999999999999999</v>
      </c>
      <c r="AK243" s="1688"/>
      <c r="AL243" s="1686">
        <f>AL218</f>
        <v>0.045999999999999999</v>
      </c>
      <c r="AM243" s="1736">
        <f>AM218</f>
        <v>0.010999999999999999</v>
      </c>
      <c r="AN243" s="1688"/>
      <c r="AO243" s="1686">
        <f>AO218</f>
        <v>0.042999999999999997</v>
      </c>
      <c r="AP243" s="1736">
        <f>AP218</f>
        <v>0.010999999999999999</v>
      </c>
      <c r="AQ243" s="1688"/>
      <c r="AR243" s="1686">
        <f>AR218</f>
        <v>0.042999999999999997</v>
      </c>
      <c r="AS243" s="1736">
        <f>AS218</f>
        <v>0.010999999999999999</v>
      </c>
      <c r="AT243" s="1688"/>
      <c r="AU243" s="1686">
        <f>AU218</f>
        <v>0.042999999999999997</v>
      </c>
      <c r="AV243" s="1736">
        <f>AV218</f>
        <v>0.010999999999999999</v>
      </c>
      <c r="AW243" s="1688"/>
      <c r="AX243" s="1686">
        <f>AX218</f>
        <v>0.042999999999999997</v>
      </c>
      <c r="AY243" s="1736">
        <f>AY218</f>
        <v>0.010999999999999999</v>
      </c>
      <c r="AZ243" s="1688"/>
      <c r="BA243" s="1686">
        <f>BA218</f>
        <v>0.042999999999999997</v>
      </c>
      <c r="BB243" s="1736">
        <f>BB218</f>
        <v>0.010999999999999999</v>
      </c>
      <c r="BC243" s="1688"/>
      <c r="BD243" s="1686">
        <f>BD218</f>
        <v>0.042999999999999997</v>
      </c>
      <c r="BE243" s="1736">
        <f>BE218</f>
        <v>0.010999999999999999</v>
      </c>
      <c r="BF243" s="1688"/>
      <c r="BG243" s="1686">
        <f>BG218</f>
        <v>0.042999999999999997</v>
      </c>
      <c r="BH243" s="1736">
        <f>BH218</f>
        <v>0.010999999999999999</v>
      </c>
      <c r="BI243" s="1688"/>
      <c r="BJ243" s="1686">
        <f>BJ218</f>
        <v>0.042999999999999997</v>
      </c>
      <c r="BK243" s="1736">
        <f>BK218</f>
        <v>0.010999999999999999</v>
      </c>
      <c r="BL243" s="1688"/>
      <c r="BM243" s="1686">
        <f>BM218</f>
        <v>0.042000000000000003</v>
      </c>
      <c r="BN243" s="1736">
        <f>BN218</f>
        <v>0.010999999999999999</v>
      </c>
      <c r="BO243" s="1688"/>
      <c r="BP243" s="1686">
        <f>BP218</f>
        <v>0.042000000000000003</v>
      </c>
      <c r="BQ243" s="1736">
        <f>BQ218</f>
        <v>0.010999999999999999</v>
      </c>
      <c r="BR243" s="1688"/>
      <c r="BS243" s="1686">
        <f>BS218</f>
        <v>0.042000000000000003</v>
      </c>
      <c r="BT243" s="1736">
        <f>BT218</f>
        <v>0.010999999999999999</v>
      </c>
      <c r="BU243" s="1688"/>
      <c r="BV243" s="1686">
        <f>BV218</f>
        <v>0.042000000000000003</v>
      </c>
      <c r="BW243" s="1736">
        <f>BW218</f>
        <v>0.010999999999999999</v>
      </c>
      <c r="BX243" s="1688"/>
      <c r="BY243" s="1686">
        <f>BY218</f>
        <v>0.042000000000000003</v>
      </c>
      <c r="BZ243" s="1736">
        <f>BZ218</f>
        <v>0.010999999999999999</v>
      </c>
      <c r="CA243" s="1688"/>
    </row>
    <row r="244" s="1620" customFormat="1" ht="21.75" customHeight="1">
      <c r="A244" s="1681"/>
      <c r="B244" s="1715"/>
      <c r="C244" s="1652"/>
      <c r="D244" s="1706" t="s">
        <v>561</v>
      </c>
      <c r="E244" s="1690"/>
      <c r="F244" s="1690"/>
      <c r="G244" s="1690"/>
      <c r="H244" s="1699">
        <f>SUM(H231:H236)</f>
        <v>0.049999999999999996</v>
      </c>
      <c r="I244" s="1737">
        <f>SUM(I231:I236)</f>
        <v>0.024</v>
      </c>
      <c r="J244" s="1701"/>
      <c r="K244" s="1699">
        <f>SUM(K231:K236)</f>
        <v>0.049999999999999996</v>
      </c>
      <c r="L244" s="1737">
        <f>SUM(L231:L236)</f>
        <v>0.024</v>
      </c>
      <c r="M244" s="1701"/>
      <c r="N244" s="1699">
        <f>SUM(N231:N236)</f>
        <v>0.049999999999999996</v>
      </c>
      <c r="O244" s="1737">
        <f>SUM(O231:O236)</f>
        <v>0.024</v>
      </c>
      <c r="P244" s="1701"/>
      <c r="Q244" s="1699">
        <f>SUM(Q231:Q236)</f>
        <v>0.049999999999999996</v>
      </c>
      <c r="R244" s="1737">
        <f>SUM(R231:R236)</f>
        <v>0.024</v>
      </c>
      <c r="S244" s="1701"/>
      <c r="T244" s="1699">
        <f>SUM(T231:T236)</f>
        <v>0.049999999999999996</v>
      </c>
      <c r="U244" s="1737">
        <f>SUM(U231:U236)</f>
        <v>0.024</v>
      </c>
      <c r="V244" s="1701"/>
      <c r="W244" s="1699">
        <f>SUM(W231:W236)</f>
        <v>0.056000000000000001</v>
      </c>
      <c r="X244" s="1737">
        <f>SUM(X231:X236)</f>
        <v>0.023</v>
      </c>
      <c r="Y244" s="1701"/>
      <c r="Z244" s="1699">
        <f>SUM(Z231:Z236)</f>
        <v>0.056000000000000001</v>
      </c>
      <c r="AA244" s="1737">
        <f>SUM(AA231:AA236)</f>
        <v>0.023</v>
      </c>
      <c r="AB244" s="1701"/>
      <c r="AC244" s="1699">
        <f>SUM(AC231:AC236)</f>
        <v>0.056000000000000001</v>
      </c>
      <c r="AD244" s="1737">
        <f>SUM(AD231:AD236)</f>
        <v>0.023</v>
      </c>
      <c r="AE244" s="1701"/>
      <c r="AF244" s="1699">
        <f>SUM(AF231:AF236)</f>
        <v>0.056000000000000001</v>
      </c>
      <c r="AG244" s="1737">
        <f>SUM(AG231:AG236)</f>
        <v>0.023</v>
      </c>
      <c r="AH244" s="1701"/>
      <c r="AI244" s="1699">
        <f>SUM(AI231:AI236)</f>
        <v>0.056000000000000001</v>
      </c>
      <c r="AJ244" s="1737">
        <f>SUM(AJ231:AJ236)</f>
        <v>0.023</v>
      </c>
      <c r="AK244" s="1701"/>
      <c r="AL244" s="1699">
        <f>SUM(AL231:AL236)</f>
        <v>0.056000000000000001</v>
      </c>
      <c r="AM244" s="1737">
        <f>SUM(AM231:AM236)</f>
        <v>0.023</v>
      </c>
      <c r="AN244" s="1701"/>
      <c r="AO244" s="1699">
        <f>SUM(AO231:AO236)</f>
        <v>0.059000000000000004</v>
      </c>
      <c r="AP244" s="1737">
        <f>SUM(AP231:AP236)</f>
        <v>0.023</v>
      </c>
      <c r="AQ244" s="1701"/>
      <c r="AR244" s="1699">
        <f>SUM(AR231:AR236)</f>
        <v>0.059000000000000004</v>
      </c>
      <c r="AS244" s="1737">
        <f>SUM(AS231:AS236)</f>
        <v>0.023</v>
      </c>
      <c r="AT244" s="1701"/>
      <c r="AU244" s="1699">
        <f>SUM(AU231:AU236)</f>
        <v>0.059000000000000004</v>
      </c>
      <c r="AV244" s="1737">
        <f>SUM(AV231:AV236)</f>
        <v>0.023</v>
      </c>
      <c r="AW244" s="1701"/>
      <c r="AX244" s="1699">
        <f>SUM(AX231:AX236)</f>
        <v>0.059000000000000004</v>
      </c>
      <c r="AY244" s="1737">
        <f>SUM(AY231:AY236)</f>
        <v>0.023</v>
      </c>
      <c r="AZ244" s="1701"/>
      <c r="BA244" s="1699">
        <f>SUM(BA231:BA236)</f>
        <v>0.059000000000000004</v>
      </c>
      <c r="BB244" s="1737">
        <f>SUM(BB231:BB236)</f>
        <v>0.023</v>
      </c>
      <c r="BC244" s="1701"/>
      <c r="BD244" s="1699">
        <f>SUM(BD231:BD236)</f>
        <v>0.059000000000000004</v>
      </c>
      <c r="BE244" s="1737">
        <f>SUM(BE231:BE236)</f>
        <v>0.023</v>
      </c>
      <c r="BF244" s="1701"/>
      <c r="BG244" s="1699">
        <f>SUM(BG231:BG236)</f>
        <v>0.059000000000000004</v>
      </c>
      <c r="BH244" s="1737">
        <f>SUM(BH231:BH236)</f>
        <v>0.023</v>
      </c>
      <c r="BI244" s="1701"/>
      <c r="BJ244" s="1699">
        <f>SUM(BJ231:BJ236)</f>
        <v>0.059000000000000004</v>
      </c>
      <c r="BK244" s="1737">
        <f>SUM(BK231:BK236)</f>
        <v>0.023</v>
      </c>
      <c r="BL244" s="1701"/>
      <c r="BM244" s="1699">
        <f>SUM(BM231:BM236)</f>
        <v>0.049999999999999996</v>
      </c>
      <c r="BN244" s="1737">
        <f>SUM(BN231:BN236)</f>
        <v>0.024</v>
      </c>
      <c r="BO244" s="1701"/>
      <c r="BP244" s="1699">
        <f>SUM(BP231:BP236)</f>
        <v>0.049999999999999996</v>
      </c>
      <c r="BQ244" s="1737">
        <f>SUM(BQ231:BQ236)</f>
        <v>0.024</v>
      </c>
      <c r="BR244" s="1701"/>
      <c r="BS244" s="1699">
        <f>SUM(BS231:BS236)</f>
        <v>0.049999999999999996</v>
      </c>
      <c r="BT244" s="1737">
        <f>SUM(BT231:BT236)</f>
        <v>0.024</v>
      </c>
      <c r="BU244" s="1701"/>
      <c r="BV244" s="1699">
        <f>SUM(BV231:BV236)</f>
        <v>0.049999999999999996</v>
      </c>
      <c r="BW244" s="1737">
        <f>SUM(BW231:BW236)</f>
        <v>0.024</v>
      </c>
      <c r="BX244" s="1701"/>
      <c r="BY244" s="1699">
        <f>SUM(BY231:BY236)</f>
        <v>0.049999999999999996</v>
      </c>
      <c r="BZ244" s="1737">
        <f>SUM(BZ231:BZ236)</f>
        <v>0.024</v>
      </c>
      <c r="CA244" s="1701"/>
    </row>
    <row r="245" s="1620" customFormat="1" ht="21.75" customHeight="1">
      <c r="A245" s="1717"/>
      <c r="B245" s="1718"/>
      <c r="C245" s="1719"/>
      <c r="D245" s="1720" t="s">
        <v>564</v>
      </c>
      <c r="E245" s="1721"/>
      <c r="F245" s="1722"/>
      <c r="G245" s="1722"/>
      <c r="H245" s="1753">
        <f>(H243-H244)/H243*100</f>
        <v>-19.04761904761903</v>
      </c>
      <c r="I245" s="1738">
        <f>(I243-I244)/I243*100</f>
        <v>-118.18181818181822</v>
      </c>
      <c r="J245" s="1724"/>
      <c r="K245" s="1753">
        <f>(K243-K244)/K243*100</f>
        <v>-19.04761904761903</v>
      </c>
      <c r="L245" s="1738">
        <f>(L243-L244)/L243*100</f>
        <v>-118.18181818181822</v>
      </c>
      <c r="M245" s="1724"/>
      <c r="N245" s="1753">
        <f>(N243-N244)/N243*100</f>
        <v>-19.04761904761903</v>
      </c>
      <c r="O245" s="1738">
        <f>(O243-O244)/O243*100</f>
        <v>-118.18181818181822</v>
      </c>
      <c r="P245" s="1724"/>
      <c r="Q245" s="1753">
        <f>(Q243-Q244)/Q243*100</f>
        <v>-19.04761904761903</v>
      </c>
      <c r="R245" s="1738">
        <f>(R243-R244)/R243*100</f>
        <v>-118.18181818181822</v>
      </c>
      <c r="S245" s="1724"/>
      <c r="T245" s="1753">
        <f>(T243-T244)/T243*100</f>
        <v>-19.04761904761903</v>
      </c>
      <c r="U245" s="1738">
        <f>(U243-U244)/U243*100</f>
        <v>-118.18181818181822</v>
      </c>
      <c r="V245" s="1724"/>
      <c r="W245" s="1753">
        <f>(W243-W244)/W243*100</f>
        <v>-21.739130434782613</v>
      </c>
      <c r="X245" s="1738">
        <f>(X243-X244)/X243*100</f>
        <v>-109.09090909090911</v>
      </c>
      <c r="Y245" s="1724"/>
      <c r="Z245" s="1753">
        <f>(Z243-Z244)/Z243*100</f>
        <v>-21.739130434782613</v>
      </c>
      <c r="AA245" s="1738">
        <f>(AA243-AA244)/AA243*100</f>
        <v>-109.09090909090911</v>
      </c>
      <c r="AB245" s="1724"/>
      <c r="AC245" s="1753">
        <f>(AC243-AC244)/AC243*100</f>
        <v>-21.739130434782613</v>
      </c>
      <c r="AD245" s="1738">
        <f>(AD243-AD244)/AD243*100</f>
        <v>-109.09090909090911</v>
      </c>
      <c r="AE245" s="1724"/>
      <c r="AF245" s="1753">
        <f>(AF243-AF244)/AF243*100</f>
        <v>-21.739130434782613</v>
      </c>
      <c r="AG245" s="1738">
        <f>(AG243-AG244)/AG243*100</f>
        <v>-109.09090909090911</v>
      </c>
      <c r="AH245" s="1724"/>
      <c r="AI245" s="1753">
        <f>(AI243-AI244)/AI243*100</f>
        <v>-21.739130434782613</v>
      </c>
      <c r="AJ245" s="1738">
        <f>(AJ243-AJ244)/AJ243*100</f>
        <v>-109.09090909090911</v>
      </c>
      <c r="AK245" s="1724"/>
      <c r="AL245" s="1753">
        <f>(AL243-AL244)/AL243*100</f>
        <v>-21.739130434782613</v>
      </c>
      <c r="AM245" s="1738">
        <f>(AM243-AM244)/AM243*100</f>
        <v>-109.09090909090911</v>
      </c>
      <c r="AN245" s="1724"/>
      <c r="AO245" s="1753">
        <f>(AO243-AO244)/AO243*100</f>
        <v>-37.209302325581419</v>
      </c>
      <c r="AP245" s="1738">
        <f>(AP243-AP244)/AP243*100</f>
        <v>-109.09090909090911</v>
      </c>
      <c r="AQ245" s="1724"/>
      <c r="AR245" s="1753">
        <f>(AR243-AR244)/AR243*100</f>
        <v>-37.209302325581419</v>
      </c>
      <c r="AS245" s="1738">
        <f>(AS243-AS244)/AS243*100</f>
        <v>-109.09090909090911</v>
      </c>
      <c r="AT245" s="1724"/>
      <c r="AU245" s="1753">
        <f>(AU243-AU244)/AU243*100</f>
        <v>-37.209302325581419</v>
      </c>
      <c r="AV245" s="1738">
        <f>(AV243-AV244)/AV243*100</f>
        <v>-109.09090909090911</v>
      </c>
      <c r="AW245" s="1724"/>
      <c r="AX245" s="1753">
        <f>(AX243-AX244)/AX243*100</f>
        <v>-37.209302325581419</v>
      </c>
      <c r="AY245" s="1738">
        <f>(AY243-AY244)/AY243*100</f>
        <v>-109.09090909090911</v>
      </c>
      <c r="AZ245" s="1724"/>
      <c r="BA245" s="1753">
        <f>(BA243-BA244)/BA243*100</f>
        <v>-37.209302325581419</v>
      </c>
      <c r="BB245" s="1738">
        <f>(BB243-BB244)/BB243*100</f>
        <v>-109.09090909090911</v>
      </c>
      <c r="BC245" s="1724"/>
      <c r="BD245" s="1753">
        <f>(BD243-BD244)/BD243*100</f>
        <v>-37.209302325581419</v>
      </c>
      <c r="BE245" s="1738">
        <f>(BE243-BE244)/BE243*100</f>
        <v>-109.09090909090911</v>
      </c>
      <c r="BF245" s="1724"/>
      <c r="BG245" s="1753">
        <f>(BG243-BG244)/BG243*100</f>
        <v>-37.209302325581419</v>
      </c>
      <c r="BH245" s="1738">
        <f>(BH243-BH244)/BH243*100</f>
        <v>-109.09090909090911</v>
      </c>
      <c r="BI245" s="1724"/>
      <c r="BJ245" s="1753">
        <f>(BJ243-BJ244)/BJ243*100</f>
        <v>-37.209302325581419</v>
      </c>
      <c r="BK245" s="1738">
        <f>(BK243-BK244)/BK243*100</f>
        <v>-109.09090909090911</v>
      </c>
      <c r="BL245" s="1724"/>
      <c r="BM245" s="1753">
        <f>(BM243-BM244)/BM243*100</f>
        <v>-19.04761904761903</v>
      </c>
      <c r="BN245" s="1738">
        <f>(BN243-BN244)/BN243*100</f>
        <v>-118.18181818181822</v>
      </c>
      <c r="BO245" s="1724"/>
      <c r="BP245" s="1753">
        <f>(BP243-BP244)/BP243*100</f>
        <v>-19.04761904761903</v>
      </c>
      <c r="BQ245" s="1738">
        <f>(BQ243-BQ244)/BQ243*100</f>
        <v>-118.18181818181822</v>
      </c>
      <c r="BR245" s="1724"/>
      <c r="BS245" s="1753">
        <f>(BS243-BS244)/BS243*100</f>
        <v>-19.04761904761903</v>
      </c>
      <c r="BT245" s="1738">
        <f>(BT243-BT244)/BT243*100</f>
        <v>-118.18181818181822</v>
      </c>
      <c r="BU245" s="1724"/>
      <c r="BV245" s="1753">
        <f>(BV243-BV244)/BV243*100</f>
        <v>-19.04761904761903</v>
      </c>
      <c r="BW245" s="1738">
        <f>(BW243-BW244)/BW243*100</f>
        <v>-118.18181818181822</v>
      </c>
      <c r="BX245" s="1724"/>
      <c r="BY245" s="1753">
        <f>(BY243-BY244)/BY243*100</f>
        <v>-19.04761904761903</v>
      </c>
      <c r="BZ245" s="1738">
        <f>(BZ243-BZ244)/BZ243*100</f>
        <v>-118.18181818181822</v>
      </c>
      <c r="CA245" s="1724"/>
    </row>
    <row r="246" s="1620" customFormat="1" ht="21.75" customHeight="1">
      <c r="A246" s="1725">
        <v>6</v>
      </c>
      <c r="B246" s="1665" t="s">
        <v>248</v>
      </c>
      <c r="C246" s="1666"/>
      <c r="D246" s="1674"/>
      <c r="E246" s="1667"/>
      <c r="F246" s="1667"/>
      <c r="G246" s="1667"/>
      <c r="H246" s="1766"/>
      <c r="I246" s="1767"/>
      <c r="J246" s="1680"/>
      <c r="K246" s="1766"/>
      <c r="L246" s="1767"/>
      <c r="M246" s="1680"/>
      <c r="N246" s="1766"/>
      <c r="O246" s="1767"/>
      <c r="P246" s="1680"/>
      <c r="Q246" s="1766"/>
      <c r="R246" s="1767"/>
      <c r="S246" s="1680"/>
      <c r="T246" s="1766"/>
      <c r="U246" s="1767"/>
      <c r="V246" s="1680"/>
      <c r="W246" s="1766"/>
      <c r="X246" s="1767"/>
      <c r="Y246" s="1680"/>
      <c r="Z246" s="1766"/>
      <c r="AA246" s="1767"/>
      <c r="AB246" s="1680"/>
      <c r="AC246" s="1766"/>
      <c r="AD246" s="1767"/>
      <c r="AE246" s="1680"/>
      <c r="AF246" s="1766"/>
      <c r="AG246" s="1767"/>
      <c r="AH246" s="1680"/>
      <c r="AI246" s="1766"/>
      <c r="AJ246" s="1767"/>
      <c r="AK246" s="1680"/>
      <c r="AL246" s="1766"/>
      <c r="AM246" s="1767"/>
      <c r="AN246" s="1680"/>
      <c r="AO246" s="1766"/>
      <c r="AP246" s="1767"/>
      <c r="AQ246" s="1680"/>
      <c r="AR246" s="1766"/>
      <c r="AS246" s="1767"/>
      <c r="AT246" s="1680"/>
      <c r="AU246" s="1766"/>
      <c r="AV246" s="1767"/>
      <c r="AW246" s="1680"/>
      <c r="AX246" s="1766"/>
      <c r="AY246" s="1767"/>
      <c r="AZ246" s="1680"/>
      <c r="BA246" s="1766"/>
      <c r="BB246" s="1767"/>
      <c r="BC246" s="1680"/>
      <c r="BD246" s="1766"/>
      <c r="BE246" s="1767"/>
      <c r="BF246" s="1680"/>
      <c r="BG246" s="1766"/>
      <c r="BH246" s="1767"/>
      <c r="BI246" s="1680"/>
      <c r="BJ246" s="1766"/>
      <c r="BK246" s="1767"/>
      <c r="BL246" s="1680"/>
      <c r="BM246" s="1766"/>
      <c r="BN246" s="1767"/>
      <c r="BO246" s="1680"/>
      <c r="BP246" s="1766"/>
      <c r="BQ246" s="1767"/>
      <c r="BR246" s="1680"/>
      <c r="BS246" s="1766"/>
      <c r="BT246" s="1767"/>
      <c r="BU246" s="1680"/>
      <c r="BV246" s="1766"/>
      <c r="BW246" s="1767"/>
      <c r="BX246" s="1680"/>
      <c r="BY246" s="1766"/>
      <c r="BZ246" s="1767"/>
      <c r="CA246" s="1680"/>
    </row>
    <row r="247" s="1620" customFormat="1" ht="21.75" customHeight="1">
      <c r="A247" s="1681"/>
      <c r="B247" s="1622"/>
      <c r="C247" s="1682"/>
      <c r="D247" s="1683" t="s">
        <v>161</v>
      </c>
      <c r="E247" s="1729"/>
      <c r="F247" s="1729" t="s">
        <v>488</v>
      </c>
      <c r="G247" s="1730">
        <v>110</v>
      </c>
      <c r="H247" s="1699">
        <v>0.052999999999999999</v>
      </c>
      <c r="I247" s="1702">
        <v>-0.0032000000000000002</v>
      </c>
      <c r="J247" s="1694">
        <f>ROUND(SQRT(H247^2+I247^2)*1000/(1.73*H257),0)</f>
        <v>0</v>
      </c>
      <c r="K247" s="1699">
        <v>0.052999999999999999</v>
      </c>
      <c r="L247" s="1702">
        <v>-0.0032000000000000002</v>
      </c>
      <c r="M247" s="1694">
        <f t="shared" ref="M247:M248" si="1019">ROUND(SQRT(K247^2+L247^2)*1000/(1.73*K257),0)</f>
        <v>0</v>
      </c>
      <c r="N247" s="1699">
        <v>0.052999999999999999</v>
      </c>
      <c r="O247" s="1702">
        <v>-0.0032000000000000002</v>
      </c>
      <c r="P247" s="1694">
        <f t="shared" ref="P247:P248" si="1020">ROUND(SQRT(N247^2+O247^2)*1000/(1.73*N257),0)</f>
        <v>0</v>
      </c>
      <c r="Q247" s="1699">
        <v>0.052999999999999999</v>
      </c>
      <c r="R247" s="1702">
        <v>-0.0032000000000000002</v>
      </c>
      <c r="S247" s="1694">
        <f t="shared" ref="S247:S248" si="1021">ROUND(SQRT(Q247^2+R247^2)*1000/(1.73*Q257),0)</f>
        <v>0</v>
      </c>
      <c r="T247" s="1699">
        <v>0.052999999999999999</v>
      </c>
      <c r="U247" s="1702">
        <v>-0.0032000000000000002</v>
      </c>
      <c r="V247" s="1694">
        <f t="shared" ref="V247:V248" si="1022">ROUND(SQRT(T247^2+U247^2)*1000/(1.73*T257),0)</f>
        <v>0</v>
      </c>
      <c r="W247" s="1699">
        <v>0.050999999999999997</v>
      </c>
      <c r="X247" s="1702">
        <v>-0.0035000000000000001</v>
      </c>
      <c r="Y247" s="1694">
        <f t="shared" ref="Y247:Y248" si="1023">ROUND(SQRT(W247^2+X247^2)*1000/(1.73*W257),0)</f>
        <v>0</v>
      </c>
      <c r="Z247" s="1699">
        <v>0.050999999999999997</v>
      </c>
      <c r="AA247" s="1702">
        <v>-0.0035000000000000001</v>
      </c>
      <c r="AB247" s="1694">
        <f t="shared" ref="AB247:AB248" si="1024">ROUND(SQRT(Z247^2+AA247^2)*1000/(1.73*Z257),0)</f>
        <v>0</v>
      </c>
      <c r="AC247" s="1699">
        <v>0.050999999999999997</v>
      </c>
      <c r="AD247" s="1702">
        <v>-0.0035000000000000001</v>
      </c>
      <c r="AE247" s="1694">
        <f t="shared" ref="AE247:AE248" si="1025">ROUND(SQRT(AC247^2+AD247^2)*1000/(1.73*AC257),0)</f>
        <v>0</v>
      </c>
      <c r="AF247" s="1699">
        <v>0.050999999999999997</v>
      </c>
      <c r="AG247" s="1702">
        <v>-0.0035000000000000001</v>
      </c>
      <c r="AH247" s="1694">
        <f t="shared" ref="AH247:AH248" si="1026">ROUND(SQRT(AF247^2+AG247^2)*1000/(1.73*AF257),0)</f>
        <v>0</v>
      </c>
      <c r="AI247" s="1699">
        <v>0.050999999999999997</v>
      </c>
      <c r="AJ247" s="1702">
        <v>-0.0035000000000000001</v>
      </c>
      <c r="AK247" s="1694">
        <f t="shared" ref="AK247:AK248" si="1027">ROUND(SQRT(AI247^2+AJ247^2)*1000/(1.73*AI257),0)</f>
        <v>0</v>
      </c>
      <c r="AL247" s="1699">
        <v>0.050999999999999997</v>
      </c>
      <c r="AM247" s="1702">
        <v>-0.0035000000000000001</v>
      </c>
      <c r="AN247" s="1694">
        <f t="shared" ref="AN247:AN248" si="1028">ROUND(SQRT(AL247^2+AM247^2)*1000/(1.73*AL257),0)</f>
        <v>0</v>
      </c>
      <c r="AO247" s="1699">
        <v>0.056000000000000001</v>
      </c>
      <c r="AP247" s="1702">
        <v>-0.0035000000000000001</v>
      </c>
      <c r="AQ247" s="1694">
        <f t="shared" ref="AQ247:AQ248" si="1029">ROUND(SQRT(AO247^2+AP247^2)*1000/(1.73*AO257),0)</f>
        <v>0</v>
      </c>
      <c r="AR247" s="1699">
        <v>0.056000000000000001</v>
      </c>
      <c r="AS247" s="1702">
        <v>-0.0035000000000000001</v>
      </c>
      <c r="AT247" s="1694">
        <f t="shared" ref="AT247:AT248" si="1030">ROUND(SQRT(AR247^2+AS247^2)*1000/(1.73*AR257),0)</f>
        <v>0</v>
      </c>
      <c r="AU247" s="1699">
        <v>0.056000000000000001</v>
      </c>
      <c r="AV247" s="1702">
        <v>-0.0035000000000000001</v>
      </c>
      <c r="AW247" s="1694">
        <f t="shared" ref="AW247:AW248" si="1031">ROUND(SQRT(AU247^2+AV247^2)*1000/(1.73*AU257),0)</f>
        <v>0</v>
      </c>
      <c r="AX247" s="1699">
        <v>0.056000000000000001</v>
      </c>
      <c r="AY247" s="1702">
        <v>-0.0035000000000000001</v>
      </c>
      <c r="AZ247" s="1694">
        <f t="shared" ref="AZ247:AZ248" si="1032">ROUND(SQRT(AX247^2+AY247^2)*1000/(1.73*AX257),0)</f>
        <v>0</v>
      </c>
      <c r="BA247" s="1699">
        <v>0.056000000000000001</v>
      </c>
      <c r="BB247" s="1702">
        <v>-0.0035000000000000001</v>
      </c>
      <c r="BC247" s="1694">
        <f t="shared" ref="BC247:BC248" si="1033">ROUND(SQRT(BA247^2+BB247^2)*1000/(1.73*BA257),0)</f>
        <v>0</v>
      </c>
      <c r="BD247" s="1699">
        <v>0.056000000000000001</v>
      </c>
      <c r="BE247" s="1702">
        <v>-0.0035000000000000001</v>
      </c>
      <c r="BF247" s="1694">
        <f t="shared" ref="BF247:BF248" si="1034">ROUND(SQRT(BD247^2+BE247^2)*1000/(1.73*BD257),0)</f>
        <v>0</v>
      </c>
      <c r="BG247" s="1699">
        <v>0.056000000000000001</v>
      </c>
      <c r="BH247" s="1702">
        <v>-0.0035000000000000001</v>
      </c>
      <c r="BI247" s="1694">
        <f t="shared" ref="BI247:BI248" si="1035">ROUND(SQRT(BG247^2+BH247^2)*1000/(1.73*BG257),0)</f>
        <v>0</v>
      </c>
      <c r="BJ247" s="1699">
        <v>0.056000000000000001</v>
      </c>
      <c r="BK247" s="1702">
        <v>-0.0035000000000000001</v>
      </c>
      <c r="BL247" s="1694">
        <f t="shared" ref="BL247:BL248" si="1036">ROUND(SQRT(BJ247^2+BK247^2)*1000/(1.73*BJ257),0)</f>
        <v>0</v>
      </c>
      <c r="BM247" s="1699">
        <v>0.052999999999999999</v>
      </c>
      <c r="BN247" s="1702">
        <v>-0.0032000000000000002</v>
      </c>
      <c r="BO247" s="1694">
        <f t="shared" ref="BO247:BO248" si="1037">ROUND(SQRT(BM247^2+BN247^2)*1000/(1.73*BM257),0)</f>
        <v>0</v>
      </c>
      <c r="BP247" s="1699">
        <v>0.052999999999999999</v>
      </c>
      <c r="BQ247" s="1702">
        <v>-0.0032000000000000002</v>
      </c>
      <c r="BR247" s="1694">
        <f t="shared" ref="BR247:BR248" si="1038">ROUND(SQRT(BP247^2+BQ247^2)*1000/(1.73*BP257),0)</f>
        <v>0</v>
      </c>
      <c r="BS247" s="1699">
        <v>0.052999999999999999</v>
      </c>
      <c r="BT247" s="1702">
        <v>-0.0032000000000000002</v>
      </c>
      <c r="BU247" s="1694">
        <f t="shared" ref="BU247:BU248" si="1039">ROUND(SQRT(BS247^2+BT247^2)*1000/(1.73*BS257),0)</f>
        <v>0</v>
      </c>
      <c r="BV247" s="1699">
        <v>0.052999999999999999</v>
      </c>
      <c r="BW247" s="1702">
        <v>-0.0032000000000000002</v>
      </c>
      <c r="BX247" s="1694">
        <f t="shared" ref="BX247:BX248" si="1040">ROUND(SQRT(BV247^2+BW247^2)*1000/(1.73*BV257),0)</f>
        <v>0</v>
      </c>
      <c r="BY247" s="1699">
        <v>0.052999999999999999</v>
      </c>
      <c r="BZ247" s="1702">
        <v>-0.0032000000000000002</v>
      </c>
      <c r="CA247" s="1694">
        <f t="shared" ref="CA247:CA248" si="1041">ROUND(SQRT(BY247^2+BZ247^2)*1000/(1.73*BY257),0)</f>
        <v>0</v>
      </c>
    </row>
    <row r="248" s="1620" customFormat="1" ht="21.75" customHeight="1">
      <c r="A248" s="1681"/>
      <c r="B248" s="1622"/>
      <c r="C248" s="1682" t="s">
        <v>652</v>
      </c>
      <c r="D248" s="1689"/>
      <c r="E248" s="1690"/>
      <c r="F248" s="1690" t="s">
        <v>493</v>
      </c>
      <c r="G248" s="1690">
        <v>10</v>
      </c>
      <c r="H248" s="1699">
        <v>0.052999999999999999</v>
      </c>
      <c r="I248" s="1702">
        <v>-0.0032000000000000002</v>
      </c>
      <c r="J248" s="1635">
        <f>ROUND(SQRT(H248^2+I248^2)*1000/(1.73*H259),0)</f>
        <v>3</v>
      </c>
      <c r="K248" s="1699">
        <v>0.052999999999999999</v>
      </c>
      <c r="L248" s="1702">
        <v>-0.0032000000000000002</v>
      </c>
      <c r="M248" s="1635">
        <f t="shared" si="1019"/>
        <v>0</v>
      </c>
      <c r="N248" s="1699">
        <v>0.052999999999999999</v>
      </c>
      <c r="O248" s="1702">
        <v>-0.0032000000000000002</v>
      </c>
      <c r="P248" s="1635">
        <f t="shared" si="1020"/>
        <v>0</v>
      </c>
      <c r="Q248" s="1699">
        <v>0.052999999999999999</v>
      </c>
      <c r="R248" s="1702">
        <v>-0.0032000000000000002</v>
      </c>
      <c r="S248" s="1635">
        <f t="shared" si="1021"/>
        <v>0</v>
      </c>
      <c r="T248" s="1699">
        <v>0.052999999999999999</v>
      </c>
      <c r="U248" s="1702">
        <v>-0.0032000000000000002</v>
      </c>
      <c r="V248" s="1635">
        <f t="shared" si="1022"/>
        <v>0</v>
      </c>
      <c r="W248" s="1699">
        <v>0.050999999999999997</v>
      </c>
      <c r="X248" s="1702">
        <v>-0.0035000000000000001</v>
      </c>
      <c r="Y248" s="1635">
        <f t="shared" si="1023"/>
        <v>0</v>
      </c>
      <c r="Z248" s="1699">
        <v>0.050999999999999997</v>
      </c>
      <c r="AA248" s="1702">
        <v>-0.0035000000000000001</v>
      </c>
      <c r="AB248" s="1635">
        <f t="shared" si="1024"/>
        <v>0</v>
      </c>
      <c r="AC248" s="1699">
        <v>0.050999999999999997</v>
      </c>
      <c r="AD248" s="1702">
        <v>-0.0035000000000000001</v>
      </c>
      <c r="AE248" s="1635">
        <f t="shared" si="1025"/>
        <v>0</v>
      </c>
      <c r="AF248" s="1699">
        <v>0.050999999999999997</v>
      </c>
      <c r="AG248" s="1702">
        <v>-0.0035000000000000001</v>
      </c>
      <c r="AH248" s="1635">
        <f t="shared" si="1026"/>
        <v>0</v>
      </c>
      <c r="AI248" s="1699">
        <v>0.050999999999999997</v>
      </c>
      <c r="AJ248" s="1702">
        <v>-0.0035000000000000001</v>
      </c>
      <c r="AK248" s="1635">
        <f t="shared" si="1027"/>
        <v>0</v>
      </c>
      <c r="AL248" s="1699">
        <v>0.050999999999999997</v>
      </c>
      <c r="AM248" s="1702">
        <v>-0.0035000000000000001</v>
      </c>
      <c r="AN248" s="1694">
        <f t="shared" si="1028"/>
        <v>0</v>
      </c>
      <c r="AO248" s="1699">
        <v>0.056000000000000001</v>
      </c>
      <c r="AP248" s="1702">
        <v>-0.0035000000000000001</v>
      </c>
      <c r="AQ248" s="1635">
        <f t="shared" si="1029"/>
        <v>0</v>
      </c>
      <c r="AR248" s="1699">
        <v>0.056000000000000001</v>
      </c>
      <c r="AS248" s="1702">
        <v>-0.0035000000000000001</v>
      </c>
      <c r="AT248" s="1635">
        <f t="shared" si="1030"/>
        <v>0</v>
      </c>
      <c r="AU248" s="1699">
        <v>0.056000000000000001</v>
      </c>
      <c r="AV248" s="1702">
        <v>-0.0035000000000000001</v>
      </c>
      <c r="AW248" s="1635">
        <f t="shared" si="1031"/>
        <v>0</v>
      </c>
      <c r="AX248" s="1699">
        <v>0.056000000000000001</v>
      </c>
      <c r="AY248" s="1702">
        <v>-0.0035000000000000001</v>
      </c>
      <c r="AZ248" s="1635">
        <f t="shared" si="1032"/>
        <v>0</v>
      </c>
      <c r="BA248" s="1699">
        <v>0.056000000000000001</v>
      </c>
      <c r="BB248" s="1702">
        <v>-0.0035000000000000001</v>
      </c>
      <c r="BC248" s="1635">
        <f t="shared" si="1033"/>
        <v>0</v>
      </c>
      <c r="BD248" s="1699">
        <v>0.056000000000000001</v>
      </c>
      <c r="BE248" s="1702">
        <v>-0.0035000000000000001</v>
      </c>
      <c r="BF248" s="1635">
        <f t="shared" si="1034"/>
        <v>0</v>
      </c>
      <c r="BG248" s="1699">
        <v>0.056000000000000001</v>
      </c>
      <c r="BH248" s="1702">
        <v>-0.0035000000000000001</v>
      </c>
      <c r="BI248" s="1635">
        <f t="shared" si="1035"/>
        <v>0</v>
      </c>
      <c r="BJ248" s="1699">
        <v>0.056000000000000001</v>
      </c>
      <c r="BK248" s="1702">
        <v>-0.0035000000000000001</v>
      </c>
      <c r="BL248" s="1635">
        <f t="shared" si="1036"/>
        <v>0</v>
      </c>
      <c r="BM248" s="1699">
        <v>0.052999999999999999</v>
      </c>
      <c r="BN248" s="1702">
        <v>-0.0032000000000000002</v>
      </c>
      <c r="BO248" s="1635">
        <f t="shared" si="1037"/>
        <v>0</v>
      </c>
      <c r="BP248" s="1699">
        <v>0.052999999999999999</v>
      </c>
      <c r="BQ248" s="1702">
        <v>-0.0032000000000000002</v>
      </c>
      <c r="BR248" s="1635">
        <f t="shared" si="1038"/>
        <v>0</v>
      </c>
      <c r="BS248" s="1699">
        <v>0.052999999999999999</v>
      </c>
      <c r="BT248" s="1702">
        <v>-0.0032000000000000002</v>
      </c>
      <c r="BU248" s="1635">
        <f t="shared" si="1039"/>
        <v>0</v>
      </c>
      <c r="BV248" s="1699">
        <v>0.052999999999999999</v>
      </c>
      <c r="BW248" s="1702">
        <v>-0.0032000000000000002</v>
      </c>
      <c r="BX248" s="1635">
        <f t="shared" si="1040"/>
        <v>0</v>
      </c>
      <c r="BY248" s="1699">
        <v>0.052999999999999999</v>
      </c>
      <c r="BZ248" s="1702">
        <v>-0.0032000000000000002</v>
      </c>
      <c r="CA248" s="1701">
        <f t="shared" si="1041"/>
        <v>0</v>
      </c>
    </row>
    <row r="249" s="1620" customFormat="1" ht="21.75" customHeight="1">
      <c r="A249" s="1681"/>
      <c r="B249" s="1622"/>
      <c r="C249" s="1682"/>
      <c r="D249" s="1689"/>
      <c r="E249" s="1690"/>
      <c r="F249" s="1690" t="s">
        <v>494</v>
      </c>
      <c r="G249" s="1690" t="s">
        <v>495</v>
      </c>
      <c r="H249" s="1695">
        <v>18</v>
      </c>
      <c r="I249" s="1696"/>
      <c r="J249" s="1697"/>
      <c r="K249" s="1695">
        <v>18</v>
      </c>
      <c r="L249" s="1696"/>
      <c r="M249" s="1697"/>
      <c r="N249" s="1695">
        <v>18</v>
      </c>
      <c r="O249" s="1696"/>
      <c r="P249" s="1697"/>
      <c r="Q249" s="1695">
        <v>18</v>
      </c>
      <c r="R249" s="1696"/>
      <c r="S249" s="1697"/>
      <c r="T249" s="1695">
        <v>18</v>
      </c>
      <c r="U249" s="1696"/>
      <c r="V249" s="1697"/>
      <c r="W249" s="1695">
        <v>18</v>
      </c>
      <c r="X249" s="1696"/>
      <c r="Y249" s="1697"/>
      <c r="Z249" s="1695">
        <v>18</v>
      </c>
      <c r="AA249" s="1696"/>
      <c r="AB249" s="1697"/>
      <c r="AC249" s="1695">
        <v>18</v>
      </c>
      <c r="AD249" s="1696"/>
      <c r="AE249" s="1697"/>
      <c r="AF249" s="1695">
        <v>18</v>
      </c>
      <c r="AG249" s="1696"/>
      <c r="AH249" s="1697"/>
      <c r="AI249" s="1695">
        <v>18</v>
      </c>
      <c r="AJ249" s="1696"/>
      <c r="AK249" s="1697"/>
      <c r="AL249" s="1695">
        <v>18</v>
      </c>
      <c r="AM249" s="1696"/>
      <c r="AN249" s="1697"/>
      <c r="AO249" s="1695">
        <v>18</v>
      </c>
      <c r="AP249" s="1696"/>
      <c r="AQ249" s="1697"/>
      <c r="AR249" s="1695">
        <v>18</v>
      </c>
      <c r="AS249" s="1696"/>
      <c r="AT249" s="1697"/>
      <c r="AU249" s="1695">
        <v>18</v>
      </c>
      <c r="AV249" s="1696"/>
      <c r="AW249" s="1697"/>
      <c r="AX249" s="1695">
        <v>18</v>
      </c>
      <c r="AY249" s="1696"/>
      <c r="AZ249" s="1697"/>
      <c r="BA249" s="1695">
        <v>18</v>
      </c>
      <c r="BB249" s="1696"/>
      <c r="BC249" s="1697"/>
      <c r="BD249" s="1695">
        <v>18</v>
      </c>
      <c r="BE249" s="1696"/>
      <c r="BF249" s="1697"/>
      <c r="BG249" s="1695">
        <v>18</v>
      </c>
      <c r="BH249" s="1696"/>
      <c r="BI249" s="1697"/>
      <c r="BJ249" s="1695">
        <v>18</v>
      </c>
      <c r="BK249" s="1696"/>
      <c r="BL249" s="1697"/>
      <c r="BM249" s="1695">
        <v>18</v>
      </c>
      <c r="BN249" s="1696"/>
      <c r="BO249" s="1697"/>
      <c r="BP249" s="1695">
        <v>18</v>
      </c>
      <c r="BQ249" s="1696"/>
      <c r="BR249" s="1697"/>
      <c r="BS249" s="1695">
        <v>18</v>
      </c>
      <c r="BT249" s="1696"/>
      <c r="BU249" s="1697"/>
      <c r="BV249" s="1695">
        <v>18</v>
      </c>
      <c r="BW249" s="1696"/>
      <c r="BX249" s="1697"/>
      <c r="BY249" s="1695">
        <v>18</v>
      </c>
      <c r="BZ249" s="1696"/>
      <c r="CA249" s="1697"/>
    </row>
    <row r="250" s="1620" customFormat="1" ht="21.75" customHeight="1">
      <c r="A250" s="1681"/>
      <c r="B250" s="1622"/>
      <c r="C250" s="1682"/>
      <c r="D250" s="1689"/>
      <c r="E250" s="1690"/>
      <c r="F250" s="1690" t="s">
        <v>496</v>
      </c>
      <c r="G250" s="1690" t="s">
        <v>495</v>
      </c>
      <c r="H250" s="1695"/>
      <c r="I250" s="1696"/>
      <c r="J250" s="1697"/>
      <c r="K250" s="1695"/>
      <c r="L250" s="1696"/>
      <c r="M250" s="1697"/>
      <c r="N250" s="1695"/>
      <c r="O250" s="1696"/>
      <c r="P250" s="1697"/>
      <c r="Q250" s="1695"/>
      <c r="R250" s="1696"/>
      <c r="S250" s="1697"/>
      <c r="T250" s="1695"/>
      <c r="U250" s="1696"/>
      <c r="V250" s="1697"/>
      <c r="W250" s="1695"/>
      <c r="X250" s="1696"/>
      <c r="Y250" s="1697"/>
      <c r="Z250" s="1695"/>
      <c r="AA250" s="1696"/>
      <c r="AB250" s="1697"/>
      <c r="AC250" s="1695"/>
      <c r="AD250" s="1696"/>
      <c r="AE250" s="1697"/>
      <c r="AF250" s="1695"/>
      <c r="AG250" s="1696"/>
      <c r="AH250" s="1697"/>
      <c r="AI250" s="1695"/>
      <c r="AJ250" s="1696"/>
      <c r="AK250" s="1697"/>
      <c r="AL250" s="1695"/>
      <c r="AM250" s="1696"/>
      <c r="AN250" s="1697"/>
      <c r="AO250" s="1695"/>
      <c r="AP250" s="1696"/>
      <c r="AQ250" s="1697"/>
      <c r="AR250" s="1695"/>
      <c r="AS250" s="1696"/>
      <c r="AT250" s="1697"/>
      <c r="AU250" s="1695"/>
      <c r="AV250" s="1696"/>
      <c r="AW250" s="1697"/>
      <c r="AX250" s="1695"/>
      <c r="AY250" s="1696"/>
      <c r="AZ250" s="1697"/>
      <c r="BA250" s="1695"/>
      <c r="BB250" s="1696"/>
      <c r="BC250" s="1697"/>
      <c r="BD250" s="1695"/>
      <c r="BE250" s="1696"/>
      <c r="BF250" s="1697"/>
      <c r="BG250" s="1695"/>
      <c r="BH250" s="1696"/>
      <c r="BI250" s="1697"/>
      <c r="BJ250" s="1695"/>
      <c r="BK250" s="1696"/>
      <c r="BL250" s="1697"/>
      <c r="BM250" s="1695"/>
      <c r="BN250" s="1696"/>
      <c r="BO250" s="1697"/>
      <c r="BP250" s="1695"/>
      <c r="BQ250" s="1696"/>
      <c r="BR250" s="1697"/>
      <c r="BS250" s="1695"/>
      <c r="BT250" s="1696"/>
      <c r="BU250" s="1697"/>
      <c r="BV250" s="1695"/>
      <c r="BW250" s="1696"/>
      <c r="BX250" s="1697"/>
      <c r="BY250" s="1695"/>
      <c r="BZ250" s="1696"/>
      <c r="CA250" s="1697"/>
    </row>
    <row r="251" s="1620" customFormat="1" ht="21.75" customHeight="1">
      <c r="A251" s="1681"/>
      <c r="B251" s="1622"/>
      <c r="C251" s="1682"/>
      <c r="D251" s="1689" t="s">
        <v>116</v>
      </c>
      <c r="E251" s="1690"/>
      <c r="F251" s="1690" t="s">
        <v>488</v>
      </c>
      <c r="G251" s="1731">
        <v>110</v>
      </c>
      <c r="H251" s="1633">
        <v>0.16</v>
      </c>
      <c r="I251" s="1702">
        <v>0.056000000000000001</v>
      </c>
      <c r="J251" s="1694">
        <f>ROUND(SQRT(H251^2+I251^2)*1000/(1.73*H258),0)</f>
        <v>1</v>
      </c>
      <c r="K251" s="1633">
        <v>0.16</v>
      </c>
      <c r="L251" s="1702">
        <v>0.056000000000000001</v>
      </c>
      <c r="M251" s="1694">
        <f>ROUND(SQRT(K251^2+L251^2)*1000/(1.73*K258),0)</f>
        <v>1</v>
      </c>
      <c r="N251" s="1633">
        <v>0.16</v>
      </c>
      <c r="O251" s="1702">
        <v>0.056000000000000001</v>
      </c>
      <c r="P251" s="1694">
        <f>ROUND(SQRT(N251^2+O251^2)*1000/(1.73*N258),0)</f>
        <v>1</v>
      </c>
      <c r="Q251" s="1633">
        <v>0.16</v>
      </c>
      <c r="R251" s="1702">
        <v>0.056000000000000001</v>
      </c>
      <c r="S251" s="1694">
        <f>ROUND(SQRT(Q251^2+R251^2)*1000/(1.73*Q258),0)</f>
        <v>1</v>
      </c>
      <c r="T251" s="1633">
        <v>0.16</v>
      </c>
      <c r="U251" s="1702">
        <v>0.056000000000000001</v>
      </c>
      <c r="V251" s="1694">
        <f>ROUND(SQRT(T251^2+U251^2)*1000/(1.73*T258),0)</f>
        <v>1</v>
      </c>
      <c r="W251" s="1633">
        <v>0.16</v>
      </c>
      <c r="X251" s="1702">
        <v>0.045999999999999999</v>
      </c>
      <c r="Y251" s="1694">
        <f>ROUND(SQRT(W251^2+X251^2)*1000/(1.73*W258),0)</f>
        <v>1</v>
      </c>
      <c r="Z251" s="1633">
        <v>0.16</v>
      </c>
      <c r="AA251" s="1702">
        <v>0.045999999999999999</v>
      </c>
      <c r="AB251" s="1694">
        <f>ROUND(SQRT(Z251^2+AA251^2)*1000/(1.73*Z258),0)</f>
        <v>1</v>
      </c>
      <c r="AC251" s="1633">
        <v>0.16</v>
      </c>
      <c r="AD251" s="1702">
        <v>0.045999999999999999</v>
      </c>
      <c r="AE251" s="1694">
        <f>ROUND(SQRT(AC251^2+AD251^2)*1000/(1.73*AC258),0)</f>
        <v>1</v>
      </c>
      <c r="AF251" s="1633">
        <v>0.16</v>
      </c>
      <c r="AG251" s="1702">
        <v>0.045999999999999999</v>
      </c>
      <c r="AH251" s="1694">
        <f>ROUND(SQRT(AF251^2+AG251^2)*1000/(1.73*AF258),0)</f>
        <v>1</v>
      </c>
      <c r="AI251" s="1633">
        <v>0.16</v>
      </c>
      <c r="AJ251" s="1702">
        <v>0.045999999999999999</v>
      </c>
      <c r="AK251" s="1694">
        <f>ROUND(SQRT(AI251^2+AJ251^2)*1000/(1.73*AI258),0)</f>
        <v>1</v>
      </c>
      <c r="AL251" s="1633">
        <v>0.16</v>
      </c>
      <c r="AM251" s="1702">
        <v>0.045999999999999999</v>
      </c>
      <c r="AN251" s="1694">
        <f>ROUND(SQRT(AL251^2+AM251^2)*1000/(1.73*AL258),0)</f>
        <v>1</v>
      </c>
      <c r="AO251" s="1633">
        <v>0.17999999999999999</v>
      </c>
      <c r="AP251" s="1702">
        <v>0.0048999999999999998</v>
      </c>
      <c r="AQ251" s="1694">
        <f>ROUND(SQRT(AO251^2+AP251^2)*1000/(1.73*AO258),0)</f>
        <v>1</v>
      </c>
      <c r="AR251" s="1633">
        <v>0.17999999999999999</v>
      </c>
      <c r="AS251" s="1702">
        <v>0.0048999999999999998</v>
      </c>
      <c r="AT251" s="1694">
        <f>ROUND(SQRT(AR251^2+AS251^2)*1000/(1.73*AR258),0)</f>
        <v>1</v>
      </c>
      <c r="AU251" s="1633">
        <v>0.17999999999999999</v>
      </c>
      <c r="AV251" s="1702">
        <v>0.0048999999999999998</v>
      </c>
      <c r="AW251" s="1694">
        <f>ROUND(SQRT(AU251^2+AV251^2)*1000/(1.73*AU258),0)</f>
        <v>1</v>
      </c>
      <c r="AX251" s="1633">
        <v>0.17999999999999999</v>
      </c>
      <c r="AY251" s="1702">
        <v>0.0048999999999999998</v>
      </c>
      <c r="AZ251" s="1694">
        <f>ROUND(SQRT(AX251^2+AY251^2)*1000/(1.73*AX258),0)</f>
        <v>1</v>
      </c>
      <c r="BA251" s="1633">
        <v>0.17999999999999999</v>
      </c>
      <c r="BB251" s="1702">
        <v>0.0048999999999999998</v>
      </c>
      <c r="BC251" s="1694">
        <f>ROUND(SQRT(BA251^2+BB251^2)*1000/(1.73*BA258),0)</f>
        <v>1</v>
      </c>
      <c r="BD251" s="1633">
        <v>0.17999999999999999</v>
      </c>
      <c r="BE251" s="1702">
        <v>0.0048999999999999998</v>
      </c>
      <c r="BF251" s="1694">
        <f>ROUND(SQRT(BD251^2+BE251^2)*1000/(1.73*BD258),0)</f>
        <v>1</v>
      </c>
      <c r="BG251" s="1633">
        <v>0.17999999999999999</v>
      </c>
      <c r="BH251" s="1702">
        <v>0.0048999999999999998</v>
      </c>
      <c r="BI251" s="1694">
        <f>ROUND(SQRT(BG251^2+BH251^2)*1000/(1.73*BG258),0)</f>
        <v>1</v>
      </c>
      <c r="BJ251" s="1633">
        <v>0.17999999999999999</v>
      </c>
      <c r="BK251" s="1702">
        <v>0.0048999999999999998</v>
      </c>
      <c r="BL251" s="1694">
        <f>ROUND(SQRT(BJ251^2+BK251^2)*1000/(1.73*BJ258),0)</f>
        <v>1</v>
      </c>
      <c r="BM251" s="1633">
        <v>0.16</v>
      </c>
      <c r="BN251" s="1702">
        <v>0.056000000000000001</v>
      </c>
      <c r="BO251" s="1694">
        <f>ROUND(SQRT(BM251^2+BN251^2)*1000/(1.73*BM258),0)</f>
        <v>1</v>
      </c>
      <c r="BP251" s="1633">
        <v>0.16</v>
      </c>
      <c r="BQ251" s="1702">
        <v>0.056000000000000001</v>
      </c>
      <c r="BR251" s="1694">
        <f>ROUND(SQRT(BP251^2+BQ251^2)*1000/(1.73*BP258),0)</f>
        <v>1</v>
      </c>
      <c r="BS251" s="1633">
        <v>0.16</v>
      </c>
      <c r="BT251" s="1702">
        <v>0.056000000000000001</v>
      </c>
      <c r="BU251" s="1694">
        <f>ROUND(SQRT(BS251^2+BT251^2)*1000/(1.73*BS258),0)</f>
        <v>1</v>
      </c>
      <c r="BV251" s="1633">
        <v>0.16</v>
      </c>
      <c r="BW251" s="1702">
        <v>0.056000000000000001</v>
      </c>
      <c r="BX251" s="1694">
        <f>ROUND(SQRT(BV251^2+BW251^2)*1000/(1.73*BV258),0)</f>
        <v>1</v>
      </c>
      <c r="BY251" s="1633">
        <v>0.16</v>
      </c>
      <c r="BZ251" s="1702">
        <v>0.056000000000000001</v>
      </c>
      <c r="CA251" s="1694">
        <f>ROUND(SQRT(BY251^2+BZ251^2)*1000/(1.73*BY258),0)</f>
        <v>1</v>
      </c>
    </row>
    <row r="252" s="1620" customFormat="1" ht="21.75" customHeight="1">
      <c r="A252" s="1681"/>
      <c r="B252" s="1622"/>
      <c r="C252" s="1682" t="s">
        <v>653</v>
      </c>
      <c r="D252" s="1689"/>
      <c r="E252" s="1690"/>
      <c r="F252" s="1690" t="s">
        <v>493</v>
      </c>
      <c r="G252" s="1690">
        <v>10</v>
      </c>
      <c r="H252" s="1699">
        <v>0.16</v>
      </c>
      <c r="I252" s="1702">
        <v>0.056000000000000001</v>
      </c>
      <c r="J252" s="1694">
        <f>ROUND(SQRT(H252^2+I252^2)*1000/(1.73*H260),0)</f>
        <v>10</v>
      </c>
      <c r="K252" s="1699">
        <v>0.16</v>
      </c>
      <c r="L252" s="1702">
        <v>0.056000000000000001</v>
      </c>
      <c r="M252" s="1694">
        <f>ROUND(SQRT(K252^2+L252^2)*1000/(1.73*K260),0)</f>
        <v>10</v>
      </c>
      <c r="N252" s="1699">
        <v>0.16</v>
      </c>
      <c r="O252" s="1702">
        <v>0.056000000000000001</v>
      </c>
      <c r="P252" s="1694">
        <f>ROUND(SQRT(N252^2+O252^2)*1000/(1.73*N260),0)</f>
        <v>10</v>
      </c>
      <c r="Q252" s="1699">
        <v>0.16</v>
      </c>
      <c r="R252" s="1702">
        <v>0.056000000000000001</v>
      </c>
      <c r="S252" s="1694">
        <f>ROUND(SQRT(Q252^2+R252^2)*1000/(1.73*Q260),0)</f>
        <v>10</v>
      </c>
      <c r="T252" s="1699">
        <v>0.16</v>
      </c>
      <c r="U252" s="1702">
        <v>0.056000000000000001</v>
      </c>
      <c r="V252" s="1694">
        <f>ROUND(SQRT(T252^2+U252^2)*1000/(1.73*T260),0)</f>
        <v>10</v>
      </c>
      <c r="W252" s="1699">
        <v>0.16</v>
      </c>
      <c r="X252" s="1702">
        <v>0.045999999999999999</v>
      </c>
      <c r="Y252" s="1694">
        <f>ROUND(SQRT(W252^2+X252^2)*1000/(1.73*W260),0)</f>
        <v>9</v>
      </c>
      <c r="Z252" s="1699">
        <v>0.16</v>
      </c>
      <c r="AA252" s="1702">
        <v>0.045999999999999999</v>
      </c>
      <c r="AB252" s="1694">
        <f>ROUND(SQRT(Z252^2+AA252^2)*1000/(1.73*Z260),0)</f>
        <v>9</v>
      </c>
      <c r="AC252" s="1699">
        <v>0.16</v>
      </c>
      <c r="AD252" s="1702">
        <v>0.045999999999999999</v>
      </c>
      <c r="AE252" s="1694">
        <f>ROUND(SQRT(AC252^2+AD252^2)*1000/(1.73*AC260),0)</f>
        <v>9</v>
      </c>
      <c r="AF252" s="1699">
        <v>0.16</v>
      </c>
      <c r="AG252" s="1702">
        <v>0.045999999999999999</v>
      </c>
      <c r="AH252" s="1694">
        <f>ROUND(SQRT(AF252^2+AG252^2)*1000/(1.73*AF260),0)</f>
        <v>9</v>
      </c>
      <c r="AI252" s="1699">
        <v>0.16</v>
      </c>
      <c r="AJ252" s="1702">
        <v>0.045999999999999999</v>
      </c>
      <c r="AK252" s="1694">
        <f>ROUND(SQRT(AI252^2+AJ252^2)*1000/(1.73*AI260),0)</f>
        <v>9</v>
      </c>
      <c r="AL252" s="1699">
        <v>0.16</v>
      </c>
      <c r="AM252" s="1702">
        <v>0.045999999999999999</v>
      </c>
      <c r="AN252" s="1694">
        <f>ROUND(SQRT(AL252^2+AM252^2)*1000/(1.73*AL260),0)</f>
        <v>9</v>
      </c>
      <c r="AO252" s="1699">
        <v>0.17999999999999999</v>
      </c>
      <c r="AP252" s="1702">
        <v>0.0048999999999999998</v>
      </c>
      <c r="AQ252" s="1694">
        <f>ROUND(SQRT(AO252^2+AP252^2)*1000/(1.73*AO260),0)</f>
        <v>10</v>
      </c>
      <c r="AR252" s="1699">
        <v>0.17999999999999999</v>
      </c>
      <c r="AS252" s="1702">
        <v>0.0048999999999999998</v>
      </c>
      <c r="AT252" s="1694">
        <f>ROUND(SQRT(AR252^2+AS252^2)*1000/(1.73*AR260),0)</f>
        <v>10</v>
      </c>
      <c r="AU252" s="1699">
        <v>0.17999999999999999</v>
      </c>
      <c r="AV252" s="1702">
        <v>0.0048999999999999998</v>
      </c>
      <c r="AW252" s="1694">
        <f>ROUND(SQRT(AU252^2+AV252^2)*1000/(1.73*AU260),0)</f>
        <v>10</v>
      </c>
      <c r="AX252" s="1699">
        <v>0.17999999999999999</v>
      </c>
      <c r="AY252" s="1702">
        <v>0.0048999999999999998</v>
      </c>
      <c r="AZ252" s="1694">
        <f>ROUND(SQRT(AX252^2+AY252^2)*1000/(1.73*AX260),0)</f>
        <v>10</v>
      </c>
      <c r="BA252" s="1699">
        <v>0.17999999999999999</v>
      </c>
      <c r="BB252" s="1702">
        <v>0.0048999999999999998</v>
      </c>
      <c r="BC252" s="1694">
        <f>ROUND(SQRT(BA252^2+BB252^2)*1000/(1.73*BA260),0)</f>
        <v>10</v>
      </c>
      <c r="BD252" s="1699">
        <v>0.17999999999999999</v>
      </c>
      <c r="BE252" s="1702">
        <v>0.0048999999999999998</v>
      </c>
      <c r="BF252" s="1694">
        <f>ROUND(SQRT(BD252^2+BE252^2)*1000/(1.73*BD260),0)</f>
        <v>10</v>
      </c>
      <c r="BG252" s="1699">
        <v>0.17999999999999999</v>
      </c>
      <c r="BH252" s="1702">
        <v>0.0048999999999999998</v>
      </c>
      <c r="BI252" s="1694">
        <f>ROUND(SQRT(BG252^2+BH252^2)*1000/(1.73*BG260),0)</f>
        <v>10</v>
      </c>
      <c r="BJ252" s="1699">
        <v>0.17999999999999999</v>
      </c>
      <c r="BK252" s="1702">
        <v>0.0048999999999999998</v>
      </c>
      <c r="BL252" s="1694">
        <f>ROUND(SQRT(BJ252^2+BK252^2)*1000/(1.73*BJ260),0)</f>
        <v>10</v>
      </c>
      <c r="BM252" s="1699">
        <v>0.16</v>
      </c>
      <c r="BN252" s="1702">
        <v>0.056000000000000001</v>
      </c>
      <c r="BO252" s="1694">
        <f>ROUND(SQRT(BM252^2+BN252^2)*1000/(1.73*BM260),0)</f>
        <v>10</v>
      </c>
      <c r="BP252" s="1699">
        <v>0.16</v>
      </c>
      <c r="BQ252" s="1702">
        <v>0.056000000000000001</v>
      </c>
      <c r="BR252" s="1694">
        <f>ROUND(SQRT(BP252^2+BQ252^2)*1000/(1.73*BP260),0)</f>
        <v>10</v>
      </c>
      <c r="BS252" s="1699">
        <v>0.16</v>
      </c>
      <c r="BT252" s="1702">
        <v>0.056000000000000001</v>
      </c>
      <c r="BU252" s="1694">
        <f>ROUND(SQRT(BS252^2+BT252^2)*1000/(1.73*BS260),0)</f>
        <v>10</v>
      </c>
      <c r="BV252" s="1699">
        <v>0.16</v>
      </c>
      <c r="BW252" s="1702">
        <v>0.056000000000000001</v>
      </c>
      <c r="BX252" s="1694">
        <f>ROUND(SQRT(BV252^2+BW252^2)*1000/(1.73*BV260),0)</f>
        <v>10</v>
      </c>
      <c r="BY252" s="1699">
        <v>0.16</v>
      </c>
      <c r="BZ252" s="1702">
        <v>0.056000000000000001</v>
      </c>
      <c r="CA252" s="1694">
        <f>ROUND(SQRT(BY252^2+BZ252^2)*1000/(1.73*BY260),0)</f>
        <v>10</v>
      </c>
    </row>
    <row r="253" s="1620" customFormat="1" ht="21.75" customHeight="1">
      <c r="A253" s="1681"/>
      <c r="B253" s="1622"/>
      <c r="C253" s="1682"/>
      <c r="D253" s="1689"/>
      <c r="E253" s="1690"/>
      <c r="F253" s="1690" t="s">
        <v>494</v>
      </c>
      <c r="G253" s="1690" t="s">
        <v>495</v>
      </c>
      <c r="H253" s="1695">
        <v>5</v>
      </c>
      <c r="I253" s="1696"/>
      <c r="J253" s="1697"/>
      <c r="K253" s="1695">
        <v>5</v>
      </c>
      <c r="L253" s="1696"/>
      <c r="M253" s="1697"/>
      <c r="N253" s="1695">
        <v>5</v>
      </c>
      <c r="O253" s="1696"/>
      <c r="P253" s="1697"/>
      <c r="Q253" s="1695">
        <v>5</v>
      </c>
      <c r="R253" s="1696"/>
      <c r="S253" s="1697"/>
      <c r="T253" s="1695">
        <v>5</v>
      </c>
      <c r="U253" s="1696"/>
      <c r="V253" s="1697"/>
      <c r="W253" s="1695">
        <v>5</v>
      </c>
      <c r="X253" s="1696"/>
      <c r="Y253" s="1697"/>
      <c r="Z253" s="1695">
        <v>5</v>
      </c>
      <c r="AA253" s="1696"/>
      <c r="AB253" s="1697"/>
      <c r="AC253" s="1695">
        <v>5</v>
      </c>
      <c r="AD253" s="1696"/>
      <c r="AE253" s="1697"/>
      <c r="AF253" s="1695">
        <v>5</v>
      </c>
      <c r="AG253" s="1696"/>
      <c r="AH253" s="1697"/>
      <c r="AI253" s="1695">
        <v>5</v>
      </c>
      <c r="AJ253" s="1696"/>
      <c r="AK253" s="1697"/>
      <c r="AL253" s="1695">
        <v>5</v>
      </c>
      <c r="AM253" s="1696"/>
      <c r="AN253" s="1697"/>
      <c r="AO253" s="1695">
        <v>5</v>
      </c>
      <c r="AP253" s="1696"/>
      <c r="AQ253" s="1697"/>
      <c r="AR253" s="1695">
        <v>5</v>
      </c>
      <c r="AS253" s="1696"/>
      <c r="AT253" s="1697"/>
      <c r="AU253" s="1695">
        <v>5</v>
      </c>
      <c r="AV253" s="1696"/>
      <c r="AW253" s="1697"/>
      <c r="AX253" s="1695">
        <v>5</v>
      </c>
      <c r="AY253" s="1696"/>
      <c r="AZ253" s="1697"/>
      <c r="BA253" s="1695">
        <v>5</v>
      </c>
      <c r="BB253" s="1696"/>
      <c r="BC253" s="1697"/>
      <c r="BD253" s="1695">
        <v>5</v>
      </c>
      <c r="BE253" s="1696"/>
      <c r="BF253" s="1697"/>
      <c r="BG253" s="1695">
        <v>5</v>
      </c>
      <c r="BH253" s="1696"/>
      <c r="BI253" s="1697"/>
      <c r="BJ253" s="1695">
        <v>5</v>
      </c>
      <c r="BK253" s="1696"/>
      <c r="BL253" s="1697"/>
      <c r="BM253" s="1695">
        <v>5</v>
      </c>
      <c r="BN253" s="1696"/>
      <c r="BO253" s="1697"/>
      <c r="BP253" s="1695">
        <v>5</v>
      </c>
      <c r="BQ253" s="1696"/>
      <c r="BR253" s="1697"/>
      <c r="BS253" s="1695">
        <v>5</v>
      </c>
      <c r="BT253" s="1696"/>
      <c r="BU253" s="1697"/>
      <c r="BV253" s="1695">
        <v>5</v>
      </c>
      <c r="BW253" s="1696"/>
      <c r="BX253" s="1697"/>
      <c r="BY253" s="1695">
        <v>5</v>
      </c>
      <c r="BZ253" s="1696"/>
      <c r="CA253" s="1697"/>
    </row>
    <row r="254" s="1620" customFormat="1" ht="21.75" customHeight="1">
      <c r="A254" s="1681"/>
      <c r="B254" s="1622"/>
      <c r="C254" s="1682"/>
      <c r="D254" s="1689"/>
      <c r="E254" s="1690"/>
      <c r="F254" s="1690" t="s">
        <v>496</v>
      </c>
      <c r="G254" s="1690" t="s">
        <v>495</v>
      </c>
      <c r="H254" s="1695"/>
      <c r="I254" s="1696"/>
      <c r="J254" s="1697"/>
      <c r="K254" s="1695"/>
      <c r="L254" s="1696"/>
      <c r="M254" s="1697"/>
      <c r="N254" s="1695"/>
      <c r="O254" s="1696"/>
      <c r="P254" s="1697"/>
      <c r="Q254" s="1695"/>
      <c r="R254" s="1696"/>
      <c r="S254" s="1697"/>
      <c r="T254" s="1695"/>
      <c r="U254" s="1696"/>
      <c r="V254" s="1697"/>
      <c r="W254" s="1695"/>
      <c r="X254" s="1696"/>
      <c r="Y254" s="1697"/>
      <c r="Z254" s="1695"/>
      <c r="AA254" s="1696"/>
      <c r="AB254" s="1697"/>
      <c r="AC254" s="1695"/>
      <c r="AD254" s="1696"/>
      <c r="AE254" s="1697"/>
      <c r="AF254" s="1695"/>
      <c r="AG254" s="1696"/>
      <c r="AH254" s="1697"/>
      <c r="AI254" s="1695"/>
      <c r="AJ254" s="1696"/>
      <c r="AK254" s="1697"/>
      <c r="AL254" s="1695"/>
      <c r="AM254" s="1696"/>
      <c r="AN254" s="1697"/>
      <c r="AO254" s="1695"/>
      <c r="AP254" s="1696"/>
      <c r="AQ254" s="1697"/>
      <c r="AR254" s="1695"/>
      <c r="AS254" s="1696"/>
      <c r="AT254" s="1697"/>
      <c r="AU254" s="1695"/>
      <c r="AV254" s="1696"/>
      <c r="AW254" s="1697"/>
      <c r="AX254" s="1695"/>
      <c r="AY254" s="1696"/>
      <c r="AZ254" s="1697"/>
      <c r="BA254" s="1695"/>
      <c r="BB254" s="1696"/>
      <c r="BC254" s="1697"/>
      <c r="BD254" s="1695"/>
      <c r="BE254" s="1696"/>
      <c r="BF254" s="1697"/>
      <c r="BG254" s="1695"/>
      <c r="BH254" s="1696"/>
      <c r="BI254" s="1697"/>
      <c r="BJ254" s="1695"/>
      <c r="BK254" s="1696"/>
      <c r="BL254" s="1697"/>
      <c r="BM254" s="1695"/>
      <c r="BN254" s="1696"/>
      <c r="BO254" s="1697"/>
      <c r="BP254" s="1695"/>
      <c r="BQ254" s="1696"/>
      <c r="BR254" s="1697"/>
      <c r="BS254" s="1695"/>
      <c r="BT254" s="1696"/>
      <c r="BU254" s="1697"/>
      <c r="BV254" s="1695"/>
      <c r="BW254" s="1696"/>
      <c r="BX254" s="1697"/>
      <c r="BY254" s="1695"/>
      <c r="BZ254" s="1696"/>
      <c r="CA254" s="1697"/>
    </row>
    <row r="255" s="1620" customFormat="1" ht="21.75" customHeight="1">
      <c r="A255" s="1754"/>
      <c r="B255" s="1756" t="s">
        <v>501</v>
      </c>
      <c r="C255" s="1682"/>
      <c r="D255" s="1689" t="s">
        <v>511</v>
      </c>
      <c r="E255" s="1690" t="s">
        <v>495</v>
      </c>
      <c r="F255" s="1690"/>
      <c r="G255" s="1690">
        <v>110</v>
      </c>
      <c r="H255" s="1699"/>
      <c r="I255" s="1702"/>
      <c r="J255" s="1694">
        <f t="shared" ref="J255:J256" si="1042">ROUND(SQRT(H255^2+I255^2)*1000/(1.73*H257),0)</f>
        <v>0</v>
      </c>
      <c r="K255" s="1699"/>
      <c r="L255" s="1702"/>
      <c r="M255" s="1694">
        <f t="shared" ref="M255:M256" si="1043">ROUND(SQRT(K255^2+L255^2)*1000/(1.73*K257),0)</f>
        <v>0</v>
      </c>
      <c r="N255" s="1699"/>
      <c r="O255" s="1702"/>
      <c r="P255" s="1694">
        <f t="shared" ref="P255:P256" si="1044">ROUND(SQRT(N255^2+O255^2)*1000/(1.73*N257),0)</f>
        <v>0</v>
      </c>
      <c r="Q255" s="1699"/>
      <c r="R255" s="1702"/>
      <c r="S255" s="1694">
        <f t="shared" ref="S255:S256" si="1045">ROUND(SQRT(Q255^2+R255^2)*1000/(1.73*Q257),0)</f>
        <v>0</v>
      </c>
      <c r="T255" s="1699"/>
      <c r="U255" s="1702"/>
      <c r="V255" s="1694">
        <f t="shared" ref="V255:V256" si="1046">ROUND(SQRT(T255^2+U255^2)*1000/(1.73*T257),0)</f>
        <v>0</v>
      </c>
      <c r="W255" s="1699"/>
      <c r="X255" s="1702"/>
      <c r="Y255" s="1694">
        <f t="shared" ref="Y255:Y256" si="1047">ROUND(SQRT(W255^2+X255^2)*1000/(1.73*W257),0)</f>
        <v>0</v>
      </c>
      <c r="Z255" s="1699"/>
      <c r="AA255" s="1702"/>
      <c r="AB255" s="1694">
        <f t="shared" ref="AB255:AB256" si="1048">ROUND(SQRT(Z255^2+AA255^2)*1000/(1.73*Z257),0)</f>
        <v>0</v>
      </c>
      <c r="AC255" s="1699"/>
      <c r="AD255" s="1702"/>
      <c r="AE255" s="1694">
        <f t="shared" ref="AE255:AE256" si="1049">ROUND(SQRT(AC255^2+AD255^2)*1000/(1.73*AC257),0)</f>
        <v>0</v>
      </c>
      <c r="AF255" s="1699"/>
      <c r="AG255" s="1702"/>
      <c r="AH255" s="1694">
        <f t="shared" ref="AH255:AH256" si="1050">ROUND(SQRT(AF255^2+AG255^2)*1000/(1.73*AF257),0)</f>
        <v>0</v>
      </c>
      <c r="AI255" s="1699"/>
      <c r="AJ255" s="1702"/>
      <c r="AK255" s="1694">
        <f t="shared" ref="AK255:AK256" si="1051">ROUND(SQRT(AI255^2+AJ255^2)*1000/(1.73*AI257),0)</f>
        <v>0</v>
      </c>
      <c r="AL255" s="1699"/>
      <c r="AM255" s="1702"/>
      <c r="AN255" s="1694">
        <f t="shared" ref="AN255:AN256" si="1052">ROUND(SQRT(AL255^2+AM255^2)*1000/(1.73*AL257),0)</f>
        <v>0</v>
      </c>
      <c r="AO255" s="1699"/>
      <c r="AP255" s="1702"/>
      <c r="AQ255" s="1694">
        <f t="shared" ref="AQ255:AQ256" si="1053">ROUND(SQRT(AO255^2+AP255^2)*1000/(1.73*AO257),0)</f>
        <v>0</v>
      </c>
      <c r="AR255" s="1699"/>
      <c r="AS255" s="1702"/>
      <c r="AT255" s="1694">
        <f t="shared" ref="AT255:AT256" si="1054">ROUND(SQRT(AR255^2+AS255^2)*1000/(1.73*AR257),0)</f>
        <v>0</v>
      </c>
      <c r="AU255" s="1699"/>
      <c r="AV255" s="1702"/>
      <c r="AW255" s="1694">
        <f t="shared" ref="AW255:AW256" si="1055">ROUND(SQRT(AU255^2+AV255^2)*1000/(1.73*AU257),0)</f>
        <v>0</v>
      </c>
      <c r="AX255" s="1699"/>
      <c r="AY255" s="1702"/>
      <c r="AZ255" s="1694">
        <f t="shared" ref="AZ255:AZ256" si="1056">ROUND(SQRT(AX255^2+AY255^2)*1000/(1.73*AX257),0)</f>
        <v>0</v>
      </c>
      <c r="BA255" s="1699"/>
      <c r="BB255" s="1702"/>
      <c r="BC255" s="1694">
        <f t="shared" ref="BC255:BC256" si="1057">ROUND(SQRT(BA255^2+BB255^2)*1000/(1.73*BA257),0)</f>
        <v>0</v>
      </c>
      <c r="BD255" s="1699"/>
      <c r="BE255" s="1702"/>
      <c r="BF255" s="1694">
        <f t="shared" ref="BF255:BF256" si="1058">ROUND(SQRT(BD255^2+BE255^2)*1000/(1.73*BD257),0)</f>
        <v>0</v>
      </c>
      <c r="BG255" s="1699"/>
      <c r="BH255" s="1702"/>
      <c r="BI255" s="1694">
        <f t="shared" ref="BI255:BI256" si="1059">ROUND(SQRT(BG255^2+BH255^2)*1000/(1.73*BG257),0)</f>
        <v>0</v>
      </c>
      <c r="BJ255" s="1699"/>
      <c r="BK255" s="1702"/>
      <c r="BL255" s="1694">
        <f t="shared" ref="BL255:BL256" si="1060">ROUND(SQRT(BJ255^2+BK255^2)*1000/(1.73*BJ257),0)</f>
        <v>0</v>
      </c>
      <c r="BM255" s="1699"/>
      <c r="BN255" s="1702"/>
      <c r="BO255" s="1694">
        <f t="shared" ref="BO255:BO256" si="1061">ROUND(SQRT(BM255^2+BN255^2)*1000/(1.73*BM257),0)</f>
        <v>0</v>
      </c>
      <c r="BP255" s="1699"/>
      <c r="BQ255" s="1702"/>
      <c r="BR255" s="1694">
        <f t="shared" ref="BR255:BR256" si="1062">ROUND(SQRT(BP255^2+BQ255^2)*1000/(1.73*BP257),0)</f>
        <v>0</v>
      </c>
      <c r="BS255" s="1699"/>
      <c r="BT255" s="1702"/>
      <c r="BU255" s="1694">
        <f t="shared" ref="BU255:BU256" si="1063">ROUND(SQRT(BS255^2+BT255^2)*1000/(1.73*BS257),0)</f>
        <v>0</v>
      </c>
      <c r="BV255" s="1699"/>
      <c r="BW255" s="1702"/>
      <c r="BX255" s="1694">
        <f t="shared" ref="BX255:BX256" si="1064">ROUND(SQRT(BV255^2+BW255^2)*1000/(1.73*BV257),0)</f>
        <v>0</v>
      </c>
      <c r="BY255" s="1699"/>
      <c r="BZ255" s="1702"/>
      <c r="CA255" s="1694">
        <f t="shared" ref="CA255:CA256" si="1065">ROUND(SQRT(BY255^2+BZ255^2)*1000/(1.73*BY257),0)</f>
        <v>0</v>
      </c>
    </row>
    <row r="256" s="1620" customFormat="1" ht="21.75" customHeight="1">
      <c r="A256" s="1754"/>
      <c r="B256" s="1756" t="s">
        <v>523</v>
      </c>
      <c r="C256" s="1682"/>
      <c r="D256" s="1689" t="s">
        <v>520</v>
      </c>
      <c r="E256" s="1690" t="s">
        <v>495</v>
      </c>
      <c r="F256" s="1690"/>
      <c r="G256" s="1690">
        <v>110</v>
      </c>
      <c r="H256" s="1699"/>
      <c r="I256" s="1702"/>
      <c r="J256" s="1694">
        <f t="shared" si="1042"/>
        <v>0</v>
      </c>
      <c r="K256" s="1699"/>
      <c r="L256" s="1702"/>
      <c r="M256" s="1694">
        <f t="shared" si="1043"/>
        <v>0</v>
      </c>
      <c r="N256" s="1699"/>
      <c r="O256" s="1702"/>
      <c r="P256" s="1694">
        <f t="shared" si="1044"/>
        <v>0</v>
      </c>
      <c r="Q256" s="1699"/>
      <c r="R256" s="1702"/>
      <c r="S256" s="1694">
        <f t="shared" si="1045"/>
        <v>0</v>
      </c>
      <c r="T256" s="1699"/>
      <c r="U256" s="1702"/>
      <c r="V256" s="1694">
        <f t="shared" si="1046"/>
        <v>0</v>
      </c>
      <c r="W256" s="1699"/>
      <c r="X256" s="1702"/>
      <c r="Y256" s="1694">
        <f t="shared" si="1047"/>
        <v>0</v>
      </c>
      <c r="Z256" s="1699"/>
      <c r="AA256" s="1702"/>
      <c r="AB256" s="1694">
        <f t="shared" si="1048"/>
        <v>0</v>
      </c>
      <c r="AC256" s="1699"/>
      <c r="AD256" s="1702"/>
      <c r="AE256" s="1694">
        <f t="shared" si="1049"/>
        <v>0</v>
      </c>
      <c r="AF256" s="1699"/>
      <c r="AG256" s="1702"/>
      <c r="AH256" s="1694">
        <f t="shared" si="1050"/>
        <v>0</v>
      </c>
      <c r="AI256" s="1699"/>
      <c r="AJ256" s="1702"/>
      <c r="AK256" s="1694">
        <f t="shared" si="1051"/>
        <v>0</v>
      </c>
      <c r="AL256" s="1699"/>
      <c r="AM256" s="1702"/>
      <c r="AN256" s="1694">
        <f t="shared" si="1052"/>
        <v>0</v>
      </c>
      <c r="AO256" s="1699"/>
      <c r="AP256" s="1702"/>
      <c r="AQ256" s="1694">
        <f t="shared" si="1053"/>
        <v>0</v>
      </c>
      <c r="AR256" s="1699"/>
      <c r="AS256" s="1702"/>
      <c r="AT256" s="1694">
        <f t="shared" si="1054"/>
        <v>0</v>
      </c>
      <c r="AU256" s="1699"/>
      <c r="AV256" s="1702"/>
      <c r="AW256" s="1694">
        <f t="shared" si="1055"/>
        <v>0</v>
      </c>
      <c r="AX256" s="1699"/>
      <c r="AY256" s="1702"/>
      <c r="AZ256" s="1694">
        <f t="shared" si="1056"/>
        <v>0</v>
      </c>
      <c r="BA256" s="1699"/>
      <c r="BB256" s="1702"/>
      <c r="BC256" s="1694">
        <f t="shared" si="1057"/>
        <v>0</v>
      </c>
      <c r="BD256" s="1699"/>
      <c r="BE256" s="1702"/>
      <c r="BF256" s="1694">
        <f t="shared" si="1058"/>
        <v>0</v>
      </c>
      <c r="BG256" s="1699"/>
      <c r="BH256" s="1702"/>
      <c r="BI256" s="1694">
        <f t="shared" si="1059"/>
        <v>0</v>
      </c>
      <c r="BJ256" s="1699"/>
      <c r="BK256" s="1702"/>
      <c r="BL256" s="1694">
        <f t="shared" si="1060"/>
        <v>0</v>
      </c>
      <c r="BM256" s="1699"/>
      <c r="BN256" s="1702"/>
      <c r="BO256" s="1694">
        <f t="shared" si="1061"/>
        <v>0</v>
      </c>
      <c r="BP256" s="1699"/>
      <c r="BQ256" s="1702"/>
      <c r="BR256" s="1694">
        <f t="shared" si="1062"/>
        <v>0</v>
      </c>
      <c r="BS256" s="1699"/>
      <c r="BT256" s="1702"/>
      <c r="BU256" s="1694">
        <f t="shared" si="1063"/>
        <v>0</v>
      </c>
      <c r="BV256" s="1699"/>
      <c r="BW256" s="1702"/>
      <c r="BX256" s="1694">
        <f t="shared" si="1064"/>
        <v>0</v>
      </c>
      <c r="BY256" s="1699"/>
      <c r="BZ256" s="1702"/>
      <c r="CA256" s="1694">
        <f t="shared" si="1065"/>
        <v>0</v>
      </c>
    </row>
    <row r="257" s="1620" customFormat="1" ht="21.75" customHeight="1">
      <c r="A257" s="1681"/>
      <c r="B257" s="1622"/>
      <c r="C257" s="1682"/>
      <c r="D257" s="1689" t="s">
        <v>527</v>
      </c>
      <c r="E257" s="1690"/>
      <c r="F257" s="1690" t="s">
        <v>528</v>
      </c>
      <c r="G257" s="1690">
        <v>110</v>
      </c>
      <c r="H257" s="1695">
        <v>117</v>
      </c>
      <c r="I257" s="1696"/>
      <c r="J257" s="1697"/>
      <c r="K257" s="1695">
        <v>117</v>
      </c>
      <c r="L257" s="1696"/>
      <c r="M257" s="1697"/>
      <c r="N257" s="1695">
        <v>117</v>
      </c>
      <c r="O257" s="1696"/>
      <c r="P257" s="1697"/>
      <c r="Q257" s="1695">
        <v>117</v>
      </c>
      <c r="R257" s="1696"/>
      <c r="S257" s="1697"/>
      <c r="T257" s="1695">
        <v>117</v>
      </c>
      <c r="U257" s="1696"/>
      <c r="V257" s="1697"/>
      <c r="W257" s="1695">
        <v>116</v>
      </c>
      <c r="X257" s="1696"/>
      <c r="Y257" s="1697"/>
      <c r="Z257" s="1695">
        <v>116</v>
      </c>
      <c r="AA257" s="1696"/>
      <c r="AB257" s="1697"/>
      <c r="AC257" s="1695">
        <v>116</v>
      </c>
      <c r="AD257" s="1696"/>
      <c r="AE257" s="1697"/>
      <c r="AF257" s="1695">
        <v>116</v>
      </c>
      <c r="AG257" s="1696"/>
      <c r="AH257" s="1697"/>
      <c r="AI257" s="1695">
        <v>116</v>
      </c>
      <c r="AJ257" s="1696"/>
      <c r="AK257" s="1697"/>
      <c r="AL257" s="1695">
        <v>116</v>
      </c>
      <c r="AM257" s="1696"/>
      <c r="AN257" s="1697"/>
      <c r="AO257" s="1695">
        <v>116</v>
      </c>
      <c r="AP257" s="1696"/>
      <c r="AQ257" s="1697"/>
      <c r="AR257" s="1695">
        <v>116</v>
      </c>
      <c r="AS257" s="1696"/>
      <c r="AT257" s="1697"/>
      <c r="AU257" s="1695">
        <v>116</v>
      </c>
      <c r="AV257" s="1696"/>
      <c r="AW257" s="1697"/>
      <c r="AX257" s="1695">
        <v>116</v>
      </c>
      <c r="AY257" s="1696"/>
      <c r="AZ257" s="1697"/>
      <c r="BA257" s="1695">
        <v>116</v>
      </c>
      <c r="BB257" s="1696"/>
      <c r="BC257" s="1697"/>
      <c r="BD257" s="1695">
        <v>116</v>
      </c>
      <c r="BE257" s="1696"/>
      <c r="BF257" s="1697"/>
      <c r="BG257" s="1695">
        <v>116</v>
      </c>
      <c r="BH257" s="1696"/>
      <c r="BI257" s="1697"/>
      <c r="BJ257" s="1695">
        <v>116</v>
      </c>
      <c r="BK257" s="1696"/>
      <c r="BL257" s="1697"/>
      <c r="BM257" s="1695">
        <v>117</v>
      </c>
      <c r="BN257" s="1696"/>
      <c r="BO257" s="1697"/>
      <c r="BP257" s="1695">
        <v>117</v>
      </c>
      <c r="BQ257" s="1696"/>
      <c r="BR257" s="1697"/>
      <c r="BS257" s="1695">
        <v>117</v>
      </c>
      <c r="BT257" s="1696"/>
      <c r="BU257" s="1697"/>
      <c r="BV257" s="1695">
        <v>117</v>
      </c>
      <c r="BW257" s="1696"/>
      <c r="BX257" s="1697"/>
      <c r="BY257" s="1695">
        <v>117</v>
      </c>
      <c r="BZ257" s="1696"/>
      <c r="CA257" s="1697"/>
    </row>
    <row r="258" s="1620" customFormat="1" ht="21.75" customHeight="1">
      <c r="A258" s="1681"/>
      <c r="B258" s="1622"/>
      <c r="C258" s="1682"/>
      <c r="D258" s="1689" t="s">
        <v>529</v>
      </c>
      <c r="E258" s="1690"/>
      <c r="F258" s="1690" t="s">
        <v>528</v>
      </c>
      <c r="G258" s="1690">
        <v>110</v>
      </c>
      <c r="H258" s="1695">
        <v>117</v>
      </c>
      <c r="I258" s="1696"/>
      <c r="J258" s="1697"/>
      <c r="K258" s="1695">
        <v>117</v>
      </c>
      <c r="L258" s="1696"/>
      <c r="M258" s="1697"/>
      <c r="N258" s="1695">
        <v>117</v>
      </c>
      <c r="O258" s="1696"/>
      <c r="P258" s="1697"/>
      <c r="Q258" s="1695">
        <v>117</v>
      </c>
      <c r="R258" s="1696"/>
      <c r="S258" s="1697"/>
      <c r="T258" s="1695">
        <v>117</v>
      </c>
      <c r="U258" s="1696"/>
      <c r="V258" s="1697"/>
      <c r="W258" s="1695">
        <v>116</v>
      </c>
      <c r="X258" s="1696"/>
      <c r="Y258" s="1697"/>
      <c r="Z258" s="1695">
        <v>116</v>
      </c>
      <c r="AA258" s="1696"/>
      <c r="AB258" s="1697"/>
      <c r="AC258" s="1695">
        <v>116</v>
      </c>
      <c r="AD258" s="1696"/>
      <c r="AE258" s="1697"/>
      <c r="AF258" s="1695">
        <v>116</v>
      </c>
      <c r="AG258" s="1696"/>
      <c r="AH258" s="1697"/>
      <c r="AI258" s="1695">
        <v>116</v>
      </c>
      <c r="AJ258" s="1696"/>
      <c r="AK258" s="1697"/>
      <c r="AL258" s="1695">
        <v>116</v>
      </c>
      <c r="AM258" s="1696"/>
      <c r="AN258" s="1697"/>
      <c r="AO258" s="1695">
        <v>116</v>
      </c>
      <c r="AP258" s="1696"/>
      <c r="AQ258" s="1697"/>
      <c r="AR258" s="1695">
        <v>116</v>
      </c>
      <c r="AS258" s="1696"/>
      <c r="AT258" s="1697"/>
      <c r="AU258" s="1695">
        <v>116</v>
      </c>
      <c r="AV258" s="1696"/>
      <c r="AW258" s="1697"/>
      <c r="AX258" s="1695">
        <v>116</v>
      </c>
      <c r="AY258" s="1696"/>
      <c r="AZ258" s="1697"/>
      <c r="BA258" s="1695">
        <v>116</v>
      </c>
      <c r="BB258" s="1696"/>
      <c r="BC258" s="1697"/>
      <c r="BD258" s="1695">
        <v>116</v>
      </c>
      <c r="BE258" s="1696"/>
      <c r="BF258" s="1697"/>
      <c r="BG258" s="1695">
        <v>116</v>
      </c>
      <c r="BH258" s="1696"/>
      <c r="BI258" s="1697"/>
      <c r="BJ258" s="1695">
        <v>116</v>
      </c>
      <c r="BK258" s="1696"/>
      <c r="BL258" s="1697"/>
      <c r="BM258" s="1695">
        <v>117</v>
      </c>
      <c r="BN258" s="1696"/>
      <c r="BO258" s="1697"/>
      <c r="BP258" s="1695">
        <v>117</v>
      </c>
      <c r="BQ258" s="1696"/>
      <c r="BR258" s="1697"/>
      <c r="BS258" s="1695">
        <v>117</v>
      </c>
      <c r="BT258" s="1696"/>
      <c r="BU258" s="1697"/>
      <c r="BV258" s="1695">
        <v>117</v>
      </c>
      <c r="BW258" s="1696"/>
      <c r="BX258" s="1697"/>
      <c r="BY258" s="1695">
        <v>117</v>
      </c>
      <c r="BZ258" s="1696"/>
      <c r="CA258" s="1697"/>
    </row>
    <row r="259" s="1620" customFormat="1" ht="21.75" customHeight="1">
      <c r="A259" s="1681"/>
      <c r="B259" s="1622"/>
      <c r="C259" s="1682"/>
      <c r="D259" s="1689" t="s">
        <v>527</v>
      </c>
      <c r="E259" s="1690"/>
      <c r="F259" s="1690" t="s">
        <v>528</v>
      </c>
      <c r="G259" s="1690">
        <v>10</v>
      </c>
      <c r="H259" s="1695">
        <v>10.199999999999999</v>
      </c>
      <c r="I259" s="1696"/>
      <c r="J259" s="1697"/>
      <c r="K259" s="1695">
        <v>10.199999999999999</v>
      </c>
      <c r="L259" s="1696"/>
      <c r="M259" s="1697"/>
      <c r="N259" s="1695">
        <v>10.199999999999999</v>
      </c>
      <c r="O259" s="1696"/>
      <c r="P259" s="1697"/>
      <c r="Q259" s="1695">
        <v>10.199999999999999</v>
      </c>
      <c r="R259" s="1696"/>
      <c r="S259" s="1697"/>
      <c r="T259" s="1695">
        <v>10.199999999999999</v>
      </c>
      <c r="U259" s="1696"/>
      <c r="V259" s="1697"/>
      <c r="W259" s="1695">
        <v>10.300000000000001</v>
      </c>
      <c r="X259" s="1696"/>
      <c r="Y259" s="1697"/>
      <c r="Z259" s="1695">
        <v>10.300000000000001</v>
      </c>
      <c r="AA259" s="1696"/>
      <c r="AB259" s="1697"/>
      <c r="AC259" s="1695">
        <v>10.300000000000001</v>
      </c>
      <c r="AD259" s="1696"/>
      <c r="AE259" s="1697"/>
      <c r="AF259" s="1695">
        <v>10.300000000000001</v>
      </c>
      <c r="AG259" s="1696"/>
      <c r="AH259" s="1697"/>
      <c r="AI259" s="1695">
        <v>10.300000000000001</v>
      </c>
      <c r="AJ259" s="1696"/>
      <c r="AK259" s="1697"/>
      <c r="AL259" s="1695">
        <v>10.300000000000001</v>
      </c>
      <c r="AM259" s="1696"/>
      <c r="AN259" s="1697"/>
      <c r="AO259" s="1695">
        <v>10.300000000000001</v>
      </c>
      <c r="AP259" s="1696"/>
      <c r="AQ259" s="1697"/>
      <c r="AR259" s="1695">
        <v>10.300000000000001</v>
      </c>
      <c r="AS259" s="1696"/>
      <c r="AT259" s="1697"/>
      <c r="AU259" s="1695">
        <v>10.300000000000001</v>
      </c>
      <c r="AV259" s="1696"/>
      <c r="AW259" s="1697"/>
      <c r="AX259" s="1695">
        <v>10.300000000000001</v>
      </c>
      <c r="AY259" s="1696"/>
      <c r="AZ259" s="1697"/>
      <c r="BA259" s="1695">
        <v>10.300000000000001</v>
      </c>
      <c r="BB259" s="1696"/>
      <c r="BC259" s="1697"/>
      <c r="BD259" s="1695">
        <v>10.300000000000001</v>
      </c>
      <c r="BE259" s="1696"/>
      <c r="BF259" s="1697"/>
      <c r="BG259" s="1695">
        <v>10.300000000000001</v>
      </c>
      <c r="BH259" s="1696"/>
      <c r="BI259" s="1697"/>
      <c r="BJ259" s="1695">
        <v>10.300000000000001</v>
      </c>
      <c r="BK259" s="1696"/>
      <c r="BL259" s="1697"/>
      <c r="BM259" s="1695">
        <v>10.199999999999999</v>
      </c>
      <c r="BN259" s="1696"/>
      <c r="BO259" s="1697"/>
      <c r="BP259" s="1695">
        <v>10.199999999999999</v>
      </c>
      <c r="BQ259" s="1696"/>
      <c r="BR259" s="1697"/>
      <c r="BS259" s="1695">
        <v>10.199999999999999</v>
      </c>
      <c r="BT259" s="1696"/>
      <c r="BU259" s="1697"/>
      <c r="BV259" s="1695">
        <v>10.199999999999999</v>
      </c>
      <c r="BW259" s="1696"/>
      <c r="BX259" s="1697"/>
      <c r="BY259" s="1695">
        <v>10.199999999999999</v>
      </c>
      <c r="BZ259" s="1696"/>
      <c r="CA259" s="1697"/>
    </row>
    <row r="260" s="1620" customFormat="1" ht="21.75" customHeight="1">
      <c r="A260" s="1681"/>
      <c r="B260" s="1622"/>
      <c r="C260" s="1682"/>
      <c r="D260" s="1689" t="s">
        <v>529</v>
      </c>
      <c r="E260" s="1690"/>
      <c r="F260" s="1690" t="s">
        <v>528</v>
      </c>
      <c r="G260" s="1690">
        <v>10</v>
      </c>
      <c r="H260" s="1695">
        <v>10.1</v>
      </c>
      <c r="I260" s="1696"/>
      <c r="J260" s="1697"/>
      <c r="K260" s="1695">
        <v>10.1</v>
      </c>
      <c r="L260" s="1696"/>
      <c r="M260" s="1697"/>
      <c r="N260" s="1695">
        <v>10.1</v>
      </c>
      <c r="O260" s="1696"/>
      <c r="P260" s="1697"/>
      <c r="Q260" s="1695">
        <v>10.1</v>
      </c>
      <c r="R260" s="1696"/>
      <c r="S260" s="1697"/>
      <c r="T260" s="1695">
        <v>10.1</v>
      </c>
      <c r="U260" s="1696"/>
      <c r="V260" s="1697"/>
      <c r="W260" s="1695">
        <v>10.300000000000001</v>
      </c>
      <c r="X260" s="1696"/>
      <c r="Y260" s="1697"/>
      <c r="Z260" s="1695">
        <v>10.300000000000001</v>
      </c>
      <c r="AA260" s="1696"/>
      <c r="AB260" s="1697"/>
      <c r="AC260" s="1695">
        <v>10.300000000000001</v>
      </c>
      <c r="AD260" s="1696"/>
      <c r="AE260" s="1697"/>
      <c r="AF260" s="1695">
        <v>10.300000000000001</v>
      </c>
      <c r="AG260" s="1696"/>
      <c r="AH260" s="1697"/>
      <c r="AI260" s="1695">
        <v>10.300000000000001</v>
      </c>
      <c r="AJ260" s="1696"/>
      <c r="AK260" s="1697"/>
      <c r="AL260" s="1695">
        <v>10.300000000000001</v>
      </c>
      <c r="AM260" s="1696"/>
      <c r="AN260" s="1697"/>
      <c r="AO260" s="1695">
        <v>10.300000000000001</v>
      </c>
      <c r="AP260" s="1696"/>
      <c r="AQ260" s="1697"/>
      <c r="AR260" s="1695">
        <v>10.300000000000001</v>
      </c>
      <c r="AS260" s="1696"/>
      <c r="AT260" s="1697"/>
      <c r="AU260" s="1695">
        <v>10.300000000000001</v>
      </c>
      <c r="AV260" s="1696"/>
      <c r="AW260" s="1697"/>
      <c r="AX260" s="1695">
        <v>10.300000000000001</v>
      </c>
      <c r="AY260" s="1696"/>
      <c r="AZ260" s="1697"/>
      <c r="BA260" s="1695">
        <v>10.300000000000001</v>
      </c>
      <c r="BB260" s="1696"/>
      <c r="BC260" s="1697"/>
      <c r="BD260" s="1695">
        <v>10.300000000000001</v>
      </c>
      <c r="BE260" s="1696"/>
      <c r="BF260" s="1697"/>
      <c r="BG260" s="1695">
        <v>10.300000000000001</v>
      </c>
      <c r="BH260" s="1696"/>
      <c r="BI260" s="1697"/>
      <c r="BJ260" s="1695">
        <v>10.300000000000001</v>
      </c>
      <c r="BK260" s="1696"/>
      <c r="BL260" s="1697"/>
      <c r="BM260" s="1695">
        <v>10.1</v>
      </c>
      <c r="BN260" s="1696"/>
      <c r="BO260" s="1697"/>
      <c r="BP260" s="1695">
        <v>10.1</v>
      </c>
      <c r="BQ260" s="1696"/>
      <c r="BR260" s="1697"/>
      <c r="BS260" s="1695">
        <v>10.1</v>
      </c>
      <c r="BT260" s="1696"/>
      <c r="BU260" s="1697"/>
      <c r="BV260" s="1695">
        <v>10.1</v>
      </c>
      <c r="BW260" s="1696"/>
      <c r="BX260" s="1697"/>
      <c r="BY260" s="1695">
        <v>10.1</v>
      </c>
      <c r="BZ260" s="1696"/>
      <c r="CA260" s="1697"/>
    </row>
    <row r="261" s="1620" customFormat="1" ht="21.75" customHeight="1">
      <c r="A261" s="1681"/>
      <c r="B261" s="1622" t="s">
        <v>644</v>
      </c>
      <c r="C261" s="1682" t="s">
        <v>654</v>
      </c>
      <c r="D261" s="1705" t="s">
        <v>531</v>
      </c>
      <c r="E261" s="1690" t="s">
        <v>495</v>
      </c>
      <c r="F261" s="1690" t="s">
        <v>495</v>
      </c>
      <c r="G261" s="1690">
        <v>10</v>
      </c>
      <c r="H261" s="1699">
        <v>0</v>
      </c>
      <c r="I261" s="1702">
        <v>0</v>
      </c>
      <c r="J261" s="1694">
        <f>ROUND(SQRT(H261^2+I261^2)*1000/(1.73*H259),0)</f>
        <v>0</v>
      </c>
      <c r="K261" s="1699">
        <v>0</v>
      </c>
      <c r="L261" s="1702">
        <v>0</v>
      </c>
      <c r="M261" s="1694">
        <f>ROUND(SQRT(K261^2+L261^2)*1000/(1.73*K259),0)</f>
        <v>0</v>
      </c>
      <c r="N261" s="1699">
        <v>0</v>
      </c>
      <c r="O261" s="1702">
        <v>0</v>
      </c>
      <c r="P261" s="1694">
        <f>ROUND(SQRT(N261^2+O261^2)*1000/(1.73*N259),0)</f>
        <v>0</v>
      </c>
      <c r="Q261" s="1699">
        <v>0</v>
      </c>
      <c r="R261" s="1702">
        <v>0</v>
      </c>
      <c r="S261" s="1694">
        <f>ROUND(SQRT(Q261^2+R261^2)*1000/(1.73*Q259),0)</f>
        <v>0</v>
      </c>
      <c r="T261" s="1699">
        <v>0</v>
      </c>
      <c r="U261" s="1702">
        <v>0</v>
      </c>
      <c r="V261" s="1694">
        <f>ROUND(SQRT(T261^2+U261^2)*1000/(1.73*T259),0)</f>
        <v>0</v>
      </c>
      <c r="W261" s="1699">
        <v>0</v>
      </c>
      <c r="X261" s="1702">
        <v>0</v>
      </c>
      <c r="Y261" s="1694">
        <f>ROUND(SQRT(W261^2+X261^2)*1000/(1.73*W259),0)</f>
        <v>0</v>
      </c>
      <c r="Z261" s="1699">
        <v>0</v>
      </c>
      <c r="AA261" s="1702">
        <v>0</v>
      </c>
      <c r="AB261" s="1694">
        <f>ROUND(SQRT(Z261^2+AA261^2)*1000/(1.73*Z259),0)</f>
        <v>0</v>
      </c>
      <c r="AC261" s="1699">
        <v>0</v>
      </c>
      <c r="AD261" s="1702">
        <v>0</v>
      </c>
      <c r="AE261" s="1694">
        <f>ROUND(SQRT(AC261^2+AD261^2)*1000/(1.73*AC259),0)</f>
        <v>0</v>
      </c>
      <c r="AF261" s="1699">
        <v>0</v>
      </c>
      <c r="AG261" s="1702">
        <v>0</v>
      </c>
      <c r="AH261" s="1694">
        <f>ROUND(SQRT(AF261^2+AG261^2)*1000/(1.73*AF259),0)</f>
        <v>0</v>
      </c>
      <c r="AI261" s="1699">
        <v>0</v>
      </c>
      <c r="AJ261" s="1702">
        <v>0</v>
      </c>
      <c r="AK261" s="1694">
        <f>ROUND(SQRT(AI261^2+AJ261^2)*1000/(1.73*AI259),0)</f>
        <v>0</v>
      </c>
      <c r="AL261" s="1699">
        <v>0</v>
      </c>
      <c r="AM261" s="1702">
        <v>0</v>
      </c>
      <c r="AN261" s="1694">
        <f>ROUND(SQRT(AL261^2+AM261^2)*1000/(1.73*AL259),0)</f>
        <v>0</v>
      </c>
      <c r="AO261" s="1699">
        <v>0</v>
      </c>
      <c r="AP261" s="1702">
        <v>0</v>
      </c>
      <c r="AQ261" s="1694">
        <f>ROUND(SQRT(AO261^2+AP261^2)*1000/(1.73*AO259),0)</f>
        <v>0</v>
      </c>
      <c r="AR261" s="1699">
        <v>0</v>
      </c>
      <c r="AS261" s="1702">
        <v>0</v>
      </c>
      <c r="AT261" s="1694">
        <f>ROUND(SQRT(AR261^2+AS261^2)*1000/(1.73*AR259),0)</f>
        <v>0</v>
      </c>
      <c r="AU261" s="1699">
        <v>0</v>
      </c>
      <c r="AV261" s="1702">
        <v>0</v>
      </c>
      <c r="AW261" s="1694">
        <f>ROUND(SQRT(AU261^2+AV261^2)*1000/(1.73*AU259),0)</f>
        <v>0</v>
      </c>
      <c r="AX261" s="1699">
        <v>0</v>
      </c>
      <c r="AY261" s="1702">
        <v>0</v>
      </c>
      <c r="AZ261" s="1694">
        <f>ROUND(SQRT(AX261^2+AY261^2)*1000/(1.73*AX259),0)</f>
        <v>0</v>
      </c>
      <c r="BA261" s="1699">
        <v>0</v>
      </c>
      <c r="BB261" s="1702">
        <v>0</v>
      </c>
      <c r="BC261" s="1694">
        <f>ROUND(SQRT(BA261^2+BB261^2)*1000/(1.73*BA259),0)</f>
        <v>0</v>
      </c>
      <c r="BD261" s="1699">
        <v>0</v>
      </c>
      <c r="BE261" s="1702">
        <v>0</v>
      </c>
      <c r="BF261" s="1694">
        <f>ROUND(SQRT(BD261^2+BE261^2)*1000/(1.73*BD259),0)</f>
        <v>0</v>
      </c>
      <c r="BG261" s="1699">
        <v>0</v>
      </c>
      <c r="BH261" s="1702">
        <v>0</v>
      </c>
      <c r="BI261" s="1694">
        <f>ROUND(SQRT(BG261^2+BH261^2)*1000/(1.73*BG259),0)</f>
        <v>0</v>
      </c>
      <c r="BJ261" s="1699">
        <v>0</v>
      </c>
      <c r="BK261" s="1702">
        <v>0</v>
      </c>
      <c r="BL261" s="1694">
        <f>ROUND(SQRT(BJ261^2+BK261^2)*1000/(1.73*BJ259),0)</f>
        <v>0</v>
      </c>
      <c r="BM261" s="1699">
        <v>0</v>
      </c>
      <c r="BN261" s="1702">
        <v>0</v>
      </c>
      <c r="BO261" s="1694">
        <f>ROUND(SQRT(BM261^2+BN261^2)*1000/(1.73*BM259),0)</f>
        <v>0</v>
      </c>
      <c r="BP261" s="1699">
        <v>0</v>
      </c>
      <c r="BQ261" s="1702">
        <v>0</v>
      </c>
      <c r="BR261" s="1694">
        <f>ROUND(SQRT(BP261^2+BQ261^2)*1000/(1.73*BP259),0)</f>
        <v>0</v>
      </c>
      <c r="BS261" s="1699">
        <v>0</v>
      </c>
      <c r="BT261" s="1702">
        <v>0</v>
      </c>
      <c r="BU261" s="1694">
        <f>ROUND(SQRT(BS261^2+BT261^2)*1000/(1.73*BS259),0)</f>
        <v>0</v>
      </c>
      <c r="BV261" s="1699">
        <v>0</v>
      </c>
      <c r="BW261" s="1702">
        <v>0</v>
      </c>
      <c r="BX261" s="1694">
        <f>ROUND(SQRT(BV261^2+BW261^2)*1000/(1.73*BV259),0)</f>
        <v>0</v>
      </c>
      <c r="BY261" s="1699">
        <v>0</v>
      </c>
      <c r="BZ261" s="1702">
        <v>0</v>
      </c>
      <c r="CA261" s="1694">
        <f>ROUND(SQRT(BY261^2+BZ261^2)*1000/(1.73*BY259),0)</f>
        <v>0</v>
      </c>
    </row>
    <row r="262" s="1620" customFormat="1" ht="21.75" customHeight="1">
      <c r="A262" s="1681"/>
      <c r="B262" s="1622"/>
      <c r="C262" s="1682" t="s">
        <v>655</v>
      </c>
      <c r="D262" s="1705" t="s">
        <v>126</v>
      </c>
      <c r="E262" s="1690" t="s">
        <v>495</v>
      </c>
      <c r="F262" s="1690" t="s">
        <v>495</v>
      </c>
      <c r="G262" s="1690">
        <v>10</v>
      </c>
      <c r="H262" s="1699">
        <v>0.012</v>
      </c>
      <c r="I262" s="1702">
        <v>0.0083999999999999995</v>
      </c>
      <c r="J262" s="1694">
        <f>ROUND(SQRT(H262^2+I262^2)*1000/(1.73*H259),0)</f>
        <v>1</v>
      </c>
      <c r="K262" s="1699">
        <v>0.012</v>
      </c>
      <c r="L262" s="1702">
        <v>0.0083999999999999995</v>
      </c>
      <c r="M262" s="1694">
        <f>ROUND(SQRT(K262^2+L262^2)*1000/(1.73*K259),0)</f>
        <v>1</v>
      </c>
      <c r="N262" s="1699">
        <v>0.012</v>
      </c>
      <c r="O262" s="1702">
        <v>0.0083999999999999995</v>
      </c>
      <c r="P262" s="1694">
        <f>ROUND(SQRT(N262^2+O262^2)*1000/(1.73*N259),0)</f>
        <v>1</v>
      </c>
      <c r="Q262" s="1699">
        <v>0.012</v>
      </c>
      <c r="R262" s="1702">
        <v>0.0083999999999999995</v>
      </c>
      <c r="S262" s="1694">
        <f>ROUND(SQRT(Q262^2+R262^2)*1000/(1.73*Q259),0)</f>
        <v>1</v>
      </c>
      <c r="T262" s="1699">
        <v>0.012</v>
      </c>
      <c r="U262" s="1702">
        <v>0.0083999999999999995</v>
      </c>
      <c r="V262" s="1694">
        <f>ROUND(SQRT(T262^2+U262^2)*1000/(1.73*T259),0)</f>
        <v>1</v>
      </c>
      <c r="W262" s="1699">
        <v>0.016</v>
      </c>
      <c r="X262" s="1702">
        <v>0.0050000000000000001</v>
      </c>
      <c r="Y262" s="1694">
        <f>ROUND(SQRT(W262^2+X262^2)*1000/(1.73*W259),0)</f>
        <v>1</v>
      </c>
      <c r="Z262" s="1699">
        <v>0.016</v>
      </c>
      <c r="AA262" s="1702">
        <v>0.0050000000000000001</v>
      </c>
      <c r="AB262" s="1694">
        <f>ROUND(SQRT(Z262^2+AA262^2)*1000/(1.73*Z259),0)</f>
        <v>1</v>
      </c>
      <c r="AC262" s="1699">
        <v>0.016</v>
      </c>
      <c r="AD262" s="1702">
        <v>0.0050000000000000001</v>
      </c>
      <c r="AE262" s="1694">
        <f>ROUND(SQRT(AC262^2+AD262^2)*1000/(1.73*AC259),0)</f>
        <v>1</v>
      </c>
      <c r="AF262" s="1699">
        <v>0.016</v>
      </c>
      <c r="AG262" s="1702">
        <v>0.0050000000000000001</v>
      </c>
      <c r="AH262" s="1694">
        <f>ROUND(SQRT(AF262^2+AG262^2)*1000/(1.73*AF259),0)</f>
        <v>1</v>
      </c>
      <c r="AI262" s="1699">
        <v>0.016</v>
      </c>
      <c r="AJ262" s="1702">
        <v>0.0050000000000000001</v>
      </c>
      <c r="AK262" s="1694">
        <f>ROUND(SQRT(AI262^2+AJ262^2)*1000/(1.73*AI259),0)</f>
        <v>1</v>
      </c>
      <c r="AL262" s="1699">
        <v>0.016</v>
      </c>
      <c r="AM262" s="1702">
        <v>0.0050000000000000001</v>
      </c>
      <c r="AN262" s="1694">
        <f>ROUND(SQRT(AL262^2+AM262^2)*1000/(1.73*AL259),0)</f>
        <v>1</v>
      </c>
      <c r="AO262" s="1699">
        <v>0.016</v>
      </c>
      <c r="AP262" s="1702">
        <v>0.0050000000000000001</v>
      </c>
      <c r="AQ262" s="1694">
        <f>ROUND(SQRT(AO262^2+AP262^2)*1000/(1.73*AO259),0)</f>
        <v>1</v>
      </c>
      <c r="AR262" s="1699">
        <v>0.016</v>
      </c>
      <c r="AS262" s="1702">
        <v>0.0050000000000000001</v>
      </c>
      <c r="AT262" s="1694">
        <f>ROUND(SQRT(AR262^2+AS262^2)*1000/(1.73*AR259),0)</f>
        <v>1</v>
      </c>
      <c r="AU262" s="1699">
        <v>0.016</v>
      </c>
      <c r="AV262" s="1702">
        <v>0.0050000000000000001</v>
      </c>
      <c r="AW262" s="1694">
        <f>ROUND(SQRT(AU262^2+AV262^2)*1000/(1.73*AU259),0)</f>
        <v>1</v>
      </c>
      <c r="AX262" s="1699">
        <v>0.016</v>
      </c>
      <c r="AY262" s="1702">
        <v>0.0050000000000000001</v>
      </c>
      <c r="AZ262" s="1694">
        <f>ROUND(SQRT(AX262^2+AY262^2)*1000/(1.73*AX259),0)</f>
        <v>1</v>
      </c>
      <c r="BA262" s="1699">
        <v>0.016</v>
      </c>
      <c r="BB262" s="1702">
        <v>0.0050000000000000001</v>
      </c>
      <c r="BC262" s="1694">
        <f>ROUND(SQRT(BA262^2+BB262^2)*1000/(1.73*BA259),0)</f>
        <v>1</v>
      </c>
      <c r="BD262" s="1699">
        <v>0.016</v>
      </c>
      <c r="BE262" s="1702">
        <v>0.0050000000000000001</v>
      </c>
      <c r="BF262" s="1694">
        <f>ROUND(SQRT(BD262^2+BE262^2)*1000/(1.73*BD259),0)</f>
        <v>1</v>
      </c>
      <c r="BG262" s="1699">
        <v>0.016</v>
      </c>
      <c r="BH262" s="1702">
        <v>0.0050000000000000001</v>
      </c>
      <c r="BI262" s="1694">
        <f>ROUND(SQRT(BG262^2+BH262^2)*1000/(1.73*BG259),0)</f>
        <v>1</v>
      </c>
      <c r="BJ262" s="1699">
        <v>0.016</v>
      </c>
      <c r="BK262" s="1702">
        <v>0.0050000000000000001</v>
      </c>
      <c r="BL262" s="1694">
        <f>ROUND(SQRT(BJ262^2+BK262^2)*1000/(1.73*BJ259),0)</f>
        <v>1</v>
      </c>
      <c r="BM262" s="1699">
        <v>0.012</v>
      </c>
      <c r="BN262" s="1702">
        <v>0.0083999999999999995</v>
      </c>
      <c r="BO262" s="1694">
        <f>ROUND(SQRT(BM262^2+BN262^2)*1000/(1.73*BM259),0)</f>
        <v>1</v>
      </c>
      <c r="BP262" s="1699">
        <v>0.012</v>
      </c>
      <c r="BQ262" s="1702">
        <v>0.0083999999999999995</v>
      </c>
      <c r="BR262" s="1694">
        <f>ROUND(SQRT(BP262^2+BQ262^2)*1000/(1.73*BP259),0)</f>
        <v>1</v>
      </c>
      <c r="BS262" s="1699">
        <v>0.012</v>
      </c>
      <c r="BT262" s="1702">
        <v>0.0083999999999999995</v>
      </c>
      <c r="BU262" s="1694">
        <f>ROUND(SQRT(BS262^2+BT262^2)*1000/(1.73*BS259),0)</f>
        <v>1</v>
      </c>
      <c r="BV262" s="1699">
        <v>0.012</v>
      </c>
      <c r="BW262" s="1702">
        <v>0.0083999999999999995</v>
      </c>
      <c r="BX262" s="1694">
        <f>ROUND(SQRT(BV262^2+BW262^2)*1000/(1.73*BV259),0)</f>
        <v>1</v>
      </c>
      <c r="BY262" s="1699">
        <v>0.012</v>
      </c>
      <c r="BZ262" s="1702">
        <v>0.0083999999999999995</v>
      </c>
      <c r="CA262" s="1694">
        <f>ROUND(SQRT(BY262^2+BZ262^2)*1000/(1.73*BY259),0)</f>
        <v>1</v>
      </c>
    </row>
    <row r="263" s="1620" customFormat="1" ht="21.75" customHeight="1">
      <c r="A263" s="1681"/>
      <c r="B263" s="1622"/>
      <c r="C263" s="1682" t="s">
        <v>656</v>
      </c>
      <c r="D263" s="1705" t="s">
        <v>125</v>
      </c>
      <c r="E263" s="1690" t="s">
        <v>495</v>
      </c>
      <c r="F263" s="1690" t="s">
        <v>495</v>
      </c>
      <c r="G263" s="1690">
        <v>10</v>
      </c>
      <c r="H263" s="1699">
        <v>0.0070000000000000001</v>
      </c>
      <c r="I263" s="1702">
        <v>0.0070000000000000001</v>
      </c>
      <c r="J263" s="1694">
        <f>ROUND(SQRT(H263^2+I263^2)*1000/(1.73*H259),0)</f>
        <v>1</v>
      </c>
      <c r="K263" s="1699">
        <v>0.0070000000000000001</v>
      </c>
      <c r="L263" s="1702">
        <v>0.0070000000000000001</v>
      </c>
      <c r="M263" s="1694">
        <f>ROUND(SQRT(K263^2+L263^2)*1000/(1.73*K259),0)</f>
        <v>1</v>
      </c>
      <c r="N263" s="1699">
        <v>0.0070000000000000001</v>
      </c>
      <c r="O263" s="1702">
        <v>0.0070000000000000001</v>
      </c>
      <c r="P263" s="1694">
        <f>ROUND(SQRT(N263^2+O263^2)*1000/(1.73*N259),0)</f>
        <v>1</v>
      </c>
      <c r="Q263" s="1699">
        <v>0.0070000000000000001</v>
      </c>
      <c r="R263" s="1702">
        <v>0.0070000000000000001</v>
      </c>
      <c r="S263" s="1694">
        <f>ROUND(SQRT(Q263^2+R263^2)*1000/(1.73*Q259),0)</f>
        <v>1</v>
      </c>
      <c r="T263" s="1699">
        <v>0.0070000000000000001</v>
      </c>
      <c r="U263" s="1702">
        <v>0.0070000000000000001</v>
      </c>
      <c r="V263" s="1694">
        <f>ROUND(SQRT(T263^2+U263^2)*1000/(1.73*T259),0)</f>
        <v>1</v>
      </c>
      <c r="W263" s="1699">
        <v>0.017999999999999999</v>
      </c>
      <c r="X263" s="1702">
        <v>0.0070000000000000001</v>
      </c>
      <c r="Y263" s="1694">
        <f>ROUND(SQRT(W263^2+X263^2)*1000/(1.73*W259),0)</f>
        <v>1</v>
      </c>
      <c r="Z263" s="1699">
        <v>0.017999999999999999</v>
      </c>
      <c r="AA263" s="1702">
        <v>0.0070000000000000001</v>
      </c>
      <c r="AB263" s="1694">
        <f>ROUND(SQRT(Z263^2+AA263^2)*1000/(1.73*Z259),0)</f>
        <v>1</v>
      </c>
      <c r="AC263" s="1699">
        <v>0.017999999999999999</v>
      </c>
      <c r="AD263" s="1702">
        <v>0.0070000000000000001</v>
      </c>
      <c r="AE263" s="1694">
        <f>ROUND(SQRT(AC263^2+AD263^2)*1000/(1.73*AC259),0)</f>
        <v>1</v>
      </c>
      <c r="AF263" s="1699">
        <v>0.017999999999999999</v>
      </c>
      <c r="AG263" s="1702">
        <v>0.0070000000000000001</v>
      </c>
      <c r="AH263" s="1694">
        <f>ROUND(SQRT(AF263^2+AG263^2)*1000/(1.73*AF259),0)</f>
        <v>1</v>
      </c>
      <c r="AI263" s="1699">
        <v>0.017999999999999999</v>
      </c>
      <c r="AJ263" s="1702">
        <v>0.0070000000000000001</v>
      </c>
      <c r="AK263" s="1694">
        <f>ROUND(SQRT(AI263^2+AJ263^2)*1000/(1.73*AI259),0)</f>
        <v>1</v>
      </c>
      <c r="AL263" s="1699">
        <v>0.017999999999999999</v>
      </c>
      <c r="AM263" s="1702">
        <v>0.0070000000000000001</v>
      </c>
      <c r="AN263" s="1694">
        <f>ROUND(SQRT(AL263^2+AM263^2)*1000/(1.73*AL259),0)</f>
        <v>1</v>
      </c>
      <c r="AO263" s="1699">
        <v>0.017999999999999999</v>
      </c>
      <c r="AP263" s="1702">
        <v>0.0070000000000000001</v>
      </c>
      <c r="AQ263" s="1694">
        <f>ROUND(SQRT(AO263^2+AP263^2)*1000/(1.73*AO259),0)</f>
        <v>1</v>
      </c>
      <c r="AR263" s="1699">
        <v>0.017999999999999999</v>
      </c>
      <c r="AS263" s="1702">
        <v>0.0070000000000000001</v>
      </c>
      <c r="AT263" s="1694">
        <f>ROUND(SQRT(AR263^2+AS263^2)*1000/(1.73*AR259),0)</f>
        <v>1</v>
      </c>
      <c r="AU263" s="1699">
        <v>0.017999999999999999</v>
      </c>
      <c r="AV263" s="1702">
        <v>0.0070000000000000001</v>
      </c>
      <c r="AW263" s="1694">
        <f>ROUND(SQRT(AU263^2+AV263^2)*1000/(1.73*AU259),0)</f>
        <v>1</v>
      </c>
      <c r="AX263" s="1699">
        <v>0.017999999999999999</v>
      </c>
      <c r="AY263" s="1702">
        <v>0.0070000000000000001</v>
      </c>
      <c r="AZ263" s="1694">
        <f>ROUND(SQRT(AX263^2+AY263^2)*1000/(1.73*AX259),0)</f>
        <v>1</v>
      </c>
      <c r="BA263" s="1699">
        <v>0.017999999999999999</v>
      </c>
      <c r="BB263" s="1702">
        <v>0.0070000000000000001</v>
      </c>
      <c r="BC263" s="1694">
        <f>ROUND(SQRT(BA263^2+BB263^2)*1000/(1.73*BA259),0)</f>
        <v>1</v>
      </c>
      <c r="BD263" s="1699">
        <v>0.017999999999999999</v>
      </c>
      <c r="BE263" s="1702">
        <v>0.0070000000000000001</v>
      </c>
      <c r="BF263" s="1694">
        <f>ROUND(SQRT(BD263^2+BE263^2)*1000/(1.73*BD259),0)</f>
        <v>1</v>
      </c>
      <c r="BG263" s="1699">
        <v>0.017999999999999999</v>
      </c>
      <c r="BH263" s="1702">
        <v>0.0070000000000000001</v>
      </c>
      <c r="BI263" s="1694">
        <f>ROUND(SQRT(BG263^2+BH263^2)*1000/(1.73*BG259),0)</f>
        <v>1</v>
      </c>
      <c r="BJ263" s="1699">
        <v>0.017999999999999999</v>
      </c>
      <c r="BK263" s="1702">
        <v>0.0070000000000000001</v>
      </c>
      <c r="BL263" s="1694">
        <f>ROUND(SQRT(BJ263^2+BK263^2)*1000/(1.73*BJ259),0)</f>
        <v>1</v>
      </c>
      <c r="BM263" s="1699">
        <v>0.0070000000000000001</v>
      </c>
      <c r="BN263" s="1702">
        <v>0.0070000000000000001</v>
      </c>
      <c r="BO263" s="1694">
        <f>ROUND(SQRT(BM263^2+BN263^2)*1000/(1.73*BM259),0)</f>
        <v>1</v>
      </c>
      <c r="BP263" s="1699">
        <v>0.0070000000000000001</v>
      </c>
      <c r="BQ263" s="1702">
        <v>0.0070000000000000001</v>
      </c>
      <c r="BR263" s="1694">
        <f>ROUND(SQRT(BP263^2+BQ263^2)*1000/(1.73*BP259),0)</f>
        <v>1</v>
      </c>
      <c r="BS263" s="1699">
        <v>0.0070000000000000001</v>
      </c>
      <c r="BT263" s="1702">
        <v>0.0070000000000000001</v>
      </c>
      <c r="BU263" s="1694">
        <f>ROUND(SQRT(BS263^2+BT263^2)*1000/(1.73*BS259),0)</f>
        <v>1</v>
      </c>
      <c r="BV263" s="1699">
        <v>0.0070000000000000001</v>
      </c>
      <c r="BW263" s="1702">
        <v>0.0070000000000000001</v>
      </c>
      <c r="BX263" s="1694">
        <f>ROUND(SQRT(BV263^2+BW263^2)*1000/(1.73*BV259),0)</f>
        <v>1</v>
      </c>
      <c r="BY263" s="1699">
        <v>0.0070000000000000001</v>
      </c>
      <c r="BZ263" s="1702">
        <v>0.0070000000000000001</v>
      </c>
      <c r="CA263" s="1694">
        <f>ROUND(SQRT(BY263^2+BZ263^2)*1000/(1.73*BY259),0)</f>
        <v>1</v>
      </c>
    </row>
    <row r="264" s="1620" customFormat="1" ht="21.75" customHeight="1">
      <c r="A264" s="1681"/>
      <c r="B264" s="1622"/>
      <c r="C264" s="1682"/>
      <c r="D264" s="1705" t="s">
        <v>657</v>
      </c>
      <c r="E264" s="1690" t="s">
        <v>495</v>
      </c>
      <c r="F264" s="1690" t="s">
        <v>495</v>
      </c>
      <c r="G264" s="1690">
        <v>10</v>
      </c>
      <c r="H264" s="1699">
        <v>0</v>
      </c>
      <c r="I264" s="1699">
        <v>0</v>
      </c>
      <c r="J264" s="1694">
        <f t="shared" ref="J264:J265" si="1066">ROUND(SQRT(H264^2+I264^2)*1000/(1.73*H259),0)</f>
        <v>0</v>
      </c>
      <c r="K264" s="1699">
        <v>0</v>
      </c>
      <c r="L264" s="1699">
        <v>0</v>
      </c>
      <c r="M264" s="1694">
        <f t="shared" ref="M264:M265" si="1067">ROUND(SQRT(K264^2+L264^2)*1000/(1.73*K259),0)</f>
        <v>0</v>
      </c>
      <c r="N264" s="1699">
        <v>0</v>
      </c>
      <c r="O264" s="1699">
        <v>0</v>
      </c>
      <c r="P264" s="1694">
        <f t="shared" ref="P264:P265" si="1068">ROUND(SQRT(N264^2+O264^2)*1000/(1.73*N259),0)</f>
        <v>0</v>
      </c>
      <c r="Q264" s="1699">
        <v>0</v>
      </c>
      <c r="R264" s="1699">
        <v>0</v>
      </c>
      <c r="S264" s="1694">
        <f t="shared" ref="S264:S265" si="1069">ROUND(SQRT(Q264^2+R264^2)*1000/(1.73*Q259),0)</f>
        <v>0</v>
      </c>
      <c r="T264" s="1699">
        <v>0</v>
      </c>
      <c r="U264" s="1699">
        <v>0</v>
      </c>
      <c r="V264" s="1694">
        <f t="shared" ref="V264:V265" si="1070">ROUND(SQRT(T264^2+U264^2)*1000/(1.73*T259),0)</f>
        <v>0</v>
      </c>
      <c r="W264" s="1699">
        <v>0</v>
      </c>
      <c r="X264" s="1699">
        <v>0</v>
      </c>
      <c r="Y264" s="1694">
        <f t="shared" ref="Y264:Y265" si="1071">ROUND(SQRT(W264^2+X264^2)*1000/(1.73*W259),0)</f>
        <v>0</v>
      </c>
      <c r="Z264" s="1699">
        <v>0</v>
      </c>
      <c r="AA264" s="1699">
        <v>0</v>
      </c>
      <c r="AB264" s="1694">
        <f t="shared" ref="AB264:AB265" si="1072">ROUND(SQRT(Z264^2+AA264^2)*1000/(1.73*Z259),0)</f>
        <v>0</v>
      </c>
      <c r="AC264" s="1699">
        <v>0</v>
      </c>
      <c r="AD264" s="1699">
        <v>0</v>
      </c>
      <c r="AE264" s="1694">
        <f t="shared" ref="AE264:AE265" si="1073">ROUND(SQRT(AC264^2+AD264^2)*1000/(1.73*AC259),0)</f>
        <v>0</v>
      </c>
      <c r="AF264" s="1699">
        <v>0</v>
      </c>
      <c r="AG264" s="1699">
        <v>0</v>
      </c>
      <c r="AH264" s="1694">
        <f t="shared" ref="AH264:AH265" si="1074">ROUND(SQRT(AF264^2+AG264^2)*1000/(1.73*AF259),0)</f>
        <v>0</v>
      </c>
      <c r="AI264" s="1699">
        <v>0</v>
      </c>
      <c r="AJ264" s="1699">
        <v>0</v>
      </c>
      <c r="AK264" s="1694">
        <f t="shared" ref="AK264:AK265" si="1075">ROUND(SQRT(AI264^2+AJ264^2)*1000/(1.73*AI259),0)</f>
        <v>0</v>
      </c>
      <c r="AL264" s="1699">
        <v>0</v>
      </c>
      <c r="AM264" s="1699">
        <v>0</v>
      </c>
      <c r="AN264" s="1694">
        <f t="shared" ref="AN264:AN265" si="1076">ROUND(SQRT(AL264^2+AM264^2)*1000/(1.73*AL259),0)</f>
        <v>0</v>
      </c>
      <c r="AO264" s="1699">
        <v>0</v>
      </c>
      <c r="AP264" s="1699">
        <v>0</v>
      </c>
      <c r="AQ264" s="1694">
        <f t="shared" ref="AQ264:AQ265" si="1077">ROUND(SQRT(AO264^2+AP264^2)*1000/(1.73*AO259),0)</f>
        <v>0</v>
      </c>
      <c r="AR264" s="1699">
        <v>0</v>
      </c>
      <c r="AS264" s="1699">
        <v>0</v>
      </c>
      <c r="AT264" s="1694">
        <f t="shared" ref="AT264:AT265" si="1078">ROUND(SQRT(AR264^2+AS264^2)*1000/(1.73*AR259),0)</f>
        <v>0</v>
      </c>
      <c r="AU264" s="1699">
        <v>0</v>
      </c>
      <c r="AV264" s="1699">
        <v>0</v>
      </c>
      <c r="AW264" s="1694">
        <f t="shared" ref="AW264:AW265" si="1079">ROUND(SQRT(AU264^2+AV264^2)*1000/(1.73*AU259),0)</f>
        <v>0</v>
      </c>
      <c r="AX264" s="1699">
        <v>0</v>
      </c>
      <c r="AY264" s="1699">
        <v>0</v>
      </c>
      <c r="AZ264" s="1694">
        <f t="shared" ref="AZ264:AZ265" si="1080">ROUND(SQRT(AX264^2+AY264^2)*1000/(1.73*AX259),0)</f>
        <v>0</v>
      </c>
      <c r="BA264" s="1699">
        <v>0</v>
      </c>
      <c r="BB264" s="1699">
        <v>0</v>
      </c>
      <c r="BC264" s="1694">
        <f t="shared" ref="BC264:BC265" si="1081">ROUND(SQRT(BA264^2+BB264^2)*1000/(1.73*BA259),0)</f>
        <v>0</v>
      </c>
      <c r="BD264" s="1699">
        <v>0</v>
      </c>
      <c r="BE264" s="1699">
        <v>0</v>
      </c>
      <c r="BF264" s="1694">
        <f t="shared" ref="BF264:BF265" si="1082">ROUND(SQRT(BD264^2+BE264^2)*1000/(1.73*BD259),0)</f>
        <v>0</v>
      </c>
      <c r="BG264" s="1699">
        <v>0</v>
      </c>
      <c r="BH264" s="1699">
        <v>0</v>
      </c>
      <c r="BI264" s="1694">
        <f t="shared" ref="BI264:BI265" si="1083">ROUND(SQRT(BG264^2+BH264^2)*1000/(1.73*BG259),0)</f>
        <v>0</v>
      </c>
      <c r="BJ264" s="1699">
        <v>0</v>
      </c>
      <c r="BK264" s="1699">
        <v>0</v>
      </c>
      <c r="BL264" s="1694">
        <f t="shared" ref="BL264:BL265" si="1084">ROUND(SQRT(BJ264^2+BK264^2)*1000/(1.73*BJ259),0)</f>
        <v>0</v>
      </c>
      <c r="BM264" s="1699">
        <v>0</v>
      </c>
      <c r="BN264" s="1699">
        <v>0</v>
      </c>
      <c r="BO264" s="1694">
        <f t="shared" ref="BO264:BO265" si="1085">ROUND(SQRT(BM264^2+BN264^2)*1000/(1.73*BM259),0)</f>
        <v>0</v>
      </c>
      <c r="BP264" s="1699">
        <v>0</v>
      </c>
      <c r="BQ264" s="1699">
        <v>0</v>
      </c>
      <c r="BR264" s="1694">
        <f t="shared" ref="BR264:BR265" si="1086">ROUND(SQRT(BP264^2+BQ264^2)*1000/(1.73*BP259),0)</f>
        <v>0</v>
      </c>
      <c r="BS264" s="1699">
        <v>0</v>
      </c>
      <c r="BT264" s="1699">
        <v>0</v>
      </c>
      <c r="BU264" s="1694">
        <f t="shared" ref="BU264:BU265" si="1087">ROUND(SQRT(BS264^2+BT264^2)*1000/(1.73*BS259),0)</f>
        <v>0</v>
      </c>
      <c r="BV264" s="1699">
        <v>0</v>
      </c>
      <c r="BW264" s="1699">
        <v>0</v>
      </c>
      <c r="BX264" s="1694">
        <f t="shared" ref="BX264:BX265" si="1088">ROUND(SQRT(BV264^2+BW264^2)*1000/(1.73*BV259),0)</f>
        <v>0</v>
      </c>
      <c r="BY264" s="1699">
        <v>0</v>
      </c>
      <c r="BZ264" s="1699">
        <v>0</v>
      </c>
      <c r="CA264" s="1694">
        <f t="shared" ref="CA264:CA265" si="1089">ROUND(SQRT(BY264^2+BZ264^2)*1000/(1.73*BY259),0)</f>
        <v>0</v>
      </c>
    </row>
    <row r="265" s="1620" customFormat="1" ht="21.75" customHeight="1">
      <c r="A265" s="1681"/>
      <c r="B265" s="1622" t="s">
        <v>523</v>
      </c>
      <c r="C265" s="1682" t="s">
        <v>658</v>
      </c>
      <c r="D265" s="1707" t="s">
        <v>545</v>
      </c>
      <c r="E265" s="1690" t="s">
        <v>495</v>
      </c>
      <c r="F265" s="1690" t="s">
        <v>495</v>
      </c>
      <c r="G265" s="1690">
        <v>10</v>
      </c>
      <c r="H265" s="1699">
        <v>0</v>
      </c>
      <c r="I265" s="1699">
        <v>0</v>
      </c>
      <c r="J265" s="1694">
        <f t="shared" si="1066"/>
        <v>0</v>
      </c>
      <c r="K265" s="1699">
        <v>0</v>
      </c>
      <c r="L265" s="1699">
        <v>0</v>
      </c>
      <c r="M265" s="1694">
        <f t="shared" si="1067"/>
        <v>0</v>
      </c>
      <c r="N265" s="1699">
        <v>0</v>
      </c>
      <c r="O265" s="1699">
        <v>0</v>
      </c>
      <c r="P265" s="1694">
        <f t="shared" si="1068"/>
        <v>0</v>
      </c>
      <c r="Q265" s="1699">
        <v>0</v>
      </c>
      <c r="R265" s="1699">
        <v>0</v>
      </c>
      <c r="S265" s="1694">
        <f t="shared" si="1069"/>
        <v>0</v>
      </c>
      <c r="T265" s="1699">
        <v>0</v>
      </c>
      <c r="U265" s="1699">
        <v>0</v>
      </c>
      <c r="V265" s="1694">
        <f t="shared" si="1070"/>
        <v>0</v>
      </c>
      <c r="W265" s="1699">
        <v>0</v>
      </c>
      <c r="X265" s="1699">
        <v>0</v>
      </c>
      <c r="Y265" s="1694">
        <f t="shared" si="1071"/>
        <v>0</v>
      </c>
      <c r="Z265" s="1699">
        <v>0</v>
      </c>
      <c r="AA265" s="1699">
        <v>0</v>
      </c>
      <c r="AB265" s="1694">
        <f t="shared" si="1072"/>
        <v>0</v>
      </c>
      <c r="AC265" s="1699">
        <v>0</v>
      </c>
      <c r="AD265" s="1699">
        <v>0</v>
      </c>
      <c r="AE265" s="1694">
        <f t="shared" si="1073"/>
        <v>0</v>
      </c>
      <c r="AF265" s="1699">
        <v>0</v>
      </c>
      <c r="AG265" s="1699">
        <v>0</v>
      </c>
      <c r="AH265" s="1694">
        <f t="shared" si="1074"/>
        <v>0</v>
      </c>
      <c r="AI265" s="1699">
        <v>0</v>
      </c>
      <c r="AJ265" s="1699">
        <v>0</v>
      </c>
      <c r="AK265" s="1694">
        <f t="shared" si="1075"/>
        <v>0</v>
      </c>
      <c r="AL265" s="1699">
        <v>0</v>
      </c>
      <c r="AM265" s="1699">
        <v>0</v>
      </c>
      <c r="AN265" s="1694">
        <f t="shared" si="1076"/>
        <v>0</v>
      </c>
      <c r="AO265" s="1699">
        <v>0</v>
      </c>
      <c r="AP265" s="1699">
        <v>0</v>
      </c>
      <c r="AQ265" s="1694">
        <f t="shared" si="1077"/>
        <v>0</v>
      </c>
      <c r="AR265" s="1699">
        <v>0</v>
      </c>
      <c r="AS265" s="1699">
        <v>0</v>
      </c>
      <c r="AT265" s="1694">
        <f t="shared" si="1078"/>
        <v>0</v>
      </c>
      <c r="AU265" s="1699">
        <v>0</v>
      </c>
      <c r="AV265" s="1699">
        <v>0</v>
      </c>
      <c r="AW265" s="1694">
        <f t="shared" si="1079"/>
        <v>0</v>
      </c>
      <c r="AX265" s="1699">
        <v>0</v>
      </c>
      <c r="AY265" s="1699">
        <v>0</v>
      </c>
      <c r="AZ265" s="1694">
        <f t="shared" si="1080"/>
        <v>0</v>
      </c>
      <c r="BA265" s="1699">
        <v>0</v>
      </c>
      <c r="BB265" s="1699">
        <v>0</v>
      </c>
      <c r="BC265" s="1694">
        <f t="shared" si="1081"/>
        <v>0</v>
      </c>
      <c r="BD265" s="1699">
        <v>0</v>
      </c>
      <c r="BE265" s="1699">
        <v>0</v>
      </c>
      <c r="BF265" s="1694">
        <f t="shared" si="1082"/>
        <v>0</v>
      </c>
      <c r="BG265" s="1699">
        <v>0</v>
      </c>
      <c r="BH265" s="1699">
        <v>0</v>
      </c>
      <c r="BI265" s="1694">
        <f t="shared" si="1083"/>
        <v>0</v>
      </c>
      <c r="BJ265" s="1699">
        <v>0</v>
      </c>
      <c r="BK265" s="1699">
        <v>0</v>
      </c>
      <c r="BL265" s="1694">
        <f t="shared" si="1084"/>
        <v>0</v>
      </c>
      <c r="BM265" s="1699">
        <v>0</v>
      </c>
      <c r="BN265" s="1699">
        <v>0</v>
      </c>
      <c r="BO265" s="1694">
        <f t="shared" si="1085"/>
        <v>0</v>
      </c>
      <c r="BP265" s="1699">
        <v>0</v>
      </c>
      <c r="BQ265" s="1699">
        <v>0</v>
      </c>
      <c r="BR265" s="1694">
        <f t="shared" si="1086"/>
        <v>0</v>
      </c>
      <c r="BS265" s="1699">
        <v>0</v>
      </c>
      <c r="BT265" s="1699">
        <v>0</v>
      </c>
      <c r="BU265" s="1694">
        <f t="shared" si="1087"/>
        <v>0</v>
      </c>
      <c r="BV265" s="1699">
        <v>0</v>
      </c>
      <c r="BW265" s="1699">
        <v>0</v>
      </c>
      <c r="BX265" s="1694">
        <f t="shared" si="1088"/>
        <v>0</v>
      </c>
      <c r="BY265" s="1699">
        <v>0</v>
      </c>
      <c r="BZ265" s="1699">
        <v>0</v>
      </c>
      <c r="CA265" s="1694">
        <f t="shared" si="1089"/>
        <v>0</v>
      </c>
    </row>
    <row r="266" s="1620" customFormat="1" ht="21.75" customHeight="1">
      <c r="A266" s="1681"/>
      <c r="B266" s="1622"/>
      <c r="C266" s="1682" t="s">
        <v>659</v>
      </c>
      <c r="D266" s="1707" t="s">
        <v>106</v>
      </c>
      <c r="E266" s="1690" t="s">
        <v>495</v>
      </c>
      <c r="F266" s="1690" t="s">
        <v>495</v>
      </c>
      <c r="G266" s="1690">
        <v>10</v>
      </c>
      <c r="H266" s="1699">
        <v>0.0060000000000000001</v>
      </c>
      <c r="I266" s="1702">
        <v>0.010999999999999999</v>
      </c>
      <c r="J266" s="1694">
        <f>ROUND(SQRT(H266^2+I266^2)*1000/(1.73*H260),0)</f>
        <v>1</v>
      </c>
      <c r="K266" s="1699">
        <v>0.0060000000000000001</v>
      </c>
      <c r="L266" s="1702">
        <v>0.010999999999999999</v>
      </c>
      <c r="M266" s="1694">
        <f>ROUND(SQRT(K266^2+L266^2)*1000/(1.73*K260),0)</f>
        <v>1</v>
      </c>
      <c r="N266" s="1699">
        <v>0.0060000000000000001</v>
      </c>
      <c r="O266" s="1702">
        <v>0.010999999999999999</v>
      </c>
      <c r="P266" s="1694">
        <f>ROUND(SQRT(N266^2+O266^2)*1000/(1.73*N260),0)</f>
        <v>1</v>
      </c>
      <c r="Q266" s="1699">
        <v>0.0060000000000000001</v>
      </c>
      <c r="R266" s="1702">
        <v>0.010999999999999999</v>
      </c>
      <c r="S266" s="1694">
        <f>ROUND(SQRT(Q266^2+R266^2)*1000/(1.73*Q260),0)</f>
        <v>1</v>
      </c>
      <c r="T266" s="1699">
        <v>0.0060000000000000001</v>
      </c>
      <c r="U266" s="1702">
        <v>0.010999999999999999</v>
      </c>
      <c r="V266" s="1694">
        <f>ROUND(SQRT(T266^2+U266^2)*1000/(1.73*T260),0)</f>
        <v>1</v>
      </c>
      <c r="W266" s="1699">
        <v>0.0080000000000000002</v>
      </c>
      <c r="X266" s="1702">
        <v>0.010999999999999999</v>
      </c>
      <c r="Y266" s="1694">
        <f>ROUND(SQRT(W266^2+X266^2)*1000/(1.73*W260),0)</f>
        <v>1</v>
      </c>
      <c r="Z266" s="1699">
        <v>0.0080000000000000002</v>
      </c>
      <c r="AA266" s="1702">
        <v>0.010999999999999999</v>
      </c>
      <c r="AB266" s="1694">
        <f>ROUND(SQRT(Z266^2+AA266^2)*1000/(1.73*Z260),0)</f>
        <v>1</v>
      </c>
      <c r="AC266" s="1699">
        <v>0.0080000000000000002</v>
      </c>
      <c r="AD266" s="1702">
        <v>0.010999999999999999</v>
      </c>
      <c r="AE266" s="1694">
        <f>ROUND(SQRT(AC266^2+AD266^2)*1000/(1.73*AC260),0)</f>
        <v>1</v>
      </c>
      <c r="AF266" s="1699">
        <v>0.0080000000000000002</v>
      </c>
      <c r="AG266" s="1702">
        <v>0.010999999999999999</v>
      </c>
      <c r="AH266" s="1694">
        <f>ROUND(SQRT(AF266^2+AG266^2)*1000/(1.73*AF260),0)</f>
        <v>1</v>
      </c>
      <c r="AI266" s="1699">
        <v>0.0080000000000000002</v>
      </c>
      <c r="AJ266" s="1702">
        <v>0.010999999999999999</v>
      </c>
      <c r="AK266" s="1694">
        <f>ROUND(SQRT(AI266^2+AJ266^2)*1000/(1.73*AI260),0)</f>
        <v>1</v>
      </c>
      <c r="AL266" s="1699">
        <v>0.0080000000000000002</v>
      </c>
      <c r="AM266" s="1702">
        <v>0.010999999999999999</v>
      </c>
      <c r="AN266" s="1694">
        <f>ROUND(SQRT(AL266^2+AM266^2)*1000/(1.73*AL260),0)</f>
        <v>1</v>
      </c>
      <c r="AO266" s="1699">
        <v>0.0080000000000000002</v>
      </c>
      <c r="AP266" s="1702">
        <v>0.010999999999999999</v>
      </c>
      <c r="AQ266" s="1694">
        <f>ROUND(SQRT(AO266^2+AP266^2)*1000/(1.73*AO260),0)</f>
        <v>1</v>
      </c>
      <c r="AR266" s="1699">
        <v>0.0080000000000000002</v>
      </c>
      <c r="AS266" s="1702">
        <v>0.010999999999999999</v>
      </c>
      <c r="AT266" s="1694">
        <f>ROUND(SQRT(AR266^2+AS266^2)*1000/(1.73*AR260),0)</f>
        <v>1</v>
      </c>
      <c r="AU266" s="1699">
        <v>0.0080000000000000002</v>
      </c>
      <c r="AV266" s="1702">
        <v>0.010999999999999999</v>
      </c>
      <c r="AW266" s="1694">
        <f>ROUND(SQRT(AU266^2+AV266^2)*1000/(1.73*AU260),0)</f>
        <v>1</v>
      </c>
      <c r="AX266" s="1699">
        <v>0.0080000000000000002</v>
      </c>
      <c r="AY266" s="1702">
        <v>0.010999999999999999</v>
      </c>
      <c r="AZ266" s="1694">
        <f>ROUND(SQRT(AX266^2+AY266^2)*1000/(1.73*AX260),0)</f>
        <v>1</v>
      </c>
      <c r="BA266" s="1699">
        <v>0.0080000000000000002</v>
      </c>
      <c r="BB266" s="1702">
        <v>0.010999999999999999</v>
      </c>
      <c r="BC266" s="1694">
        <f>ROUND(SQRT(BA266^2+BB266^2)*1000/(1.73*BA260),0)</f>
        <v>1</v>
      </c>
      <c r="BD266" s="1699">
        <v>0.0080000000000000002</v>
      </c>
      <c r="BE266" s="1702">
        <v>0.010999999999999999</v>
      </c>
      <c r="BF266" s="1694">
        <f>ROUND(SQRT(BD266^2+BE266^2)*1000/(1.73*BD260),0)</f>
        <v>1</v>
      </c>
      <c r="BG266" s="1699">
        <v>0.0080000000000000002</v>
      </c>
      <c r="BH266" s="1702">
        <v>0.010999999999999999</v>
      </c>
      <c r="BI266" s="1694">
        <f>ROUND(SQRT(BG266^2+BH266^2)*1000/(1.73*BG260),0)</f>
        <v>1</v>
      </c>
      <c r="BJ266" s="1699">
        <v>0.0080000000000000002</v>
      </c>
      <c r="BK266" s="1702">
        <v>0.010999999999999999</v>
      </c>
      <c r="BL266" s="1694">
        <f>ROUND(SQRT(BJ266^2+BK266^2)*1000/(1.73*BJ260),0)</f>
        <v>1</v>
      </c>
      <c r="BM266" s="1699">
        <v>0.0060000000000000001</v>
      </c>
      <c r="BN266" s="1702">
        <v>0.010999999999999999</v>
      </c>
      <c r="BO266" s="1694">
        <f>ROUND(SQRT(BM266^2+BN266^2)*1000/(1.73*BM260),0)</f>
        <v>1</v>
      </c>
      <c r="BP266" s="1699">
        <v>0.0060000000000000001</v>
      </c>
      <c r="BQ266" s="1702">
        <v>0.010999999999999999</v>
      </c>
      <c r="BR266" s="1694">
        <f>ROUND(SQRT(BP266^2+BQ266^2)*1000/(1.73*BP260),0)</f>
        <v>1</v>
      </c>
      <c r="BS266" s="1699">
        <v>0.0060000000000000001</v>
      </c>
      <c r="BT266" s="1702">
        <v>0.010999999999999999</v>
      </c>
      <c r="BU266" s="1694">
        <f>ROUND(SQRT(BS266^2+BT266^2)*1000/(1.73*BS260),0)</f>
        <v>1</v>
      </c>
      <c r="BV266" s="1699">
        <v>0.0060000000000000001</v>
      </c>
      <c r="BW266" s="1702">
        <v>0.010999999999999999</v>
      </c>
      <c r="BX266" s="1694">
        <f>ROUND(SQRT(BV266^2+BW266^2)*1000/(1.73*BV260),0)</f>
        <v>1</v>
      </c>
      <c r="BY266" s="1699">
        <v>0.0060000000000000001</v>
      </c>
      <c r="BZ266" s="1702">
        <v>0.010999999999999999</v>
      </c>
      <c r="CA266" s="1694">
        <f>ROUND(SQRT(BY266^2+BZ266^2)*1000/(1.73*BY260),0)</f>
        <v>1</v>
      </c>
    </row>
    <row r="267" s="1620" customFormat="1" ht="21.75" customHeight="1">
      <c r="A267" s="1681"/>
      <c r="B267" s="1622"/>
      <c r="C267" s="1682" t="s">
        <v>660</v>
      </c>
      <c r="D267" s="1705" t="s">
        <v>100</v>
      </c>
      <c r="E267" s="1690" t="s">
        <v>495</v>
      </c>
      <c r="F267" s="1690" t="s">
        <v>495</v>
      </c>
      <c r="G267" s="1690">
        <v>10</v>
      </c>
      <c r="H267" s="1699">
        <v>0.045999999999999999</v>
      </c>
      <c r="I267" s="1702">
        <v>0.037999999999999999</v>
      </c>
      <c r="J267" s="1694">
        <f>ROUND(SQRT(H267^2+I267^2)*1000/(1.73*H260),0)</f>
        <v>3</v>
      </c>
      <c r="K267" s="1699">
        <v>0.045999999999999999</v>
      </c>
      <c r="L267" s="1702">
        <v>0.037999999999999999</v>
      </c>
      <c r="M267" s="1694">
        <f>ROUND(SQRT(K267^2+L267^2)*1000/(1.73*K260),0)</f>
        <v>3</v>
      </c>
      <c r="N267" s="1699">
        <v>0.045999999999999999</v>
      </c>
      <c r="O267" s="1702">
        <v>0.037999999999999999</v>
      </c>
      <c r="P267" s="1694">
        <f>ROUND(SQRT(N267^2+O267^2)*1000/(1.73*N260),0)</f>
        <v>3</v>
      </c>
      <c r="Q267" s="1699">
        <v>0.045999999999999999</v>
      </c>
      <c r="R267" s="1702">
        <v>0.037999999999999999</v>
      </c>
      <c r="S267" s="1694">
        <f>ROUND(SQRT(Q267^2+R267^2)*1000/(1.73*Q260),0)</f>
        <v>3</v>
      </c>
      <c r="T267" s="1699">
        <v>0.045999999999999999</v>
      </c>
      <c r="U267" s="1702">
        <v>0.037999999999999999</v>
      </c>
      <c r="V267" s="1694">
        <f>ROUND(SQRT(T267^2+U267^2)*1000/(1.73*T260),0)</f>
        <v>3</v>
      </c>
      <c r="W267" s="1699">
        <v>0.049000000000000002</v>
      </c>
      <c r="X267" s="1702">
        <v>0.037999999999999999</v>
      </c>
      <c r="Y267" s="1694">
        <f>ROUND(SQRT(W267^2+X267^2)*1000/(1.73*W260),0)</f>
        <v>3</v>
      </c>
      <c r="Z267" s="1699">
        <v>0.049000000000000002</v>
      </c>
      <c r="AA267" s="1702">
        <v>0.037999999999999999</v>
      </c>
      <c r="AB267" s="1694">
        <f>ROUND(SQRT(Z267^2+AA267^2)*1000/(1.73*Z260),0)</f>
        <v>3</v>
      </c>
      <c r="AC267" s="1699">
        <v>0.049000000000000002</v>
      </c>
      <c r="AD267" s="1702">
        <v>0.037999999999999999</v>
      </c>
      <c r="AE267" s="1694">
        <f>ROUND(SQRT(AC267^2+AD267^2)*1000/(1.73*AC260),0)</f>
        <v>3</v>
      </c>
      <c r="AF267" s="1699">
        <v>0.049000000000000002</v>
      </c>
      <c r="AG267" s="1702">
        <v>0.037999999999999999</v>
      </c>
      <c r="AH267" s="1694">
        <f>ROUND(SQRT(AF267^2+AG267^2)*1000/(1.73*AF260),0)</f>
        <v>3</v>
      </c>
      <c r="AI267" s="1699">
        <v>0.049000000000000002</v>
      </c>
      <c r="AJ267" s="1702">
        <v>0.037999999999999999</v>
      </c>
      <c r="AK267" s="1694">
        <f>ROUND(SQRT(AI267^2+AJ267^2)*1000/(1.73*AI260),0)</f>
        <v>3</v>
      </c>
      <c r="AL267" s="1699">
        <v>0.049000000000000002</v>
      </c>
      <c r="AM267" s="1702">
        <v>0.037999999999999999</v>
      </c>
      <c r="AN267" s="1694">
        <f>ROUND(SQRT(AL267^2+AM267^2)*1000/(1.73*AL260),0)</f>
        <v>3</v>
      </c>
      <c r="AO267" s="1699">
        <v>0.049000000000000002</v>
      </c>
      <c r="AP267" s="1702">
        <v>0.037999999999999999</v>
      </c>
      <c r="AQ267" s="1694">
        <f>ROUND(SQRT(AO267^2+AP267^2)*1000/(1.73*AO260),0)</f>
        <v>3</v>
      </c>
      <c r="AR267" s="1699">
        <v>0.049000000000000002</v>
      </c>
      <c r="AS267" s="1702">
        <v>0.037999999999999999</v>
      </c>
      <c r="AT267" s="1694">
        <f>ROUND(SQRT(AR267^2+AS267^2)*1000/(1.73*AR260),0)</f>
        <v>3</v>
      </c>
      <c r="AU267" s="1699">
        <v>0.049000000000000002</v>
      </c>
      <c r="AV267" s="1702">
        <v>0.037999999999999999</v>
      </c>
      <c r="AW267" s="1694">
        <f>ROUND(SQRT(AU267^2+AV267^2)*1000/(1.73*AU260),0)</f>
        <v>3</v>
      </c>
      <c r="AX267" s="1699">
        <v>0.049000000000000002</v>
      </c>
      <c r="AY267" s="1702">
        <v>0.037999999999999999</v>
      </c>
      <c r="AZ267" s="1694">
        <f>ROUND(SQRT(AX267^2+AY267^2)*1000/(1.73*AX260),0)</f>
        <v>3</v>
      </c>
      <c r="BA267" s="1699">
        <v>0.049000000000000002</v>
      </c>
      <c r="BB267" s="1702">
        <v>0.037999999999999999</v>
      </c>
      <c r="BC267" s="1694">
        <f>ROUND(SQRT(BA267^2+BB267^2)*1000/(1.73*BA260),0)</f>
        <v>3</v>
      </c>
      <c r="BD267" s="1699">
        <v>0.049000000000000002</v>
      </c>
      <c r="BE267" s="1702">
        <v>0.037999999999999999</v>
      </c>
      <c r="BF267" s="1694">
        <f>ROUND(SQRT(BD267^2+BE267^2)*1000/(1.73*BD260),0)</f>
        <v>3</v>
      </c>
      <c r="BG267" s="1699">
        <v>0.049000000000000002</v>
      </c>
      <c r="BH267" s="1702">
        <v>0.037999999999999999</v>
      </c>
      <c r="BI267" s="1694">
        <f>ROUND(SQRT(BG267^2+BH267^2)*1000/(1.73*BG260),0)</f>
        <v>3</v>
      </c>
      <c r="BJ267" s="1699">
        <v>0.049000000000000002</v>
      </c>
      <c r="BK267" s="1702">
        <v>0.037999999999999999</v>
      </c>
      <c r="BL267" s="1694">
        <f>ROUND(SQRT(BJ267^2+BK267^2)*1000/(1.73*BJ260),0)</f>
        <v>3</v>
      </c>
      <c r="BM267" s="1699">
        <v>0.045999999999999999</v>
      </c>
      <c r="BN267" s="1702">
        <v>0.037999999999999999</v>
      </c>
      <c r="BO267" s="1694">
        <f>ROUND(SQRT(BM267^2+BN267^2)*1000/(1.73*BM260),0)</f>
        <v>3</v>
      </c>
      <c r="BP267" s="1699">
        <v>0.045999999999999999</v>
      </c>
      <c r="BQ267" s="1702">
        <v>0.037999999999999999</v>
      </c>
      <c r="BR267" s="1694">
        <f>ROUND(SQRT(BP267^2+BQ267^2)*1000/(1.73*BP260),0)</f>
        <v>3</v>
      </c>
      <c r="BS267" s="1699">
        <v>0.045999999999999999</v>
      </c>
      <c r="BT267" s="1702">
        <v>0.037999999999999999</v>
      </c>
      <c r="BU267" s="1694">
        <f>ROUND(SQRT(BS267^2+BT267^2)*1000/(1.73*BS260),0)</f>
        <v>3</v>
      </c>
      <c r="BV267" s="1699">
        <v>0.045999999999999999</v>
      </c>
      <c r="BW267" s="1702">
        <v>0.037999999999999999</v>
      </c>
      <c r="BX267" s="1694">
        <f>ROUND(SQRT(BV267^2+BW267^2)*1000/(1.73*BV260),0)</f>
        <v>3</v>
      </c>
      <c r="BY267" s="1699">
        <v>0.045999999999999999</v>
      </c>
      <c r="BZ267" s="1702">
        <v>0.037999999999999999</v>
      </c>
      <c r="CA267" s="1694">
        <f>ROUND(SQRT(BY267^2+BZ267^2)*1000/(1.73*BY260),0)</f>
        <v>3</v>
      </c>
    </row>
    <row r="268" s="1620" customFormat="1" ht="21.75" customHeight="1">
      <c r="A268" s="1681"/>
      <c r="B268" s="1622"/>
      <c r="C268" s="1682" t="s">
        <v>661</v>
      </c>
      <c r="D268" s="1705" t="s">
        <v>104</v>
      </c>
      <c r="E268" s="1690" t="s">
        <v>495</v>
      </c>
      <c r="F268" s="1690" t="s">
        <v>495</v>
      </c>
      <c r="G268" s="1690">
        <v>10</v>
      </c>
      <c r="H268" s="1699">
        <v>0.002</v>
      </c>
      <c r="I268" s="1702">
        <v>0.016</v>
      </c>
      <c r="J268" s="1694">
        <f>ROUND(SQRT(H268^2+I268^2)*1000/(1.73*H260),0)</f>
        <v>1</v>
      </c>
      <c r="K268" s="1699">
        <v>0.002</v>
      </c>
      <c r="L268" s="1702">
        <v>0.016</v>
      </c>
      <c r="M268" s="1694">
        <f>ROUND(SQRT(K268^2+L268^2)*1000/(1.73*K260),0)</f>
        <v>1</v>
      </c>
      <c r="N268" s="1699">
        <v>0.002</v>
      </c>
      <c r="O268" s="1702">
        <v>0.016</v>
      </c>
      <c r="P268" s="1694">
        <f>ROUND(SQRT(N268^2+O268^2)*1000/(1.73*N260),0)</f>
        <v>1</v>
      </c>
      <c r="Q268" s="1699">
        <v>0.002</v>
      </c>
      <c r="R268" s="1702">
        <v>0.016</v>
      </c>
      <c r="S268" s="1694">
        <f>ROUND(SQRT(Q268^2+R268^2)*1000/(1.73*Q260),0)</f>
        <v>1</v>
      </c>
      <c r="T268" s="1699">
        <v>0.002</v>
      </c>
      <c r="U268" s="1702">
        <v>0.016</v>
      </c>
      <c r="V268" s="1694">
        <f>ROUND(SQRT(T268^2+U268^2)*1000/(1.73*T260),0)</f>
        <v>1</v>
      </c>
      <c r="W268" s="1699">
        <v>0.002</v>
      </c>
      <c r="X268" s="1702">
        <v>0.017999999999999999</v>
      </c>
      <c r="Y268" s="1694">
        <f>ROUND(SQRT(W268^2+X268^2)*1000/(1.73*W260),0)</f>
        <v>1</v>
      </c>
      <c r="Z268" s="1699">
        <v>0.002</v>
      </c>
      <c r="AA268" s="1702">
        <v>0.017999999999999999</v>
      </c>
      <c r="AB268" s="1694">
        <f>ROUND(SQRT(Z268^2+AA268^2)*1000/(1.73*Z260),0)</f>
        <v>1</v>
      </c>
      <c r="AC268" s="1699">
        <v>0.002</v>
      </c>
      <c r="AD268" s="1702">
        <v>0.017999999999999999</v>
      </c>
      <c r="AE268" s="1694">
        <f>ROUND(SQRT(AC268^2+AD268^2)*1000/(1.73*AC260),0)</f>
        <v>1</v>
      </c>
      <c r="AF268" s="1699">
        <v>0.002</v>
      </c>
      <c r="AG268" s="1702">
        <v>0.017999999999999999</v>
      </c>
      <c r="AH268" s="1694">
        <f>ROUND(SQRT(AF268^2+AG268^2)*1000/(1.73*AF260),0)</f>
        <v>1</v>
      </c>
      <c r="AI268" s="1699">
        <v>0.002</v>
      </c>
      <c r="AJ268" s="1702">
        <v>0.017999999999999999</v>
      </c>
      <c r="AK268" s="1694">
        <f>ROUND(SQRT(AI268^2+AJ268^2)*1000/(1.73*AI260),0)</f>
        <v>1</v>
      </c>
      <c r="AL268" s="1699">
        <v>0.002</v>
      </c>
      <c r="AM268" s="1702">
        <v>0.017999999999999999</v>
      </c>
      <c r="AN268" s="1694">
        <f>ROUND(SQRT(AL268^2+AM268^2)*1000/(1.73*AL260),0)</f>
        <v>1</v>
      </c>
      <c r="AO268" s="1699">
        <v>0.002</v>
      </c>
      <c r="AP268" s="1702">
        <v>0.017999999999999999</v>
      </c>
      <c r="AQ268" s="1694">
        <f>ROUND(SQRT(AO268^2+AP268^2)*1000/(1.73*AO260),0)</f>
        <v>1</v>
      </c>
      <c r="AR268" s="1699">
        <v>0.002</v>
      </c>
      <c r="AS268" s="1702">
        <v>0.017999999999999999</v>
      </c>
      <c r="AT268" s="1694">
        <f>ROUND(SQRT(AR268^2+AS268^2)*1000/(1.73*AR260),0)</f>
        <v>1</v>
      </c>
      <c r="AU268" s="1699">
        <v>0.002</v>
      </c>
      <c r="AV268" s="1702">
        <v>0.017999999999999999</v>
      </c>
      <c r="AW268" s="1694">
        <f>ROUND(SQRT(AU268^2+AV268^2)*1000/(1.73*AU260),0)</f>
        <v>1</v>
      </c>
      <c r="AX268" s="1699">
        <v>0.002</v>
      </c>
      <c r="AY268" s="1702">
        <v>0.017999999999999999</v>
      </c>
      <c r="AZ268" s="1694">
        <f>ROUND(SQRT(AX268^2+AY268^2)*1000/(1.73*AX260),0)</f>
        <v>1</v>
      </c>
      <c r="BA268" s="1699">
        <v>0.002</v>
      </c>
      <c r="BB268" s="1702">
        <v>0.017999999999999999</v>
      </c>
      <c r="BC268" s="1694">
        <f>ROUND(SQRT(BA268^2+BB268^2)*1000/(1.73*BA260),0)</f>
        <v>1</v>
      </c>
      <c r="BD268" s="1699">
        <v>0.002</v>
      </c>
      <c r="BE268" s="1702">
        <v>0.017999999999999999</v>
      </c>
      <c r="BF268" s="1694">
        <f>ROUND(SQRT(BD268^2+BE268^2)*1000/(1.73*BD260),0)</f>
        <v>1</v>
      </c>
      <c r="BG268" s="1699">
        <v>0.002</v>
      </c>
      <c r="BH268" s="1702">
        <v>0.017999999999999999</v>
      </c>
      <c r="BI268" s="1694">
        <f>ROUND(SQRT(BG268^2+BH268^2)*1000/(1.73*BG260),0)</f>
        <v>1</v>
      </c>
      <c r="BJ268" s="1699">
        <v>0.002</v>
      </c>
      <c r="BK268" s="1702">
        <v>0.017999999999999999</v>
      </c>
      <c r="BL268" s="1694">
        <f>ROUND(SQRT(BJ268^2+BK268^2)*1000/(1.73*BJ260),0)</f>
        <v>1</v>
      </c>
      <c r="BM268" s="1699">
        <v>0.002</v>
      </c>
      <c r="BN268" s="1702">
        <v>0.016</v>
      </c>
      <c r="BO268" s="1694">
        <f>ROUND(SQRT(BM268^2+BN268^2)*1000/(1.73*BM260),0)</f>
        <v>1</v>
      </c>
      <c r="BP268" s="1699">
        <v>0.002</v>
      </c>
      <c r="BQ268" s="1702">
        <v>0.016</v>
      </c>
      <c r="BR268" s="1694">
        <f>ROUND(SQRT(BP268^2+BQ268^2)*1000/(1.73*BP260),0)</f>
        <v>1</v>
      </c>
      <c r="BS268" s="1699">
        <v>0.002</v>
      </c>
      <c r="BT268" s="1702">
        <v>0.016</v>
      </c>
      <c r="BU268" s="1694">
        <f>ROUND(SQRT(BS268^2+BT268^2)*1000/(1.73*BS260),0)</f>
        <v>1</v>
      </c>
      <c r="BV268" s="1699">
        <v>0.002</v>
      </c>
      <c r="BW268" s="1702">
        <v>0.016</v>
      </c>
      <c r="BX268" s="1694">
        <f>ROUND(SQRT(BV268^2+BW268^2)*1000/(1.73*BV260),0)</f>
        <v>1</v>
      </c>
      <c r="BY268" s="1699">
        <v>0.002</v>
      </c>
      <c r="BZ268" s="1702">
        <v>0.016</v>
      </c>
      <c r="CA268" s="1694">
        <f>ROUND(SQRT(BY268^2+BZ268^2)*1000/(1.73*BY260),0)</f>
        <v>1</v>
      </c>
    </row>
    <row r="269" s="1620" customFormat="1" ht="21.75" customHeight="1">
      <c r="A269" s="1681"/>
      <c r="B269" s="1622"/>
      <c r="C269" s="1682" t="s">
        <v>662</v>
      </c>
      <c r="D269" s="1707" t="s">
        <v>180</v>
      </c>
      <c r="E269" s="1690" t="s">
        <v>495</v>
      </c>
      <c r="F269" s="1690" t="s">
        <v>495</v>
      </c>
      <c r="G269" s="1690">
        <v>10</v>
      </c>
      <c r="H269" s="1699">
        <v>0.0023999999999999998</v>
      </c>
      <c r="I269" s="1702">
        <v>0.0035999999999999999</v>
      </c>
      <c r="J269" s="1694">
        <f>ROUND(SQRT(H269^2+I269^2)*1000/(1.73*H260),0)</f>
        <v>0</v>
      </c>
      <c r="K269" s="1699">
        <v>0.0023999999999999998</v>
      </c>
      <c r="L269" s="1702">
        <v>0.0035999999999999999</v>
      </c>
      <c r="M269" s="1694">
        <f>ROUND(SQRT(K269^2+L269^2)*1000/(1.73*K260),0)</f>
        <v>0</v>
      </c>
      <c r="N269" s="1699">
        <v>0.0023999999999999998</v>
      </c>
      <c r="O269" s="1702">
        <v>0.0035999999999999999</v>
      </c>
      <c r="P269" s="1694">
        <f>ROUND(SQRT(N269^2+O269^2)*1000/(1.73*N260),0)</f>
        <v>0</v>
      </c>
      <c r="Q269" s="1699">
        <v>0.0023999999999999998</v>
      </c>
      <c r="R269" s="1702">
        <v>0.0035999999999999999</v>
      </c>
      <c r="S269" s="1694">
        <f>ROUND(SQRT(Q269^2+R269^2)*1000/(1.73*Q260),0)</f>
        <v>0</v>
      </c>
      <c r="T269" s="1699">
        <v>0.0023999999999999998</v>
      </c>
      <c r="U269" s="1702">
        <v>0.0035999999999999999</v>
      </c>
      <c r="V269" s="1694">
        <f>ROUND(SQRT(T269^2+U269^2)*1000/(1.73*T260),0)</f>
        <v>0</v>
      </c>
      <c r="W269" s="1699">
        <v>0.0028</v>
      </c>
      <c r="X269" s="1702">
        <v>0.0032000000000000002</v>
      </c>
      <c r="Y269" s="1694">
        <f>ROUND(SQRT(W269^2+X269^2)*1000/(1.73*W260),0)</f>
        <v>0</v>
      </c>
      <c r="Z269" s="1699">
        <v>0.0028</v>
      </c>
      <c r="AA269" s="1702">
        <v>0.0032000000000000002</v>
      </c>
      <c r="AB269" s="1694">
        <f>ROUND(SQRT(Z269^2+AA269^2)*1000/(1.73*Z260),0)</f>
        <v>0</v>
      </c>
      <c r="AC269" s="1699">
        <v>0.0028</v>
      </c>
      <c r="AD269" s="1702">
        <v>0.0032000000000000002</v>
      </c>
      <c r="AE269" s="1694">
        <f>ROUND(SQRT(AC269^2+AD269^2)*1000/(1.73*AC260),0)</f>
        <v>0</v>
      </c>
      <c r="AF269" s="1699">
        <v>0.0028</v>
      </c>
      <c r="AG269" s="1702">
        <v>0.0032000000000000002</v>
      </c>
      <c r="AH269" s="1694">
        <f>ROUND(SQRT(AF269^2+AG269^2)*1000/(1.73*AF260),0)</f>
        <v>0</v>
      </c>
      <c r="AI269" s="1699">
        <v>0.0028</v>
      </c>
      <c r="AJ269" s="1702">
        <v>0.0032000000000000002</v>
      </c>
      <c r="AK269" s="1694">
        <f>ROUND(SQRT(AI269^2+AJ269^2)*1000/(1.73*AI260),0)</f>
        <v>0</v>
      </c>
      <c r="AL269" s="1699">
        <v>0.0028</v>
      </c>
      <c r="AM269" s="1702">
        <v>0.0032000000000000002</v>
      </c>
      <c r="AN269" s="1694">
        <f>ROUND(SQRT(AL269^2+AM269^2)*1000/(1.73*AL260),0)</f>
        <v>0</v>
      </c>
      <c r="AO269" s="1699">
        <v>0.0028</v>
      </c>
      <c r="AP269" s="1702">
        <v>0.0032000000000000002</v>
      </c>
      <c r="AQ269" s="1694">
        <f>ROUND(SQRT(AO269^2+AP269^2)*1000/(1.73*AO260),0)</f>
        <v>0</v>
      </c>
      <c r="AR269" s="1699">
        <v>0.0028</v>
      </c>
      <c r="AS269" s="1702">
        <v>0.0032000000000000002</v>
      </c>
      <c r="AT269" s="1694">
        <f>ROUND(SQRT(AR269^2+AS269^2)*1000/(1.73*AR260),0)</f>
        <v>0</v>
      </c>
      <c r="AU269" s="1699">
        <v>0.0028</v>
      </c>
      <c r="AV269" s="1702">
        <v>0.0032000000000000002</v>
      </c>
      <c r="AW269" s="1694">
        <f>ROUND(SQRT(AU269^2+AV269^2)*1000/(1.73*AU260),0)</f>
        <v>0</v>
      </c>
      <c r="AX269" s="1699">
        <v>0.0028</v>
      </c>
      <c r="AY269" s="1702">
        <v>0.0032000000000000002</v>
      </c>
      <c r="AZ269" s="1694">
        <f>ROUND(SQRT(AX269^2+AY269^2)*1000/(1.73*AX260),0)</f>
        <v>0</v>
      </c>
      <c r="BA269" s="1699">
        <v>0.0028</v>
      </c>
      <c r="BB269" s="1702">
        <v>0.0032000000000000002</v>
      </c>
      <c r="BC269" s="1694">
        <f>ROUND(SQRT(BA269^2+BB269^2)*1000/(1.73*BA260),0)</f>
        <v>0</v>
      </c>
      <c r="BD269" s="1699">
        <v>0.0028</v>
      </c>
      <c r="BE269" s="1702">
        <v>0.0032000000000000002</v>
      </c>
      <c r="BF269" s="1694">
        <f>ROUND(SQRT(BD269^2+BE269^2)*1000/(1.73*BD260),0)</f>
        <v>0</v>
      </c>
      <c r="BG269" s="1699">
        <v>0.0028</v>
      </c>
      <c r="BH269" s="1702">
        <v>0.0032000000000000002</v>
      </c>
      <c r="BI269" s="1694">
        <f>ROUND(SQRT(BG269^2+BH269^2)*1000/(1.73*BG260),0)</f>
        <v>0</v>
      </c>
      <c r="BJ269" s="1699">
        <v>0.0028</v>
      </c>
      <c r="BK269" s="1702">
        <v>0.0032000000000000002</v>
      </c>
      <c r="BL269" s="1694">
        <f>ROUND(SQRT(BJ269^2+BK269^2)*1000/(1.73*BJ260),0)</f>
        <v>0</v>
      </c>
      <c r="BM269" s="1699">
        <v>0.0023999999999999998</v>
      </c>
      <c r="BN269" s="1702">
        <v>0.0035999999999999999</v>
      </c>
      <c r="BO269" s="1694">
        <f>ROUND(SQRT(BM269^2+BN269^2)*1000/(1.73*BM260),0)</f>
        <v>0</v>
      </c>
      <c r="BP269" s="1699">
        <v>0.0023999999999999998</v>
      </c>
      <c r="BQ269" s="1702">
        <v>0.0035999999999999999</v>
      </c>
      <c r="BR269" s="1694">
        <f>ROUND(SQRT(BP269^2+BQ269^2)*1000/(1.73*BP260),0)</f>
        <v>0</v>
      </c>
      <c r="BS269" s="1699">
        <v>0.0023999999999999998</v>
      </c>
      <c r="BT269" s="1702">
        <v>0.0035999999999999999</v>
      </c>
      <c r="BU269" s="1694">
        <f>ROUND(SQRT(BS269^2+BT269^2)*1000/(1.73*BS260),0)</f>
        <v>0</v>
      </c>
      <c r="BV269" s="1699">
        <v>0.0023999999999999998</v>
      </c>
      <c r="BW269" s="1702">
        <v>0.0035999999999999999</v>
      </c>
      <c r="BX269" s="1694">
        <f>ROUND(SQRT(BV269^2+BW269^2)*1000/(1.73*BV260),0)</f>
        <v>0</v>
      </c>
      <c r="BY269" s="1699">
        <v>0.0023999999999999998</v>
      </c>
      <c r="BZ269" s="1702">
        <v>0.0035999999999999999</v>
      </c>
      <c r="CA269" s="1694">
        <f>ROUND(SQRT(BY269^2+BZ269^2)*1000/(1.73*BY260),0)</f>
        <v>0</v>
      </c>
    </row>
    <row r="270" s="1620" customFormat="1" ht="21.75" customHeight="1">
      <c r="A270" s="1681"/>
      <c r="B270" s="1622"/>
      <c r="C270" s="1682" t="s">
        <v>663</v>
      </c>
      <c r="D270" s="1705" t="s">
        <v>105</v>
      </c>
      <c r="E270" s="1690" t="s">
        <v>495</v>
      </c>
      <c r="F270" s="1690" t="s">
        <v>495</v>
      </c>
      <c r="G270" s="1690">
        <v>10</v>
      </c>
      <c r="H270" s="1699">
        <v>0.0080000000000000002</v>
      </c>
      <c r="I270" s="1702">
        <v>0.0060000000000000001</v>
      </c>
      <c r="J270" s="1694">
        <f>ROUND(SQRT(H270^2+I270^2)*1000/(1.73*H260),0)</f>
        <v>1</v>
      </c>
      <c r="K270" s="1699">
        <v>0.0080000000000000002</v>
      </c>
      <c r="L270" s="1702">
        <v>0.0060000000000000001</v>
      </c>
      <c r="M270" s="1694">
        <f>ROUND(SQRT(K270^2+L270^2)*1000/(1.73*K260),0)</f>
        <v>1</v>
      </c>
      <c r="N270" s="1699">
        <v>0.0080000000000000002</v>
      </c>
      <c r="O270" s="1702">
        <v>0.0060000000000000001</v>
      </c>
      <c r="P270" s="1694">
        <f>ROUND(SQRT(N270^2+O270^2)*1000/(1.73*N260),0)</f>
        <v>1</v>
      </c>
      <c r="Q270" s="1699">
        <v>0.0080000000000000002</v>
      </c>
      <c r="R270" s="1702">
        <v>0.0060000000000000001</v>
      </c>
      <c r="S270" s="1694">
        <f>ROUND(SQRT(Q270^2+R270^2)*1000/(1.73*Q260),0)</f>
        <v>1</v>
      </c>
      <c r="T270" s="1699">
        <v>0.0080000000000000002</v>
      </c>
      <c r="U270" s="1702">
        <v>0.0060000000000000001</v>
      </c>
      <c r="V270" s="1694">
        <f>ROUND(SQRT(T270^2+U270^2)*1000/(1.73*T260),0)</f>
        <v>1</v>
      </c>
      <c r="W270" s="1699">
        <v>0.01</v>
      </c>
      <c r="X270" s="1702">
        <v>0.0050000000000000001</v>
      </c>
      <c r="Y270" s="1694">
        <f>ROUND(SQRT(W270^2+X270^2)*1000/(1.73*W260),0)</f>
        <v>1</v>
      </c>
      <c r="Z270" s="1699">
        <v>0.01</v>
      </c>
      <c r="AA270" s="1702">
        <v>0.0050000000000000001</v>
      </c>
      <c r="AB270" s="1694">
        <f>ROUND(SQRT(Z270^2+AA270^2)*1000/(1.73*Z260),0)</f>
        <v>1</v>
      </c>
      <c r="AC270" s="1699">
        <v>0.01</v>
      </c>
      <c r="AD270" s="1702">
        <v>0.0050000000000000001</v>
      </c>
      <c r="AE270" s="1694">
        <f>ROUND(SQRT(AC270^2+AD270^2)*1000/(1.73*AC260),0)</f>
        <v>1</v>
      </c>
      <c r="AF270" s="1699">
        <v>0.01</v>
      </c>
      <c r="AG270" s="1702">
        <v>0.0050000000000000001</v>
      </c>
      <c r="AH270" s="1694">
        <f>ROUND(SQRT(AF270^2+AG270^2)*1000/(1.73*AF260),0)</f>
        <v>1</v>
      </c>
      <c r="AI270" s="1699">
        <v>0.01</v>
      </c>
      <c r="AJ270" s="1702">
        <v>0.0050000000000000001</v>
      </c>
      <c r="AK270" s="1694">
        <f>ROUND(SQRT(AI270^2+AJ270^2)*1000/(1.73*AI260),0)</f>
        <v>1</v>
      </c>
      <c r="AL270" s="1699">
        <v>0.01</v>
      </c>
      <c r="AM270" s="1702">
        <v>0.0050000000000000001</v>
      </c>
      <c r="AN270" s="1694">
        <f>ROUND(SQRT(AL270^2+AM270^2)*1000/(1.73*AL260),0)</f>
        <v>1</v>
      </c>
      <c r="AO270" s="1699">
        <v>0.01</v>
      </c>
      <c r="AP270" s="1702">
        <v>0.0050000000000000001</v>
      </c>
      <c r="AQ270" s="1694">
        <f>ROUND(SQRT(AO270^2+AP270^2)*1000/(1.73*AO260),0)</f>
        <v>1</v>
      </c>
      <c r="AR270" s="1699">
        <v>0.01</v>
      </c>
      <c r="AS270" s="1702">
        <v>0.0050000000000000001</v>
      </c>
      <c r="AT270" s="1694">
        <f>ROUND(SQRT(AR270^2+AS270^2)*1000/(1.73*AR260),0)</f>
        <v>1</v>
      </c>
      <c r="AU270" s="1699">
        <v>0.01</v>
      </c>
      <c r="AV270" s="1702">
        <v>0.0050000000000000001</v>
      </c>
      <c r="AW270" s="1694">
        <f>ROUND(SQRT(AU270^2+AV270^2)*1000/(1.73*AU260),0)</f>
        <v>1</v>
      </c>
      <c r="AX270" s="1699">
        <v>0.01</v>
      </c>
      <c r="AY270" s="1702">
        <v>0.0050000000000000001</v>
      </c>
      <c r="AZ270" s="1694">
        <f>ROUND(SQRT(AX270^2+AY270^2)*1000/(1.73*AX260),0)</f>
        <v>1</v>
      </c>
      <c r="BA270" s="1699">
        <v>0.01</v>
      </c>
      <c r="BB270" s="1702">
        <v>0.0050000000000000001</v>
      </c>
      <c r="BC270" s="1694">
        <f>ROUND(SQRT(BA270^2+BB270^2)*1000/(1.73*BA260),0)</f>
        <v>1</v>
      </c>
      <c r="BD270" s="1699">
        <v>0.01</v>
      </c>
      <c r="BE270" s="1702">
        <v>0.0050000000000000001</v>
      </c>
      <c r="BF270" s="1694">
        <f>ROUND(SQRT(BD270^2+BE270^2)*1000/(1.73*BD260),0)</f>
        <v>1</v>
      </c>
      <c r="BG270" s="1699">
        <v>0.01</v>
      </c>
      <c r="BH270" s="1702">
        <v>0.0050000000000000001</v>
      </c>
      <c r="BI270" s="1694">
        <f>ROUND(SQRT(BG270^2+BH270^2)*1000/(1.73*BG260),0)</f>
        <v>1</v>
      </c>
      <c r="BJ270" s="1699">
        <v>0.01</v>
      </c>
      <c r="BK270" s="1702">
        <v>0.0050000000000000001</v>
      </c>
      <c r="BL270" s="1694">
        <f>ROUND(SQRT(BJ270^2+BK270^2)*1000/(1.73*BJ260),0)</f>
        <v>1</v>
      </c>
      <c r="BM270" s="1699">
        <v>0.0080000000000000002</v>
      </c>
      <c r="BN270" s="1702">
        <v>0.0060000000000000001</v>
      </c>
      <c r="BO270" s="1694">
        <f>ROUND(SQRT(BM270^2+BN270^2)*1000/(1.73*BM260),0)</f>
        <v>1</v>
      </c>
      <c r="BP270" s="1699">
        <v>0.0080000000000000002</v>
      </c>
      <c r="BQ270" s="1702">
        <v>0.0060000000000000001</v>
      </c>
      <c r="BR270" s="1694">
        <f>ROUND(SQRT(BP270^2+BQ270^2)*1000/(1.73*BP260),0)</f>
        <v>1</v>
      </c>
      <c r="BS270" s="1699">
        <v>0.0080000000000000002</v>
      </c>
      <c r="BT270" s="1702">
        <v>0.0060000000000000001</v>
      </c>
      <c r="BU270" s="1694">
        <f>ROUND(SQRT(BS270^2+BT270^2)*1000/(1.73*BS260),0)</f>
        <v>1</v>
      </c>
      <c r="BV270" s="1699">
        <v>0.0080000000000000002</v>
      </c>
      <c r="BW270" s="1702">
        <v>0.0060000000000000001</v>
      </c>
      <c r="BX270" s="1694">
        <f>ROUND(SQRT(BV270^2+BW270^2)*1000/(1.73*BV260),0)</f>
        <v>1</v>
      </c>
      <c r="BY270" s="1699">
        <v>0.0080000000000000002</v>
      </c>
      <c r="BZ270" s="1702">
        <v>0.0060000000000000001</v>
      </c>
      <c r="CA270" s="1694">
        <f>ROUND(SQRT(BY270^2+BZ270^2)*1000/(1.73*BY260),0)</f>
        <v>1</v>
      </c>
    </row>
    <row r="271" s="1620" customFormat="1" ht="21.75" customHeight="1">
      <c r="A271" s="1664"/>
      <c r="B271" s="1712" t="s">
        <v>559</v>
      </c>
      <c r="C271" s="1641"/>
      <c r="D271" s="1713" t="s">
        <v>560</v>
      </c>
      <c r="E271" s="1684"/>
      <c r="F271" s="1684"/>
      <c r="G271" s="1684"/>
      <c r="H271" s="1761">
        <f>H247+H251</f>
        <v>0.21299999999999999</v>
      </c>
      <c r="I271" s="1762">
        <f>I247+I251</f>
        <v>0.0528</v>
      </c>
      <c r="J271" s="1688"/>
      <c r="K271" s="1761">
        <f>K247+K251</f>
        <v>0.21299999999999999</v>
      </c>
      <c r="L271" s="1762">
        <f>L247+L251</f>
        <v>0.0528</v>
      </c>
      <c r="M271" s="1688"/>
      <c r="N271" s="1761">
        <f>N247+N251</f>
        <v>0.21299999999999999</v>
      </c>
      <c r="O271" s="1762">
        <f>O247+O251</f>
        <v>0.0528</v>
      </c>
      <c r="P271" s="1688"/>
      <c r="Q271" s="1761">
        <f>Q247+Q251</f>
        <v>0.21299999999999999</v>
      </c>
      <c r="R271" s="1762">
        <f>R247+R251</f>
        <v>0.0528</v>
      </c>
      <c r="S271" s="1688"/>
      <c r="T271" s="1761">
        <f>T247+T251</f>
        <v>0.21299999999999999</v>
      </c>
      <c r="U271" s="1762">
        <f>U247+U251</f>
        <v>0.0528</v>
      </c>
      <c r="V271" s="1688"/>
      <c r="W271" s="1761">
        <f>W247+W251</f>
        <v>0.21099999999999999</v>
      </c>
      <c r="X271" s="1762">
        <f>X247+X251</f>
        <v>0.042499999999999996</v>
      </c>
      <c r="Y271" s="1688"/>
      <c r="Z271" s="1761">
        <f>Z247+Z251</f>
        <v>0.21099999999999999</v>
      </c>
      <c r="AA271" s="1762">
        <f>AA247+AA251</f>
        <v>0.042499999999999996</v>
      </c>
      <c r="AB271" s="1688"/>
      <c r="AC271" s="1761">
        <f>AC247+AC251</f>
        <v>0.21099999999999999</v>
      </c>
      <c r="AD271" s="1762">
        <f>AD247+AD251</f>
        <v>0.042499999999999996</v>
      </c>
      <c r="AE271" s="1688"/>
      <c r="AF271" s="1761">
        <f>AF247+AF251</f>
        <v>0.21099999999999999</v>
      </c>
      <c r="AG271" s="1762">
        <f>AG247+AG251</f>
        <v>0.042499999999999996</v>
      </c>
      <c r="AH271" s="1688"/>
      <c r="AI271" s="1761">
        <f>AI247+AI251</f>
        <v>0.21099999999999999</v>
      </c>
      <c r="AJ271" s="1762">
        <f>AJ247+AJ251</f>
        <v>0.042499999999999996</v>
      </c>
      <c r="AK271" s="1688"/>
      <c r="AL271" s="1761">
        <f>AL247+AL251</f>
        <v>0.21099999999999999</v>
      </c>
      <c r="AM271" s="1762">
        <f>AM247+AM251</f>
        <v>0.042499999999999996</v>
      </c>
      <c r="AN271" s="1688"/>
      <c r="AO271" s="1761">
        <f>AO247+AO251</f>
        <v>0.23599999999999999</v>
      </c>
      <c r="AP271" s="1762">
        <f>AP247+AP251</f>
        <v>0.0013999999999999998</v>
      </c>
      <c r="AQ271" s="1688"/>
      <c r="AR271" s="1761">
        <f>AR247+AR251</f>
        <v>0.23599999999999999</v>
      </c>
      <c r="AS271" s="1762">
        <f>AS247+AS251</f>
        <v>0.0013999999999999998</v>
      </c>
      <c r="AT271" s="1688"/>
      <c r="AU271" s="1761">
        <f>AU247+AU251</f>
        <v>0.23599999999999999</v>
      </c>
      <c r="AV271" s="1762">
        <f>AV247+AV251</f>
        <v>0.0013999999999999998</v>
      </c>
      <c r="AW271" s="1688"/>
      <c r="AX271" s="1761">
        <f>AX247+AX251</f>
        <v>0.23599999999999999</v>
      </c>
      <c r="AY271" s="1762">
        <f>AY247+AY251</f>
        <v>0.0013999999999999998</v>
      </c>
      <c r="AZ271" s="1688"/>
      <c r="BA271" s="1761">
        <f>BA247+BA251</f>
        <v>0.23599999999999999</v>
      </c>
      <c r="BB271" s="1762">
        <f>BB247+BB251</f>
        <v>0.0013999999999999998</v>
      </c>
      <c r="BC271" s="1688"/>
      <c r="BD271" s="1761">
        <f>BD247+BD251</f>
        <v>0.23599999999999999</v>
      </c>
      <c r="BE271" s="1762">
        <f>BE247+BE251</f>
        <v>0.0013999999999999998</v>
      </c>
      <c r="BF271" s="1688"/>
      <c r="BG271" s="1761">
        <f>BG247+BG251</f>
        <v>0.23599999999999999</v>
      </c>
      <c r="BH271" s="1762">
        <f>BH247+BH251</f>
        <v>0.0013999999999999998</v>
      </c>
      <c r="BI271" s="1688"/>
      <c r="BJ271" s="1761">
        <f>BJ247+BJ251</f>
        <v>0.23599999999999999</v>
      </c>
      <c r="BK271" s="1762">
        <f>BK247+BK251</f>
        <v>0.0013999999999999998</v>
      </c>
      <c r="BL271" s="1688"/>
      <c r="BM271" s="1761">
        <f>BM247+BM251</f>
        <v>0.21299999999999999</v>
      </c>
      <c r="BN271" s="1762">
        <f>BN247+BN251</f>
        <v>0.0528</v>
      </c>
      <c r="BO271" s="1688"/>
      <c r="BP271" s="1761">
        <f>BP247+BP251</f>
        <v>0.21299999999999999</v>
      </c>
      <c r="BQ271" s="1762">
        <f>BQ247+BQ251</f>
        <v>0.0528</v>
      </c>
      <c r="BR271" s="1688"/>
      <c r="BS271" s="1761">
        <f>BS247+BS251</f>
        <v>0.21299999999999999</v>
      </c>
      <c r="BT271" s="1762">
        <f>BT247+BT251</f>
        <v>0.0528</v>
      </c>
      <c r="BU271" s="1688"/>
      <c r="BV271" s="1761">
        <f>BV247+BV251</f>
        <v>0.21299999999999999</v>
      </c>
      <c r="BW271" s="1762">
        <f>BW247+BW251</f>
        <v>0.0528</v>
      </c>
      <c r="BX271" s="1688"/>
      <c r="BY271" s="1761">
        <f>BY247+BY251</f>
        <v>0.21299999999999999</v>
      </c>
      <c r="BZ271" s="1762">
        <f>BZ247+BZ251</f>
        <v>0.0528</v>
      </c>
      <c r="CA271" s="1688"/>
    </row>
    <row r="272" s="1620" customFormat="1" ht="21.75" customHeight="1">
      <c r="A272" s="1681"/>
      <c r="B272" s="1715"/>
      <c r="C272" s="1652"/>
      <c r="D272" s="1706" t="s">
        <v>561</v>
      </c>
      <c r="E272" s="1690"/>
      <c r="F272" s="1690"/>
      <c r="G272" s="1690"/>
      <c r="H272" s="1763">
        <f>SUM(H255:H256)</f>
        <v>0</v>
      </c>
      <c r="I272" s="1764">
        <f>SUM(I255:I256)</f>
        <v>0</v>
      </c>
      <c r="J272" s="1701"/>
      <c r="K272" s="1763">
        <f>SUM(K255:K256)</f>
        <v>0</v>
      </c>
      <c r="L272" s="1764">
        <f>SUM(L255:L256)</f>
        <v>0</v>
      </c>
      <c r="M272" s="1701"/>
      <c r="N272" s="1763">
        <f>SUM(N255:N256)</f>
        <v>0</v>
      </c>
      <c r="O272" s="1764">
        <f>SUM(O255:O256)</f>
        <v>0</v>
      </c>
      <c r="P272" s="1701"/>
      <c r="Q272" s="1763">
        <f>SUM(Q255:Q256)</f>
        <v>0</v>
      </c>
      <c r="R272" s="1764">
        <f>SUM(R255:R256)</f>
        <v>0</v>
      </c>
      <c r="S272" s="1701"/>
      <c r="T272" s="1763">
        <f>SUM(T255:T256)</f>
        <v>0</v>
      </c>
      <c r="U272" s="1764">
        <f>SUM(U255:U256)</f>
        <v>0</v>
      </c>
      <c r="V272" s="1701"/>
      <c r="W272" s="1763">
        <f>SUM(W255:W256)</f>
        <v>0</v>
      </c>
      <c r="X272" s="1764">
        <f>SUM(X255:X256)</f>
        <v>0</v>
      </c>
      <c r="Y272" s="1701"/>
      <c r="Z272" s="1763">
        <f>SUM(Z255:Z256)</f>
        <v>0</v>
      </c>
      <c r="AA272" s="1764">
        <f>SUM(AA255:AA256)</f>
        <v>0</v>
      </c>
      <c r="AB272" s="1701"/>
      <c r="AC272" s="1763">
        <f>SUM(AC255:AC256)</f>
        <v>0</v>
      </c>
      <c r="AD272" s="1764">
        <f>SUM(AD255:AD256)</f>
        <v>0</v>
      </c>
      <c r="AE272" s="1701"/>
      <c r="AF272" s="1763">
        <f>SUM(AF255:AF256)</f>
        <v>0</v>
      </c>
      <c r="AG272" s="1764">
        <f>SUM(AG255:AG256)</f>
        <v>0</v>
      </c>
      <c r="AH272" s="1701"/>
      <c r="AI272" s="1763">
        <f>SUM(AI255:AI256)</f>
        <v>0</v>
      </c>
      <c r="AJ272" s="1764">
        <f>SUM(AJ255:AJ256)</f>
        <v>0</v>
      </c>
      <c r="AK272" s="1701"/>
      <c r="AL272" s="1763">
        <f>SUM(AL255:AL256)</f>
        <v>0</v>
      </c>
      <c r="AM272" s="1764">
        <f>SUM(AM255:AM256)</f>
        <v>0</v>
      </c>
      <c r="AN272" s="1701"/>
      <c r="AO272" s="1763">
        <f>SUM(AO255:AO256)</f>
        <v>0</v>
      </c>
      <c r="AP272" s="1764">
        <f>SUM(AP255:AP256)</f>
        <v>0</v>
      </c>
      <c r="AQ272" s="1701"/>
      <c r="AR272" s="1763">
        <f>SUM(AR255:AR256)</f>
        <v>0</v>
      </c>
      <c r="AS272" s="1764">
        <f>SUM(AS255:AS256)</f>
        <v>0</v>
      </c>
      <c r="AT272" s="1701"/>
      <c r="AU272" s="1763">
        <f>SUM(AU255:AU256)</f>
        <v>0</v>
      </c>
      <c r="AV272" s="1764">
        <f>SUM(AV255:AV256)</f>
        <v>0</v>
      </c>
      <c r="AW272" s="1701"/>
      <c r="AX272" s="1763">
        <f>SUM(AX255:AX256)</f>
        <v>0</v>
      </c>
      <c r="AY272" s="1764">
        <f>SUM(AY255:AY256)</f>
        <v>0</v>
      </c>
      <c r="AZ272" s="1701"/>
      <c r="BA272" s="1763">
        <f>SUM(BA255:BA256)</f>
        <v>0</v>
      </c>
      <c r="BB272" s="1764">
        <f>SUM(BB255:BB256)</f>
        <v>0</v>
      </c>
      <c r="BC272" s="1701"/>
      <c r="BD272" s="1763">
        <f>SUM(BD255:BD256)</f>
        <v>0</v>
      </c>
      <c r="BE272" s="1764">
        <f>SUM(BE255:BE256)</f>
        <v>0</v>
      </c>
      <c r="BF272" s="1701"/>
      <c r="BG272" s="1763">
        <f>SUM(BG255:BG256)</f>
        <v>0</v>
      </c>
      <c r="BH272" s="1764">
        <f>SUM(BH255:BH256)</f>
        <v>0</v>
      </c>
      <c r="BI272" s="1701"/>
      <c r="BJ272" s="1763">
        <f>SUM(BJ255:BJ256)</f>
        <v>0</v>
      </c>
      <c r="BK272" s="1764">
        <f>SUM(BK255:BK256)</f>
        <v>0</v>
      </c>
      <c r="BL272" s="1701"/>
      <c r="BM272" s="1763">
        <f>SUM(BM255:BM256)</f>
        <v>0</v>
      </c>
      <c r="BN272" s="1764">
        <f>SUM(BN255:BN256)</f>
        <v>0</v>
      </c>
      <c r="BO272" s="1701"/>
      <c r="BP272" s="1763">
        <f>SUM(BP255:BP256)</f>
        <v>0</v>
      </c>
      <c r="BQ272" s="1764">
        <f>SUM(BQ255:BQ256)</f>
        <v>0</v>
      </c>
      <c r="BR272" s="1701"/>
      <c r="BS272" s="1763">
        <f>SUM(BS255:BS256)</f>
        <v>0</v>
      </c>
      <c r="BT272" s="1764">
        <f>SUM(BT255:BT256)</f>
        <v>0</v>
      </c>
      <c r="BU272" s="1701"/>
      <c r="BV272" s="1763">
        <f>SUM(BV255:BV256)</f>
        <v>0</v>
      </c>
      <c r="BW272" s="1764">
        <f>SUM(BW255:BW256)</f>
        <v>0</v>
      </c>
      <c r="BX272" s="1701"/>
      <c r="BY272" s="1763">
        <f>SUM(BY255:BY256)</f>
        <v>0</v>
      </c>
      <c r="BZ272" s="1764">
        <f>SUM(BZ255:BZ256)</f>
        <v>0</v>
      </c>
      <c r="CA272" s="1701"/>
    </row>
    <row r="273" s="1620" customFormat="1" ht="21.75" customHeight="1">
      <c r="A273" s="1717"/>
      <c r="B273" s="1718"/>
      <c r="C273" s="1719"/>
      <c r="D273" s="1720" t="s">
        <v>562</v>
      </c>
      <c r="E273" s="1721"/>
      <c r="F273" s="1722"/>
      <c r="G273" s="1722"/>
      <c r="H273" s="1723">
        <f>(H271-H272)/H271*100</f>
        <v>100</v>
      </c>
      <c r="I273" s="1765">
        <f>(I271-I272)/I271*100</f>
        <v>100</v>
      </c>
      <c r="J273" s="1724"/>
      <c r="K273" s="1723">
        <f>(K271-K272)/K271*100</f>
        <v>100</v>
      </c>
      <c r="L273" s="1765">
        <f>(L271-L272)/L271*100</f>
        <v>100</v>
      </c>
      <c r="M273" s="1724"/>
      <c r="N273" s="1723">
        <f>(N271-N272)/N271*100</f>
        <v>100</v>
      </c>
      <c r="O273" s="1765">
        <f>(O271-O272)/O271*100</f>
        <v>100</v>
      </c>
      <c r="P273" s="1724"/>
      <c r="Q273" s="1723">
        <f>(Q271-Q272)/Q271*100</f>
        <v>100</v>
      </c>
      <c r="R273" s="1765">
        <f>(R271-R272)/R271*100</f>
        <v>100</v>
      </c>
      <c r="S273" s="1724"/>
      <c r="T273" s="1723">
        <f>(T271-T272)/T271*100</f>
        <v>100</v>
      </c>
      <c r="U273" s="1765">
        <f>(U271-U272)/U271*100</f>
        <v>100</v>
      </c>
      <c r="V273" s="1724"/>
      <c r="W273" s="1723">
        <f>(W271-W272)/W271*100</f>
        <v>100</v>
      </c>
      <c r="X273" s="1765">
        <f>(X271-X272)/X271*100</f>
        <v>100</v>
      </c>
      <c r="Y273" s="1724"/>
      <c r="Z273" s="1723">
        <f>(Z271-Z272)/Z271*100</f>
        <v>100</v>
      </c>
      <c r="AA273" s="1765">
        <f>(AA271-AA272)/AA271*100</f>
        <v>100</v>
      </c>
      <c r="AB273" s="1724"/>
      <c r="AC273" s="1723">
        <f>(AC271-AC272)/AC271*100</f>
        <v>100</v>
      </c>
      <c r="AD273" s="1765">
        <f>(AD271-AD272)/AD271*100</f>
        <v>100</v>
      </c>
      <c r="AE273" s="1724"/>
      <c r="AF273" s="1723">
        <f>(AF271-AF272)/AF271*100</f>
        <v>100</v>
      </c>
      <c r="AG273" s="1765">
        <f>(AG271-AG272)/AG271*100</f>
        <v>100</v>
      </c>
      <c r="AH273" s="1724"/>
      <c r="AI273" s="1723">
        <f>(AI271-AI272)/AI271*100</f>
        <v>100</v>
      </c>
      <c r="AJ273" s="1765">
        <f>(AJ271-AJ272)/AJ271*100</f>
        <v>100</v>
      </c>
      <c r="AK273" s="1724"/>
      <c r="AL273" s="1723">
        <f>(AL271-AL272)/AL271*100</f>
        <v>100</v>
      </c>
      <c r="AM273" s="1765">
        <f>(AM271-AM272)/AM271*100</f>
        <v>100</v>
      </c>
      <c r="AN273" s="1724"/>
      <c r="AO273" s="1723">
        <f>(AO271-AO272)/AO271*100</f>
        <v>100</v>
      </c>
      <c r="AP273" s="1765">
        <f>(AP271-AP272)/AP271*100</f>
        <v>100</v>
      </c>
      <c r="AQ273" s="1724"/>
      <c r="AR273" s="1723">
        <f>(AR271-AR272)/AR271*100</f>
        <v>100</v>
      </c>
      <c r="AS273" s="1765">
        <f>(AS271-AS272)/AS271*100</f>
        <v>100</v>
      </c>
      <c r="AT273" s="1724"/>
      <c r="AU273" s="1723">
        <f>(AU271-AU272)/AU271*100</f>
        <v>100</v>
      </c>
      <c r="AV273" s="1765">
        <f>(AV271-AV272)/AV271*100</f>
        <v>100</v>
      </c>
      <c r="AW273" s="1724"/>
      <c r="AX273" s="1723">
        <f>(AX271-AX272)/AX271*100</f>
        <v>100</v>
      </c>
      <c r="AY273" s="1765">
        <f>(AY271-AY272)/AY271*100</f>
        <v>100</v>
      </c>
      <c r="AZ273" s="1724"/>
      <c r="BA273" s="1723">
        <f>(BA271-BA272)/BA271*100</f>
        <v>100</v>
      </c>
      <c r="BB273" s="1765">
        <f>(BB271-BB272)/BB271*100</f>
        <v>100</v>
      </c>
      <c r="BC273" s="1724"/>
      <c r="BD273" s="1723">
        <f>(BD271-BD272)/BD271*100</f>
        <v>100</v>
      </c>
      <c r="BE273" s="1765">
        <f>(BE271-BE272)/BE271*100</f>
        <v>100</v>
      </c>
      <c r="BF273" s="1724"/>
      <c r="BG273" s="1723">
        <f>(BG271-BG272)/BG271*100</f>
        <v>100</v>
      </c>
      <c r="BH273" s="1765">
        <f>(BH271-BH272)/BH271*100</f>
        <v>100</v>
      </c>
      <c r="BI273" s="1724"/>
      <c r="BJ273" s="1723">
        <f>(BJ271-BJ272)/BJ271*100</f>
        <v>100</v>
      </c>
      <c r="BK273" s="1765">
        <f>(BK271-BK272)/BK271*100</f>
        <v>100</v>
      </c>
      <c r="BL273" s="1724"/>
      <c r="BM273" s="1723">
        <f>(BM271-BM272)/BM271*100</f>
        <v>100</v>
      </c>
      <c r="BN273" s="1765">
        <f>(BN271-BN272)/BN271*100</f>
        <v>100</v>
      </c>
      <c r="BO273" s="1724"/>
      <c r="BP273" s="1723">
        <f>(BP271-BP272)/BP271*100</f>
        <v>100</v>
      </c>
      <c r="BQ273" s="1765">
        <f>(BQ271-BQ272)/BQ271*100</f>
        <v>100</v>
      </c>
      <c r="BR273" s="1724"/>
      <c r="BS273" s="1723">
        <f>(BS271-BS272)/BS271*100</f>
        <v>100</v>
      </c>
      <c r="BT273" s="1765">
        <f>(BT271-BT272)/BT271*100</f>
        <v>100</v>
      </c>
      <c r="BU273" s="1724"/>
      <c r="BV273" s="1723">
        <f>(BV271-BV272)/BV271*100</f>
        <v>100</v>
      </c>
      <c r="BW273" s="1765">
        <f>(BW271-BW272)/BW271*100</f>
        <v>100</v>
      </c>
      <c r="BX273" s="1724"/>
      <c r="BY273" s="1723">
        <f>(BY271-BY272)/BY271*100</f>
        <v>100</v>
      </c>
      <c r="BZ273" s="1765">
        <f>(BZ271-BZ272)/BZ271*100</f>
        <v>100</v>
      </c>
      <c r="CA273" s="1724"/>
    </row>
    <row r="274" s="1620" customFormat="1" ht="21.75" customHeight="1">
      <c r="A274" s="1664"/>
      <c r="B274" s="1712" t="s">
        <v>565</v>
      </c>
      <c r="C274" s="1641"/>
      <c r="D274" s="1713" t="s">
        <v>560</v>
      </c>
      <c r="E274" s="1684"/>
      <c r="F274" s="1684"/>
      <c r="G274" s="1684"/>
      <c r="H274" s="1686">
        <f>H248</f>
        <v>0.052999999999999999</v>
      </c>
      <c r="I274" s="1736">
        <f>I248</f>
        <v>-0.0032000000000000002</v>
      </c>
      <c r="J274" s="1688"/>
      <c r="K274" s="1686">
        <f>K248</f>
        <v>0.052999999999999999</v>
      </c>
      <c r="L274" s="1736">
        <f>L248</f>
        <v>-0.0032000000000000002</v>
      </c>
      <c r="M274" s="1688"/>
      <c r="N274" s="1686">
        <f>N248</f>
        <v>0.052999999999999999</v>
      </c>
      <c r="O274" s="1736">
        <f>O248</f>
        <v>-0.0032000000000000002</v>
      </c>
      <c r="P274" s="1688"/>
      <c r="Q274" s="1686">
        <f>Q248</f>
        <v>0.052999999999999999</v>
      </c>
      <c r="R274" s="1736">
        <f>R248</f>
        <v>-0.0032000000000000002</v>
      </c>
      <c r="S274" s="1688"/>
      <c r="T274" s="1686">
        <f>T248</f>
        <v>0.052999999999999999</v>
      </c>
      <c r="U274" s="1736">
        <f>U248</f>
        <v>-0.0032000000000000002</v>
      </c>
      <c r="V274" s="1688"/>
      <c r="W274" s="1686">
        <f>W248</f>
        <v>0.050999999999999997</v>
      </c>
      <c r="X274" s="1736">
        <f>X248</f>
        <v>-0.0035000000000000001</v>
      </c>
      <c r="Y274" s="1688"/>
      <c r="Z274" s="1686">
        <f>Z248</f>
        <v>0.050999999999999997</v>
      </c>
      <c r="AA274" s="1736">
        <f>AA248</f>
        <v>-0.0035000000000000001</v>
      </c>
      <c r="AB274" s="1688"/>
      <c r="AC274" s="1686">
        <f>AC248</f>
        <v>0.050999999999999997</v>
      </c>
      <c r="AD274" s="1736">
        <f>AD248</f>
        <v>-0.0035000000000000001</v>
      </c>
      <c r="AE274" s="1688"/>
      <c r="AF274" s="1686">
        <f>AF248</f>
        <v>0.050999999999999997</v>
      </c>
      <c r="AG274" s="1736">
        <f>AG248</f>
        <v>-0.0035000000000000001</v>
      </c>
      <c r="AH274" s="1688"/>
      <c r="AI274" s="1686">
        <f>AI248</f>
        <v>0.050999999999999997</v>
      </c>
      <c r="AJ274" s="1736">
        <f>AJ248</f>
        <v>-0.0035000000000000001</v>
      </c>
      <c r="AK274" s="1688"/>
      <c r="AL274" s="1686">
        <f>AL248</f>
        <v>0.050999999999999997</v>
      </c>
      <c r="AM274" s="1736">
        <f>AM248</f>
        <v>-0.0035000000000000001</v>
      </c>
      <c r="AN274" s="1688"/>
      <c r="AO274" s="1686">
        <f>AO248</f>
        <v>0.056000000000000001</v>
      </c>
      <c r="AP274" s="1736">
        <f>AP248</f>
        <v>-0.0035000000000000001</v>
      </c>
      <c r="AQ274" s="1688"/>
      <c r="AR274" s="1686">
        <f>AR248</f>
        <v>0.056000000000000001</v>
      </c>
      <c r="AS274" s="1736">
        <f>AS248</f>
        <v>-0.0035000000000000001</v>
      </c>
      <c r="AT274" s="1688"/>
      <c r="AU274" s="1686">
        <f>AU248</f>
        <v>0.056000000000000001</v>
      </c>
      <c r="AV274" s="1736">
        <f>AV248</f>
        <v>-0.0035000000000000001</v>
      </c>
      <c r="AW274" s="1688"/>
      <c r="AX274" s="1686">
        <f>AX248</f>
        <v>0.056000000000000001</v>
      </c>
      <c r="AY274" s="1736">
        <f>AY248</f>
        <v>-0.0035000000000000001</v>
      </c>
      <c r="AZ274" s="1688"/>
      <c r="BA274" s="1686">
        <f>BA248</f>
        <v>0.056000000000000001</v>
      </c>
      <c r="BB274" s="1736">
        <f>BB248</f>
        <v>-0.0035000000000000001</v>
      </c>
      <c r="BC274" s="1688"/>
      <c r="BD274" s="1686">
        <f>BD248</f>
        <v>0.056000000000000001</v>
      </c>
      <c r="BE274" s="1736">
        <f>BE248</f>
        <v>-0.0035000000000000001</v>
      </c>
      <c r="BF274" s="1688"/>
      <c r="BG274" s="1686">
        <f>BG248</f>
        <v>0.056000000000000001</v>
      </c>
      <c r="BH274" s="1736">
        <f>BH248</f>
        <v>-0.0035000000000000001</v>
      </c>
      <c r="BI274" s="1688"/>
      <c r="BJ274" s="1686">
        <f>BJ248</f>
        <v>0.056000000000000001</v>
      </c>
      <c r="BK274" s="1736">
        <f>BK248</f>
        <v>-0.0035000000000000001</v>
      </c>
      <c r="BL274" s="1688"/>
      <c r="BM274" s="1686">
        <f>BM248</f>
        <v>0.052999999999999999</v>
      </c>
      <c r="BN274" s="1736">
        <f>BN248</f>
        <v>-0.0032000000000000002</v>
      </c>
      <c r="BO274" s="1688"/>
      <c r="BP274" s="1686">
        <f>BP248</f>
        <v>0.052999999999999999</v>
      </c>
      <c r="BQ274" s="1736">
        <f>BQ248</f>
        <v>-0.0032000000000000002</v>
      </c>
      <c r="BR274" s="1688"/>
      <c r="BS274" s="1686">
        <f>BS248</f>
        <v>0.052999999999999999</v>
      </c>
      <c r="BT274" s="1736">
        <f>BT248</f>
        <v>-0.0032000000000000002</v>
      </c>
      <c r="BU274" s="1688"/>
      <c r="BV274" s="1686">
        <f>BV248</f>
        <v>0.052999999999999999</v>
      </c>
      <c r="BW274" s="1736">
        <f>BW248</f>
        <v>-0.0032000000000000002</v>
      </c>
      <c r="BX274" s="1688"/>
      <c r="BY274" s="1686">
        <f>BY248</f>
        <v>0.052999999999999999</v>
      </c>
      <c r="BZ274" s="1736">
        <f>BZ248</f>
        <v>-0.0032000000000000002</v>
      </c>
      <c r="CA274" s="1688"/>
    </row>
    <row r="275" s="1620" customFormat="1" ht="21.75" customHeight="1">
      <c r="A275" s="1681"/>
      <c r="B275" s="1715"/>
      <c r="C275" s="1652"/>
      <c r="D275" s="1706" t="s">
        <v>561</v>
      </c>
      <c r="E275" s="1690"/>
      <c r="F275" s="1690"/>
      <c r="G275" s="1690"/>
      <c r="H275" s="1699">
        <f>SUM(H261:H264)</f>
        <v>0.019</v>
      </c>
      <c r="I275" s="1737">
        <f>SUM(I261:I264)</f>
        <v>0.0154</v>
      </c>
      <c r="J275" s="1701"/>
      <c r="K275" s="1699">
        <f>SUM(K261:K264)</f>
        <v>0.019</v>
      </c>
      <c r="L275" s="1737">
        <f>SUM(L261:L264)</f>
        <v>0.0154</v>
      </c>
      <c r="M275" s="1701"/>
      <c r="N275" s="1699">
        <f>SUM(N261:N264)</f>
        <v>0.019</v>
      </c>
      <c r="O275" s="1737">
        <f>SUM(O261:O264)</f>
        <v>0.0154</v>
      </c>
      <c r="P275" s="1701"/>
      <c r="Q275" s="1699">
        <f>SUM(Q261:Q264)</f>
        <v>0.019</v>
      </c>
      <c r="R275" s="1737">
        <f>SUM(R261:R264)</f>
        <v>0.0154</v>
      </c>
      <c r="S275" s="1701"/>
      <c r="T275" s="1699">
        <f>SUM(T261:T264)</f>
        <v>0.019</v>
      </c>
      <c r="U275" s="1737">
        <f>SUM(U261:U264)</f>
        <v>0.0154</v>
      </c>
      <c r="V275" s="1701"/>
      <c r="W275" s="1699">
        <f>SUM(W261:W264)</f>
        <v>0.034000000000000002</v>
      </c>
      <c r="X275" s="1737">
        <f>SUM(X261:X264)</f>
        <v>0.012</v>
      </c>
      <c r="Y275" s="1701"/>
      <c r="Z275" s="1699">
        <f>SUM(Z261:Z264)</f>
        <v>0.034000000000000002</v>
      </c>
      <c r="AA275" s="1737">
        <f>SUM(AA261:AA264)</f>
        <v>0.012</v>
      </c>
      <c r="AB275" s="1701"/>
      <c r="AC275" s="1699">
        <f>SUM(AC261:AC264)</f>
        <v>0.034000000000000002</v>
      </c>
      <c r="AD275" s="1737">
        <f>SUM(AD261:AD264)</f>
        <v>0.012</v>
      </c>
      <c r="AE275" s="1701"/>
      <c r="AF275" s="1699">
        <f>SUM(AF261:AF264)</f>
        <v>0.034000000000000002</v>
      </c>
      <c r="AG275" s="1737">
        <f>SUM(AG261:AG264)</f>
        <v>0.012</v>
      </c>
      <c r="AH275" s="1701"/>
      <c r="AI275" s="1699">
        <f>SUM(AI261:AI264)</f>
        <v>0.034000000000000002</v>
      </c>
      <c r="AJ275" s="1737">
        <f>SUM(AJ261:AJ264)</f>
        <v>0.012</v>
      </c>
      <c r="AK275" s="1701"/>
      <c r="AL275" s="1699">
        <f>SUM(AL261:AL264)</f>
        <v>0.034000000000000002</v>
      </c>
      <c r="AM275" s="1737">
        <f>SUM(AM261:AM264)</f>
        <v>0.012</v>
      </c>
      <c r="AN275" s="1701"/>
      <c r="AO275" s="1699">
        <f>SUM(AO261:AO264)</f>
        <v>0.034000000000000002</v>
      </c>
      <c r="AP275" s="1737">
        <f>SUM(AP261:AP264)</f>
        <v>0.012</v>
      </c>
      <c r="AQ275" s="1701"/>
      <c r="AR275" s="1699">
        <f>SUM(AR261:AR264)</f>
        <v>0.034000000000000002</v>
      </c>
      <c r="AS275" s="1737">
        <f>SUM(AS261:AS264)</f>
        <v>0.012</v>
      </c>
      <c r="AT275" s="1701"/>
      <c r="AU275" s="1699">
        <f>SUM(AU261:AU264)</f>
        <v>0.034000000000000002</v>
      </c>
      <c r="AV275" s="1737">
        <f>SUM(AV261:AV264)</f>
        <v>0.012</v>
      </c>
      <c r="AW275" s="1701"/>
      <c r="AX275" s="1699">
        <f>SUM(AX261:AX264)</f>
        <v>0.034000000000000002</v>
      </c>
      <c r="AY275" s="1737">
        <f>SUM(AY261:AY264)</f>
        <v>0.012</v>
      </c>
      <c r="AZ275" s="1701"/>
      <c r="BA275" s="1699">
        <f>SUM(BA261:BA264)</f>
        <v>0.034000000000000002</v>
      </c>
      <c r="BB275" s="1737">
        <f>SUM(BB261:BB264)</f>
        <v>0.012</v>
      </c>
      <c r="BC275" s="1701"/>
      <c r="BD275" s="1699">
        <f>SUM(BD261:BD264)</f>
        <v>0.034000000000000002</v>
      </c>
      <c r="BE275" s="1737">
        <f>SUM(BE261:BE264)</f>
        <v>0.012</v>
      </c>
      <c r="BF275" s="1701"/>
      <c r="BG275" s="1699">
        <f>SUM(BG261:BG264)</f>
        <v>0.034000000000000002</v>
      </c>
      <c r="BH275" s="1737">
        <f>SUM(BH261:BH264)</f>
        <v>0.012</v>
      </c>
      <c r="BI275" s="1701"/>
      <c r="BJ275" s="1699">
        <f>SUM(BJ261:BJ264)</f>
        <v>0.034000000000000002</v>
      </c>
      <c r="BK275" s="1737">
        <f>SUM(BK261:BK264)</f>
        <v>0.012</v>
      </c>
      <c r="BL275" s="1701"/>
      <c r="BM275" s="1699">
        <f>SUM(BM261:BM264)</f>
        <v>0.019</v>
      </c>
      <c r="BN275" s="1737">
        <f>SUM(BN261:BN264)</f>
        <v>0.0154</v>
      </c>
      <c r="BO275" s="1701"/>
      <c r="BP275" s="1699">
        <f>SUM(BP261:BP264)</f>
        <v>0.019</v>
      </c>
      <c r="BQ275" s="1737">
        <f>SUM(BQ261:BQ264)</f>
        <v>0.0154</v>
      </c>
      <c r="BR275" s="1701"/>
      <c r="BS275" s="1699">
        <f>SUM(BS261:BS264)</f>
        <v>0.019</v>
      </c>
      <c r="BT275" s="1737">
        <f>SUM(BT261:BT264)</f>
        <v>0.0154</v>
      </c>
      <c r="BU275" s="1701"/>
      <c r="BV275" s="1699">
        <f>SUM(BV261:BV264)</f>
        <v>0.019</v>
      </c>
      <c r="BW275" s="1737">
        <f>SUM(BW261:BW264)</f>
        <v>0.0154</v>
      </c>
      <c r="BX275" s="1701"/>
      <c r="BY275" s="1699">
        <f>SUM(BY261:BY264)</f>
        <v>0.019</v>
      </c>
      <c r="BZ275" s="1737">
        <f>SUM(BZ261:BZ264)</f>
        <v>0.0154</v>
      </c>
      <c r="CA275" s="1701"/>
    </row>
    <row r="276" s="1620" customFormat="1" ht="21.75" customHeight="1">
      <c r="A276" s="1717"/>
      <c r="B276" s="1718"/>
      <c r="C276" s="1719"/>
      <c r="D276" s="1720" t="s">
        <v>564</v>
      </c>
      <c r="E276" s="1721"/>
      <c r="F276" s="1722"/>
      <c r="G276" s="1722"/>
      <c r="H276" s="1753">
        <f>(H274-H275)/H274*100</f>
        <v>64.150943396226424</v>
      </c>
      <c r="I276" s="1738">
        <f>(I274-I275)/I274*100</f>
        <v>581.25</v>
      </c>
      <c r="J276" s="1724"/>
      <c r="K276" s="1753">
        <f>(K274-K275)/K274*100</f>
        <v>64.150943396226424</v>
      </c>
      <c r="L276" s="1738">
        <f>(L274-L275)/L274*100</f>
        <v>581.25</v>
      </c>
      <c r="M276" s="1724"/>
      <c r="N276" s="1753">
        <f>(N274-N275)/N274*100</f>
        <v>64.150943396226424</v>
      </c>
      <c r="O276" s="1738">
        <f>(O274-O275)/O274*100</f>
        <v>581.25</v>
      </c>
      <c r="P276" s="1724"/>
      <c r="Q276" s="1753">
        <f>(Q274-Q275)/Q274*100</f>
        <v>64.150943396226424</v>
      </c>
      <c r="R276" s="1738">
        <f>(R274-R275)/R274*100</f>
        <v>581.25</v>
      </c>
      <c r="S276" s="1724"/>
      <c r="T276" s="1753">
        <f>(T274-T275)/T274*100</f>
        <v>64.150943396226424</v>
      </c>
      <c r="U276" s="1738">
        <f>(U274-U275)/U274*100</f>
        <v>581.25</v>
      </c>
      <c r="V276" s="1724"/>
      <c r="W276" s="1753">
        <f>(W274-W275)/W274*100</f>
        <v>33.333333333333329</v>
      </c>
      <c r="X276" s="1738">
        <f>(X274-X275)/X274*100</f>
        <v>442.85714285714289</v>
      </c>
      <c r="Y276" s="1724"/>
      <c r="Z276" s="1753">
        <f>(Z274-Z275)/Z274*100</f>
        <v>33.333333333333329</v>
      </c>
      <c r="AA276" s="1738">
        <f>(AA274-AA275)/AA274*100</f>
        <v>442.85714285714289</v>
      </c>
      <c r="AB276" s="1724"/>
      <c r="AC276" s="1753">
        <f>(AC274-AC275)/AC274*100</f>
        <v>33.333333333333329</v>
      </c>
      <c r="AD276" s="1738">
        <f>(AD274-AD275)/AD274*100</f>
        <v>442.85714285714289</v>
      </c>
      <c r="AE276" s="1724"/>
      <c r="AF276" s="1753">
        <f>(AF274-AF275)/AF274*100</f>
        <v>33.333333333333329</v>
      </c>
      <c r="AG276" s="1738">
        <f>(AG274-AG275)/AG274*100</f>
        <v>442.85714285714289</v>
      </c>
      <c r="AH276" s="1724"/>
      <c r="AI276" s="1753">
        <f>(AI274-AI275)/AI274*100</f>
        <v>33.333333333333329</v>
      </c>
      <c r="AJ276" s="1738">
        <f>(AJ274-AJ275)/AJ274*100</f>
        <v>442.85714285714289</v>
      </c>
      <c r="AK276" s="1724"/>
      <c r="AL276" s="1753">
        <f>(AL274-AL275)/AL274*100</f>
        <v>33.333333333333329</v>
      </c>
      <c r="AM276" s="1738">
        <f>(AM274-AM275)/AM274*100</f>
        <v>442.85714285714289</v>
      </c>
      <c r="AN276" s="1724"/>
      <c r="AO276" s="1753">
        <f>(AO274-AO275)/AO274*100</f>
        <v>39.285714285714285</v>
      </c>
      <c r="AP276" s="1738">
        <f>(AP274-AP275)/AP274*100</f>
        <v>442.85714285714289</v>
      </c>
      <c r="AQ276" s="1724"/>
      <c r="AR276" s="1753">
        <f>(AR274-AR275)/AR274*100</f>
        <v>39.285714285714285</v>
      </c>
      <c r="AS276" s="1738">
        <f>(AS274-AS275)/AS274*100</f>
        <v>442.85714285714289</v>
      </c>
      <c r="AT276" s="1724"/>
      <c r="AU276" s="1753">
        <f>(AU274-AU275)/AU274*100</f>
        <v>39.285714285714285</v>
      </c>
      <c r="AV276" s="1738">
        <f>(AV274-AV275)/AV274*100</f>
        <v>442.85714285714289</v>
      </c>
      <c r="AW276" s="1724"/>
      <c r="AX276" s="1753">
        <f>(AX274-AX275)/AX274*100</f>
        <v>39.285714285714285</v>
      </c>
      <c r="AY276" s="1738">
        <f>(AY274-AY275)/AY274*100</f>
        <v>442.85714285714289</v>
      </c>
      <c r="AZ276" s="1724"/>
      <c r="BA276" s="1753">
        <f>(BA274-BA275)/BA274*100</f>
        <v>39.285714285714285</v>
      </c>
      <c r="BB276" s="1738">
        <f>(BB274-BB275)/BB274*100</f>
        <v>442.85714285714289</v>
      </c>
      <c r="BC276" s="1724"/>
      <c r="BD276" s="1753">
        <f>(BD274-BD275)/BD274*100</f>
        <v>39.285714285714285</v>
      </c>
      <c r="BE276" s="1738">
        <f>(BE274-BE275)/BE274*100</f>
        <v>442.85714285714289</v>
      </c>
      <c r="BF276" s="1724"/>
      <c r="BG276" s="1753">
        <f>(BG274-BG275)/BG274*100</f>
        <v>39.285714285714285</v>
      </c>
      <c r="BH276" s="1738">
        <f>(BH274-BH275)/BH274*100</f>
        <v>442.85714285714289</v>
      </c>
      <c r="BI276" s="1724"/>
      <c r="BJ276" s="1753">
        <f>(BJ274-BJ275)/BJ274*100</f>
        <v>39.285714285714285</v>
      </c>
      <c r="BK276" s="1738">
        <f>(BK274-BK275)/BK274*100</f>
        <v>442.85714285714289</v>
      </c>
      <c r="BL276" s="1724"/>
      <c r="BM276" s="1753">
        <f>(BM274-BM275)/BM274*100</f>
        <v>64.150943396226424</v>
      </c>
      <c r="BN276" s="1738">
        <f>(BN274-BN275)/BN274*100</f>
        <v>581.25</v>
      </c>
      <c r="BO276" s="1724"/>
      <c r="BP276" s="1753">
        <f>(BP274-BP275)/BP274*100</f>
        <v>64.150943396226424</v>
      </c>
      <c r="BQ276" s="1738">
        <f>(BQ274-BQ275)/BQ274*100</f>
        <v>581.25</v>
      </c>
      <c r="BR276" s="1724"/>
      <c r="BS276" s="1753">
        <f>(BS274-BS275)/BS274*100</f>
        <v>64.150943396226424</v>
      </c>
      <c r="BT276" s="1738">
        <f>(BT274-BT275)/BT274*100</f>
        <v>581.25</v>
      </c>
      <c r="BU276" s="1724"/>
      <c r="BV276" s="1753">
        <f>(BV274-BV275)/BV274*100</f>
        <v>64.150943396226424</v>
      </c>
      <c r="BW276" s="1738">
        <f>(BW274-BW275)/BW274*100</f>
        <v>581.25</v>
      </c>
      <c r="BX276" s="1724"/>
      <c r="BY276" s="1753">
        <f>(BY274-BY275)/BY274*100</f>
        <v>64.150943396226424</v>
      </c>
      <c r="BZ276" s="1738">
        <f>(BZ274-BZ275)/BZ274*100</f>
        <v>581.25</v>
      </c>
      <c r="CA276" s="1724"/>
    </row>
    <row r="277" s="1620" customFormat="1" ht="21.75" customHeight="1">
      <c r="A277" s="1664"/>
      <c r="B277" s="1712" t="s">
        <v>566</v>
      </c>
      <c r="C277" s="1641"/>
      <c r="D277" s="1713" t="s">
        <v>560</v>
      </c>
      <c r="E277" s="1684"/>
      <c r="F277" s="1684"/>
      <c r="G277" s="1684"/>
      <c r="H277" s="1686">
        <f>H252</f>
        <v>0.16</v>
      </c>
      <c r="I277" s="1736">
        <f>I252</f>
        <v>0.056000000000000001</v>
      </c>
      <c r="J277" s="1688"/>
      <c r="K277" s="1686">
        <f>K252</f>
        <v>0.16</v>
      </c>
      <c r="L277" s="1736">
        <f>L252</f>
        <v>0.056000000000000001</v>
      </c>
      <c r="M277" s="1688"/>
      <c r="N277" s="1686">
        <f>N252</f>
        <v>0.16</v>
      </c>
      <c r="O277" s="1736">
        <f>O252</f>
        <v>0.056000000000000001</v>
      </c>
      <c r="P277" s="1688"/>
      <c r="Q277" s="1686">
        <f>Q252</f>
        <v>0.16</v>
      </c>
      <c r="R277" s="1736">
        <f>R252</f>
        <v>0.056000000000000001</v>
      </c>
      <c r="S277" s="1688"/>
      <c r="T277" s="1686">
        <f>T252</f>
        <v>0.16</v>
      </c>
      <c r="U277" s="1736">
        <f>U252</f>
        <v>0.056000000000000001</v>
      </c>
      <c r="V277" s="1688"/>
      <c r="W277" s="1686">
        <f>W252</f>
        <v>0.16</v>
      </c>
      <c r="X277" s="1736">
        <f>X252</f>
        <v>0.045999999999999999</v>
      </c>
      <c r="Y277" s="1688"/>
      <c r="Z277" s="1686">
        <f>Z252</f>
        <v>0.16</v>
      </c>
      <c r="AA277" s="1736">
        <f>AA252</f>
        <v>0.045999999999999999</v>
      </c>
      <c r="AB277" s="1688"/>
      <c r="AC277" s="1686">
        <f>AC252</f>
        <v>0.16</v>
      </c>
      <c r="AD277" s="1736">
        <f>AD252</f>
        <v>0.045999999999999999</v>
      </c>
      <c r="AE277" s="1688"/>
      <c r="AF277" s="1686">
        <f>AF252</f>
        <v>0.16</v>
      </c>
      <c r="AG277" s="1736">
        <f>AG252</f>
        <v>0.045999999999999999</v>
      </c>
      <c r="AH277" s="1688"/>
      <c r="AI277" s="1686">
        <f>AI252</f>
        <v>0.16</v>
      </c>
      <c r="AJ277" s="1736">
        <f>AJ252</f>
        <v>0.045999999999999999</v>
      </c>
      <c r="AK277" s="1688"/>
      <c r="AL277" s="1686">
        <f>AL252</f>
        <v>0.16</v>
      </c>
      <c r="AM277" s="1736">
        <f>AM252</f>
        <v>0.045999999999999999</v>
      </c>
      <c r="AN277" s="1688"/>
      <c r="AO277" s="1686">
        <f>AO252</f>
        <v>0.17999999999999999</v>
      </c>
      <c r="AP277" s="1736">
        <f>AP252</f>
        <v>0.0048999999999999998</v>
      </c>
      <c r="AQ277" s="1688"/>
      <c r="AR277" s="1686">
        <f>AR252</f>
        <v>0.17999999999999999</v>
      </c>
      <c r="AS277" s="1736">
        <f>AS252</f>
        <v>0.0048999999999999998</v>
      </c>
      <c r="AT277" s="1688"/>
      <c r="AU277" s="1686">
        <f>AU252</f>
        <v>0.17999999999999999</v>
      </c>
      <c r="AV277" s="1736">
        <f>AV252</f>
        <v>0.0048999999999999998</v>
      </c>
      <c r="AW277" s="1688"/>
      <c r="AX277" s="1686">
        <f>AX252</f>
        <v>0.17999999999999999</v>
      </c>
      <c r="AY277" s="1736">
        <f>AY252</f>
        <v>0.0048999999999999998</v>
      </c>
      <c r="AZ277" s="1688"/>
      <c r="BA277" s="1686">
        <f>BA252</f>
        <v>0.17999999999999999</v>
      </c>
      <c r="BB277" s="1736">
        <f>BB252</f>
        <v>0.0048999999999999998</v>
      </c>
      <c r="BC277" s="1688"/>
      <c r="BD277" s="1686">
        <f>BD252</f>
        <v>0.17999999999999999</v>
      </c>
      <c r="BE277" s="1736">
        <f>BE252</f>
        <v>0.0048999999999999998</v>
      </c>
      <c r="BF277" s="1688"/>
      <c r="BG277" s="1686">
        <f>BG252</f>
        <v>0.17999999999999999</v>
      </c>
      <c r="BH277" s="1736">
        <f>BH252</f>
        <v>0.0048999999999999998</v>
      </c>
      <c r="BI277" s="1688"/>
      <c r="BJ277" s="1686">
        <f>BJ252</f>
        <v>0.17999999999999999</v>
      </c>
      <c r="BK277" s="1736">
        <f>BK252</f>
        <v>0.0048999999999999998</v>
      </c>
      <c r="BL277" s="1688"/>
      <c r="BM277" s="1686">
        <f>BM252</f>
        <v>0.16</v>
      </c>
      <c r="BN277" s="1736">
        <f>BN252</f>
        <v>0.056000000000000001</v>
      </c>
      <c r="BO277" s="1688"/>
      <c r="BP277" s="1686">
        <f>BP252</f>
        <v>0.16</v>
      </c>
      <c r="BQ277" s="1736">
        <f>BQ252</f>
        <v>0.056000000000000001</v>
      </c>
      <c r="BR277" s="1688"/>
      <c r="BS277" s="1686">
        <f>BS252</f>
        <v>0.16</v>
      </c>
      <c r="BT277" s="1736">
        <f>BT252</f>
        <v>0.056000000000000001</v>
      </c>
      <c r="BU277" s="1688"/>
      <c r="BV277" s="1686">
        <f>BV252</f>
        <v>0.16</v>
      </c>
      <c r="BW277" s="1736">
        <f>BW252</f>
        <v>0.056000000000000001</v>
      </c>
      <c r="BX277" s="1688"/>
      <c r="BY277" s="1686">
        <f>BY252</f>
        <v>0.16</v>
      </c>
      <c r="BZ277" s="1736">
        <f>BZ252</f>
        <v>0.056000000000000001</v>
      </c>
      <c r="CA277" s="1688"/>
    </row>
    <row r="278" s="1620" customFormat="1" ht="21.75" customHeight="1">
      <c r="A278" s="1681"/>
      <c r="B278" s="1715"/>
      <c r="C278" s="1652"/>
      <c r="D278" s="1706" t="s">
        <v>561</v>
      </c>
      <c r="E278" s="1690"/>
      <c r="F278" s="1690"/>
      <c r="G278" s="1690"/>
      <c r="H278" s="1699">
        <f>SUM(H265:H270)</f>
        <v>0.064399999999999999</v>
      </c>
      <c r="I278" s="1737">
        <f>SUM(I265:I270)</f>
        <v>0.074600000000000014</v>
      </c>
      <c r="J278" s="1701"/>
      <c r="K278" s="1699">
        <f>SUM(K265:K270)</f>
        <v>0.064399999999999999</v>
      </c>
      <c r="L278" s="1737">
        <f>SUM(L265:L270)</f>
        <v>0.074600000000000014</v>
      </c>
      <c r="M278" s="1701"/>
      <c r="N278" s="1699">
        <f>SUM(N265:N270)</f>
        <v>0.064399999999999999</v>
      </c>
      <c r="O278" s="1737">
        <f>SUM(O265:O270)</f>
        <v>0.074600000000000014</v>
      </c>
      <c r="P278" s="1701"/>
      <c r="Q278" s="1699">
        <f>SUM(Q265:Q270)</f>
        <v>0.064399999999999999</v>
      </c>
      <c r="R278" s="1737">
        <f>SUM(R265:R270)</f>
        <v>0.074600000000000014</v>
      </c>
      <c r="S278" s="1701"/>
      <c r="T278" s="1699">
        <f>SUM(T265:T270)</f>
        <v>0.064399999999999999</v>
      </c>
      <c r="U278" s="1737">
        <f>SUM(U265:U270)</f>
        <v>0.074600000000000014</v>
      </c>
      <c r="V278" s="1701"/>
      <c r="W278" s="1699">
        <f>SUM(W265:W270)</f>
        <v>0.071800000000000003</v>
      </c>
      <c r="X278" s="1737">
        <f>SUM(X265:X270)</f>
        <v>0.075200000000000003</v>
      </c>
      <c r="Y278" s="1701"/>
      <c r="Z278" s="1699">
        <f>SUM(Z265:Z270)</f>
        <v>0.071800000000000003</v>
      </c>
      <c r="AA278" s="1737">
        <f>SUM(AA265:AA270)</f>
        <v>0.075200000000000003</v>
      </c>
      <c r="AB278" s="1701"/>
      <c r="AC278" s="1699">
        <f>SUM(AC265:AC270)</f>
        <v>0.071800000000000003</v>
      </c>
      <c r="AD278" s="1737">
        <f>SUM(AD265:AD270)</f>
        <v>0.075200000000000003</v>
      </c>
      <c r="AE278" s="1701"/>
      <c r="AF278" s="1699">
        <f>SUM(AF265:AF270)</f>
        <v>0.071800000000000003</v>
      </c>
      <c r="AG278" s="1737">
        <f>SUM(AG265:AG270)</f>
        <v>0.075200000000000003</v>
      </c>
      <c r="AH278" s="1701"/>
      <c r="AI278" s="1699">
        <f>SUM(AI265:AI270)</f>
        <v>0.071800000000000003</v>
      </c>
      <c r="AJ278" s="1737">
        <f>SUM(AJ265:AJ270)</f>
        <v>0.075200000000000003</v>
      </c>
      <c r="AK278" s="1701"/>
      <c r="AL278" s="1699">
        <f>SUM(AL265:AL270)</f>
        <v>0.071800000000000003</v>
      </c>
      <c r="AM278" s="1737">
        <f>SUM(AM265:AM270)</f>
        <v>0.075200000000000003</v>
      </c>
      <c r="AN278" s="1701"/>
      <c r="AO278" s="1699">
        <f>SUM(AO265:AO270)</f>
        <v>0.071800000000000003</v>
      </c>
      <c r="AP278" s="1737">
        <f>SUM(AP265:AP270)</f>
        <v>0.075200000000000003</v>
      </c>
      <c r="AQ278" s="1701"/>
      <c r="AR278" s="1699">
        <f>SUM(AR265:AR270)</f>
        <v>0.071800000000000003</v>
      </c>
      <c r="AS278" s="1737">
        <f>SUM(AS265:AS270)</f>
        <v>0.075200000000000003</v>
      </c>
      <c r="AT278" s="1701"/>
      <c r="AU278" s="1699">
        <f>SUM(AU265:AU270)</f>
        <v>0.071800000000000003</v>
      </c>
      <c r="AV278" s="1737">
        <f>SUM(AV265:AV270)</f>
        <v>0.075200000000000003</v>
      </c>
      <c r="AW278" s="1701"/>
      <c r="AX278" s="1699">
        <f>SUM(AX265:AX270)</f>
        <v>0.071800000000000003</v>
      </c>
      <c r="AY278" s="1737">
        <f>SUM(AY265:AY270)</f>
        <v>0.075200000000000003</v>
      </c>
      <c r="AZ278" s="1701"/>
      <c r="BA278" s="1699">
        <f>SUM(BA265:BA270)</f>
        <v>0.071800000000000003</v>
      </c>
      <c r="BB278" s="1737">
        <f>SUM(BB265:BB270)</f>
        <v>0.075200000000000003</v>
      </c>
      <c r="BC278" s="1701"/>
      <c r="BD278" s="1699">
        <f>SUM(BD265:BD270)</f>
        <v>0.071800000000000003</v>
      </c>
      <c r="BE278" s="1737">
        <f>SUM(BE265:BE270)</f>
        <v>0.075200000000000003</v>
      </c>
      <c r="BF278" s="1701"/>
      <c r="BG278" s="1699">
        <f>SUM(BG265:BG270)</f>
        <v>0.071800000000000003</v>
      </c>
      <c r="BH278" s="1737">
        <f>SUM(BH265:BH270)</f>
        <v>0.075200000000000003</v>
      </c>
      <c r="BI278" s="1701"/>
      <c r="BJ278" s="1699">
        <f>SUM(BJ265:BJ270)</f>
        <v>0.071800000000000003</v>
      </c>
      <c r="BK278" s="1737">
        <f>SUM(BK265:BK270)</f>
        <v>0.075200000000000003</v>
      </c>
      <c r="BL278" s="1701"/>
      <c r="BM278" s="1699">
        <f>SUM(BM265:BM270)</f>
        <v>0.064399999999999999</v>
      </c>
      <c r="BN278" s="1737">
        <f>SUM(BN265:BN270)</f>
        <v>0.074600000000000014</v>
      </c>
      <c r="BO278" s="1701"/>
      <c r="BP278" s="1699">
        <f>SUM(BP265:BP270)</f>
        <v>0.064399999999999999</v>
      </c>
      <c r="BQ278" s="1737">
        <f>SUM(BQ265:BQ270)</f>
        <v>0.074600000000000014</v>
      </c>
      <c r="BR278" s="1701"/>
      <c r="BS278" s="1699">
        <f>SUM(BS265:BS270)</f>
        <v>0.064399999999999999</v>
      </c>
      <c r="BT278" s="1737">
        <f>SUM(BT265:BT270)</f>
        <v>0.074600000000000014</v>
      </c>
      <c r="BU278" s="1701"/>
      <c r="BV278" s="1699">
        <f>SUM(BV265:BV270)</f>
        <v>0.064399999999999999</v>
      </c>
      <c r="BW278" s="1737">
        <f>SUM(BW265:BW270)</f>
        <v>0.074600000000000014</v>
      </c>
      <c r="BX278" s="1701"/>
      <c r="BY278" s="1699">
        <f>SUM(BY265:BY270)</f>
        <v>0.064399999999999999</v>
      </c>
      <c r="BZ278" s="1737">
        <f>SUM(BZ265:BZ270)</f>
        <v>0.074600000000000014</v>
      </c>
      <c r="CA278" s="1701"/>
    </row>
    <row r="279" s="1620" customFormat="1" ht="21.75" customHeight="1">
      <c r="A279" s="1717"/>
      <c r="B279" s="1718"/>
      <c r="C279" s="1719"/>
      <c r="D279" s="1720" t="s">
        <v>564</v>
      </c>
      <c r="E279" s="1721"/>
      <c r="F279" s="1722"/>
      <c r="G279" s="1722"/>
      <c r="H279" s="1753">
        <f>(H277-H278)/H277*100</f>
        <v>59.75</v>
      </c>
      <c r="I279" s="1738">
        <f>(I277-I278)/I277*100</f>
        <v>-33.214285714285737</v>
      </c>
      <c r="J279" s="1724"/>
      <c r="K279" s="1753">
        <f>(K277-K278)/K277*100</f>
        <v>59.75</v>
      </c>
      <c r="L279" s="1738">
        <f>(L277-L278)/L277*100</f>
        <v>-33.214285714285737</v>
      </c>
      <c r="M279" s="1724"/>
      <c r="N279" s="1753">
        <f>(N277-N278)/N277*100</f>
        <v>59.75</v>
      </c>
      <c r="O279" s="1738">
        <f>(O277-O278)/O277*100</f>
        <v>-33.214285714285737</v>
      </c>
      <c r="P279" s="1724"/>
      <c r="Q279" s="1753">
        <f>(Q277-Q278)/Q277*100</f>
        <v>59.75</v>
      </c>
      <c r="R279" s="1738">
        <f>(R277-R278)/R277*100</f>
        <v>-33.214285714285737</v>
      </c>
      <c r="S279" s="1724"/>
      <c r="T279" s="1753">
        <f>(T277-T278)/T277*100</f>
        <v>59.75</v>
      </c>
      <c r="U279" s="1738">
        <f>(U277-U278)/U277*100</f>
        <v>-33.214285714285737</v>
      </c>
      <c r="V279" s="1724"/>
      <c r="W279" s="1753">
        <f>(W277-W278)/W277*100</f>
        <v>55.125</v>
      </c>
      <c r="X279" s="1738">
        <f>(X277-X278)/X277*100</f>
        <v>-63.478260869565226</v>
      </c>
      <c r="Y279" s="1724"/>
      <c r="Z279" s="1753">
        <f>(Z277-Z278)/Z277*100</f>
        <v>55.125</v>
      </c>
      <c r="AA279" s="1738">
        <f>(AA277-AA278)/AA277*100</f>
        <v>-63.478260869565226</v>
      </c>
      <c r="AB279" s="1724"/>
      <c r="AC279" s="1753">
        <f>(AC277-AC278)/AC277*100</f>
        <v>55.125</v>
      </c>
      <c r="AD279" s="1738">
        <f>(AD277-AD278)/AD277*100</f>
        <v>-63.478260869565226</v>
      </c>
      <c r="AE279" s="1724"/>
      <c r="AF279" s="1753">
        <f>(AF277-AF278)/AF277*100</f>
        <v>55.125</v>
      </c>
      <c r="AG279" s="1738">
        <f>(AG277-AG278)/AG277*100</f>
        <v>-63.478260869565226</v>
      </c>
      <c r="AH279" s="1724"/>
      <c r="AI279" s="1753">
        <f>(AI277-AI278)/AI277*100</f>
        <v>55.125</v>
      </c>
      <c r="AJ279" s="1738">
        <f>(AJ277-AJ278)/AJ277*100</f>
        <v>-63.478260869565226</v>
      </c>
      <c r="AK279" s="1724"/>
      <c r="AL279" s="1753">
        <f>(AL277-AL278)/AL277*100</f>
        <v>55.125</v>
      </c>
      <c r="AM279" s="1738">
        <f>(AM277-AM278)/AM277*100</f>
        <v>-63.478260869565226</v>
      </c>
      <c r="AN279" s="1724"/>
      <c r="AO279" s="1753">
        <f>(AO277-AO278)/AO277*100</f>
        <v>60.111111111111107</v>
      </c>
      <c r="AP279" s="1738">
        <f>(AP277-AP278)/AP277*100</f>
        <v>-1434.6938775510205</v>
      </c>
      <c r="AQ279" s="1724"/>
      <c r="AR279" s="1753">
        <f>(AR277-AR278)/AR277*100</f>
        <v>60.111111111111107</v>
      </c>
      <c r="AS279" s="1738">
        <f>(AS277-AS278)/AS277*100</f>
        <v>-1434.6938775510205</v>
      </c>
      <c r="AT279" s="1724"/>
      <c r="AU279" s="1753">
        <f>(AU277-AU278)/AU277*100</f>
        <v>60.111111111111107</v>
      </c>
      <c r="AV279" s="1738">
        <f>(AV277-AV278)/AV277*100</f>
        <v>-1434.6938775510205</v>
      </c>
      <c r="AW279" s="1724"/>
      <c r="AX279" s="1753">
        <f>(AX277-AX278)/AX277*100</f>
        <v>60.111111111111107</v>
      </c>
      <c r="AY279" s="1738">
        <f>(AY277-AY278)/AY277*100</f>
        <v>-1434.6938775510205</v>
      </c>
      <c r="AZ279" s="1724"/>
      <c r="BA279" s="1753">
        <f>(BA277-BA278)/BA277*100</f>
        <v>60.111111111111107</v>
      </c>
      <c r="BB279" s="1738">
        <f>(BB277-BB278)/BB277*100</f>
        <v>-1434.6938775510205</v>
      </c>
      <c r="BC279" s="1724"/>
      <c r="BD279" s="1753">
        <f>(BD277-BD278)/BD277*100</f>
        <v>60.111111111111107</v>
      </c>
      <c r="BE279" s="1738">
        <f>(BE277-BE278)/BE277*100</f>
        <v>-1434.6938775510205</v>
      </c>
      <c r="BF279" s="1724"/>
      <c r="BG279" s="1753">
        <f>(BG277-BG278)/BG277*100</f>
        <v>60.111111111111107</v>
      </c>
      <c r="BH279" s="1738">
        <f>(BH277-BH278)/BH277*100</f>
        <v>-1434.6938775510205</v>
      </c>
      <c r="BI279" s="1724"/>
      <c r="BJ279" s="1753">
        <f>(BJ277-BJ278)/BJ277*100</f>
        <v>60.111111111111107</v>
      </c>
      <c r="BK279" s="1738">
        <f>(BK277-BK278)/BK277*100</f>
        <v>-1434.6938775510205</v>
      </c>
      <c r="BL279" s="1724"/>
      <c r="BM279" s="1753">
        <f>(BM277-BM278)/BM277*100</f>
        <v>59.75</v>
      </c>
      <c r="BN279" s="1738">
        <f>(BN277-BN278)/BN277*100</f>
        <v>-33.214285714285737</v>
      </c>
      <c r="BO279" s="1724"/>
      <c r="BP279" s="1753">
        <f>(BP277-BP278)/BP277*100</f>
        <v>59.75</v>
      </c>
      <c r="BQ279" s="1738">
        <f>(BQ277-BQ278)/BQ277*100</f>
        <v>-33.214285714285737</v>
      </c>
      <c r="BR279" s="1724"/>
      <c r="BS279" s="1753">
        <f>(BS277-BS278)/BS277*100</f>
        <v>59.75</v>
      </c>
      <c r="BT279" s="1738">
        <f>(BT277-BT278)/BT277*100</f>
        <v>-33.214285714285737</v>
      </c>
      <c r="BU279" s="1724"/>
      <c r="BV279" s="1753">
        <f>(BV277-BV278)/BV277*100</f>
        <v>59.75</v>
      </c>
      <c r="BW279" s="1738">
        <f>(BW277-BW278)/BW277*100</f>
        <v>-33.214285714285737</v>
      </c>
      <c r="BX279" s="1724"/>
      <c r="BY279" s="1753">
        <f>(BY277-BY278)/BY277*100</f>
        <v>59.75</v>
      </c>
      <c r="BZ279" s="1738">
        <f>(BZ277-BZ278)/BZ277*100</f>
        <v>-33.214285714285737</v>
      </c>
      <c r="CA279" s="1724"/>
    </row>
    <row r="280" s="1620" customFormat="1" ht="21.75" customHeight="1">
      <c r="A280" s="1725">
        <v>7</v>
      </c>
      <c r="B280" s="1665" t="s">
        <v>253</v>
      </c>
      <c r="C280" s="1666"/>
      <c r="D280" s="1674"/>
      <c r="E280" s="1667"/>
      <c r="F280" s="1667"/>
      <c r="G280" s="1667"/>
      <c r="H280" s="1678"/>
      <c r="I280" s="1679"/>
      <c r="J280" s="1680"/>
      <c r="K280" s="1678"/>
      <c r="L280" s="1679"/>
      <c r="M280" s="1680"/>
      <c r="N280" s="1678"/>
      <c r="O280" s="1679"/>
      <c r="P280" s="1680"/>
      <c r="Q280" s="1678"/>
      <c r="R280" s="1679"/>
      <c r="S280" s="1680"/>
      <c r="T280" s="1678"/>
      <c r="U280" s="1679"/>
      <c r="V280" s="1680"/>
      <c r="W280" s="1678"/>
      <c r="X280" s="1679"/>
      <c r="Y280" s="1680"/>
      <c r="Z280" s="1678"/>
      <c r="AA280" s="1679"/>
      <c r="AB280" s="1680"/>
      <c r="AC280" s="1678"/>
      <c r="AD280" s="1679"/>
      <c r="AE280" s="1680"/>
      <c r="AF280" s="1678"/>
      <c r="AG280" s="1679"/>
      <c r="AH280" s="1680"/>
      <c r="AI280" s="1678"/>
      <c r="AJ280" s="1679"/>
      <c r="AK280" s="1680"/>
      <c r="AL280" s="1678"/>
      <c r="AM280" s="1679"/>
      <c r="AN280" s="1680"/>
      <c r="AO280" s="1678"/>
      <c r="AP280" s="1679"/>
      <c r="AQ280" s="1680"/>
      <c r="AR280" s="1678"/>
      <c r="AS280" s="1679"/>
      <c r="AT280" s="1680"/>
      <c r="AU280" s="1678"/>
      <c r="AV280" s="1679"/>
      <c r="AW280" s="1680"/>
      <c r="AX280" s="1678"/>
      <c r="AY280" s="1679"/>
      <c r="AZ280" s="1680"/>
      <c r="BA280" s="1678"/>
      <c r="BB280" s="1679"/>
      <c r="BC280" s="1680"/>
      <c r="BD280" s="1678"/>
      <c r="BE280" s="1679"/>
      <c r="BF280" s="1680"/>
      <c r="BG280" s="1678"/>
      <c r="BH280" s="1679"/>
      <c r="BI280" s="1680"/>
      <c r="BJ280" s="1678"/>
      <c r="BK280" s="1679"/>
      <c r="BL280" s="1680"/>
      <c r="BM280" s="1678"/>
      <c r="BN280" s="1679"/>
      <c r="BO280" s="1680"/>
      <c r="BP280" s="1678"/>
      <c r="BQ280" s="1679"/>
      <c r="BR280" s="1680"/>
      <c r="BS280" s="1678"/>
      <c r="BT280" s="1679"/>
      <c r="BU280" s="1680"/>
      <c r="BV280" s="1678"/>
      <c r="BW280" s="1679"/>
      <c r="BX280" s="1680"/>
      <c r="BY280" s="1678"/>
      <c r="BZ280" s="1679"/>
      <c r="CA280" s="1680"/>
    </row>
    <row r="281" s="1620" customFormat="1" ht="21.75" customHeight="1">
      <c r="A281" s="1681"/>
      <c r="B281" s="1622"/>
      <c r="C281" s="1682"/>
      <c r="D281" s="1689" t="s">
        <v>234</v>
      </c>
      <c r="E281" s="1690"/>
      <c r="F281" s="1690" t="s">
        <v>488</v>
      </c>
      <c r="G281" s="1731">
        <v>110</v>
      </c>
      <c r="H281" s="1699">
        <v>8</v>
      </c>
      <c r="I281" s="1702">
        <v>4.5</v>
      </c>
      <c r="J281" s="1694">
        <f>ROUND(SQRT(H281^2+I281^2)*1000/(1.73*H297),0)</f>
        <v>45</v>
      </c>
      <c r="K281" s="1699">
        <v>8</v>
      </c>
      <c r="L281" s="1702">
        <v>4.5</v>
      </c>
      <c r="M281" s="1694">
        <f>ROUND(SQRT(K281^2+L281^2)*1000/(1.73*K297),0)</f>
        <v>45</v>
      </c>
      <c r="N281" s="1699">
        <v>8</v>
      </c>
      <c r="O281" s="1702">
        <v>4.5</v>
      </c>
      <c r="P281" s="1694">
        <f>ROUND(SQRT(N281^2+O281^2)*1000/(1.73*N297),0)</f>
        <v>45</v>
      </c>
      <c r="Q281" s="1699">
        <v>8</v>
      </c>
      <c r="R281" s="1702">
        <v>4.5</v>
      </c>
      <c r="S281" s="1694">
        <f>ROUND(SQRT(Q281^2+R281^2)*1000/(1.73*Q297),0)</f>
        <v>45</v>
      </c>
      <c r="T281" s="1699">
        <v>8</v>
      </c>
      <c r="U281" s="1702">
        <v>4.5</v>
      </c>
      <c r="V281" s="1694">
        <f>ROUND(SQRT(T281^2+U281^2)*1000/(1.73*T297),0)</f>
        <v>45</v>
      </c>
      <c r="W281" s="1699">
        <v>8</v>
      </c>
      <c r="X281" s="1702">
        <v>4.5</v>
      </c>
      <c r="Y281" s="1694">
        <f>ROUND(SQRT(W281^2+X281^2)*1000/(1.73*W297),0)</f>
        <v>46</v>
      </c>
      <c r="Z281" s="1699">
        <v>8</v>
      </c>
      <c r="AA281" s="1702">
        <v>4.5</v>
      </c>
      <c r="AB281" s="1694">
        <f>ROUND(SQRT(Z281^2+AA281^2)*1000/(1.73*Z297),0)</f>
        <v>46</v>
      </c>
      <c r="AC281" s="1699">
        <v>8</v>
      </c>
      <c r="AD281" s="1702">
        <v>4.5</v>
      </c>
      <c r="AE281" s="1694">
        <f>ROUND(SQRT(AC281^2+AD281^2)*1000/(1.73*AC297),0)</f>
        <v>46</v>
      </c>
      <c r="AF281" s="1699">
        <v>8</v>
      </c>
      <c r="AG281" s="1702">
        <v>4.5</v>
      </c>
      <c r="AH281" s="1694">
        <f>ROUND(SQRT(AF281^2+AG281^2)*1000/(1.73*AF297),0)</f>
        <v>46</v>
      </c>
      <c r="AI281" s="1699">
        <v>8</v>
      </c>
      <c r="AJ281" s="1702">
        <v>4.5</v>
      </c>
      <c r="AK281" s="1694">
        <f>ROUND(SQRT(AI281^2+AJ281^2)*1000/(1.73*AI297),0)</f>
        <v>46</v>
      </c>
      <c r="AL281" s="1699">
        <v>8</v>
      </c>
      <c r="AM281" s="1702">
        <v>4.5</v>
      </c>
      <c r="AN281" s="1694">
        <f>ROUND(SQRT(AL281^2+AM281^2)*1000/(1.73*AL297),0)</f>
        <v>46</v>
      </c>
      <c r="AO281" s="1699">
        <v>8</v>
      </c>
      <c r="AP281" s="1702">
        <v>4.5</v>
      </c>
      <c r="AQ281" s="1694">
        <f>ROUND(SQRT(AO281^2+AP281^2)*1000/(1.73*AO297),0)</f>
        <v>46</v>
      </c>
      <c r="AR281" s="1699">
        <v>8</v>
      </c>
      <c r="AS281" s="1702">
        <v>4.5</v>
      </c>
      <c r="AT281" s="1694">
        <f>ROUND(SQRT(AR281^2+AS281^2)*1000/(1.73*AR297),0)</f>
        <v>46</v>
      </c>
      <c r="AU281" s="1699">
        <v>8</v>
      </c>
      <c r="AV281" s="1702">
        <v>4.5</v>
      </c>
      <c r="AW281" s="1694">
        <f>ROUND(SQRT(AU281^2+AV281^2)*1000/(1.73*AU297),0)</f>
        <v>46</v>
      </c>
      <c r="AX281" s="1699">
        <v>8</v>
      </c>
      <c r="AY281" s="1702">
        <v>4.5</v>
      </c>
      <c r="AZ281" s="1694">
        <f>ROUND(SQRT(AX281^2+AY281^2)*1000/(1.73*AX297),0)</f>
        <v>46</v>
      </c>
      <c r="BA281" s="1699">
        <v>8</v>
      </c>
      <c r="BB281" s="1702">
        <v>4.5</v>
      </c>
      <c r="BC281" s="1694">
        <f>ROUND(SQRT(BA281^2+BB281^2)*1000/(1.73*BA297),0)</f>
        <v>46</v>
      </c>
      <c r="BD281" s="1699">
        <v>8</v>
      </c>
      <c r="BE281" s="1702">
        <v>4.5</v>
      </c>
      <c r="BF281" s="1694">
        <f>ROUND(SQRT(BD281^2+BE281^2)*1000/(1.73*BD297),0)</f>
        <v>46</v>
      </c>
      <c r="BG281" s="1699">
        <v>8</v>
      </c>
      <c r="BH281" s="1702">
        <v>4.5</v>
      </c>
      <c r="BI281" s="1694">
        <f>ROUND(SQRT(BG281^2+BH281^2)*1000/(1.73*BG297),0)</f>
        <v>46</v>
      </c>
      <c r="BJ281" s="1699">
        <v>8</v>
      </c>
      <c r="BK281" s="1702">
        <v>4.5</v>
      </c>
      <c r="BL281" s="1694">
        <f>ROUND(SQRT(BJ281^2+BK281^2)*1000/(1.73*BJ297),0)</f>
        <v>46</v>
      </c>
      <c r="BM281" s="1699">
        <v>8</v>
      </c>
      <c r="BN281" s="1702">
        <v>4.5</v>
      </c>
      <c r="BO281" s="1694">
        <f>ROUND(SQRT(BM281^2+BN281^2)*1000/(1.73*BM297),0)</f>
        <v>45</v>
      </c>
      <c r="BP281" s="1699">
        <v>8</v>
      </c>
      <c r="BQ281" s="1702">
        <v>4.5</v>
      </c>
      <c r="BR281" s="1694">
        <f>ROUND(SQRT(BP281^2+BQ281^2)*1000/(1.73*BP297),0)</f>
        <v>45</v>
      </c>
      <c r="BS281" s="1699">
        <v>8</v>
      </c>
      <c r="BT281" s="1702">
        <v>4.5</v>
      </c>
      <c r="BU281" s="1694">
        <f>ROUND(SQRT(BS281^2+BT281^2)*1000/(1.73*BS297),0)</f>
        <v>45</v>
      </c>
      <c r="BV281" s="1699">
        <v>8</v>
      </c>
      <c r="BW281" s="1702">
        <v>4.5</v>
      </c>
      <c r="BX281" s="1694">
        <f>ROUND(SQRT(BV281^2+BW281^2)*1000/(1.73*BV297),0)</f>
        <v>45</v>
      </c>
      <c r="BY281" s="1699">
        <v>8</v>
      </c>
      <c r="BZ281" s="1702">
        <v>4.5</v>
      </c>
      <c r="CA281" s="1694">
        <f>ROUND(SQRT(BY281^2+BZ281^2)*1000/(1.73*BY297),0)</f>
        <v>45</v>
      </c>
    </row>
    <row r="282" s="1620" customFormat="1" ht="21.75" customHeight="1">
      <c r="A282" s="1681"/>
      <c r="B282" s="1622"/>
      <c r="C282" s="1682"/>
      <c r="D282" s="1689"/>
      <c r="E282" s="1690"/>
      <c r="F282" s="1690" t="s">
        <v>494</v>
      </c>
      <c r="G282" s="1690" t="s">
        <v>495</v>
      </c>
      <c r="H282" s="1695">
        <v>6</v>
      </c>
      <c r="I282" s="1696"/>
      <c r="J282" s="1697"/>
      <c r="K282" s="1695">
        <v>6</v>
      </c>
      <c r="L282" s="1696"/>
      <c r="M282" s="1697"/>
      <c r="N282" s="1695">
        <v>6</v>
      </c>
      <c r="O282" s="1696"/>
      <c r="P282" s="1697"/>
      <c r="Q282" s="1695">
        <v>6</v>
      </c>
      <c r="R282" s="1696"/>
      <c r="S282" s="1697"/>
      <c r="T282" s="1695">
        <v>6</v>
      </c>
      <c r="U282" s="1696"/>
      <c r="V282" s="1697"/>
      <c r="W282" s="1695">
        <v>6</v>
      </c>
      <c r="X282" s="1696"/>
      <c r="Y282" s="1697"/>
      <c r="Z282" s="1695">
        <v>6</v>
      </c>
      <c r="AA282" s="1696"/>
      <c r="AB282" s="1697"/>
      <c r="AC282" s="1695">
        <v>6</v>
      </c>
      <c r="AD282" s="1696"/>
      <c r="AE282" s="1697"/>
      <c r="AF282" s="1695">
        <v>6</v>
      </c>
      <c r="AG282" s="1696"/>
      <c r="AH282" s="1697"/>
      <c r="AI282" s="1695">
        <v>6</v>
      </c>
      <c r="AJ282" s="1696"/>
      <c r="AK282" s="1697"/>
      <c r="AL282" s="1695">
        <v>6</v>
      </c>
      <c r="AM282" s="1696"/>
      <c r="AN282" s="1697"/>
      <c r="AO282" s="1695">
        <v>6</v>
      </c>
      <c r="AP282" s="1696"/>
      <c r="AQ282" s="1697"/>
      <c r="AR282" s="1695">
        <v>6</v>
      </c>
      <c r="AS282" s="1696"/>
      <c r="AT282" s="1697"/>
      <c r="AU282" s="1695">
        <v>6</v>
      </c>
      <c r="AV282" s="1696"/>
      <c r="AW282" s="1697"/>
      <c r="AX282" s="1695">
        <v>6</v>
      </c>
      <c r="AY282" s="1696"/>
      <c r="AZ282" s="1697"/>
      <c r="BA282" s="1695">
        <v>6</v>
      </c>
      <c r="BB282" s="1696"/>
      <c r="BC282" s="1697"/>
      <c r="BD282" s="1695">
        <v>6</v>
      </c>
      <c r="BE282" s="1696"/>
      <c r="BF282" s="1697"/>
      <c r="BG282" s="1695">
        <v>6</v>
      </c>
      <c r="BH282" s="1696"/>
      <c r="BI282" s="1697"/>
      <c r="BJ282" s="1695">
        <v>6</v>
      </c>
      <c r="BK282" s="1696"/>
      <c r="BL282" s="1697"/>
      <c r="BM282" s="1695">
        <v>6</v>
      </c>
      <c r="BN282" s="1696"/>
      <c r="BO282" s="1697"/>
      <c r="BP282" s="1695">
        <v>6</v>
      </c>
      <c r="BQ282" s="1696"/>
      <c r="BR282" s="1697"/>
      <c r="BS282" s="1695">
        <v>6</v>
      </c>
      <c r="BT282" s="1696"/>
      <c r="BU282" s="1697"/>
      <c r="BV282" s="1695">
        <v>6</v>
      </c>
      <c r="BW282" s="1696"/>
      <c r="BX282" s="1697"/>
      <c r="BY282" s="1695">
        <v>6</v>
      </c>
      <c r="BZ282" s="1696"/>
      <c r="CA282" s="1697"/>
    </row>
    <row r="283" s="1620" customFormat="1" ht="21.75" customHeight="1">
      <c r="A283" s="1681"/>
      <c r="B283" s="1622"/>
      <c r="C283" s="1682"/>
      <c r="D283" s="1689"/>
      <c r="E283" s="1690"/>
      <c r="F283" s="1690" t="s">
        <v>496</v>
      </c>
      <c r="G283" s="1690" t="s">
        <v>495</v>
      </c>
      <c r="H283" s="1695"/>
      <c r="I283" s="1696"/>
      <c r="J283" s="1697"/>
      <c r="K283" s="1695"/>
      <c r="L283" s="1696"/>
      <c r="M283" s="1697"/>
      <c r="N283" s="1695"/>
      <c r="O283" s="1696"/>
      <c r="P283" s="1697"/>
      <c r="Q283" s="1695"/>
      <c r="R283" s="1696"/>
      <c r="S283" s="1697"/>
      <c r="T283" s="1695"/>
      <c r="U283" s="1696"/>
      <c r="V283" s="1697"/>
      <c r="W283" s="1695"/>
      <c r="X283" s="1696"/>
      <c r="Y283" s="1697"/>
      <c r="Z283" s="1695"/>
      <c r="AA283" s="1696"/>
      <c r="AB283" s="1697"/>
      <c r="AC283" s="1695"/>
      <c r="AD283" s="1696"/>
      <c r="AE283" s="1697"/>
      <c r="AF283" s="1695"/>
      <c r="AG283" s="1696"/>
      <c r="AH283" s="1697"/>
      <c r="AI283" s="1695"/>
      <c r="AJ283" s="1696"/>
      <c r="AK283" s="1697"/>
      <c r="AL283" s="1695"/>
      <c r="AM283" s="1696"/>
      <c r="AN283" s="1697"/>
      <c r="AO283" s="1695"/>
      <c r="AP283" s="1696"/>
      <c r="AQ283" s="1697"/>
      <c r="AR283" s="1695"/>
      <c r="AS283" s="1696"/>
      <c r="AT283" s="1697"/>
      <c r="AU283" s="1695"/>
      <c r="AV283" s="1696"/>
      <c r="AW283" s="1697"/>
      <c r="AX283" s="1695"/>
      <c r="AY283" s="1696"/>
      <c r="AZ283" s="1697"/>
      <c r="BA283" s="1695"/>
      <c r="BB283" s="1696"/>
      <c r="BC283" s="1697"/>
      <c r="BD283" s="1695"/>
      <c r="BE283" s="1696"/>
      <c r="BF283" s="1697"/>
      <c r="BG283" s="1695"/>
      <c r="BH283" s="1696"/>
      <c r="BI283" s="1697"/>
      <c r="BJ283" s="1695"/>
      <c r="BK283" s="1696"/>
      <c r="BL283" s="1697"/>
      <c r="BM283" s="1695"/>
      <c r="BN283" s="1696"/>
      <c r="BO283" s="1697"/>
      <c r="BP283" s="1695"/>
      <c r="BQ283" s="1696"/>
      <c r="BR283" s="1697"/>
      <c r="BS283" s="1695"/>
      <c r="BT283" s="1696"/>
      <c r="BU283" s="1697"/>
      <c r="BV283" s="1695"/>
      <c r="BW283" s="1696"/>
      <c r="BX283" s="1697"/>
      <c r="BY283" s="1695"/>
      <c r="BZ283" s="1696"/>
      <c r="CA283" s="1697"/>
    </row>
    <row r="284" s="1620" customFormat="1" ht="21.75" customHeight="1">
      <c r="A284" s="1681"/>
      <c r="B284" s="1622"/>
      <c r="C284" s="1682"/>
      <c r="D284" s="1728" t="s">
        <v>161</v>
      </c>
      <c r="E284" s="1729"/>
      <c r="F284" s="1729" t="s">
        <v>488</v>
      </c>
      <c r="G284" s="1730">
        <v>110</v>
      </c>
      <c r="H284" s="1739">
        <v>0.93000000000000005</v>
      </c>
      <c r="I284" s="1693">
        <v>0.14999999999999999</v>
      </c>
      <c r="J284" s="1694">
        <f>ROUND(SQRT(H284^2+I284^2)*1000/(1.73*H297),0)</f>
        <v>5</v>
      </c>
      <c r="K284" s="1739">
        <v>0.93000000000000005</v>
      </c>
      <c r="L284" s="1693">
        <v>0.14999999999999999</v>
      </c>
      <c r="M284" s="1694">
        <f>ROUND(SQRT(K284^2+L284^2)*1000/(1.73*K297),0)</f>
        <v>5</v>
      </c>
      <c r="N284" s="1739">
        <v>0.93000000000000005</v>
      </c>
      <c r="O284" s="1693">
        <v>0.14999999999999999</v>
      </c>
      <c r="P284" s="1694">
        <f>ROUND(SQRT(N284^2+O284^2)*1000/(1.73*N297),0)</f>
        <v>5</v>
      </c>
      <c r="Q284" s="1739">
        <v>0.93000000000000005</v>
      </c>
      <c r="R284" s="1693">
        <v>0.14999999999999999</v>
      </c>
      <c r="S284" s="1694">
        <f>ROUND(SQRT(Q284^2+R284^2)*1000/(1.73*Q297),0)</f>
        <v>5</v>
      </c>
      <c r="T284" s="1739">
        <v>0.93000000000000005</v>
      </c>
      <c r="U284" s="1693">
        <v>0.14999999999999999</v>
      </c>
      <c r="V284" s="1694">
        <f>ROUND(SQRT(T284^2+U284^2)*1000/(1.73*T297),0)</f>
        <v>5</v>
      </c>
      <c r="W284" s="1739">
        <v>1.23</v>
      </c>
      <c r="X284" s="1693">
        <v>0.14999999999999999</v>
      </c>
      <c r="Y284" s="1694">
        <f>ROUND(SQRT(W284^2+X284^2)*1000/(1.73*W297),0)</f>
        <v>6</v>
      </c>
      <c r="Z284" s="1739">
        <v>1.23</v>
      </c>
      <c r="AA284" s="1693">
        <v>0.14999999999999999</v>
      </c>
      <c r="AB284" s="1694">
        <f>ROUND(SQRT(Z284^2+AA284^2)*1000/(1.73*Z297),0)</f>
        <v>6</v>
      </c>
      <c r="AC284" s="1739">
        <v>1.23</v>
      </c>
      <c r="AD284" s="1693">
        <v>0.14999999999999999</v>
      </c>
      <c r="AE284" s="1694">
        <f>ROUND(SQRT(AC284^2+AD284^2)*1000/(1.73*AC297),0)</f>
        <v>6</v>
      </c>
      <c r="AF284" s="1739">
        <v>1.23</v>
      </c>
      <c r="AG284" s="1693">
        <v>0.14999999999999999</v>
      </c>
      <c r="AH284" s="1694">
        <f>ROUND(SQRT(AF284^2+AG284^2)*1000/(1.73*AF297),0)</f>
        <v>6</v>
      </c>
      <c r="AI284" s="1739">
        <v>1.23</v>
      </c>
      <c r="AJ284" s="1693">
        <v>0.14999999999999999</v>
      </c>
      <c r="AK284" s="1694">
        <f>ROUND(SQRT(AI284^2+AJ284^2)*1000/(1.73*AI297),0)</f>
        <v>6</v>
      </c>
      <c r="AL284" s="1739">
        <v>1.23</v>
      </c>
      <c r="AM284" s="1693">
        <v>0.14999999999999999</v>
      </c>
      <c r="AN284" s="1694">
        <f>ROUND(SQRT(AL284^2+AM284^2)*1000/(1.73*AL297),0)</f>
        <v>6</v>
      </c>
      <c r="AO284" s="1739">
        <v>1.3500000000000001</v>
      </c>
      <c r="AP284" s="1693">
        <v>0.14999999999999999</v>
      </c>
      <c r="AQ284" s="1694">
        <f>ROUND(SQRT(AO284^2+AP284^2)*1000/(1.73*AO297),0)</f>
        <v>7</v>
      </c>
      <c r="AR284" s="1739">
        <v>1.3500000000000001</v>
      </c>
      <c r="AS284" s="1693">
        <v>0.14999999999999999</v>
      </c>
      <c r="AT284" s="1694">
        <f>ROUND(SQRT(AR284^2+AS284^2)*1000/(1.73*AR297),0)</f>
        <v>7</v>
      </c>
      <c r="AU284" s="1739">
        <v>1.3500000000000001</v>
      </c>
      <c r="AV284" s="1693">
        <v>0.14999999999999999</v>
      </c>
      <c r="AW284" s="1694">
        <f>ROUND(SQRT(AU284^2+AV284^2)*1000/(1.73*AU297),0)</f>
        <v>7</v>
      </c>
      <c r="AX284" s="1739">
        <v>1.3500000000000001</v>
      </c>
      <c r="AY284" s="1693">
        <v>0.14999999999999999</v>
      </c>
      <c r="AZ284" s="1694">
        <f>ROUND(SQRT(AX284^2+AY284^2)*1000/(1.73*AX297),0)</f>
        <v>7</v>
      </c>
      <c r="BA284" s="1739">
        <v>1.3500000000000001</v>
      </c>
      <c r="BB284" s="1693">
        <v>0.14999999999999999</v>
      </c>
      <c r="BC284" s="1694">
        <f>ROUND(SQRT(BA284^2+BB284^2)*1000/(1.73*BA297),0)</f>
        <v>7</v>
      </c>
      <c r="BD284" s="1739">
        <v>1.3500000000000001</v>
      </c>
      <c r="BE284" s="1693">
        <v>0.14999999999999999</v>
      </c>
      <c r="BF284" s="1694">
        <f>ROUND(SQRT(BD284^2+BE284^2)*1000/(1.73*BD297),0)</f>
        <v>7</v>
      </c>
      <c r="BG284" s="1739">
        <v>1.3500000000000001</v>
      </c>
      <c r="BH284" s="1693">
        <v>0.14999999999999999</v>
      </c>
      <c r="BI284" s="1694">
        <f>ROUND(SQRT(BG284^2+BH284^2)*1000/(1.73*BG297),0)</f>
        <v>7</v>
      </c>
      <c r="BJ284" s="1739">
        <v>1.3500000000000001</v>
      </c>
      <c r="BK284" s="1693">
        <v>0.14999999999999999</v>
      </c>
      <c r="BL284" s="1694">
        <f>ROUND(SQRT(BJ284^2+BK284^2)*1000/(1.73*BJ297),0)</f>
        <v>7</v>
      </c>
      <c r="BM284" s="1739">
        <v>0.93000000000000005</v>
      </c>
      <c r="BN284" s="1693">
        <v>0.14999999999999999</v>
      </c>
      <c r="BO284" s="1694">
        <f>ROUND(SQRT(BM284^2+BN284^2)*1000/(1.73*BM297),0)</f>
        <v>5</v>
      </c>
      <c r="BP284" s="1739">
        <v>0.93000000000000005</v>
      </c>
      <c r="BQ284" s="1693">
        <v>0.14999999999999999</v>
      </c>
      <c r="BR284" s="1694">
        <f>ROUND(SQRT(BP284^2+BQ284^2)*1000/(1.73*BP297),0)</f>
        <v>5</v>
      </c>
      <c r="BS284" s="1739">
        <v>0.93000000000000005</v>
      </c>
      <c r="BT284" s="1693">
        <v>0.14999999999999999</v>
      </c>
      <c r="BU284" s="1694">
        <f>ROUND(SQRT(BS284^2+BT284^2)*1000/(1.73*BS297),0)</f>
        <v>5</v>
      </c>
      <c r="BV284" s="1739">
        <v>0.93000000000000005</v>
      </c>
      <c r="BW284" s="1693">
        <v>0.14999999999999999</v>
      </c>
      <c r="BX284" s="1694">
        <f>ROUND(SQRT(BV284^2+BW284^2)*1000/(1.73*BV297),0)</f>
        <v>5</v>
      </c>
      <c r="BY284" s="1739">
        <v>0.93000000000000005</v>
      </c>
      <c r="BZ284" s="1693">
        <v>0.14999999999999999</v>
      </c>
      <c r="CA284" s="1694">
        <f>ROUND(SQRT(BY284^2+BZ284^2)*1000/(1.73*BY297),0)</f>
        <v>5</v>
      </c>
    </row>
    <row r="285" s="1620" customFormat="1" ht="21.75" customHeight="1">
      <c r="A285" s="1681"/>
      <c r="B285" s="1622"/>
      <c r="C285" s="1682"/>
      <c r="D285" s="1689"/>
      <c r="E285" s="1690"/>
      <c r="F285" s="1690" t="s">
        <v>491</v>
      </c>
      <c r="G285" s="1690">
        <v>35</v>
      </c>
      <c r="H285" s="1699">
        <v>0.0050000000000000001</v>
      </c>
      <c r="I285" s="1702">
        <v>-0.14999999999999999</v>
      </c>
      <c r="J285" s="1694">
        <f>ROUND(SQRT(H285^2+I285^2)*1000/(1.73*H299),0)</f>
        <v>2</v>
      </c>
      <c r="K285" s="1699">
        <v>0.0050000000000000001</v>
      </c>
      <c r="L285" s="1702">
        <v>-0.14999999999999999</v>
      </c>
      <c r="M285" s="1694">
        <f>ROUND(SQRT(K285^2+L285^2)*1000/(1.73*K299),0)</f>
        <v>2</v>
      </c>
      <c r="N285" s="1699">
        <v>0.0050000000000000001</v>
      </c>
      <c r="O285" s="1702">
        <v>-0.14999999999999999</v>
      </c>
      <c r="P285" s="1694">
        <f>ROUND(SQRT(N285^2+O285^2)*1000/(1.73*N299),0)</f>
        <v>2</v>
      </c>
      <c r="Q285" s="1699">
        <v>0.0050000000000000001</v>
      </c>
      <c r="R285" s="1702">
        <v>-0.14999999999999999</v>
      </c>
      <c r="S285" s="1694">
        <f>ROUND(SQRT(Q285^2+R285^2)*1000/(1.73*Q299),0)</f>
        <v>2</v>
      </c>
      <c r="T285" s="1699">
        <v>0.0050000000000000001</v>
      </c>
      <c r="U285" s="1702">
        <v>-0.14999999999999999</v>
      </c>
      <c r="V285" s="1694">
        <f>ROUND(SQRT(T285^2+U285^2)*1000/(1.73*T299),0)</f>
        <v>2</v>
      </c>
      <c r="W285" s="1699">
        <v>0.0050000000000000001</v>
      </c>
      <c r="X285" s="1702">
        <v>-0.14999999999999999</v>
      </c>
      <c r="Y285" s="1694">
        <f>ROUND(SQRT(W285^2+X285^2)*1000/(1.73*W299),0)</f>
        <v>2</v>
      </c>
      <c r="Z285" s="1699">
        <v>0.0050000000000000001</v>
      </c>
      <c r="AA285" s="1702">
        <v>-0.14999999999999999</v>
      </c>
      <c r="AB285" s="1694">
        <f>ROUND(SQRT(Z285^2+AA285^2)*1000/(1.73*Z299),0)</f>
        <v>2</v>
      </c>
      <c r="AC285" s="1699">
        <v>0.0050000000000000001</v>
      </c>
      <c r="AD285" s="1702">
        <v>-0.14999999999999999</v>
      </c>
      <c r="AE285" s="1694">
        <f>ROUND(SQRT(AC285^2+AD285^2)*1000/(1.73*AC299),0)</f>
        <v>2</v>
      </c>
      <c r="AF285" s="1699">
        <v>0.0050000000000000001</v>
      </c>
      <c r="AG285" s="1702">
        <v>-0.14999999999999999</v>
      </c>
      <c r="AH285" s="1694">
        <f>ROUND(SQRT(AF285^2+AG285^2)*1000/(1.73*AF299),0)</f>
        <v>2</v>
      </c>
      <c r="AI285" s="1699">
        <v>0.0050000000000000001</v>
      </c>
      <c r="AJ285" s="1702">
        <v>-0.14999999999999999</v>
      </c>
      <c r="AK285" s="1694">
        <f>ROUND(SQRT(AI285^2+AJ285^2)*1000/(1.73*AI299),0)</f>
        <v>2</v>
      </c>
      <c r="AL285" s="1699">
        <v>0.0050000000000000001</v>
      </c>
      <c r="AM285" s="1702">
        <v>-0.14999999999999999</v>
      </c>
      <c r="AN285" s="1694">
        <f>ROUND(SQRT(AL285^2+AM285^2)*1000/(1.73*AL299),0)</f>
        <v>2</v>
      </c>
      <c r="AO285" s="1699">
        <v>0.0050000000000000001</v>
      </c>
      <c r="AP285" s="1702">
        <v>-0.14999999999999999</v>
      </c>
      <c r="AQ285" s="1694">
        <f>ROUND(SQRT(AO285^2+AP285^2)*1000/(1.73*AO299),0)</f>
        <v>2</v>
      </c>
      <c r="AR285" s="1699">
        <v>0.0050000000000000001</v>
      </c>
      <c r="AS285" s="1702">
        <v>-0.14999999999999999</v>
      </c>
      <c r="AT285" s="1694">
        <f>ROUND(SQRT(AR285^2+AS285^2)*1000/(1.73*AR299),0)</f>
        <v>2</v>
      </c>
      <c r="AU285" s="1699">
        <v>0.0050000000000000001</v>
      </c>
      <c r="AV285" s="1702">
        <v>-0.14999999999999999</v>
      </c>
      <c r="AW285" s="1694">
        <f>ROUND(SQRT(AU285^2+AV285^2)*1000/(1.73*AU299),0)</f>
        <v>2</v>
      </c>
      <c r="AX285" s="1699">
        <v>0.0050000000000000001</v>
      </c>
      <c r="AY285" s="1702">
        <v>-0.14999999999999999</v>
      </c>
      <c r="AZ285" s="1694">
        <f>ROUND(SQRT(AX285^2+AY285^2)*1000/(1.73*AX299),0)</f>
        <v>2</v>
      </c>
      <c r="BA285" s="1699">
        <v>0.0050000000000000001</v>
      </c>
      <c r="BB285" s="1702">
        <v>-0.14999999999999999</v>
      </c>
      <c r="BC285" s="1694">
        <f>ROUND(SQRT(BA285^2+BB285^2)*1000/(1.73*BA299),0)</f>
        <v>2</v>
      </c>
      <c r="BD285" s="1699">
        <v>0.0050000000000000001</v>
      </c>
      <c r="BE285" s="1702">
        <v>-0.14999999999999999</v>
      </c>
      <c r="BF285" s="1694">
        <f>ROUND(SQRT(BD285^2+BE285^2)*1000/(1.73*BD299),0)</f>
        <v>2</v>
      </c>
      <c r="BG285" s="1699">
        <v>0.0050000000000000001</v>
      </c>
      <c r="BH285" s="1702">
        <v>-0.14999999999999999</v>
      </c>
      <c r="BI285" s="1694">
        <f>ROUND(SQRT(BG285^2+BH285^2)*1000/(1.73*BG299),0)</f>
        <v>2</v>
      </c>
      <c r="BJ285" s="1699">
        <v>0.0050000000000000001</v>
      </c>
      <c r="BK285" s="1702">
        <v>-0.14999999999999999</v>
      </c>
      <c r="BL285" s="1694">
        <f>ROUND(SQRT(BJ285^2+BK285^2)*1000/(1.73*BJ299),0)</f>
        <v>2</v>
      </c>
      <c r="BM285" s="1699">
        <v>0.0050000000000000001</v>
      </c>
      <c r="BN285" s="1702">
        <v>-0.14999999999999999</v>
      </c>
      <c r="BO285" s="1694">
        <f>ROUND(SQRT(BM285^2+BN285^2)*1000/(1.73*BM299),0)</f>
        <v>2</v>
      </c>
      <c r="BP285" s="1699">
        <v>0.0050000000000000001</v>
      </c>
      <c r="BQ285" s="1702">
        <v>-0.14999999999999999</v>
      </c>
      <c r="BR285" s="1694">
        <f>ROUND(SQRT(BP285^2+BQ285^2)*1000/(1.73*BP299),0)</f>
        <v>2</v>
      </c>
      <c r="BS285" s="1699">
        <v>0.0050000000000000001</v>
      </c>
      <c r="BT285" s="1702">
        <v>-0.14999999999999999</v>
      </c>
      <c r="BU285" s="1694">
        <f>ROUND(SQRT(BS285^2+BT285^2)*1000/(1.73*BS299),0)</f>
        <v>2</v>
      </c>
      <c r="BV285" s="1699">
        <v>0.0050000000000000001</v>
      </c>
      <c r="BW285" s="1702">
        <v>-0.14999999999999999</v>
      </c>
      <c r="BX285" s="1694">
        <f>ROUND(SQRT(BV285^2+BW285^2)*1000/(1.73*BV299),0)</f>
        <v>2</v>
      </c>
      <c r="BY285" s="1699">
        <v>0.0050000000000000001</v>
      </c>
      <c r="BZ285" s="1702">
        <v>-0.14999999999999999</v>
      </c>
      <c r="CA285" s="1694">
        <f>ROUND(SQRT(BY285^2+BZ285^2)*1000/(1.73*BY299),0)</f>
        <v>2</v>
      </c>
    </row>
    <row r="286" s="1620" customFormat="1" ht="21.75" customHeight="1">
      <c r="A286" s="1681"/>
      <c r="B286" s="1622"/>
      <c r="C286" s="1682"/>
      <c r="D286" s="1689"/>
      <c r="E286" s="1690"/>
      <c r="F286" s="1690" t="s">
        <v>493</v>
      </c>
      <c r="G286" s="1690">
        <v>10</v>
      </c>
      <c r="H286" s="1699">
        <v>0.93000000000000005</v>
      </c>
      <c r="I286" s="1702">
        <v>0.29999999999999999</v>
      </c>
      <c r="J286" s="1694">
        <f>ROUND(SQRT(H286^2+I286^2)*1000/(1.73*H301),0)</f>
        <v>56</v>
      </c>
      <c r="K286" s="1699">
        <v>0.93000000000000005</v>
      </c>
      <c r="L286" s="1702">
        <v>0.29999999999999999</v>
      </c>
      <c r="M286" s="1694">
        <f>ROUND(SQRT(K286^2+L286^2)*1000/(1.73*K301),0)</f>
        <v>56</v>
      </c>
      <c r="N286" s="1699">
        <v>0.93000000000000005</v>
      </c>
      <c r="O286" s="1702">
        <v>0.29999999999999999</v>
      </c>
      <c r="P286" s="1694">
        <f>ROUND(SQRT(N286^2+O286^2)*1000/(1.73*N301),0)</f>
        <v>56</v>
      </c>
      <c r="Q286" s="1699">
        <v>0.93000000000000005</v>
      </c>
      <c r="R286" s="1702">
        <v>0.29999999999999999</v>
      </c>
      <c r="S286" s="1694">
        <f>ROUND(SQRT(Q286^2+R286^2)*1000/(1.73*Q301),0)</f>
        <v>56</v>
      </c>
      <c r="T286" s="1699">
        <v>0.93000000000000005</v>
      </c>
      <c r="U286" s="1702">
        <v>0.29999999999999999</v>
      </c>
      <c r="V286" s="1694">
        <f>ROUND(SQRT(T286^2+U286^2)*1000/(1.73*T301),0)</f>
        <v>56</v>
      </c>
      <c r="W286" s="1699">
        <v>1.23</v>
      </c>
      <c r="X286" s="1702">
        <v>0.29999999999999999</v>
      </c>
      <c r="Y286" s="1694">
        <f>ROUND(SQRT(W286^2+X286^2)*1000/(1.73*W301),0)</f>
        <v>72</v>
      </c>
      <c r="Z286" s="1699">
        <v>1.23</v>
      </c>
      <c r="AA286" s="1702">
        <v>0.29999999999999999</v>
      </c>
      <c r="AB286" s="1694">
        <f>ROUND(SQRT(Z286^2+AA286^2)*1000/(1.73*Z301),0)</f>
        <v>72</v>
      </c>
      <c r="AC286" s="1699">
        <v>1.23</v>
      </c>
      <c r="AD286" s="1702">
        <v>0.29999999999999999</v>
      </c>
      <c r="AE286" s="1694">
        <f>ROUND(SQRT(AC286^2+AD286^2)*1000/(1.73*AC301),0)</f>
        <v>72</v>
      </c>
      <c r="AF286" s="1699">
        <v>1.23</v>
      </c>
      <c r="AG286" s="1702">
        <v>0.29999999999999999</v>
      </c>
      <c r="AH286" s="1694">
        <f>ROUND(SQRT(AF286^2+AG286^2)*1000/(1.73*AF301),0)</f>
        <v>72</v>
      </c>
      <c r="AI286" s="1699">
        <v>1.23</v>
      </c>
      <c r="AJ286" s="1702">
        <v>0.29999999999999999</v>
      </c>
      <c r="AK286" s="1694">
        <f>ROUND(SQRT(AI286^2+AJ286^2)*1000/(1.73*AI301),0)</f>
        <v>72</v>
      </c>
      <c r="AL286" s="1699">
        <v>1.23</v>
      </c>
      <c r="AM286" s="1702">
        <v>0.29999999999999999</v>
      </c>
      <c r="AN286" s="1694">
        <f>ROUND(SQRT(AL286^2+AM286^2)*1000/(1.73*AL301),0)</f>
        <v>72</v>
      </c>
      <c r="AO286" s="1699">
        <v>1.3</v>
      </c>
      <c r="AP286" s="1702">
        <v>0.29999999999999999</v>
      </c>
      <c r="AQ286" s="1694">
        <f>ROUND(SQRT(AO286^2+AP286^2)*1000/(1.73*AO301),0)</f>
        <v>76</v>
      </c>
      <c r="AR286" s="1699">
        <v>1.3</v>
      </c>
      <c r="AS286" s="1702">
        <v>0.29999999999999999</v>
      </c>
      <c r="AT286" s="1694">
        <f>ROUND(SQRT(AR286^2+AS286^2)*1000/(1.73*AR301),0)</f>
        <v>76</v>
      </c>
      <c r="AU286" s="1699">
        <v>1.3</v>
      </c>
      <c r="AV286" s="1702">
        <v>0.29999999999999999</v>
      </c>
      <c r="AW286" s="1694">
        <f>ROUND(SQRT(AU286^2+AV286^2)*1000/(1.73*AU301),0)</f>
        <v>76</v>
      </c>
      <c r="AX286" s="1699">
        <v>1.3</v>
      </c>
      <c r="AY286" s="1702">
        <v>0.29999999999999999</v>
      </c>
      <c r="AZ286" s="1694">
        <f>ROUND(SQRT(AX286^2+AY286^2)*1000/(1.73*AX301),0)</f>
        <v>76</v>
      </c>
      <c r="BA286" s="1699">
        <v>1.3</v>
      </c>
      <c r="BB286" s="1702">
        <v>0.29999999999999999</v>
      </c>
      <c r="BC286" s="1694">
        <f>ROUND(SQRT(BA286^2+BB286^2)*1000/(1.73*BA301),0)</f>
        <v>76</v>
      </c>
      <c r="BD286" s="1699">
        <v>1.3</v>
      </c>
      <c r="BE286" s="1702">
        <v>0.29999999999999999</v>
      </c>
      <c r="BF286" s="1694">
        <f>ROUND(SQRT(BD286^2+BE286^2)*1000/(1.73*BD301),0)</f>
        <v>76</v>
      </c>
      <c r="BG286" s="1699">
        <v>1.3</v>
      </c>
      <c r="BH286" s="1702">
        <v>0.29999999999999999</v>
      </c>
      <c r="BI286" s="1694">
        <f>ROUND(SQRT(BG286^2+BH286^2)*1000/(1.73*BG301),0)</f>
        <v>76</v>
      </c>
      <c r="BJ286" s="1699">
        <v>1.3</v>
      </c>
      <c r="BK286" s="1702">
        <v>0.29999999999999999</v>
      </c>
      <c r="BL286" s="1694">
        <f>ROUND(SQRT(BJ286^2+BK286^2)*1000/(1.73*BJ301),0)</f>
        <v>76</v>
      </c>
      <c r="BM286" s="1699">
        <v>0.93000000000000005</v>
      </c>
      <c r="BN286" s="1702">
        <v>0.29999999999999999</v>
      </c>
      <c r="BO286" s="1694">
        <f>ROUND(SQRT(BM286^2+BN286^2)*1000/(1.73*BM301),0)</f>
        <v>56</v>
      </c>
      <c r="BP286" s="1699">
        <v>0.93000000000000005</v>
      </c>
      <c r="BQ286" s="1702">
        <v>0.29999999999999999</v>
      </c>
      <c r="BR286" s="1694">
        <f>ROUND(SQRT(BP286^2+BQ286^2)*1000/(1.73*BP301),0)</f>
        <v>56</v>
      </c>
      <c r="BS286" s="1699">
        <v>0.93000000000000005</v>
      </c>
      <c r="BT286" s="1702">
        <v>0.29999999999999999</v>
      </c>
      <c r="BU286" s="1694">
        <f>ROUND(SQRT(BS286^2+BT286^2)*1000/(1.73*BS301),0)</f>
        <v>56</v>
      </c>
      <c r="BV286" s="1699">
        <v>0.93000000000000005</v>
      </c>
      <c r="BW286" s="1702">
        <v>0.29999999999999999</v>
      </c>
      <c r="BX286" s="1694">
        <f>ROUND(SQRT(BV286^2+BW286^2)*1000/(1.73*BV301),0)</f>
        <v>56</v>
      </c>
      <c r="BY286" s="1699">
        <v>0.93000000000000005</v>
      </c>
      <c r="BZ286" s="1702">
        <v>0.29999999999999999</v>
      </c>
      <c r="CA286" s="1694">
        <f>ROUND(SQRT(BY286^2+BZ286^2)*1000/(1.73*BY301),0)</f>
        <v>56</v>
      </c>
    </row>
    <row r="287" s="1620" customFormat="1" ht="21.75" customHeight="1">
      <c r="A287" s="1681"/>
      <c r="B287" s="1622"/>
      <c r="C287" s="1682"/>
      <c r="D287" s="1689"/>
      <c r="E287" s="1690"/>
      <c r="F287" s="1690" t="s">
        <v>494</v>
      </c>
      <c r="G287" s="1690" t="s">
        <v>495</v>
      </c>
      <c r="H287" s="1695">
        <v>8</v>
      </c>
      <c r="I287" s="1696"/>
      <c r="J287" s="1697"/>
      <c r="K287" s="1695">
        <v>8</v>
      </c>
      <c r="L287" s="1696"/>
      <c r="M287" s="1697"/>
      <c r="N287" s="1695">
        <v>8</v>
      </c>
      <c r="O287" s="1696"/>
      <c r="P287" s="1697"/>
      <c r="Q287" s="1695">
        <v>8</v>
      </c>
      <c r="R287" s="1696"/>
      <c r="S287" s="1697"/>
      <c r="T287" s="1695">
        <v>8</v>
      </c>
      <c r="U287" s="1696"/>
      <c r="V287" s="1697"/>
      <c r="W287" s="1695">
        <v>8</v>
      </c>
      <c r="X287" s="1696"/>
      <c r="Y287" s="1697"/>
      <c r="Z287" s="1695">
        <v>8</v>
      </c>
      <c r="AA287" s="1696"/>
      <c r="AB287" s="1697"/>
      <c r="AC287" s="1695">
        <v>8</v>
      </c>
      <c r="AD287" s="1696"/>
      <c r="AE287" s="1697"/>
      <c r="AF287" s="1695">
        <v>8</v>
      </c>
      <c r="AG287" s="1696"/>
      <c r="AH287" s="1697"/>
      <c r="AI287" s="1695">
        <v>8</v>
      </c>
      <c r="AJ287" s="1696"/>
      <c r="AK287" s="1697"/>
      <c r="AL287" s="1695">
        <v>8</v>
      </c>
      <c r="AM287" s="1696"/>
      <c r="AN287" s="1697"/>
      <c r="AO287" s="1695">
        <v>8</v>
      </c>
      <c r="AP287" s="1696"/>
      <c r="AQ287" s="1697"/>
      <c r="AR287" s="1695">
        <v>8</v>
      </c>
      <c r="AS287" s="1696"/>
      <c r="AT287" s="1697"/>
      <c r="AU287" s="1695">
        <v>8</v>
      </c>
      <c r="AV287" s="1696"/>
      <c r="AW287" s="1697"/>
      <c r="AX287" s="1695">
        <v>8</v>
      </c>
      <c r="AY287" s="1696"/>
      <c r="AZ287" s="1697"/>
      <c r="BA287" s="1695">
        <v>8</v>
      </c>
      <c r="BB287" s="1696"/>
      <c r="BC287" s="1697"/>
      <c r="BD287" s="1695">
        <v>8</v>
      </c>
      <c r="BE287" s="1696"/>
      <c r="BF287" s="1697"/>
      <c r="BG287" s="1695">
        <v>8</v>
      </c>
      <c r="BH287" s="1696"/>
      <c r="BI287" s="1697"/>
      <c r="BJ287" s="1695">
        <v>8</v>
      </c>
      <c r="BK287" s="1696"/>
      <c r="BL287" s="1697"/>
      <c r="BM287" s="1695">
        <v>8</v>
      </c>
      <c r="BN287" s="1696"/>
      <c r="BO287" s="1697"/>
      <c r="BP287" s="1695">
        <v>8</v>
      </c>
      <c r="BQ287" s="1696"/>
      <c r="BR287" s="1697"/>
      <c r="BS287" s="1695">
        <v>8</v>
      </c>
      <c r="BT287" s="1696"/>
      <c r="BU287" s="1697"/>
      <c r="BV287" s="1695">
        <v>8</v>
      </c>
      <c r="BW287" s="1696"/>
      <c r="BX287" s="1697"/>
      <c r="BY287" s="1695">
        <v>8</v>
      </c>
      <c r="BZ287" s="1696"/>
      <c r="CA287" s="1697"/>
    </row>
    <row r="288" s="1620" customFormat="1" ht="21.75" customHeight="1">
      <c r="A288" s="1681"/>
      <c r="B288" s="1622"/>
      <c r="C288" s="1682"/>
      <c r="D288" s="1689"/>
      <c r="E288" s="1690"/>
      <c r="F288" s="1690" t="s">
        <v>496</v>
      </c>
      <c r="G288" s="1690" t="s">
        <v>495</v>
      </c>
      <c r="H288" s="1695"/>
      <c r="I288" s="1696"/>
      <c r="J288" s="1697"/>
      <c r="K288" s="1695"/>
      <c r="L288" s="1696"/>
      <c r="M288" s="1697"/>
      <c r="N288" s="1695"/>
      <c r="O288" s="1696"/>
      <c r="P288" s="1697"/>
      <c r="Q288" s="1695"/>
      <c r="R288" s="1696"/>
      <c r="S288" s="1697"/>
      <c r="T288" s="1695"/>
      <c r="U288" s="1696"/>
      <c r="V288" s="1697"/>
      <c r="W288" s="1695"/>
      <c r="X288" s="1696"/>
      <c r="Y288" s="1697"/>
      <c r="Z288" s="1695"/>
      <c r="AA288" s="1696"/>
      <c r="AB288" s="1697"/>
      <c r="AC288" s="1695"/>
      <c r="AD288" s="1696"/>
      <c r="AE288" s="1697"/>
      <c r="AF288" s="1695"/>
      <c r="AG288" s="1696"/>
      <c r="AH288" s="1697"/>
      <c r="AI288" s="1695"/>
      <c r="AJ288" s="1696"/>
      <c r="AK288" s="1697"/>
      <c r="AL288" s="1695"/>
      <c r="AM288" s="1696"/>
      <c r="AN288" s="1697"/>
      <c r="AO288" s="1695"/>
      <c r="AP288" s="1696"/>
      <c r="AQ288" s="1697"/>
      <c r="AR288" s="1695"/>
      <c r="AS288" s="1696"/>
      <c r="AT288" s="1697"/>
      <c r="AU288" s="1695"/>
      <c r="AV288" s="1696"/>
      <c r="AW288" s="1697"/>
      <c r="AX288" s="1695"/>
      <c r="AY288" s="1696"/>
      <c r="AZ288" s="1697"/>
      <c r="BA288" s="1695"/>
      <c r="BB288" s="1696"/>
      <c r="BC288" s="1697"/>
      <c r="BD288" s="1695"/>
      <c r="BE288" s="1696"/>
      <c r="BF288" s="1697"/>
      <c r="BG288" s="1695"/>
      <c r="BH288" s="1696"/>
      <c r="BI288" s="1697"/>
      <c r="BJ288" s="1695"/>
      <c r="BK288" s="1696"/>
      <c r="BL288" s="1697"/>
      <c r="BM288" s="1695"/>
      <c r="BN288" s="1696"/>
      <c r="BO288" s="1697"/>
      <c r="BP288" s="1695"/>
      <c r="BQ288" s="1696"/>
      <c r="BR288" s="1697"/>
      <c r="BS288" s="1695"/>
      <c r="BT288" s="1696"/>
      <c r="BU288" s="1697"/>
      <c r="BV288" s="1695"/>
      <c r="BW288" s="1696"/>
      <c r="BX288" s="1697"/>
      <c r="BY288" s="1695"/>
      <c r="BZ288" s="1696"/>
      <c r="CA288" s="1697"/>
    </row>
    <row r="289" s="1620" customFormat="1" ht="21.75" customHeight="1">
      <c r="A289" s="1681"/>
      <c r="B289" s="1622"/>
      <c r="C289" s="1682"/>
      <c r="D289" s="1689" t="s">
        <v>116</v>
      </c>
      <c r="E289" s="1690"/>
      <c r="F289" s="1690" t="s">
        <v>488</v>
      </c>
      <c r="G289" s="1731">
        <v>110</v>
      </c>
      <c r="H289" s="1633">
        <v>0.59999999999999998</v>
      </c>
      <c r="I289" s="1702">
        <v>0.19</v>
      </c>
      <c r="J289" s="1694">
        <f>ROUND(SQRT(H289^2+I289^2)*1000/(1.73*H298),0)</f>
        <v>3</v>
      </c>
      <c r="K289" s="1633">
        <v>0.59999999999999998</v>
      </c>
      <c r="L289" s="1702">
        <v>0.19</v>
      </c>
      <c r="M289" s="1694">
        <f>ROUND(SQRT(K289^2+L289^2)*1000/(1.73*K298),0)</f>
        <v>3</v>
      </c>
      <c r="N289" s="1633">
        <v>0.59999999999999998</v>
      </c>
      <c r="O289" s="1702">
        <v>0.19</v>
      </c>
      <c r="P289" s="1694">
        <f>ROUND(SQRT(N289^2+O289^2)*1000/(1.73*N298),0)</f>
        <v>3</v>
      </c>
      <c r="Q289" s="1633">
        <v>0.59999999999999998</v>
      </c>
      <c r="R289" s="1702">
        <v>0.19</v>
      </c>
      <c r="S289" s="1694">
        <f>ROUND(SQRT(Q289^2+R289^2)*1000/(1.73*Q298),0)</f>
        <v>3</v>
      </c>
      <c r="T289" s="1633">
        <v>0.59999999999999998</v>
      </c>
      <c r="U289" s="1702">
        <v>0.19</v>
      </c>
      <c r="V289" s="1694">
        <f>ROUND(SQRT(T289^2+U289^2)*1000/(1.73*T298),0)</f>
        <v>3</v>
      </c>
      <c r="W289" s="1633">
        <v>0.75</v>
      </c>
      <c r="X289" s="1702">
        <v>0.28000000000000003</v>
      </c>
      <c r="Y289" s="1694">
        <f>ROUND(SQRT(W289^2+X289^2)*1000/(1.73*W298),0)</f>
        <v>4</v>
      </c>
      <c r="Z289" s="1633">
        <v>0.75</v>
      </c>
      <c r="AA289" s="1702">
        <v>0.28000000000000003</v>
      </c>
      <c r="AB289" s="1694">
        <f>ROUND(SQRT(Z289^2+AA289^2)*1000/(1.73*Z298),0)</f>
        <v>4</v>
      </c>
      <c r="AC289" s="1633">
        <v>0.75</v>
      </c>
      <c r="AD289" s="1702">
        <v>0.28000000000000003</v>
      </c>
      <c r="AE289" s="1694">
        <f>ROUND(SQRT(AC289^2+AD289^2)*1000/(1.73*AC298),0)</f>
        <v>4</v>
      </c>
      <c r="AF289" s="1633">
        <v>0.75</v>
      </c>
      <c r="AG289" s="1702">
        <v>0.28000000000000003</v>
      </c>
      <c r="AH289" s="1694">
        <f>ROUND(SQRT(AF289^2+AG289^2)*1000/(1.73*AF298),0)</f>
        <v>4</v>
      </c>
      <c r="AI289" s="1633">
        <v>0.75</v>
      </c>
      <c r="AJ289" s="1702">
        <v>0.28000000000000003</v>
      </c>
      <c r="AK289" s="1694">
        <f>ROUND(SQRT(AI289^2+AJ289^2)*1000/(1.73*AI298),0)</f>
        <v>4</v>
      </c>
      <c r="AL289" s="1633">
        <v>0.75</v>
      </c>
      <c r="AM289" s="1702">
        <v>0.28000000000000003</v>
      </c>
      <c r="AN289" s="1694">
        <f>ROUND(SQRT(AL289^2+AM289^2)*1000/(1.73*AL298),0)</f>
        <v>4</v>
      </c>
      <c r="AO289" s="1633">
        <v>0.73999999999999999</v>
      </c>
      <c r="AP289" s="1702">
        <v>0.17000000000000001</v>
      </c>
      <c r="AQ289" s="1694">
        <f>ROUND(SQRT(AO289^2+AP289^2)*1000/(1.73*AO298),0)</f>
        <v>4</v>
      </c>
      <c r="AR289" s="1633">
        <v>0.73999999999999999</v>
      </c>
      <c r="AS289" s="1702">
        <v>0.17000000000000001</v>
      </c>
      <c r="AT289" s="1694">
        <f>ROUND(SQRT(AR289^2+AS289^2)*1000/(1.73*AR298),0)</f>
        <v>4</v>
      </c>
      <c r="AU289" s="1633">
        <v>0.73999999999999999</v>
      </c>
      <c r="AV289" s="1702">
        <v>0.17000000000000001</v>
      </c>
      <c r="AW289" s="1694">
        <f>ROUND(SQRT(AU289^2+AV289^2)*1000/(1.73*AU298),0)</f>
        <v>4</v>
      </c>
      <c r="AX289" s="1633">
        <v>0.73999999999999999</v>
      </c>
      <c r="AY289" s="1702">
        <v>0.17000000000000001</v>
      </c>
      <c r="AZ289" s="1694">
        <f>ROUND(SQRT(AX289^2+AY289^2)*1000/(1.73*AX298),0)</f>
        <v>4</v>
      </c>
      <c r="BA289" s="1633">
        <v>0.73999999999999999</v>
      </c>
      <c r="BB289" s="1702">
        <v>0.17000000000000001</v>
      </c>
      <c r="BC289" s="1694">
        <f>ROUND(SQRT(BA289^2+BB289^2)*1000/(1.73*BA298),0)</f>
        <v>4</v>
      </c>
      <c r="BD289" s="1633">
        <v>0.73999999999999999</v>
      </c>
      <c r="BE289" s="1702">
        <v>0.17000000000000001</v>
      </c>
      <c r="BF289" s="1694">
        <f>ROUND(SQRT(BD289^2+BE289^2)*1000/(1.73*BD298),0)</f>
        <v>4</v>
      </c>
      <c r="BG289" s="1633">
        <v>0.73999999999999999</v>
      </c>
      <c r="BH289" s="1702">
        <v>0.17000000000000001</v>
      </c>
      <c r="BI289" s="1694">
        <f>ROUND(SQRT(BG289^2+BH289^2)*1000/(1.73*BG298),0)</f>
        <v>4</v>
      </c>
      <c r="BJ289" s="1633">
        <v>0.73999999999999999</v>
      </c>
      <c r="BK289" s="1702">
        <v>0.17000000000000001</v>
      </c>
      <c r="BL289" s="1694">
        <f>ROUND(SQRT(BJ289^2+BK289^2)*1000/(1.73*BJ298),0)</f>
        <v>4</v>
      </c>
      <c r="BM289" s="1633">
        <v>0.59999999999999998</v>
      </c>
      <c r="BN289" s="1702">
        <v>0.19</v>
      </c>
      <c r="BO289" s="1694">
        <f>ROUND(SQRT(BM289^2+BN289^2)*1000/(1.73*BM298),0)</f>
        <v>3</v>
      </c>
      <c r="BP289" s="1633">
        <v>0.59999999999999998</v>
      </c>
      <c r="BQ289" s="1702">
        <v>0.19</v>
      </c>
      <c r="BR289" s="1694">
        <f>ROUND(SQRT(BP289^2+BQ289^2)*1000/(1.73*BP298),0)</f>
        <v>3</v>
      </c>
      <c r="BS289" s="1633">
        <v>0.59999999999999998</v>
      </c>
      <c r="BT289" s="1702">
        <v>0.19</v>
      </c>
      <c r="BU289" s="1694">
        <f>ROUND(SQRT(BS289^2+BT289^2)*1000/(1.73*BS298),0)</f>
        <v>3</v>
      </c>
      <c r="BV289" s="1633">
        <v>0.59999999999999998</v>
      </c>
      <c r="BW289" s="1702">
        <v>0.19</v>
      </c>
      <c r="BX289" s="1694">
        <f>ROUND(SQRT(BV289^2+BW289^2)*1000/(1.73*BV298),0)</f>
        <v>3</v>
      </c>
      <c r="BY289" s="1633">
        <v>0.59999999999999998</v>
      </c>
      <c r="BZ289" s="1702">
        <v>0.19</v>
      </c>
      <c r="CA289" s="1694">
        <f>ROUND(SQRT(BY289^2+BZ289^2)*1000/(1.73*BY298),0)</f>
        <v>3</v>
      </c>
    </row>
    <row r="290" s="1620" customFormat="1" ht="21.75" customHeight="1">
      <c r="A290" s="1681"/>
      <c r="B290" s="1622"/>
      <c r="C290" s="1682"/>
      <c r="D290" s="1689"/>
      <c r="E290" s="1690"/>
      <c r="F290" s="1690" t="s">
        <v>491</v>
      </c>
      <c r="G290" s="1690">
        <v>35</v>
      </c>
      <c r="H290" s="1699">
        <v>0</v>
      </c>
      <c r="I290" s="1702">
        <v>0</v>
      </c>
      <c r="J290" s="1694">
        <f>ROUND(SQRT(H290^2+I290^2)*1000/(1.73*H300),0)</f>
        <v>0</v>
      </c>
      <c r="K290" s="1699">
        <v>0</v>
      </c>
      <c r="L290" s="1702">
        <v>0</v>
      </c>
      <c r="M290" s="1701">
        <f>ROUND(SQRT(K290^2+L290^2)*1000/(1.73*K300),0)</f>
        <v>0</v>
      </c>
      <c r="N290" s="1699">
        <v>0</v>
      </c>
      <c r="O290" s="1702">
        <v>0</v>
      </c>
      <c r="P290" s="1701">
        <f>ROUND(SQRT(N290^2+O290^2)*1000/(1.73*N300),0)</f>
        <v>0</v>
      </c>
      <c r="Q290" s="1699">
        <v>0</v>
      </c>
      <c r="R290" s="1702">
        <v>0</v>
      </c>
      <c r="S290" s="1701">
        <f>ROUND(SQRT(Q290^2+R290^2)*1000/(1.73*Q300),0)</f>
        <v>0</v>
      </c>
      <c r="T290" s="1699">
        <v>0</v>
      </c>
      <c r="U290" s="1702">
        <v>0</v>
      </c>
      <c r="V290" s="1701">
        <f>ROUND(SQRT(T290^2+U290^2)*1000/(1.73*T300),0)</f>
        <v>0</v>
      </c>
      <c r="W290" s="1699">
        <v>0</v>
      </c>
      <c r="X290" s="1702">
        <v>0</v>
      </c>
      <c r="Y290" s="1701">
        <f>ROUND(SQRT(W290^2+X290^2)*1000/(1.73*W300),0)</f>
        <v>0</v>
      </c>
      <c r="Z290" s="1699">
        <v>0</v>
      </c>
      <c r="AA290" s="1702">
        <v>0</v>
      </c>
      <c r="AB290" s="1701">
        <f>ROUND(SQRT(Z290^2+AA290^2)*1000/(1.73*Z300),0)</f>
        <v>0</v>
      </c>
      <c r="AC290" s="1699">
        <v>0</v>
      </c>
      <c r="AD290" s="1702">
        <v>0</v>
      </c>
      <c r="AE290" s="1701">
        <f>ROUND(SQRT(AC290^2+AD290^2)*1000/(1.73*AC300),0)</f>
        <v>0</v>
      </c>
      <c r="AF290" s="1699">
        <v>0</v>
      </c>
      <c r="AG290" s="1702">
        <v>0</v>
      </c>
      <c r="AH290" s="1701">
        <f>ROUND(SQRT(AF290^2+AG290^2)*1000/(1.73*AF300),0)</f>
        <v>0</v>
      </c>
      <c r="AI290" s="1699">
        <v>0</v>
      </c>
      <c r="AJ290" s="1702">
        <v>0</v>
      </c>
      <c r="AK290" s="1701">
        <f>ROUND(SQRT(AI290^2+AJ290^2)*1000/(1.73*AI300),0)</f>
        <v>0</v>
      </c>
      <c r="AL290" s="1699">
        <v>0</v>
      </c>
      <c r="AM290" s="1702">
        <v>0</v>
      </c>
      <c r="AN290" s="1701">
        <f>ROUND(SQRT(AL290^2+AM290^2)*1000/(1.73*AL300),0)</f>
        <v>0</v>
      </c>
      <c r="AO290" s="1699">
        <v>0</v>
      </c>
      <c r="AP290" s="1702">
        <v>0</v>
      </c>
      <c r="AQ290" s="1701">
        <f>ROUND(SQRT(AO290^2+AP290^2)*1000/(1.73*AO300),0)</f>
        <v>0</v>
      </c>
      <c r="AR290" s="1699">
        <v>0</v>
      </c>
      <c r="AS290" s="1702">
        <v>0</v>
      </c>
      <c r="AT290" s="1701">
        <f>ROUND(SQRT(AR290^2+AS290^2)*1000/(1.73*AR300),0)</f>
        <v>0</v>
      </c>
      <c r="AU290" s="1699">
        <v>0</v>
      </c>
      <c r="AV290" s="1702">
        <v>0</v>
      </c>
      <c r="AW290" s="1701">
        <f>ROUND(SQRT(AU290^2+AV290^2)*1000/(1.73*AU300),0)</f>
        <v>0</v>
      </c>
      <c r="AX290" s="1699">
        <v>0</v>
      </c>
      <c r="AY290" s="1702">
        <v>0</v>
      </c>
      <c r="AZ290" s="1701">
        <f>ROUND(SQRT(AX290^2+AY290^2)*1000/(1.73*AX300),0)</f>
        <v>0</v>
      </c>
      <c r="BA290" s="1699">
        <v>0</v>
      </c>
      <c r="BB290" s="1702">
        <v>0</v>
      </c>
      <c r="BC290" s="1701">
        <f>ROUND(SQRT(BA290^2+BB290^2)*1000/(1.73*BA300),0)</f>
        <v>0</v>
      </c>
      <c r="BD290" s="1699">
        <v>0</v>
      </c>
      <c r="BE290" s="1702">
        <v>0</v>
      </c>
      <c r="BF290" s="1701">
        <f>ROUND(SQRT(BD290^2+BE290^2)*1000/(1.73*BD300),0)</f>
        <v>0</v>
      </c>
      <c r="BG290" s="1699">
        <v>0</v>
      </c>
      <c r="BH290" s="1702">
        <v>0</v>
      </c>
      <c r="BI290" s="1701">
        <f>ROUND(SQRT(BG290^2+BH290^2)*1000/(1.73*BG300),0)</f>
        <v>0</v>
      </c>
      <c r="BJ290" s="1699">
        <v>0</v>
      </c>
      <c r="BK290" s="1702">
        <v>0</v>
      </c>
      <c r="BL290" s="1701">
        <f>ROUND(SQRT(BJ290^2+BK290^2)*1000/(1.73*BJ300),0)</f>
        <v>0</v>
      </c>
      <c r="BM290" s="1699">
        <v>0</v>
      </c>
      <c r="BN290" s="1702">
        <v>0</v>
      </c>
      <c r="BO290" s="1701">
        <f>ROUND(SQRT(BM290^2+BN290^2)*1000/(1.73*BM300),0)</f>
        <v>0</v>
      </c>
      <c r="BP290" s="1699">
        <v>0</v>
      </c>
      <c r="BQ290" s="1702">
        <v>0</v>
      </c>
      <c r="BR290" s="1701">
        <f>ROUND(SQRT(BP290^2+BQ290^2)*1000/(1.73*BP300),0)</f>
        <v>0</v>
      </c>
      <c r="BS290" s="1699">
        <v>0</v>
      </c>
      <c r="BT290" s="1702">
        <v>0</v>
      </c>
      <c r="BU290" s="1701">
        <f>ROUND(SQRT(BS290^2+BT290^2)*1000/(1.73*BS300),0)</f>
        <v>0</v>
      </c>
      <c r="BV290" s="1699">
        <v>0</v>
      </c>
      <c r="BW290" s="1702">
        <v>0</v>
      </c>
      <c r="BX290" s="1701">
        <f>ROUND(SQRT(BV290^2+BW290^2)*1000/(1.73*BV300),0)</f>
        <v>0</v>
      </c>
      <c r="BY290" s="1699">
        <v>0</v>
      </c>
      <c r="BZ290" s="1702">
        <v>0</v>
      </c>
      <c r="CA290" s="1701">
        <f>ROUND(SQRT(BY290^2+BZ290^2)*1000/(1.73*BY300),0)</f>
        <v>0</v>
      </c>
    </row>
    <row r="291" s="1620" customFormat="1" ht="21.75" customHeight="1">
      <c r="A291" s="1681"/>
      <c r="B291" s="1622"/>
      <c r="C291" s="1682"/>
      <c r="D291" s="1689"/>
      <c r="E291" s="1690"/>
      <c r="F291" s="1690" t="s">
        <v>493</v>
      </c>
      <c r="G291" s="1690">
        <v>10</v>
      </c>
      <c r="H291" s="1699">
        <v>0.59999999999999998</v>
      </c>
      <c r="I291" s="1702">
        <v>0.19</v>
      </c>
      <c r="J291" s="1694">
        <f>ROUND(SQRT(H291^2+I291^2)*1000/(1.73*H302),0)</f>
        <v>36</v>
      </c>
      <c r="K291" s="1699">
        <v>0.59999999999999998</v>
      </c>
      <c r="L291" s="1702">
        <v>0.19</v>
      </c>
      <c r="M291" s="1635">
        <f>ROUND(SQRT(K291^2+L291^2)*1000/(1.73*K302),0)</f>
        <v>36</v>
      </c>
      <c r="N291" s="1699">
        <v>0.59999999999999998</v>
      </c>
      <c r="O291" s="1702">
        <v>0.19</v>
      </c>
      <c r="P291" s="1635">
        <f>ROUND(SQRT(N291^2+O291^2)*1000/(1.73*N302),0)</f>
        <v>36</v>
      </c>
      <c r="Q291" s="1699">
        <v>0.59999999999999998</v>
      </c>
      <c r="R291" s="1702">
        <v>0.19</v>
      </c>
      <c r="S291" s="1635">
        <f>ROUND(SQRT(Q291^2+R291^2)*1000/(1.73*Q302),0)</f>
        <v>36</v>
      </c>
      <c r="T291" s="1699">
        <v>0.59999999999999998</v>
      </c>
      <c r="U291" s="1702">
        <v>0.19</v>
      </c>
      <c r="V291" s="1635">
        <f>ROUND(SQRT(T291^2+U291^2)*1000/(1.73*T302),0)</f>
        <v>36</v>
      </c>
      <c r="W291" s="1699">
        <v>0.75</v>
      </c>
      <c r="X291" s="1702">
        <v>0.28000000000000003</v>
      </c>
      <c r="Y291" s="1635">
        <f>ROUND(SQRT(W291^2+X291^2)*1000/(1.73*W302),0)</f>
        <v>45</v>
      </c>
      <c r="Z291" s="1699">
        <v>0.75</v>
      </c>
      <c r="AA291" s="1702">
        <v>0.28000000000000003</v>
      </c>
      <c r="AB291" s="1635">
        <f>ROUND(SQRT(Z291^2+AA291^2)*1000/(1.73*Z302),0)</f>
        <v>45</v>
      </c>
      <c r="AC291" s="1699">
        <v>0.75</v>
      </c>
      <c r="AD291" s="1702">
        <v>0.28000000000000003</v>
      </c>
      <c r="AE291" s="1635">
        <f>ROUND(SQRT(AC291^2+AD291^2)*1000/(1.73*AC302),0)</f>
        <v>45</v>
      </c>
      <c r="AF291" s="1699">
        <v>0.75</v>
      </c>
      <c r="AG291" s="1702">
        <v>0.28000000000000003</v>
      </c>
      <c r="AH291" s="1635">
        <f>ROUND(SQRT(AF291^2+AG291^2)*1000/(1.73*AF302),0)</f>
        <v>45</v>
      </c>
      <c r="AI291" s="1699">
        <v>0.75</v>
      </c>
      <c r="AJ291" s="1702">
        <v>0.28000000000000003</v>
      </c>
      <c r="AK291" s="1635">
        <f>ROUND(SQRT(AI291^2+AJ291^2)*1000/(1.73*AI302),0)</f>
        <v>45</v>
      </c>
      <c r="AL291" s="1699">
        <v>0.75</v>
      </c>
      <c r="AM291" s="1702">
        <v>0.28000000000000003</v>
      </c>
      <c r="AN291" s="1635">
        <f>ROUND(SQRT(AL291^2+AM291^2)*1000/(1.73*AL302),0)</f>
        <v>45</v>
      </c>
      <c r="AO291" s="1699">
        <v>0.73999999999999999</v>
      </c>
      <c r="AP291" s="1702">
        <v>0.17000000000000001</v>
      </c>
      <c r="AQ291" s="1635">
        <f>ROUND(SQRT(AO291^2+AP291^2)*1000/(1.73*AO302),0)</f>
        <v>43</v>
      </c>
      <c r="AR291" s="1699">
        <v>0.73999999999999999</v>
      </c>
      <c r="AS291" s="1702">
        <v>0.17000000000000001</v>
      </c>
      <c r="AT291" s="1635">
        <f>ROUND(SQRT(AR291^2+AS291^2)*1000/(1.73*AR302),0)</f>
        <v>43</v>
      </c>
      <c r="AU291" s="1699">
        <v>0.73999999999999999</v>
      </c>
      <c r="AV291" s="1702">
        <v>0.17000000000000001</v>
      </c>
      <c r="AW291" s="1635">
        <f>ROUND(SQRT(AU291^2+AV291^2)*1000/(1.73*AU302),0)</f>
        <v>43</v>
      </c>
      <c r="AX291" s="1699">
        <v>0.73999999999999999</v>
      </c>
      <c r="AY291" s="1702">
        <v>0.17000000000000001</v>
      </c>
      <c r="AZ291" s="1635">
        <f>ROUND(SQRT(AX291^2+AY291^2)*1000/(1.73*AX302),0)</f>
        <v>43</v>
      </c>
      <c r="BA291" s="1699">
        <v>0.73999999999999999</v>
      </c>
      <c r="BB291" s="1702">
        <v>0.17000000000000001</v>
      </c>
      <c r="BC291" s="1635">
        <f>ROUND(SQRT(BA291^2+BB291^2)*1000/(1.73*BA302),0)</f>
        <v>43</v>
      </c>
      <c r="BD291" s="1699">
        <v>0.73999999999999999</v>
      </c>
      <c r="BE291" s="1702">
        <v>0.17000000000000001</v>
      </c>
      <c r="BF291" s="1635">
        <f>ROUND(SQRT(BD291^2+BE291^2)*1000/(1.73*BD302),0)</f>
        <v>43</v>
      </c>
      <c r="BG291" s="1699">
        <v>0.73999999999999999</v>
      </c>
      <c r="BH291" s="1702">
        <v>0.17000000000000001</v>
      </c>
      <c r="BI291" s="1635">
        <f>ROUND(SQRT(BG291^2+BH291^2)*1000/(1.73*BG302),0)</f>
        <v>43</v>
      </c>
      <c r="BJ291" s="1699">
        <v>0.73999999999999999</v>
      </c>
      <c r="BK291" s="1702">
        <v>0.17000000000000001</v>
      </c>
      <c r="BL291" s="1635">
        <f>ROUND(SQRT(BJ291^2+BK291^2)*1000/(1.73*BJ302),0)</f>
        <v>43</v>
      </c>
      <c r="BM291" s="1699">
        <v>0.59999999999999998</v>
      </c>
      <c r="BN291" s="1702">
        <v>0.19</v>
      </c>
      <c r="BO291" s="1635">
        <f>ROUND(SQRT(BM291^2+BN291^2)*1000/(1.73*BM302),0)</f>
        <v>36</v>
      </c>
      <c r="BP291" s="1699">
        <v>0.59999999999999998</v>
      </c>
      <c r="BQ291" s="1702">
        <v>0.19</v>
      </c>
      <c r="BR291" s="1635">
        <f>ROUND(SQRT(BP291^2+BQ291^2)*1000/(1.73*BP302),0)</f>
        <v>36</v>
      </c>
      <c r="BS291" s="1699">
        <v>0.59999999999999998</v>
      </c>
      <c r="BT291" s="1702">
        <v>0.19</v>
      </c>
      <c r="BU291" s="1635">
        <f>ROUND(SQRT(BS291^2+BT291^2)*1000/(1.73*BS302),0)</f>
        <v>36</v>
      </c>
      <c r="BV291" s="1699">
        <v>0.59999999999999998</v>
      </c>
      <c r="BW291" s="1702">
        <v>0.19</v>
      </c>
      <c r="BX291" s="1635">
        <f>ROUND(SQRT(BV291^2+BW291^2)*1000/(1.73*BV302),0)</f>
        <v>36</v>
      </c>
      <c r="BY291" s="1699">
        <v>0.59999999999999998</v>
      </c>
      <c r="BZ291" s="1702">
        <v>0.19</v>
      </c>
      <c r="CA291" s="1701">
        <f>ROUND(SQRT(BY291^2+BZ291^2)*1000/(1.73*BY302),0)</f>
        <v>36</v>
      </c>
    </row>
    <row r="292" s="1620" customFormat="1" ht="21.75" customHeight="1">
      <c r="A292" s="1681"/>
      <c r="B292" s="1622"/>
      <c r="C292" s="1682"/>
      <c r="D292" s="1689"/>
      <c r="E292" s="1690"/>
      <c r="F292" s="1690" t="s">
        <v>494</v>
      </c>
      <c r="G292" s="1690" t="s">
        <v>495</v>
      </c>
      <c r="H292" s="1695">
        <v>7</v>
      </c>
      <c r="I292" s="1696"/>
      <c r="J292" s="1697"/>
      <c r="K292" s="1695">
        <v>7</v>
      </c>
      <c r="L292" s="1696"/>
      <c r="M292" s="1697"/>
      <c r="N292" s="1695">
        <v>7</v>
      </c>
      <c r="O292" s="1696"/>
      <c r="P292" s="1697"/>
      <c r="Q292" s="1695">
        <v>7</v>
      </c>
      <c r="R292" s="1696"/>
      <c r="S292" s="1697"/>
      <c r="T292" s="1695">
        <v>7</v>
      </c>
      <c r="U292" s="1696"/>
      <c r="V292" s="1697"/>
      <c r="W292" s="1695">
        <v>7</v>
      </c>
      <c r="X292" s="1696"/>
      <c r="Y292" s="1697"/>
      <c r="Z292" s="1695">
        <v>7</v>
      </c>
      <c r="AA292" s="1696"/>
      <c r="AB292" s="1697"/>
      <c r="AC292" s="1695">
        <v>7</v>
      </c>
      <c r="AD292" s="1696"/>
      <c r="AE292" s="1697"/>
      <c r="AF292" s="1695">
        <v>7</v>
      </c>
      <c r="AG292" s="1696"/>
      <c r="AH292" s="1697"/>
      <c r="AI292" s="1695">
        <v>7</v>
      </c>
      <c r="AJ292" s="1696"/>
      <c r="AK292" s="1697"/>
      <c r="AL292" s="1695">
        <v>7</v>
      </c>
      <c r="AM292" s="1696"/>
      <c r="AN292" s="1697"/>
      <c r="AO292" s="1695">
        <v>7</v>
      </c>
      <c r="AP292" s="1696"/>
      <c r="AQ292" s="1697"/>
      <c r="AR292" s="1695">
        <v>7</v>
      </c>
      <c r="AS292" s="1696"/>
      <c r="AT292" s="1697"/>
      <c r="AU292" s="1695">
        <v>7</v>
      </c>
      <c r="AV292" s="1696"/>
      <c r="AW292" s="1697"/>
      <c r="AX292" s="1695">
        <v>7</v>
      </c>
      <c r="AY292" s="1696"/>
      <c r="AZ292" s="1697"/>
      <c r="BA292" s="1695">
        <v>7</v>
      </c>
      <c r="BB292" s="1696"/>
      <c r="BC292" s="1697"/>
      <c r="BD292" s="1695">
        <v>7</v>
      </c>
      <c r="BE292" s="1696"/>
      <c r="BF292" s="1697"/>
      <c r="BG292" s="1695">
        <v>7</v>
      </c>
      <c r="BH292" s="1696"/>
      <c r="BI292" s="1697"/>
      <c r="BJ292" s="1695">
        <v>7</v>
      </c>
      <c r="BK292" s="1696"/>
      <c r="BL292" s="1697"/>
      <c r="BM292" s="1695">
        <v>7</v>
      </c>
      <c r="BN292" s="1696"/>
      <c r="BO292" s="1697"/>
      <c r="BP292" s="1695">
        <v>7</v>
      </c>
      <c r="BQ292" s="1696"/>
      <c r="BR292" s="1697"/>
      <c r="BS292" s="1695">
        <v>7</v>
      </c>
      <c r="BT292" s="1696"/>
      <c r="BU292" s="1697"/>
      <c r="BV292" s="1695">
        <v>7</v>
      </c>
      <c r="BW292" s="1696"/>
      <c r="BX292" s="1697"/>
      <c r="BY292" s="1695">
        <v>7</v>
      </c>
      <c r="BZ292" s="1696"/>
      <c r="CA292" s="1697"/>
    </row>
    <row r="293" s="1620" customFormat="1" ht="21.75" customHeight="1">
      <c r="A293" s="1681"/>
      <c r="B293" s="1622"/>
      <c r="C293" s="1682"/>
      <c r="D293" s="1689"/>
      <c r="E293" s="1690"/>
      <c r="F293" s="1690" t="s">
        <v>496</v>
      </c>
      <c r="G293" s="1690" t="s">
        <v>495</v>
      </c>
      <c r="H293" s="1695"/>
      <c r="I293" s="1696"/>
      <c r="J293" s="1697"/>
      <c r="K293" s="1695"/>
      <c r="L293" s="1696"/>
      <c r="M293" s="1697"/>
      <c r="N293" s="1695"/>
      <c r="O293" s="1696"/>
      <c r="P293" s="1697"/>
      <c r="Q293" s="1695"/>
      <c r="R293" s="1696"/>
      <c r="S293" s="1697"/>
      <c r="T293" s="1695"/>
      <c r="U293" s="1696"/>
      <c r="V293" s="1697"/>
      <c r="W293" s="1695"/>
      <c r="X293" s="1696"/>
      <c r="Y293" s="1697"/>
      <c r="Z293" s="1695"/>
      <c r="AA293" s="1696"/>
      <c r="AB293" s="1697"/>
      <c r="AC293" s="1695"/>
      <c r="AD293" s="1696"/>
      <c r="AE293" s="1697"/>
      <c r="AF293" s="1695"/>
      <c r="AG293" s="1696"/>
      <c r="AH293" s="1697"/>
      <c r="AI293" s="1695"/>
      <c r="AJ293" s="1696"/>
      <c r="AK293" s="1697"/>
      <c r="AL293" s="1695"/>
      <c r="AM293" s="1696"/>
      <c r="AN293" s="1697"/>
      <c r="AO293" s="1695"/>
      <c r="AP293" s="1696"/>
      <c r="AQ293" s="1697"/>
      <c r="AR293" s="1695"/>
      <c r="AS293" s="1696"/>
      <c r="AT293" s="1697"/>
      <c r="AU293" s="1695"/>
      <c r="AV293" s="1696"/>
      <c r="AW293" s="1697"/>
      <c r="AX293" s="1695"/>
      <c r="AY293" s="1696"/>
      <c r="AZ293" s="1697"/>
      <c r="BA293" s="1695"/>
      <c r="BB293" s="1696"/>
      <c r="BC293" s="1697"/>
      <c r="BD293" s="1695"/>
      <c r="BE293" s="1696"/>
      <c r="BF293" s="1697"/>
      <c r="BG293" s="1695"/>
      <c r="BH293" s="1696"/>
      <c r="BI293" s="1697"/>
      <c r="BJ293" s="1695"/>
      <c r="BK293" s="1696"/>
      <c r="BL293" s="1697"/>
      <c r="BM293" s="1695"/>
      <c r="BN293" s="1696"/>
      <c r="BO293" s="1697"/>
      <c r="BP293" s="1695"/>
      <c r="BQ293" s="1696"/>
      <c r="BR293" s="1697"/>
      <c r="BS293" s="1695"/>
      <c r="BT293" s="1696"/>
      <c r="BU293" s="1697"/>
      <c r="BV293" s="1695"/>
      <c r="BW293" s="1696"/>
      <c r="BX293" s="1697"/>
      <c r="BY293" s="1695"/>
      <c r="BZ293" s="1696"/>
      <c r="CA293" s="1697"/>
    </row>
    <row r="294" s="1620" customFormat="1" ht="21.75" customHeight="1">
      <c r="A294" s="1681"/>
      <c r="B294" s="1622" t="s">
        <v>501</v>
      </c>
      <c r="C294" s="1682"/>
      <c r="D294" s="1689" t="s">
        <v>508</v>
      </c>
      <c r="E294" s="1690" t="s">
        <v>495</v>
      </c>
      <c r="F294" s="1690"/>
      <c r="G294" s="1690">
        <v>110</v>
      </c>
      <c r="H294" s="1699">
        <v>0.040000000000000001</v>
      </c>
      <c r="I294" s="1702">
        <v>0.024</v>
      </c>
      <c r="J294" s="1747">
        <f t="shared" ref="J294:J296" si="1090">ROUND(SQRT(H294^2+I294^2)*1000/(1.73*H297),0)</f>
        <v>0</v>
      </c>
      <c r="K294" s="1699">
        <v>0.040000000000000001</v>
      </c>
      <c r="L294" s="1702">
        <v>0.024</v>
      </c>
      <c r="M294" s="1694">
        <v>4</v>
      </c>
      <c r="N294" s="1699">
        <v>0.040000000000000001</v>
      </c>
      <c r="O294" s="1702">
        <v>0.024</v>
      </c>
      <c r="P294" s="1694">
        <v>4</v>
      </c>
      <c r="Q294" s="1699">
        <v>0.040000000000000001</v>
      </c>
      <c r="R294" s="1702">
        <v>0.024</v>
      </c>
      <c r="S294" s="1694">
        <v>4</v>
      </c>
      <c r="T294" s="1699">
        <v>0.040000000000000001</v>
      </c>
      <c r="U294" s="1702">
        <v>0.024</v>
      </c>
      <c r="V294" s="1694">
        <v>4</v>
      </c>
      <c r="W294" s="1699">
        <v>0.070999999999999994</v>
      </c>
      <c r="X294" s="1702">
        <v>0.021999999999999999</v>
      </c>
      <c r="Y294" s="1694">
        <v>4</v>
      </c>
      <c r="Z294" s="1699">
        <v>0.070999999999999994</v>
      </c>
      <c r="AA294" s="1702">
        <v>0.021999999999999999</v>
      </c>
      <c r="AB294" s="1694">
        <v>4</v>
      </c>
      <c r="AC294" s="1699">
        <v>0.070999999999999994</v>
      </c>
      <c r="AD294" s="1702">
        <v>0.021999999999999999</v>
      </c>
      <c r="AE294" s="1694">
        <v>4</v>
      </c>
      <c r="AF294" s="1699">
        <v>0.070999999999999994</v>
      </c>
      <c r="AG294" s="1702">
        <v>0.021999999999999999</v>
      </c>
      <c r="AH294" s="1694">
        <v>4</v>
      </c>
      <c r="AI294" s="1699">
        <v>0.070999999999999994</v>
      </c>
      <c r="AJ294" s="1702">
        <v>0.021999999999999999</v>
      </c>
      <c r="AK294" s="1694">
        <v>4</v>
      </c>
      <c r="AL294" s="1699">
        <v>0.070999999999999994</v>
      </c>
      <c r="AM294" s="1702">
        <v>0.021999999999999999</v>
      </c>
      <c r="AN294" s="1694">
        <v>4</v>
      </c>
      <c r="AO294" s="1699">
        <v>0.070999999999999994</v>
      </c>
      <c r="AP294" s="1702">
        <v>0.021999999999999999</v>
      </c>
      <c r="AQ294" s="1694">
        <v>4</v>
      </c>
      <c r="AR294" s="1699">
        <v>0.070999999999999994</v>
      </c>
      <c r="AS294" s="1702">
        <v>0.021999999999999999</v>
      </c>
      <c r="AT294" s="1694">
        <v>4</v>
      </c>
      <c r="AU294" s="1699">
        <v>0.070999999999999994</v>
      </c>
      <c r="AV294" s="1702">
        <v>0.021999999999999999</v>
      </c>
      <c r="AW294" s="1694">
        <v>4</v>
      </c>
      <c r="AX294" s="1699">
        <v>0.070999999999999994</v>
      </c>
      <c r="AY294" s="1702">
        <v>0.021999999999999999</v>
      </c>
      <c r="AZ294" s="1694">
        <v>4</v>
      </c>
      <c r="BA294" s="1699">
        <v>0.070999999999999994</v>
      </c>
      <c r="BB294" s="1702">
        <v>0.021999999999999999</v>
      </c>
      <c r="BC294" s="1694">
        <v>4</v>
      </c>
      <c r="BD294" s="1699">
        <v>0.070999999999999994</v>
      </c>
      <c r="BE294" s="1702">
        <v>0.021999999999999999</v>
      </c>
      <c r="BF294" s="1694">
        <v>4</v>
      </c>
      <c r="BG294" s="1699">
        <v>0.070999999999999994</v>
      </c>
      <c r="BH294" s="1702">
        <v>0.021999999999999999</v>
      </c>
      <c r="BI294" s="1694">
        <v>4</v>
      </c>
      <c r="BJ294" s="1699">
        <v>0.070999999999999994</v>
      </c>
      <c r="BK294" s="1702">
        <v>0.021999999999999999</v>
      </c>
      <c r="BL294" s="1694">
        <v>4</v>
      </c>
      <c r="BM294" s="1699">
        <v>0.040000000000000001</v>
      </c>
      <c r="BN294" s="1702">
        <v>0.024</v>
      </c>
      <c r="BO294" s="1694">
        <v>4</v>
      </c>
      <c r="BP294" s="1699">
        <v>0.040000000000000001</v>
      </c>
      <c r="BQ294" s="1702">
        <v>0.024</v>
      </c>
      <c r="BR294" s="1694">
        <v>4</v>
      </c>
      <c r="BS294" s="1699">
        <v>0.040000000000000001</v>
      </c>
      <c r="BT294" s="1702">
        <v>0.024</v>
      </c>
      <c r="BU294" s="1694">
        <v>4</v>
      </c>
      <c r="BV294" s="1699">
        <v>0.040000000000000001</v>
      </c>
      <c r="BW294" s="1702">
        <v>0.024</v>
      </c>
      <c r="BX294" s="1694">
        <v>4</v>
      </c>
      <c r="BY294" s="1699">
        <v>0.040000000000000001</v>
      </c>
      <c r="BZ294" s="1702">
        <v>0.024</v>
      </c>
      <c r="CA294" s="1694">
        <v>4</v>
      </c>
    </row>
    <row r="295" s="1620" customFormat="1" ht="21.75" customHeight="1">
      <c r="A295" s="1681"/>
      <c r="B295" s="1622" t="s">
        <v>523</v>
      </c>
      <c r="C295" s="1682"/>
      <c r="D295" s="1689" t="s">
        <v>664</v>
      </c>
      <c r="E295" s="1690" t="s">
        <v>495</v>
      </c>
      <c r="F295" s="1690"/>
      <c r="G295" s="1690">
        <v>110</v>
      </c>
      <c r="H295" s="1699">
        <v>0.021999999999999999</v>
      </c>
      <c r="I295" s="1702">
        <v>0.029000000000000001</v>
      </c>
      <c r="J295" s="1768">
        <f t="shared" si="1090"/>
        <v>0</v>
      </c>
      <c r="K295" s="1699">
        <v>0.021999999999999999</v>
      </c>
      <c r="L295" s="1702">
        <v>0.029000000000000001</v>
      </c>
      <c r="M295" s="1694">
        <v>4</v>
      </c>
      <c r="N295" s="1699">
        <v>0.021999999999999999</v>
      </c>
      <c r="O295" s="1702">
        <v>0.029000000000000001</v>
      </c>
      <c r="P295" s="1694">
        <v>4</v>
      </c>
      <c r="Q295" s="1699">
        <v>0.021999999999999999</v>
      </c>
      <c r="R295" s="1702">
        <v>0.029000000000000001</v>
      </c>
      <c r="S295" s="1694">
        <v>4</v>
      </c>
      <c r="T295" s="1699">
        <v>0.021999999999999999</v>
      </c>
      <c r="U295" s="1702">
        <v>0.029000000000000001</v>
      </c>
      <c r="V295" s="1694">
        <v>4</v>
      </c>
      <c r="W295" s="1699">
        <v>0.042000000000000003</v>
      </c>
      <c r="X295" s="1702">
        <v>0.028000000000000001</v>
      </c>
      <c r="Y295" s="1694">
        <v>4</v>
      </c>
      <c r="Z295" s="1699">
        <v>0.042000000000000003</v>
      </c>
      <c r="AA295" s="1702">
        <v>0.028000000000000001</v>
      </c>
      <c r="AB295" s="1694">
        <v>4</v>
      </c>
      <c r="AC295" s="1699">
        <v>0.042000000000000003</v>
      </c>
      <c r="AD295" s="1702">
        <v>0.028000000000000001</v>
      </c>
      <c r="AE295" s="1694">
        <v>4</v>
      </c>
      <c r="AF295" s="1699">
        <v>0.042000000000000003</v>
      </c>
      <c r="AG295" s="1702">
        <v>0.028000000000000001</v>
      </c>
      <c r="AH295" s="1694">
        <v>4</v>
      </c>
      <c r="AI295" s="1699">
        <v>0.042000000000000003</v>
      </c>
      <c r="AJ295" s="1702">
        <v>0.028000000000000001</v>
      </c>
      <c r="AK295" s="1694">
        <v>4</v>
      </c>
      <c r="AL295" s="1699">
        <v>0.042000000000000003</v>
      </c>
      <c r="AM295" s="1702">
        <v>0.028000000000000001</v>
      </c>
      <c r="AN295" s="1694">
        <v>4</v>
      </c>
      <c r="AO295" s="1699">
        <v>0.042000000000000003</v>
      </c>
      <c r="AP295" s="1702">
        <v>0.028000000000000001</v>
      </c>
      <c r="AQ295" s="1694">
        <v>4</v>
      </c>
      <c r="AR295" s="1699">
        <v>0.042000000000000003</v>
      </c>
      <c r="AS295" s="1702">
        <v>0.028000000000000001</v>
      </c>
      <c r="AT295" s="1694">
        <v>4</v>
      </c>
      <c r="AU295" s="1699">
        <v>0.042000000000000003</v>
      </c>
      <c r="AV295" s="1702">
        <v>0.028000000000000001</v>
      </c>
      <c r="AW295" s="1694">
        <v>4</v>
      </c>
      <c r="AX295" s="1699">
        <v>0.042000000000000003</v>
      </c>
      <c r="AY295" s="1702">
        <v>0.028000000000000001</v>
      </c>
      <c r="AZ295" s="1694">
        <v>4</v>
      </c>
      <c r="BA295" s="1699">
        <v>0.042000000000000003</v>
      </c>
      <c r="BB295" s="1702">
        <v>0.028000000000000001</v>
      </c>
      <c r="BC295" s="1694">
        <v>4</v>
      </c>
      <c r="BD295" s="1699">
        <v>0.042000000000000003</v>
      </c>
      <c r="BE295" s="1702">
        <v>0.028000000000000001</v>
      </c>
      <c r="BF295" s="1694">
        <v>4</v>
      </c>
      <c r="BG295" s="1699">
        <v>0.042000000000000003</v>
      </c>
      <c r="BH295" s="1702">
        <v>0.028000000000000001</v>
      </c>
      <c r="BI295" s="1694">
        <v>4</v>
      </c>
      <c r="BJ295" s="1699">
        <v>0.042000000000000003</v>
      </c>
      <c r="BK295" s="1702">
        <v>0.028000000000000001</v>
      </c>
      <c r="BL295" s="1694">
        <v>4</v>
      </c>
      <c r="BM295" s="1699">
        <v>0.021999999999999999</v>
      </c>
      <c r="BN295" s="1702">
        <v>0.029000000000000001</v>
      </c>
      <c r="BO295" s="1694">
        <v>4</v>
      </c>
      <c r="BP295" s="1699">
        <v>0.021999999999999999</v>
      </c>
      <c r="BQ295" s="1702">
        <v>0.029000000000000001</v>
      </c>
      <c r="BR295" s="1694">
        <v>4</v>
      </c>
      <c r="BS295" s="1699">
        <v>0.021999999999999999</v>
      </c>
      <c r="BT295" s="1702">
        <v>0.029000000000000001</v>
      </c>
      <c r="BU295" s="1694">
        <v>4</v>
      </c>
      <c r="BV295" s="1699">
        <v>0.021999999999999999</v>
      </c>
      <c r="BW295" s="1702">
        <v>0.029000000000000001</v>
      </c>
      <c r="BX295" s="1694">
        <v>4</v>
      </c>
      <c r="BY295" s="1699">
        <v>0.021999999999999999</v>
      </c>
      <c r="BZ295" s="1702">
        <v>0.029000000000000001</v>
      </c>
      <c r="CA295" s="1694">
        <v>4</v>
      </c>
    </row>
    <row r="296" s="1620" customFormat="1" ht="21.75" customHeight="1">
      <c r="A296" s="1754"/>
      <c r="B296" s="1756" t="s">
        <v>501</v>
      </c>
      <c r="C296" s="1682"/>
      <c r="D296" s="1689" t="s">
        <v>665</v>
      </c>
      <c r="E296" s="1690" t="s">
        <v>495</v>
      </c>
      <c r="F296" s="1690"/>
      <c r="G296" s="1690">
        <v>35</v>
      </c>
      <c r="H296" s="1699">
        <v>0.0030000000000000001</v>
      </c>
      <c r="I296" s="1702">
        <v>0.0030000000000000001</v>
      </c>
      <c r="J296" s="1769">
        <f t="shared" si="1090"/>
        <v>0</v>
      </c>
      <c r="K296" s="1699">
        <v>0.0030000000000000001</v>
      </c>
      <c r="L296" s="1702">
        <v>0.0030000000000000001</v>
      </c>
      <c r="M296" s="1694">
        <f>ROUND(SQRT(K296^2+L296^2)*1000/(1.73*K289),0)</f>
        <v>4</v>
      </c>
      <c r="N296" s="1699">
        <v>0.0030000000000000001</v>
      </c>
      <c r="O296" s="1702">
        <v>0.0030000000000000001</v>
      </c>
      <c r="P296" s="1694">
        <f>ROUND(SQRT(N296^2+O296^2)*1000/(1.73*N289),0)</f>
        <v>4</v>
      </c>
      <c r="Q296" s="1699">
        <v>0.0030000000000000001</v>
      </c>
      <c r="R296" s="1702">
        <v>0.0030000000000000001</v>
      </c>
      <c r="S296" s="1694">
        <f>ROUND(SQRT(Q296^2+R296^2)*1000/(1.73*Q289),0)</f>
        <v>4</v>
      </c>
      <c r="T296" s="1699">
        <v>0.0030000000000000001</v>
      </c>
      <c r="U296" s="1702">
        <v>0.0030000000000000001</v>
      </c>
      <c r="V296" s="1694">
        <f>ROUND(SQRT(T296^2+U296^2)*1000/(1.73*T289),0)</f>
        <v>4</v>
      </c>
      <c r="W296" s="1699">
        <v>0.002</v>
      </c>
      <c r="X296" s="1702">
        <v>0.002</v>
      </c>
      <c r="Y296" s="1694">
        <f>ROUND(SQRT(W296^2+X296^2)*1000/(1.73*W289),0)</f>
        <v>2</v>
      </c>
      <c r="Z296" s="1699">
        <v>0.002</v>
      </c>
      <c r="AA296" s="1702">
        <v>0.002</v>
      </c>
      <c r="AB296" s="1694">
        <f>ROUND(SQRT(Z296^2+AA296^2)*1000/(1.73*Z289),0)</f>
        <v>2</v>
      </c>
      <c r="AC296" s="1699">
        <v>0.002</v>
      </c>
      <c r="AD296" s="1702">
        <v>0.002</v>
      </c>
      <c r="AE296" s="1694">
        <f>ROUND(SQRT(AC296^2+AD296^2)*1000/(1.73*AC289),0)</f>
        <v>2</v>
      </c>
      <c r="AF296" s="1699">
        <v>0.002</v>
      </c>
      <c r="AG296" s="1702">
        <v>0.002</v>
      </c>
      <c r="AH296" s="1694">
        <f>ROUND(SQRT(AF296^2+AG296^2)*1000/(1.73*AF289),0)</f>
        <v>2</v>
      </c>
      <c r="AI296" s="1699">
        <v>0.002</v>
      </c>
      <c r="AJ296" s="1702">
        <v>0.002</v>
      </c>
      <c r="AK296" s="1694">
        <f>ROUND(SQRT(AI296^2+AJ296^2)*1000/(1.73*AI289),0)</f>
        <v>2</v>
      </c>
      <c r="AL296" s="1699">
        <v>0.002</v>
      </c>
      <c r="AM296" s="1702">
        <v>0.002</v>
      </c>
      <c r="AN296" s="1694">
        <f>ROUND(SQRT(AL296^2+AM296^2)*1000/(1.73*AL289),0)</f>
        <v>2</v>
      </c>
      <c r="AO296" s="1699">
        <v>0.002</v>
      </c>
      <c r="AP296" s="1702">
        <v>0.002</v>
      </c>
      <c r="AQ296" s="1694">
        <f>ROUND(SQRT(AO296^2+AP296^2)*1000/(1.73*AO289),0)</f>
        <v>2</v>
      </c>
      <c r="AR296" s="1699">
        <v>0.002</v>
      </c>
      <c r="AS296" s="1702">
        <v>0.002</v>
      </c>
      <c r="AT296" s="1694">
        <f>ROUND(SQRT(AR296^2+AS296^2)*1000/(1.73*AR289),0)</f>
        <v>2</v>
      </c>
      <c r="AU296" s="1699">
        <v>0.002</v>
      </c>
      <c r="AV296" s="1702">
        <v>0.002</v>
      </c>
      <c r="AW296" s="1694">
        <f>ROUND(SQRT(AU296^2+AV296^2)*1000/(1.73*AU289),0)</f>
        <v>2</v>
      </c>
      <c r="AX296" s="1699">
        <v>0.002</v>
      </c>
      <c r="AY296" s="1702">
        <v>0.002</v>
      </c>
      <c r="AZ296" s="1694">
        <f>ROUND(SQRT(AX296^2+AY296^2)*1000/(1.73*AX289),0)</f>
        <v>2</v>
      </c>
      <c r="BA296" s="1699">
        <v>0.002</v>
      </c>
      <c r="BB296" s="1702">
        <v>0.002</v>
      </c>
      <c r="BC296" s="1694">
        <f>ROUND(SQRT(BA296^2+BB296^2)*1000/(1.73*BA289),0)</f>
        <v>2</v>
      </c>
      <c r="BD296" s="1699">
        <v>0.002</v>
      </c>
      <c r="BE296" s="1702">
        <v>0.002</v>
      </c>
      <c r="BF296" s="1694">
        <f>ROUND(SQRT(BD296^2+BE296^2)*1000/(1.73*BD289),0)</f>
        <v>2</v>
      </c>
      <c r="BG296" s="1699">
        <v>0.002</v>
      </c>
      <c r="BH296" s="1702">
        <v>0.002</v>
      </c>
      <c r="BI296" s="1694">
        <f>ROUND(SQRT(BG296^2+BH296^2)*1000/(1.73*BG289),0)</f>
        <v>2</v>
      </c>
      <c r="BJ296" s="1699">
        <v>0.002</v>
      </c>
      <c r="BK296" s="1702">
        <v>0.002</v>
      </c>
      <c r="BL296" s="1694">
        <f>ROUND(SQRT(BJ296^2+BK296^2)*1000/(1.73*BJ289),0)</f>
        <v>2</v>
      </c>
      <c r="BM296" s="1699">
        <v>0.0030000000000000001</v>
      </c>
      <c r="BN296" s="1702">
        <v>0.0030000000000000001</v>
      </c>
      <c r="BO296" s="1694">
        <f>ROUND(SQRT(BM296^2+BN296^2)*1000/(1.73*BM289),0)</f>
        <v>4</v>
      </c>
      <c r="BP296" s="1699">
        <v>0.0030000000000000001</v>
      </c>
      <c r="BQ296" s="1702">
        <v>0.0030000000000000001</v>
      </c>
      <c r="BR296" s="1694">
        <f>ROUND(SQRT(BP296^2+BQ296^2)*1000/(1.73*BP289),0)</f>
        <v>4</v>
      </c>
      <c r="BS296" s="1699">
        <v>0.0030000000000000001</v>
      </c>
      <c r="BT296" s="1702">
        <v>0.0030000000000000001</v>
      </c>
      <c r="BU296" s="1694">
        <f>ROUND(SQRT(BS296^2+BT296^2)*1000/(1.73*BS289),0)</f>
        <v>4</v>
      </c>
      <c r="BV296" s="1699">
        <v>0.0030000000000000001</v>
      </c>
      <c r="BW296" s="1702">
        <v>0.0030000000000000001</v>
      </c>
      <c r="BX296" s="1694">
        <f>ROUND(SQRT(BV296^2+BW296^2)*1000/(1.73*BV289),0)</f>
        <v>4</v>
      </c>
      <c r="BY296" s="1699">
        <v>0.0030000000000000001</v>
      </c>
      <c r="BZ296" s="1702">
        <v>0.0030000000000000001</v>
      </c>
      <c r="CA296" s="1694">
        <f>ROUND(SQRT(BY296^2+BZ296^2)*1000/(1.73*BY289),0)</f>
        <v>4</v>
      </c>
    </row>
    <row r="297" s="1620" customFormat="1" ht="21.75" customHeight="1">
      <c r="A297" s="1681"/>
      <c r="B297" s="1622"/>
      <c r="C297" s="1682"/>
      <c r="D297" s="1689" t="s">
        <v>527</v>
      </c>
      <c r="E297" s="1690"/>
      <c r="F297" s="1690" t="s">
        <v>528</v>
      </c>
      <c r="G297" s="1690">
        <v>110</v>
      </c>
      <c r="H297" s="1695">
        <v>117</v>
      </c>
      <c r="I297" s="1696"/>
      <c r="J297" s="1697"/>
      <c r="K297" s="1695">
        <v>117</v>
      </c>
      <c r="L297" s="1696"/>
      <c r="M297" s="1697"/>
      <c r="N297" s="1695">
        <v>117</v>
      </c>
      <c r="O297" s="1696"/>
      <c r="P297" s="1697"/>
      <c r="Q297" s="1695">
        <v>117</v>
      </c>
      <c r="R297" s="1696"/>
      <c r="S297" s="1697"/>
      <c r="T297" s="1695">
        <v>117</v>
      </c>
      <c r="U297" s="1696"/>
      <c r="V297" s="1697"/>
      <c r="W297" s="1695">
        <v>116</v>
      </c>
      <c r="X297" s="1696"/>
      <c r="Y297" s="1697"/>
      <c r="Z297" s="1695">
        <v>116</v>
      </c>
      <c r="AA297" s="1696"/>
      <c r="AB297" s="1697"/>
      <c r="AC297" s="1695">
        <v>116</v>
      </c>
      <c r="AD297" s="1696"/>
      <c r="AE297" s="1697"/>
      <c r="AF297" s="1695">
        <v>116</v>
      </c>
      <c r="AG297" s="1696"/>
      <c r="AH297" s="1697"/>
      <c r="AI297" s="1695">
        <v>116</v>
      </c>
      <c r="AJ297" s="1696"/>
      <c r="AK297" s="1697"/>
      <c r="AL297" s="1695">
        <v>116</v>
      </c>
      <c r="AM297" s="1696"/>
      <c r="AN297" s="1697"/>
      <c r="AO297" s="1695">
        <v>116</v>
      </c>
      <c r="AP297" s="1696"/>
      <c r="AQ297" s="1697"/>
      <c r="AR297" s="1695">
        <v>116</v>
      </c>
      <c r="AS297" s="1696"/>
      <c r="AT297" s="1697"/>
      <c r="AU297" s="1695">
        <v>116</v>
      </c>
      <c r="AV297" s="1696"/>
      <c r="AW297" s="1697"/>
      <c r="AX297" s="1695">
        <v>116</v>
      </c>
      <c r="AY297" s="1696"/>
      <c r="AZ297" s="1697"/>
      <c r="BA297" s="1695">
        <v>116</v>
      </c>
      <c r="BB297" s="1696"/>
      <c r="BC297" s="1697"/>
      <c r="BD297" s="1695">
        <v>116</v>
      </c>
      <c r="BE297" s="1696"/>
      <c r="BF297" s="1697"/>
      <c r="BG297" s="1695">
        <v>116</v>
      </c>
      <c r="BH297" s="1696"/>
      <c r="BI297" s="1697"/>
      <c r="BJ297" s="1695">
        <v>116</v>
      </c>
      <c r="BK297" s="1696"/>
      <c r="BL297" s="1697"/>
      <c r="BM297" s="1695">
        <v>117</v>
      </c>
      <c r="BN297" s="1696"/>
      <c r="BO297" s="1697"/>
      <c r="BP297" s="1695">
        <v>117</v>
      </c>
      <c r="BQ297" s="1696"/>
      <c r="BR297" s="1697"/>
      <c r="BS297" s="1695">
        <v>117</v>
      </c>
      <c r="BT297" s="1696"/>
      <c r="BU297" s="1697"/>
      <c r="BV297" s="1695">
        <v>117</v>
      </c>
      <c r="BW297" s="1696"/>
      <c r="BX297" s="1697"/>
      <c r="BY297" s="1695">
        <v>117</v>
      </c>
      <c r="BZ297" s="1696"/>
      <c r="CA297" s="1697"/>
    </row>
    <row r="298" s="1620" customFormat="1" ht="21.75" customHeight="1">
      <c r="A298" s="1681"/>
      <c r="B298" s="1622"/>
      <c r="C298" s="1682"/>
      <c r="D298" s="1689" t="s">
        <v>529</v>
      </c>
      <c r="E298" s="1690"/>
      <c r="F298" s="1690" t="s">
        <v>528</v>
      </c>
      <c r="G298" s="1690">
        <v>110</v>
      </c>
      <c r="H298" s="1695">
        <v>117</v>
      </c>
      <c r="I298" s="1696"/>
      <c r="J298" s="1697"/>
      <c r="K298" s="1695">
        <v>117</v>
      </c>
      <c r="L298" s="1696"/>
      <c r="M298" s="1697"/>
      <c r="N298" s="1695">
        <v>117</v>
      </c>
      <c r="O298" s="1696"/>
      <c r="P298" s="1697"/>
      <c r="Q298" s="1695">
        <v>117</v>
      </c>
      <c r="R298" s="1696"/>
      <c r="S298" s="1697"/>
      <c r="T298" s="1695">
        <v>117</v>
      </c>
      <c r="U298" s="1696"/>
      <c r="V298" s="1697"/>
      <c r="W298" s="1695">
        <v>116</v>
      </c>
      <c r="X298" s="1696"/>
      <c r="Y298" s="1697"/>
      <c r="Z298" s="1695">
        <v>116</v>
      </c>
      <c r="AA298" s="1696"/>
      <c r="AB298" s="1697"/>
      <c r="AC298" s="1695">
        <v>116</v>
      </c>
      <c r="AD298" s="1696"/>
      <c r="AE298" s="1697"/>
      <c r="AF298" s="1695">
        <v>116</v>
      </c>
      <c r="AG298" s="1696"/>
      <c r="AH298" s="1697"/>
      <c r="AI298" s="1695">
        <v>116</v>
      </c>
      <c r="AJ298" s="1696"/>
      <c r="AK298" s="1697"/>
      <c r="AL298" s="1695">
        <v>116</v>
      </c>
      <c r="AM298" s="1696"/>
      <c r="AN298" s="1697"/>
      <c r="AO298" s="1695">
        <v>116</v>
      </c>
      <c r="AP298" s="1696"/>
      <c r="AQ298" s="1697"/>
      <c r="AR298" s="1695">
        <v>116</v>
      </c>
      <c r="AS298" s="1696"/>
      <c r="AT298" s="1697"/>
      <c r="AU298" s="1695">
        <v>116</v>
      </c>
      <c r="AV298" s="1696"/>
      <c r="AW298" s="1697"/>
      <c r="AX298" s="1695">
        <v>116</v>
      </c>
      <c r="AY298" s="1696"/>
      <c r="AZ298" s="1697"/>
      <c r="BA298" s="1695">
        <v>116</v>
      </c>
      <c r="BB298" s="1696"/>
      <c r="BC298" s="1697"/>
      <c r="BD298" s="1695">
        <v>116</v>
      </c>
      <c r="BE298" s="1696"/>
      <c r="BF298" s="1697"/>
      <c r="BG298" s="1695">
        <v>116</v>
      </c>
      <c r="BH298" s="1696"/>
      <c r="BI298" s="1697"/>
      <c r="BJ298" s="1695">
        <v>116</v>
      </c>
      <c r="BK298" s="1696"/>
      <c r="BL298" s="1697"/>
      <c r="BM298" s="1695">
        <v>117</v>
      </c>
      <c r="BN298" s="1696"/>
      <c r="BO298" s="1697"/>
      <c r="BP298" s="1695">
        <v>117</v>
      </c>
      <c r="BQ298" s="1696"/>
      <c r="BR298" s="1697"/>
      <c r="BS298" s="1695">
        <v>117</v>
      </c>
      <c r="BT298" s="1696"/>
      <c r="BU298" s="1697"/>
      <c r="BV298" s="1695">
        <v>117</v>
      </c>
      <c r="BW298" s="1696"/>
      <c r="BX298" s="1697"/>
      <c r="BY298" s="1695">
        <v>117</v>
      </c>
      <c r="BZ298" s="1696"/>
      <c r="CA298" s="1697"/>
    </row>
    <row r="299" s="1620" customFormat="1" ht="21.75" customHeight="1">
      <c r="A299" s="1681"/>
      <c r="B299" s="1622"/>
      <c r="C299" s="1682"/>
      <c r="D299" s="1689" t="s">
        <v>527</v>
      </c>
      <c r="E299" s="1690"/>
      <c r="F299" s="1690" t="s">
        <v>528</v>
      </c>
      <c r="G299" s="1690">
        <v>35</v>
      </c>
      <c r="H299" s="1695">
        <v>35.100000000000001</v>
      </c>
      <c r="I299" s="1696"/>
      <c r="J299" s="1697"/>
      <c r="K299" s="1695">
        <v>35.100000000000001</v>
      </c>
      <c r="L299" s="1696"/>
      <c r="M299" s="1697"/>
      <c r="N299" s="1695">
        <v>35.100000000000001</v>
      </c>
      <c r="O299" s="1696"/>
      <c r="P299" s="1697"/>
      <c r="Q299" s="1695">
        <v>35.100000000000001</v>
      </c>
      <c r="R299" s="1696"/>
      <c r="S299" s="1697"/>
      <c r="T299" s="1695">
        <v>35.100000000000001</v>
      </c>
      <c r="U299" s="1696"/>
      <c r="V299" s="1697"/>
      <c r="W299" s="1695">
        <v>35.200000000000003</v>
      </c>
      <c r="X299" s="1696"/>
      <c r="Y299" s="1697"/>
      <c r="Z299" s="1695">
        <v>35.200000000000003</v>
      </c>
      <c r="AA299" s="1696"/>
      <c r="AB299" s="1697"/>
      <c r="AC299" s="1695">
        <v>35.200000000000003</v>
      </c>
      <c r="AD299" s="1696"/>
      <c r="AE299" s="1697"/>
      <c r="AF299" s="1695">
        <v>35.200000000000003</v>
      </c>
      <c r="AG299" s="1696"/>
      <c r="AH299" s="1697"/>
      <c r="AI299" s="1695">
        <v>35.200000000000003</v>
      </c>
      <c r="AJ299" s="1696"/>
      <c r="AK299" s="1697"/>
      <c r="AL299" s="1695">
        <v>35.200000000000003</v>
      </c>
      <c r="AM299" s="1696"/>
      <c r="AN299" s="1697"/>
      <c r="AO299" s="1695">
        <v>35.200000000000003</v>
      </c>
      <c r="AP299" s="1696"/>
      <c r="AQ299" s="1697"/>
      <c r="AR299" s="1695">
        <v>35.200000000000003</v>
      </c>
      <c r="AS299" s="1696"/>
      <c r="AT299" s="1697"/>
      <c r="AU299" s="1695">
        <v>35.200000000000003</v>
      </c>
      <c r="AV299" s="1696"/>
      <c r="AW299" s="1697"/>
      <c r="AX299" s="1695">
        <v>35.200000000000003</v>
      </c>
      <c r="AY299" s="1696"/>
      <c r="AZ299" s="1697"/>
      <c r="BA299" s="1695">
        <v>35.200000000000003</v>
      </c>
      <c r="BB299" s="1696"/>
      <c r="BC299" s="1697"/>
      <c r="BD299" s="1695">
        <v>35.200000000000003</v>
      </c>
      <c r="BE299" s="1696"/>
      <c r="BF299" s="1697"/>
      <c r="BG299" s="1695">
        <v>35.200000000000003</v>
      </c>
      <c r="BH299" s="1696"/>
      <c r="BI299" s="1697"/>
      <c r="BJ299" s="1695">
        <v>35.200000000000003</v>
      </c>
      <c r="BK299" s="1696"/>
      <c r="BL299" s="1697"/>
      <c r="BM299" s="1695">
        <v>35.100000000000001</v>
      </c>
      <c r="BN299" s="1696"/>
      <c r="BO299" s="1697"/>
      <c r="BP299" s="1695">
        <v>35.100000000000001</v>
      </c>
      <c r="BQ299" s="1696"/>
      <c r="BR299" s="1697"/>
      <c r="BS299" s="1695">
        <v>35.100000000000001</v>
      </c>
      <c r="BT299" s="1696"/>
      <c r="BU299" s="1697"/>
      <c r="BV299" s="1695">
        <v>35.100000000000001</v>
      </c>
      <c r="BW299" s="1696"/>
      <c r="BX299" s="1697"/>
      <c r="BY299" s="1695">
        <v>35.100000000000001</v>
      </c>
      <c r="BZ299" s="1696"/>
      <c r="CA299" s="1697"/>
    </row>
    <row r="300" s="1620" customFormat="1" ht="21.75" customHeight="1">
      <c r="A300" s="1681"/>
      <c r="B300" s="1622"/>
      <c r="C300" s="1682"/>
      <c r="D300" s="1689" t="s">
        <v>529</v>
      </c>
      <c r="E300" s="1690"/>
      <c r="F300" s="1690" t="s">
        <v>528</v>
      </c>
      <c r="G300" s="1690">
        <v>35</v>
      </c>
      <c r="H300" s="1695">
        <v>35.200000000000003</v>
      </c>
      <c r="I300" s="1696"/>
      <c r="J300" s="1697"/>
      <c r="K300" s="1695">
        <v>35.200000000000003</v>
      </c>
      <c r="L300" s="1696"/>
      <c r="M300" s="1697"/>
      <c r="N300" s="1695">
        <v>35.200000000000003</v>
      </c>
      <c r="O300" s="1696"/>
      <c r="P300" s="1697"/>
      <c r="Q300" s="1695">
        <v>35.200000000000003</v>
      </c>
      <c r="R300" s="1696"/>
      <c r="S300" s="1697"/>
      <c r="T300" s="1695">
        <v>35.200000000000003</v>
      </c>
      <c r="U300" s="1696"/>
      <c r="V300" s="1697"/>
      <c r="W300" s="1695">
        <v>35.100000000000001</v>
      </c>
      <c r="X300" s="1696"/>
      <c r="Y300" s="1697"/>
      <c r="Z300" s="1695">
        <v>35.100000000000001</v>
      </c>
      <c r="AA300" s="1696"/>
      <c r="AB300" s="1697"/>
      <c r="AC300" s="1695">
        <v>35.100000000000001</v>
      </c>
      <c r="AD300" s="1696"/>
      <c r="AE300" s="1697"/>
      <c r="AF300" s="1695">
        <v>35.100000000000001</v>
      </c>
      <c r="AG300" s="1696"/>
      <c r="AH300" s="1697"/>
      <c r="AI300" s="1695">
        <v>35.100000000000001</v>
      </c>
      <c r="AJ300" s="1696"/>
      <c r="AK300" s="1697"/>
      <c r="AL300" s="1695">
        <v>35.100000000000001</v>
      </c>
      <c r="AM300" s="1696"/>
      <c r="AN300" s="1697"/>
      <c r="AO300" s="1695">
        <v>35.100000000000001</v>
      </c>
      <c r="AP300" s="1696"/>
      <c r="AQ300" s="1697"/>
      <c r="AR300" s="1695">
        <v>35.100000000000001</v>
      </c>
      <c r="AS300" s="1696"/>
      <c r="AT300" s="1697"/>
      <c r="AU300" s="1695">
        <v>35.100000000000001</v>
      </c>
      <c r="AV300" s="1696"/>
      <c r="AW300" s="1697"/>
      <c r="AX300" s="1695">
        <v>35.100000000000001</v>
      </c>
      <c r="AY300" s="1696"/>
      <c r="AZ300" s="1697"/>
      <c r="BA300" s="1695">
        <v>35.100000000000001</v>
      </c>
      <c r="BB300" s="1696"/>
      <c r="BC300" s="1697"/>
      <c r="BD300" s="1695">
        <v>35.100000000000001</v>
      </c>
      <c r="BE300" s="1696"/>
      <c r="BF300" s="1697"/>
      <c r="BG300" s="1695">
        <v>35.100000000000001</v>
      </c>
      <c r="BH300" s="1696"/>
      <c r="BI300" s="1697"/>
      <c r="BJ300" s="1695">
        <v>35.100000000000001</v>
      </c>
      <c r="BK300" s="1696"/>
      <c r="BL300" s="1697"/>
      <c r="BM300" s="1695">
        <v>35.200000000000003</v>
      </c>
      <c r="BN300" s="1696"/>
      <c r="BO300" s="1697"/>
      <c r="BP300" s="1695">
        <v>35.200000000000003</v>
      </c>
      <c r="BQ300" s="1696"/>
      <c r="BR300" s="1697"/>
      <c r="BS300" s="1695">
        <v>35.200000000000003</v>
      </c>
      <c r="BT300" s="1696"/>
      <c r="BU300" s="1697"/>
      <c r="BV300" s="1695">
        <v>35.200000000000003</v>
      </c>
      <c r="BW300" s="1696"/>
      <c r="BX300" s="1697"/>
      <c r="BY300" s="1695">
        <v>35.200000000000003</v>
      </c>
      <c r="BZ300" s="1696"/>
      <c r="CA300" s="1697"/>
    </row>
    <row r="301" s="1620" customFormat="1" ht="21.75" customHeight="1">
      <c r="A301" s="1681"/>
      <c r="B301" s="1622"/>
      <c r="C301" s="1682"/>
      <c r="D301" s="1689" t="s">
        <v>527</v>
      </c>
      <c r="E301" s="1690"/>
      <c r="F301" s="1690" t="s">
        <v>528</v>
      </c>
      <c r="G301" s="1690">
        <v>10</v>
      </c>
      <c r="H301" s="1695">
        <v>10.1</v>
      </c>
      <c r="I301" s="1696"/>
      <c r="J301" s="1697"/>
      <c r="K301" s="1695">
        <v>10.1</v>
      </c>
      <c r="L301" s="1696"/>
      <c r="M301" s="1697"/>
      <c r="N301" s="1695">
        <v>10.1</v>
      </c>
      <c r="O301" s="1696"/>
      <c r="P301" s="1697"/>
      <c r="Q301" s="1695">
        <v>10.1</v>
      </c>
      <c r="R301" s="1696"/>
      <c r="S301" s="1697"/>
      <c r="T301" s="1695">
        <v>10.1</v>
      </c>
      <c r="U301" s="1696"/>
      <c r="V301" s="1697"/>
      <c r="W301" s="1695">
        <v>10.199999999999999</v>
      </c>
      <c r="X301" s="1696"/>
      <c r="Y301" s="1697"/>
      <c r="Z301" s="1695">
        <v>10.199999999999999</v>
      </c>
      <c r="AA301" s="1696"/>
      <c r="AB301" s="1697"/>
      <c r="AC301" s="1695">
        <v>10.199999999999999</v>
      </c>
      <c r="AD301" s="1696"/>
      <c r="AE301" s="1697"/>
      <c r="AF301" s="1695">
        <v>10.199999999999999</v>
      </c>
      <c r="AG301" s="1696"/>
      <c r="AH301" s="1697"/>
      <c r="AI301" s="1695">
        <v>10.199999999999999</v>
      </c>
      <c r="AJ301" s="1696"/>
      <c r="AK301" s="1697"/>
      <c r="AL301" s="1695">
        <v>10.199999999999999</v>
      </c>
      <c r="AM301" s="1696"/>
      <c r="AN301" s="1697"/>
      <c r="AO301" s="1695">
        <v>10.199999999999999</v>
      </c>
      <c r="AP301" s="1696"/>
      <c r="AQ301" s="1697"/>
      <c r="AR301" s="1695">
        <v>10.199999999999999</v>
      </c>
      <c r="AS301" s="1696"/>
      <c r="AT301" s="1697"/>
      <c r="AU301" s="1695">
        <v>10.199999999999999</v>
      </c>
      <c r="AV301" s="1696"/>
      <c r="AW301" s="1697"/>
      <c r="AX301" s="1695">
        <v>10.199999999999999</v>
      </c>
      <c r="AY301" s="1696"/>
      <c r="AZ301" s="1697"/>
      <c r="BA301" s="1695">
        <v>10.199999999999999</v>
      </c>
      <c r="BB301" s="1696"/>
      <c r="BC301" s="1697"/>
      <c r="BD301" s="1695">
        <v>10.199999999999999</v>
      </c>
      <c r="BE301" s="1696"/>
      <c r="BF301" s="1697"/>
      <c r="BG301" s="1695">
        <v>10.199999999999999</v>
      </c>
      <c r="BH301" s="1696"/>
      <c r="BI301" s="1697"/>
      <c r="BJ301" s="1695">
        <v>10.199999999999999</v>
      </c>
      <c r="BK301" s="1696"/>
      <c r="BL301" s="1697"/>
      <c r="BM301" s="1695">
        <v>10.1</v>
      </c>
      <c r="BN301" s="1696"/>
      <c r="BO301" s="1697"/>
      <c r="BP301" s="1695">
        <v>10.1</v>
      </c>
      <c r="BQ301" s="1696"/>
      <c r="BR301" s="1697"/>
      <c r="BS301" s="1695">
        <v>10.1</v>
      </c>
      <c r="BT301" s="1696"/>
      <c r="BU301" s="1697"/>
      <c r="BV301" s="1695">
        <v>10.1</v>
      </c>
      <c r="BW301" s="1696"/>
      <c r="BX301" s="1697"/>
      <c r="BY301" s="1695">
        <v>10.1</v>
      </c>
      <c r="BZ301" s="1696"/>
      <c r="CA301" s="1697"/>
    </row>
    <row r="302" s="1620" customFormat="1" ht="21.75" customHeight="1">
      <c r="A302" s="1681"/>
      <c r="B302" s="1622"/>
      <c r="C302" s="1682"/>
      <c r="D302" s="1689" t="s">
        <v>529</v>
      </c>
      <c r="E302" s="1690"/>
      <c r="F302" s="1690" t="s">
        <v>528</v>
      </c>
      <c r="G302" s="1690">
        <v>10</v>
      </c>
      <c r="H302" s="1695">
        <v>10.199999999999999</v>
      </c>
      <c r="I302" s="1696"/>
      <c r="J302" s="1697"/>
      <c r="K302" s="1695">
        <v>10.199999999999999</v>
      </c>
      <c r="L302" s="1696"/>
      <c r="M302" s="1697"/>
      <c r="N302" s="1695">
        <v>10.199999999999999</v>
      </c>
      <c r="O302" s="1696"/>
      <c r="P302" s="1697"/>
      <c r="Q302" s="1695">
        <v>10.199999999999999</v>
      </c>
      <c r="R302" s="1696"/>
      <c r="S302" s="1697"/>
      <c r="T302" s="1695">
        <v>10.199999999999999</v>
      </c>
      <c r="U302" s="1696"/>
      <c r="V302" s="1697"/>
      <c r="W302" s="1695">
        <v>10.199999999999999</v>
      </c>
      <c r="X302" s="1696"/>
      <c r="Y302" s="1697"/>
      <c r="Z302" s="1695">
        <v>10.199999999999999</v>
      </c>
      <c r="AA302" s="1696"/>
      <c r="AB302" s="1697"/>
      <c r="AC302" s="1695">
        <v>10.199999999999999</v>
      </c>
      <c r="AD302" s="1696"/>
      <c r="AE302" s="1697"/>
      <c r="AF302" s="1695">
        <v>10.199999999999999</v>
      </c>
      <c r="AG302" s="1696"/>
      <c r="AH302" s="1697"/>
      <c r="AI302" s="1695">
        <v>10.199999999999999</v>
      </c>
      <c r="AJ302" s="1696"/>
      <c r="AK302" s="1697"/>
      <c r="AL302" s="1695">
        <v>10.199999999999999</v>
      </c>
      <c r="AM302" s="1696"/>
      <c r="AN302" s="1697"/>
      <c r="AO302" s="1695">
        <v>10.199999999999999</v>
      </c>
      <c r="AP302" s="1696"/>
      <c r="AQ302" s="1697"/>
      <c r="AR302" s="1695">
        <v>10.199999999999999</v>
      </c>
      <c r="AS302" s="1696"/>
      <c r="AT302" s="1697"/>
      <c r="AU302" s="1695">
        <v>10.199999999999999</v>
      </c>
      <c r="AV302" s="1696"/>
      <c r="AW302" s="1697"/>
      <c r="AX302" s="1695">
        <v>10.199999999999999</v>
      </c>
      <c r="AY302" s="1696"/>
      <c r="AZ302" s="1697"/>
      <c r="BA302" s="1695">
        <v>10.199999999999999</v>
      </c>
      <c r="BB302" s="1696"/>
      <c r="BC302" s="1697"/>
      <c r="BD302" s="1695">
        <v>10.199999999999999</v>
      </c>
      <c r="BE302" s="1696"/>
      <c r="BF302" s="1697"/>
      <c r="BG302" s="1695">
        <v>10.199999999999999</v>
      </c>
      <c r="BH302" s="1696"/>
      <c r="BI302" s="1697"/>
      <c r="BJ302" s="1695">
        <v>10.199999999999999</v>
      </c>
      <c r="BK302" s="1696"/>
      <c r="BL302" s="1697"/>
      <c r="BM302" s="1695">
        <v>10.199999999999999</v>
      </c>
      <c r="BN302" s="1696"/>
      <c r="BO302" s="1697"/>
      <c r="BP302" s="1695">
        <v>10.199999999999999</v>
      </c>
      <c r="BQ302" s="1696"/>
      <c r="BR302" s="1697"/>
      <c r="BS302" s="1695">
        <v>10.199999999999999</v>
      </c>
      <c r="BT302" s="1696"/>
      <c r="BU302" s="1697"/>
      <c r="BV302" s="1695">
        <v>10.199999999999999</v>
      </c>
      <c r="BW302" s="1696"/>
      <c r="BX302" s="1697"/>
      <c r="BY302" s="1695">
        <v>10.199999999999999</v>
      </c>
      <c r="BZ302" s="1696"/>
      <c r="CA302" s="1697"/>
    </row>
    <row r="303" s="1620" customFormat="1" ht="21.75" customHeight="1">
      <c r="A303" s="1681"/>
      <c r="B303" s="1622" t="s">
        <v>644</v>
      </c>
      <c r="C303" s="1682"/>
      <c r="D303" s="1705" t="s">
        <v>531</v>
      </c>
      <c r="E303" s="1690" t="s">
        <v>495</v>
      </c>
      <c r="F303" s="1690" t="s">
        <v>495</v>
      </c>
      <c r="G303" s="1690">
        <v>10</v>
      </c>
      <c r="H303" s="1699">
        <v>0</v>
      </c>
      <c r="I303" s="1702">
        <v>0</v>
      </c>
      <c r="J303" s="1694">
        <f>ROUND(SQRT(H303^2+I303^2)*1000/(1.73*H301),0)</f>
        <v>0</v>
      </c>
      <c r="K303" s="1699">
        <v>0</v>
      </c>
      <c r="L303" s="1702">
        <v>0</v>
      </c>
      <c r="M303" s="1694">
        <f>ROUND(SQRT(K303^2+L303^2)*1000/(1.73*K301),0)</f>
        <v>0</v>
      </c>
      <c r="N303" s="1699">
        <v>0</v>
      </c>
      <c r="O303" s="1702">
        <v>0</v>
      </c>
      <c r="P303" s="1694">
        <f>ROUND(SQRT(N303^2+O303^2)*1000/(1.73*N301),0)</f>
        <v>0</v>
      </c>
      <c r="Q303" s="1699">
        <v>0</v>
      </c>
      <c r="R303" s="1702">
        <v>0</v>
      </c>
      <c r="S303" s="1694">
        <f>ROUND(SQRT(Q303^2+R303^2)*1000/(1.73*Q301),0)</f>
        <v>0</v>
      </c>
      <c r="T303" s="1699">
        <v>0</v>
      </c>
      <c r="U303" s="1702">
        <v>0</v>
      </c>
      <c r="V303" s="1694">
        <f>ROUND(SQRT(T303^2+U303^2)*1000/(1.73*T301),0)</f>
        <v>0</v>
      </c>
      <c r="W303" s="1699">
        <v>0</v>
      </c>
      <c r="X303" s="1702">
        <v>0</v>
      </c>
      <c r="Y303" s="1694">
        <f>ROUND(SQRT(W303^2+X303^2)*1000/(1.73*W301),0)</f>
        <v>0</v>
      </c>
      <c r="Z303" s="1699">
        <v>0</v>
      </c>
      <c r="AA303" s="1702">
        <v>0</v>
      </c>
      <c r="AB303" s="1694">
        <f>ROUND(SQRT(Z303^2+AA303^2)*1000/(1.73*Z301),0)</f>
        <v>0</v>
      </c>
      <c r="AC303" s="1699">
        <v>0</v>
      </c>
      <c r="AD303" s="1702">
        <v>0</v>
      </c>
      <c r="AE303" s="1694">
        <f>ROUND(SQRT(AC303^2+AD303^2)*1000/(1.73*AC301),0)</f>
        <v>0</v>
      </c>
      <c r="AF303" s="1699">
        <v>0</v>
      </c>
      <c r="AG303" s="1702">
        <v>0</v>
      </c>
      <c r="AH303" s="1694">
        <f>ROUND(SQRT(AF303^2+AG303^2)*1000/(1.73*AF301),0)</f>
        <v>0</v>
      </c>
      <c r="AI303" s="1699">
        <v>0</v>
      </c>
      <c r="AJ303" s="1702">
        <v>0</v>
      </c>
      <c r="AK303" s="1694">
        <f>ROUND(SQRT(AI303^2+AJ303^2)*1000/(1.73*AI301),0)</f>
        <v>0</v>
      </c>
      <c r="AL303" s="1699">
        <v>0</v>
      </c>
      <c r="AM303" s="1702">
        <v>0</v>
      </c>
      <c r="AN303" s="1694">
        <f>ROUND(SQRT(AL303^2+AM303^2)*1000/(1.73*AL301),0)</f>
        <v>0</v>
      </c>
      <c r="AO303" s="1699">
        <v>0</v>
      </c>
      <c r="AP303" s="1702">
        <v>0</v>
      </c>
      <c r="AQ303" s="1694">
        <f>ROUND(SQRT(AO303^2+AP303^2)*1000/(1.73*AO301),0)</f>
        <v>0</v>
      </c>
      <c r="AR303" s="1699">
        <v>0</v>
      </c>
      <c r="AS303" s="1702">
        <v>0</v>
      </c>
      <c r="AT303" s="1694">
        <f>ROUND(SQRT(AR303^2+AS303^2)*1000/(1.73*AR301),0)</f>
        <v>0</v>
      </c>
      <c r="AU303" s="1699">
        <v>0</v>
      </c>
      <c r="AV303" s="1702">
        <v>0</v>
      </c>
      <c r="AW303" s="1694">
        <f>ROUND(SQRT(AU303^2+AV303^2)*1000/(1.73*AU301),0)</f>
        <v>0</v>
      </c>
      <c r="AX303" s="1699">
        <v>0</v>
      </c>
      <c r="AY303" s="1702">
        <v>0</v>
      </c>
      <c r="AZ303" s="1694">
        <f>ROUND(SQRT(AX303^2+AY303^2)*1000/(1.73*AX301),0)</f>
        <v>0</v>
      </c>
      <c r="BA303" s="1699">
        <v>0</v>
      </c>
      <c r="BB303" s="1702">
        <v>0</v>
      </c>
      <c r="BC303" s="1694">
        <f>ROUND(SQRT(BA303^2+BB303^2)*1000/(1.73*BA301),0)</f>
        <v>0</v>
      </c>
      <c r="BD303" s="1699">
        <v>0</v>
      </c>
      <c r="BE303" s="1702">
        <v>0</v>
      </c>
      <c r="BF303" s="1694">
        <f>ROUND(SQRT(BD303^2+BE303^2)*1000/(1.73*BD301),0)</f>
        <v>0</v>
      </c>
      <c r="BG303" s="1699">
        <v>0</v>
      </c>
      <c r="BH303" s="1702">
        <v>0</v>
      </c>
      <c r="BI303" s="1694">
        <f>ROUND(SQRT(BG303^2+BH303^2)*1000/(1.73*BG301),0)</f>
        <v>0</v>
      </c>
      <c r="BJ303" s="1699">
        <v>0</v>
      </c>
      <c r="BK303" s="1702">
        <v>0</v>
      </c>
      <c r="BL303" s="1694">
        <f>ROUND(SQRT(BJ303^2+BK303^2)*1000/(1.73*BJ301),0)</f>
        <v>0</v>
      </c>
      <c r="BM303" s="1699">
        <v>0</v>
      </c>
      <c r="BN303" s="1702">
        <v>0</v>
      </c>
      <c r="BO303" s="1694">
        <f>ROUND(SQRT(BM303^2+BN303^2)*1000/(1.73*BM301),0)</f>
        <v>0</v>
      </c>
      <c r="BP303" s="1699">
        <v>0</v>
      </c>
      <c r="BQ303" s="1702">
        <v>0</v>
      </c>
      <c r="BR303" s="1694">
        <f>ROUND(SQRT(BP303^2+BQ303^2)*1000/(1.73*BP301),0)</f>
        <v>0</v>
      </c>
      <c r="BS303" s="1699">
        <v>0</v>
      </c>
      <c r="BT303" s="1702">
        <v>0</v>
      </c>
      <c r="BU303" s="1694">
        <f>ROUND(SQRT(BS303^2+BT303^2)*1000/(1.73*BS301),0)</f>
        <v>0</v>
      </c>
      <c r="BV303" s="1699">
        <v>0</v>
      </c>
      <c r="BW303" s="1702">
        <v>0</v>
      </c>
      <c r="BX303" s="1694">
        <f>ROUND(SQRT(BV303^2+BW303^2)*1000/(1.73*BV301),0)</f>
        <v>0</v>
      </c>
      <c r="BY303" s="1699">
        <v>0</v>
      </c>
      <c r="BZ303" s="1702">
        <v>0</v>
      </c>
      <c r="CA303" s="1694">
        <f>ROUND(SQRT(BY303^2+BZ303^2)*1000/(1.73*BY301),0)</f>
        <v>0</v>
      </c>
    </row>
    <row r="304" s="1620" customFormat="1" ht="21.75" customHeight="1">
      <c r="A304" s="1681"/>
      <c r="B304" s="1622"/>
      <c r="C304" s="1682"/>
      <c r="D304" s="1705" t="s">
        <v>126</v>
      </c>
      <c r="E304" s="1690" t="s">
        <v>495</v>
      </c>
      <c r="F304" s="1690" t="s">
        <v>495</v>
      </c>
      <c r="G304" s="1690">
        <v>10</v>
      </c>
      <c r="H304" s="1699">
        <v>0.20000000000000001</v>
      </c>
      <c r="I304" s="1702">
        <v>0.14599999999999999</v>
      </c>
      <c r="J304" s="1694">
        <f>ROUND(SQRT(H304^2+I304^2)*1000/(1.73*H301),0)</f>
        <v>14</v>
      </c>
      <c r="K304" s="1699">
        <v>0.20000000000000001</v>
      </c>
      <c r="L304" s="1702">
        <v>0.14599999999999999</v>
      </c>
      <c r="M304" s="1694">
        <f>ROUND(SQRT(K304^2+L304^2)*1000/(1.73*K301),0)</f>
        <v>14</v>
      </c>
      <c r="N304" s="1699">
        <v>0.20000000000000001</v>
      </c>
      <c r="O304" s="1702">
        <v>0.14599999999999999</v>
      </c>
      <c r="P304" s="1694">
        <f>ROUND(SQRT(N304^2+O304^2)*1000/(1.73*N301),0)</f>
        <v>14</v>
      </c>
      <c r="Q304" s="1699">
        <v>0.20000000000000001</v>
      </c>
      <c r="R304" s="1702">
        <v>0.14599999999999999</v>
      </c>
      <c r="S304" s="1694">
        <f>ROUND(SQRT(Q304^2+R304^2)*1000/(1.73*Q301),0)</f>
        <v>14</v>
      </c>
      <c r="T304" s="1699">
        <v>0.20000000000000001</v>
      </c>
      <c r="U304" s="1702">
        <v>0.14599999999999999</v>
      </c>
      <c r="V304" s="1694">
        <f>ROUND(SQRT(T304^2+U304^2)*1000/(1.73*T301),0)</f>
        <v>14</v>
      </c>
      <c r="W304" s="1699">
        <v>0.40300000000000002</v>
      </c>
      <c r="X304" s="1702">
        <v>0.53000000000000003</v>
      </c>
      <c r="Y304" s="1694">
        <f>ROUND(SQRT(W304^2+X304^2)*1000/(1.73*W301),0)</f>
        <v>38</v>
      </c>
      <c r="Z304" s="1699">
        <v>0.40300000000000002</v>
      </c>
      <c r="AA304" s="1702">
        <v>0.53000000000000003</v>
      </c>
      <c r="AB304" s="1694">
        <f>ROUND(SQRT(Z304^2+AA304^2)*1000/(1.73*Z301),0)</f>
        <v>38</v>
      </c>
      <c r="AC304" s="1699">
        <v>0.40300000000000002</v>
      </c>
      <c r="AD304" s="1702">
        <v>0.53000000000000003</v>
      </c>
      <c r="AE304" s="1694">
        <f>ROUND(SQRT(AC304^2+AD304^2)*1000/(1.73*AC301),0)</f>
        <v>38</v>
      </c>
      <c r="AF304" s="1699">
        <v>0.40300000000000002</v>
      </c>
      <c r="AG304" s="1702">
        <v>0.53000000000000003</v>
      </c>
      <c r="AH304" s="1694">
        <f>ROUND(SQRT(AF304^2+AG304^2)*1000/(1.73*AF301),0)</f>
        <v>38</v>
      </c>
      <c r="AI304" s="1699">
        <v>0.40300000000000002</v>
      </c>
      <c r="AJ304" s="1702">
        <v>0.53000000000000003</v>
      </c>
      <c r="AK304" s="1694">
        <f>ROUND(SQRT(AI304^2+AJ304^2)*1000/(1.73*AI301),0)</f>
        <v>38</v>
      </c>
      <c r="AL304" s="1699">
        <v>0.40300000000000002</v>
      </c>
      <c r="AM304" s="1702">
        <v>0.53000000000000003</v>
      </c>
      <c r="AN304" s="1694">
        <f>ROUND(SQRT(AL304^2+AM304^2)*1000/(1.73*AL301),0)</f>
        <v>38</v>
      </c>
      <c r="AO304" s="1699">
        <v>0.40300000000000002</v>
      </c>
      <c r="AP304" s="1702">
        <v>0.53000000000000003</v>
      </c>
      <c r="AQ304" s="1694">
        <f>ROUND(SQRT(AO304^2+AP304^2)*1000/(1.73*AO301),0)</f>
        <v>38</v>
      </c>
      <c r="AR304" s="1699">
        <v>0.40300000000000002</v>
      </c>
      <c r="AS304" s="1702">
        <v>0.53000000000000003</v>
      </c>
      <c r="AT304" s="1694">
        <f>ROUND(SQRT(AR304^2+AS304^2)*1000/(1.73*AR301),0)</f>
        <v>38</v>
      </c>
      <c r="AU304" s="1699">
        <v>0.40300000000000002</v>
      </c>
      <c r="AV304" s="1702">
        <v>0.53000000000000003</v>
      </c>
      <c r="AW304" s="1694">
        <f>ROUND(SQRT(AU304^2+AV304^2)*1000/(1.73*AU301),0)</f>
        <v>38</v>
      </c>
      <c r="AX304" s="1699">
        <v>0.40300000000000002</v>
      </c>
      <c r="AY304" s="1702">
        <v>0.53000000000000003</v>
      </c>
      <c r="AZ304" s="1694">
        <f>ROUND(SQRT(AX304^2+AY304^2)*1000/(1.73*AX301),0)</f>
        <v>38</v>
      </c>
      <c r="BA304" s="1699">
        <v>0.40300000000000002</v>
      </c>
      <c r="BB304" s="1702">
        <v>0.53000000000000003</v>
      </c>
      <c r="BC304" s="1694">
        <f>ROUND(SQRT(BA304^2+BB304^2)*1000/(1.73*BA301),0)</f>
        <v>38</v>
      </c>
      <c r="BD304" s="1699">
        <v>0.40300000000000002</v>
      </c>
      <c r="BE304" s="1702">
        <v>0.53000000000000003</v>
      </c>
      <c r="BF304" s="1694">
        <f>ROUND(SQRT(BD304^2+BE304^2)*1000/(1.73*BD301),0)</f>
        <v>38</v>
      </c>
      <c r="BG304" s="1699">
        <v>0.40300000000000002</v>
      </c>
      <c r="BH304" s="1702">
        <v>0.53000000000000003</v>
      </c>
      <c r="BI304" s="1694">
        <f>ROUND(SQRT(BG304^2+BH304^2)*1000/(1.73*BG301),0)</f>
        <v>38</v>
      </c>
      <c r="BJ304" s="1699">
        <v>0.40300000000000002</v>
      </c>
      <c r="BK304" s="1702">
        <v>0.53000000000000003</v>
      </c>
      <c r="BL304" s="1694">
        <f>ROUND(SQRT(BJ304^2+BK304^2)*1000/(1.73*BJ301),0)</f>
        <v>38</v>
      </c>
      <c r="BM304" s="1699">
        <v>0.20000000000000001</v>
      </c>
      <c r="BN304" s="1702">
        <v>0.14599999999999999</v>
      </c>
      <c r="BO304" s="1694">
        <f>ROUND(SQRT(BM304^2+BN304^2)*1000/(1.73*BM301),0)</f>
        <v>14</v>
      </c>
      <c r="BP304" s="1699">
        <v>0.20000000000000001</v>
      </c>
      <c r="BQ304" s="1702">
        <v>0.14599999999999999</v>
      </c>
      <c r="BR304" s="1694">
        <f>ROUND(SQRT(BP304^2+BQ304^2)*1000/(1.73*BP301),0)</f>
        <v>14</v>
      </c>
      <c r="BS304" s="1699">
        <v>0.20000000000000001</v>
      </c>
      <c r="BT304" s="1702">
        <v>0.14599999999999999</v>
      </c>
      <c r="BU304" s="1694">
        <f>ROUND(SQRT(BS304^2+BT304^2)*1000/(1.73*BS301),0)</f>
        <v>14</v>
      </c>
      <c r="BV304" s="1699">
        <v>0.20000000000000001</v>
      </c>
      <c r="BW304" s="1702">
        <v>0.14599999999999999</v>
      </c>
      <c r="BX304" s="1694">
        <f>ROUND(SQRT(BV304^2+BW304^2)*1000/(1.73*BV301),0)</f>
        <v>14</v>
      </c>
      <c r="BY304" s="1699">
        <v>0.20000000000000001</v>
      </c>
      <c r="BZ304" s="1702">
        <v>0.14599999999999999</v>
      </c>
      <c r="CA304" s="1694">
        <f>ROUND(SQRT(BY304^2+BZ304^2)*1000/(1.73*BY301),0)</f>
        <v>14</v>
      </c>
    </row>
    <row r="305" s="1620" customFormat="1" ht="21.75" customHeight="1">
      <c r="A305" s="1681"/>
      <c r="B305" s="1622"/>
      <c r="C305" s="1682"/>
      <c r="D305" s="1705" t="s">
        <v>100</v>
      </c>
      <c r="E305" s="1690" t="s">
        <v>495</v>
      </c>
      <c r="F305" s="1690" t="s">
        <v>495</v>
      </c>
      <c r="G305" s="1690">
        <v>10</v>
      </c>
      <c r="H305" s="1699">
        <v>0.059999999999999998</v>
      </c>
      <c r="I305" s="1702">
        <v>0.112</v>
      </c>
      <c r="J305" s="1694">
        <f>ROUND(SQRT(H305^2+I305^2)*1000/(1.73*H301),0)</f>
        <v>7</v>
      </c>
      <c r="K305" s="1699">
        <v>0.059999999999999998</v>
      </c>
      <c r="L305" s="1702">
        <v>0.112</v>
      </c>
      <c r="M305" s="1694">
        <f>ROUND(SQRT(K305^2+L305^2)*1000/(1.73*K301),0)</f>
        <v>7</v>
      </c>
      <c r="N305" s="1699">
        <v>0.059999999999999998</v>
      </c>
      <c r="O305" s="1702">
        <v>0.112</v>
      </c>
      <c r="P305" s="1694">
        <f>ROUND(SQRT(N305^2+O305^2)*1000/(1.73*N301),0)</f>
        <v>7</v>
      </c>
      <c r="Q305" s="1699">
        <v>0.059999999999999998</v>
      </c>
      <c r="R305" s="1702">
        <v>0.112</v>
      </c>
      <c r="S305" s="1694">
        <f>ROUND(SQRT(Q305^2+R305^2)*1000/(1.73*Q301),0)</f>
        <v>7</v>
      </c>
      <c r="T305" s="1699">
        <v>0.059999999999999998</v>
      </c>
      <c r="U305" s="1702">
        <v>0.112</v>
      </c>
      <c r="V305" s="1694">
        <f>ROUND(SQRT(T305^2+U305^2)*1000/(1.73*T301),0)</f>
        <v>7</v>
      </c>
      <c r="W305" s="1699">
        <v>0.10000000000000001</v>
      </c>
      <c r="X305" s="1702">
        <v>0.098000000000000004</v>
      </c>
      <c r="Y305" s="1694">
        <f>ROUND(SQRT(W305^2+X305^2)*1000/(1.73*W301),0)</f>
        <v>8</v>
      </c>
      <c r="Z305" s="1699">
        <v>0.10000000000000001</v>
      </c>
      <c r="AA305" s="1702">
        <v>0.098000000000000004</v>
      </c>
      <c r="AB305" s="1694">
        <f>ROUND(SQRT(Z305^2+AA305^2)*1000/(1.73*Z301),0)</f>
        <v>8</v>
      </c>
      <c r="AC305" s="1699">
        <v>0.10000000000000001</v>
      </c>
      <c r="AD305" s="1702">
        <v>0.098000000000000004</v>
      </c>
      <c r="AE305" s="1694">
        <f>ROUND(SQRT(AC305^2+AD305^2)*1000/(1.73*AC301),0)</f>
        <v>8</v>
      </c>
      <c r="AF305" s="1699">
        <v>0.10000000000000001</v>
      </c>
      <c r="AG305" s="1702">
        <v>0.098000000000000004</v>
      </c>
      <c r="AH305" s="1694">
        <f>ROUND(SQRT(AF305^2+AG305^2)*1000/(1.73*AF301),0)</f>
        <v>8</v>
      </c>
      <c r="AI305" s="1699">
        <v>0.10000000000000001</v>
      </c>
      <c r="AJ305" s="1702">
        <v>0.098000000000000004</v>
      </c>
      <c r="AK305" s="1694">
        <f>ROUND(SQRT(AI305^2+AJ305^2)*1000/(1.73*AI301),0)</f>
        <v>8</v>
      </c>
      <c r="AL305" s="1699">
        <v>0.10000000000000001</v>
      </c>
      <c r="AM305" s="1702">
        <v>0.098000000000000004</v>
      </c>
      <c r="AN305" s="1694">
        <f>ROUND(SQRT(AL305^2+AM305^2)*1000/(1.73*AL301),0)</f>
        <v>8</v>
      </c>
      <c r="AO305" s="1699">
        <v>0.10000000000000001</v>
      </c>
      <c r="AP305" s="1702">
        <v>0.098000000000000004</v>
      </c>
      <c r="AQ305" s="1694">
        <f>ROUND(SQRT(AO305^2+AP305^2)*1000/(1.73*AO301),0)</f>
        <v>8</v>
      </c>
      <c r="AR305" s="1699">
        <v>0.10000000000000001</v>
      </c>
      <c r="AS305" s="1702">
        <v>0.098000000000000004</v>
      </c>
      <c r="AT305" s="1694">
        <f>ROUND(SQRT(AR305^2+AS305^2)*1000/(1.73*AR301),0)</f>
        <v>8</v>
      </c>
      <c r="AU305" s="1699">
        <v>0.10000000000000001</v>
      </c>
      <c r="AV305" s="1702">
        <v>0.098000000000000004</v>
      </c>
      <c r="AW305" s="1694">
        <f>ROUND(SQRT(AU305^2+AV305^2)*1000/(1.73*AU301),0)</f>
        <v>8</v>
      </c>
      <c r="AX305" s="1699">
        <v>0.10000000000000001</v>
      </c>
      <c r="AY305" s="1702">
        <v>0.098000000000000004</v>
      </c>
      <c r="AZ305" s="1694">
        <f>ROUND(SQRT(AX305^2+AY305^2)*1000/(1.73*AX301),0)</f>
        <v>8</v>
      </c>
      <c r="BA305" s="1699">
        <v>0.10000000000000001</v>
      </c>
      <c r="BB305" s="1702">
        <v>0.098000000000000004</v>
      </c>
      <c r="BC305" s="1694">
        <f>ROUND(SQRT(BA305^2+BB305^2)*1000/(1.73*BA301),0)</f>
        <v>8</v>
      </c>
      <c r="BD305" s="1699">
        <v>0.10000000000000001</v>
      </c>
      <c r="BE305" s="1702">
        <v>0.098000000000000004</v>
      </c>
      <c r="BF305" s="1694">
        <f>ROUND(SQRT(BD305^2+BE305^2)*1000/(1.73*BD301),0)</f>
        <v>8</v>
      </c>
      <c r="BG305" s="1699">
        <v>0.10000000000000001</v>
      </c>
      <c r="BH305" s="1702">
        <v>0.098000000000000004</v>
      </c>
      <c r="BI305" s="1694">
        <f>ROUND(SQRT(BG305^2+BH305^2)*1000/(1.73*BG301),0)</f>
        <v>8</v>
      </c>
      <c r="BJ305" s="1699">
        <v>0.10000000000000001</v>
      </c>
      <c r="BK305" s="1702">
        <v>0.098000000000000004</v>
      </c>
      <c r="BL305" s="1694">
        <f>ROUND(SQRT(BJ305^2+BK305^2)*1000/(1.73*BJ301),0)</f>
        <v>8</v>
      </c>
      <c r="BM305" s="1699">
        <v>0.059999999999999998</v>
      </c>
      <c r="BN305" s="1702">
        <v>0.112</v>
      </c>
      <c r="BO305" s="1694">
        <f>ROUND(SQRT(BM305^2+BN305^2)*1000/(1.73*BM301),0)</f>
        <v>7</v>
      </c>
      <c r="BP305" s="1699">
        <v>0.059999999999999998</v>
      </c>
      <c r="BQ305" s="1702">
        <v>0.112</v>
      </c>
      <c r="BR305" s="1694">
        <f>ROUND(SQRT(BP305^2+BQ305^2)*1000/(1.73*BP301),0)</f>
        <v>7</v>
      </c>
      <c r="BS305" s="1699">
        <v>0.059999999999999998</v>
      </c>
      <c r="BT305" s="1702">
        <v>0.112</v>
      </c>
      <c r="BU305" s="1694">
        <f>ROUND(SQRT(BS305^2+BT305^2)*1000/(1.73*BS301),0)</f>
        <v>7</v>
      </c>
      <c r="BV305" s="1699">
        <v>0.059999999999999998</v>
      </c>
      <c r="BW305" s="1702">
        <v>0.112</v>
      </c>
      <c r="BX305" s="1694">
        <f>ROUND(SQRT(BV305^2+BW305^2)*1000/(1.73*BV301),0)</f>
        <v>7</v>
      </c>
      <c r="BY305" s="1699">
        <v>0.059999999999999998</v>
      </c>
      <c r="BZ305" s="1702">
        <v>0.112</v>
      </c>
      <c r="CA305" s="1694">
        <f>ROUND(SQRT(BY305^2+BZ305^2)*1000/(1.73*BY301),0)</f>
        <v>7</v>
      </c>
    </row>
    <row r="306" s="1620" customFormat="1" ht="21.75" customHeight="1">
      <c r="A306" s="1681"/>
      <c r="B306" s="1622"/>
      <c r="C306" s="1682"/>
      <c r="D306" s="1705" t="s">
        <v>104</v>
      </c>
      <c r="E306" s="1690" t="s">
        <v>495</v>
      </c>
      <c r="F306" s="1690" t="s">
        <v>495</v>
      </c>
      <c r="G306" s="1690">
        <v>10</v>
      </c>
      <c r="H306" s="1699">
        <v>0.027</v>
      </c>
      <c r="I306" s="1702">
        <v>0.052999999999999999</v>
      </c>
      <c r="J306" s="1694">
        <f>ROUND(SQRT(H306^2+I306^2)*1000/(1.73*H301),0)</f>
        <v>3</v>
      </c>
      <c r="K306" s="1699">
        <v>0.027</v>
      </c>
      <c r="L306" s="1702">
        <v>0.052999999999999999</v>
      </c>
      <c r="M306" s="1694">
        <f>ROUND(SQRT(K306^2+L306^2)*1000/(1.73*K301),0)</f>
        <v>3</v>
      </c>
      <c r="N306" s="1699">
        <v>0.027</v>
      </c>
      <c r="O306" s="1702">
        <v>0.052999999999999999</v>
      </c>
      <c r="P306" s="1694">
        <f>ROUND(SQRT(N306^2+O306^2)*1000/(1.73*N301),0)</f>
        <v>3</v>
      </c>
      <c r="Q306" s="1699">
        <v>0.027</v>
      </c>
      <c r="R306" s="1702">
        <v>0.052999999999999999</v>
      </c>
      <c r="S306" s="1694">
        <f>ROUND(SQRT(Q306^2+R306^2)*1000/(1.73*Q301),0)</f>
        <v>3</v>
      </c>
      <c r="T306" s="1699">
        <v>0.027</v>
      </c>
      <c r="U306" s="1702">
        <v>0.052999999999999999</v>
      </c>
      <c r="V306" s="1694">
        <f>ROUND(SQRT(T306^2+U306^2)*1000/(1.73*T301),0)</f>
        <v>3</v>
      </c>
      <c r="W306" s="1699">
        <v>0.085999999999999993</v>
      </c>
      <c r="X306" s="1702">
        <v>0.105</v>
      </c>
      <c r="Y306" s="1694">
        <f>ROUND(SQRT(W306^2+X306^2)*1000/(1.73*W301),0)</f>
        <v>8</v>
      </c>
      <c r="Z306" s="1699">
        <v>0.085999999999999993</v>
      </c>
      <c r="AA306" s="1702">
        <v>0.105</v>
      </c>
      <c r="AB306" s="1694">
        <f>ROUND(SQRT(Z306^2+AA306^2)*1000/(1.73*Z301),0)</f>
        <v>8</v>
      </c>
      <c r="AC306" s="1699">
        <v>0.085999999999999993</v>
      </c>
      <c r="AD306" s="1702">
        <v>0.105</v>
      </c>
      <c r="AE306" s="1694">
        <f>ROUND(SQRT(AC306^2+AD306^2)*1000/(1.73*AC301),0)</f>
        <v>8</v>
      </c>
      <c r="AF306" s="1699">
        <v>0.085999999999999993</v>
      </c>
      <c r="AG306" s="1702">
        <v>0.105</v>
      </c>
      <c r="AH306" s="1694">
        <f>ROUND(SQRT(AF306^2+AG306^2)*1000/(1.73*AF301),0)</f>
        <v>8</v>
      </c>
      <c r="AI306" s="1699">
        <v>0.085999999999999993</v>
      </c>
      <c r="AJ306" s="1702">
        <v>0.105</v>
      </c>
      <c r="AK306" s="1694">
        <f>ROUND(SQRT(AI306^2+AJ306^2)*1000/(1.73*AI301),0)</f>
        <v>8</v>
      </c>
      <c r="AL306" s="1699">
        <v>0.085999999999999993</v>
      </c>
      <c r="AM306" s="1702">
        <v>0.105</v>
      </c>
      <c r="AN306" s="1694">
        <f>ROUND(SQRT(AL306^2+AM306^2)*1000/(1.73*AL301),0)</f>
        <v>8</v>
      </c>
      <c r="AO306" s="1699">
        <v>0.085999999999999993</v>
      </c>
      <c r="AP306" s="1702">
        <v>0.105</v>
      </c>
      <c r="AQ306" s="1694">
        <f>ROUND(SQRT(AO306^2+AP306^2)*1000/(1.73*AO301),0)</f>
        <v>8</v>
      </c>
      <c r="AR306" s="1699">
        <v>0.085999999999999993</v>
      </c>
      <c r="AS306" s="1702">
        <v>0.105</v>
      </c>
      <c r="AT306" s="1694">
        <f>ROUND(SQRT(AR306^2+AS306^2)*1000/(1.73*AR301),0)</f>
        <v>8</v>
      </c>
      <c r="AU306" s="1699">
        <v>0.085999999999999993</v>
      </c>
      <c r="AV306" s="1702">
        <v>0.105</v>
      </c>
      <c r="AW306" s="1694">
        <f>ROUND(SQRT(AU306^2+AV306^2)*1000/(1.73*AU301),0)</f>
        <v>8</v>
      </c>
      <c r="AX306" s="1699">
        <v>0.085999999999999993</v>
      </c>
      <c r="AY306" s="1702">
        <v>0.105</v>
      </c>
      <c r="AZ306" s="1694">
        <f>ROUND(SQRT(AX306^2+AY306^2)*1000/(1.73*AX301),0)</f>
        <v>8</v>
      </c>
      <c r="BA306" s="1699">
        <v>0.085999999999999993</v>
      </c>
      <c r="BB306" s="1702">
        <v>0.105</v>
      </c>
      <c r="BC306" s="1694">
        <f>ROUND(SQRT(BA306^2+BB306^2)*1000/(1.73*BA301),0)</f>
        <v>8</v>
      </c>
      <c r="BD306" s="1699">
        <v>0.085999999999999993</v>
      </c>
      <c r="BE306" s="1702">
        <v>0.105</v>
      </c>
      <c r="BF306" s="1694">
        <f>ROUND(SQRT(BD306^2+BE306^2)*1000/(1.73*BD301),0)</f>
        <v>8</v>
      </c>
      <c r="BG306" s="1699">
        <v>0.085999999999999993</v>
      </c>
      <c r="BH306" s="1702">
        <v>0.105</v>
      </c>
      <c r="BI306" s="1694">
        <f>ROUND(SQRT(BG306^2+BH306^2)*1000/(1.73*BG301),0)</f>
        <v>8</v>
      </c>
      <c r="BJ306" s="1699">
        <v>0.085999999999999993</v>
      </c>
      <c r="BK306" s="1702">
        <v>0.105</v>
      </c>
      <c r="BL306" s="1694">
        <f>ROUND(SQRT(BJ306^2+BK306^2)*1000/(1.73*BJ301),0)</f>
        <v>8</v>
      </c>
      <c r="BM306" s="1699">
        <v>0.027</v>
      </c>
      <c r="BN306" s="1702">
        <v>0.052999999999999999</v>
      </c>
      <c r="BO306" s="1694">
        <f>ROUND(SQRT(BM306^2+BN306^2)*1000/(1.73*BM301),0)</f>
        <v>3</v>
      </c>
      <c r="BP306" s="1699">
        <v>0.027</v>
      </c>
      <c r="BQ306" s="1702">
        <v>0.052999999999999999</v>
      </c>
      <c r="BR306" s="1694">
        <f>ROUND(SQRT(BP306^2+BQ306^2)*1000/(1.73*BP301),0)</f>
        <v>3</v>
      </c>
      <c r="BS306" s="1699">
        <v>0.027</v>
      </c>
      <c r="BT306" s="1702">
        <v>0.052999999999999999</v>
      </c>
      <c r="BU306" s="1694">
        <f>ROUND(SQRT(BS306^2+BT306^2)*1000/(1.73*BS301),0)</f>
        <v>3</v>
      </c>
      <c r="BV306" s="1699">
        <v>0.027</v>
      </c>
      <c r="BW306" s="1702">
        <v>0.052999999999999999</v>
      </c>
      <c r="BX306" s="1694">
        <f>ROUND(SQRT(BV306^2+BW306^2)*1000/(1.73*BV301),0)</f>
        <v>3</v>
      </c>
      <c r="BY306" s="1699">
        <v>0.027</v>
      </c>
      <c r="BZ306" s="1702">
        <v>0.052999999999999999</v>
      </c>
      <c r="CA306" s="1694">
        <f>ROUND(SQRT(BY306^2+BZ306^2)*1000/(1.73*BY301),0)</f>
        <v>3</v>
      </c>
    </row>
    <row r="307" s="1620" customFormat="1" ht="21.75" customHeight="1">
      <c r="A307" s="1681"/>
      <c r="B307" s="1622"/>
      <c r="C307" s="1682"/>
      <c r="D307" s="1705" t="s">
        <v>180</v>
      </c>
      <c r="E307" s="1690" t="s">
        <v>495</v>
      </c>
      <c r="F307" s="1690" t="s">
        <v>495</v>
      </c>
      <c r="G307" s="1690">
        <v>10</v>
      </c>
      <c r="H307" s="1699">
        <v>0.040000000000000001</v>
      </c>
      <c r="I307" s="1702">
        <v>0.024</v>
      </c>
      <c r="J307" s="1694">
        <f>ROUND(SQRT(H307^2+I307^2)*1000/(1.73*H301),0)</f>
        <v>3</v>
      </c>
      <c r="K307" s="1699">
        <v>0.040000000000000001</v>
      </c>
      <c r="L307" s="1702">
        <v>0.024</v>
      </c>
      <c r="M307" s="1694">
        <f>ROUND(SQRT(K307^2+L307^2)*1000/(1.73*K301),0)</f>
        <v>3</v>
      </c>
      <c r="N307" s="1699">
        <v>0.040000000000000001</v>
      </c>
      <c r="O307" s="1702">
        <v>0.024</v>
      </c>
      <c r="P307" s="1694">
        <f>ROUND(SQRT(N307^2+O307^2)*1000/(1.73*N301),0)</f>
        <v>3</v>
      </c>
      <c r="Q307" s="1699">
        <v>0.040000000000000001</v>
      </c>
      <c r="R307" s="1702">
        <v>0.024</v>
      </c>
      <c r="S307" s="1694">
        <f>ROUND(SQRT(Q307^2+R307^2)*1000/(1.73*Q301),0)</f>
        <v>3</v>
      </c>
      <c r="T307" s="1699">
        <v>0.040000000000000001</v>
      </c>
      <c r="U307" s="1702">
        <v>0.024</v>
      </c>
      <c r="V307" s="1694">
        <f>ROUND(SQRT(T307^2+U307^2)*1000/(1.73*T301),0)</f>
        <v>3</v>
      </c>
      <c r="W307" s="1699">
        <v>0.070999999999999994</v>
      </c>
      <c r="X307" s="1702">
        <v>0.021999999999999999</v>
      </c>
      <c r="Y307" s="1694">
        <f>ROUND(SQRT(W307^2+X307^2)*1000/(1.73*W301),0)</f>
        <v>4</v>
      </c>
      <c r="Z307" s="1699">
        <v>0.070999999999999994</v>
      </c>
      <c r="AA307" s="1702">
        <v>0.021999999999999999</v>
      </c>
      <c r="AB307" s="1694">
        <f>ROUND(SQRT(Z307^2+AA307^2)*1000/(1.73*Z301),0)</f>
        <v>4</v>
      </c>
      <c r="AC307" s="1699">
        <v>0.070999999999999994</v>
      </c>
      <c r="AD307" s="1702">
        <v>0.021999999999999999</v>
      </c>
      <c r="AE307" s="1694">
        <f>ROUND(SQRT(AC307^2+AD307^2)*1000/(1.73*AC301),0)</f>
        <v>4</v>
      </c>
      <c r="AF307" s="1699">
        <v>0.070999999999999994</v>
      </c>
      <c r="AG307" s="1702">
        <v>0.021999999999999999</v>
      </c>
      <c r="AH307" s="1694">
        <f>ROUND(SQRT(AF307^2+AG307^2)*1000/(1.73*AF301),0)</f>
        <v>4</v>
      </c>
      <c r="AI307" s="1699">
        <v>0.070999999999999994</v>
      </c>
      <c r="AJ307" s="1702">
        <v>0.021999999999999999</v>
      </c>
      <c r="AK307" s="1694">
        <f>ROUND(SQRT(AI307^2+AJ307^2)*1000/(1.73*AI301),0)</f>
        <v>4</v>
      </c>
      <c r="AL307" s="1699">
        <v>0.070999999999999994</v>
      </c>
      <c r="AM307" s="1702">
        <v>0.021999999999999999</v>
      </c>
      <c r="AN307" s="1694">
        <f>ROUND(SQRT(AL307^2+AM307^2)*1000/(1.73*AL301),0)</f>
        <v>4</v>
      </c>
      <c r="AO307" s="1699">
        <v>0.070999999999999994</v>
      </c>
      <c r="AP307" s="1702">
        <v>0.021999999999999999</v>
      </c>
      <c r="AQ307" s="1694">
        <f>ROUND(SQRT(AO307^2+AP307^2)*1000/(1.73*AO301),0)</f>
        <v>4</v>
      </c>
      <c r="AR307" s="1699">
        <v>0.070999999999999994</v>
      </c>
      <c r="AS307" s="1702">
        <v>0.021999999999999999</v>
      </c>
      <c r="AT307" s="1694">
        <f>ROUND(SQRT(AR307^2+AS307^2)*1000/(1.73*AR301),0)</f>
        <v>4</v>
      </c>
      <c r="AU307" s="1699">
        <v>0.070999999999999994</v>
      </c>
      <c r="AV307" s="1702">
        <v>0.021999999999999999</v>
      </c>
      <c r="AW307" s="1694">
        <f>ROUND(SQRT(AU307^2+AV307^2)*1000/(1.73*AU301),0)</f>
        <v>4</v>
      </c>
      <c r="AX307" s="1699">
        <v>0.070999999999999994</v>
      </c>
      <c r="AY307" s="1702">
        <v>0.021999999999999999</v>
      </c>
      <c r="AZ307" s="1694">
        <f>ROUND(SQRT(AX307^2+AY307^2)*1000/(1.73*AX301),0)</f>
        <v>4</v>
      </c>
      <c r="BA307" s="1699">
        <v>0.070999999999999994</v>
      </c>
      <c r="BB307" s="1702">
        <v>0.021999999999999999</v>
      </c>
      <c r="BC307" s="1694">
        <f>ROUND(SQRT(BA307^2+BB307^2)*1000/(1.73*BA301),0)</f>
        <v>4</v>
      </c>
      <c r="BD307" s="1699">
        <v>0.070999999999999994</v>
      </c>
      <c r="BE307" s="1702">
        <v>0.021999999999999999</v>
      </c>
      <c r="BF307" s="1694">
        <f>ROUND(SQRT(BD307^2+BE307^2)*1000/(1.73*BD301),0)</f>
        <v>4</v>
      </c>
      <c r="BG307" s="1699">
        <v>0.070999999999999994</v>
      </c>
      <c r="BH307" s="1702">
        <v>0.021999999999999999</v>
      </c>
      <c r="BI307" s="1694">
        <f>ROUND(SQRT(BG307^2+BH307^2)*1000/(1.73*BG301),0)</f>
        <v>4</v>
      </c>
      <c r="BJ307" s="1699">
        <v>0.070999999999999994</v>
      </c>
      <c r="BK307" s="1702">
        <v>0.021999999999999999</v>
      </c>
      <c r="BL307" s="1694">
        <f>ROUND(SQRT(BJ307^2+BK307^2)*1000/(1.73*BJ301),0)</f>
        <v>4</v>
      </c>
      <c r="BM307" s="1699">
        <v>0.040000000000000001</v>
      </c>
      <c r="BN307" s="1702">
        <v>0.024</v>
      </c>
      <c r="BO307" s="1694">
        <f>ROUND(SQRT(BM307^2+BN307^2)*1000/(1.73*BM301),0)</f>
        <v>3</v>
      </c>
      <c r="BP307" s="1699">
        <v>0.040000000000000001</v>
      </c>
      <c r="BQ307" s="1702">
        <v>0.024</v>
      </c>
      <c r="BR307" s="1694">
        <f>ROUND(SQRT(BP307^2+BQ307^2)*1000/(1.73*BP301),0)</f>
        <v>3</v>
      </c>
      <c r="BS307" s="1699">
        <v>0.040000000000000001</v>
      </c>
      <c r="BT307" s="1702">
        <v>0.024</v>
      </c>
      <c r="BU307" s="1694">
        <f>ROUND(SQRT(BS307^2+BT307^2)*1000/(1.73*BS301),0)</f>
        <v>3</v>
      </c>
      <c r="BV307" s="1699">
        <v>0.040000000000000001</v>
      </c>
      <c r="BW307" s="1702">
        <v>0.024</v>
      </c>
      <c r="BX307" s="1694">
        <f>ROUND(SQRT(BV307^2+BW307^2)*1000/(1.73*BV301),0)</f>
        <v>3</v>
      </c>
      <c r="BY307" s="1699">
        <v>0.040000000000000001</v>
      </c>
      <c r="BZ307" s="1702">
        <v>0.024</v>
      </c>
      <c r="CA307" s="1694">
        <f>ROUND(SQRT(BY307^2+BZ307^2)*1000/(1.73*BY301),0)</f>
        <v>3</v>
      </c>
    </row>
    <row r="308" s="1620" customFormat="1" ht="21.75" customHeight="1">
      <c r="A308" s="1681"/>
      <c r="B308" s="1622"/>
      <c r="C308" s="1682"/>
      <c r="D308" s="1705" t="s">
        <v>105</v>
      </c>
      <c r="E308" s="1690" t="s">
        <v>495</v>
      </c>
      <c r="F308" s="1690" t="s">
        <v>495</v>
      </c>
      <c r="G308" s="1690">
        <v>10</v>
      </c>
      <c r="H308" s="1699">
        <v>0.021999999999999999</v>
      </c>
      <c r="I308" s="1702">
        <v>0.029000000000000001</v>
      </c>
      <c r="J308" s="1694">
        <f t="shared" ref="J308:J309" si="1091">ROUND(SQRT(H308^2+I308^2)*1000/(1.73*H301),0)</f>
        <v>2</v>
      </c>
      <c r="K308" s="1699">
        <v>0.021999999999999999</v>
      </c>
      <c r="L308" s="1702">
        <v>0.029000000000000001</v>
      </c>
      <c r="M308" s="1694">
        <f t="shared" ref="M308:M309" si="1092">ROUND(SQRT(K308^2+L308^2)*1000/(1.73*K301),0)</f>
        <v>2</v>
      </c>
      <c r="N308" s="1699">
        <v>0.021999999999999999</v>
      </c>
      <c r="O308" s="1702">
        <v>0.029000000000000001</v>
      </c>
      <c r="P308" s="1694">
        <f t="shared" ref="P308:P309" si="1093">ROUND(SQRT(N308^2+O308^2)*1000/(1.73*N301),0)</f>
        <v>2</v>
      </c>
      <c r="Q308" s="1699">
        <v>0.021999999999999999</v>
      </c>
      <c r="R308" s="1702">
        <v>0.029000000000000001</v>
      </c>
      <c r="S308" s="1694">
        <f t="shared" ref="S308:S309" si="1094">ROUND(SQRT(Q308^2+R308^2)*1000/(1.73*Q301),0)</f>
        <v>2</v>
      </c>
      <c r="T308" s="1699">
        <v>0.021999999999999999</v>
      </c>
      <c r="U308" s="1702">
        <v>0.029000000000000001</v>
      </c>
      <c r="V308" s="1694">
        <f t="shared" ref="V308:V309" si="1095">ROUND(SQRT(T308^2+U308^2)*1000/(1.73*T301),0)</f>
        <v>2</v>
      </c>
      <c r="W308" s="1699">
        <v>0.042000000000000003</v>
      </c>
      <c r="X308" s="1702">
        <v>0.028000000000000001</v>
      </c>
      <c r="Y308" s="1694">
        <f t="shared" ref="Y308:Y309" si="1096">ROUND(SQRT(W308^2+X308^2)*1000/(1.73*W301),0)</f>
        <v>3</v>
      </c>
      <c r="Z308" s="1699">
        <v>0.042000000000000003</v>
      </c>
      <c r="AA308" s="1702">
        <v>0.028000000000000001</v>
      </c>
      <c r="AB308" s="1694">
        <f t="shared" ref="AB308:AB309" si="1097">ROUND(SQRT(Z308^2+AA308^2)*1000/(1.73*Z301),0)</f>
        <v>3</v>
      </c>
      <c r="AC308" s="1699">
        <v>0.042000000000000003</v>
      </c>
      <c r="AD308" s="1702">
        <v>0.028000000000000001</v>
      </c>
      <c r="AE308" s="1694">
        <f t="shared" ref="AE308:AE309" si="1098">ROUND(SQRT(AC308^2+AD308^2)*1000/(1.73*AC301),0)</f>
        <v>3</v>
      </c>
      <c r="AF308" s="1699">
        <v>0.042000000000000003</v>
      </c>
      <c r="AG308" s="1702">
        <v>0.028000000000000001</v>
      </c>
      <c r="AH308" s="1694">
        <f t="shared" ref="AH308:AH309" si="1099">ROUND(SQRT(AF308^2+AG308^2)*1000/(1.73*AF301),0)</f>
        <v>3</v>
      </c>
      <c r="AI308" s="1699">
        <v>0.042000000000000003</v>
      </c>
      <c r="AJ308" s="1702">
        <v>0.028000000000000001</v>
      </c>
      <c r="AK308" s="1694">
        <f t="shared" ref="AK308:AK309" si="1100">ROUND(SQRT(AI308^2+AJ308^2)*1000/(1.73*AI301),0)</f>
        <v>3</v>
      </c>
      <c r="AL308" s="1699">
        <v>0.042000000000000003</v>
      </c>
      <c r="AM308" s="1702">
        <v>0.028000000000000001</v>
      </c>
      <c r="AN308" s="1694">
        <f t="shared" ref="AN308:AN309" si="1101">ROUND(SQRT(AL308^2+AM308^2)*1000/(1.73*AL301),0)</f>
        <v>3</v>
      </c>
      <c r="AO308" s="1699">
        <v>0.042000000000000003</v>
      </c>
      <c r="AP308" s="1702">
        <v>0.028000000000000001</v>
      </c>
      <c r="AQ308" s="1694">
        <f t="shared" ref="AQ308:AQ309" si="1102">ROUND(SQRT(AO308^2+AP308^2)*1000/(1.73*AO301),0)</f>
        <v>3</v>
      </c>
      <c r="AR308" s="1699">
        <v>0.042000000000000003</v>
      </c>
      <c r="AS308" s="1702">
        <v>0.028000000000000001</v>
      </c>
      <c r="AT308" s="1694">
        <f t="shared" ref="AT308:AT309" si="1103">ROUND(SQRT(AR308^2+AS308^2)*1000/(1.73*AR301),0)</f>
        <v>3</v>
      </c>
      <c r="AU308" s="1699">
        <v>0.042000000000000003</v>
      </c>
      <c r="AV308" s="1702">
        <v>0.028000000000000001</v>
      </c>
      <c r="AW308" s="1694">
        <f t="shared" ref="AW308:AW309" si="1104">ROUND(SQRT(AU308^2+AV308^2)*1000/(1.73*AU301),0)</f>
        <v>3</v>
      </c>
      <c r="AX308" s="1699">
        <v>0.042000000000000003</v>
      </c>
      <c r="AY308" s="1702">
        <v>0.028000000000000001</v>
      </c>
      <c r="AZ308" s="1694">
        <f t="shared" ref="AZ308:AZ309" si="1105">ROUND(SQRT(AX308^2+AY308^2)*1000/(1.73*AX301),0)</f>
        <v>3</v>
      </c>
      <c r="BA308" s="1699">
        <v>0.042000000000000003</v>
      </c>
      <c r="BB308" s="1702">
        <v>0.028000000000000001</v>
      </c>
      <c r="BC308" s="1694">
        <f t="shared" ref="BC308:BC309" si="1106">ROUND(SQRT(BA308^2+BB308^2)*1000/(1.73*BA301),0)</f>
        <v>3</v>
      </c>
      <c r="BD308" s="1699">
        <v>0.042000000000000003</v>
      </c>
      <c r="BE308" s="1702">
        <v>0.028000000000000001</v>
      </c>
      <c r="BF308" s="1694">
        <f t="shared" ref="BF308:BF309" si="1107">ROUND(SQRT(BD308^2+BE308^2)*1000/(1.73*BD301),0)</f>
        <v>3</v>
      </c>
      <c r="BG308" s="1699">
        <v>0.042000000000000003</v>
      </c>
      <c r="BH308" s="1702">
        <v>0.028000000000000001</v>
      </c>
      <c r="BI308" s="1694">
        <f t="shared" ref="BI308:BI309" si="1108">ROUND(SQRT(BG308^2+BH308^2)*1000/(1.73*BG301),0)</f>
        <v>3</v>
      </c>
      <c r="BJ308" s="1699">
        <v>0.042000000000000003</v>
      </c>
      <c r="BK308" s="1702">
        <v>0.028000000000000001</v>
      </c>
      <c r="BL308" s="1694">
        <f t="shared" ref="BL308:BL309" si="1109">ROUND(SQRT(BJ308^2+BK308^2)*1000/(1.73*BJ301),0)</f>
        <v>3</v>
      </c>
      <c r="BM308" s="1699">
        <v>0.021999999999999999</v>
      </c>
      <c r="BN308" s="1702">
        <v>0.029000000000000001</v>
      </c>
      <c r="BO308" s="1694">
        <f t="shared" ref="BO308:BO309" si="1110">ROUND(SQRT(BM308^2+BN308^2)*1000/(1.73*BM301),0)</f>
        <v>2</v>
      </c>
      <c r="BP308" s="1699">
        <v>0.021999999999999999</v>
      </c>
      <c r="BQ308" s="1702">
        <v>0.029000000000000001</v>
      </c>
      <c r="BR308" s="1694">
        <f t="shared" ref="BR308:BR309" si="1111">ROUND(SQRT(BP308^2+BQ308^2)*1000/(1.73*BP301),0)</f>
        <v>2</v>
      </c>
      <c r="BS308" s="1699">
        <v>0.021999999999999999</v>
      </c>
      <c r="BT308" s="1702">
        <v>0.029000000000000001</v>
      </c>
      <c r="BU308" s="1694">
        <f t="shared" ref="BU308:BU309" si="1112">ROUND(SQRT(BS308^2+BT308^2)*1000/(1.73*BS301),0)</f>
        <v>2</v>
      </c>
      <c r="BV308" s="1699">
        <v>0.021999999999999999</v>
      </c>
      <c r="BW308" s="1702">
        <v>0.029000000000000001</v>
      </c>
      <c r="BX308" s="1694">
        <f t="shared" ref="BX308:BX309" si="1113">ROUND(SQRT(BV308^2+BW308^2)*1000/(1.73*BV301),0)</f>
        <v>2</v>
      </c>
      <c r="BY308" s="1699">
        <v>0.021999999999999999</v>
      </c>
      <c r="BZ308" s="1702">
        <v>0.029000000000000001</v>
      </c>
      <c r="CA308" s="1694">
        <f t="shared" ref="CA308:CA309" si="1114">ROUND(SQRT(BY308^2+BZ308^2)*1000/(1.73*BY301),0)</f>
        <v>2</v>
      </c>
    </row>
    <row r="309" s="1620" customFormat="1" ht="21.75" customHeight="1">
      <c r="A309" s="1681"/>
      <c r="B309" s="1622" t="s">
        <v>523</v>
      </c>
      <c r="C309" s="1682"/>
      <c r="D309" s="1705" t="s">
        <v>545</v>
      </c>
      <c r="E309" s="1690" t="s">
        <v>495</v>
      </c>
      <c r="F309" s="1690" t="s">
        <v>495</v>
      </c>
      <c r="G309" s="1690">
        <v>10</v>
      </c>
      <c r="H309" s="1699">
        <v>0.0030000000000000001</v>
      </c>
      <c r="I309" s="1702">
        <v>0.0030000000000000001</v>
      </c>
      <c r="J309" s="1694">
        <f t="shared" si="1091"/>
        <v>0</v>
      </c>
      <c r="K309" s="1699">
        <v>0.0030000000000000001</v>
      </c>
      <c r="L309" s="1702">
        <v>0.0030000000000000001</v>
      </c>
      <c r="M309" s="1694">
        <f t="shared" si="1092"/>
        <v>0</v>
      </c>
      <c r="N309" s="1699">
        <v>0.0030000000000000001</v>
      </c>
      <c r="O309" s="1702">
        <v>0.0030000000000000001</v>
      </c>
      <c r="P309" s="1694">
        <f t="shared" si="1093"/>
        <v>0</v>
      </c>
      <c r="Q309" s="1699">
        <v>0.0030000000000000001</v>
      </c>
      <c r="R309" s="1702">
        <v>0.0030000000000000001</v>
      </c>
      <c r="S309" s="1694">
        <f t="shared" si="1094"/>
        <v>0</v>
      </c>
      <c r="T309" s="1699">
        <v>0.0030000000000000001</v>
      </c>
      <c r="U309" s="1702">
        <v>0.0030000000000000001</v>
      </c>
      <c r="V309" s="1694">
        <f t="shared" si="1095"/>
        <v>0</v>
      </c>
      <c r="W309" s="1699">
        <v>0.002</v>
      </c>
      <c r="X309" s="1702">
        <v>0.002</v>
      </c>
      <c r="Y309" s="1694">
        <f t="shared" si="1096"/>
        <v>0</v>
      </c>
      <c r="Z309" s="1699">
        <v>0.002</v>
      </c>
      <c r="AA309" s="1702">
        <v>0.002</v>
      </c>
      <c r="AB309" s="1694">
        <f t="shared" si="1097"/>
        <v>0</v>
      </c>
      <c r="AC309" s="1699">
        <v>0.002</v>
      </c>
      <c r="AD309" s="1702">
        <v>0.002</v>
      </c>
      <c r="AE309" s="1694">
        <f t="shared" si="1098"/>
        <v>0</v>
      </c>
      <c r="AF309" s="1699">
        <v>0.002</v>
      </c>
      <c r="AG309" s="1702">
        <v>0.002</v>
      </c>
      <c r="AH309" s="1694">
        <f t="shared" si="1099"/>
        <v>0</v>
      </c>
      <c r="AI309" s="1699">
        <v>0.002</v>
      </c>
      <c r="AJ309" s="1702">
        <v>0.002</v>
      </c>
      <c r="AK309" s="1694">
        <f t="shared" si="1100"/>
        <v>0</v>
      </c>
      <c r="AL309" s="1699">
        <v>0.002</v>
      </c>
      <c r="AM309" s="1702">
        <v>0.002</v>
      </c>
      <c r="AN309" s="1694">
        <f t="shared" si="1101"/>
        <v>0</v>
      </c>
      <c r="AO309" s="1699">
        <v>0.002</v>
      </c>
      <c r="AP309" s="1702">
        <v>0.002</v>
      </c>
      <c r="AQ309" s="1694">
        <f t="shared" si="1102"/>
        <v>0</v>
      </c>
      <c r="AR309" s="1699">
        <v>0.002</v>
      </c>
      <c r="AS309" s="1702">
        <v>0.002</v>
      </c>
      <c r="AT309" s="1694">
        <f t="shared" si="1103"/>
        <v>0</v>
      </c>
      <c r="AU309" s="1699">
        <v>0.002</v>
      </c>
      <c r="AV309" s="1702">
        <v>0.002</v>
      </c>
      <c r="AW309" s="1694">
        <f t="shared" si="1104"/>
        <v>0</v>
      </c>
      <c r="AX309" s="1699">
        <v>0.002</v>
      </c>
      <c r="AY309" s="1702">
        <v>0.002</v>
      </c>
      <c r="AZ309" s="1694">
        <f t="shared" si="1105"/>
        <v>0</v>
      </c>
      <c r="BA309" s="1699">
        <v>0.002</v>
      </c>
      <c r="BB309" s="1702">
        <v>0.002</v>
      </c>
      <c r="BC309" s="1694">
        <f t="shared" si="1106"/>
        <v>0</v>
      </c>
      <c r="BD309" s="1699">
        <v>0.002</v>
      </c>
      <c r="BE309" s="1702">
        <v>0.002</v>
      </c>
      <c r="BF309" s="1694">
        <f t="shared" si="1107"/>
        <v>0</v>
      </c>
      <c r="BG309" s="1699">
        <v>0.002</v>
      </c>
      <c r="BH309" s="1702">
        <v>0.002</v>
      </c>
      <c r="BI309" s="1694">
        <f t="shared" si="1108"/>
        <v>0</v>
      </c>
      <c r="BJ309" s="1699">
        <v>0.002</v>
      </c>
      <c r="BK309" s="1702">
        <v>0.002</v>
      </c>
      <c r="BL309" s="1694">
        <f t="shared" si="1109"/>
        <v>0</v>
      </c>
      <c r="BM309" s="1699">
        <v>0.0030000000000000001</v>
      </c>
      <c r="BN309" s="1702">
        <v>0.0030000000000000001</v>
      </c>
      <c r="BO309" s="1694">
        <f t="shared" si="1110"/>
        <v>0</v>
      </c>
      <c r="BP309" s="1699">
        <v>0.0030000000000000001</v>
      </c>
      <c r="BQ309" s="1702">
        <v>0.0030000000000000001</v>
      </c>
      <c r="BR309" s="1694">
        <f t="shared" si="1111"/>
        <v>0</v>
      </c>
      <c r="BS309" s="1699">
        <v>0.0030000000000000001</v>
      </c>
      <c r="BT309" s="1702">
        <v>0.0030000000000000001</v>
      </c>
      <c r="BU309" s="1694">
        <f t="shared" si="1112"/>
        <v>0</v>
      </c>
      <c r="BV309" s="1699">
        <v>0.0030000000000000001</v>
      </c>
      <c r="BW309" s="1702">
        <v>0.0030000000000000001</v>
      </c>
      <c r="BX309" s="1694">
        <f t="shared" si="1113"/>
        <v>0</v>
      </c>
      <c r="BY309" s="1699">
        <v>0.0030000000000000001</v>
      </c>
      <c r="BZ309" s="1702">
        <v>0.0030000000000000001</v>
      </c>
      <c r="CA309" s="1694">
        <f t="shared" si="1114"/>
        <v>0</v>
      </c>
    </row>
    <row r="310" s="1620" customFormat="1" ht="21.75" customHeight="1">
      <c r="A310" s="1681"/>
      <c r="B310" s="1622"/>
      <c r="C310" s="1682"/>
      <c r="D310" s="1705" t="s">
        <v>125</v>
      </c>
      <c r="E310" s="1690" t="s">
        <v>495</v>
      </c>
      <c r="F310" s="1690" t="s">
        <v>495</v>
      </c>
      <c r="G310" s="1690">
        <v>10</v>
      </c>
      <c r="H310" s="1699">
        <v>0.14000000000000001</v>
      </c>
      <c r="I310" s="1702">
        <v>0.187</v>
      </c>
      <c r="J310" s="1694">
        <f>ROUND(SQRT(H310^2+I310^2)*1000/(1.73*H302),0)</f>
        <v>13</v>
      </c>
      <c r="K310" s="1699">
        <v>0.14000000000000001</v>
      </c>
      <c r="L310" s="1702">
        <v>0.187</v>
      </c>
      <c r="M310" s="1694">
        <f>ROUND(SQRT(K310^2+L310^2)*1000/(1.73*K302),0)</f>
        <v>13</v>
      </c>
      <c r="N310" s="1699">
        <v>0.14000000000000001</v>
      </c>
      <c r="O310" s="1702">
        <v>0.187</v>
      </c>
      <c r="P310" s="1694">
        <f>ROUND(SQRT(N310^2+O310^2)*1000/(1.73*N302),0)</f>
        <v>13</v>
      </c>
      <c r="Q310" s="1699">
        <v>0.14000000000000001</v>
      </c>
      <c r="R310" s="1702">
        <v>0.187</v>
      </c>
      <c r="S310" s="1694">
        <f>ROUND(SQRT(Q310^2+R310^2)*1000/(1.73*Q302),0)</f>
        <v>13</v>
      </c>
      <c r="T310" s="1699">
        <v>0.14000000000000001</v>
      </c>
      <c r="U310" s="1702">
        <v>0.187</v>
      </c>
      <c r="V310" s="1694">
        <f>ROUND(SQRT(T310^2+U310^2)*1000/(1.73*T302),0)</f>
        <v>13</v>
      </c>
      <c r="W310" s="1699">
        <v>0.17499999999999999</v>
      </c>
      <c r="X310" s="1702">
        <v>0.20200000000000001</v>
      </c>
      <c r="Y310" s="1694">
        <f>ROUND(SQRT(W310^2+X310^2)*1000/(1.73*W302),0)</f>
        <v>15</v>
      </c>
      <c r="Z310" s="1699">
        <v>0.17499999999999999</v>
      </c>
      <c r="AA310" s="1702">
        <v>0.20200000000000001</v>
      </c>
      <c r="AB310" s="1694">
        <f>ROUND(SQRT(Z310^2+AA310^2)*1000/(1.73*Z302),0)</f>
        <v>15</v>
      </c>
      <c r="AC310" s="1699">
        <v>0.17499999999999999</v>
      </c>
      <c r="AD310" s="1702">
        <v>0.20200000000000001</v>
      </c>
      <c r="AE310" s="1694">
        <f>ROUND(SQRT(AC310^2+AD310^2)*1000/(1.73*AC302),0)</f>
        <v>15</v>
      </c>
      <c r="AF310" s="1699">
        <v>0.17499999999999999</v>
      </c>
      <c r="AG310" s="1702">
        <v>0.20200000000000001</v>
      </c>
      <c r="AH310" s="1694">
        <f>ROUND(SQRT(AF310^2+AG310^2)*1000/(1.73*AF302),0)</f>
        <v>15</v>
      </c>
      <c r="AI310" s="1699">
        <v>0.17499999999999999</v>
      </c>
      <c r="AJ310" s="1702">
        <v>0.20200000000000001</v>
      </c>
      <c r="AK310" s="1694">
        <f>ROUND(SQRT(AI310^2+AJ310^2)*1000/(1.73*AI302),0)</f>
        <v>15</v>
      </c>
      <c r="AL310" s="1699">
        <v>0.17499999999999999</v>
      </c>
      <c r="AM310" s="1702">
        <v>0.20200000000000001</v>
      </c>
      <c r="AN310" s="1694">
        <f>ROUND(SQRT(AL310^2+AM310^2)*1000/(1.73*AL302),0)</f>
        <v>15</v>
      </c>
      <c r="AO310" s="1699">
        <v>0.17499999999999999</v>
      </c>
      <c r="AP310" s="1702">
        <v>0.20200000000000001</v>
      </c>
      <c r="AQ310" s="1694">
        <f>ROUND(SQRT(AO310^2+AP310^2)*1000/(1.73*AO302),0)</f>
        <v>15</v>
      </c>
      <c r="AR310" s="1699">
        <v>0.17499999999999999</v>
      </c>
      <c r="AS310" s="1702">
        <v>0.20200000000000001</v>
      </c>
      <c r="AT310" s="1694">
        <f>ROUND(SQRT(AR310^2+AS310^2)*1000/(1.73*AR302),0)</f>
        <v>15</v>
      </c>
      <c r="AU310" s="1699">
        <v>0.17499999999999999</v>
      </c>
      <c r="AV310" s="1702">
        <v>0.20200000000000001</v>
      </c>
      <c r="AW310" s="1694">
        <f>ROUND(SQRT(AU310^2+AV310^2)*1000/(1.73*AU302),0)</f>
        <v>15</v>
      </c>
      <c r="AX310" s="1699">
        <v>0.17499999999999999</v>
      </c>
      <c r="AY310" s="1702">
        <v>0.20200000000000001</v>
      </c>
      <c r="AZ310" s="1694">
        <f>ROUND(SQRT(AX310^2+AY310^2)*1000/(1.73*AX302),0)</f>
        <v>15</v>
      </c>
      <c r="BA310" s="1699">
        <v>0.17499999999999999</v>
      </c>
      <c r="BB310" s="1702">
        <v>0.20200000000000001</v>
      </c>
      <c r="BC310" s="1694">
        <f>ROUND(SQRT(BA310^2+BB310^2)*1000/(1.73*BA302),0)</f>
        <v>15</v>
      </c>
      <c r="BD310" s="1699">
        <v>0.17499999999999999</v>
      </c>
      <c r="BE310" s="1702">
        <v>0.20200000000000001</v>
      </c>
      <c r="BF310" s="1694">
        <f>ROUND(SQRT(BD310^2+BE310^2)*1000/(1.73*BD302),0)</f>
        <v>15</v>
      </c>
      <c r="BG310" s="1699">
        <v>0.17499999999999999</v>
      </c>
      <c r="BH310" s="1702">
        <v>0.20200000000000001</v>
      </c>
      <c r="BI310" s="1694">
        <f>ROUND(SQRT(BG310^2+BH310^2)*1000/(1.73*BG302),0)</f>
        <v>15</v>
      </c>
      <c r="BJ310" s="1699">
        <v>0.17499999999999999</v>
      </c>
      <c r="BK310" s="1702">
        <v>0.20200000000000001</v>
      </c>
      <c r="BL310" s="1694">
        <f>ROUND(SQRT(BJ310^2+BK310^2)*1000/(1.73*BJ302),0)</f>
        <v>15</v>
      </c>
      <c r="BM310" s="1699">
        <v>0.14000000000000001</v>
      </c>
      <c r="BN310" s="1702">
        <v>0.187</v>
      </c>
      <c r="BO310" s="1694">
        <f>ROUND(SQRT(BM310^2+BN310^2)*1000/(1.73*BM302),0)</f>
        <v>13</v>
      </c>
      <c r="BP310" s="1699">
        <v>0.14000000000000001</v>
      </c>
      <c r="BQ310" s="1702">
        <v>0.187</v>
      </c>
      <c r="BR310" s="1694">
        <f>ROUND(SQRT(BP310^2+BQ310^2)*1000/(1.73*BP302),0)</f>
        <v>13</v>
      </c>
      <c r="BS310" s="1699">
        <v>0.14000000000000001</v>
      </c>
      <c r="BT310" s="1702">
        <v>0.187</v>
      </c>
      <c r="BU310" s="1694">
        <f>ROUND(SQRT(BS310^2+BT310^2)*1000/(1.73*BS302),0)</f>
        <v>13</v>
      </c>
      <c r="BV310" s="1699">
        <v>0.14000000000000001</v>
      </c>
      <c r="BW310" s="1702">
        <v>0.187</v>
      </c>
      <c r="BX310" s="1694">
        <f>ROUND(SQRT(BV310^2+BW310^2)*1000/(1.73*BV302),0)</f>
        <v>13</v>
      </c>
      <c r="BY310" s="1699">
        <v>0.14000000000000001</v>
      </c>
      <c r="BZ310" s="1702">
        <v>0.187</v>
      </c>
      <c r="CA310" s="1694">
        <f>ROUND(SQRT(BY310^2+BZ310^2)*1000/(1.73*BY302),0)</f>
        <v>13</v>
      </c>
    </row>
    <row r="311" s="1620" customFormat="1" ht="21.75" customHeight="1">
      <c r="A311" s="1681"/>
      <c r="B311" s="1622"/>
      <c r="C311" s="1682"/>
      <c r="D311" s="1705" t="s">
        <v>106</v>
      </c>
      <c r="E311" s="1690" t="s">
        <v>495</v>
      </c>
      <c r="F311" s="1690" t="s">
        <v>495</v>
      </c>
      <c r="G311" s="1690">
        <v>10</v>
      </c>
      <c r="H311" s="1699">
        <v>0.019</v>
      </c>
      <c r="I311" s="1702">
        <v>0.34999999999999998</v>
      </c>
      <c r="J311" s="1694">
        <f>ROUND(SQRT(H311^2+I311^2)*1000/(1.73*H302),0)</f>
        <v>20</v>
      </c>
      <c r="K311" s="1699">
        <v>0.019</v>
      </c>
      <c r="L311" s="1702">
        <v>0.34999999999999998</v>
      </c>
      <c r="M311" s="1694">
        <f>ROUND(SQRT(K311^2+L311^2)*1000/(1.73*K302),0)</f>
        <v>20</v>
      </c>
      <c r="N311" s="1699">
        <v>0.019</v>
      </c>
      <c r="O311" s="1702">
        <v>0.34999999999999998</v>
      </c>
      <c r="P311" s="1694">
        <f>ROUND(SQRT(N311^2+O311^2)*1000/(1.73*N302),0)</f>
        <v>20</v>
      </c>
      <c r="Q311" s="1699">
        <v>0.019</v>
      </c>
      <c r="R311" s="1702">
        <v>0.34999999999999998</v>
      </c>
      <c r="S311" s="1694">
        <f>ROUND(SQRT(Q311^2+R311^2)*1000/(1.73*Q302),0)</f>
        <v>20</v>
      </c>
      <c r="T311" s="1699">
        <v>0.019</v>
      </c>
      <c r="U311" s="1702">
        <v>0.34999999999999998</v>
      </c>
      <c r="V311" s="1694">
        <f>ROUND(SQRT(T311^2+U311^2)*1000/(1.73*T302),0)</f>
        <v>20</v>
      </c>
      <c r="W311" s="1699">
        <v>0.032000000000000001</v>
      </c>
      <c r="X311" s="1702">
        <v>0.029000000000000001</v>
      </c>
      <c r="Y311" s="1694">
        <f>ROUND(SQRT(W311^2+X311^2)*1000/(1.73*W302),0)</f>
        <v>2</v>
      </c>
      <c r="Z311" s="1699">
        <v>0.032000000000000001</v>
      </c>
      <c r="AA311" s="1702">
        <v>0.029000000000000001</v>
      </c>
      <c r="AB311" s="1694">
        <f>ROUND(SQRT(Z311^2+AA311^2)*1000/(1.73*Z302),0)</f>
        <v>2</v>
      </c>
      <c r="AC311" s="1699">
        <v>0.032000000000000001</v>
      </c>
      <c r="AD311" s="1702">
        <v>0.029000000000000001</v>
      </c>
      <c r="AE311" s="1694">
        <f>ROUND(SQRT(AC311^2+AD311^2)*1000/(1.73*AC302),0)</f>
        <v>2</v>
      </c>
      <c r="AF311" s="1699">
        <v>0.032000000000000001</v>
      </c>
      <c r="AG311" s="1702">
        <v>0.029000000000000001</v>
      </c>
      <c r="AH311" s="1694">
        <f>ROUND(SQRT(AF311^2+AG311^2)*1000/(1.73*AF302),0)</f>
        <v>2</v>
      </c>
      <c r="AI311" s="1699">
        <v>0.032000000000000001</v>
      </c>
      <c r="AJ311" s="1702">
        <v>0.029000000000000001</v>
      </c>
      <c r="AK311" s="1694">
        <f>ROUND(SQRT(AI311^2+AJ311^2)*1000/(1.73*AI302),0)</f>
        <v>2</v>
      </c>
      <c r="AL311" s="1699">
        <v>0.032000000000000001</v>
      </c>
      <c r="AM311" s="1702">
        <v>0.029000000000000001</v>
      </c>
      <c r="AN311" s="1694">
        <f>ROUND(SQRT(AL311^2+AM311^2)*1000/(1.73*AL302),0)</f>
        <v>2</v>
      </c>
      <c r="AO311" s="1699">
        <v>0.032000000000000001</v>
      </c>
      <c r="AP311" s="1702">
        <v>0.029000000000000001</v>
      </c>
      <c r="AQ311" s="1694">
        <f>ROUND(SQRT(AO311^2+AP311^2)*1000/(1.73*AO302),0)</f>
        <v>2</v>
      </c>
      <c r="AR311" s="1699">
        <v>0.032000000000000001</v>
      </c>
      <c r="AS311" s="1702">
        <v>0.029000000000000001</v>
      </c>
      <c r="AT311" s="1694">
        <f>ROUND(SQRT(AR311^2+AS311^2)*1000/(1.73*AR302),0)</f>
        <v>2</v>
      </c>
      <c r="AU311" s="1699">
        <v>0.032000000000000001</v>
      </c>
      <c r="AV311" s="1702">
        <v>0.029000000000000001</v>
      </c>
      <c r="AW311" s="1694">
        <f>ROUND(SQRT(AU311^2+AV311^2)*1000/(1.73*AU302),0)</f>
        <v>2</v>
      </c>
      <c r="AX311" s="1699">
        <v>0.032000000000000001</v>
      </c>
      <c r="AY311" s="1702">
        <v>0.029000000000000001</v>
      </c>
      <c r="AZ311" s="1694">
        <f>ROUND(SQRT(AX311^2+AY311^2)*1000/(1.73*AX302),0)</f>
        <v>2</v>
      </c>
      <c r="BA311" s="1699">
        <v>0.032000000000000001</v>
      </c>
      <c r="BB311" s="1702">
        <v>0.029000000000000001</v>
      </c>
      <c r="BC311" s="1694">
        <f>ROUND(SQRT(BA311^2+BB311^2)*1000/(1.73*BA302),0)</f>
        <v>2</v>
      </c>
      <c r="BD311" s="1699">
        <v>0.032000000000000001</v>
      </c>
      <c r="BE311" s="1702">
        <v>0.029000000000000001</v>
      </c>
      <c r="BF311" s="1694">
        <f>ROUND(SQRT(BD311^2+BE311^2)*1000/(1.73*BD302),0)</f>
        <v>2</v>
      </c>
      <c r="BG311" s="1699">
        <v>0.032000000000000001</v>
      </c>
      <c r="BH311" s="1702">
        <v>0.029000000000000001</v>
      </c>
      <c r="BI311" s="1694">
        <f>ROUND(SQRT(BG311^2+BH311^2)*1000/(1.73*BG302),0)</f>
        <v>2</v>
      </c>
      <c r="BJ311" s="1699">
        <v>0.032000000000000001</v>
      </c>
      <c r="BK311" s="1702">
        <v>0.029000000000000001</v>
      </c>
      <c r="BL311" s="1694">
        <f>ROUND(SQRT(BJ311^2+BK311^2)*1000/(1.73*BJ302),0)</f>
        <v>2</v>
      </c>
      <c r="BM311" s="1699">
        <v>0.019</v>
      </c>
      <c r="BN311" s="1702">
        <v>0.34999999999999998</v>
      </c>
      <c r="BO311" s="1694">
        <f>ROUND(SQRT(BM311^2+BN311^2)*1000/(1.73*BM302),0)</f>
        <v>20</v>
      </c>
      <c r="BP311" s="1699">
        <v>0.019</v>
      </c>
      <c r="BQ311" s="1702">
        <v>0.34999999999999998</v>
      </c>
      <c r="BR311" s="1694">
        <f>ROUND(SQRT(BP311^2+BQ311^2)*1000/(1.73*BP302),0)</f>
        <v>20</v>
      </c>
      <c r="BS311" s="1699">
        <v>0.019</v>
      </c>
      <c r="BT311" s="1702">
        <v>0.34999999999999998</v>
      </c>
      <c r="BU311" s="1694">
        <f>ROUND(SQRT(BS311^2+BT311^2)*1000/(1.73*BS302),0)</f>
        <v>20</v>
      </c>
      <c r="BV311" s="1699">
        <v>0.019</v>
      </c>
      <c r="BW311" s="1702">
        <v>0.34999999999999998</v>
      </c>
      <c r="BX311" s="1694">
        <f>ROUND(SQRT(BV311^2+BW311^2)*1000/(1.73*BV302),0)</f>
        <v>20</v>
      </c>
      <c r="BY311" s="1699">
        <v>0.019</v>
      </c>
      <c r="BZ311" s="1702">
        <v>0.34999999999999998</v>
      </c>
      <c r="CA311" s="1694">
        <f>ROUND(SQRT(BY311^2+BZ311^2)*1000/(1.73*BY302),0)</f>
        <v>20</v>
      </c>
    </row>
    <row r="312" s="1620" customFormat="1" ht="21.75" customHeight="1">
      <c r="A312" s="1681"/>
      <c r="B312" s="1622"/>
      <c r="C312" s="1682"/>
      <c r="D312" s="1705" t="s">
        <v>124</v>
      </c>
      <c r="E312" s="1757" t="s">
        <v>495</v>
      </c>
      <c r="F312" s="1757" t="s">
        <v>495</v>
      </c>
      <c r="G312" s="1757">
        <v>10</v>
      </c>
      <c r="H312" s="1758">
        <v>0.023</v>
      </c>
      <c r="I312" s="1759">
        <v>0.019</v>
      </c>
      <c r="J312" s="1694">
        <f>ROUND(SQRT(H312^2+I312^2)*1000/(1.73*H302),0)</f>
        <v>2</v>
      </c>
      <c r="K312" s="1758">
        <v>0.023</v>
      </c>
      <c r="L312" s="1759">
        <v>0.019</v>
      </c>
      <c r="M312" s="1694">
        <f>ROUND(SQRT(K312^2+L312^2)*1000/(1.73*K302),0)</f>
        <v>2</v>
      </c>
      <c r="N312" s="1758">
        <v>0.023</v>
      </c>
      <c r="O312" s="1759">
        <v>0.019</v>
      </c>
      <c r="P312" s="1694">
        <f>ROUND(SQRT(N312^2+O312^2)*1000/(1.73*N302),0)</f>
        <v>2</v>
      </c>
      <c r="Q312" s="1758">
        <v>0.023</v>
      </c>
      <c r="R312" s="1759">
        <v>0.019</v>
      </c>
      <c r="S312" s="1694">
        <f>ROUND(SQRT(Q312^2+R312^2)*1000/(1.73*Q302),0)</f>
        <v>2</v>
      </c>
      <c r="T312" s="1758">
        <v>0.023</v>
      </c>
      <c r="U312" s="1759">
        <v>0.019</v>
      </c>
      <c r="V312" s="1694">
        <f>ROUND(SQRT(T312^2+U312^2)*1000/(1.73*T302),0)</f>
        <v>2</v>
      </c>
      <c r="W312" s="1758">
        <v>0.047</v>
      </c>
      <c r="X312" s="1759">
        <v>0.019</v>
      </c>
      <c r="Y312" s="1694">
        <f>ROUND(SQRT(W312^2+X312^2)*1000/(1.73*W302),0)</f>
        <v>3</v>
      </c>
      <c r="Z312" s="1758">
        <v>0.047</v>
      </c>
      <c r="AA312" s="1759">
        <v>0.019</v>
      </c>
      <c r="AB312" s="1694">
        <f>ROUND(SQRT(Z312^2+AA312^2)*1000/(1.73*Z302),0)</f>
        <v>3</v>
      </c>
      <c r="AC312" s="1758">
        <v>0.047</v>
      </c>
      <c r="AD312" s="1759">
        <v>0.019</v>
      </c>
      <c r="AE312" s="1694">
        <f>ROUND(SQRT(AC312^2+AD312^2)*1000/(1.73*AC302),0)</f>
        <v>3</v>
      </c>
      <c r="AF312" s="1758">
        <v>0.047</v>
      </c>
      <c r="AG312" s="1759">
        <v>0.019</v>
      </c>
      <c r="AH312" s="1694">
        <f>ROUND(SQRT(AF312^2+AG312^2)*1000/(1.73*AF302),0)</f>
        <v>3</v>
      </c>
      <c r="AI312" s="1758">
        <v>0.047</v>
      </c>
      <c r="AJ312" s="1759">
        <v>0.019</v>
      </c>
      <c r="AK312" s="1694">
        <f>ROUND(SQRT(AI312^2+AJ312^2)*1000/(1.73*AI302),0)</f>
        <v>3</v>
      </c>
      <c r="AL312" s="1758">
        <v>0.047</v>
      </c>
      <c r="AM312" s="1759">
        <v>0.019</v>
      </c>
      <c r="AN312" s="1694">
        <f>ROUND(SQRT(AL312^2+AM312^2)*1000/(1.73*AL302),0)</f>
        <v>3</v>
      </c>
      <c r="AO312" s="1758">
        <v>0.047</v>
      </c>
      <c r="AP312" s="1759">
        <v>0.019</v>
      </c>
      <c r="AQ312" s="1694">
        <f>ROUND(SQRT(AO312^2+AP312^2)*1000/(1.73*AO302),0)</f>
        <v>3</v>
      </c>
      <c r="AR312" s="1758">
        <v>0.047</v>
      </c>
      <c r="AS312" s="1759">
        <v>0.019</v>
      </c>
      <c r="AT312" s="1694">
        <f>ROUND(SQRT(AR312^2+AS312^2)*1000/(1.73*AR302),0)</f>
        <v>3</v>
      </c>
      <c r="AU312" s="1758">
        <v>0.047</v>
      </c>
      <c r="AV312" s="1759">
        <v>0.019</v>
      </c>
      <c r="AW312" s="1694">
        <f>ROUND(SQRT(AU312^2+AV312^2)*1000/(1.73*AU302),0)</f>
        <v>3</v>
      </c>
      <c r="AX312" s="1758">
        <v>0.047</v>
      </c>
      <c r="AY312" s="1759">
        <v>0.019</v>
      </c>
      <c r="AZ312" s="1694">
        <f>ROUND(SQRT(AX312^2+AY312^2)*1000/(1.73*AX302),0)</f>
        <v>3</v>
      </c>
      <c r="BA312" s="1758">
        <v>0.047</v>
      </c>
      <c r="BB312" s="1759">
        <v>0.019</v>
      </c>
      <c r="BC312" s="1694">
        <f>ROUND(SQRT(BA312^2+BB312^2)*1000/(1.73*BA302),0)</f>
        <v>3</v>
      </c>
      <c r="BD312" s="1758">
        <v>0.047</v>
      </c>
      <c r="BE312" s="1759">
        <v>0.019</v>
      </c>
      <c r="BF312" s="1694">
        <f>ROUND(SQRT(BD312^2+BE312^2)*1000/(1.73*BD302),0)</f>
        <v>3</v>
      </c>
      <c r="BG312" s="1758">
        <v>0.047</v>
      </c>
      <c r="BH312" s="1759">
        <v>0.019</v>
      </c>
      <c r="BI312" s="1694">
        <f>ROUND(SQRT(BG312^2+BH312^2)*1000/(1.73*BG302),0)</f>
        <v>3</v>
      </c>
      <c r="BJ312" s="1758">
        <v>0.047</v>
      </c>
      <c r="BK312" s="1759">
        <v>0.019</v>
      </c>
      <c r="BL312" s="1694">
        <f>ROUND(SQRT(BJ312^2+BK312^2)*1000/(1.73*BJ302),0)</f>
        <v>3</v>
      </c>
      <c r="BM312" s="1758">
        <v>0.023</v>
      </c>
      <c r="BN312" s="1759">
        <v>0.019</v>
      </c>
      <c r="BO312" s="1694">
        <f>ROUND(SQRT(BM312^2+BN312^2)*1000/(1.73*BM302),0)</f>
        <v>2</v>
      </c>
      <c r="BP312" s="1758">
        <v>0.023</v>
      </c>
      <c r="BQ312" s="1759">
        <v>0.019</v>
      </c>
      <c r="BR312" s="1694">
        <f>ROUND(SQRT(BP312^2+BQ312^2)*1000/(1.73*BP302),0)</f>
        <v>2</v>
      </c>
      <c r="BS312" s="1758">
        <v>0.023</v>
      </c>
      <c r="BT312" s="1759">
        <v>0.019</v>
      </c>
      <c r="BU312" s="1694">
        <f>ROUND(SQRT(BS312^2+BT312^2)*1000/(1.73*BS302),0)</f>
        <v>2</v>
      </c>
      <c r="BV312" s="1758">
        <v>0.023</v>
      </c>
      <c r="BW312" s="1759">
        <v>0.019</v>
      </c>
      <c r="BX312" s="1694">
        <f>ROUND(SQRT(BV312^2+BW312^2)*1000/(1.73*BV302),0)</f>
        <v>2</v>
      </c>
      <c r="BY312" s="1758">
        <v>0.023</v>
      </c>
      <c r="BZ312" s="1759">
        <v>0.019</v>
      </c>
      <c r="CA312" s="1694">
        <f>ROUND(SQRT(BY312^2+BZ312^2)*1000/(1.73*BY302),0)</f>
        <v>2</v>
      </c>
    </row>
    <row r="313" s="1620" customFormat="1" ht="21.75" customHeight="1">
      <c r="A313" s="1664"/>
      <c r="B313" s="1712" t="s">
        <v>559</v>
      </c>
      <c r="C313" s="1641"/>
      <c r="D313" s="1713" t="s">
        <v>560</v>
      </c>
      <c r="E313" s="1684"/>
      <c r="F313" s="1684"/>
      <c r="G313" s="1684"/>
      <c r="H313" s="1761">
        <f>H281+H284</f>
        <v>8.9299999999999997</v>
      </c>
      <c r="I313" s="1762">
        <f>I281+I284</f>
        <v>4.6500000000000004</v>
      </c>
      <c r="J313" s="1688"/>
      <c r="K313" s="1761">
        <f>K281+K284</f>
        <v>8.9299999999999997</v>
      </c>
      <c r="L313" s="1762">
        <f>L281+L284</f>
        <v>4.6500000000000004</v>
      </c>
      <c r="M313" s="1688"/>
      <c r="N313" s="1761">
        <f>N281+N284</f>
        <v>8.9299999999999997</v>
      </c>
      <c r="O313" s="1762">
        <f>O281+O284</f>
        <v>4.6500000000000004</v>
      </c>
      <c r="P313" s="1688"/>
      <c r="Q313" s="1761">
        <f>Q281+Q284</f>
        <v>8.9299999999999997</v>
      </c>
      <c r="R313" s="1762">
        <f>R281+R284</f>
        <v>4.6500000000000004</v>
      </c>
      <c r="S313" s="1688"/>
      <c r="T313" s="1761">
        <f>T281+T284</f>
        <v>8.9299999999999997</v>
      </c>
      <c r="U313" s="1762">
        <f>U281+U284</f>
        <v>4.6500000000000004</v>
      </c>
      <c r="V313" s="1688"/>
      <c r="W313" s="1761">
        <f>W281+W284</f>
        <v>9.2300000000000004</v>
      </c>
      <c r="X313" s="1762">
        <f>X281+X284</f>
        <v>4.6500000000000004</v>
      </c>
      <c r="Y313" s="1688"/>
      <c r="Z313" s="1761">
        <f>Z281+Z284</f>
        <v>9.2300000000000004</v>
      </c>
      <c r="AA313" s="1762">
        <f>AA281+AA284</f>
        <v>4.6500000000000004</v>
      </c>
      <c r="AB313" s="1688"/>
      <c r="AC313" s="1761">
        <f>AC281+AC284</f>
        <v>9.2300000000000004</v>
      </c>
      <c r="AD313" s="1762">
        <f>AD281+AD284</f>
        <v>4.6500000000000004</v>
      </c>
      <c r="AE313" s="1688"/>
      <c r="AF313" s="1761">
        <f>AF281+AF284</f>
        <v>9.2300000000000004</v>
      </c>
      <c r="AG313" s="1762">
        <f>AG281+AG284</f>
        <v>4.6500000000000004</v>
      </c>
      <c r="AH313" s="1688"/>
      <c r="AI313" s="1761">
        <f>AI281+AI284</f>
        <v>9.2300000000000004</v>
      </c>
      <c r="AJ313" s="1762">
        <f>AJ281+AJ284</f>
        <v>4.6500000000000004</v>
      </c>
      <c r="AK313" s="1688"/>
      <c r="AL313" s="1761">
        <f>AL281+AL284</f>
        <v>9.2300000000000004</v>
      </c>
      <c r="AM313" s="1762">
        <f>AM281+AM284</f>
        <v>4.6500000000000004</v>
      </c>
      <c r="AN313" s="1688"/>
      <c r="AO313" s="1761">
        <f>AO281+AO284</f>
        <v>9.3499999999999996</v>
      </c>
      <c r="AP313" s="1762">
        <f>AP281+AP284</f>
        <v>4.6500000000000004</v>
      </c>
      <c r="AQ313" s="1688"/>
      <c r="AR313" s="1761">
        <f>AR281+AR284</f>
        <v>9.3499999999999996</v>
      </c>
      <c r="AS313" s="1762">
        <f>AS281+AS284</f>
        <v>4.6500000000000004</v>
      </c>
      <c r="AT313" s="1688"/>
      <c r="AU313" s="1761">
        <f>AU281+AU284</f>
        <v>9.3499999999999996</v>
      </c>
      <c r="AV313" s="1762">
        <f>AV281+AV284</f>
        <v>4.6500000000000004</v>
      </c>
      <c r="AW313" s="1688"/>
      <c r="AX313" s="1761">
        <f>AX281+AX284</f>
        <v>9.3499999999999996</v>
      </c>
      <c r="AY313" s="1762">
        <f>AY281+AY284</f>
        <v>4.6500000000000004</v>
      </c>
      <c r="AZ313" s="1688"/>
      <c r="BA313" s="1761">
        <f>BA281+BA284</f>
        <v>9.3499999999999996</v>
      </c>
      <c r="BB313" s="1762">
        <f>BB281+BB284</f>
        <v>4.6500000000000004</v>
      </c>
      <c r="BC313" s="1688"/>
      <c r="BD313" s="1761">
        <f>BD281+BD284</f>
        <v>9.3499999999999996</v>
      </c>
      <c r="BE313" s="1762">
        <f>BE281+BE284</f>
        <v>4.6500000000000004</v>
      </c>
      <c r="BF313" s="1688"/>
      <c r="BG313" s="1761">
        <f>BG281+BG284</f>
        <v>9.3499999999999996</v>
      </c>
      <c r="BH313" s="1762">
        <f>BH281+BH284</f>
        <v>4.6500000000000004</v>
      </c>
      <c r="BI313" s="1688"/>
      <c r="BJ313" s="1761">
        <f>BJ281+BJ284</f>
        <v>9.3499999999999996</v>
      </c>
      <c r="BK313" s="1762">
        <f>BK281+BK284</f>
        <v>4.6500000000000004</v>
      </c>
      <c r="BL313" s="1688"/>
      <c r="BM313" s="1761">
        <f>BM281+BM284</f>
        <v>8.9299999999999997</v>
      </c>
      <c r="BN313" s="1762">
        <f>BN281+BN284</f>
        <v>4.6500000000000004</v>
      </c>
      <c r="BO313" s="1688"/>
      <c r="BP313" s="1761">
        <f>BP281+BP284</f>
        <v>8.9299999999999997</v>
      </c>
      <c r="BQ313" s="1762">
        <f>BQ281+BQ284</f>
        <v>4.6500000000000004</v>
      </c>
      <c r="BR313" s="1688"/>
      <c r="BS313" s="1761">
        <f>BS281+BS284</f>
        <v>8.9299999999999997</v>
      </c>
      <c r="BT313" s="1762">
        <f>BT281+BT284</f>
        <v>4.6500000000000004</v>
      </c>
      <c r="BU313" s="1688"/>
      <c r="BV313" s="1761">
        <f>BV281+BV284</f>
        <v>8.9299999999999997</v>
      </c>
      <c r="BW313" s="1762">
        <f>BW281+BW284</f>
        <v>4.6500000000000004</v>
      </c>
      <c r="BX313" s="1688"/>
      <c r="BY313" s="1761">
        <f>BY281+BY284</f>
        <v>8.9299999999999997</v>
      </c>
      <c r="BZ313" s="1762">
        <f>BZ281+BZ284</f>
        <v>4.6500000000000004</v>
      </c>
      <c r="CA313" s="1688"/>
    </row>
    <row r="314" s="1620" customFormat="1" ht="21.75" customHeight="1">
      <c r="A314" s="1681"/>
      <c r="B314" s="1715"/>
      <c r="C314" s="1652"/>
      <c r="D314" s="1706" t="s">
        <v>561</v>
      </c>
      <c r="E314" s="1690"/>
      <c r="F314" s="1690"/>
      <c r="G314" s="1690"/>
      <c r="H314" s="1763">
        <f>SUM(H294:H295)</f>
        <v>0.062</v>
      </c>
      <c r="I314" s="1764">
        <f>SUM(I294:I295)</f>
        <v>0.053000000000000005</v>
      </c>
      <c r="J314" s="1701"/>
      <c r="K314" s="1763">
        <f>SUM(K294:K295)</f>
        <v>0.062</v>
      </c>
      <c r="L314" s="1764">
        <f>SUM(L294:L295)</f>
        <v>0.053000000000000005</v>
      </c>
      <c r="M314" s="1701"/>
      <c r="N314" s="1763">
        <f>SUM(N294:N295)</f>
        <v>0.062</v>
      </c>
      <c r="O314" s="1764">
        <f>SUM(O294:O295)</f>
        <v>0.053000000000000005</v>
      </c>
      <c r="P314" s="1701"/>
      <c r="Q314" s="1763">
        <f>SUM(Q294:Q295)</f>
        <v>0.062</v>
      </c>
      <c r="R314" s="1764">
        <f>SUM(R294:R295)</f>
        <v>0.053000000000000005</v>
      </c>
      <c r="S314" s="1701"/>
      <c r="T314" s="1763">
        <f>SUM(T294:T295)</f>
        <v>0.062</v>
      </c>
      <c r="U314" s="1764">
        <f>SUM(U294:U295)</f>
        <v>0.053000000000000005</v>
      </c>
      <c r="V314" s="1701"/>
      <c r="W314" s="1763">
        <f>SUM(W294:W295)</f>
        <v>0.11299999999999999</v>
      </c>
      <c r="X314" s="1764">
        <f>SUM(X294:X295)</f>
        <v>0.050000000000000003</v>
      </c>
      <c r="Y314" s="1701"/>
      <c r="Z314" s="1763">
        <f>SUM(Z294:Z295)</f>
        <v>0.11299999999999999</v>
      </c>
      <c r="AA314" s="1764">
        <f>SUM(AA294:AA295)</f>
        <v>0.050000000000000003</v>
      </c>
      <c r="AB314" s="1701"/>
      <c r="AC314" s="1763">
        <f>SUM(AC294:AC295)</f>
        <v>0.11299999999999999</v>
      </c>
      <c r="AD314" s="1764">
        <f>SUM(AD294:AD295)</f>
        <v>0.050000000000000003</v>
      </c>
      <c r="AE314" s="1701"/>
      <c r="AF314" s="1763">
        <f>SUM(AF294:AF295)</f>
        <v>0.11299999999999999</v>
      </c>
      <c r="AG314" s="1764">
        <f>SUM(AG294:AG295)</f>
        <v>0.050000000000000003</v>
      </c>
      <c r="AH314" s="1701"/>
      <c r="AI314" s="1763">
        <f>SUM(AI294:AI295)</f>
        <v>0.11299999999999999</v>
      </c>
      <c r="AJ314" s="1764">
        <f>SUM(AJ294:AJ295)</f>
        <v>0.050000000000000003</v>
      </c>
      <c r="AK314" s="1701"/>
      <c r="AL314" s="1763">
        <f>SUM(AL294:AL295)</f>
        <v>0.11299999999999999</v>
      </c>
      <c r="AM314" s="1764">
        <f>SUM(AM294:AM295)</f>
        <v>0.050000000000000003</v>
      </c>
      <c r="AN314" s="1701"/>
      <c r="AO314" s="1763">
        <f>SUM(AO294:AO295)</f>
        <v>0.11299999999999999</v>
      </c>
      <c r="AP314" s="1764">
        <f>SUM(AP294:AP295)</f>
        <v>0.050000000000000003</v>
      </c>
      <c r="AQ314" s="1701"/>
      <c r="AR314" s="1763">
        <f>SUM(AR294:AR295)</f>
        <v>0.11299999999999999</v>
      </c>
      <c r="AS314" s="1764">
        <f>SUM(AS294:AS295)</f>
        <v>0.050000000000000003</v>
      </c>
      <c r="AT314" s="1701"/>
      <c r="AU314" s="1763">
        <f>SUM(AU294:AU295)</f>
        <v>0.11299999999999999</v>
      </c>
      <c r="AV314" s="1764">
        <f>SUM(AV294:AV295)</f>
        <v>0.050000000000000003</v>
      </c>
      <c r="AW314" s="1701"/>
      <c r="AX314" s="1763">
        <f>SUM(AX294:AX295)</f>
        <v>0.11299999999999999</v>
      </c>
      <c r="AY314" s="1764">
        <f>SUM(AY294:AY295)</f>
        <v>0.050000000000000003</v>
      </c>
      <c r="AZ314" s="1701"/>
      <c r="BA314" s="1763">
        <f>SUM(BA294:BA295)</f>
        <v>0.11299999999999999</v>
      </c>
      <c r="BB314" s="1764">
        <f>SUM(BB294:BB295)</f>
        <v>0.050000000000000003</v>
      </c>
      <c r="BC314" s="1701"/>
      <c r="BD314" s="1763">
        <f>SUM(BD294:BD295)</f>
        <v>0.11299999999999999</v>
      </c>
      <c r="BE314" s="1764">
        <f>SUM(BE294:BE295)</f>
        <v>0.050000000000000003</v>
      </c>
      <c r="BF314" s="1701"/>
      <c r="BG314" s="1763">
        <f>SUM(BG294:BG295)</f>
        <v>0.11299999999999999</v>
      </c>
      <c r="BH314" s="1764">
        <f>SUM(BH294:BH295)</f>
        <v>0.050000000000000003</v>
      </c>
      <c r="BI314" s="1701"/>
      <c r="BJ314" s="1763">
        <f>SUM(BJ294:BJ295)</f>
        <v>0.11299999999999999</v>
      </c>
      <c r="BK314" s="1764">
        <f>SUM(BK294:BK295)</f>
        <v>0.050000000000000003</v>
      </c>
      <c r="BL314" s="1701"/>
      <c r="BM314" s="1763">
        <f>SUM(BM294:BM295)</f>
        <v>0.062</v>
      </c>
      <c r="BN314" s="1764">
        <f>SUM(BN294:BN295)</f>
        <v>0.053000000000000005</v>
      </c>
      <c r="BO314" s="1701"/>
      <c r="BP314" s="1763">
        <f>SUM(BP294:BP295)</f>
        <v>0.062</v>
      </c>
      <c r="BQ314" s="1764">
        <f>SUM(BQ294:BQ295)</f>
        <v>0.053000000000000005</v>
      </c>
      <c r="BR314" s="1701"/>
      <c r="BS314" s="1763">
        <f>SUM(BS294:BS295)</f>
        <v>0.062</v>
      </c>
      <c r="BT314" s="1764">
        <f>SUM(BT294:BT295)</f>
        <v>0.053000000000000005</v>
      </c>
      <c r="BU314" s="1701"/>
      <c r="BV314" s="1763">
        <f>SUM(BV294:BV295)</f>
        <v>0.062</v>
      </c>
      <c r="BW314" s="1764">
        <f>SUM(BW294:BW295)</f>
        <v>0.053000000000000005</v>
      </c>
      <c r="BX314" s="1701"/>
      <c r="BY314" s="1763">
        <f>SUM(BY294:BY295)</f>
        <v>0.062</v>
      </c>
      <c r="BZ314" s="1764">
        <f>SUM(BZ294:BZ295)</f>
        <v>0.053000000000000005</v>
      </c>
      <c r="CA314" s="1701"/>
    </row>
    <row r="315" s="1620" customFormat="1" ht="21.75" customHeight="1">
      <c r="A315" s="1717"/>
      <c r="B315" s="1718"/>
      <c r="C315" s="1719"/>
      <c r="D315" s="1720" t="s">
        <v>562</v>
      </c>
      <c r="E315" s="1721"/>
      <c r="F315" s="1722"/>
      <c r="G315" s="1722"/>
      <c r="H315" s="1723">
        <f>(H313-H314)/H313*100</f>
        <v>99.305711086226211</v>
      </c>
      <c r="I315" s="1765">
        <f>(I313-I314)/I313*100</f>
        <v>98.86021505376344</v>
      </c>
      <c r="J315" s="1724"/>
      <c r="K315" s="1723">
        <f>(K313-K314)/K313*100</f>
        <v>99.305711086226211</v>
      </c>
      <c r="L315" s="1765">
        <f>(L313-L314)/L313*100</f>
        <v>98.86021505376344</v>
      </c>
      <c r="M315" s="1724"/>
      <c r="N315" s="1723">
        <f>(N313-N314)/N313*100</f>
        <v>99.305711086226211</v>
      </c>
      <c r="O315" s="1765">
        <f>(O313-O314)/O313*100</f>
        <v>98.86021505376344</v>
      </c>
      <c r="P315" s="1724"/>
      <c r="Q315" s="1723">
        <f>(Q313-Q314)/Q313*100</f>
        <v>99.305711086226211</v>
      </c>
      <c r="R315" s="1765">
        <f>(R313-R314)/R313*100</f>
        <v>98.86021505376344</v>
      </c>
      <c r="S315" s="1724"/>
      <c r="T315" s="1723">
        <f>(T313-T314)/T313*100</f>
        <v>99.305711086226211</v>
      </c>
      <c r="U315" s="1765">
        <f>(U313-U314)/U313*100</f>
        <v>98.86021505376344</v>
      </c>
      <c r="V315" s="1724"/>
      <c r="W315" s="1723">
        <f>(W313-W314)/W313*100</f>
        <v>98.775731310942589</v>
      </c>
      <c r="X315" s="1765">
        <f>(X313-X314)/X313*100</f>
        <v>98.924731182795696</v>
      </c>
      <c r="Y315" s="1724"/>
      <c r="Z315" s="1723">
        <f>(Z313-Z314)/Z313*100</f>
        <v>98.775731310942589</v>
      </c>
      <c r="AA315" s="1765">
        <f>(AA313-AA314)/AA313*100</f>
        <v>98.924731182795696</v>
      </c>
      <c r="AB315" s="1724"/>
      <c r="AC315" s="1723">
        <f>(AC313-AC314)/AC313*100</f>
        <v>98.775731310942589</v>
      </c>
      <c r="AD315" s="1765">
        <f>(AD313-AD314)/AD313*100</f>
        <v>98.924731182795696</v>
      </c>
      <c r="AE315" s="1724"/>
      <c r="AF315" s="1723">
        <f>(AF313-AF314)/AF313*100</f>
        <v>98.775731310942589</v>
      </c>
      <c r="AG315" s="1765">
        <f>(AG313-AG314)/AG313*100</f>
        <v>98.924731182795696</v>
      </c>
      <c r="AH315" s="1724"/>
      <c r="AI315" s="1723">
        <f>(AI313-AI314)/AI313*100</f>
        <v>98.775731310942589</v>
      </c>
      <c r="AJ315" s="1765">
        <f>(AJ313-AJ314)/AJ313*100</f>
        <v>98.924731182795696</v>
      </c>
      <c r="AK315" s="1724"/>
      <c r="AL315" s="1723">
        <f>(AL313-AL314)/AL313*100</f>
        <v>98.775731310942589</v>
      </c>
      <c r="AM315" s="1765">
        <f>(AM313-AM314)/AM313*100</f>
        <v>98.924731182795696</v>
      </c>
      <c r="AN315" s="1724"/>
      <c r="AO315" s="1723">
        <f>(AO313-AO314)/AO313*100</f>
        <v>98.791443850267385</v>
      </c>
      <c r="AP315" s="1765">
        <f>(AP313-AP314)/AP313*100</f>
        <v>98.924731182795696</v>
      </c>
      <c r="AQ315" s="1724"/>
      <c r="AR315" s="1723">
        <f>(AR313-AR314)/AR313*100</f>
        <v>98.791443850267385</v>
      </c>
      <c r="AS315" s="1765">
        <f>(AS313-AS314)/AS313*100</f>
        <v>98.924731182795696</v>
      </c>
      <c r="AT315" s="1724"/>
      <c r="AU315" s="1723">
        <f>(AU313-AU314)/AU313*100</f>
        <v>98.791443850267385</v>
      </c>
      <c r="AV315" s="1765">
        <f>(AV313-AV314)/AV313*100</f>
        <v>98.924731182795696</v>
      </c>
      <c r="AW315" s="1724"/>
      <c r="AX315" s="1723">
        <f>(AX313-AX314)/AX313*100</f>
        <v>98.791443850267385</v>
      </c>
      <c r="AY315" s="1765">
        <f>(AY313-AY314)/AY313*100</f>
        <v>98.924731182795696</v>
      </c>
      <c r="AZ315" s="1724"/>
      <c r="BA315" s="1723">
        <f>(BA313-BA314)/BA313*100</f>
        <v>98.791443850267385</v>
      </c>
      <c r="BB315" s="1765">
        <f>(BB313-BB314)/BB313*100</f>
        <v>98.924731182795696</v>
      </c>
      <c r="BC315" s="1724"/>
      <c r="BD315" s="1723">
        <f>(BD313-BD314)/BD313*100</f>
        <v>98.791443850267385</v>
      </c>
      <c r="BE315" s="1765">
        <f>(BE313-BE314)/BE313*100</f>
        <v>98.924731182795696</v>
      </c>
      <c r="BF315" s="1724"/>
      <c r="BG315" s="1723">
        <f>(BG313-BG314)/BG313*100</f>
        <v>98.791443850267385</v>
      </c>
      <c r="BH315" s="1765">
        <f>(BH313-BH314)/BH313*100</f>
        <v>98.924731182795696</v>
      </c>
      <c r="BI315" s="1724"/>
      <c r="BJ315" s="1723">
        <f>(BJ313-BJ314)/BJ313*100</f>
        <v>98.791443850267385</v>
      </c>
      <c r="BK315" s="1765">
        <f>(BK313-BK314)/BK313*100</f>
        <v>98.924731182795696</v>
      </c>
      <c r="BL315" s="1724"/>
      <c r="BM315" s="1723">
        <f>(BM313-BM314)/BM313*100</f>
        <v>99.305711086226211</v>
      </c>
      <c r="BN315" s="1765">
        <f>(BN313-BN314)/BN313*100</f>
        <v>98.86021505376344</v>
      </c>
      <c r="BO315" s="1724"/>
      <c r="BP315" s="1723">
        <f>(BP313-BP314)/BP313*100</f>
        <v>99.305711086226211</v>
      </c>
      <c r="BQ315" s="1765">
        <f>(BQ313-BQ314)/BQ313*100</f>
        <v>98.86021505376344</v>
      </c>
      <c r="BR315" s="1724"/>
      <c r="BS315" s="1723">
        <f>(BS313-BS314)/BS313*100</f>
        <v>99.305711086226211</v>
      </c>
      <c r="BT315" s="1765">
        <f>(BT313-BT314)/BT313*100</f>
        <v>98.86021505376344</v>
      </c>
      <c r="BU315" s="1724"/>
      <c r="BV315" s="1723">
        <f>(BV313-BV314)/BV313*100</f>
        <v>99.305711086226211</v>
      </c>
      <c r="BW315" s="1765">
        <f>(BW313-BW314)/BW313*100</f>
        <v>98.86021505376344</v>
      </c>
      <c r="BX315" s="1724"/>
      <c r="BY315" s="1723">
        <f>(BY313-BY314)/BY313*100</f>
        <v>99.305711086226211</v>
      </c>
      <c r="BZ315" s="1765">
        <f>(BZ313-BZ314)/BZ313*100</f>
        <v>98.86021505376344</v>
      </c>
      <c r="CA315" s="1724"/>
    </row>
    <row r="316" s="1620" customFormat="1" ht="21.75" customHeight="1">
      <c r="A316" s="1664"/>
      <c r="B316" s="1712" t="s">
        <v>563</v>
      </c>
      <c r="C316" s="1641"/>
      <c r="D316" s="1713" t="s">
        <v>560</v>
      </c>
      <c r="E316" s="1684"/>
      <c r="F316" s="1684"/>
      <c r="G316" s="1684"/>
      <c r="H316" s="1686" t="e">
        <f>#REF!+H285</f>
        <v>#REF!</v>
      </c>
      <c r="I316" s="1736" t="e">
        <f>#REF!+I285</f>
        <v>#REF!</v>
      </c>
      <c r="J316" s="1688"/>
      <c r="K316" s="1686" t="e">
        <f>#REF!+K285</f>
        <v>#REF!</v>
      </c>
      <c r="L316" s="1736" t="e">
        <f>#REF!+L285</f>
        <v>#REF!</v>
      </c>
      <c r="M316" s="1688"/>
      <c r="N316" s="1686" t="e">
        <f>#REF!+N285</f>
        <v>#REF!</v>
      </c>
      <c r="O316" s="1736" t="e">
        <f>#REF!+O285</f>
        <v>#REF!</v>
      </c>
      <c r="P316" s="1688"/>
      <c r="Q316" s="1686" t="e">
        <f>#REF!+Q285</f>
        <v>#REF!</v>
      </c>
      <c r="R316" s="1736" t="e">
        <f>#REF!+R285</f>
        <v>#REF!</v>
      </c>
      <c r="S316" s="1688"/>
      <c r="T316" s="1686" t="e">
        <f>#REF!+T285</f>
        <v>#REF!</v>
      </c>
      <c r="U316" s="1736" t="e">
        <f>#REF!+U285</f>
        <v>#REF!</v>
      </c>
      <c r="V316" s="1688"/>
      <c r="W316" s="1686" t="e">
        <f>#REF!+W285</f>
        <v>#REF!</v>
      </c>
      <c r="X316" s="1736" t="e">
        <f>#REF!+X285</f>
        <v>#REF!</v>
      </c>
      <c r="Y316" s="1688"/>
      <c r="Z316" s="1686" t="e">
        <f>#REF!+Z285</f>
        <v>#REF!</v>
      </c>
      <c r="AA316" s="1736" t="e">
        <f>#REF!+AA285</f>
        <v>#REF!</v>
      </c>
      <c r="AB316" s="1688"/>
      <c r="AC316" s="1686" t="e">
        <f>#REF!+AC285</f>
        <v>#REF!</v>
      </c>
      <c r="AD316" s="1736" t="e">
        <f>#REF!+AD285</f>
        <v>#REF!</v>
      </c>
      <c r="AE316" s="1688"/>
      <c r="AF316" s="1686" t="e">
        <f>#REF!+AF285</f>
        <v>#REF!</v>
      </c>
      <c r="AG316" s="1736" t="e">
        <f>#REF!+AG285</f>
        <v>#REF!</v>
      </c>
      <c r="AH316" s="1688"/>
      <c r="AI316" s="1686" t="e">
        <f>#REF!+AI285</f>
        <v>#REF!</v>
      </c>
      <c r="AJ316" s="1736" t="e">
        <f>#REF!+AJ285</f>
        <v>#REF!</v>
      </c>
      <c r="AK316" s="1688"/>
      <c r="AL316" s="1686" t="e">
        <f>#REF!+AL285</f>
        <v>#REF!</v>
      </c>
      <c r="AM316" s="1736" t="e">
        <f>#REF!+AM285</f>
        <v>#REF!</v>
      </c>
      <c r="AN316" s="1688"/>
      <c r="AO316" s="1686" t="e">
        <f>#REF!+AO285</f>
        <v>#REF!</v>
      </c>
      <c r="AP316" s="1736" t="e">
        <f>#REF!+AP285</f>
        <v>#REF!</v>
      </c>
      <c r="AQ316" s="1688"/>
      <c r="AR316" s="1686" t="e">
        <f>#REF!+AR285</f>
        <v>#REF!</v>
      </c>
      <c r="AS316" s="1736" t="e">
        <f>#REF!+AS285</f>
        <v>#REF!</v>
      </c>
      <c r="AT316" s="1688"/>
      <c r="AU316" s="1686" t="e">
        <f>#REF!+AU285</f>
        <v>#REF!</v>
      </c>
      <c r="AV316" s="1736" t="e">
        <f>#REF!+AV285</f>
        <v>#REF!</v>
      </c>
      <c r="AW316" s="1688"/>
      <c r="AX316" s="1686" t="e">
        <f>#REF!+AX285</f>
        <v>#REF!</v>
      </c>
      <c r="AY316" s="1736" t="e">
        <f>#REF!+AY285</f>
        <v>#REF!</v>
      </c>
      <c r="AZ316" s="1688"/>
      <c r="BA316" s="1686" t="e">
        <f>#REF!+BA285</f>
        <v>#REF!</v>
      </c>
      <c r="BB316" s="1736" t="e">
        <f>#REF!+BB285</f>
        <v>#REF!</v>
      </c>
      <c r="BC316" s="1688"/>
      <c r="BD316" s="1686" t="e">
        <f>#REF!+BD285</f>
        <v>#REF!</v>
      </c>
      <c r="BE316" s="1736" t="e">
        <f>#REF!+BE285</f>
        <v>#REF!</v>
      </c>
      <c r="BF316" s="1688"/>
      <c r="BG316" s="1686" t="e">
        <f>#REF!+BG285</f>
        <v>#REF!</v>
      </c>
      <c r="BH316" s="1736" t="e">
        <f>#REF!+BH285</f>
        <v>#REF!</v>
      </c>
      <c r="BI316" s="1688"/>
      <c r="BJ316" s="1686" t="e">
        <f>#REF!+BJ285</f>
        <v>#REF!</v>
      </c>
      <c r="BK316" s="1736" t="e">
        <f>#REF!+BK285</f>
        <v>#REF!</v>
      </c>
      <c r="BL316" s="1688"/>
      <c r="BM316" s="1686" t="e">
        <f>#REF!+BM285</f>
        <v>#REF!</v>
      </c>
      <c r="BN316" s="1736" t="e">
        <f>#REF!+BN285</f>
        <v>#REF!</v>
      </c>
      <c r="BO316" s="1688"/>
      <c r="BP316" s="1686" t="e">
        <f>#REF!+BP285</f>
        <v>#REF!</v>
      </c>
      <c r="BQ316" s="1736" t="e">
        <f>#REF!+BQ285</f>
        <v>#REF!</v>
      </c>
      <c r="BR316" s="1688"/>
      <c r="BS316" s="1686" t="e">
        <f>#REF!+BS285</f>
        <v>#REF!</v>
      </c>
      <c r="BT316" s="1736" t="e">
        <f>#REF!+BT285</f>
        <v>#REF!</v>
      </c>
      <c r="BU316" s="1688"/>
      <c r="BV316" s="1686" t="e">
        <f>#REF!+BV285</f>
        <v>#REF!</v>
      </c>
      <c r="BW316" s="1736" t="e">
        <f>#REF!+BW285</f>
        <v>#REF!</v>
      </c>
      <c r="BX316" s="1688"/>
      <c r="BY316" s="1686" t="e">
        <f>#REF!+BY285</f>
        <v>#REF!</v>
      </c>
      <c r="BZ316" s="1736" t="e">
        <f>#REF!+BZ285</f>
        <v>#REF!</v>
      </c>
      <c r="CA316" s="1688"/>
    </row>
    <row r="317" s="1620" customFormat="1" ht="21.75" customHeight="1">
      <c r="A317" s="1681"/>
      <c r="B317" s="1715"/>
      <c r="C317" s="1652"/>
      <c r="D317" s="1706" t="s">
        <v>561</v>
      </c>
      <c r="E317" s="1690"/>
      <c r="F317" s="1690"/>
      <c r="G317" s="1690"/>
      <c r="H317" s="1699">
        <f>H296</f>
        <v>0.0030000000000000001</v>
      </c>
      <c r="I317" s="1737">
        <f>I296</f>
        <v>0.0030000000000000001</v>
      </c>
      <c r="J317" s="1701"/>
      <c r="K317" s="1699">
        <f>K296</f>
        <v>0.0030000000000000001</v>
      </c>
      <c r="L317" s="1737">
        <f>L296</f>
        <v>0.0030000000000000001</v>
      </c>
      <c r="M317" s="1701"/>
      <c r="N317" s="1699">
        <f>N296</f>
        <v>0.0030000000000000001</v>
      </c>
      <c r="O317" s="1737">
        <f>O296</f>
        <v>0.0030000000000000001</v>
      </c>
      <c r="P317" s="1701"/>
      <c r="Q317" s="1699">
        <f>Q296</f>
        <v>0.0030000000000000001</v>
      </c>
      <c r="R317" s="1737">
        <f>R296</f>
        <v>0.0030000000000000001</v>
      </c>
      <c r="S317" s="1701"/>
      <c r="T317" s="1699">
        <f>T296</f>
        <v>0.0030000000000000001</v>
      </c>
      <c r="U317" s="1737">
        <f>U296</f>
        <v>0.0030000000000000001</v>
      </c>
      <c r="V317" s="1701"/>
      <c r="W317" s="1699">
        <f>W296</f>
        <v>0.002</v>
      </c>
      <c r="X317" s="1737">
        <f>X296</f>
        <v>0.002</v>
      </c>
      <c r="Y317" s="1701"/>
      <c r="Z317" s="1699">
        <f>Z296</f>
        <v>0.002</v>
      </c>
      <c r="AA317" s="1737">
        <f>AA296</f>
        <v>0.002</v>
      </c>
      <c r="AB317" s="1701"/>
      <c r="AC317" s="1699">
        <f>AC296</f>
        <v>0.002</v>
      </c>
      <c r="AD317" s="1737">
        <f>AD296</f>
        <v>0.002</v>
      </c>
      <c r="AE317" s="1701"/>
      <c r="AF317" s="1699">
        <f>AF296</f>
        <v>0.002</v>
      </c>
      <c r="AG317" s="1737">
        <f>AG296</f>
        <v>0.002</v>
      </c>
      <c r="AH317" s="1701"/>
      <c r="AI317" s="1699">
        <f>AI296</f>
        <v>0.002</v>
      </c>
      <c r="AJ317" s="1737">
        <f>AJ296</f>
        <v>0.002</v>
      </c>
      <c r="AK317" s="1701"/>
      <c r="AL317" s="1699">
        <f>AL296</f>
        <v>0.002</v>
      </c>
      <c r="AM317" s="1737">
        <f>AM296</f>
        <v>0.002</v>
      </c>
      <c r="AN317" s="1701"/>
      <c r="AO317" s="1699">
        <f>AO296</f>
        <v>0.002</v>
      </c>
      <c r="AP317" s="1737">
        <f>AP296</f>
        <v>0.002</v>
      </c>
      <c r="AQ317" s="1701"/>
      <c r="AR317" s="1699">
        <f>AR296</f>
        <v>0.002</v>
      </c>
      <c r="AS317" s="1737">
        <f>AS296</f>
        <v>0.002</v>
      </c>
      <c r="AT317" s="1701"/>
      <c r="AU317" s="1699">
        <f>AU296</f>
        <v>0.002</v>
      </c>
      <c r="AV317" s="1737">
        <f>AV296</f>
        <v>0.002</v>
      </c>
      <c r="AW317" s="1701"/>
      <c r="AX317" s="1699">
        <f>AX296</f>
        <v>0.002</v>
      </c>
      <c r="AY317" s="1737">
        <f>AY296</f>
        <v>0.002</v>
      </c>
      <c r="AZ317" s="1701"/>
      <c r="BA317" s="1699">
        <f>BA296</f>
        <v>0.002</v>
      </c>
      <c r="BB317" s="1737">
        <f>BB296</f>
        <v>0.002</v>
      </c>
      <c r="BC317" s="1701"/>
      <c r="BD317" s="1699">
        <f>BD296</f>
        <v>0.002</v>
      </c>
      <c r="BE317" s="1737">
        <f>BE296</f>
        <v>0.002</v>
      </c>
      <c r="BF317" s="1701"/>
      <c r="BG317" s="1699">
        <f>BG296</f>
        <v>0.002</v>
      </c>
      <c r="BH317" s="1737">
        <f>BH296</f>
        <v>0.002</v>
      </c>
      <c r="BI317" s="1701"/>
      <c r="BJ317" s="1699">
        <f>BJ296</f>
        <v>0.002</v>
      </c>
      <c r="BK317" s="1737">
        <f>BK296</f>
        <v>0.002</v>
      </c>
      <c r="BL317" s="1701"/>
      <c r="BM317" s="1699">
        <f>BM296</f>
        <v>0.0030000000000000001</v>
      </c>
      <c r="BN317" s="1737">
        <f>BN296</f>
        <v>0.0030000000000000001</v>
      </c>
      <c r="BO317" s="1701"/>
      <c r="BP317" s="1699">
        <f>BP296</f>
        <v>0.0030000000000000001</v>
      </c>
      <c r="BQ317" s="1737">
        <f>BQ296</f>
        <v>0.0030000000000000001</v>
      </c>
      <c r="BR317" s="1701"/>
      <c r="BS317" s="1699">
        <f>BS296</f>
        <v>0.0030000000000000001</v>
      </c>
      <c r="BT317" s="1737">
        <f>BT296</f>
        <v>0.0030000000000000001</v>
      </c>
      <c r="BU317" s="1701"/>
      <c r="BV317" s="1699">
        <f>BV296</f>
        <v>0.0030000000000000001</v>
      </c>
      <c r="BW317" s="1737">
        <f>BW296</f>
        <v>0.0030000000000000001</v>
      </c>
      <c r="BX317" s="1701"/>
      <c r="BY317" s="1699">
        <f>BY296</f>
        <v>0.0030000000000000001</v>
      </c>
      <c r="BZ317" s="1737">
        <f>BZ296</f>
        <v>0.0030000000000000001</v>
      </c>
      <c r="CA317" s="1701"/>
    </row>
    <row r="318" s="1620" customFormat="1" ht="21.75" customHeight="1">
      <c r="A318" s="1717"/>
      <c r="B318" s="1718"/>
      <c r="C318" s="1719"/>
      <c r="D318" s="1720" t="s">
        <v>564</v>
      </c>
      <c r="E318" s="1721"/>
      <c r="F318" s="1722"/>
      <c r="G318" s="1722"/>
      <c r="H318" s="1723" t="e">
        <f>(H316-H317)/H316*100</f>
        <v>#REF!</v>
      </c>
      <c r="I318" s="1765" t="e">
        <f>(I316-I317)/I316*100</f>
        <v>#REF!</v>
      </c>
      <c r="J318" s="1724"/>
      <c r="K318" s="1723" t="e">
        <f>(K316-K317)/K316*100</f>
        <v>#REF!</v>
      </c>
      <c r="L318" s="1765" t="e">
        <f>(L316-L317)/L316*100</f>
        <v>#REF!</v>
      </c>
      <c r="M318" s="1724"/>
      <c r="N318" s="1723" t="e">
        <f>(N316-N317)/N316*100</f>
        <v>#REF!</v>
      </c>
      <c r="O318" s="1765" t="e">
        <f>(O316-O317)/O316*100</f>
        <v>#REF!</v>
      </c>
      <c r="P318" s="1724"/>
      <c r="Q318" s="1723" t="e">
        <f>(Q316-Q317)/Q316*100</f>
        <v>#REF!</v>
      </c>
      <c r="R318" s="1765" t="e">
        <f>(R316-R317)/R316*100</f>
        <v>#REF!</v>
      </c>
      <c r="S318" s="1724"/>
      <c r="T318" s="1723" t="e">
        <f>(T316-T317)/T316*100</f>
        <v>#REF!</v>
      </c>
      <c r="U318" s="1765" t="e">
        <f>(U316-U317)/U316*100</f>
        <v>#REF!</v>
      </c>
      <c r="V318" s="1724"/>
      <c r="W318" s="1723" t="e">
        <f>(W316-W317)/W316*100</f>
        <v>#REF!</v>
      </c>
      <c r="X318" s="1765" t="e">
        <f>(X316-X317)/X316*100</f>
        <v>#REF!</v>
      </c>
      <c r="Y318" s="1724"/>
      <c r="Z318" s="1723" t="e">
        <f>(Z316-Z317)/Z316*100</f>
        <v>#REF!</v>
      </c>
      <c r="AA318" s="1765" t="e">
        <f>(AA316-AA317)/AA316*100</f>
        <v>#REF!</v>
      </c>
      <c r="AB318" s="1724"/>
      <c r="AC318" s="1723" t="e">
        <f>(AC316-AC317)/AC316*100</f>
        <v>#REF!</v>
      </c>
      <c r="AD318" s="1765" t="e">
        <f>(AD316-AD317)/AD316*100</f>
        <v>#REF!</v>
      </c>
      <c r="AE318" s="1724"/>
      <c r="AF318" s="1723" t="e">
        <f>(AF316-AF317)/AF316*100</f>
        <v>#REF!</v>
      </c>
      <c r="AG318" s="1765" t="e">
        <f>(AG316-AG317)/AG316*100</f>
        <v>#REF!</v>
      </c>
      <c r="AH318" s="1724"/>
      <c r="AI318" s="1723" t="e">
        <f>(AI316-AI317)/AI316*100</f>
        <v>#REF!</v>
      </c>
      <c r="AJ318" s="1765" t="e">
        <f>(AJ316-AJ317)/AJ316*100</f>
        <v>#REF!</v>
      </c>
      <c r="AK318" s="1724"/>
      <c r="AL318" s="1723" t="e">
        <f>(AL316-AL317)/AL316*100</f>
        <v>#REF!</v>
      </c>
      <c r="AM318" s="1765" t="e">
        <f>(AM316-AM317)/AM316*100</f>
        <v>#REF!</v>
      </c>
      <c r="AN318" s="1724"/>
      <c r="AO318" s="1723" t="e">
        <f>(AO316-AO317)/AO316*100</f>
        <v>#REF!</v>
      </c>
      <c r="AP318" s="1765" t="e">
        <f>(AP316-AP317)/AP316*100</f>
        <v>#REF!</v>
      </c>
      <c r="AQ318" s="1724"/>
      <c r="AR318" s="1723" t="e">
        <f>(AR316-AR317)/AR316*100</f>
        <v>#REF!</v>
      </c>
      <c r="AS318" s="1765" t="e">
        <f>(AS316-AS317)/AS316*100</f>
        <v>#REF!</v>
      </c>
      <c r="AT318" s="1724"/>
      <c r="AU318" s="1723" t="e">
        <f>(AU316-AU317)/AU316*100</f>
        <v>#REF!</v>
      </c>
      <c r="AV318" s="1765" t="e">
        <f>(AV316-AV317)/AV316*100</f>
        <v>#REF!</v>
      </c>
      <c r="AW318" s="1724"/>
      <c r="AX318" s="1723" t="e">
        <f>(AX316-AX317)/AX316*100</f>
        <v>#REF!</v>
      </c>
      <c r="AY318" s="1765" t="e">
        <f>(AY316-AY317)/AY316*100</f>
        <v>#REF!</v>
      </c>
      <c r="AZ318" s="1724"/>
      <c r="BA318" s="1723" t="e">
        <f>(BA316-BA317)/BA316*100</f>
        <v>#REF!</v>
      </c>
      <c r="BB318" s="1765" t="e">
        <f>(BB316-BB317)/BB316*100</f>
        <v>#REF!</v>
      </c>
      <c r="BC318" s="1724"/>
      <c r="BD318" s="1723" t="e">
        <f>(BD316-BD317)/BD316*100</f>
        <v>#REF!</v>
      </c>
      <c r="BE318" s="1765" t="e">
        <f>(BE316-BE317)/BE316*100</f>
        <v>#REF!</v>
      </c>
      <c r="BF318" s="1724"/>
      <c r="BG318" s="1723" t="e">
        <f>(BG316-BG317)/BG316*100</f>
        <v>#REF!</v>
      </c>
      <c r="BH318" s="1765" t="e">
        <f>(BH316-BH317)/BH316*100</f>
        <v>#REF!</v>
      </c>
      <c r="BI318" s="1724"/>
      <c r="BJ318" s="1723" t="e">
        <f>(BJ316-BJ317)/BJ316*100</f>
        <v>#REF!</v>
      </c>
      <c r="BK318" s="1765" t="e">
        <f>(BK316-BK317)/BK316*100</f>
        <v>#REF!</v>
      </c>
      <c r="BL318" s="1724"/>
      <c r="BM318" s="1723" t="e">
        <f>(BM316-BM317)/BM316*100</f>
        <v>#REF!</v>
      </c>
      <c r="BN318" s="1765" t="e">
        <f>(BN316-BN317)/BN316*100</f>
        <v>#REF!</v>
      </c>
      <c r="BO318" s="1724"/>
      <c r="BP318" s="1723" t="e">
        <f>(BP316-BP317)/BP316*100</f>
        <v>#REF!</v>
      </c>
      <c r="BQ318" s="1765" t="e">
        <f>(BQ316-BQ317)/BQ316*100</f>
        <v>#REF!</v>
      </c>
      <c r="BR318" s="1724"/>
      <c r="BS318" s="1723" t="e">
        <f>(BS316-BS317)/BS316*100</f>
        <v>#REF!</v>
      </c>
      <c r="BT318" s="1765" t="e">
        <f>(BT316-BT317)/BT316*100</f>
        <v>#REF!</v>
      </c>
      <c r="BU318" s="1724"/>
      <c r="BV318" s="1723" t="e">
        <f>(BV316-BV317)/BV316*100</f>
        <v>#REF!</v>
      </c>
      <c r="BW318" s="1765" t="e">
        <f>(BW316-BW317)/BW316*100</f>
        <v>#REF!</v>
      </c>
      <c r="BX318" s="1724"/>
      <c r="BY318" s="1723" t="e">
        <f>(BY316-BY317)/BY316*100</f>
        <v>#REF!</v>
      </c>
      <c r="BZ318" s="1765" t="e">
        <f>(BZ316-BZ317)/BZ316*100</f>
        <v>#REF!</v>
      </c>
      <c r="CA318" s="1724"/>
    </row>
    <row r="319" s="1620" customFormat="1" ht="21.75" customHeight="1">
      <c r="A319" s="1664"/>
      <c r="B319" s="1712" t="s">
        <v>565</v>
      </c>
      <c r="C319" s="1641"/>
      <c r="D319" s="1713" t="s">
        <v>560</v>
      </c>
      <c r="E319" s="1684"/>
      <c r="F319" s="1684"/>
      <c r="G319" s="1684"/>
      <c r="H319" s="1686" t="e">
        <f>#REF!</f>
        <v>#REF!</v>
      </c>
      <c r="I319" s="1736" t="e">
        <f>#REF!</f>
        <v>#REF!</v>
      </c>
      <c r="J319" s="1688"/>
      <c r="K319" s="1686" t="e">
        <f>#REF!</f>
        <v>#REF!</v>
      </c>
      <c r="L319" s="1736" t="e">
        <f>#REF!</f>
        <v>#REF!</v>
      </c>
      <c r="M319" s="1688"/>
      <c r="N319" s="1686" t="e">
        <f>#REF!</f>
        <v>#REF!</v>
      </c>
      <c r="O319" s="1736" t="e">
        <f>#REF!</f>
        <v>#REF!</v>
      </c>
      <c r="P319" s="1688"/>
      <c r="Q319" s="1686" t="e">
        <f>#REF!</f>
        <v>#REF!</v>
      </c>
      <c r="R319" s="1736" t="e">
        <f>#REF!</f>
        <v>#REF!</v>
      </c>
      <c r="S319" s="1688"/>
      <c r="T319" s="1686" t="e">
        <f>#REF!</f>
        <v>#REF!</v>
      </c>
      <c r="U319" s="1736" t="e">
        <f>#REF!</f>
        <v>#REF!</v>
      </c>
      <c r="V319" s="1688"/>
      <c r="W319" s="1686" t="e">
        <f>#REF!</f>
        <v>#REF!</v>
      </c>
      <c r="X319" s="1736" t="e">
        <f>#REF!</f>
        <v>#REF!</v>
      </c>
      <c r="Y319" s="1688"/>
      <c r="Z319" s="1686" t="e">
        <f>#REF!</f>
        <v>#REF!</v>
      </c>
      <c r="AA319" s="1736" t="e">
        <f>#REF!</f>
        <v>#REF!</v>
      </c>
      <c r="AB319" s="1688"/>
      <c r="AC319" s="1686" t="e">
        <f>#REF!</f>
        <v>#REF!</v>
      </c>
      <c r="AD319" s="1736" t="e">
        <f>#REF!</f>
        <v>#REF!</v>
      </c>
      <c r="AE319" s="1688"/>
      <c r="AF319" s="1686" t="e">
        <f>#REF!</f>
        <v>#REF!</v>
      </c>
      <c r="AG319" s="1736" t="e">
        <f>#REF!</f>
        <v>#REF!</v>
      </c>
      <c r="AH319" s="1688"/>
      <c r="AI319" s="1686" t="e">
        <f>#REF!</f>
        <v>#REF!</v>
      </c>
      <c r="AJ319" s="1736" t="e">
        <f>#REF!</f>
        <v>#REF!</v>
      </c>
      <c r="AK319" s="1688"/>
      <c r="AL319" s="1686" t="e">
        <f>#REF!</f>
        <v>#REF!</v>
      </c>
      <c r="AM319" s="1736" t="e">
        <f>#REF!</f>
        <v>#REF!</v>
      </c>
      <c r="AN319" s="1688"/>
      <c r="AO319" s="1686" t="e">
        <f>#REF!</f>
        <v>#REF!</v>
      </c>
      <c r="AP319" s="1736" t="e">
        <f>#REF!</f>
        <v>#REF!</v>
      </c>
      <c r="AQ319" s="1688"/>
      <c r="AR319" s="1686" t="e">
        <f>#REF!</f>
        <v>#REF!</v>
      </c>
      <c r="AS319" s="1736" t="e">
        <f>#REF!</f>
        <v>#REF!</v>
      </c>
      <c r="AT319" s="1688"/>
      <c r="AU319" s="1686" t="e">
        <f>#REF!</f>
        <v>#REF!</v>
      </c>
      <c r="AV319" s="1736" t="e">
        <f>#REF!</f>
        <v>#REF!</v>
      </c>
      <c r="AW319" s="1688"/>
      <c r="AX319" s="1686" t="e">
        <f>#REF!</f>
        <v>#REF!</v>
      </c>
      <c r="AY319" s="1736" t="e">
        <f>#REF!</f>
        <v>#REF!</v>
      </c>
      <c r="AZ319" s="1688"/>
      <c r="BA319" s="1686" t="e">
        <f>#REF!</f>
        <v>#REF!</v>
      </c>
      <c r="BB319" s="1736" t="e">
        <f>#REF!</f>
        <v>#REF!</v>
      </c>
      <c r="BC319" s="1688"/>
      <c r="BD319" s="1686" t="e">
        <f>#REF!</f>
        <v>#REF!</v>
      </c>
      <c r="BE319" s="1736" t="e">
        <f>#REF!</f>
        <v>#REF!</v>
      </c>
      <c r="BF319" s="1688"/>
      <c r="BG319" s="1686" t="e">
        <f>#REF!</f>
        <v>#REF!</v>
      </c>
      <c r="BH319" s="1736" t="e">
        <f>#REF!</f>
        <v>#REF!</v>
      </c>
      <c r="BI319" s="1688"/>
      <c r="BJ319" s="1686" t="e">
        <f>#REF!</f>
        <v>#REF!</v>
      </c>
      <c r="BK319" s="1736" t="e">
        <f>#REF!</f>
        <v>#REF!</v>
      </c>
      <c r="BL319" s="1688"/>
      <c r="BM319" s="1686" t="e">
        <f>#REF!</f>
        <v>#REF!</v>
      </c>
      <c r="BN319" s="1736" t="e">
        <f>#REF!</f>
        <v>#REF!</v>
      </c>
      <c r="BO319" s="1688"/>
      <c r="BP319" s="1686" t="e">
        <f>#REF!</f>
        <v>#REF!</v>
      </c>
      <c r="BQ319" s="1736" t="e">
        <f>#REF!</f>
        <v>#REF!</v>
      </c>
      <c r="BR319" s="1688"/>
      <c r="BS319" s="1686" t="e">
        <f>#REF!</f>
        <v>#REF!</v>
      </c>
      <c r="BT319" s="1736" t="e">
        <f>#REF!</f>
        <v>#REF!</v>
      </c>
      <c r="BU319" s="1688"/>
      <c r="BV319" s="1686" t="e">
        <f>#REF!</f>
        <v>#REF!</v>
      </c>
      <c r="BW319" s="1736" t="e">
        <f>#REF!</f>
        <v>#REF!</v>
      </c>
      <c r="BX319" s="1688"/>
      <c r="BY319" s="1686" t="e">
        <f>#REF!</f>
        <v>#REF!</v>
      </c>
      <c r="BZ319" s="1736" t="e">
        <f>#REF!</f>
        <v>#REF!</v>
      </c>
      <c r="CA319" s="1688"/>
    </row>
    <row r="320" s="1620" customFormat="1" ht="21.75" customHeight="1">
      <c r="A320" s="1681"/>
      <c r="B320" s="1715"/>
      <c r="C320" s="1652"/>
      <c r="D320" s="1706" t="s">
        <v>561</v>
      </c>
      <c r="E320" s="1690"/>
      <c r="F320" s="1690"/>
      <c r="G320" s="1690"/>
      <c r="H320" s="1699">
        <f>SUM(H303:H308)</f>
        <v>0.34900000000000003</v>
      </c>
      <c r="I320" s="1737">
        <f>SUM(I303:I308)</f>
        <v>0.36400000000000005</v>
      </c>
      <c r="J320" s="1701"/>
      <c r="K320" s="1699">
        <f>SUM(K303:K308)</f>
        <v>0.34900000000000003</v>
      </c>
      <c r="L320" s="1737">
        <f>SUM(L303:L308)</f>
        <v>0.36400000000000005</v>
      </c>
      <c r="M320" s="1701"/>
      <c r="N320" s="1699">
        <f>SUM(N303:N308)</f>
        <v>0.34900000000000003</v>
      </c>
      <c r="O320" s="1737">
        <f>SUM(O303:O308)</f>
        <v>0.36400000000000005</v>
      </c>
      <c r="P320" s="1701"/>
      <c r="Q320" s="1699">
        <f>SUM(Q303:Q308)</f>
        <v>0.34900000000000003</v>
      </c>
      <c r="R320" s="1737">
        <f>SUM(R303:R308)</f>
        <v>0.36400000000000005</v>
      </c>
      <c r="S320" s="1701"/>
      <c r="T320" s="1699">
        <f>SUM(T303:T308)</f>
        <v>0.34900000000000003</v>
      </c>
      <c r="U320" s="1737">
        <f>SUM(U303:U308)</f>
        <v>0.36400000000000005</v>
      </c>
      <c r="V320" s="1701"/>
      <c r="W320" s="1699">
        <f>SUM(W303:W308)</f>
        <v>0.70199999999999996</v>
      </c>
      <c r="X320" s="1737">
        <f>SUM(X303:X308)</f>
        <v>0.78300000000000003</v>
      </c>
      <c r="Y320" s="1701"/>
      <c r="Z320" s="1699">
        <f>SUM(Z303:Z308)</f>
        <v>0.70199999999999996</v>
      </c>
      <c r="AA320" s="1737">
        <f>SUM(AA303:AA308)</f>
        <v>0.78300000000000003</v>
      </c>
      <c r="AB320" s="1701"/>
      <c r="AC320" s="1699">
        <f>SUM(AC303:AC308)</f>
        <v>0.70199999999999996</v>
      </c>
      <c r="AD320" s="1737">
        <f>SUM(AD303:AD308)</f>
        <v>0.78300000000000003</v>
      </c>
      <c r="AE320" s="1701"/>
      <c r="AF320" s="1699">
        <f>SUM(AF303:AF308)</f>
        <v>0.70199999999999996</v>
      </c>
      <c r="AG320" s="1737">
        <f>SUM(AG303:AG308)</f>
        <v>0.78300000000000003</v>
      </c>
      <c r="AH320" s="1701"/>
      <c r="AI320" s="1699">
        <f>SUM(AI303:AI308)</f>
        <v>0.70199999999999996</v>
      </c>
      <c r="AJ320" s="1737">
        <f>SUM(AJ303:AJ308)</f>
        <v>0.78300000000000003</v>
      </c>
      <c r="AK320" s="1701"/>
      <c r="AL320" s="1699">
        <f>SUM(AL303:AL308)</f>
        <v>0.70199999999999996</v>
      </c>
      <c r="AM320" s="1737">
        <f>SUM(AM303:AM308)</f>
        <v>0.78300000000000003</v>
      </c>
      <c r="AN320" s="1701"/>
      <c r="AO320" s="1699">
        <f>SUM(AO303:AO308)</f>
        <v>0.70199999999999996</v>
      </c>
      <c r="AP320" s="1737">
        <f>SUM(AP303:AP308)</f>
        <v>0.78300000000000003</v>
      </c>
      <c r="AQ320" s="1701"/>
      <c r="AR320" s="1699">
        <f>SUM(AR303:AR308)</f>
        <v>0.70199999999999996</v>
      </c>
      <c r="AS320" s="1737">
        <f>SUM(AS303:AS308)</f>
        <v>0.78300000000000003</v>
      </c>
      <c r="AT320" s="1701"/>
      <c r="AU320" s="1699">
        <f>SUM(AU303:AU308)</f>
        <v>0.70199999999999996</v>
      </c>
      <c r="AV320" s="1737">
        <f>SUM(AV303:AV308)</f>
        <v>0.78300000000000003</v>
      </c>
      <c r="AW320" s="1701"/>
      <c r="AX320" s="1699">
        <f>SUM(AX303:AX308)</f>
        <v>0.70199999999999996</v>
      </c>
      <c r="AY320" s="1737">
        <f>SUM(AY303:AY308)</f>
        <v>0.78300000000000003</v>
      </c>
      <c r="AZ320" s="1701"/>
      <c r="BA320" s="1699">
        <f>SUM(BA303:BA308)</f>
        <v>0.70199999999999996</v>
      </c>
      <c r="BB320" s="1737">
        <f>SUM(BB303:BB308)</f>
        <v>0.78300000000000003</v>
      </c>
      <c r="BC320" s="1701"/>
      <c r="BD320" s="1699">
        <f>SUM(BD303:BD308)</f>
        <v>0.70199999999999996</v>
      </c>
      <c r="BE320" s="1737">
        <f>SUM(BE303:BE308)</f>
        <v>0.78300000000000003</v>
      </c>
      <c r="BF320" s="1701"/>
      <c r="BG320" s="1699">
        <f>SUM(BG303:BG308)</f>
        <v>0.70199999999999996</v>
      </c>
      <c r="BH320" s="1737">
        <f>SUM(BH303:BH308)</f>
        <v>0.78300000000000003</v>
      </c>
      <c r="BI320" s="1701"/>
      <c r="BJ320" s="1699">
        <f>SUM(BJ303:BJ308)</f>
        <v>0.70199999999999996</v>
      </c>
      <c r="BK320" s="1737">
        <f>SUM(BK303:BK308)</f>
        <v>0.78300000000000003</v>
      </c>
      <c r="BL320" s="1701"/>
      <c r="BM320" s="1699">
        <f>SUM(BM303:BM308)</f>
        <v>0.34900000000000003</v>
      </c>
      <c r="BN320" s="1737">
        <f>SUM(BN303:BN308)</f>
        <v>0.36400000000000005</v>
      </c>
      <c r="BO320" s="1701"/>
      <c r="BP320" s="1699">
        <f>SUM(BP303:BP308)</f>
        <v>0.34900000000000003</v>
      </c>
      <c r="BQ320" s="1737">
        <f>SUM(BQ303:BQ308)</f>
        <v>0.36400000000000005</v>
      </c>
      <c r="BR320" s="1701"/>
      <c r="BS320" s="1699">
        <f>SUM(BS303:BS308)</f>
        <v>0.34900000000000003</v>
      </c>
      <c r="BT320" s="1737">
        <f>SUM(BT303:BT308)</f>
        <v>0.36400000000000005</v>
      </c>
      <c r="BU320" s="1701"/>
      <c r="BV320" s="1699">
        <f>SUM(BV303:BV308)</f>
        <v>0.34900000000000003</v>
      </c>
      <c r="BW320" s="1737">
        <f>SUM(BW303:BW308)</f>
        <v>0.36400000000000005</v>
      </c>
      <c r="BX320" s="1701"/>
      <c r="BY320" s="1699">
        <f>SUM(BY303:BY308)</f>
        <v>0.34900000000000003</v>
      </c>
      <c r="BZ320" s="1737">
        <f>SUM(BZ303:BZ308)</f>
        <v>0.36400000000000005</v>
      </c>
      <c r="CA320" s="1701"/>
    </row>
    <row r="321" s="1620" customFormat="1" ht="21.75" customHeight="1">
      <c r="A321" s="1717"/>
      <c r="B321" s="1718"/>
      <c r="C321" s="1719"/>
      <c r="D321" s="1720" t="s">
        <v>564</v>
      </c>
      <c r="E321" s="1721"/>
      <c r="F321" s="1722"/>
      <c r="G321" s="1722"/>
      <c r="H321" s="1753" t="e">
        <f>(H319-H320)/H319*100</f>
        <v>#REF!</v>
      </c>
      <c r="I321" s="1738" t="e">
        <f>(I319-I320)/I319*100</f>
        <v>#REF!</v>
      </c>
      <c r="J321" s="1724"/>
      <c r="K321" s="1753" t="e">
        <f>(K319-K320)/K319*100</f>
        <v>#REF!</v>
      </c>
      <c r="L321" s="1738" t="e">
        <f>(L319-L320)/L319*100</f>
        <v>#REF!</v>
      </c>
      <c r="M321" s="1724"/>
      <c r="N321" s="1753" t="e">
        <f>(N319-N320)/N319*100</f>
        <v>#REF!</v>
      </c>
      <c r="O321" s="1738" t="e">
        <f>(O319-O320)/O319*100</f>
        <v>#REF!</v>
      </c>
      <c r="P321" s="1724"/>
      <c r="Q321" s="1753" t="e">
        <f>(Q319-Q320)/Q319*100</f>
        <v>#REF!</v>
      </c>
      <c r="R321" s="1738" t="e">
        <f>(R319-R320)/R319*100</f>
        <v>#REF!</v>
      </c>
      <c r="S321" s="1724"/>
      <c r="T321" s="1753" t="e">
        <f>(T319-T320)/T319*100</f>
        <v>#REF!</v>
      </c>
      <c r="U321" s="1738" t="e">
        <f>(U319-U320)/U319*100</f>
        <v>#REF!</v>
      </c>
      <c r="V321" s="1724"/>
      <c r="W321" s="1753" t="e">
        <f>(W319-W320)/W319*100</f>
        <v>#REF!</v>
      </c>
      <c r="X321" s="1738" t="e">
        <f>(X319-X320)/X319*100</f>
        <v>#REF!</v>
      </c>
      <c r="Y321" s="1724"/>
      <c r="Z321" s="1753" t="e">
        <f>(Z319-Z320)/Z319*100</f>
        <v>#REF!</v>
      </c>
      <c r="AA321" s="1738" t="e">
        <f>(AA319-AA320)/AA319*100</f>
        <v>#REF!</v>
      </c>
      <c r="AB321" s="1724"/>
      <c r="AC321" s="1753" t="e">
        <f>(AC319-AC320)/AC319*100</f>
        <v>#REF!</v>
      </c>
      <c r="AD321" s="1738" t="e">
        <f>(AD319-AD320)/AD319*100</f>
        <v>#REF!</v>
      </c>
      <c r="AE321" s="1724"/>
      <c r="AF321" s="1753" t="e">
        <f>(AF319-AF320)/AF319*100</f>
        <v>#REF!</v>
      </c>
      <c r="AG321" s="1738" t="e">
        <f>(AG319-AG320)/AG319*100</f>
        <v>#REF!</v>
      </c>
      <c r="AH321" s="1724"/>
      <c r="AI321" s="1753" t="e">
        <f>(AI319-AI320)/AI319*100</f>
        <v>#REF!</v>
      </c>
      <c r="AJ321" s="1738" t="e">
        <f>(AJ319-AJ320)/AJ319*100</f>
        <v>#REF!</v>
      </c>
      <c r="AK321" s="1724"/>
      <c r="AL321" s="1753" t="e">
        <f>(AL319-AL320)/AL319*100</f>
        <v>#REF!</v>
      </c>
      <c r="AM321" s="1738" t="e">
        <f>(AM319-AM320)/AM319*100</f>
        <v>#REF!</v>
      </c>
      <c r="AN321" s="1724"/>
      <c r="AO321" s="1753" t="e">
        <f>(AO319-AO320)/AO319*100</f>
        <v>#REF!</v>
      </c>
      <c r="AP321" s="1738" t="e">
        <f>(AP319-AP320)/AP319*100</f>
        <v>#REF!</v>
      </c>
      <c r="AQ321" s="1724"/>
      <c r="AR321" s="1753" t="e">
        <f>(AR319-AR320)/AR319*100</f>
        <v>#REF!</v>
      </c>
      <c r="AS321" s="1738" t="e">
        <f>(AS319-AS320)/AS319*100</f>
        <v>#REF!</v>
      </c>
      <c r="AT321" s="1724"/>
      <c r="AU321" s="1753" t="e">
        <f>(AU319-AU320)/AU319*100</f>
        <v>#REF!</v>
      </c>
      <c r="AV321" s="1738" t="e">
        <f>(AV319-AV320)/AV319*100</f>
        <v>#REF!</v>
      </c>
      <c r="AW321" s="1724"/>
      <c r="AX321" s="1753" t="e">
        <f>(AX319-AX320)/AX319*100</f>
        <v>#REF!</v>
      </c>
      <c r="AY321" s="1738" t="e">
        <f>(AY319-AY320)/AY319*100</f>
        <v>#REF!</v>
      </c>
      <c r="AZ321" s="1724"/>
      <c r="BA321" s="1753" t="e">
        <f>(BA319-BA320)/BA319*100</f>
        <v>#REF!</v>
      </c>
      <c r="BB321" s="1738" t="e">
        <f>(BB319-BB320)/BB319*100</f>
        <v>#REF!</v>
      </c>
      <c r="BC321" s="1724"/>
      <c r="BD321" s="1753" t="e">
        <f>(BD319-BD320)/BD319*100</f>
        <v>#REF!</v>
      </c>
      <c r="BE321" s="1738" t="e">
        <f>(BE319-BE320)/BE319*100</f>
        <v>#REF!</v>
      </c>
      <c r="BF321" s="1724"/>
      <c r="BG321" s="1753" t="e">
        <f>(BG319-BG320)/BG319*100</f>
        <v>#REF!</v>
      </c>
      <c r="BH321" s="1738" t="e">
        <f>(BH319-BH320)/BH319*100</f>
        <v>#REF!</v>
      </c>
      <c r="BI321" s="1724"/>
      <c r="BJ321" s="1753" t="e">
        <f>(BJ319-BJ320)/BJ319*100</f>
        <v>#REF!</v>
      </c>
      <c r="BK321" s="1738" t="e">
        <f>(BK319-BK320)/BK319*100</f>
        <v>#REF!</v>
      </c>
      <c r="BL321" s="1724"/>
      <c r="BM321" s="1753" t="e">
        <f>(BM319-BM320)/BM319*100</f>
        <v>#REF!</v>
      </c>
      <c r="BN321" s="1738" t="e">
        <f>(BN319-BN320)/BN319*100</f>
        <v>#REF!</v>
      </c>
      <c r="BO321" s="1724"/>
      <c r="BP321" s="1753" t="e">
        <f>(BP319-BP320)/BP319*100</f>
        <v>#REF!</v>
      </c>
      <c r="BQ321" s="1738" t="e">
        <f>(BQ319-BQ320)/BQ319*100</f>
        <v>#REF!</v>
      </c>
      <c r="BR321" s="1724"/>
      <c r="BS321" s="1753" t="e">
        <f>(BS319-BS320)/BS319*100</f>
        <v>#REF!</v>
      </c>
      <c r="BT321" s="1738" t="e">
        <f>(BT319-BT320)/BT319*100</f>
        <v>#REF!</v>
      </c>
      <c r="BU321" s="1724"/>
      <c r="BV321" s="1753" t="e">
        <f>(BV319-BV320)/BV319*100</f>
        <v>#REF!</v>
      </c>
      <c r="BW321" s="1738" t="e">
        <f>(BW319-BW320)/BW319*100</f>
        <v>#REF!</v>
      </c>
      <c r="BX321" s="1724"/>
      <c r="BY321" s="1753" t="e">
        <f>(BY319-BY320)/BY319*100</f>
        <v>#REF!</v>
      </c>
      <c r="BZ321" s="1738" t="e">
        <f>(BZ319-BZ320)/BZ319*100</f>
        <v>#REF!</v>
      </c>
      <c r="CA321" s="1724"/>
    </row>
    <row r="322" s="1620" customFormat="1" ht="21.75" customHeight="1">
      <c r="A322" s="1664"/>
      <c r="B322" s="1712" t="s">
        <v>566</v>
      </c>
      <c r="C322" s="1641"/>
      <c r="D322" s="1713" t="s">
        <v>560</v>
      </c>
      <c r="E322" s="1684"/>
      <c r="F322" s="1684"/>
      <c r="G322" s="1684"/>
      <c r="H322" s="1686">
        <f>H291</f>
        <v>0.59999999999999998</v>
      </c>
      <c r="I322" s="1736">
        <f>I291</f>
        <v>0.19</v>
      </c>
      <c r="J322" s="1688"/>
      <c r="K322" s="1686">
        <f>K291</f>
        <v>0.59999999999999998</v>
      </c>
      <c r="L322" s="1736">
        <f>L291</f>
        <v>0.19</v>
      </c>
      <c r="M322" s="1688"/>
      <c r="N322" s="1686">
        <f>N291</f>
        <v>0.59999999999999998</v>
      </c>
      <c r="O322" s="1736">
        <f>O291</f>
        <v>0.19</v>
      </c>
      <c r="P322" s="1688"/>
      <c r="Q322" s="1686">
        <f>Q291</f>
        <v>0.59999999999999998</v>
      </c>
      <c r="R322" s="1736">
        <f>R291</f>
        <v>0.19</v>
      </c>
      <c r="S322" s="1688"/>
      <c r="T322" s="1686">
        <f>T291</f>
        <v>0.59999999999999998</v>
      </c>
      <c r="U322" s="1736">
        <f>U291</f>
        <v>0.19</v>
      </c>
      <c r="V322" s="1688"/>
      <c r="W322" s="1686">
        <f>W291</f>
        <v>0.75</v>
      </c>
      <c r="X322" s="1736">
        <f>X291</f>
        <v>0.28000000000000003</v>
      </c>
      <c r="Y322" s="1688"/>
      <c r="Z322" s="1686">
        <f>Z291</f>
        <v>0.75</v>
      </c>
      <c r="AA322" s="1736">
        <f>AA291</f>
        <v>0.28000000000000003</v>
      </c>
      <c r="AB322" s="1688"/>
      <c r="AC322" s="1686">
        <f>AC291</f>
        <v>0.75</v>
      </c>
      <c r="AD322" s="1736">
        <f>AD291</f>
        <v>0.28000000000000003</v>
      </c>
      <c r="AE322" s="1688"/>
      <c r="AF322" s="1686">
        <f>AF291</f>
        <v>0.75</v>
      </c>
      <c r="AG322" s="1736">
        <f>AG291</f>
        <v>0.28000000000000003</v>
      </c>
      <c r="AH322" s="1688"/>
      <c r="AI322" s="1686">
        <f>AI291</f>
        <v>0.75</v>
      </c>
      <c r="AJ322" s="1736">
        <f>AJ291</f>
        <v>0.28000000000000003</v>
      </c>
      <c r="AK322" s="1688"/>
      <c r="AL322" s="1686">
        <f>AL291</f>
        <v>0.75</v>
      </c>
      <c r="AM322" s="1736">
        <f>AM291</f>
        <v>0.28000000000000003</v>
      </c>
      <c r="AN322" s="1688"/>
      <c r="AO322" s="1686">
        <f>AO291</f>
        <v>0.73999999999999999</v>
      </c>
      <c r="AP322" s="1736">
        <f>AP291</f>
        <v>0.17000000000000001</v>
      </c>
      <c r="AQ322" s="1688"/>
      <c r="AR322" s="1686">
        <f>AR291</f>
        <v>0.73999999999999999</v>
      </c>
      <c r="AS322" s="1736">
        <f>AS291</f>
        <v>0.17000000000000001</v>
      </c>
      <c r="AT322" s="1688"/>
      <c r="AU322" s="1686">
        <f>AU291</f>
        <v>0.73999999999999999</v>
      </c>
      <c r="AV322" s="1736">
        <f>AV291</f>
        <v>0.17000000000000001</v>
      </c>
      <c r="AW322" s="1688"/>
      <c r="AX322" s="1686">
        <f>AX291</f>
        <v>0.73999999999999999</v>
      </c>
      <c r="AY322" s="1736">
        <f>AY291</f>
        <v>0.17000000000000001</v>
      </c>
      <c r="AZ322" s="1688"/>
      <c r="BA322" s="1686">
        <f>BA291</f>
        <v>0.73999999999999999</v>
      </c>
      <c r="BB322" s="1736">
        <f>BB291</f>
        <v>0.17000000000000001</v>
      </c>
      <c r="BC322" s="1688"/>
      <c r="BD322" s="1686">
        <f>BD291</f>
        <v>0.73999999999999999</v>
      </c>
      <c r="BE322" s="1736">
        <f>BE291</f>
        <v>0.17000000000000001</v>
      </c>
      <c r="BF322" s="1688"/>
      <c r="BG322" s="1686">
        <f>BG291</f>
        <v>0.73999999999999999</v>
      </c>
      <c r="BH322" s="1736">
        <f>BH291</f>
        <v>0.17000000000000001</v>
      </c>
      <c r="BI322" s="1688"/>
      <c r="BJ322" s="1686">
        <f>BJ291</f>
        <v>0.73999999999999999</v>
      </c>
      <c r="BK322" s="1736">
        <f>BK291</f>
        <v>0.17000000000000001</v>
      </c>
      <c r="BL322" s="1688"/>
      <c r="BM322" s="1686">
        <f>BM291</f>
        <v>0.59999999999999998</v>
      </c>
      <c r="BN322" s="1736">
        <f>BN291</f>
        <v>0.19</v>
      </c>
      <c r="BO322" s="1688"/>
      <c r="BP322" s="1686">
        <f>BP291</f>
        <v>0.59999999999999998</v>
      </c>
      <c r="BQ322" s="1736">
        <f>BQ291</f>
        <v>0.19</v>
      </c>
      <c r="BR322" s="1688"/>
      <c r="BS322" s="1686">
        <f>BS291</f>
        <v>0.59999999999999998</v>
      </c>
      <c r="BT322" s="1736">
        <f>BT291</f>
        <v>0.19</v>
      </c>
      <c r="BU322" s="1688"/>
      <c r="BV322" s="1686">
        <f>BV291</f>
        <v>0.59999999999999998</v>
      </c>
      <c r="BW322" s="1736">
        <f>BW291</f>
        <v>0.19</v>
      </c>
      <c r="BX322" s="1688"/>
      <c r="BY322" s="1686">
        <f>BY291</f>
        <v>0.59999999999999998</v>
      </c>
      <c r="BZ322" s="1736">
        <f>BZ291</f>
        <v>0.19</v>
      </c>
      <c r="CA322" s="1688"/>
    </row>
    <row r="323" s="1620" customFormat="1" ht="21.75" customHeight="1">
      <c r="A323" s="1681"/>
      <c r="B323" s="1715"/>
      <c r="C323" s="1652"/>
      <c r="D323" s="1706" t="s">
        <v>561</v>
      </c>
      <c r="E323" s="1690"/>
      <c r="F323" s="1690"/>
      <c r="G323" s="1690"/>
      <c r="H323" s="1699">
        <f>SUM(H309:H312)</f>
        <v>0.185</v>
      </c>
      <c r="I323" s="1737">
        <f>SUM(I309:I312)</f>
        <v>0.55900000000000005</v>
      </c>
      <c r="J323" s="1701"/>
      <c r="K323" s="1699">
        <f>SUM(K309:K312)</f>
        <v>0.185</v>
      </c>
      <c r="L323" s="1737">
        <f>SUM(L309:L312)</f>
        <v>0.55900000000000005</v>
      </c>
      <c r="M323" s="1701"/>
      <c r="N323" s="1699">
        <f>SUM(N309:N312)</f>
        <v>0.185</v>
      </c>
      <c r="O323" s="1737">
        <f>SUM(O309:O312)</f>
        <v>0.55900000000000005</v>
      </c>
      <c r="P323" s="1701"/>
      <c r="Q323" s="1699">
        <f>SUM(Q309:Q312)</f>
        <v>0.185</v>
      </c>
      <c r="R323" s="1737">
        <f>SUM(R309:R312)</f>
        <v>0.55900000000000005</v>
      </c>
      <c r="S323" s="1701"/>
      <c r="T323" s="1699">
        <f>SUM(T309:T312)</f>
        <v>0.185</v>
      </c>
      <c r="U323" s="1737">
        <f>SUM(U309:U312)</f>
        <v>0.55900000000000005</v>
      </c>
      <c r="V323" s="1701"/>
      <c r="W323" s="1699">
        <f>SUM(W309:W312)</f>
        <v>0.25600000000000001</v>
      </c>
      <c r="X323" s="1737">
        <f>SUM(X309:X312)</f>
        <v>0.252</v>
      </c>
      <c r="Y323" s="1701"/>
      <c r="Z323" s="1699">
        <f>SUM(Z309:Z312)</f>
        <v>0.25600000000000001</v>
      </c>
      <c r="AA323" s="1737">
        <f>SUM(AA309:AA312)</f>
        <v>0.252</v>
      </c>
      <c r="AB323" s="1701"/>
      <c r="AC323" s="1699">
        <f>SUM(AC309:AC312)</f>
        <v>0.25600000000000001</v>
      </c>
      <c r="AD323" s="1737">
        <f>SUM(AD309:AD312)</f>
        <v>0.252</v>
      </c>
      <c r="AE323" s="1701"/>
      <c r="AF323" s="1699">
        <f>SUM(AF309:AF312)</f>
        <v>0.25600000000000001</v>
      </c>
      <c r="AG323" s="1737">
        <f>SUM(AG309:AG312)</f>
        <v>0.252</v>
      </c>
      <c r="AH323" s="1701"/>
      <c r="AI323" s="1699">
        <f>SUM(AI309:AI312)</f>
        <v>0.25600000000000001</v>
      </c>
      <c r="AJ323" s="1737">
        <f>SUM(AJ309:AJ312)</f>
        <v>0.252</v>
      </c>
      <c r="AK323" s="1701"/>
      <c r="AL323" s="1699">
        <f>SUM(AL309:AL312)</f>
        <v>0.25600000000000001</v>
      </c>
      <c r="AM323" s="1737">
        <f>SUM(AM309:AM312)</f>
        <v>0.252</v>
      </c>
      <c r="AN323" s="1701"/>
      <c r="AO323" s="1699">
        <f>SUM(AO309:AO312)</f>
        <v>0.25600000000000001</v>
      </c>
      <c r="AP323" s="1737">
        <f>SUM(AP309:AP312)</f>
        <v>0.252</v>
      </c>
      <c r="AQ323" s="1701"/>
      <c r="AR323" s="1699">
        <f>SUM(AR309:AR312)</f>
        <v>0.25600000000000001</v>
      </c>
      <c r="AS323" s="1737">
        <f>SUM(AS309:AS312)</f>
        <v>0.252</v>
      </c>
      <c r="AT323" s="1701"/>
      <c r="AU323" s="1699">
        <f>SUM(AU309:AU312)</f>
        <v>0.25600000000000001</v>
      </c>
      <c r="AV323" s="1737">
        <f>SUM(AV309:AV312)</f>
        <v>0.252</v>
      </c>
      <c r="AW323" s="1701"/>
      <c r="AX323" s="1699">
        <f>SUM(AX309:AX312)</f>
        <v>0.25600000000000001</v>
      </c>
      <c r="AY323" s="1737">
        <f>SUM(AY309:AY312)</f>
        <v>0.252</v>
      </c>
      <c r="AZ323" s="1701"/>
      <c r="BA323" s="1699">
        <f>SUM(BA309:BA312)</f>
        <v>0.25600000000000001</v>
      </c>
      <c r="BB323" s="1737">
        <f>SUM(BB309:BB312)</f>
        <v>0.252</v>
      </c>
      <c r="BC323" s="1701"/>
      <c r="BD323" s="1699">
        <f>SUM(BD309:BD312)</f>
        <v>0.25600000000000001</v>
      </c>
      <c r="BE323" s="1737">
        <f>SUM(BE309:BE312)</f>
        <v>0.252</v>
      </c>
      <c r="BF323" s="1701"/>
      <c r="BG323" s="1699">
        <f>SUM(BG309:BG312)</f>
        <v>0.25600000000000001</v>
      </c>
      <c r="BH323" s="1737">
        <f>SUM(BH309:BH312)</f>
        <v>0.252</v>
      </c>
      <c r="BI323" s="1701"/>
      <c r="BJ323" s="1699">
        <f>SUM(BJ309:BJ312)</f>
        <v>0.25600000000000001</v>
      </c>
      <c r="BK323" s="1737">
        <f>SUM(BK309:BK312)</f>
        <v>0.252</v>
      </c>
      <c r="BL323" s="1701"/>
      <c r="BM323" s="1699">
        <f>SUM(BM309:BM312)</f>
        <v>0.185</v>
      </c>
      <c r="BN323" s="1737">
        <f>SUM(BN309:BN312)</f>
        <v>0.55900000000000005</v>
      </c>
      <c r="BO323" s="1701"/>
      <c r="BP323" s="1699">
        <f>SUM(BP309:BP312)</f>
        <v>0.185</v>
      </c>
      <c r="BQ323" s="1737">
        <f>SUM(BQ309:BQ312)</f>
        <v>0.55900000000000005</v>
      </c>
      <c r="BR323" s="1701"/>
      <c r="BS323" s="1699">
        <f>SUM(BS309:BS312)</f>
        <v>0.185</v>
      </c>
      <c r="BT323" s="1737">
        <f>SUM(BT309:BT312)</f>
        <v>0.55900000000000005</v>
      </c>
      <c r="BU323" s="1701"/>
      <c r="BV323" s="1699">
        <f>SUM(BV309:BV312)</f>
        <v>0.185</v>
      </c>
      <c r="BW323" s="1737">
        <f>SUM(BW309:BW312)</f>
        <v>0.55900000000000005</v>
      </c>
      <c r="BX323" s="1701"/>
      <c r="BY323" s="1699">
        <f>SUM(BY309:BY312)</f>
        <v>0.185</v>
      </c>
      <c r="BZ323" s="1737">
        <f>SUM(BZ309:BZ312)</f>
        <v>0.55900000000000005</v>
      </c>
      <c r="CA323" s="1701"/>
    </row>
    <row r="324" s="1620" customFormat="1" ht="21.75" customHeight="1">
      <c r="A324" s="1717"/>
      <c r="B324" s="1718"/>
      <c r="C324" s="1719"/>
      <c r="D324" s="1720" t="s">
        <v>564</v>
      </c>
      <c r="E324" s="1721"/>
      <c r="F324" s="1722"/>
      <c r="G324" s="1722"/>
      <c r="H324" s="1753">
        <f>(H322-H323)/H322*100</f>
        <v>69.166666666666671</v>
      </c>
      <c r="I324" s="1738">
        <f>(I322-I323)/I322*100</f>
        <v>-194.21052631578951</v>
      </c>
      <c r="J324" s="1724"/>
      <c r="K324" s="1753">
        <f>(K322-K323)/K322*100</f>
        <v>69.166666666666671</v>
      </c>
      <c r="L324" s="1738">
        <f>(L322-L323)/L322*100</f>
        <v>-194.21052631578951</v>
      </c>
      <c r="M324" s="1724"/>
      <c r="N324" s="1753">
        <f>(N322-N323)/N322*100</f>
        <v>69.166666666666671</v>
      </c>
      <c r="O324" s="1738">
        <f>(O322-O323)/O322*100</f>
        <v>-194.21052631578951</v>
      </c>
      <c r="P324" s="1724"/>
      <c r="Q324" s="1753">
        <f>(Q322-Q323)/Q322*100</f>
        <v>69.166666666666671</v>
      </c>
      <c r="R324" s="1738">
        <f>(R322-R323)/R322*100</f>
        <v>-194.21052631578951</v>
      </c>
      <c r="S324" s="1724"/>
      <c r="T324" s="1753">
        <f>(T322-T323)/T322*100</f>
        <v>69.166666666666671</v>
      </c>
      <c r="U324" s="1738">
        <f>(U322-U323)/U322*100</f>
        <v>-194.21052631578951</v>
      </c>
      <c r="V324" s="1724"/>
      <c r="W324" s="1753">
        <f>(W322-W323)/W322*100</f>
        <v>65.86666666666666</v>
      </c>
      <c r="X324" s="1738">
        <f>(X322-X323)/X322*100</f>
        <v>10.000000000000007</v>
      </c>
      <c r="Y324" s="1724"/>
      <c r="Z324" s="1753">
        <f>(Z322-Z323)/Z322*100</f>
        <v>65.86666666666666</v>
      </c>
      <c r="AA324" s="1738">
        <f>(AA322-AA323)/AA322*100</f>
        <v>10.000000000000007</v>
      </c>
      <c r="AB324" s="1724"/>
      <c r="AC324" s="1753">
        <f>(AC322-AC323)/AC322*100</f>
        <v>65.86666666666666</v>
      </c>
      <c r="AD324" s="1738">
        <f>(AD322-AD323)/AD322*100</f>
        <v>10.000000000000007</v>
      </c>
      <c r="AE324" s="1724"/>
      <c r="AF324" s="1753">
        <f>(AF322-AF323)/AF322*100</f>
        <v>65.86666666666666</v>
      </c>
      <c r="AG324" s="1738">
        <f>(AG322-AG323)/AG322*100</f>
        <v>10.000000000000007</v>
      </c>
      <c r="AH324" s="1724"/>
      <c r="AI324" s="1753">
        <f>(AI322-AI323)/AI322*100</f>
        <v>65.86666666666666</v>
      </c>
      <c r="AJ324" s="1738">
        <f>(AJ322-AJ323)/AJ322*100</f>
        <v>10.000000000000007</v>
      </c>
      <c r="AK324" s="1724"/>
      <c r="AL324" s="1753">
        <f>(AL322-AL323)/AL322*100</f>
        <v>65.86666666666666</v>
      </c>
      <c r="AM324" s="1738">
        <f>(AM322-AM323)/AM322*100</f>
        <v>10.000000000000007</v>
      </c>
      <c r="AN324" s="1724"/>
      <c r="AO324" s="1753">
        <f>(AO322-AO323)/AO322*100</f>
        <v>65.405405405405403</v>
      </c>
      <c r="AP324" s="1738">
        <f>(AP322-AP323)/AP322*100</f>
        <v>-48.235294117647051</v>
      </c>
      <c r="AQ324" s="1724"/>
      <c r="AR324" s="1753">
        <f>(AR322-AR323)/AR322*100</f>
        <v>65.405405405405403</v>
      </c>
      <c r="AS324" s="1738">
        <f>(AS322-AS323)/AS322*100</f>
        <v>-48.235294117647051</v>
      </c>
      <c r="AT324" s="1724"/>
      <c r="AU324" s="1753">
        <f>(AU322-AU323)/AU322*100</f>
        <v>65.405405405405403</v>
      </c>
      <c r="AV324" s="1738">
        <f>(AV322-AV323)/AV322*100</f>
        <v>-48.235294117647051</v>
      </c>
      <c r="AW324" s="1724"/>
      <c r="AX324" s="1753">
        <f>(AX322-AX323)/AX322*100</f>
        <v>65.405405405405403</v>
      </c>
      <c r="AY324" s="1738">
        <f>(AY322-AY323)/AY322*100</f>
        <v>-48.235294117647051</v>
      </c>
      <c r="AZ324" s="1724"/>
      <c r="BA324" s="1753">
        <f>(BA322-BA323)/BA322*100</f>
        <v>65.405405405405403</v>
      </c>
      <c r="BB324" s="1738">
        <f>(BB322-BB323)/BB322*100</f>
        <v>-48.235294117647051</v>
      </c>
      <c r="BC324" s="1724"/>
      <c r="BD324" s="1753">
        <f>(BD322-BD323)/BD322*100</f>
        <v>65.405405405405403</v>
      </c>
      <c r="BE324" s="1738">
        <f>(BE322-BE323)/BE322*100</f>
        <v>-48.235294117647051</v>
      </c>
      <c r="BF324" s="1724"/>
      <c r="BG324" s="1753">
        <f>(BG322-BG323)/BG322*100</f>
        <v>65.405405405405403</v>
      </c>
      <c r="BH324" s="1738">
        <f>(BH322-BH323)/BH322*100</f>
        <v>-48.235294117647051</v>
      </c>
      <c r="BI324" s="1724"/>
      <c r="BJ324" s="1753">
        <f>(BJ322-BJ323)/BJ322*100</f>
        <v>65.405405405405403</v>
      </c>
      <c r="BK324" s="1738">
        <f>(BK322-BK323)/BK322*100</f>
        <v>-48.235294117647051</v>
      </c>
      <c r="BL324" s="1724"/>
      <c r="BM324" s="1753">
        <f>(BM322-BM323)/BM322*100</f>
        <v>69.166666666666671</v>
      </c>
      <c r="BN324" s="1738">
        <f>(BN322-BN323)/BN322*100</f>
        <v>-194.21052631578951</v>
      </c>
      <c r="BO324" s="1724"/>
      <c r="BP324" s="1753">
        <f>(BP322-BP323)/BP322*100</f>
        <v>69.166666666666671</v>
      </c>
      <c r="BQ324" s="1738">
        <f>(BQ322-BQ323)/BQ322*100</f>
        <v>-194.21052631578951</v>
      </c>
      <c r="BR324" s="1724"/>
      <c r="BS324" s="1753">
        <f>(BS322-BS323)/BS322*100</f>
        <v>69.166666666666671</v>
      </c>
      <c r="BT324" s="1738">
        <f>(BT322-BT323)/BT322*100</f>
        <v>-194.21052631578951</v>
      </c>
      <c r="BU324" s="1724"/>
      <c r="BV324" s="1753">
        <f>(BV322-BV323)/BV322*100</f>
        <v>69.166666666666671</v>
      </c>
      <c r="BW324" s="1738">
        <f>(BW322-BW323)/BW322*100</f>
        <v>-194.21052631578951</v>
      </c>
      <c r="BX324" s="1724"/>
      <c r="BY324" s="1753">
        <f>(BY322-BY323)/BY322*100</f>
        <v>69.166666666666671</v>
      </c>
      <c r="BZ324" s="1738">
        <f>(BZ322-BZ323)/BZ322*100</f>
        <v>-194.21052631578951</v>
      </c>
      <c r="CA324" s="1724"/>
    </row>
    <row r="325" ht="21.75" customHeight="1">
      <c r="A325" s="1725">
        <v>8</v>
      </c>
      <c r="B325" s="1665" t="s">
        <v>260</v>
      </c>
      <c r="C325" s="1666"/>
      <c r="D325" s="1674"/>
      <c r="E325" s="1667"/>
      <c r="F325" s="1667"/>
      <c r="G325" s="1667"/>
      <c r="H325" s="1766"/>
      <c r="I325" s="1767"/>
      <c r="J325" s="1680"/>
      <c r="K325" s="1766"/>
      <c r="L325" s="1767"/>
      <c r="M325" s="1680"/>
      <c r="N325" s="1766"/>
      <c r="O325" s="1767"/>
      <c r="P325" s="1680"/>
      <c r="Q325" s="1766"/>
      <c r="R325" s="1767"/>
      <c r="S325" s="1680"/>
      <c r="T325" s="1766"/>
      <c r="U325" s="1767"/>
      <c r="V325" s="1680"/>
      <c r="W325" s="1766"/>
      <c r="X325" s="1767"/>
      <c r="Y325" s="1680"/>
      <c r="Z325" s="1766"/>
      <c r="AA325" s="1767"/>
      <c r="AB325" s="1680"/>
      <c r="AC325" s="1766"/>
      <c r="AD325" s="1767"/>
      <c r="AE325" s="1680"/>
      <c r="AF325" s="1766"/>
      <c r="AG325" s="1767"/>
      <c r="AH325" s="1680"/>
      <c r="AI325" s="1766"/>
      <c r="AJ325" s="1767"/>
      <c r="AK325" s="1680"/>
      <c r="AL325" s="1766"/>
      <c r="AM325" s="1767"/>
      <c r="AN325" s="1680"/>
      <c r="AO325" s="1766"/>
      <c r="AP325" s="1767"/>
      <c r="AQ325" s="1680"/>
      <c r="AR325" s="1766"/>
      <c r="AS325" s="1767"/>
      <c r="AT325" s="1680"/>
      <c r="AU325" s="1766"/>
      <c r="AV325" s="1767"/>
      <c r="AW325" s="1680"/>
      <c r="AX325" s="1766"/>
      <c r="AY325" s="1767"/>
      <c r="AZ325" s="1680"/>
      <c r="BA325" s="1766"/>
      <c r="BB325" s="1767"/>
      <c r="BC325" s="1680"/>
      <c r="BD325" s="1766"/>
      <c r="BE325" s="1767"/>
      <c r="BF325" s="1680"/>
      <c r="BG325" s="1766"/>
      <c r="BH325" s="1767"/>
      <c r="BI325" s="1680"/>
      <c r="BJ325" s="1766"/>
      <c r="BK325" s="1767"/>
      <c r="BL325" s="1680"/>
      <c r="BM325" s="1766"/>
      <c r="BN325" s="1767"/>
      <c r="BO325" s="1680"/>
      <c r="BP325" s="1766"/>
      <c r="BQ325" s="1767"/>
      <c r="BR325" s="1680"/>
      <c r="BS325" s="1766"/>
      <c r="BT325" s="1767"/>
      <c r="BU325" s="1680"/>
      <c r="BV325" s="1766"/>
      <c r="BW325" s="1767"/>
      <c r="BX325" s="1680"/>
      <c r="BY325" s="1766"/>
      <c r="BZ325" s="1767"/>
      <c r="CA325" s="1680"/>
    </row>
    <row r="326" ht="21.75" customHeight="1">
      <c r="A326" s="1681"/>
      <c r="C326" s="1682"/>
      <c r="D326" s="1728" t="s">
        <v>161</v>
      </c>
      <c r="E326" s="1729"/>
      <c r="F326" s="1729" t="s">
        <v>488</v>
      </c>
      <c r="G326" s="1730">
        <v>110</v>
      </c>
      <c r="H326" s="1699">
        <v>0.085999999999999993</v>
      </c>
      <c r="I326" s="1702">
        <v>0.071999999999999995</v>
      </c>
      <c r="J326" s="1694">
        <f>ROUND(SQRT(H326^2+I326^2)*1000/(1.73*H339),0)</f>
        <v>1</v>
      </c>
      <c r="K326" s="1699">
        <v>0.085999999999999993</v>
      </c>
      <c r="L326" s="1702">
        <v>0.071999999999999995</v>
      </c>
      <c r="M326" s="1694">
        <f>ROUND(SQRT(K326^2+L326^2)*1000/(1.73*K339),0)</f>
        <v>1</v>
      </c>
      <c r="N326" s="1699">
        <v>0.085999999999999993</v>
      </c>
      <c r="O326" s="1702">
        <v>0.071999999999999995</v>
      </c>
      <c r="P326" s="1694">
        <f>ROUND(SQRT(N326^2+O326^2)*1000/(1.73*N339),0)</f>
        <v>1</v>
      </c>
      <c r="Q326" s="1699">
        <v>0.085999999999999993</v>
      </c>
      <c r="R326" s="1702">
        <v>0.071999999999999995</v>
      </c>
      <c r="S326" s="1694">
        <f>ROUND(SQRT(Q326^2+R326^2)*1000/(1.73*Q339),0)</f>
        <v>1</v>
      </c>
      <c r="T326" s="1699">
        <v>0.085999999999999993</v>
      </c>
      <c r="U326" s="1702">
        <v>0.071999999999999995</v>
      </c>
      <c r="V326" s="1694">
        <f>ROUND(SQRT(T326^2+U326^2)*1000/(1.73*T339),0)</f>
        <v>1</v>
      </c>
      <c r="W326" s="1699">
        <v>0.097000000000000003</v>
      </c>
      <c r="X326" s="1702">
        <v>0.064000000000000001</v>
      </c>
      <c r="Y326" s="1694">
        <f>ROUND(SQRT(W326^2+X326^2)*1000/(1.73*W339),0)</f>
        <v>1</v>
      </c>
      <c r="Z326" s="1699">
        <v>0.097000000000000003</v>
      </c>
      <c r="AA326" s="1702">
        <v>0.064000000000000001</v>
      </c>
      <c r="AB326" s="1694">
        <f>ROUND(SQRT(Z326^2+AA326^2)*1000/(1.73*Z339),0)</f>
        <v>1</v>
      </c>
      <c r="AC326" s="1699">
        <v>0.097000000000000003</v>
      </c>
      <c r="AD326" s="1702">
        <v>0.064000000000000001</v>
      </c>
      <c r="AE326" s="1694">
        <f>ROUND(SQRT(AC326^2+AD326^2)*1000/(1.73*AC339),0)</f>
        <v>1</v>
      </c>
      <c r="AF326" s="1699">
        <v>0.097000000000000003</v>
      </c>
      <c r="AG326" s="1702">
        <v>0.064000000000000001</v>
      </c>
      <c r="AH326" s="1694">
        <f>ROUND(SQRT(AF326^2+AG326^2)*1000/(1.73*AF339),0)</f>
        <v>1</v>
      </c>
      <c r="AI326" s="1699">
        <v>0.097000000000000003</v>
      </c>
      <c r="AJ326" s="1702">
        <v>0.064000000000000001</v>
      </c>
      <c r="AK326" s="1694">
        <f>ROUND(SQRT(AI326^2+AJ326^2)*1000/(1.73*AI339),0)</f>
        <v>1</v>
      </c>
      <c r="AL326" s="1699">
        <v>0.097000000000000003</v>
      </c>
      <c r="AM326" s="1702">
        <v>0.064000000000000001</v>
      </c>
      <c r="AN326" s="1694">
        <f>ROUND(SQRT(AL326^2+AM326^2)*1000/(1.73*AL339),0)</f>
        <v>1</v>
      </c>
      <c r="AO326" s="1699">
        <v>0.105</v>
      </c>
      <c r="AP326" s="1702">
        <v>0.060999999999999999</v>
      </c>
      <c r="AQ326" s="1694">
        <f>ROUND(SQRT(AO326^2+AP326^2)*1000/(1.73*AO339),0)</f>
        <v>1</v>
      </c>
      <c r="AR326" s="1699">
        <v>0.105</v>
      </c>
      <c r="AS326" s="1702">
        <v>0.060999999999999999</v>
      </c>
      <c r="AT326" s="1694">
        <f>ROUND(SQRT(AR326^2+AS326^2)*1000/(1.73*AR339),0)</f>
        <v>1</v>
      </c>
      <c r="AU326" s="1699">
        <v>0.105</v>
      </c>
      <c r="AV326" s="1702">
        <v>0.060999999999999999</v>
      </c>
      <c r="AW326" s="1694">
        <f>ROUND(SQRT(AU326^2+AV326^2)*1000/(1.73*AU339),0)</f>
        <v>1</v>
      </c>
      <c r="AX326" s="1699">
        <v>0.105</v>
      </c>
      <c r="AY326" s="1702">
        <v>0.060999999999999999</v>
      </c>
      <c r="AZ326" s="1694">
        <f>ROUND(SQRT(AX326^2+AY326^2)*1000/(1.73*AX339),0)</f>
        <v>1</v>
      </c>
      <c r="BA326" s="1699">
        <v>0.105</v>
      </c>
      <c r="BB326" s="1702">
        <v>0.060999999999999999</v>
      </c>
      <c r="BC326" s="1694">
        <f>ROUND(SQRT(BA326^2+BB326^2)*1000/(1.73*BA339),0)</f>
        <v>1</v>
      </c>
      <c r="BD326" s="1699">
        <v>0.105</v>
      </c>
      <c r="BE326" s="1702">
        <v>0.060999999999999999</v>
      </c>
      <c r="BF326" s="1694">
        <f>ROUND(SQRT(BD326^2+BE326^2)*1000/(1.73*BD339),0)</f>
        <v>1</v>
      </c>
      <c r="BG326" s="1699">
        <v>0.105</v>
      </c>
      <c r="BH326" s="1702">
        <v>0.060999999999999999</v>
      </c>
      <c r="BI326" s="1694">
        <f>ROUND(SQRT(BG326^2+BH326^2)*1000/(1.73*BG339),0)</f>
        <v>1</v>
      </c>
      <c r="BJ326" s="1699">
        <v>0.105</v>
      </c>
      <c r="BK326" s="1702">
        <v>0.060999999999999999</v>
      </c>
      <c r="BL326" s="1694">
        <f>ROUND(SQRT(BJ326^2+BK326^2)*1000/(1.73*BJ339),0)</f>
        <v>1</v>
      </c>
      <c r="BM326" s="1699">
        <v>0.085999999999999993</v>
      </c>
      <c r="BN326" s="1702">
        <v>0.071999999999999995</v>
      </c>
      <c r="BO326" s="1694">
        <f>ROUND(SQRT(BM326^2+BN326^2)*1000/(1.73*BM339),0)</f>
        <v>1</v>
      </c>
      <c r="BP326" s="1699">
        <v>0.085999999999999993</v>
      </c>
      <c r="BQ326" s="1702">
        <v>0.071999999999999995</v>
      </c>
      <c r="BR326" s="1694">
        <f>ROUND(SQRT(BP326^2+BQ326^2)*1000/(1.73*BP339),0)</f>
        <v>1</v>
      </c>
      <c r="BS326" s="1699">
        <v>0.085999999999999993</v>
      </c>
      <c r="BT326" s="1702">
        <v>0.071999999999999995</v>
      </c>
      <c r="BU326" s="1694">
        <f>ROUND(SQRT(BS326^2+BT326^2)*1000/(1.73*BS339),0)</f>
        <v>1</v>
      </c>
      <c r="BV326" s="1699">
        <v>0.085999999999999993</v>
      </c>
      <c r="BW326" s="1702">
        <v>0.071999999999999995</v>
      </c>
      <c r="BX326" s="1694">
        <f>ROUND(SQRT(BV326^2+BW326^2)*1000/(1.73*BV339),0)</f>
        <v>1</v>
      </c>
      <c r="BY326" s="1699">
        <v>0.085999999999999993</v>
      </c>
      <c r="BZ326" s="1702">
        <v>0.071999999999999995</v>
      </c>
      <c r="CA326" s="1694">
        <f>ROUND(SQRT(BY326^2+BZ326^2)*1000/(1.73*BY339),0)</f>
        <v>1</v>
      </c>
    </row>
    <row r="327" ht="21.75" customHeight="1">
      <c r="A327" s="1681"/>
      <c r="C327" s="1682"/>
      <c r="D327" s="1689"/>
      <c r="E327" s="1690"/>
      <c r="F327" s="1690" t="s">
        <v>491</v>
      </c>
      <c r="G327" s="1690">
        <v>35</v>
      </c>
      <c r="H327" s="1699">
        <v>0</v>
      </c>
      <c r="I327" s="1702">
        <v>0</v>
      </c>
      <c r="J327" s="1694">
        <f>ROUND(SQRT(H327^2+I327^2)*1000/(1.73*H341),0)</f>
        <v>0</v>
      </c>
      <c r="K327" s="1699">
        <v>0</v>
      </c>
      <c r="L327" s="1702">
        <v>0</v>
      </c>
      <c r="M327" s="1701">
        <f>ROUND(SQRT(K327^2+L327^2)*1000/(1.73*K341),0)</f>
        <v>0</v>
      </c>
      <c r="N327" s="1699">
        <v>0</v>
      </c>
      <c r="O327" s="1702">
        <v>0</v>
      </c>
      <c r="P327" s="1701">
        <f>ROUND(SQRT(N327^2+O327^2)*1000/(1.73*N341),0)</f>
        <v>0</v>
      </c>
      <c r="Q327" s="1699">
        <v>0</v>
      </c>
      <c r="R327" s="1702">
        <v>0</v>
      </c>
      <c r="S327" s="1701">
        <f>ROUND(SQRT(Q327^2+R327^2)*1000/(1.73*Q341),0)</f>
        <v>0</v>
      </c>
      <c r="T327" s="1699">
        <v>0</v>
      </c>
      <c r="U327" s="1702">
        <v>0</v>
      </c>
      <c r="V327" s="1701">
        <f>ROUND(SQRT(T327^2+U327^2)*1000/(1.73*T341),0)</f>
        <v>0</v>
      </c>
      <c r="W327" s="1699">
        <v>0</v>
      </c>
      <c r="X327" s="1702">
        <v>0</v>
      </c>
      <c r="Y327" s="1701">
        <f>ROUND(SQRT(W327^2+X327^2)*1000/(1.73*W341),0)</f>
        <v>0</v>
      </c>
      <c r="Z327" s="1699">
        <v>0</v>
      </c>
      <c r="AA327" s="1702">
        <v>0</v>
      </c>
      <c r="AB327" s="1701">
        <f>ROUND(SQRT(Z327^2+AA327^2)*1000/(1.73*Z341),0)</f>
        <v>0</v>
      </c>
      <c r="AC327" s="1699">
        <v>0</v>
      </c>
      <c r="AD327" s="1702">
        <v>0</v>
      </c>
      <c r="AE327" s="1701">
        <f>ROUND(SQRT(AC327^2+AD327^2)*1000/(1.73*AC341),0)</f>
        <v>0</v>
      </c>
      <c r="AF327" s="1699">
        <v>0</v>
      </c>
      <c r="AG327" s="1702">
        <v>0</v>
      </c>
      <c r="AH327" s="1701">
        <f>ROUND(SQRT(AF327^2+AG327^2)*1000/(1.73*AF341),0)</f>
        <v>0</v>
      </c>
      <c r="AI327" s="1699">
        <v>0</v>
      </c>
      <c r="AJ327" s="1702">
        <v>0</v>
      </c>
      <c r="AK327" s="1701">
        <f>ROUND(SQRT(AI327^2+AJ327^2)*1000/(1.73*AI341),0)</f>
        <v>0</v>
      </c>
      <c r="AL327" s="1699">
        <v>0</v>
      </c>
      <c r="AM327" s="1702">
        <v>0</v>
      </c>
      <c r="AN327" s="1701">
        <f>ROUND(SQRT(AL327^2+AM327^2)*1000/(1.73*AL341),0)</f>
        <v>0</v>
      </c>
      <c r="AO327" s="1699">
        <v>0</v>
      </c>
      <c r="AP327" s="1702">
        <v>0</v>
      </c>
      <c r="AQ327" s="1701">
        <f>ROUND(SQRT(AO327^2+AP327^2)*1000/(1.73*AO341),0)</f>
        <v>0</v>
      </c>
      <c r="AR327" s="1699">
        <v>0</v>
      </c>
      <c r="AS327" s="1702">
        <v>0</v>
      </c>
      <c r="AT327" s="1701">
        <f>ROUND(SQRT(AR327^2+AS327^2)*1000/(1.73*AR341),0)</f>
        <v>0</v>
      </c>
      <c r="AU327" s="1699">
        <v>0</v>
      </c>
      <c r="AV327" s="1702">
        <v>0</v>
      </c>
      <c r="AW327" s="1701">
        <f>ROUND(SQRT(AU327^2+AV327^2)*1000/(1.73*AU341),0)</f>
        <v>0</v>
      </c>
      <c r="AX327" s="1699">
        <v>0</v>
      </c>
      <c r="AY327" s="1702">
        <v>0</v>
      </c>
      <c r="AZ327" s="1701">
        <f>ROUND(SQRT(AX327^2+AY327^2)*1000/(1.73*AX341),0)</f>
        <v>0</v>
      </c>
      <c r="BA327" s="1699">
        <v>0</v>
      </c>
      <c r="BB327" s="1702">
        <v>0</v>
      </c>
      <c r="BC327" s="1701">
        <f>ROUND(SQRT(BA327^2+BB327^2)*1000/(1.73*BA341),0)</f>
        <v>0</v>
      </c>
      <c r="BD327" s="1699">
        <v>0</v>
      </c>
      <c r="BE327" s="1702">
        <v>0</v>
      </c>
      <c r="BF327" s="1701">
        <f>ROUND(SQRT(BD327^2+BE327^2)*1000/(1.73*BD341),0)</f>
        <v>0</v>
      </c>
      <c r="BG327" s="1699">
        <v>0</v>
      </c>
      <c r="BH327" s="1702">
        <v>0</v>
      </c>
      <c r="BI327" s="1701">
        <f>ROUND(SQRT(BG327^2+BH327^2)*1000/(1.73*BG341),0)</f>
        <v>0</v>
      </c>
      <c r="BJ327" s="1699">
        <v>0</v>
      </c>
      <c r="BK327" s="1702">
        <v>0</v>
      </c>
      <c r="BL327" s="1701">
        <f>ROUND(SQRT(BJ327^2+BK327^2)*1000/(1.73*BJ341),0)</f>
        <v>0</v>
      </c>
      <c r="BM327" s="1699">
        <v>0</v>
      </c>
      <c r="BN327" s="1702">
        <v>0</v>
      </c>
      <c r="BO327" s="1701">
        <f>ROUND(SQRT(BM327^2+BN327^2)*1000/(1.73*BM341),0)</f>
        <v>0</v>
      </c>
      <c r="BP327" s="1699">
        <v>0</v>
      </c>
      <c r="BQ327" s="1702">
        <v>0</v>
      </c>
      <c r="BR327" s="1701">
        <f>ROUND(SQRT(BP327^2+BQ327^2)*1000/(1.73*BP341),0)</f>
        <v>0</v>
      </c>
      <c r="BS327" s="1699">
        <v>0</v>
      </c>
      <c r="BT327" s="1702">
        <v>0</v>
      </c>
      <c r="BU327" s="1701">
        <f>ROUND(SQRT(BS327^2+BT327^2)*1000/(1.73*BS341),0)</f>
        <v>0</v>
      </c>
      <c r="BV327" s="1699">
        <v>0</v>
      </c>
      <c r="BW327" s="1702">
        <v>0</v>
      </c>
      <c r="BX327" s="1701">
        <f>ROUND(SQRT(BV327^2+BW327^2)*1000/(1.73*BV341),0)</f>
        <v>0</v>
      </c>
      <c r="BY327" s="1699">
        <v>0</v>
      </c>
      <c r="BZ327" s="1702">
        <v>0</v>
      </c>
      <c r="CA327" s="1701">
        <f>ROUND(SQRT(BY327^2+BZ327^2)*1000/(1.73*BY341),0)</f>
        <v>0</v>
      </c>
    </row>
    <row r="328" ht="21.75" customHeight="1">
      <c r="A328" s="1681"/>
      <c r="C328" s="1682"/>
      <c r="D328" s="1689"/>
      <c r="E328" s="1690"/>
      <c r="F328" s="1690" t="s">
        <v>493</v>
      </c>
      <c r="G328" s="1690">
        <v>10</v>
      </c>
      <c r="H328" s="1699">
        <v>0.085999999999999993</v>
      </c>
      <c r="I328" s="1702">
        <v>0.071999999999999995</v>
      </c>
      <c r="J328" s="1694">
        <f>ROUND(SQRT(H328^2+I328^2)*1000/(1.73*H343),0)</f>
        <v>6</v>
      </c>
      <c r="K328" s="1699">
        <v>0.085999999999999993</v>
      </c>
      <c r="L328" s="1702">
        <v>0.071999999999999995</v>
      </c>
      <c r="M328" s="1635">
        <f>ROUND(SQRT(K328^2+L328^2)*1000/(1.73*K343),0)</f>
        <v>6</v>
      </c>
      <c r="N328" s="1699">
        <v>0.085999999999999993</v>
      </c>
      <c r="O328" s="1702">
        <v>0.071999999999999995</v>
      </c>
      <c r="P328" s="1635">
        <f>ROUND(SQRT(N328^2+O328^2)*1000/(1.73*N343),0)</f>
        <v>6</v>
      </c>
      <c r="Q328" s="1699">
        <v>0.085999999999999993</v>
      </c>
      <c r="R328" s="1702">
        <v>0.071999999999999995</v>
      </c>
      <c r="S328" s="1635">
        <f>ROUND(SQRT(Q328^2+R328^2)*1000/(1.73*Q343),0)</f>
        <v>6</v>
      </c>
      <c r="T328" s="1699">
        <v>0.085999999999999993</v>
      </c>
      <c r="U328" s="1702">
        <v>0.071999999999999995</v>
      </c>
      <c r="V328" s="1635">
        <f>ROUND(SQRT(T328^2+U328^2)*1000/(1.73*T343),0)</f>
        <v>6</v>
      </c>
      <c r="W328" s="1699">
        <v>0.097000000000000003</v>
      </c>
      <c r="X328" s="1702">
        <v>0.064000000000000001</v>
      </c>
      <c r="Y328" s="1635">
        <f>ROUND(SQRT(W328^2+X328^2)*1000/(1.73*W343),0)</f>
        <v>7</v>
      </c>
      <c r="Z328" s="1699">
        <v>0.097000000000000003</v>
      </c>
      <c r="AA328" s="1702">
        <v>0.064000000000000001</v>
      </c>
      <c r="AB328" s="1635">
        <f>ROUND(SQRT(Z328^2+AA328^2)*1000/(1.73*Z343),0)</f>
        <v>7</v>
      </c>
      <c r="AC328" s="1699">
        <v>0.097000000000000003</v>
      </c>
      <c r="AD328" s="1702">
        <v>0.064000000000000001</v>
      </c>
      <c r="AE328" s="1635">
        <f>ROUND(SQRT(AC328^2+AD328^2)*1000/(1.73*AC343),0)</f>
        <v>7</v>
      </c>
      <c r="AF328" s="1699">
        <v>0.097000000000000003</v>
      </c>
      <c r="AG328" s="1702">
        <v>0.064000000000000001</v>
      </c>
      <c r="AH328" s="1635">
        <f>ROUND(SQRT(AF328^2+AG328^2)*1000/(1.73*AF343),0)</f>
        <v>7</v>
      </c>
      <c r="AI328" s="1699">
        <v>0.097000000000000003</v>
      </c>
      <c r="AJ328" s="1702">
        <v>0.064000000000000001</v>
      </c>
      <c r="AK328" s="1635">
        <f>ROUND(SQRT(AI328^2+AJ328^2)*1000/(1.73*AI343),0)</f>
        <v>7</v>
      </c>
      <c r="AL328" s="1699">
        <v>0.097000000000000003</v>
      </c>
      <c r="AM328" s="1702">
        <v>0.064000000000000001</v>
      </c>
      <c r="AN328" s="1635">
        <f>ROUND(SQRT(AL328^2+AM328^2)*1000/(1.73*AL343),0)</f>
        <v>7</v>
      </c>
      <c r="AO328" s="1699">
        <v>0.105</v>
      </c>
      <c r="AP328" s="1702">
        <v>0.060999999999999999</v>
      </c>
      <c r="AQ328" s="1635">
        <f>ROUND(SQRT(AO328^2+AP328^2)*1000/(1.73*AO343),0)</f>
        <v>7</v>
      </c>
      <c r="AR328" s="1699">
        <v>0.105</v>
      </c>
      <c r="AS328" s="1702">
        <v>0.060999999999999999</v>
      </c>
      <c r="AT328" s="1635">
        <f>ROUND(SQRT(AR328^2+AS328^2)*1000/(1.73*AR343),0)</f>
        <v>7</v>
      </c>
      <c r="AU328" s="1699">
        <v>0.105</v>
      </c>
      <c r="AV328" s="1702">
        <v>0.060999999999999999</v>
      </c>
      <c r="AW328" s="1635">
        <f>ROUND(SQRT(AU328^2+AV328^2)*1000/(1.73*AU343),0)</f>
        <v>7</v>
      </c>
      <c r="AX328" s="1699">
        <v>0.105</v>
      </c>
      <c r="AY328" s="1702">
        <v>0.060999999999999999</v>
      </c>
      <c r="AZ328" s="1635">
        <f>ROUND(SQRT(AX328^2+AY328^2)*1000/(1.73*AX343),0)</f>
        <v>7</v>
      </c>
      <c r="BA328" s="1699">
        <v>0.105</v>
      </c>
      <c r="BB328" s="1702">
        <v>0.060999999999999999</v>
      </c>
      <c r="BC328" s="1635">
        <f>ROUND(SQRT(BA328^2+BB328^2)*1000/(1.73*BA343),0)</f>
        <v>7</v>
      </c>
      <c r="BD328" s="1699">
        <v>0.105</v>
      </c>
      <c r="BE328" s="1702">
        <v>0.060999999999999999</v>
      </c>
      <c r="BF328" s="1635">
        <f>ROUND(SQRT(BD328^2+BE328^2)*1000/(1.73*BD343),0)</f>
        <v>7</v>
      </c>
      <c r="BG328" s="1699">
        <v>0.105</v>
      </c>
      <c r="BH328" s="1702">
        <v>0.060999999999999999</v>
      </c>
      <c r="BI328" s="1635">
        <f>ROUND(SQRT(BG328^2+BH328^2)*1000/(1.73*BG343),0)</f>
        <v>7</v>
      </c>
      <c r="BJ328" s="1699">
        <v>0.105</v>
      </c>
      <c r="BK328" s="1702">
        <v>0.060999999999999999</v>
      </c>
      <c r="BL328" s="1635">
        <f>ROUND(SQRT(BJ328^2+BK328^2)*1000/(1.73*BJ343),0)</f>
        <v>7</v>
      </c>
      <c r="BM328" s="1699">
        <v>0.085999999999999993</v>
      </c>
      <c r="BN328" s="1702">
        <v>0.071999999999999995</v>
      </c>
      <c r="BO328" s="1635">
        <f>ROUND(SQRT(BM328^2+BN328^2)*1000/(1.73*BM343),0)</f>
        <v>6</v>
      </c>
      <c r="BP328" s="1699">
        <v>0.085999999999999993</v>
      </c>
      <c r="BQ328" s="1702">
        <v>0.071999999999999995</v>
      </c>
      <c r="BR328" s="1635">
        <f>ROUND(SQRT(BP328^2+BQ328^2)*1000/(1.73*BP343),0)</f>
        <v>6</v>
      </c>
      <c r="BS328" s="1699">
        <v>0.085999999999999993</v>
      </c>
      <c r="BT328" s="1702">
        <v>0.071999999999999995</v>
      </c>
      <c r="BU328" s="1635">
        <f>ROUND(SQRT(BS328^2+BT328^2)*1000/(1.73*BS343),0)</f>
        <v>6</v>
      </c>
      <c r="BV328" s="1699">
        <v>0.085999999999999993</v>
      </c>
      <c r="BW328" s="1702">
        <v>0.071999999999999995</v>
      </c>
      <c r="BX328" s="1635">
        <f>ROUND(SQRT(BV328^2+BW328^2)*1000/(1.73*BV343),0)</f>
        <v>6</v>
      </c>
      <c r="BY328" s="1699">
        <v>0.085999999999999993</v>
      </c>
      <c r="BZ328" s="1702">
        <v>0.071999999999999995</v>
      </c>
      <c r="CA328" s="1701">
        <f>ROUND(SQRT(BY328^2+BZ328^2)*1000/(1.73*BY343),0)</f>
        <v>6</v>
      </c>
    </row>
    <row r="329" ht="21.75" customHeight="1">
      <c r="A329" s="1681"/>
      <c r="C329" s="1682"/>
      <c r="D329" s="1689"/>
      <c r="E329" s="1690"/>
      <c r="F329" s="1690" t="s">
        <v>494</v>
      </c>
      <c r="G329" s="1690" t="s">
        <v>495</v>
      </c>
      <c r="H329" s="1695">
        <v>8</v>
      </c>
      <c r="I329" s="1696"/>
      <c r="J329" s="1697"/>
      <c r="K329" s="1695">
        <v>8</v>
      </c>
      <c r="L329" s="1696"/>
      <c r="M329" s="1697"/>
      <c r="N329" s="1695">
        <v>8</v>
      </c>
      <c r="O329" s="1696"/>
      <c r="P329" s="1697"/>
      <c r="Q329" s="1695">
        <v>8</v>
      </c>
      <c r="R329" s="1696"/>
      <c r="S329" s="1697"/>
      <c r="T329" s="1695">
        <v>8</v>
      </c>
      <c r="U329" s="1696"/>
      <c r="V329" s="1697"/>
      <c r="W329" s="1695">
        <v>8</v>
      </c>
      <c r="X329" s="1696"/>
      <c r="Y329" s="1697"/>
      <c r="Z329" s="1695">
        <v>8</v>
      </c>
      <c r="AA329" s="1696"/>
      <c r="AB329" s="1697"/>
      <c r="AC329" s="1695">
        <v>8</v>
      </c>
      <c r="AD329" s="1696"/>
      <c r="AE329" s="1697"/>
      <c r="AF329" s="1695">
        <v>8</v>
      </c>
      <c r="AG329" s="1696"/>
      <c r="AH329" s="1697"/>
      <c r="AI329" s="1695">
        <v>8</v>
      </c>
      <c r="AJ329" s="1696"/>
      <c r="AK329" s="1697"/>
      <c r="AL329" s="1695">
        <v>8</v>
      </c>
      <c r="AM329" s="1696"/>
      <c r="AN329" s="1697"/>
      <c r="AO329" s="1695">
        <v>8</v>
      </c>
      <c r="AP329" s="1696"/>
      <c r="AQ329" s="1697"/>
      <c r="AR329" s="1695">
        <v>8</v>
      </c>
      <c r="AS329" s="1696"/>
      <c r="AT329" s="1697"/>
      <c r="AU329" s="1695">
        <v>8</v>
      </c>
      <c r="AV329" s="1696"/>
      <c r="AW329" s="1697"/>
      <c r="AX329" s="1695">
        <v>8</v>
      </c>
      <c r="AY329" s="1696"/>
      <c r="AZ329" s="1697"/>
      <c r="BA329" s="1695">
        <v>8</v>
      </c>
      <c r="BB329" s="1696"/>
      <c r="BC329" s="1697"/>
      <c r="BD329" s="1695">
        <v>8</v>
      </c>
      <c r="BE329" s="1696"/>
      <c r="BF329" s="1697"/>
      <c r="BG329" s="1695">
        <v>8</v>
      </c>
      <c r="BH329" s="1696"/>
      <c r="BI329" s="1697"/>
      <c r="BJ329" s="1695">
        <v>8</v>
      </c>
      <c r="BK329" s="1696"/>
      <c r="BL329" s="1697"/>
      <c r="BM329" s="1695">
        <v>8</v>
      </c>
      <c r="BN329" s="1696"/>
      <c r="BO329" s="1697"/>
      <c r="BP329" s="1695">
        <v>8</v>
      </c>
      <c r="BQ329" s="1696"/>
      <c r="BR329" s="1697"/>
      <c r="BS329" s="1695">
        <v>8</v>
      </c>
      <c r="BT329" s="1696"/>
      <c r="BU329" s="1697"/>
      <c r="BV329" s="1695">
        <v>8</v>
      </c>
      <c r="BW329" s="1696"/>
      <c r="BX329" s="1697"/>
      <c r="BY329" s="1695">
        <v>8</v>
      </c>
      <c r="BZ329" s="1696"/>
      <c r="CA329" s="1697"/>
    </row>
    <row r="330" ht="21.75" customHeight="1">
      <c r="A330" s="1681"/>
      <c r="C330" s="1682"/>
      <c r="D330" s="1689"/>
      <c r="E330" s="1690"/>
      <c r="F330" s="1690" t="s">
        <v>496</v>
      </c>
      <c r="G330" s="1690" t="s">
        <v>495</v>
      </c>
      <c r="H330" s="1695"/>
      <c r="I330" s="1696"/>
      <c r="J330" s="1697"/>
      <c r="K330" s="1695"/>
      <c r="L330" s="1696"/>
      <c r="M330" s="1697"/>
      <c r="N330" s="1695"/>
      <c r="O330" s="1696"/>
      <c r="P330" s="1697"/>
      <c r="Q330" s="1695"/>
      <c r="R330" s="1696"/>
      <c r="S330" s="1697"/>
      <c r="T330" s="1695"/>
      <c r="U330" s="1696"/>
      <c r="V330" s="1697"/>
      <c r="W330" s="1695"/>
      <c r="X330" s="1696"/>
      <c r="Y330" s="1697"/>
      <c r="Z330" s="1695"/>
      <c r="AA330" s="1696"/>
      <c r="AB330" s="1697"/>
      <c r="AC330" s="1695"/>
      <c r="AD330" s="1696"/>
      <c r="AE330" s="1697"/>
      <c r="AF330" s="1695"/>
      <c r="AG330" s="1696"/>
      <c r="AH330" s="1697"/>
      <c r="AI330" s="1695"/>
      <c r="AJ330" s="1696"/>
      <c r="AK330" s="1697"/>
      <c r="AL330" s="1695"/>
      <c r="AM330" s="1696"/>
      <c r="AN330" s="1697"/>
      <c r="AO330" s="1695"/>
      <c r="AP330" s="1696"/>
      <c r="AQ330" s="1697"/>
      <c r="AR330" s="1695"/>
      <c r="AS330" s="1696"/>
      <c r="AT330" s="1697"/>
      <c r="AU330" s="1695"/>
      <c r="AV330" s="1696"/>
      <c r="AW330" s="1697"/>
      <c r="AX330" s="1695"/>
      <c r="AY330" s="1696"/>
      <c r="AZ330" s="1697"/>
      <c r="BA330" s="1695"/>
      <c r="BB330" s="1696"/>
      <c r="BC330" s="1697"/>
      <c r="BD330" s="1695"/>
      <c r="BE330" s="1696"/>
      <c r="BF330" s="1697"/>
      <c r="BG330" s="1695"/>
      <c r="BH330" s="1696"/>
      <c r="BI330" s="1697"/>
      <c r="BJ330" s="1695"/>
      <c r="BK330" s="1696"/>
      <c r="BL330" s="1697"/>
      <c r="BM330" s="1695"/>
      <c r="BN330" s="1696"/>
      <c r="BO330" s="1697"/>
      <c r="BP330" s="1695"/>
      <c r="BQ330" s="1696"/>
      <c r="BR330" s="1697"/>
      <c r="BS330" s="1695"/>
      <c r="BT330" s="1696"/>
      <c r="BU330" s="1697"/>
      <c r="BV330" s="1695"/>
      <c r="BW330" s="1696"/>
      <c r="BX330" s="1697"/>
      <c r="BY330" s="1695"/>
      <c r="BZ330" s="1696"/>
      <c r="CA330" s="1697"/>
    </row>
    <row r="331" ht="21.75" customHeight="1">
      <c r="A331" s="1681"/>
      <c r="C331" s="1682"/>
      <c r="D331" s="1689" t="s">
        <v>116</v>
      </c>
      <c r="E331" s="1690"/>
      <c r="F331" s="1690" t="s">
        <v>488</v>
      </c>
      <c r="G331" s="1731">
        <v>110</v>
      </c>
      <c r="H331" s="1633">
        <v>0.48999999999999999</v>
      </c>
      <c r="I331" s="1702">
        <v>0.14899999999999999</v>
      </c>
      <c r="J331" s="1694">
        <f>ROUND(SQRT(H331^2+I331^2)*1000/(1.73*H340),0)</f>
        <v>3</v>
      </c>
      <c r="K331" s="1633">
        <v>0.48999999999999999</v>
      </c>
      <c r="L331" s="1702">
        <v>0.14899999999999999</v>
      </c>
      <c r="M331" s="1694">
        <f>ROUND(SQRT(K331^2+L331^2)*1000/(1.73*K340),0)</f>
        <v>3</v>
      </c>
      <c r="N331" s="1633">
        <v>0.48999999999999999</v>
      </c>
      <c r="O331" s="1702">
        <v>0.14899999999999999</v>
      </c>
      <c r="P331" s="1694">
        <f>ROUND(SQRT(N331^2+O331^2)*1000/(1.73*N340),0)</f>
        <v>3</v>
      </c>
      <c r="Q331" s="1633">
        <v>0.48999999999999999</v>
      </c>
      <c r="R331" s="1702">
        <v>0.14899999999999999</v>
      </c>
      <c r="S331" s="1694">
        <f>ROUND(SQRT(Q331^2+R331^2)*1000/(1.73*Q340),0)</f>
        <v>3</v>
      </c>
      <c r="T331" s="1633">
        <v>0.48999999999999999</v>
      </c>
      <c r="U331" s="1702">
        <v>0.14899999999999999</v>
      </c>
      <c r="V331" s="1694">
        <f>ROUND(SQRT(T331^2+U331^2)*1000/(1.73*T340),0)</f>
        <v>3</v>
      </c>
      <c r="W331" s="1633">
        <v>0.62</v>
      </c>
      <c r="X331" s="1702">
        <v>0.19</v>
      </c>
      <c r="Y331" s="1694">
        <f>ROUND(SQRT(W331^2+X331^2)*1000/(1.73*W340),0)</f>
        <v>3</v>
      </c>
      <c r="Z331" s="1633">
        <v>0.62</v>
      </c>
      <c r="AA331" s="1702">
        <v>0.19</v>
      </c>
      <c r="AB331" s="1694">
        <f>ROUND(SQRT(Z331^2+AA331^2)*1000/(1.73*Z340),0)</f>
        <v>3</v>
      </c>
      <c r="AC331" s="1633">
        <v>0.62</v>
      </c>
      <c r="AD331" s="1702">
        <v>0.19</v>
      </c>
      <c r="AE331" s="1694">
        <f>ROUND(SQRT(AC331^2+AD331^2)*1000/(1.73*AC340),0)</f>
        <v>3</v>
      </c>
      <c r="AF331" s="1633">
        <v>0.62</v>
      </c>
      <c r="AG331" s="1702">
        <v>0.19</v>
      </c>
      <c r="AH331" s="1694">
        <f>ROUND(SQRT(AF331^2+AG331^2)*1000/(1.73*AF340),0)</f>
        <v>3</v>
      </c>
      <c r="AI331" s="1633">
        <v>0.62</v>
      </c>
      <c r="AJ331" s="1702">
        <v>0.19</v>
      </c>
      <c r="AK331" s="1694">
        <f>ROUND(SQRT(AI331^2+AJ331^2)*1000/(1.73*AI340),0)</f>
        <v>3</v>
      </c>
      <c r="AL331" s="1633">
        <v>0.62</v>
      </c>
      <c r="AM331" s="1702">
        <v>0.19</v>
      </c>
      <c r="AN331" s="1694">
        <f>ROUND(SQRT(AL331^2+AM331^2)*1000/(1.73*AL340),0)</f>
        <v>3</v>
      </c>
      <c r="AO331" s="1633">
        <v>0.62</v>
      </c>
      <c r="AP331" s="1702">
        <v>0.19</v>
      </c>
      <c r="AQ331" s="1694">
        <f>ROUND(SQRT(AO331^2+AP331^2)*1000/(1.73*AO340),0)</f>
        <v>3</v>
      </c>
      <c r="AR331" s="1633">
        <v>0.62</v>
      </c>
      <c r="AS331" s="1702">
        <v>0.19</v>
      </c>
      <c r="AT331" s="1694">
        <f>ROUND(SQRT(AR331^2+AS331^2)*1000/(1.73*AR340),0)</f>
        <v>3</v>
      </c>
      <c r="AU331" s="1633">
        <v>0.62</v>
      </c>
      <c r="AV331" s="1702">
        <v>0.19</v>
      </c>
      <c r="AW331" s="1694">
        <f>ROUND(SQRT(AU331^2+AV331^2)*1000/(1.73*AU340),0)</f>
        <v>3</v>
      </c>
      <c r="AX331" s="1633">
        <v>0.62</v>
      </c>
      <c r="AY331" s="1702">
        <v>0.19</v>
      </c>
      <c r="AZ331" s="1694">
        <f>ROUND(SQRT(AX331^2+AY331^2)*1000/(1.73*AX340),0)</f>
        <v>3</v>
      </c>
      <c r="BA331" s="1633">
        <v>0.62</v>
      </c>
      <c r="BB331" s="1702">
        <v>0.19</v>
      </c>
      <c r="BC331" s="1694">
        <f>ROUND(SQRT(BA331^2+BB331^2)*1000/(1.73*BA340),0)</f>
        <v>3</v>
      </c>
      <c r="BD331" s="1633">
        <v>0.62</v>
      </c>
      <c r="BE331" s="1702">
        <v>0.19</v>
      </c>
      <c r="BF331" s="1694">
        <f>ROUND(SQRT(BD331^2+BE331^2)*1000/(1.73*BD340),0)</f>
        <v>3</v>
      </c>
      <c r="BG331" s="1633">
        <v>0.62</v>
      </c>
      <c r="BH331" s="1702">
        <v>0.19</v>
      </c>
      <c r="BI331" s="1694">
        <f>ROUND(SQRT(BG331^2+BH331^2)*1000/(1.73*BG340),0)</f>
        <v>3</v>
      </c>
      <c r="BJ331" s="1633">
        <v>0.62</v>
      </c>
      <c r="BK331" s="1702">
        <v>0.19</v>
      </c>
      <c r="BL331" s="1694">
        <f>ROUND(SQRT(BJ331^2+BK331^2)*1000/(1.73*BJ340),0)</f>
        <v>3</v>
      </c>
      <c r="BM331" s="1633">
        <v>0.48999999999999999</v>
      </c>
      <c r="BN331" s="1702">
        <v>0.14899999999999999</v>
      </c>
      <c r="BO331" s="1694">
        <f>ROUND(SQRT(BM331^2+BN331^2)*1000/(1.73*BM340),0)</f>
        <v>3</v>
      </c>
      <c r="BP331" s="1633">
        <v>0.48999999999999999</v>
      </c>
      <c r="BQ331" s="1702">
        <v>0.14899999999999999</v>
      </c>
      <c r="BR331" s="1694">
        <f>ROUND(SQRT(BP331^2+BQ331^2)*1000/(1.73*BP340),0)</f>
        <v>3</v>
      </c>
      <c r="BS331" s="1633">
        <v>0.48999999999999999</v>
      </c>
      <c r="BT331" s="1702">
        <v>0.14899999999999999</v>
      </c>
      <c r="BU331" s="1694">
        <f>ROUND(SQRT(BS331^2+BT331^2)*1000/(1.73*BS340),0)</f>
        <v>3</v>
      </c>
      <c r="BV331" s="1633">
        <v>0.48999999999999999</v>
      </c>
      <c r="BW331" s="1702">
        <v>0.14899999999999999</v>
      </c>
      <c r="BX331" s="1694">
        <f>ROUND(SQRT(BV331^2+BW331^2)*1000/(1.73*BV340),0)</f>
        <v>3</v>
      </c>
      <c r="BY331" s="1633">
        <v>0.48999999999999999</v>
      </c>
      <c r="BZ331" s="1702">
        <v>0.14899999999999999</v>
      </c>
      <c r="CA331" s="1694">
        <f>ROUND(SQRT(BY331^2+BZ331^2)*1000/(1.73*BY340),0)</f>
        <v>3</v>
      </c>
    </row>
    <row r="332" ht="21.75" customHeight="1">
      <c r="A332" s="1681"/>
      <c r="C332" s="1682"/>
      <c r="D332" s="1689"/>
      <c r="E332" s="1690"/>
      <c r="F332" s="1690" t="s">
        <v>491</v>
      </c>
      <c r="G332" s="1690">
        <v>35</v>
      </c>
      <c r="H332" s="1699">
        <v>0</v>
      </c>
      <c r="I332" s="1702">
        <v>0</v>
      </c>
      <c r="J332" s="1694">
        <f>ROUND(SQRT(H332^2+I332^2)*1000/(1.73*H342),0)</f>
        <v>0</v>
      </c>
      <c r="K332" s="1699">
        <v>0</v>
      </c>
      <c r="L332" s="1702">
        <v>0</v>
      </c>
      <c r="M332" s="1694">
        <f>ROUND(SQRT(K332^2+L332^2)*1000/(1.73*K342),0)</f>
        <v>0</v>
      </c>
      <c r="N332" s="1699">
        <v>0</v>
      </c>
      <c r="O332" s="1702">
        <v>0</v>
      </c>
      <c r="P332" s="1694">
        <f>ROUND(SQRT(N332^2+O332^2)*1000/(1.73*N342),0)</f>
        <v>0</v>
      </c>
      <c r="Q332" s="1699">
        <v>0</v>
      </c>
      <c r="R332" s="1702">
        <v>0</v>
      </c>
      <c r="S332" s="1694">
        <f>ROUND(SQRT(Q332^2+R332^2)*1000/(1.73*Q342),0)</f>
        <v>0</v>
      </c>
      <c r="T332" s="1699">
        <v>0</v>
      </c>
      <c r="U332" s="1702">
        <v>0</v>
      </c>
      <c r="V332" s="1694">
        <f>ROUND(SQRT(T332^2+U332^2)*1000/(1.73*T342),0)</f>
        <v>0</v>
      </c>
      <c r="W332" s="1699">
        <v>0</v>
      </c>
      <c r="X332" s="1702">
        <v>0</v>
      </c>
      <c r="Y332" s="1694">
        <f>ROUND(SQRT(W332^2+X332^2)*1000/(1.73*W342),0)</f>
        <v>0</v>
      </c>
      <c r="Z332" s="1699">
        <v>0</v>
      </c>
      <c r="AA332" s="1702">
        <v>0</v>
      </c>
      <c r="AB332" s="1694">
        <f>ROUND(SQRT(Z332^2+AA332^2)*1000/(1.73*Z342),0)</f>
        <v>0</v>
      </c>
      <c r="AC332" s="1699">
        <v>0</v>
      </c>
      <c r="AD332" s="1702">
        <v>0</v>
      </c>
      <c r="AE332" s="1694">
        <f>ROUND(SQRT(AC332^2+AD332^2)*1000/(1.73*AC342),0)</f>
        <v>0</v>
      </c>
      <c r="AF332" s="1699">
        <v>0</v>
      </c>
      <c r="AG332" s="1702">
        <v>0</v>
      </c>
      <c r="AH332" s="1694">
        <f>ROUND(SQRT(AF332^2+AG332^2)*1000/(1.73*AF342),0)</f>
        <v>0</v>
      </c>
      <c r="AI332" s="1699">
        <v>0</v>
      </c>
      <c r="AJ332" s="1702">
        <v>0</v>
      </c>
      <c r="AK332" s="1694">
        <f>ROUND(SQRT(AI332^2+AJ332^2)*1000/(1.73*AI342),0)</f>
        <v>0</v>
      </c>
      <c r="AL332" s="1699">
        <v>0</v>
      </c>
      <c r="AM332" s="1702">
        <v>0</v>
      </c>
      <c r="AN332" s="1694">
        <f>ROUND(SQRT(AL332^2+AM332^2)*1000/(1.73*AL342),0)</f>
        <v>0</v>
      </c>
      <c r="AO332" s="1699">
        <v>0</v>
      </c>
      <c r="AP332" s="1702">
        <v>0</v>
      </c>
      <c r="AQ332" s="1694">
        <f>ROUND(SQRT(AO332^2+AP332^2)*1000/(1.73*AO342),0)</f>
        <v>0</v>
      </c>
      <c r="AR332" s="1699">
        <v>0</v>
      </c>
      <c r="AS332" s="1702">
        <v>0</v>
      </c>
      <c r="AT332" s="1694">
        <f>ROUND(SQRT(AR332^2+AS332^2)*1000/(1.73*AR342),0)</f>
        <v>0</v>
      </c>
      <c r="AU332" s="1699">
        <v>0</v>
      </c>
      <c r="AV332" s="1702">
        <v>0</v>
      </c>
      <c r="AW332" s="1694">
        <f>ROUND(SQRT(AU332^2+AV332^2)*1000/(1.73*AU342),0)</f>
        <v>0</v>
      </c>
      <c r="AX332" s="1699">
        <v>0</v>
      </c>
      <c r="AY332" s="1702">
        <v>0</v>
      </c>
      <c r="AZ332" s="1694">
        <f>ROUND(SQRT(AX332^2+AY332^2)*1000/(1.73*AX342),0)</f>
        <v>0</v>
      </c>
      <c r="BA332" s="1699">
        <v>0</v>
      </c>
      <c r="BB332" s="1702">
        <v>0</v>
      </c>
      <c r="BC332" s="1694">
        <f>ROUND(SQRT(BA332^2+BB332^2)*1000/(1.73*BA342),0)</f>
        <v>0</v>
      </c>
      <c r="BD332" s="1699">
        <v>0</v>
      </c>
      <c r="BE332" s="1702">
        <v>0</v>
      </c>
      <c r="BF332" s="1694">
        <f>ROUND(SQRT(BD332^2+BE332^2)*1000/(1.73*BD342),0)</f>
        <v>0</v>
      </c>
      <c r="BG332" s="1699">
        <v>0</v>
      </c>
      <c r="BH332" s="1702">
        <v>0</v>
      </c>
      <c r="BI332" s="1694">
        <f>ROUND(SQRT(BG332^2+BH332^2)*1000/(1.73*BG342),0)</f>
        <v>0</v>
      </c>
      <c r="BJ332" s="1699">
        <v>0</v>
      </c>
      <c r="BK332" s="1702">
        <v>0</v>
      </c>
      <c r="BL332" s="1694">
        <f>ROUND(SQRT(BJ332^2+BK332^2)*1000/(1.73*BJ342),0)</f>
        <v>0</v>
      </c>
      <c r="BM332" s="1699">
        <v>0</v>
      </c>
      <c r="BN332" s="1702">
        <v>0</v>
      </c>
      <c r="BO332" s="1694">
        <f>ROUND(SQRT(BM332^2+BN332^2)*1000/(1.73*BM342),0)</f>
        <v>0</v>
      </c>
      <c r="BP332" s="1699">
        <v>0</v>
      </c>
      <c r="BQ332" s="1702">
        <v>0</v>
      </c>
      <c r="BR332" s="1694">
        <f>ROUND(SQRT(BP332^2+BQ332^2)*1000/(1.73*BP342),0)</f>
        <v>0</v>
      </c>
      <c r="BS332" s="1699">
        <v>0</v>
      </c>
      <c r="BT332" s="1702">
        <v>0</v>
      </c>
      <c r="BU332" s="1694">
        <f>ROUND(SQRT(BS332^2+BT332^2)*1000/(1.73*BS342),0)</f>
        <v>0</v>
      </c>
      <c r="BV332" s="1699">
        <v>0</v>
      </c>
      <c r="BW332" s="1702">
        <v>0</v>
      </c>
      <c r="BX332" s="1694">
        <f>ROUND(SQRT(BV332^2+BW332^2)*1000/(1.73*BV342),0)</f>
        <v>0</v>
      </c>
      <c r="BY332" s="1699">
        <v>0</v>
      </c>
      <c r="BZ332" s="1702">
        <v>0</v>
      </c>
      <c r="CA332" s="1694">
        <f>ROUND(SQRT(BY332^2+BZ332^2)*1000/(1.73*BY342),0)</f>
        <v>0</v>
      </c>
    </row>
    <row r="333" ht="21.75" customHeight="1">
      <c r="A333" s="1681"/>
      <c r="C333" s="1682"/>
      <c r="D333" s="1689"/>
      <c r="E333" s="1690"/>
      <c r="F333" s="1690" t="s">
        <v>493</v>
      </c>
      <c r="G333" s="1690">
        <v>10</v>
      </c>
      <c r="H333" s="1699">
        <v>0.48999999999999999</v>
      </c>
      <c r="I333" s="1702">
        <v>0.14899999999999999</v>
      </c>
      <c r="J333" s="1694">
        <f>ROUND(SQRT(H333^2+I333^2)*1000/(1.73*H344),0)</f>
        <v>30</v>
      </c>
      <c r="K333" s="1699">
        <v>0.48999999999999999</v>
      </c>
      <c r="L333" s="1702">
        <v>0.14899999999999999</v>
      </c>
      <c r="M333" s="1694">
        <f>ROUND(SQRT(K333^2+L333^2)*1000/(1.73*K344),0)</f>
        <v>30</v>
      </c>
      <c r="N333" s="1699">
        <v>0.48999999999999999</v>
      </c>
      <c r="O333" s="1702">
        <v>0.14899999999999999</v>
      </c>
      <c r="P333" s="1694">
        <f>ROUND(SQRT(N333^2+O333^2)*1000/(1.73*N344),0)</f>
        <v>30</v>
      </c>
      <c r="Q333" s="1699">
        <v>0.48999999999999999</v>
      </c>
      <c r="R333" s="1702">
        <v>0.14899999999999999</v>
      </c>
      <c r="S333" s="1694">
        <f>ROUND(SQRT(Q333^2+R333^2)*1000/(1.73*Q344),0)</f>
        <v>30</v>
      </c>
      <c r="T333" s="1699">
        <v>0.48999999999999999</v>
      </c>
      <c r="U333" s="1702">
        <v>0.14899999999999999</v>
      </c>
      <c r="V333" s="1694">
        <f>ROUND(SQRT(T333^2+U333^2)*1000/(1.73*T344),0)</f>
        <v>30</v>
      </c>
      <c r="W333" s="1699">
        <v>0.62</v>
      </c>
      <c r="X333" s="1702">
        <v>0.19</v>
      </c>
      <c r="Y333" s="1694">
        <f>ROUND(SQRT(W333^2+X333^2)*1000/(1.73*W344),0)</f>
        <v>37</v>
      </c>
      <c r="Z333" s="1699">
        <v>0.62</v>
      </c>
      <c r="AA333" s="1702">
        <v>0.19</v>
      </c>
      <c r="AB333" s="1694">
        <f>ROUND(SQRT(Z333^2+AA333^2)*1000/(1.73*Z344),0)</f>
        <v>37</v>
      </c>
      <c r="AC333" s="1699">
        <v>0.62</v>
      </c>
      <c r="AD333" s="1702">
        <v>0.19</v>
      </c>
      <c r="AE333" s="1694">
        <f>ROUND(SQRT(AC333^2+AD333^2)*1000/(1.73*AC344),0)</f>
        <v>37</v>
      </c>
      <c r="AF333" s="1699">
        <v>0.62</v>
      </c>
      <c r="AG333" s="1702">
        <v>0.19</v>
      </c>
      <c r="AH333" s="1694">
        <f>ROUND(SQRT(AF333^2+AG333^2)*1000/(1.73*AF344),0)</f>
        <v>37</v>
      </c>
      <c r="AI333" s="1699">
        <v>0.62</v>
      </c>
      <c r="AJ333" s="1702">
        <v>0.19</v>
      </c>
      <c r="AK333" s="1694">
        <f>ROUND(SQRT(AI333^2+AJ333^2)*1000/(1.73*AI344),0)</f>
        <v>37</v>
      </c>
      <c r="AL333" s="1699">
        <v>0.62</v>
      </c>
      <c r="AM333" s="1702">
        <v>0.19</v>
      </c>
      <c r="AN333" s="1694">
        <f>ROUND(SQRT(AL333^2+AM333^2)*1000/(1.73*AL344),0)</f>
        <v>37</v>
      </c>
      <c r="AO333" s="1699">
        <v>0.62</v>
      </c>
      <c r="AP333" s="1702">
        <v>0.19</v>
      </c>
      <c r="AQ333" s="1694">
        <f>ROUND(SQRT(AO333^2+AP333^2)*1000/(1.73*AO344),0)</f>
        <v>37</v>
      </c>
      <c r="AR333" s="1699">
        <v>0.62</v>
      </c>
      <c r="AS333" s="1702">
        <v>0.19</v>
      </c>
      <c r="AT333" s="1694">
        <f>ROUND(SQRT(AR333^2+AS333^2)*1000/(1.73*AR344),0)</f>
        <v>37</v>
      </c>
      <c r="AU333" s="1699">
        <v>0.62</v>
      </c>
      <c r="AV333" s="1702">
        <v>0.19</v>
      </c>
      <c r="AW333" s="1694">
        <f>ROUND(SQRT(AU333^2+AV333^2)*1000/(1.73*AU344),0)</f>
        <v>37</v>
      </c>
      <c r="AX333" s="1699">
        <v>0.62</v>
      </c>
      <c r="AY333" s="1702">
        <v>0.19</v>
      </c>
      <c r="AZ333" s="1694">
        <f>ROUND(SQRT(AX333^2+AY333^2)*1000/(1.73*AX344),0)</f>
        <v>37</v>
      </c>
      <c r="BA333" s="1699">
        <v>0.62</v>
      </c>
      <c r="BB333" s="1702">
        <v>0.19</v>
      </c>
      <c r="BC333" s="1694">
        <f>ROUND(SQRT(BA333^2+BB333^2)*1000/(1.73*BA344),0)</f>
        <v>37</v>
      </c>
      <c r="BD333" s="1699">
        <v>0.62</v>
      </c>
      <c r="BE333" s="1702">
        <v>0.19</v>
      </c>
      <c r="BF333" s="1694">
        <f>ROUND(SQRT(BD333^2+BE333^2)*1000/(1.73*BD344),0)</f>
        <v>37</v>
      </c>
      <c r="BG333" s="1699">
        <v>0.62</v>
      </c>
      <c r="BH333" s="1702">
        <v>0.19</v>
      </c>
      <c r="BI333" s="1694">
        <f>ROUND(SQRT(BG333^2+BH333^2)*1000/(1.73*BG344),0)</f>
        <v>37</v>
      </c>
      <c r="BJ333" s="1699">
        <v>0.62</v>
      </c>
      <c r="BK333" s="1702">
        <v>0.19</v>
      </c>
      <c r="BL333" s="1694">
        <f>ROUND(SQRT(BJ333^2+BK333^2)*1000/(1.73*BJ344),0)</f>
        <v>37</v>
      </c>
      <c r="BM333" s="1699">
        <v>0.48999999999999999</v>
      </c>
      <c r="BN333" s="1702">
        <v>0.14899999999999999</v>
      </c>
      <c r="BO333" s="1694">
        <f>ROUND(SQRT(BM333^2+BN333^2)*1000/(1.73*BM344),0)</f>
        <v>30</v>
      </c>
      <c r="BP333" s="1699">
        <v>0.48999999999999999</v>
      </c>
      <c r="BQ333" s="1702">
        <v>0.14899999999999999</v>
      </c>
      <c r="BR333" s="1694">
        <f>ROUND(SQRT(BP333^2+BQ333^2)*1000/(1.73*BP344),0)</f>
        <v>30</v>
      </c>
      <c r="BS333" s="1699">
        <v>0.48999999999999999</v>
      </c>
      <c r="BT333" s="1702">
        <v>0.14899999999999999</v>
      </c>
      <c r="BU333" s="1694">
        <f>ROUND(SQRT(BS333^2+BT333^2)*1000/(1.73*BS344),0)</f>
        <v>30</v>
      </c>
      <c r="BV333" s="1699">
        <v>0.48999999999999999</v>
      </c>
      <c r="BW333" s="1702">
        <v>0.14899999999999999</v>
      </c>
      <c r="BX333" s="1694">
        <f>ROUND(SQRT(BV333^2+BW333^2)*1000/(1.73*BV344),0)</f>
        <v>30</v>
      </c>
      <c r="BY333" s="1699">
        <v>0.48999999999999999</v>
      </c>
      <c r="BZ333" s="1702">
        <v>0.14899999999999999</v>
      </c>
      <c r="CA333" s="1694">
        <f>ROUND(SQRT(BY333^2+BZ333^2)*1000/(1.73*BY344),0)</f>
        <v>30</v>
      </c>
    </row>
    <row r="334" ht="21.75" customHeight="1">
      <c r="A334" s="1681"/>
      <c r="C334" s="1682"/>
      <c r="D334" s="1689"/>
      <c r="E334" s="1690"/>
      <c r="F334" s="1690" t="s">
        <v>494</v>
      </c>
      <c r="G334" s="1690" t="s">
        <v>495</v>
      </c>
      <c r="H334" s="1695">
        <v>7</v>
      </c>
      <c r="I334" s="1696"/>
      <c r="J334" s="1697"/>
      <c r="K334" s="1695">
        <v>7</v>
      </c>
      <c r="L334" s="1696"/>
      <c r="M334" s="1697"/>
      <c r="N334" s="1695">
        <v>7</v>
      </c>
      <c r="O334" s="1696"/>
      <c r="P334" s="1697"/>
      <c r="Q334" s="1695">
        <v>7</v>
      </c>
      <c r="R334" s="1696"/>
      <c r="S334" s="1697"/>
      <c r="T334" s="1695">
        <v>7</v>
      </c>
      <c r="U334" s="1696"/>
      <c r="V334" s="1697"/>
      <c r="W334" s="1695">
        <v>7</v>
      </c>
      <c r="X334" s="1696"/>
      <c r="Y334" s="1697"/>
      <c r="Z334" s="1695">
        <v>7</v>
      </c>
      <c r="AA334" s="1696"/>
      <c r="AB334" s="1697"/>
      <c r="AC334" s="1695">
        <v>7</v>
      </c>
      <c r="AD334" s="1696"/>
      <c r="AE334" s="1697"/>
      <c r="AF334" s="1695">
        <v>7</v>
      </c>
      <c r="AG334" s="1696"/>
      <c r="AH334" s="1697"/>
      <c r="AI334" s="1695">
        <v>7</v>
      </c>
      <c r="AJ334" s="1696"/>
      <c r="AK334" s="1697"/>
      <c r="AL334" s="1695">
        <v>7</v>
      </c>
      <c r="AM334" s="1696"/>
      <c r="AN334" s="1697"/>
      <c r="AO334" s="1695">
        <v>7</v>
      </c>
      <c r="AP334" s="1696"/>
      <c r="AQ334" s="1697"/>
      <c r="AR334" s="1695">
        <v>7</v>
      </c>
      <c r="AS334" s="1696"/>
      <c r="AT334" s="1697"/>
      <c r="AU334" s="1695">
        <v>7</v>
      </c>
      <c r="AV334" s="1696"/>
      <c r="AW334" s="1697"/>
      <c r="AX334" s="1695">
        <v>7</v>
      </c>
      <c r="AY334" s="1696"/>
      <c r="AZ334" s="1697"/>
      <c r="BA334" s="1695">
        <v>7</v>
      </c>
      <c r="BB334" s="1696"/>
      <c r="BC334" s="1697"/>
      <c r="BD334" s="1695">
        <v>7</v>
      </c>
      <c r="BE334" s="1696"/>
      <c r="BF334" s="1697"/>
      <c r="BG334" s="1695">
        <v>7</v>
      </c>
      <c r="BH334" s="1696"/>
      <c r="BI334" s="1697"/>
      <c r="BJ334" s="1695">
        <v>7</v>
      </c>
      <c r="BK334" s="1696"/>
      <c r="BL334" s="1697"/>
      <c r="BM334" s="1695">
        <v>7</v>
      </c>
      <c r="BN334" s="1696"/>
      <c r="BO334" s="1697"/>
      <c r="BP334" s="1695">
        <v>7</v>
      </c>
      <c r="BQ334" s="1696"/>
      <c r="BR334" s="1697"/>
      <c r="BS334" s="1695">
        <v>7</v>
      </c>
      <c r="BT334" s="1696"/>
      <c r="BU334" s="1697"/>
      <c r="BV334" s="1695">
        <v>7</v>
      </c>
      <c r="BW334" s="1696"/>
      <c r="BX334" s="1697"/>
      <c r="BY334" s="1695">
        <v>7</v>
      </c>
      <c r="BZ334" s="1696"/>
      <c r="CA334" s="1697"/>
    </row>
    <row r="335" ht="21.75" customHeight="1">
      <c r="A335" s="1681"/>
      <c r="C335" s="1682"/>
      <c r="D335" s="1689"/>
      <c r="E335" s="1690"/>
      <c r="F335" s="1690" t="s">
        <v>496</v>
      </c>
      <c r="G335" s="1690" t="s">
        <v>495</v>
      </c>
      <c r="H335" s="1695"/>
      <c r="I335" s="1696"/>
      <c r="J335" s="1697"/>
      <c r="K335" s="1695"/>
      <c r="L335" s="1696"/>
      <c r="M335" s="1697"/>
      <c r="N335" s="1695"/>
      <c r="O335" s="1696"/>
      <c r="P335" s="1697"/>
      <c r="Q335" s="1695"/>
      <c r="R335" s="1696"/>
      <c r="S335" s="1697"/>
      <c r="T335" s="1695"/>
      <c r="U335" s="1696"/>
      <c r="V335" s="1697"/>
      <c r="W335" s="1695"/>
      <c r="X335" s="1696"/>
      <c r="Y335" s="1697"/>
      <c r="Z335" s="1695"/>
      <c r="AA335" s="1696"/>
      <c r="AB335" s="1697"/>
      <c r="AC335" s="1695"/>
      <c r="AD335" s="1696"/>
      <c r="AE335" s="1697"/>
      <c r="AF335" s="1695"/>
      <c r="AG335" s="1696"/>
      <c r="AH335" s="1697"/>
      <c r="AI335" s="1695"/>
      <c r="AJ335" s="1696"/>
      <c r="AK335" s="1697"/>
      <c r="AL335" s="1695"/>
      <c r="AM335" s="1696"/>
      <c r="AN335" s="1697"/>
      <c r="AO335" s="1695"/>
      <c r="AP335" s="1696"/>
      <c r="AQ335" s="1697"/>
      <c r="AR335" s="1695"/>
      <c r="AS335" s="1696"/>
      <c r="AT335" s="1697"/>
      <c r="AU335" s="1695"/>
      <c r="AV335" s="1696"/>
      <c r="AW335" s="1697"/>
      <c r="AX335" s="1695"/>
      <c r="AY335" s="1696"/>
      <c r="AZ335" s="1697"/>
      <c r="BA335" s="1695"/>
      <c r="BB335" s="1696"/>
      <c r="BC335" s="1697"/>
      <c r="BD335" s="1695"/>
      <c r="BE335" s="1696"/>
      <c r="BF335" s="1697"/>
      <c r="BG335" s="1695"/>
      <c r="BH335" s="1696"/>
      <c r="BI335" s="1697"/>
      <c r="BJ335" s="1695"/>
      <c r="BK335" s="1696"/>
      <c r="BL335" s="1697"/>
      <c r="BM335" s="1695"/>
      <c r="BN335" s="1696"/>
      <c r="BO335" s="1697"/>
      <c r="BP335" s="1695"/>
      <c r="BQ335" s="1696"/>
      <c r="BR335" s="1697"/>
      <c r="BS335" s="1695"/>
      <c r="BT335" s="1696"/>
      <c r="BU335" s="1697"/>
      <c r="BV335" s="1695"/>
      <c r="BW335" s="1696"/>
      <c r="BX335" s="1697"/>
      <c r="BY335" s="1695"/>
      <c r="BZ335" s="1696"/>
      <c r="CA335" s="1697"/>
    </row>
    <row r="336" ht="21.75" customHeight="1">
      <c r="A336" s="1754"/>
      <c r="B336" s="1756" t="s">
        <v>501</v>
      </c>
      <c r="C336" s="1682"/>
      <c r="D336" s="1689" t="s">
        <v>520</v>
      </c>
      <c r="E336" s="1690" t="s">
        <v>495</v>
      </c>
      <c r="F336" s="1690"/>
      <c r="G336" s="1690">
        <v>110</v>
      </c>
      <c r="H336" s="1699">
        <v>0.029000000000000001</v>
      </c>
      <c r="I336" s="1702">
        <v>0.041000000000000002</v>
      </c>
      <c r="J336" s="1694">
        <f t="shared" ref="J336:J338" si="1115">ROUND(SQRT(H336^2+I336^2)*1000/(1.73*H339),0)</f>
        <v>0</v>
      </c>
      <c r="K336" s="1699">
        <v>0.029000000000000001</v>
      </c>
      <c r="L336" s="1702">
        <v>0.041000000000000002</v>
      </c>
      <c r="M336" s="1694">
        <v>4</v>
      </c>
      <c r="N336" s="1699">
        <v>0.029000000000000001</v>
      </c>
      <c r="O336" s="1702">
        <v>0.041000000000000002</v>
      </c>
      <c r="P336" s="1694">
        <v>4</v>
      </c>
      <c r="Q336" s="1699">
        <v>0.029000000000000001</v>
      </c>
      <c r="R336" s="1702">
        <v>0.041000000000000002</v>
      </c>
      <c r="S336" s="1694">
        <v>4</v>
      </c>
      <c r="T336" s="1699">
        <v>0.029000000000000001</v>
      </c>
      <c r="U336" s="1702">
        <v>0.041000000000000002</v>
      </c>
      <c r="V336" s="1694">
        <v>4</v>
      </c>
      <c r="W336" s="1699">
        <v>0.053999999999999999</v>
      </c>
      <c r="X336" s="1702">
        <v>0.036999999999999998</v>
      </c>
      <c r="Y336" s="1694">
        <v>4</v>
      </c>
      <c r="Z336" s="1699">
        <v>0.053999999999999999</v>
      </c>
      <c r="AA336" s="1702">
        <v>0.036999999999999998</v>
      </c>
      <c r="AB336" s="1694">
        <v>4</v>
      </c>
      <c r="AC336" s="1699">
        <v>0.053999999999999999</v>
      </c>
      <c r="AD336" s="1702">
        <v>0.036999999999999998</v>
      </c>
      <c r="AE336" s="1694">
        <v>4</v>
      </c>
      <c r="AF336" s="1699">
        <v>0.053999999999999999</v>
      </c>
      <c r="AG336" s="1702">
        <v>0.036999999999999998</v>
      </c>
      <c r="AH336" s="1694">
        <v>4</v>
      </c>
      <c r="AI336" s="1699">
        <v>0.053999999999999999</v>
      </c>
      <c r="AJ336" s="1702">
        <v>0.036999999999999998</v>
      </c>
      <c r="AK336" s="1694">
        <v>4</v>
      </c>
      <c r="AL336" s="1699">
        <v>0.053999999999999999</v>
      </c>
      <c r="AM336" s="1702">
        <v>0.036999999999999998</v>
      </c>
      <c r="AN336" s="1694">
        <v>4</v>
      </c>
      <c r="AO336" s="1699">
        <v>0.053999999999999999</v>
      </c>
      <c r="AP336" s="1702">
        <v>0.036999999999999998</v>
      </c>
      <c r="AQ336" s="1694">
        <v>4</v>
      </c>
      <c r="AR336" s="1699">
        <v>0.053999999999999999</v>
      </c>
      <c r="AS336" s="1702">
        <v>0.036999999999999998</v>
      </c>
      <c r="AT336" s="1694">
        <v>4</v>
      </c>
      <c r="AU336" s="1699">
        <v>0.053999999999999999</v>
      </c>
      <c r="AV336" s="1702">
        <v>0.036999999999999998</v>
      </c>
      <c r="AW336" s="1694">
        <v>4</v>
      </c>
      <c r="AX336" s="1699">
        <v>0.053999999999999999</v>
      </c>
      <c r="AY336" s="1702">
        <v>0.036999999999999998</v>
      </c>
      <c r="AZ336" s="1694">
        <v>4</v>
      </c>
      <c r="BA336" s="1699">
        <v>0.053999999999999999</v>
      </c>
      <c r="BB336" s="1702">
        <v>0.036999999999999998</v>
      </c>
      <c r="BC336" s="1694">
        <v>4</v>
      </c>
      <c r="BD336" s="1699">
        <v>0.053999999999999999</v>
      </c>
      <c r="BE336" s="1702">
        <v>0.036999999999999998</v>
      </c>
      <c r="BF336" s="1694">
        <v>4</v>
      </c>
      <c r="BG336" s="1699">
        <v>0.053999999999999999</v>
      </c>
      <c r="BH336" s="1702">
        <v>0.036999999999999998</v>
      </c>
      <c r="BI336" s="1694">
        <v>4</v>
      </c>
      <c r="BJ336" s="1699">
        <v>0.053999999999999999</v>
      </c>
      <c r="BK336" s="1702">
        <v>0.036999999999999998</v>
      </c>
      <c r="BL336" s="1694">
        <v>4</v>
      </c>
      <c r="BM336" s="1699">
        <v>0.029000000000000001</v>
      </c>
      <c r="BN336" s="1702">
        <v>0.041000000000000002</v>
      </c>
      <c r="BO336" s="1694">
        <v>4</v>
      </c>
      <c r="BP336" s="1699">
        <v>0.029000000000000001</v>
      </c>
      <c r="BQ336" s="1702">
        <v>0.041000000000000002</v>
      </c>
      <c r="BR336" s="1694">
        <v>4</v>
      </c>
      <c r="BS336" s="1699">
        <v>0.029000000000000001</v>
      </c>
      <c r="BT336" s="1702">
        <v>0.041000000000000002</v>
      </c>
      <c r="BU336" s="1694">
        <v>4</v>
      </c>
      <c r="BV336" s="1699">
        <v>0.029000000000000001</v>
      </c>
      <c r="BW336" s="1702">
        <v>0.041000000000000002</v>
      </c>
      <c r="BX336" s="1694">
        <v>4</v>
      </c>
      <c r="BY336" s="1699">
        <v>0.029000000000000001</v>
      </c>
      <c r="BZ336" s="1702">
        <v>0.041000000000000002</v>
      </c>
      <c r="CA336" s="1694">
        <v>4</v>
      </c>
    </row>
    <row r="337" ht="21.75" customHeight="1">
      <c r="A337" s="1754"/>
      <c r="B337" s="1756" t="s">
        <v>523</v>
      </c>
      <c r="C337" s="1682"/>
      <c r="D337" s="1689" t="s">
        <v>666</v>
      </c>
      <c r="E337" s="1690" t="s">
        <v>495</v>
      </c>
      <c r="F337" s="1690"/>
      <c r="G337" s="1690">
        <v>110</v>
      </c>
      <c r="H337" s="1699">
        <v>0.032000000000000001</v>
      </c>
      <c r="I337" s="1702">
        <v>0.104</v>
      </c>
      <c r="J337" s="1694">
        <f t="shared" si="1115"/>
        <v>1</v>
      </c>
      <c r="K337" s="1699">
        <v>0.032000000000000001</v>
      </c>
      <c r="L337" s="1702">
        <v>0.104</v>
      </c>
      <c r="M337" s="1694">
        <v>8</v>
      </c>
      <c r="N337" s="1699">
        <v>0.032000000000000001</v>
      </c>
      <c r="O337" s="1702">
        <v>0.104</v>
      </c>
      <c r="P337" s="1694">
        <v>8</v>
      </c>
      <c r="Q337" s="1699">
        <v>0.032000000000000001</v>
      </c>
      <c r="R337" s="1702">
        <v>0.104</v>
      </c>
      <c r="S337" s="1694">
        <v>8</v>
      </c>
      <c r="T337" s="1699">
        <v>0.032000000000000001</v>
      </c>
      <c r="U337" s="1702">
        <v>0.104</v>
      </c>
      <c r="V337" s="1694">
        <v>8</v>
      </c>
      <c r="W337" s="1699">
        <v>0.27400000000000002</v>
      </c>
      <c r="X337" s="1702">
        <v>0.097000000000000003</v>
      </c>
      <c r="Y337" s="1694">
        <v>8</v>
      </c>
      <c r="Z337" s="1699">
        <v>0.27400000000000002</v>
      </c>
      <c r="AA337" s="1702">
        <v>0.097000000000000003</v>
      </c>
      <c r="AB337" s="1694">
        <v>8</v>
      </c>
      <c r="AC337" s="1699">
        <v>0.27400000000000002</v>
      </c>
      <c r="AD337" s="1702">
        <v>0.097000000000000003</v>
      </c>
      <c r="AE337" s="1694">
        <v>8</v>
      </c>
      <c r="AF337" s="1699">
        <v>0.27400000000000002</v>
      </c>
      <c r="AG337" s="1702">
        <v>0.097000000000000003</v>
      </c>
      <c r="AH337" s="1694">
        <v>8</v>
      </c>
      <c r="AI337" s="1699">
        <v>0.27400000000000002</v>
      </c>
      <c r="AJ337" s="1702">
        <v>0.097000000000000003</v>
      </c>
      <c r="AK337" s="1694">
        <v>8</v>
      </c>
      <c r="AL337" s="1699">
        <v>0.27400000000000002</v>
      </c>
      <c r="AM337" s="1702">
        <v>0.097000000000000003</v>
      </c>
      <c r="AN337" s="1694">
        <v>8</v>
      </c>
      <c r="AO337" s="1699">
        <v>0.27500000000000002</v>
      </c>
      <c r="AP337" s="1702">
        <v>0.097000000000000003</v>
      </c>
      <c r="AQ337" s="1694">
        <v>8</v>
      </c>
      <c r="AR337" s="1699">
        <v>0.27500000000000002</v>
      </c>
      <c r="AS337" s="1702">
        <v>0.097000000000000003</v>
      </c>
      <c r="AT337" s="1694">
        <v>8</v>
      </c>
      <c r="AU337" s="1699">
        <v>0.27500000000000002</v>
      </c>
      <c r="AV337" s="1702">
        <v>0.097000000000000003</v>
      </c>
      <c r="AW337" s="1694">
        <v>8</v>
      </c>
      <c r="AX337" s="1699">
        <v>0.27500000000000002</v>
      </c>
      <c r="AY337" s="1702">
        <v>0.097000000000000003</v>
      </c>
      <c r="AZ337" s="1694">
        <v>8</v>
      </c>
      <c r="BA337" s="1699">
        <v>0.27500000000000002</v>
      </c>
      <c r="BB337" s="1702">
        <v>0.097000000000000003</v>
      </c>
      <c r="BC337" s="1694">
        <v>8</v>
      </c>
      <c r="BD337" s="1699">
        <v>0.27500000000000002</v>
      </c>
      <c r="BE337" s="1702">
        <v>0.097000000000000003</v>
      </c>
      <c r="BF337" s="1694">
        <v>8</v>
      </c>
      <c r="BG337" s="1699">
        <v>0.27500000000000002</v>
      </c>
      <c r="BH337" s="1702">
        <v>0.097000000000000003</v>
      </c>
      <c r="BI337" s="1694">
        <v>8</v>
      </c>
      <c r="BJ337" s="1699">
        <v>0.27500000000000002</v>
      </c>
      <c r="BK337" s="1702">
        <v>0.097000000000000003</v>
      </c>
      <c r="BL337" s="1694">
        <v>8</v>
      </c>
      <c r="BM337" s="1699">
        <v>0.032000000000000001</v>
      </c>
      <c r="BN337" s="1702">
        <v>0.104</v>
      </c>
      <c r="BO337" s="1694">
        <v>8</v>
      </c>
      <c r="BP337" s="1699">
        <v>0.032000000000000001</v>
      </c>
      <c r="BQ337" s="1702">
        <v>0.104</v>
      </c>
      <c r="BR337" s="1694">
        <v>8</v>
      </c>
      <c r="BS337" s="1699">
        <v>0.032000000000000001</v>
      </c>
      <c r="BT337" s="1702">
        <v>0.104</v>
      </c>
      <c r="BU337" s="1694">
        <v>8</v>
      </c>
      <c r="BV337" s="1699">
        <v>0.032000000000000001</v>
      </c>
      <c r="BW337" s="1702">
        <v>0.104</v>
      </c>
      <c r="BX337" s="1694">
        <v>8</v>
      </c>
      <c r="BY337" s="1699">
        <v>0.032000000000000001</v>
      </c>
      <c r="BZ337" s="1702">
        <v>0.104</v>
      </c>
      <c r="CA337" s="1694">
        <v>8</v>
      </c>
    </row>
    <row r="338" ht="21.75" customHeight="1">
      <c r="A338" s="1754"/>
      <c r="B338" s="1756" t="s">
        <v>501</v>
      </c>
      <c r="C338" s="1682"/>
      <c r="D338" s="1689" t="s">
        <v>667</v>
      </c>
      <c r="E338" s="1690" t="s">
        <v>495</v>
      </c>
      <c r="F338" s="1690"/>
      <c r="G338" s="1690">
        <v>35</v>
      </c>
      <c r="H338" s="1758">
        <v>0.0032000000000000002</v>
      </c>
      <c r="I338" s="1759">
        <v>0.0054999999999999997</v>
      </c>
      <c r="J338" s="1694">
        <f t="shared" si="1115"/>
        <v>0</v>
      </c>
      <c r="K338" s="1758">
        <v>0.0032000000000000002</v>
      </c>
      <c r="L338" s="1759">
        <v>0.0054999999999999997</v>
      </c>
      <c r="M338" s="1694">
        <v>5</v>
      </c>
      <c r="N338" s="1758">
        <v>0.0032000000000000002</v>
      </c>
      <c r="O338" s="1759">
        <v>0.0054999999999999997</v>
      </c>
      <c r="P338" s="1694">
        <v>5</v>
      </c>
      <c r="Q338" s="1758">
        <v>0.0032000000000000002</v>
      </c>
      <c r="R338" s="1759">
        <v>0.0054999999999999997</v>
      </c>
      <c r="S338" s="1694">
        <v>5</v>
      </c>
      <c r="T338" s="1758">
        <v>0.0032000000000000002</v>
      </c>
      <c r="U338" s="1759">
        <v>0.0054999999999999997</v>
      </c>
      <c r="V338" s="1694">
        <v>5</v>
      </c>
      <c r="W338" s="1758">
        <v>0.0047999999999999996</v>
      </c>
      <c r="X338" s="1759">
        <v>0.0051000000000000004</v>
      </c>
      <c r="Y338" s="1694">
        <v>5</v>
      </c>
      <c r="Z338" s="1758">
        <v>0.0047999999999999996</v>
      </c>
      <c r="AA338" s="1759">
        <v>0.0051000000000000004</v>
      </c>
      <c r="AB338" s="1694">
        <v>5</v>
      </c>
      <c r="AC338" s="1758">
        <v>0.0047999999999999996</v>
      </c>
      <c r="AD338" s="1759">
        <v>0.0051000000000000004</v>
      </c>
      <c r="AE338" s="1694">
        <v>5</v>
      </c>
      <c r="AF338" s="1758">
        <v>0.0047999999999999996</v>
      </c>
      <c r="AG338" s="1759">
        <v>0.0051000000000000004</v>
      </c>
      <c r="AH338" s="1694">
        <v>5</v>
      </c>
      <c r="AI338" s="1758">
        <v>0.0047999999999999996</v>
      </c>
      <c r="AJ338" s="1759">
        <v>0.0051000000000000004</v>
      </c>
      <c r="AK338" s="1694">
        <v>5</v>
      </c>
      <c r="AL338" s="1758">
        <v>0.0047999999999999996</v>
      </c>
      <c r="AM338" s="1759">
        <v>0.0051000000000000004</v>
      </c>
      <c r="AN338" s="1694">
        <v>5</v>
      </c>
      <c r="AO338" s="1758">
        <v>0.0047999999999999996</v>
      </c>
      <c r="AP338" s="1759">
        <v>0.0051000000000000004</v>
      </c>
      <c r="AQ338" s="1694">
        <v>5</v>
      </c>
      <c r="AR338" s="1758">
        <v>0.0047999999999999996</v>
      </c>
      <c r="AS338" s="1759">
        <v>0.0051000000000000004</v>
      </c>
      <c r="AT338" s="1694">
        <v>5</v>
      </c>
      <c r="AU338" s="1758">
        <v>0.0047999999999999996</v>
      </c>
      <c r="AV338" s="1759">
        <v>0.0051000000000000004</v>
      </c>
      <c r="AW338" s="1694">
        <v>5</v>
      </c>
      <c r="AX338" s="1758">
        <v>0.0047999999999999996</v>
      </c>
      <c r="AY338" s="1759">
        <v>0.0051000000000000004</v>
      </c>
      <c r="AZ338" s="1694">
        <v>5</v>
      </c>
      <c r="BA338" s="1758">
        <v>0.0047999999999999996</v>
      </c>
      <c r="BB338" s="1759">
        <v>0.0051000000000000004</v>
      </c>
      <c r="BC338" s="1694">
        <v>5</v>
      </c>
      <c r="BD338" s="1758">
        <v>0.0047999999999999996</v>
      </c>
      <c r="BE338" s="1759">
        <v>0.0051000000000000004</v>
      </c>
      <c r="BF338" s="1694">
        <v>5</v>
      </c>
      <c r="BG338" s="1758">
        <v>0.0047999999999999996</v>
      </c>
      <c r="BH338" s="1759">
        <v>0.0051000000000000004</v>
      </c>
      <c r="BI338" s="1694">
        <v>5</v>
      </c>
      <c r="BJ338" s="1758">
        <v>0.0047999999999999996</v>
      </c>
      <c r="BK338" s="1759">
        <v>0.0051000000000000004</v>
      </c>
      <c r="BL338" s="1694">
        <v>5</v>
      </c>
      <c r="BM338" s="1758">
        <v>0.0032000000000000002</v>
      </c>
      <c r="BN338" s="1759">
        <v>0.0054999999999999997</v>
      </c>
      <c r="BO338" s="1694">
        <v>5</v>
      </c>
      <c r="BP338" s="1758">
        <v>0.0032000000000000002</v>
      </c>
      <c r="BQ338" s="1759">
        <v>0.0054999999999999997</v>
      </c>
      <c r="BR338" s="1694">
        <v>5</v>
      </c>
      <c r="BS338" s="1758">
        <v>0.0032000000000000002</v>
      </c>
      <c r="BT338" s="1759">
        <v>0.0054999999999999997</v>
      </c>
      <c r="BU338" s="1694">
        <v>5</v>
      </c>
      <c r="BV338" s="1758">
        <v>0.0032000000000000002</v>
      </c>
      <c r="BW338" s="1759">
        <v>0.0054999999999999997</v>
      </c>
      <c r="BX338" s="1694">
        <v>5</v>
      </c>
      <c r="BY338" s="1758">
        <v>0.0032000000000000002</v>
      </c>
      <c r="BZ338" s="1759">
        <v>0.0054999999999999997</v>
      </c>
      <c r="CA338" s="1694">
        <v>5</v>
      </c>
    </row>
    <row r="339" ht="21.75" customHeight="1">
      <c r="A339" s="1681"/>
      <c r="C339" s="1682"/>
      <c r="D339" s="1689" t="s">
        <v>527</v>
      </c>
      <c r="E339" s="1690"/>
      <c r="F339" s="1690" t="s">
        <v>528</v>
      </c>
      <c r="G339" s="1690">
        <v>110</v>
      </c>
      <c r="H339" s="1695">
        <v>117</v>
      </c>
      <c r="I339" s="1696"/>
      <c r="J339" s="1697"/>
      <c r="K339" s="1695">
        <v>117</v>
      </c>
      <c r="L339" s="1696"/>
      <c r="M339" s="1697"/>
      <c r="N339" s="1695">
        <v>117</v>
      </c>
      <c r="O339" s="1696"/>
      <c r="P339" s="1697"/>
      <c r="Q339" s="1695">
        <v>117</v>
      </c>
      <c r="R339" s="1696"/>
      <c r="S339" s="1697"/>
      <c r="T339" s="1695">
        <v>117</v>
      </c>
      <c r="U339" s="1696"/>
      <c r="V339" s="1697"/>
      <c r="W339" s="1695">
        <v>116</v>
      </c>
      <c r="X339" s="1696"/>
      <c r="Y339" s="1697"/>
      <c r="Z339" s="1695">
        <v>116</v>
      </c>
      <c r="AA339" s="1696"/>
      <c r="AB339" s="1697"/>
      <c r="AC339" s="1695">
        <v>116</v>
      </c>
      <c r="AD339" s="1696"/>
      <c r="AE339" s="1697"/>
      <c r="AF339" s="1695">
        <v>116</v>
      </c>
      <c r="AG339" s="1696"/>
      <c r="AH339" s="1697"/>
      <c r="AI339" s="1695">
        <v>116</v>
      </c>
      <c r="AJ339" s="1696"/>
      <c r="AK339" s="1697"/>
      <c r="AL339" s="1695">
        <v>116</v>
      </c>
      <c r="AM339" s="1696"/>
      <c r="AN339" s="1697"/>
      <c r="AO339" s="1695">
        <v>116</v>
      </c>
      <c r="AP339" s="1696"/>
      <c r="AQ339" s="1697"/>
      <c r="AR339" s="1695">
        <v>116</v>
      </c>
      <c r="AS339" s="1696"/>
      <c r="AT339" s="1697"/>
      <c r="AU339" s="1695">
        <v>116</v>
      </c>
      <c r="AV339" s="1696"/>
      <c r="AW339" s="1697"/>
      <c r="AX339" s="1695">
        <v>116</v>
      </c>
      <c r="AY339" s="1696"/>
      <c r="AZ339" s="1697"/>
      <c r="BA339" s="1695">
        <v>116</v>
      </c>
      <c r="BB339" s="1696"/>
      <c r="BC339" s="1697"/>
      <c r="BD339" s="1695">
        <v>116</v>
      </c>
      <c r="BE339" s="1696"/>
      <c r="BF339" s="1697"/>
      <c r="BG339" s="1695">
        <v>116</v>
      </c>
      <c r="BH339" s="1696"/>
      <c r="BI339" s="1697"/>
      <c r="BJ339" s="1695">
        <v>116</v>
      </c>
      <c r="BK339" s="1696"/>
      <c r="BL339" s="1697"/>
      <c r="BM339" s="1695">
        <v>117</v>
      </c>
      <c r="BN339" s="1696"/>
      <c r="BO339" s="1697"/>
      <c r="BP339" s="1695">
        <v>117</v>
      </c>
      <c r="BQ339" s="1696"/>
      <c r="BR339" s="1697"/>
      <c r="BS339" s="1695">
        <v>117</v>
      </c>
      <c r="BT339" s="1696"/>
      <c r="BU339" s="1697"/>
      <c r="BV339" s="1695">
        <v>117</v>
      </c>
      <c r="BW339" s="1696"/>
      <c r="BX339" s="1697"/>
      <c r="BY339" s="1695">
        <v>117</v>
      </c>
      <c r="BZ339" s="1696"/>
      <c r="CA339" s="1697"/>
    </row>
    <row r="340" ht="21.75" customHeight="1">
      <c r="A340" s="1681"/>
      <c r="C340" s="1682"/>
      <c r="D340" s="1689" t="s">
        <v>529</v>
      </c>
      <c r="E340" s="1690"/>
      <c r="F340" s="1690" t="s">
        <v>528</v>
      </c>
      <c r="G340" s="1690">
        <v>110</v>
      </c>
      <c r="H340" s="1695">
        <v>117</v>
      </c>
      <c r="I340" s="1696"/>
      <c r="J340" s="1697"/>
      <c r="K340" s="1695">
        <v>117</v>
      </c>
      <c r="L340" s="1696"/>
      <c r="M340" s="1697"/>
      <c r="N340" s="1695">
        <v>117</v>
      </c>
      <c r="O340" s="1696"/>
      <c r="P340" s="1697"/>
      <c r="Q340" s="1695">
        <v>117</v>
      </c>
      <c r="R340" s="1696"/>
      <c r="S340" s="1697"/>
      <c r="T340" s="1695">
        <v>117</v>
      </c>
      <c r="U340" s="1696"/>
      <c r="V340" s="1697"/>
      <c r="W340" s="1695">
        <v>116</v>
      </c>
      <c r="X340" s="1696"/>
      <c r="Y340" s="1697"/>
      <c r="Z340" s="1695">
        <v>116</v>
      </c>
      <c r="AA340" s="1696"/>
      <c r="AB340" s="1697"/>
      <c r="AC340" s="1695">
        <v>116</v>
      </c>
      <c r="AD340" s="1696"/>
      <c r="AE340" s="1697"/>
      <c r="AF340" s="1695">
        <v>116</v>
      </c>
      <c r="AG340" s="1696"/>
      <c r="AH340" s="1697"/>
      <c r="AI340" s="1695">
        <v>116</v>
      </c>
      <c r="AJ340" s="1696"/>
      <c r="AK340" s="1697"/>
      <c r="AL340" s="1695">
        <v>116</v>
      </c>
      <c r="AM340" s="1696"/>
      <c r="AN340" s="1697"/>
      <c r="AO340" s="1695">
        <v>116</v>
      </c>
      <c r="AP340" s="1696"/>
      <c r="AQ340" s="1697"/>
      <c r="AR340" s="1695">
        <v>116</v>
      </c>
      <c r="AS340" s="1696"/>
      <c r="AT340" s="1697"/>
      <c r="AU340" s="1695">
        <v>116</v>
      </c>
      <c r="AV340" s="1696"/>
      <c r="AW340" s="1697"/>
      <c r="AX340" s="1695">
        <v>116</v>
      </c>
      <c r="AY340" s="1696"/>
      <c r="AZ340" s="1697"/>
      <c r="BA340" s="1695">
        <v>116</v>
      </c>
      <c r="BB340" s="1696"/>
      <c r="BC340" s="1697"/>
      <c r="BD340" s="1695">
        <v>116</v>
      </c>
      <c r="BE340" s="1696"/>
      <c r="BF340" s="1697"/>
      <c r="BG340" s="1695">
        <v>116</v>
      </c>
      <c r="BH340" s="1696"/>
      <c r="BI340" s="1697"/>
      <c r="BJ340" s="1695">
        <v>116</v>
      </c>
      <c r="BK340" s="1696"/>
      <c r="BL340" s="1697"/>
      <c r="BM340" s="1695">
        <v>117</v>
      </c>
      <c r="BN340" s="1696"/>
      <c r="BO340" s="1697"/>
      <c r="BP340" s="1695">
        <v>117</v>
      </c>
      <c r="BQ340" s="1696"/>
      <c r="BR340" s="1697"/>
      <c r="BS340" s="1695">
        <v>117</v>
      </c>
      <c r="BT340" s="1696"/>
      <c r="BU340" s="1697"/>
      <c r="BV340" s="1695">
        <v>117</v>
      </c>
      <c r="BW340" s="1696"/>
      <c r="BX340" s="1697"/>
      <c r="BY340" s="1695">
        <v>117</v>
      </c>
      <c r="BZ340" s="1696"/>
      <c r="CA340" s="1697"/>
    </row>
    <row r="341" ht="21.75" customHeight="1">
      <c r="A341" s="1681"/>
      <c r="C341" s="1682"/>
      <c r="D341" s="1689" t="s">
        <v>527</v>
      </c>
      <c r="E341" s="1690"/>
      <c r="F341" s="1690" t="s">
        <v>528</v>
      </c>
      <c r="G341" s="1690">
        <v>35</v>
      </c>
      <c r="H341" s="1695">
        <v>35</v>
      </c>
      <c r="I341" s="1696"/>
      <c r="J341" s="1697"/>
      <c r="K341" s="1695">
        <v>35</v>
      </c>
      <c r="L341" s="1696"/>
      <c r="M341" s="1697"/>
      <c r="N341" s="1695">
        <v>35</v>
      </c>
      <c r="O341" s="1696"/>
      <c r="P341" s="1697"/>
      <c r="Q341" s="1695">
        <v>35</v>
      </c>
      <c r="R341" s="1696"/>
      <c r="S341" s="1697"/>
      <c r="T341" s="1695">
        <v>35</v>
      </c>
      <c r="U341" s="1696"/>
      <c r="V341" s="1697"/>
      <c r="W341" s="1695">
        <v>35</v>
      </c>
      <c r="X341" s="1696"/>
      <c r="Y341" s="1697"/>
      <c r="Z341" s="1695">
        <v>35</v>
      </c>
      <c r="AA341" s="1696"/>
      <c r="AB341" s="1697"/>
      <c r="AC341" s="1695">
        <v>35</v>
      </c>
      <c r="AD341" s="1696"/>
      <c r="AE341" s="1697"/>
      <c r="AF341" s="1695">
        <v>35</v>
      </c>
      <c r="AG341" s="1696"/>
      <c r="AH341" s="1697"/>
      <c r="AI341" s="1695">
        <v>35</v>
      </c>
      <c r="AJ341" s="1696"/>
      <c r="AK341" s="1697"/>
      <c r="AL341" s="1695">
        <v>35</v>
      </c>
      <c r="AM341" s="1696"/>
      <c r="AN341" s="1697"/>
      <c r="AO341" s="1695">
        <v>35</v>
      </c>
      <c r="AP341" s="1696"/>
      <c r="AQ341" s="1697"/>
      <c r="AR341" s="1695">
        <v>35</v>
      </c>
      <c r="AS341" s="1696"/>
      <c r="AT341" s="1697"/>
      <c r="AU341" s="1695">
        <v>35</v>
      </c>
      <c r="AV341" s="1696"/>
      <c r="AW341" s="1697"/>
      <c r="AX341" s="1695">
        <v>35</v>
      </c>
      <c r="AY341" s="1696"/>
      <c r="AZ341" s="1697"/>
      <c r="BA341" s="1695">
        <v>35</v>
      </c>
      <c r="BB341" s="1696"/>
      <c r="BC341" s="1697"/>
      <c r="BD341" s="1695">
        <v>35</v>
      </c>
      <c r="BE341" s="1696"/>
      <c r="BF341" s="1697"/>
      <c r="BG341" s="1695">
        <v>35</v>
      </c>
      <c r="BH341" s="1696"/>
      <c r="BI341" s="1697"/>
      <c r="BJ341" s="1695">
        <v>35</v>
      </c>
      <c r="BK341" s="1696"/>
      <c r="BL341" s="1697"/>
      <c r="BM341" s="1695">
        <v>35</v>
      </c>
      <c r="BN341" s="1696"/>
      <c r="BO341" s="1697"/>
      <c r="BP341" s="1695">
        <v>35</v>
      </c>
      <c r="BQ341" s="1696"/>
      <c r="BR341" s="1697"/>
      <c r="BS341" s="1695">
        <v>35</v>
      </c>
      <c r="BT341" s="1696"/>
      <c r="BU341" s="1697"/>
      <c r="BV341" s="1695">
        <v>35</v>
      </c>
      <c r="BW341" s="1696"/>
      <c r="BX341" s="1697"/>
      <c r="BY341" s="1695">
        <v>35</v>
      </c>
      <c r="BZ341" s="1696"/>
      <c r="CA341" s="1697"/>
    </row>
    <row r="342" ht="21.75" customHeight="1">
      <c r="A342" s="1681"/>
      <c r="C342" s="1682"/>
      <c r="D342" s="1689" t="s">
        <v>529</v>
      </c>
      <c r="E342" s="1690"/>
      <c r="F342" s="1690" t="s">
        <v>528</v>
      </c>
      <c r="G342" s="1690">
        <v>35</v>
      </c>
      <c r="H342" s="1695">
        <v>35</v>
      </c>
      <c r="I342" s="1696"/>
      <c r="J342" s="1697"/>
      <c r="K342" s="1695">
        <v>35</v>
      </c>
      <c r="L342" s="1696"/>
      <c r="M342" s="1697"/>
      <c r="N342" s="1695">
        <v>35</v>
      </c>
      <c r="O342" s="1696"/>
      <c r="P342" s="1697"/>
      <c r="Q342" s="1695">
        <v>35</v>
      </c>
      <c r="R342" s="1696"/>
      <c r="S342" s="1697"/>
      <c r="T342" s="1695">
        <v>35</v>
      </c>
      <c r="U342" s="1696"/>
      <c r="V342" s="1697"/>
      <c r="W342" s="1695">
        <v>35</v>
      </c>
      <c r="X342" s="1696"/>
      <c r="Y342" s="1697"/>
      <c r="Z342" s="1695">
        <v>35</v>
      </c>
      <c r="AA342" s="1696"/>
      <c r="AB342" s="1697"/>
      <c r="AC342" s="1695">
        <v>35</v>
      </c>
      <c r="AD342" s="1696"/>
      <c r="AE342" s="1697"/>
      <c r="AF342" s="1695">
        <v>35</v>
      </c>
      <c r="AG342" s="1696"/>
      <c r="AH342" s="1697"/>
      <c r="AI342" s="1695">
        <v>35</v>
      </c>
      <c r="AJ342" s="1696"/>
      <c r="AK342" s="1697"/>
      <c r="AL342" s="1695">
        <v>35</v>
      </c>
      <c r="AM342" s="1696"/>
      <c r="AN342" s="1697"/>
      <c r="AO342" s="1695">
        <v>35</v>
      </c>
      <c r="AP342" s="1696"/>
      <c r="AQ342" s="1697"/>
      <c r="AR342" s="1695">
        <v>35</v>
      </c>
      <c r="AS342" s="1696"/>
      <c r="AT342" s="1697"/>
      <c r="AU342" s="1695">
        <v>35</v>
      </c>
      <c r="AV342" s="1696"/>
      <c r="AW342" s="1697"/>
      <c r="AX342" s="1695">
        <v>35</v>
      </c>
      <c r="AY342" s="1696"/>
      <c r="AZ342" s="1697"/>
      <c r="BA342" s="1695">
        <v>35</v>
      </c>
      <c r="BB342" s="1696"/>
      <c r="BC342" s="1697"/>
      <c r="BD342" s="1695">
        <v>35</v>
      </c>
      <c r="BE342" s="1696"/>
      <c r="BF342" s="1697"/>
      <c r="BG342" s="1695">
        <v>35</v>
      </c>
      <c r="BH342" s="1696"/>
      <c r="BI342" s="1697"/>
      <c r="BJ342" s="1695">
        <v>35</v>
      </c>
      <c r="BK342" s="1696"/>
      <c r="BL342" s="1697"/>
      <c r="BM342" s="1695">
        <v>35</v>
      </c>
      <c r="BN342" s="1696"/>
      <c r="BO342" s="1697"/>
      <c r="BP342" s="1695">
        <v>35</v>
      </c>
      <c r="BQ342" s="1696"/>
      <c r="BR342" s="1697"/>
      <c r="BS342" s="1695">
        <v>35</v>
      </c>
      <c r="BT342" s="1696"/>
      <c r="BU342" s="1697"/>
      <c r="BV342" s="1695">
        <v>35</v>
      </c>
      <c r="BW342" s="1696"/>
      <c r="BX342" s="1697"/>
      <c r="BY342" s="1695">
        <v>35</v>
      </c>
      <c r="BZ342" s="1696"/>
      <c r="CA342" s="1697"/>
    </row>
    <row r="343" ht="21.75" customHeight="1">
      <c r="A343" s="1681"/>
      <c r="C343" s="1682"/>
      <c r="D343" s="1689" t="s">
        <v>527</v>
      </c>
      <c r="E343" s="1690"/>
      <c r="F343" s="1690" t="s">
        <v>528</v>
      </c>
      <c r="G343" s="1690">
        <v>10</v>
      </c>
      <c r="H343" s="1695">
        <v>10</v>
      </c>
      <c r="I343" s="1696"/>
      <c r="J343" s="1697"/>
      <c r="K343" s="1695">
        <v>10</v>
      </c>
      <c r="L343" s="1696"/>
      <c r="M343" s="1697"/>
      <c r="N343" s="1695">
        <v>10</v>
      </c>
      <c r="O343" s="1696"/>
      <c r="P343" s="1697"/>
      <c r="Q343" s="1695">
        <v>10</v>
      </c>
      <c r="R343" s="1696"/>
      <c r="S343" s="1697"/>
      <c r="T343" s="1695">
        <v>10</v>
      </c>
      <c r="U343" s="1696"/>
      <c r="V343" s="1697"/>
      <c r="W343" s="1695">
        <v>10</v>
      </c>
      <c r="X343" s="1696"/>
      <c r="Y343" s="1697"/>
      <c r="Z343" s="1695">
        <v>10</v>
      </c>
      <c r="AA343" s="1696"/>
      <c r="AB343" s="1697"/>
      <c r="AC343" s="1695">
        <v>10</v>
      </c>
      <c r="AD343" s="1696"/>
      <c r="AE343" s="1697"/>
      <c r="AF343" s="1695">
        <v>10</v>
      </c>
      <c r="AG343" s="1696"/>
      <c r="AH343" s="1697"/>
      <c r="AI343" s="1695">
        <v>10</v>
      </c>
      <c r="AJ343" s="1696"/>
      <c r="AK343" s="1697"/>
      <c r="AL343" s="1695">
        <v>10</v>
      </c>
      <c r="AM343" s="1696"/>
      <c r="AN343" s="1697"/>
      <c r="AO343" s="1695">
        <v>10</v>
      </c>
      <c r="AP343" s="1696"/>
      <c r="AQ343" s="1697"/>
      <c r="AR343" s="1695">
        <v>10</v>
      </c>
      <c r="AS343" s="1696"/>
      <c r="AT343" s="1697"/>
      <c r="AU343" s="1695">
        <v>10</v>
      </c>
      <c r="AV343" s="1696"/>
      <c r="AW343" s="1697"/>
      <c r="AX343" s="1695">
        <v>10</v>
      </c>
      <c r="AY343" s="1696"/>
      <c r="AZ343" s="1697"/>
      <c r="BA343" s="1695">
        <v>10</v>
      </c>
      <c r="BB343" s="1696"/>
      <c r="BC343" s="1697"/>
      <c r="BD343" s="1695">
        <v>10</v>
      </c>
      <c r="BE343" s="1696"/>
      <c r="BF343" s="1697"/>
      <c r="BG343" s="1695">
        <v>10</v>
      </c>
      <c r="BH343" s="1696"/>
      <c r="BI343" s="1697"/>
      <c r="BJ343" s="1695">
        <v>10</v>
      </c>
      <c r="BK343" s="1696"/>
      <c r="BL343" s="1697"/>
      <c r="BM343" s="1695">
        <v>10</v>
      </c>
      <c r="BN343" s="1696"/>
      <c r="BO343" s="1697"/>
      <c r="BP343" s="1695">
        <v>10</v>
      </c>
      <c r="BQ343" s="1696"/>
      <c r="BR343" s="1697"/>
      <c r="BS343" s="1695">
        <v>10</v>
      </c>
      <c r="BT343" s="1696"/>
      <c r="BU343" s="1697"/>
      <c r="BV343" s="1695">
        <v>10</v>
      </c>
      <c r="BW343" s="1696"/>
      <c r="BX343" s="1697"/>
      <c r="BY343" s="1695">
        <v>10</v>
      </c>
      <c r="BZ343" s="1696"/>
      <c r="CA343" s="1697"/>
    </row>
    <row r="344" ht="21.75" customHeight="1">
      <c r="A344" s="1681"/>
      <c r="C344" s="1682"/>
      <c r="D344" s="1689" t="s">
        <v>529</v>
      </c>
      <c r="E344" s="1690"/>
      <c r="F344" s="1690" t="s">
        <v>528</v>
      </c>
      <c r="G344" s="1690">
        <v>10</v>
      </c>
      <c r="H344" s="1695">
        <v>10</v>
      </c>
      <c r="I344" s="1696"/>
      <c r="J344" s="1697"/>
      <c r="K344" s="1695">
        <v>10</v>
      </c>
      <c r="L344" s="1696"/>
      <c r="M344" s="1697"/>
      <c r="N344" s="1695">
        <v>10</v>
      </c>
      <c r="O344" s="1696"/>
      <c r="P344" s="1697"/>
      <c r="Q344" s="1695">
        <v>10</v>
      </c>
      <c r="R344" s="1696"/>
      <c r="S344" s="1697"/>
      <c r="T344" s="1695">
        <v>10</v>
      </c>
      <c r="U344" s="1696"/>
      <c r="V344" s="1697"/>
      <c r="W344" s="1695">
        <v>10</v>
      </c>
      <c r="X344" s="1696"/>
      <c r="Y344" s="1697"/>
      <c r="Z344" s="1695">
        <v>10</v>
      </c>
      <c r="AA344" s="1696"/>
      <c r="AB344" s="1697"/>
      <c r="AC344" s="1695">
        <v>10</v>
      </c>
      <c r="AD344" s="1696"/>
      <c r="AE344" s="1697"/>
      <c r="AF344" s="1695">
        <v>10</v>
      </c>
      <c r="AG344" s="1696"/>
      <c r="AH344" s="1697"/>
      <c r="AI344" s="1695">
        <v>10</v>
      </c>
      <c r="AJ344" s="1696"/>
      <c r="AK344" s="1697"/>
      <c r="AL344" s="1695">
        <v>10</v>
      </c>
      <c r="AM344" s="1696"/>
      <c r="AN344" s="1697"/>
      <c r="AO344" s="1695">
        <v>10</v>
      </c>
      <c r="AP344" s="1696"/>
      <c r="AQ344" s="1697"/>
      <c r="AR344" s="1695">
        <v>10</v>
      </c>
      <c r="AS344" s="1696"/>
      <c r="AT344" s="1697"/>
      <c r="AU344" s="1695">
        <v>10</v>
      </c>
      <c r="AV344" s="1696"/>
      <c r="AW344" s="1697"/>
      <c r="AX344" s="1695">
        <v>10</v>
      </c>
      <c r="AY344" s="1696"/>
      <c r="AZ344" s="1697"/>
      <c r="BA344" s="1695">
        <v>10</v>
      </c>
      <c r="BB344" s="1696"/>
      <c r="BC344" s="1697"/>
      <c r="BD344" s="1695">
        <v>10</v>
      </c>
      <c r="BE344" s="1696"/>
      <c r="BF344" s="1697"/>
      <c r="BG344" s="1695">
        <v>10</v>
      </c>
      <c r="BH344" s="1696"/>
      <c r="BI344" s="1697"/>
      <c r="BJ344" s="1695">
        <v>10</v>
      </c>
      <c r="BK344" s="1696"/>
      <c r="BL344" s="1697"/>
      <c r="BM344" s="1695">
        <v>10</v>
      </c>
      <c r="BN344" s="1696"/>
      <c r="BO344" s="1697"/>
      <c r="BP344" s="1695">
        <v>10</v>
      </c>
      <c r="BQ344" s="1696"/>
      <c r="BR344" s="1697"/>
      <c r="BS344" s="1695">
        <v>10</v>
      </c>
      <c r="BT344" s="1696"/>
      <c r="BU344" s="1697"/>
      <c r="BV344" s="1695">
        <v>10</v>
      </c>
      <c r="BW344" s="1696"/>
      <c r="BX344" s="1697"/>
      <c r="BY344" s="1695">
        <v>10</v>
      </c>
      <c r="BZ344" s="1696"/>
      <c r="CA344" s="1697"/>
    </row>
    <row r="345" ht="21.75" customHeight="1">
      <c r="A345" s="1681"/>
      <c r="B345" s="1622" t="s">
        <v>644</v>
      </c>
      <c r="C345" s="1682"/>
      <c r="D345" s="1705" t="s">
        <v>531</v>
      </c>
      <c r="E345" s="1690" t="s">
        <v>495</v>
      </c>
      <c r="F345" s="1690" t="s">
        <v>495</v>
      </c>
      <c r="G345" s="1690">
        <v>10</v>
      </c>
      <c r="H345" s="1699">
        <v>0</v>
      </c>
      <c r="I345" s="1702">
        <v>0</v>
      </c>
      <c r="J345" s="1694">
        <f>ROUND(SQRT(H345^2+I345^2)*1000/(1.73*H343),0)</f>
        <v>0</v>
      </c>
      <c r="K345" s="1699">
        <v>0</v>
      </c>
      <c r="L345" s="1702">
        <v>0</v>
      </c>
      <c r="M345" s="1694">
        <f>ROUND(SQRT(K345^2+L345^2)*1000/(1.73*K343),0)</f>
        <v>0</v>
      </c>
      <c r="N345" s="1699">
        <v>0</v>
      </c>
      <c r="O345" s="1702">
        <v>0</v>
      </c>
      <c r="P345" s="1694">
        <f>ROUND(SQRT(N345^2+O345^2)*1000/(1.73*N343),0)</f>
        <v>0</v>
      </c>
      <c r="Q345" s="1699">
        <v>0</v>
      </c>
      <c r="R345" s="1702">
        <v>0</v>
      </c>
      <c r="S345" s="1694">
        <f>ROUND(SQRT(Q345^2+R345^2)*1000/(1.73*Q343),0)</f>
        <v>0</v>
      </c>
      <c r="T345" s="1699">
        <v>0</v>
      </c>
      <c r="U345" s="1702">
        <v>0</v>
      </c>
      <c r="V345" s="1694">
        <f>ROUND(SQRT(T345^2+U345^2)*1000/(1.73*T343),0)</f>
        <v>0</v>
      </c>
      <c r="W345" s="1699">
        <v>0</v>
      </c>
      <c r="X345" s="1702">
        <v>0</v>
      </c>
      <c r="Y345" s="1694">
        <f>ROUND(SQRT(W345^2+X345^2)*1000/(1.73*W343),0)</f>
        <v>0</v>
      </c>
      <c r="Z345" s="1699">
        <v>0</v>
      </c>
      <c r="AA345" s="1702">
        <v>0</v>
      </c>
      <c r="AB345" s="1694">
        <f>ROUND(SQRT(Z345^2+AA345^2)*1000/(1.73*Z343),0)</f>
        <v>0</v>
      </c>
      <c r="AC345" s="1699">
        <v>0</v>
      </c>
      <c r="AD345" s="1702">
        <v>0</v>
      </c>
      <c r="AE345" s="1694">
        <f>ROUND(SQRT(AC345^2+AD345^2)*1000/(1.73*AC343),0)</f>
        <v>0</v>
      </c>
      <c r="AF345" s="1699">
        <v>0</v>
      </c>
      <c r="AG345" s="1702">
        <v>0</v>
      </c>
      <c r="AH345" s="1694">
        <f>ROUND(SQRT(AF345^2+AG345^2)*1000/(1.73*AF343),0)</f>
        <v>0</v>
      </c>
      <c r="AI345" s="1699">
        <v>0</v>
      </c>
      <c r="AJ345" s="1702">
        <v>0</v>
      </c>
      <c r="AK345" s="1694">
        <f>ROUND(SQRT(AI345^2+AJ345^2)*1000/(1.73*AI343),0)</f>
        <v>0</v>
      </c>
      <c r="AL345" s="1699">
        <v>0</v>
      </c>
      <c r="AM345" s="1702">
        <v>0</v>
      </c>
      <c r="AN345" s="1694">
        <f>ROUND(SQRT(AL345^2+AM345^2)*1000/(1.73*AL343),0)</f>
        <v>0</v>
      </c>
      <c r="AO345" s="1699">
        <v>0</v>
      </c>
      <c r="AP345" s="1702">
        <v>0</v>
      </c>
      <c r="AQ345" s="1694">
        <f>ROUND(SQRT(AO345^2+AP345^2)*1000/(1.73*AO343),0)</f>
        <v>0</v>
      </c>
      <c r="AR345" s="1699">
        <v>0</v>
      </c>
      <c r="AS345" s="1702">
        <v>0</v>
      </c>
      <c r="AT345" s="1694">
        <f>ROUND(SQRT(AR345^2+AS345^2)*1000/(1.73*AR343),0)</f>
        <v>0</v>
      </c>
      <c r="AU345" s="1699">
        <v>0</v>
      </c>
      <c r="AV345" s="1702">
        <v>0</v>
      </c>
      <c r="AW345" s="1694">
        <f>ROUND(SQRT(AU345^2+AV345^2)*1000/(1.73*AU343),0)</f>
        <v>0</v>
      </c>
      <c r="AX345" s="1699">
        <v>0</v>
      </c>
      <c r="AY345" s="1702">
        <v>0</v>
      </c>
      <c r="AZ345" s="1694">
        <f>ROUND(SQRT(AX345^2+AY345^2)*1000/(1.73*AX343),0)</f>
        <v>0</v>
      </c>
      <c r="BA345" s="1699">
        <v>0</v>
      </c>
      <c r="BB345" s="1702">
        <v>0</v>
      </c>
      <c r="BC345" s="1694">
        <f>ROUND(SQRT(BA345^2+BB345^2)*1000/(1.73*BA343),0)</f>
        <v>0</v>
      </c>
      <c r="BD345" s="1699">
        <v>0</v>
      </c>
      <c r="BE345" s="1702">
        <v>0</v>
      </c>
      <c r="BF345" s="1694">
        <f>ROUND(SQRT(BD345^2+BE345^2)*1000/(1.73*BD343),0)</f>
        <v>0</v>
      </c>
      <c r="BG345" s="1699">
        <v>0</v>
      </c>
      <c r="BH345" s="1702">
        <v>0</v>
      </c>
      <c r="BI345" s="1694">
        <f>ROUND(SQRT(BG345^2+BH345^2)*1000/(1.73*BG343),0)</f>
        <v>0</v>
      </c>
      <c r="BJ345" s="1699">
        <v>0</v>
      </c>
      <c r="BK345" s="1702">
        <v>0</v>
      </c>
      <c r="BL345" s="1694">
        <f>ROUND(SQRT(BJ345^2+BK345^2)*1000/(1.73*BJ343),0)</f>
        <v>0</v>
      </c>
      <c r="BM345" s="1699">
        <v>0</v>
      </c>
      <c r="BN345" s="1702">
        <v>0</v>
      </c>
      <c r="BO345" s="1694">
        <f>ROUND(SQRT(BM345^2+BN345^2)*1000/(1.73*BM343),0)</f>
        <v>0</v>
      </c>
      <c r="BP345" s="1699">
        <v>0</v>
      </c>
      <c r="BQ345" s="1702">
        <v>0</v>
      </c>
      <c r="BR345" s="1694">
        <f>ROUND(SQRT(BP345^2+BQ345^2)*1000/(1.73*BP343),0)</f>
        <v>0</v>
      </c>
      <c r="BS345" s="1699">
        <v>0</v>
      </c>
      <c r="BT345" s="1702">
        <v>0</v>
      </c>
      <c r="BU345" s="1694">
        <f>ROUND(SQRT(BS345^2+BT345^2)*1000/(1.73*BS343),0)</f>
        <v>0</v>
      </c>
      <c r="BV345" s="1699">
        <v>0</v>
      </c>
      <c r="BW345" s="1702">
        <v>0</v>
      </c>
      <c r="BX345" s="1694">
        <f>ROUND(SQRT(BV345^2+BW345^2)*1000/(1.73*BV343),0)</f>
        <v>0</v>
      </c>
      <c r="BY345" s="1699">
        <v>0</v>
      </c>
      <c r="BZ345" s="1702">
        <v>0</v>
      </c>
      <c r="CA345" s="1694">
        <f>ROUND(SQRT(BY345^2+BZ345^2)*1000/(1.73*BY343),0)</f>
        <v>0</v>
      </c>
    </row>
    <row r="346" ht="21.75" customHeight="1">
      <c r="A346" s="1681"/>
      <c r="C346" s="1682"/>
      <c r="D346" s="1705" t="s">
        <v>126</v>
      </c>
      <c r="E346" s="1690"/>
      <c r="F346" s="1690"/>
      <c r="G346" s="1690"/>
      <c r="H346" s="1699">
        <v>0.019</v>
      </c>
      <c r="I346" s="1702">
        <v>0.051999999999999998</v>
      </c>
      <c r="J346" s="1694">
        <f>ROUND(SQRT(H346^2+I346^2)*1000/(1.73*H343),0)</f>
        <v>3</v>
      </c>
      <c r="K346" s="1699">
        <v>0.019</v>
      </c>
      <c r="L346" s="1702">
        <v>0.051999999999999998</v>
      </c>
      <c r="M346" s="1694">
        <f>ROUND(SQRT(K346^2+L346^2)*1000/(1.73*K343),0)</f>
        <v>3</v>
      </c>
      <c r="N346" s="1699">
        <v>0.019</v>
      </c>
      <c r="O346" s="1702">
        <v>0.051999999999999998</v>
      </c>
      <c r="P346" s="1694">
        <f>ROUND(SQRT(N346^2+O346^2)*1000/(1.73*N343),0)</f>
        <v>3</v>
      </c>
      <c r="Q346" s="1699">
        <v>0.019</v>
      </c>
      <c r="R346" s="1702">
        <v>0.051999999999999998</v>
      </c>
      <c r="S346" s="1694">
        <f>ROUND(SQRT(Q346^2+R346^2)*1000/(1.73*Q343),0)</f>
        <v>3</v>
      </c>
      <c r="T346" s="1699">
        <v>0.019</v>
      </c>
      <c r="U346" s="1702">
        <v>0.051999999999999998</v>
      </c>
      <c r="V346" s="1694">
        <f>ROUND(SQRT(T346^2+U346^2)*1000/(1.73*T343),0)</f>
        <v>3</v>
      </c>
      <c r="W346" s="1699">
        <v>0.023</v>
      </c>
      <c r="X346" s="1702">
        <v>0.043999999999999997</v>
      </c>
      <c r="Y346" s="1694">
        <f>ROUND(SQRT(W346^2+X346^2)*1000/(1.73*W343),0)</f>
        <v>3</v>
      </c>
      <c r="Z346" s="1699">
        <v>0.023</v>
      </c>
      <c r="AA346" s="1702">
        <v>0.043999999999999997</v>
      </c>
      <c r="AB346" s="1694">
        <f>ROUND(SQRT(Z346^2+AA346^2)*1000/(1.73*Z343),0)</f>
        <v>3</v>
      </c>
      <c r="AC346" s="1699">
        <v>0.023</v>
      </c>
      <c r="AD346" s="1702">
        <v>0.043999999999999997</v>
      </c>
      <c r="AE346" s="1694">
        <f>ROUND(SQRT(AC346^2+AD346^2)*1000/(1.73*AC343),0)</f>
        <v>3</v>
      </c>
      <c r="AF346" s="1699">
        <v>0.023</v>
      </c>
      <c r="AG346" s="1702">
        <v>0.043999999999999997</v>
      </c>
      <c r="AH346" s="1694">
        <f>ROUND(SQRT(AF346^2+AG346^2)*1000/(1.73*AF343),0)</f>
        <v>3</v>
      </c>
      <c r="AI346" s="1699">
        <v>0.023</v>
      </c>
      <c r="AJ346" s="1702">
        <v>0.043999999999999997</v>
      </c>
      <c r="AK346" s="1694">
        <f>ROUND(SQRT(AI346^2+AJ346^2)*1000/(1.73*AI343),0)</f>
        <v>3</v>
      </c>
      <c r="AL346" s="1699">
        <v>0.023</v>
      </c>
      <c r="AM346" s="1702">
        <v>0.043999999999999997</v>
      </c>
      <c r="AN346" s="1694">
        <f>ROUND(SQRT(AL346^2+AM346^2)*1000/(1.73*AL343),0)</f>
        <v>3</v>
      </c>
      <c r="AO346" s="1699">
        <v>0.023</v>
      </c>
      <c r="AP346" s="1702">
        <v>0.043999999999999997</v>
      </c>
      <c r="AQ346" s="1694">
        <f>ROUND(SQRT(AO346^2+AP346^2)*1000/(1.73*AO343),0)</f>
        <v>3</v>
      </c>
      <c r="AR346" s="1699">
        <v>0.023</v>
      </c>
      <c r="AS346" s="1702">
        <v>0.043999999999999997</v>
      </c>
      <c r="AT346" s="1694">
        <f>ROUND(SQRT(AR346^2+AS346^2)*1000/(1.73*AR343),0)</f>
        <v>3</v>
      </c>
      <c r="AU346" s="1699">
        <v>0.023</v>
      </c>
      <c r="AV346" s="1702">
        <v>0.043999999999999997</v>
      </c>
      <c r="AW346" s="1694">
        <f>ROUND(SQRT(AU346^2+AV346^2)*1000/(1.73*AU343),0)</f>
        <v>3</v>
      </c>
      <c r="AX346" s="1699">
        <v>0.023</v>
      </c>
      <c r="AY346" s="1702">
        <v>0.043999999999999997</v>
      </c>
      <c r="AZ346" s="1694">
        <f>ROUND(SQRT(AX346^2+AY346^2)*1000/(1.73*AX343),0)</f>
        <v>3</v>
      </c>
      <c r="BA346" s="1699">
        <v>0.023</v>
      </c>
      <c r="BB346" s="1702">
        <v>0.043999999999999997</v>
      </c>
      <c r="BC346" s="1694">
        <f>ROUND(SQRT(BA346^2+BB346^2)*1000/(1.73*BA343),0)</f>
        <v>3</v>
      </c>
      <c r="BD346" s="1699">
        <v>0.023</v>
      </c>
      <c r="BE346" s="1702">
        <v>0.043999999999999997</v>
      </c>
      <c r="BF346" s="1694">
        <f>ROUND(SQRT(BD346^2+BE346^2)*1000/(1.73*BD343),0)</f>
        <v>3</v>
      </c>
      <c r="BG346" s="1699">
        <v>0.023</v>
      </c>
      <c r="BH346" s="1702">
        <v>0.043999999999999997</v>
      </c>
      <c r="BI346" s="1694">
        <f>ROUND(SQRT(BG346^2+BH346^2)*1000/(1.73*BG343),0)</f>
        <v>3</v>
      </c>
      <c r="BJ346" s="1699">
        <v>0.023</v>
      </c>
      <c r="BK346" s="1702">
        <v>0.043999999999999997</v>
      </c>
      <c r="BL346" s="1694">
        <f>ROUND(SQRT(BJ346^2+BK346^2)*1000/(1.73*BJ343),0)</f>
        <v>3</v>
      </c>
      <c r="BM346" s="1699">
        <v>0.019</v>
      </c>
      <c r="BN346" s="1702">
        <v>0.051999999999999998</v>
      </c>
      <c r="BO346" s="1694">
        <f>ROUND(SQRT(BM346^2+BN346^2)*1000/(1.73*BM343),0)</f>
        <v>3</v>
      </c>
      <c r="BP346" s="1699">
        <v>0.019</v>
      </c>
      <c r="BQ346" s="1702">
        <v>0.051999999999999998</v>
      </c>
      <c r="BR346" s="1694">
        <f>ROUND(SQRT(BP346^2+BQ346^2)*1000/(1.73*BP343),0)</f>
        <v>3</v>
      </c>
      <c r="BS346" s="1699">
        <v>0.019</v>
      </c>
      <c r="BT346" s="1702">
        <v>0.051999999999999998</v>
      </c>
      <c r="BU346" s="1694">
        <f>ROUND(SQRT(BS346^2+BT346^2)*1000/(1.73*BS343),0)</f>
        <v>3</v>
      </c>
      <c r="BV346" s="1699">
        <v>0.019</v>
      </c>
      <c r="BW346" s="1702">
        <v>0.051999999999999998</v>
      </c>
      <c r="BX346" s="1694">
        <f>ROUND(SQRT(BV346^2+BW346^2)*1000/(1.73*BV343),0)</f>
        <v>3</v>
      </c>
      <c r="BY346" s="1699">
        <v>0.019</v>
      </c>
      <c r="BZ346" s="1702">
        <v>0.051999999999999998</v>
      </c>
      <c r="CA346" s="1694">
        <f>ROUND(SQRT(BY346^2+BZ346^2)*1000/(1.73*BY343),0)</f>
        <v>3</v>
      </c>
    </row>
    <row r="347" ht="21.75" customHeight="1">
      <c r="A347" s="1681"/>
      <c r="C347" s="1682"/>
      <c r="D347" s="1705" t="s">
        <v>125</v>
      </c>
      <c r="E347" s="1690" t="s">
        <v>495</v>
      </c>
      <c r="F347" s="1690" t="s">
        <v>495</v>
      </c>
      <c r="G347" s="1690">
        <v>10</v>
      </c>
      <c r="H347" s="1699">
        <v>0.0080000000000000002</v>
      </c>
      <c r="I347" s="1702">
        <v>0.012</v>
      </c>
      <c r="J347" s="1694">
        <f>ROUND(SQRT(H347^2+I347^2)*1000/(1.73*H343),0)</f>
        <v>1</v>
      </c>
      <c r="K347" s="1699">
        <v>0.0080000000000000002</v>
      </c>
      <c r="L347" s="1702">
        <v>0.012</v>
      </c>
      <c r="M347" s="1694">
        <f>ROUND(SQRT(K347^2+L347^2)*1000/(1.73*K343),0)</f>
        <v>1</v>
      </c>
      <c r="N347" s="1699">
        <v>0.0080000000000000002</v>
      </c>
      <c r="O347" s="1702">
        <v>0.012</v>
      </c>
      <c r="P347" s="1694">
        <f>ROUND(SQRT(N347^2+O347^2)*1000/(1.73*N343),0)</f>
        <v>1</v>
      </c>
      <c r="Q347" s="1699">
        <v>0.0080000000000000002</v>
      </c>
      <c r="R347" s="1702">
        <v>0.012</v>
      </c>
      <c r="S347" s="1694">
        <f>ROUND(SQRT(Q347^2+R347^2)*1000/(1.73*Q343),0)</f>
        <v>1</v>
      </c>
      <c r="T347" s="1699">
        <v>0.0080000000000000002</v>
      </c>
      <c r="U347" s="1702">
        <v>0.012</v>
      </c>
      <c r="V347" s="1694">
        <f>ROUND(SQRT(T347^2+U347^2)*1000/(1.73*T343),0)</f>
        <v>1</v>
      </c>
      <c r="W347" s="1699">
        <v>0.0089999999999999993</v>
      </c>
      <c r="X347" s="1702">
        <v>0.010999999999999999</v>
      </c>
      <c r="Y347" s="1694">
        <f>ROUND(SQRT(W347^2+X347^2)*1000/(1.73*W343),0)</f>
        <v>1</v>
      </c>
      <c r="Z347" s="1699">
        <v>0.0089999999999999993</v>
      </c>
      <c r="AA347" s="1702">
        <v>0.010999999999999999</v>
      </c>
      <c r="AB347" s="1694">
        <f>ROUND(SQRT(Z347^2+AA347^2)*1000/(1.73*Z343),0)</f>
        <v>1</v>
      </c>
      <c r="AC347" s="1699">
        <v>0.0089999999999999993</v>
      </c>
      <c r="AD347" s="1702">
        <v>0.010999999999999999</v>
      </c>
      <c r="AE347" s="1694">
        <f>ROUND(SQRT(AC347^2+AD347^2)*1000/(1.73*AC343),0)</f>
        <v>1</v>
      </c>
      <c r="AF347" s="1699">
        <v>0.0089999999999999993</v>
      </c>
      <c r="AG347" s="1702">
        <v>0.010999999999999999</v>
      </c>
      <c r="AH347" s="1694">
        <f>ROUND(SQRT(AF347^2+AG347^2)*1000/(1.73*AF343),0)</f>
        <v>1</v>
      </c>
      <c r="AI347" s="1699">
        <v>0.0089999999999999993</v>
      </c>
      <c r="AJ347" s="1702">
        <v>0.010999999999999999</v>
      </c>
      <c r="AK347" s="1694">
        <f>ROUND(SQRT(AI347^2+AJ347^2)*1000/(1.73*AI343),0)</f>
        <v>1</v>
      </c>
      <c r="AL347" s="1699">
        <v>0.0089999999999999993</v>
      </c>
      <c r="AM347" s="1702">
        <v>0.010999999999999999</v>
      </c>
      <c r="AN347" s="1694">
        <f>ROUND(SQRT(AL347^2+AM347^2)*1000/(1.73*AL343),0)</f>
        <v>1</v>
      </c>
      <c r="AO347" s="1699">
        <v>0.0089999999999999993</v>
      </c>
      <c r="AP347" s="1702">
        <v>0.010999999999999999</v>
      </c>
      <c r="AQ347" s="1694">
        <f>ROUND(SQRT(AO347^2+AP347^2)*1000/(1.73*AO343),0)</f>
        <v>1</v>
      </c>
      <c r="AR347" s="1699">
        <v>0.0089999999999999993</v>
      </c>
      <c r="AS347" s="1702">
        <v>0.010999999999999999</v>
      </c>
      <c r="AT347" s="1694">
        <f>ROUND(SQRT(AR347^2+AS347^2)*1000/(1.73*AR343),0)</f>
        <v>1</v>
      </c>
      <c r="AU347" s="1699">
        <v>0.0089999999999999993</v>
      </c>
      <c r="AV347" s="1702">
        <v>0.010999999999999999</v>
      </c>
      <c r="AW347" s="1694">
        <f>ROUND(SQRT(AU347^2+AV347^2)*1000/(1.73*AU343),0)</f>
        <v>1</v>
      </c>
      <c r="AX347" s="1699">
        <v>0.0089999999999999993</v>
      </c>
      <c r="AY347" s="1702">
        <v>0.010999999999999999</v>
      </c>
      <c r="AZ347" s="1694">
        <f>ROUND(SQRT(AX347^2+AY347^2)*1000/(1.73*AX343),0)</f>
        <v>1</v>
      </c>
      <c r="BA347" s="1699">
        <v>0.0089999999999999993</v>
      </c>
      <c r="BB347" s="1702">
        <v>0.010999999999999999</v>
      </c>
      <c r="BC347" s="1694">
        <f>ROUND(SQRT(BA347^2+BB347^2)*1000/(1.73*BA343),0)</f>
        <v>1</v>
      </c>
      <c r="BD347" s="1699">
        <v>0.0089999999999999993</v>
      </c>
      <c r="BE347" s="1702">
        <v>0.010999999999999999</v>
      </c>
      <c r="BF347" s="1694">
        <f>ROUND(SQRT(BD347^2+BE347^2)*1000/(1.73*BD343),0)</f>
        <v>1</v>
      </c>
      <c r="BG347" s="1699">
        <v>0.0089999999999999993</v>
      </c>
      <c r="BH347" s="1702">
        <v>0.010999999999999999</v>
      </c>
      <c r="BI347" s="1694">
        <f>ROUND(SQRT(BG347^2+BH347^2)*1000/(1.73*BG343),0)</f>
        <v>1</v>
      </c>
      <c r="BJ347" s="1699">
        <v>0.0089999999999999993</v>
      </c>
      <c r="BK347" s="1702">
        <v>0.010999999999999999</v>
      </c>
      <c r="BL347" s="1694">
        <f>ROUND(SQRT(BJ347^2+BK347^2)*1000/(1.73*BJ343),0)</f>
        <v>1</v>
      </c>
      <c r="BM347" s="1699">
        <v>0.0080000000000000002</v>
      </c>
      <c r="BN347" s="1702">
        <v>0.012</v>
      </c>
      <c r="BO347" s="1694">
        <f>ROUND(SQRT(BM347^2+BN347^2)*1000/(1.73*BM343),0)</f>
        <v>1</v>
      </c>
      <c r="BP347" s="1699">
        <v>0.0080000000000000002</v>
      </c>
      <c r="BQ347" s="1702">
        <v>0.012</v>
      </c>
      <c r="BR347" s="1694">
        <f>ROUND(SQRT(BP347^2+BQ347^2)*1000/(1.73*BP343),0)</f>
        <v>1</v>
      </c>
      <c r="BS347" s="1699">
        <v>0.0080000000000000002</v>
      </c>
      <c r="BT347" s="1702">
        <v>0.012</v>
      </c>
      <c r="BU347" s="1694">
        <f>ROUND(SQRT(BS347^2+BT347^2)*1000/(1.73*BS343),0)</f>
        <v>1</v>
      </c>
      <c r="BV347" s="1699">
        <v>0.0080000000000000002</v>
      </c>
      <c r="BW347" s="1702">
        <v>0.012</v>
      </c>
      <c r="BX347" s="1694">
        <f>ROUND(SQRT(BV347^2+BW347^2)*1000/(1.73*BV343),0)</f>
        <v>1</v>
      </c>
      <c r="BY347" s="1699">
        <v>0.0080000000000000002</v>
      </c>
      <c r="BZ347" s="1702">
        <v>0.012</v>
      </c>
      <c r="CA347" s="1694">
        <f>ROUND(SQRT(BY347^2+BZ347^2)*1000/(1.73*BY343),0)</f>
        <v>1</v>
      </c>
    </row>
    <row r="348" ht="21.75" customHeight="1">
      <c r="A348" s="1681"/>
      <c r="C348" s="1682"/>
      <c r="D348" s="1706" t="s">
        <v>104</v>
      </c>
      <c r="E348" s="1690" t="s">
        <v>495</v>
      </c>
      <c r="F348" s="1690" t="s">
        <v>495</v>
      </c>
      <c r="G348" s="1690">
        <v>10</v>
      </c>
      <c r="H348" s="1699">
        <v>0.047</v>
      </c>
      <c r="I348" s="1702">
        <v>0.014999999999999999</v>
      </c>
      <c r="J348" s="1694">
        <f>ROUND(SQRT(H348^2+I348^2)*1000/(1.73*H343),0)</f>
        <v>3</v>
      </c>
      <c r="K348" s="1699">
        <v>0.047</v>
      </c>
      <c r="L348" s="1702">
        <v>0.014999999999999999</v>
      </c>
      <c r="M348" s="1694">
        <f>ROUND(SQRT(K348^2+L348^2)*1000/(1.73*K343),0)</f>
        <v>3</v>
      </c>
      <c r="N348" s="1699">
        <v>0.047</v>
      </c>
      <c r="O348" s="1702">
        <v>0.014999999999999999</v>
      </c>
      <c r="P348" s="1694">
        <f>ROUND(SQRT(N348^2+O348^2)*1000/(1.73*N343),0)</f>
        <v>3</v>
      </c>
      <c r="Q348" s="1699">
        <v>0.047</v>
      </c>
      <c r="R348" s="1702">
        <v>0.014999999999999999</v>
      </c>
      <c r="S348" s="1694">
        <f>ROUND(SQRT(Q348^2+R348^2)*1000/(1.73*Q343),0)</f>
        <v>3</v>
      </c>
      <c r="T348" s="1699">
        <v>0.047</v>
      </c>
      <c r="U348" s="1702">
        <v>0.014999999999999999</v>
      </c>
      <c r="V348" s="1694">
        <f>ROUND(SQRT(T348^2+U348^2)*1000/(1.73*T343),0)</f>
        <v>3</v>
      </c>
      <c r="W348" s="1699">
        <v>0.048000000000000001</v>
      </c>
      <c r="X348" s="1702">
        <v>0.0089999999999999993</v>
      </c>
      <c r="Y348" s="1694">
        <f>ROUND(SQRT(W348^2+X348^2)*1000/(1.73*W343),0)</f>
        <v>3</v>
      </c>
      <c r="Z348" s="1699">
        <v>0.048000000000000001</v>
      </c>
      <c r="AA348" s="1702">
        <v>0.0089999999999999993</v>
      </c>
      <c r="AB348" s="1694">
        <f>ROUND(SQRT(Z348^2+AA348^2)*1000/(1.73*Z343),0)</f>
        <v>3</v>
      </c>
      <c r="AC348" s="1699">
        <v>0.048000000000000001</v>
      </c>
      <c r="AD348" s="1702">
        <v>0.0089999999999999993</v>
      </c>
      <c r="AE348" s="1694">
        <f>ROUND(SQRT(AC348^2+AD348^2)*1000/(1.73*AC343),0)</f>
        <v>3</v>
      </c>
      <c r="AF348" s="1699">
        <v>0.048000000000000001</v>
      </c>
      <c r="AG348" s="1702">
        <v>0.0089999999999999993</v>
      </c>
      <c r="AH348" s="1694">
        <f>ROUND(SQRT(AF348^2+AG348^2)*1000/(1.73*AF343),0)</f>
        <v>3</v>
      </c>
      <c r="AI348" s="1699">
        <v>0.048000000000000001</v>
      </c>
      <c r="AJ348" s="1702">
        <v>0.0089999999999999993</v>
      </c>
      <c r="AK348" s="1694">
        <f>ROUND(SQRT(AI348^2+AJ348^2)*1000/(1.73*AI343),0)</f>
        <v>3</v>
      </c>
      <c r="AL348" s="1699">
        <v>0.048000000000000001</v>
      </c>
      <c r="AM348" s="1702">
        <v>0.0089999999999999993</v>
      </c>
      <c r="AN348" s="1694">
        <f>ROUND(SQRT(AL348^2+AM348^2)*1000/(1.73*AL343),0)</f>
        <v>3</v>
      </c>
      <c r="AO348" s="1699">
        <v>0.048000000000000001</v>
      </c>
      <c r="AP348" s="1702">
        <v>0.0089999999999999993</v>
      </c>
      <c r="AQ348" s="1694">
        <f>ROUND(SQRT(AO348^2+AP348^2)*1000/(1.73*AO343),0)</f>
        <v>3</v>
      </c>
      <c r="AR348" s="1699">
        <v>0.048000000000000001</v>
      </c>
      <c r="AS348" s="1702">
        <v>0.0089999999999999993</v>
      </c>
      <c r="AT348" s="1694">
        <f>ROUND(SQRT(AR348^2+AS348^2)*1000/(1.73*AR343),0)</f>
        <v>3</v>
      </c>
      <c r="AU348" s="1699">
        <v>0.048000000000000001</v>
      </c>
      <c r="AV348" s="1702">
        <v>0.0089999999999999993</v>
      </c>
      <c r="AW348" s="1694">
        <f>ROUND(SQRT(AU348^2+AV348^2)*1000/(1.73*AU343),0)</f>
        <v>3</v>
      </c>
      <c r="AX348" s="1699">
        <v>0.048000000000000001</v>
      </c>
      <c r="AY348" s="1702">
        <v>0.0089999999999999993</v>
      </c>
      <c r="AZ348" s="1694">
        <f>ROUND(SQRT(AX348^2+AY348^2)*1000/(1.73*AX343),0)</f>
        <v>3</v>
      </c>
      <c r="BA348" s="1699">
        <v>0.048000000000000001</v>
      </c>
      <c r="BB348" s="1702">
        <v>0.0089999999999999993</v>
      </c>
      <c r="BC348" s="1694">
        <f>ROUND(SQRT(BA348^2+BB348^2)*1000/(1.73*BA343),0)</f>
        <v>3</v>
      </c>
      <c r="BD348" s="1699">
        <v>0.048000000000000001</v>
      </c>
      <c r="BE348" s="1702">
        <v>0.0089999999999999993</v>
      </c>
      <c r="BF348" s="1694">
        <f>ROUND(SQRT(BD348^2+BE348^2)*1000/(1.73*BD343),0)</f>
        <v>3</v>
      </c>
      <c r="BG348" s="1699">
        <v>0.048000000000000001</v>
      </c>
      <c r="BH348" s="1702">
        <v>0.0089999999999999993</v>
      </c>
      <c r="BI348" s="1694">
        <f>ROUND(SQRT(BG348^2+BH348^2)*1000/(1.73*BG343),0)</f>
        <v>3</v>
      </c>
      <c r="BJ348" s="1699">
        <v>0.048000000000000001</v>
      </c>
      <c r="BK348" s="1702">
        <v>0.0089999999999999993</v>
      </c>
      <c r="BL348" s="1694">
        <f>ROUND(SQRT(BJ348^2+BK348^2)*1000/(1.73*BJ343),0)</f>
        <v>3</v>
      </c>
      <c r="BM348" s="1699">
        <v>0.047</v>
      </c>
      <c r="BN348" s="1702">
        <v>0.014999999999999999</v>
      </c>
      <c r="BO348" s="1694">
        <f>ROUND(SQRT(BM348^2+BN348^2)*1000/(1.73*BM343),0)</f>
        <v>3</v>
      </c>
      <c r="BP348" s="1699">
        <v>0.047</v>
      </c>
      <c r="BQ348" s="1702">
        <v>0.014999999999999999</v>
      </c>
      <c r="BR348" s="1694">
        <f>ROUND(SQRT(BP348^2+BQ348^2)*1000/(1.73*BP343),0)</f>
        <v>3</v>
      </c>
      <c r="BS348" s="1699">
        <v>0.047</v>
      </c>
      <c r="BT348" s="1702">
        <v>0.014999999999999999</v>
      </c>
      <c r="BU348" s="1694">
        <f>ROUND(SQRT(BS348^2+BT348^2)*1000/(1.73*BS343),0)</f>
        <v>3</v>
      </c>
      <c r="BV348" s="1699">
        <v>0.047</v>
      </c>
      <c r="BW348" s="1702">
        <v>0.014999999999999999</v>
      </c>
      <c r="BX348" s="1694">
        <f>ROUND(SQRT(BV348^2+BW348^2)*1000/(1.73*BV343),0)</f>
        <v>3</v>
      </c>
      <c r="BY348" s="1699">
        <v>0.047</v>
      </c>
      <c r="BZ348" s="1702">
        <v>0.014999999999999999</v>
      </c>
      <c r="CA348" s="1694">
        <f>ROUND(SQRT(BY348^2+BZ348^2)*1000/(1.73*BY343),0)</f>
        <v>3</v>
      </c>
    </row>
    <row r="349" ht="21.75" customHeight="1">
      <c r="A349" s="1681"/>
      <c r="C349" s="1682"/>
      <c r="D349" s="1705" t="s">
        <v>657</v>
      </c>
      <c r="E349" s="1690" t="s">
        <v>495</v>
      </c>
      <c r="F349" s="1690" t="s">
        <v>495</v>
      </c>
      <c r="G349" s="1690">
        <v>10</v>
      </c>
      <c r="H349" s="1699">
        <v>0</v>
      </c>
      <c r="I349" s="1702">
        <v>0</v>
      </c>
      <c r="J349" s="1694">
        <f>ROUND(SQRT(H349^2+I349^2)*1000/(1.73*H343),0)</f>
        <v>0</v>
      </c>
      <c r="K349" s="1699">
        <v>0</v>
      </c>
      <c r="L349" s="1702">
        <v>0</v>
      </c>
      <c r="M349" s="1694">
        <f>ROUND(SQRT(K349^2+L349^2)*1000/(1.73*K343),0)</f>
        <v>0</v>
      </c>
      <c r="N349" s="1699">
        <v>0</v>
      </c>
      <c r="O349" s="1702">
        <v>0</v>
      </c>
      <c r="P349" s="1694">
        <f>ROUND(SQRT(N349^2+O349^2)*1000/(1.73*N343),0)</f>
        <v>0</v>
      </c>
      <c r="Q349" s="1699">
        <v>0</v>
      </c>
      <c r="R349" s="1702">
        <v>0</v>
      </c>
      <c r="S349" s="1694">
        <f>ROUND(SQRT(Q349^2+R349^2)*1000/(1.73*Q343),0)</f>
        <v>0</v>
      </c>
      <c r="T349" s="1699">
        <v>0</v>
      </c>
      <c r="U349" s="1702">
        <v>0</v>
      </c>
      <c r="V349" s="1694">
        <f>ROUND(SQRT(T349^2+U349^2)*1000/(1.73*T343),0)</f>
        <v>0</v>
      </c>
      <c r="W349" s="1699">
        <v>0</v>
      </c>
      <c r="X349" s="1702">
        <v>0</v>
      </c>
      <c r="Y349" s="1694">
        <f>ROUND(SQRT(W349^2+X349^2)*1000/(1.73*W343),0)</f>
        <v>0</v>
      </c>
      <c r="Z349" s="1699">
        <v>0</v>
      </c>
      <c r="AA349" s="1702">
        <v>0</v>
      </c>
      <c r="AB349" s="1694">
        <f>ROUND(SQRT(Z349^2+AA349^2)*1000/(1.73*Z343),0)</f>
        <v>0</v>
      </c>
      <c r="AC349" s="1699">
        <v>0</v>
      </c>
      <c r="AD349" s="1702">
        <v>0</v>
      </c>
      <c r="AE349" s="1694">
        <f>ROUND(SQRT(AC349^2+AD349^2)*1000/(1.73*AC343),0)</f>
        <v>0</v>
      </c>
      <c r="AF349" s="1699">
        <v>0</v>
      </c>
      <c r="AG349" s="1702">
        <v>0</v>
      </c>
      <c r="AH349" s="1694">
        <f>ROUND(SQRT(AF349^2+AG349^2)*1000/(1.73*AF343),0)</f>
        <v>0</v>
      </c>
      <c r="AI349" s="1699">
        <v>0</v>
      </c>
      <c r="AJ349" s="1702">
        <v>0</v>
      </c>
      <c r="AK349" s="1694">
        <f>ROUND(SQRT(AI349^2+AJ349^2)*1000/(1.73*AI343),0)</f>
        <v>0</v>
      </c>
      <c r="AL349" s="1699">
        <v>0</v>
      </c>
      <c r="AM349" s="1702">
        <v>0</v>
      </c>
      <c r="AN349" s="1694">
        <f>ROUND(SQRT(AL349^2+AM349^2)*1000/(1.73*AL343),0)</f>
        <v>0</v>
      </c>
      <c r="AO349" s="1699">
        <v>0</v>
      </c>
      <c r="AP349" s="1702">
        <v>0</v>
      </c>
      <c r="AQ349" s="1694">
        <f>ROUND(SQRT(AO349^2+AP349^2)*1000/(1.73*AO343),0)</f>
        <v>0</v>
      </c>
      <c r="AR349" s="1699">
        <v>0</v>
      </c>
      <c r="AS349" s="1702">
        <v>0</v>
      </c>
      <c r="AT349" s="1694">
        <f>ROUND(SQRT(AR349^2+AS349^2)*1000/(1.73*AR343),0)</f>
        <v>0</v>
      </c>
      <c r="AU349" s="1699">
        <v>0</v>
      </c>
      <c r="AV349" s="1702">
        <v>0</v>
      </c>
      <c r="AW349" s="1694">
        <f>ROUND(SQRT(AU349^2+AV349^2)*1000/(1.73*AU343),0)</f>
        <v>0</v>
      </c>
      <c r="AX349" s="1699">
        <v>0</v>
      </c>
      <c r="AY349" s="1702">
        <v>0</v>
      </c>
      <c r="AZ349" s="1694">
        <f>ROUND(SQRT(AX349^2+AY349^2)*1000/(1.73*AX343),0)</f>
        <v>0</v>
      </c>
      <c r="BA349" s="1699">
        <v>0</v>
      </c>
      <c r="BB349" s="1702">
        <v>0</v>
      </c>
      <c r="BC349" s="1694">
        <f>ROUND(SQRT(BA349^2+BB349^2)*1000/(1.73*BA343),0)</f>
        <v>0</v>
      </c>
      <c r="BD349" s="1699">
        <v>0</v>
      </c>
      <c r="BE349" s="1702">
        <v>0</v>
      </c>
      <c r="BF349" s="1694">
        <f>ROUND(SQRT(BD349^2+BE349^2)*1000/(1.73*BD343),0)</f>
        <v>0</v>
      </c>
      <c r="BG349" s="1699">
        <v>0</v>
      </c>
      <c r="BH349" s="1702">
        <v>0</v>
      </c>
      <c r="BI349" s="1694">
        <f>ROUND(SQRT(BG349^2+BH349^2)*1000/(1.73*BG343),0)</f>
        <v>0</v>
      </c>
      <c r="BJ349" s="1699">
        <v>0</v>
      </c>
      <c r="BK349" s="1702">
        <v>0</v>
      </c>
      <c r="BL349" s="1694">
        <f>ROUND(SQRT(BJ349^2+BK349^2)*1000/(1.73*BJ343),0)</f>
        <v>0</v>
      </c>
      <c r="BM349" s="1699">
        <v>0</v>
      </c>
      <c r="BN349" s="1702">
        <v>0</v>
      </c>
      <c r="BO349" s="1694">
        <f>ROUND(SQRT(BM349^2+BN349^2)*1000/(1.73*BM343),0)</f>
        <v>0</v>
      </c>
      <c r="BP349" s="1699">
        <v>0</v>
      </c>
      <c r="BQ349" s="1702">
        <v>0</v>
      </c>
      <c r="BR349" s="1694">
        <f>ROUND(SQRT(BP349^2+BQ349^2)*1000/(1.73*BP343),0)</f>
        <v>0</v>
      </c>
      <c r="BS349" s="1699">
        <v>0</v>
      </c>
      <c r="BT349" s="1702">
        <v>0</v>
      </c>
      <c r="BU349" s="1694">
        <f>ROUND(SQRT(BS349^2+BT349^2)*1000/(1.73*BS343),0)</f>
        <v>0</v>
      </c>
      <c r="BV349" s="1699">
        <v>0</v>
      </c>
      <c r="BW349" s="1702">
        <v>0</v>
      </c>
      <c r="BX349" s="1694">
        <f>ROUND(SQRT(BV349^2+BW349^2)*1000/(1.73*BV343),0)</f>
        <v>0</v>
      </c>
      <c r="BY349" s="1699">
        <v>0</v>
      </c>
      <c r="BZ349" s="1702">
        <v>0</v>
      </c>
      <c r="CA349" s="1694">
        <f>ROUND(SQRT(BY349^2+BZ349^2)*1000/(1.73*BY343),0)</f>
        <v>0</v>
      </c>
    </row>
    <row r="350" ht="21.75" customHeight="1">
      <c r="A350" s="1681"/>
      <c r="C350" s="1682"/>
      <c r="D350" s="1705" t="s">
        <v>668</v>
      </c>
      <c r="E350" s="1690" t="s">
        <v>495</v>
      </c>
      <c r="F350" s="1690" t="s">
        <v>495</v>
      </c>
      <c r="G350" s="1690">
        <v>10</v>
      </c>
      <c r="H350" s="1699">
        <v>0</v>
      </c>
      <c r="I350" s="1702">
        <v>0</v>
      </c>
      <c r="J350" s="1694">
        <f t="shared" ref="J350:J351" si="1116">ROUND(SQRT(H350^2+I350^2)*1000/(1.73*H343),0)</f>
        <v>0</v>
      </c>
      <c r="K350" s="1699">
        <v>0</v>
      </c>
      <c r="L350" s="1702">
        <v>0</v>
      </c>
      <c r="M350" s="1694">
        <f t="shared" ref="M350:M351" si="1117">ROUND(SQRT(K350^2+L350^2)*1000/(1.73*K343),0)</f>
        <v>0</v>
      </c>
      <c r="N350" s="1699">
        <v>0</v>
      </c>
      <c r="O350" s="1702">
        <v>0</v>
      </c>
      <c r="P350" s="1694">
        <f t="shared" ref="P350:P351" si="1118">ROUND(SQRT(N350^2+O350^2)*1000/(1.73*N343),0)</f>
        <v>0</v>
      </c>
      <c r="Q350" s="1699">
        <v>0</v>
      </c>
      <c r="R350" s="1702">
        <v>0</v>
      </c>
      <c r="S350" s="1694">
        <f t="shared" ref="S350:S351" si="1119">ROUND(SQRT(Q350^2+R350^2)*1000/(1.73*Q343),0)</f>
        <v>0</v>
      </c>
      <c r="T350" s="1699">
        <v>0</v>
      </c>
      <c r="U350" s="1702">
        <v>0</v>
      </c>
      <c r="V350" s="1694">
        <f t="shared" ref="V350:V351" si="1120">ROUND(SQRT(T350^2+U350^2)*1000/(1.73*T343),0)</f>
        <v>0</v>
      </c>
      <c r="W350" s="1699">
        <v>0</v>
      </c>
      <c r="X350" s="1702">
        <v>0</v>
      </c>
      <c r="Y350" s="1694">
        <f t="shared" ref="Y350:Y351" si="1121">ROUND(SQRT(W350^2+X350^2)*1000/(1.73*W343),0)</f>
        <v>0</v>
      </c>
      <c r="Z350" s="1699">
        <v>0</v>
      </c>
      <c r="AA350" s="1702">
        <v>0</v>
      </c>
      <c r="AB350" s="1694">
        <f t="shared" ref="AB350:AB351" si="1122">ROUND(SQRT(Z350^2+AA350^2)*1000/(1.73*Z343),0)</f>
        <v>0</v>
      </c>
      <c r="AC350" s="1699">
        <v>0</v>
      </c>
      <c r="AD350" s="1702">
        <v>0</v>
      </c>
      <c r="AE350" s="1694">
        <f t="shared" ref="AE350:AE351" si="1123">ROUND(SQRT(AC350^2+AD350^2)*1000/(1.73*AC343),0)</f>
        <v>0</v>
      </c>
      <c r="AF350" s="1699">
        <v>0</v>
      </c>
      <c r="AG350" s="1702">
        <v>0</v>
      </c>
      <c r="AH350" s="1694">
        <f t="shared" ref="AH350:AH351" si="1124">ROUND(SQRT(AF350^2+AG350^2)*1000/(1.73*AF343),0)</f>
        <v>0</v>
      </c>
      <c r="AI350" s="1699">
        <v>0</v>
      </c>
      <c r="AJ350" s="1702">
        <v>0</v>
      </c>
      <c r="AK350" s="1694">
        <f t="shared" ref="AK350:AK351" si="1125">ROUND(SQRT(AI350^2+AJ350^2)*1000/(1.73*AI343),0)</f>
        <v>0</v>
      </c>
      <c r="AL350" s="1699">
        <v>0</v>
      </c>
      <c r="AM350" s="1702">
        <v>0</v>
      </c>
      <c r="AN350" s="1694">
        <f t="shared" ref="AN350:AN351" si="1126">ROUND(SQRT(AL350^2+AM350^2)*1000/(1.73*AL343),0)</f>
        <v>0</v>
      </c>
      <c r="AO350" s="1699">
        <v>0</v>
      </c>
      <c r="AP350" s="1702">
        <v>0</v>
      </c>
      <c r="AQ350" s="1694">
        <f t="shared" ref="AQ350:AQ351" si="1127">ROUND(SQRT(AO350^2+AP350^2)*1000/(1.73*AO343),0)</f>
        <v>0</v>
      </c>
      <c r="AR350" s="1699">
        <v>0</v>
      </c>
      <c r="AS350" s="1702">
        <v>0</v>
      </c>
      <c r="AT350" s="1694">
        <f t="shared" ref="AT350:AT351" si="1128">ROUND(SQRT(AR350^2+AS350^2)*1000/(1.73*AR343),0)</f>
        <v>0</v>
      </c>
      <c r="AU350" s="1699">
        <v>0</v>
      </c>
      <c r="AV350" s="1702">
        <v>0</v>
      </c>
      <c r="AW350" s="1694">
        <f t="shared" ref="AW350:AW351" si="1129">ROUND(SQRT(AU350^2+AV350^2)*1000/(1.73*AU343),0)</f>
        <v>0</v>
      </c>
      <c r="AX350" s="1699">
        <v>0</v>
      </c>
      <c r="AY350" s="1702">
        <v>0</v>
      </c>
      <c r="AZ350" s="1694">
        <f t="shared" ref="AZ350:AZ351" si="1130">ROUND(SQRT(AX350^2+AY350^2)*1000/(1.73*AX343),0)</f>
        <v>0</v>
      </c>
      <c r="BA350" s="1699">
        <v>0</v>
      </c>
      <c r="BB350" s="1702">
        <v>0</v>
      </c>
      <c r="BC350" s="1694">
        <f t="shared" ref="BC350:BC351" si="1131">ROUND(SQRT(BA350^2+BB350^2)*1000/(1.73*BA343),0)</f>
        <v>0</v>
      </c>
      <c r="BD350" s="1699">
        <v>0</v>
      </c>
      <c r="BE350" s="1702">
        <v>0</v>
      </c>
      <c r="BF350" s="1694">
        <f t="shared" ref="BF350:BF351" si="1132">ROUND(SQRT(BD350^2+BE350^2)*1000/(1.73*BD343),0)</f>
        <v>0</v>
      </c>
      <c r="BG350" s="1699">
        <v>0</v>
      </c>
      <c r="BH350" s="1702">
        <v>0</v>
      </c>
      <c r="BI350" s="1694">
        <f t="shared" ref="BI350:BI351" si="1133">ROUND(SQRT(BG350^2+BH350^2)*1000/(1.73*BG343),0)</f>
        <v>0</v>
      </c>
      <c r="BJ350" s="1699">
        <v>0</v>
      </c>
      <c r="BK350" s="1702">
        <v>0</v>
      </c>
      <c r="BL350" s="1694">
        <f t="shared" ref="BL350:BL351" si="1134">ROUND(SQRT(BJ350^2+BK350^2)*1000/(1.73*BJ343),0)</f>
        <v>0</v>
      </c>
      <c r="BM350" s="1699">
        <v>0</v>
      </c>
      <c r="BN350" s="1702">
        <v>0</v>
      </c>
      <c r="BO350" s="1694">
        <f t="shared" ref="BO350:BO351" si="1135">ROUND(SQRT(BM350^2+BN350^2)*1000/(1.73*BM343),0)</f>
        <v>0</v>
      </c>
      <c r="BP350" s="1699">
        <v>0</v>
      </c>
      <c r="BQ350" s="1702">
        <v>0</v>
      </c>
      <c r="BR350" s="1694">
        <f t="shared" ref="BR350:BR351" si="1136">ROUND(SQRT(BP350^2+BQ350^2)*1000/(1.73*BP343),0)</f>
        <v>0</v>
      </c>
      <c r="BS350" s="1699">
        <v>0</v>
      </c>
      <c r="BT350" s="1702">
        <v>0</v>
      </c>
      <c r="BU350" s="1694">
        <f t="shared" ref="BU350:BU351" si="1137">ROUND(SQRT(BS350^2+BT350^2)*1000/(1.73*BS343),0)</f>
        <v>0</v>
      </c>
      <c r="BV350" s="1699">
        <v>0</v>
      </c>
      <c r="BW350" s="1702">
        <v>0</v>
      </c>
      <c r="BX350" s="1694">
        <f t="shared" ref="BX350:BX351" si="1138">ROUND(SQRT(BV350^2+BW350^2)*1000/(1.73*BV343),0)</f>
        <v>0</v>
      </c>
      <c r="BY350" s="1699">
        <v>0</v>
      </c>
      <c r="BZ350" s="1702">
        <v>0</v>
      </c>
      <c r="CA350" s="1694">
        <f t="shared" ref="CA350:CA351" si="1139">ROUND(SQRT(BY350^2+BZ350^2)*1000/(1.73*BY343),0)</f>
        <v>0</v>
      </c>
    </row>
    <row r="351" ht="21.75" customHeight="1">
      <c r="A351" s="1681"/>
      <c r="B351" s="1622" t="s">
        <v>669</v>
      </c>
      <c r="C351" s="1682"/>
      <c r="D351" s="1705" t="s">
        <v>545</v>
      </c>
      <c r="E351" s="1690" t="s">
        <v>495</v>
      </c>
      <c r="F351" s="1690" t="s">
        <v>495</v>
      </c>
      <c r="G351" s="1690">
        <v>10</v>
      </c>
      <c r="H351" s="1699">
        <v>0</v>
      </c>
      <c r="I351" s="1702">
        <v>0</v>
      </c>
      <c r="J351" s="1694">
        <f t="shared" si="1116"/>
        <v>0</v>
      </c>
      <c r="K351" s="1699">
        <v>0</v>
      </c>
      <c r="L351" s="1702">
        <v>0</v>
      </c>
      <c r="M351" s="1694">
        <f t="shared" si="1117"/>
        <v>0</v>
      </c>
      <c r="N351" s="1699">
        <v>0</v>
      </c>
      <c r="O351" s="1702">
        <v>0</v>
      </c>
      <c r="P351" s="1694">
        <f t="shared" si="1118"/>
        <v>0</v>
      </c>
      <c r="Q351" s="1699">
        <v>0</v>
      </c>
      <c r="R351" s="1702">
        <v>0</v>
      </c>
      <c r="S351" s="1694">
        <f t="shared" si="1119"/>
        <v>0</v>
      </c>
      <c r="T351" s="1699">
        <v>0</v>
      </c>
      <c r="U351" s="1702">
        <v>0</v>
      </c>
      <c r="V351" s="1694">
        <f t="shared" si="1120"/>
        <v>0</v>
      </c>
      <c r="W351" s="1699">
        <v>0</v>
      </c>
      <c r="X351" s="1702">
        <v>0</v>
      </c>
      <c r="Y351" s="1694">
        <f t="shared" si="1121"/>
        <v>0</v>
      </c>
      <c r="Z351" s="1699">
        <v>0</v>
      </c>
      <c r="AA351" s="1702">
        <v>0</v>
      </c>
      <c r="AB351" s="1694">
        <f t="shared" si="1122"/>
        <v>0</v>
      </c>
      <c r="AC351" s="1699">
        <v>0</v>
      </c>
      <c r="AD351" s="1702">
        <v>0</v>
      </c>
      <c r="AE351" s="1694">
        <f t="shared" si="1123"/>
        <v>0</v>
      </c>
      <c r="AF351" s="1699">
        <v>0</v>
      </c>
      <c r="AG351" s="1702">
        <v>0</v>
      </c>
      <c r="AH351" s="1694">
        <f t="shared" si="1124"/>
        <v>0</v>
      </c>
      <c r="AI351" s="1699">
        <v>0</v>
      </c>
      <c r="AJ351" s="1702">
        <v>0</v>
      </c>
      <c r="AK351" s="1694">
        <f t="shared" si="1125"/>
        <v>0</v>
      </c>
      <c r="AL351" s="1699">
        <v>0</v>
      </c>
      <c r="AM351" s="1702">
        <v>0</v>
      </c>
      <c r="AN351" s="1694">
        <f t="shared" si="1126"/>
        <v>0</v>
      </c>
      <c r="AO351" s="1699">
        <v>0</v>
      </c>
      <c r="AP351" s="1702">
        <v>0</v>
      </c>
      <c r="AQ351" s="1694">
        <f t="shared" si="1127"/>
        <v>0</v>
      </c>
      <c r="AR351" s="1699">
        <v>0</v>
      </c>
      <c r="AS351" s="1702">
        <v>0</v>
      </c>
      <c r="AT351" s="1694">
        <f t="shared" si="1128"/>
        <v>0</v>
      </c>
      <c r="AU351" s="1699">
        <v>0</v>
      </c>
      <c r="AV351" s="1702">
        <v>0</v>
      </c>
      <c r="AW351" s="1694">
        <f t="shared" si="1129"/>
        <v>0</v>
      </c>
      <c r="AX351" s="1699">
        <v>0</v>
      </c>
      <c r="AY351" s="1702">
        <v>0</v>
      </c>
      <c r="AZ351" s="1694">
        <f t="shared" si="1130"/>
        <v>0</v>
      </c>
      <c r="BA351" s="1699">
        <v>0</v>
      </c>
      <c r="BB351" s="1702">
        <v>0</v>
      </c>
      <c r="BC351" s="1694">
        <f t="shared" si="1131"/>
        <v>0</v>
      </c>
      <c r="BD351" s="1699">
        <v>0</v>
      </c>
      <c r="BE351" s="1702">
        <v>0</v>
      </c>
      <c r="BF351" s="1694">
        <f t="shared" si="1132"/>
        <v>0</v>
      </c>
      <c r="BG351" s="1699">
        <v>0</v>
      </c>
      <c r="BH351" s="1702">
        <v>0</v>
      </c>
      <c r="BI351" s="1694">
        <f t="shared" si="1133"/>
        <v>0</v>
      </c>
      <c r="BJ351" s="1699">
        <v>0</v>
      </c>
      <c r="BK351" s="1702">
        <v>0</v>
      </c>
      <c r="BL351" s="1694">
        <f t="shared" si="1134"/>
        <v>0</v>
      </c>
      <c r="BM351" s="1699">
        <v>0</v>
      </c>
      <c r="BN351" s="1702">
        <v>0</v>
      </c>
      <c r="BO351" s="1694">
        <f t="shared" si="1135"/>
        <v>0</v>
      </c>
      <c r="BP351" s="1699">
        <v>0</v>
      </c>
      <c r="BQ351" s="1702">
        <v>0</v>
      </c>
      <c r="BR351" s="1694">
        <f t="shared" si="1136"/>
        <v>0</v>
      </c>
      <c r="BS351" s="1699">
        <v>0</v>
      </c>
      <c r="BT351" s="1702">
        <v>0</v>
      </c>
      <c r="BU351" s="1694">
        <f t="shared" si="1137"/>
        <v>0</v>
      </c>
      <c r="BV351" s="1699">
        <v>0</v>
      </c>
      <c r="BW351" s="1702">
        <v>0</v>
      </c>
      <c r="BX351" s="1694">
        <f t="shared" si="1138"/>
        <v>0</v>
      </c>
      <c r="BY351" s="1699">
        <v>0</v>
      </c>
      <c r="BZ351" s="1702">
        <v>0</v>
      </c>
      <c r="CA351" s="1694">
        <f t="shared" si="1139"/>
        <v>0</v>
      </c>
    </row>
    <row r="352" ht="21.75" customHeight="1">
      <c r="A352" s="1681"/>
      <c r="C352" s="1682"/>
      <c r="D352" s="1705" t="s">
        <v>106</v>
      </c>
      <c r="E352" s="1690"/>
      <c r="F352" s="1690"/>
      <c r="G352" s="1690">
        <v>10</v>
      </c>
      <c r="H352" s="1699">
        <v>0.0060000000000000001</v>
      </c>
      <c r="I352" s="1702">
        <v>0.016</v>
      </c>
      <c r="J352" s="1694">
        <f>ROUND(SQRT(H352^2+I352^2)*1000/(1.73*H344),0)</f>
        <v>1</v>
      </c>
      <c r="K352" s="1699">
        <v>0.0060000000000000001</v>
      </c>
      <c r="L352" s="1702">
        <v>0.016</v>
      </c>
      <c r="M352" s="1694">
        <f>ROUND(SQRT(K352^2+L352^2)*1000/(1.73*K344),0)</f>
        <v>1</v>
      </c>
      <c r="N352" s="1699">
        <v>0.0060000000000000001</v>
      </c>
      <c r="O352" s="1702">
        <v>0.016</v>
      </c>
      <c r="P352" s="1694">
        <f>ROUND(SQRT(N352^2+O352^2)*1000/(1.73*N344),0)</f>
        <v>1</v>
      </c>
      <c r="Q352" s="1699">
        <v>0.0060000000000000001</v>
      </c>
      <c r="R352" s="1702">
        <v>0.016</v>
      </c>
      <c r="S352" s="1694">
        <f>ROUND(SQRT(Q352^2+R352^2)*1000/(1.73*Q344),0)</f>
        <v>1</v>
      </c>
      <c r="T352" s="1699">
        <v>0.0060000000000000001</v>
      </c>
      <c r="U352" s="1702">
        <v>0.016</v>
      </c>
      <c r="V352" s="1694">
        <f>ROUND(SQRT(T352^2+U352^2)*1000/(1.73*T344),0)</f>
        <v>1</v>
      </c>
      <c r="W352" s="1699">
        <v>0.0070000000000000001</v>
      </c>
      <c r="X352" s="1702">
        <v>0.014</v>
      </c>
      <c r="Y352" s="1694">
        <f>ROUND(SQRT(W352^2+X352^2)*1000/(1.73*W344),0)</f>
        <v>1</v>
      </c>
      <c r="Z352" s="1699">
        <v>0.0070000000000000001</v>
      </c>
      <c r="AA352" s="1702">
        <v>0.014</v>
      </c>
      <c r="AB352" s="1694">
        <f>ROUND(SQRT(Z352^2+AA352^2)*1000/(1.73*Z344),0)</f>
        <v>1</v>
      </c>
      <c r="AC352" s="1699">
        <v>0.0070000000000000001</v>
      </c>
      <c r="AD352" s="1702">
        <v>0.014</v>
      </c>
      <c r="AE352" s="1694">
        <f>ROUND(SQRT(AC352^2+AD352^2)*1000/(1.73*AC344),0)</f>
        <v>1</v>
      </c>
      <c r="AF352" s="1699">
        <v>0.0070000000000000001</v>
      </c>
      <c r="AG352" s="1702">
        <v>0.014</v>
      </c>
      <c r="AH352" s="1694">
        <f>ROUND(SQRT(AF352^2+AG352^2)*1000/(1.73*AF344),0)</f>
        <v>1</v>
      </c>
      <c r="AI352" s="1699">
        <v>0.0070000000000000001</v>
      </c>
      <c r="AJ352" s="1702">
        <v>0.014</v>
      </c>
      <c r="AK352" s="1694">
        <f>ROUND(SQRT(AI352^2+AJ352^2)*1000/(1.73*AI344),0)</f>
        <v>1</v>
      </c>
      <c r="AL352" s="1699">
        <v>0.0070000000000000001</v>
      </c>
      <c r="AM352" s="1702">
        <v>0.014</v>
      </c>
      <c r="AN352" s="1694">
        <f>ROUND(SQRT(AL352^2+AM352^2)*1000/(1.73*AL344),0)</f>
        <v>1</v>
      </c>
      <c r="AO352" s="1699">
        <v>0.0070000000000000001</v>
      </c>
      <c r="AP352" s="1702">
        <v>0.014</v>
      </c>
      <c r="AQ352" s="1694">
        <f>ROUND(SQRT(AO352^2+AP352^2)*1000/(1.73*AO344),0)</f>
        <v>1</v>
      </c>
      <c r="AR352" s="1699">
        <v>0.0070000000000000001</v>
      </c>
      <c r="AS352" s="1702">
        <v>0.014</v>
      </c>
      <c r="AT352" s="1694">
        <f>ROUND(SQRT(AR352^2+AS352^2)*1000/(1.73*AR344),0)</f>
        <v>1</v>
      </c>
      <c r="AU352" s="1699">
        <v>0.0070000000000000001</v>
      </c>
      <c r="AV352" s="1702">
        <v>0.014</v>
      </c>
      <c r="AW352" s="1694">
        <f>ROUND(SQRT(AU352^2+AV352^2)*1000/(1.73*AU344),0)</f>
        <v>1</v>
      </c>
      <c r="AX352" s="1699">
        <v>0.0070000000000000001</v>
      </c>
      <c r="AY352" s="1702">
        <v>0.014</v>
      </c>
      <c r="AZ352" s="1694">
        <f>ROUND(SQRT(AX352^2+AY352^2)*1000/(1.73*AX344),0)</f>
        <v>1</v>
      </c>
      <c r="BA352" s="1699">
        <v>0.0070000000000000001</v>
      </c>
      <c r="BB352" s="1702">
        <v>0.014</v>
      </c>
      <c r="BC352" s="1694">
        <f>ROUND(SQRT(BA352^2+BB352^2)*1000/(1.73*BA344),0)</f>
        <v>1</v>
      </c>
      <c r="BD352" s="1699">
        <v>0.0070000000000000001</v>
      </c>
      <c r="BE352" s="1702">
        <v>0.014</v>
      </c>
      <c r="BF352" s="1694">
        <f>ROUND(SQRT(BD352^2+BE352^2)*1000/(1.73*BD344),0)</f>
        <v>1</v>
      </c>
      <c r="BG352" s="1699">
        <v>0.0070000000000000001</v>
      </c>
      <c r="BH352" s="1702">
        <v>0.014</v>
      </c>
      <c r="BI352" s="1694">
        <f>ROUND(SQRT(BG352^2+BH352^2)*1000/(1.73*BG344),0)</f>
        <v>1</v>
      </c>
      <c r="BJ352" s="1699">
        <v>0.0070000000000000001</v>
      </c>
      <c r="BK352" s="1702">
        <v>0.014</v>
      </c>
      <c r="BL352" s="1694">
        <f>ROUND(SQRT(BJ352^2+BK352^2)*1000/(1.73*BJ344),0)</f>
        <v>1</v>
      </c>
      <c r="BM352" s="1699">
        <v>0.0060000000000000001</v>
      </c>
      <c r="BN352" s="1702">
        <v>0.016</v>
      </c>
      <c r="BO352" s="1694">
        <f>ROUND(SQRT(BM352^2+BN352^2)*1000/(1.73*BM344),0)</f>
        <v>1</v>
      </c>
      <c r="BP352" s="1699">
        <v>0.0060000000000000001</v>
      </c>
      <c r="BQ352" s="1702">
        <v>0.016</v>
      </c>
      <c r="BR352" s="1694">
        <f>ROUND(SQRT(BP352^2+BQ352^2)*1000/(1.73*BP344),0)</f>
        <v>1</v>
      </c>
      <c r="BS352" s="1699">
        <v>0.0060000000000000001</v>
      </c>
      <c r="BT352" s="1702">
        <v>0.016</v>
      </c>
      <c r="BU352" s="1694">
        <f>ROUND(SQRT(BS352^2+BT352^2)*1000/(1.73*BS344),0)</f>
        <v>1</v>
      </c>
      <c r="BV352" s="1699">
        <v>0.0060000000000000001</v>
      </c>
      <c r="BW352" s="1702">
        <v>0.016</v>
      </c>
      <c r="BX352" s="1694">
        <f>ROUND(SQRT(BV352^2+BW352^2)*1000/(1.73*BV344),0)</f>
        <v>1</v>
      </c>
      <c r="BY352" s="1699">
        <v>0.0060000000000000001</v>
      </c>
      <c r="BZ352" s="1702">
        <v>0.016</v>
      </c>
      <c r="CA352" s="1694">
        <f>ROUND(SQRT(BY352^2+BZ352^2)*1000/(1.73*BY344),0)</f>
        <v>1</v>
      </c>
    </row>
    <row r="353" ht="21.75" customHeight="1">
      <c r="A353" s="1681"/>
      <c r="C353" s="1682"/>
      <c r="D353" s="1705" t="s">
        <v>100</v>
      </c>
      <c r="E353" s="1690" t="s">
        <v>495</v>
      </c>
      <c r="F353" s="1690" t="s">
        <v>495</v>
      </c>
      <c r="G353" s="1690">
        <v>10</v>
      </c>
      <c r="H353" s="1699">
        <v>0.010999999999999999</v>
      </c>
      <c r="I353" s="1702">
        <v>0.034000000000000002</v>
      </c>
      <c r="J353" s="1694">
        <f>ROUND(SQRT(H353^2+I353^2)*1000/(1.73*H344),0)</f>
        <v>2</v>
      </c>
      <c r="K353" s="1699">
        <v>0.010999999999999999</v>
      </c>
      <c r="L353" s="1702">
        <v>0.034000000000000002</v>
      </c>
      <c r="M353" s="1694">
        <f>ROUND(SQRT(K353^2+L353^2)*1000/(1.73*K344),0)</f>
        <v>2</v>
      </c>
      <c r="N353" s="1699">
        <v>0.010999999999999999</v>
      </c>
      <c r="O353" s="1702">
        <v>0.034000000000000002</v>
      </c>
      <c r="P353" s="1694">
        <f>ROUND(SQRT(N353^2+O353^2)*1000/(1.73*N344),0)</f>
        <v>2</v>
      </c>
      <c r="Q353" s="1699">
        <v>0.010999999999999999</v>
      </c>
      <c r="R353" s="1702">
        <v>0.034000000000000002</v>
      </c>
      <c r="S353" s="1694">
        <f>ROUND(SQRT(Q353^2+R353^2)*1000/(1.73*Q344),0)</f>
        <v>2</v>
      </c>
      <c r="T353" s="1699">
        <v>0.010999999999999999</v>
      </c>
      <c r="U353" s="1702">
        <v>0.034000000000000002</v>
      </c>
      <c r="V353" s="1694">
        <f>ROUND(SQRT(T353^2+U353^2)*1000/(1.73*T344),0)</f>
        <v>2</v>
      </c>
      <c r="W353" s="1699">
        <v>0.012</v>
      </c>
      <c r="X353" s="1702">
        <v>0.0030000000000000001</v>
      </c>
      <c r="Y353" s="1694">
        <f>ROUND(SQRT(W353^2+X353^2)*1000/(1.73*W344),0)</f>
        <v>1</v>
      </c>
      <c r="Z353" s="1699">
        <v>0.012</v>
      </c>
      <c r="AA353" s="1702">
        <v>0.0030000000000000001</v>
      </c>
      <c r="AB353" s="1694">
        <f>ROUND(SQRT(Z353^2+AA353^2)*1000/(1.73*Z344),0)</f>
        <v>1</v>
      </c>
      <c r="AC353" s="1699">
        <v>0.012</v>
      </c>
      <c r="AD353" s="1702">
        <v>0.0030000000000000001</v>
      </c>
      <c r="AE353" s="1694">
        <f>ROUND(SQRT(AC353^2+AD353^2)*1000/(1.73*AC344),0)</f>
        <v>1</v>
      </c>
      <c r="AF353" s="1699">
        <v>0.012</v>
      </c>
      <c r="AG353" s="1702">
        <v>0.0030000000000000001</v>
      </c>
      <c r="AH353" s="1694">
        <f>ROUND(SQRT(AF353^2+AG353^2)*1000/(1.73*AF344),0)</f>
        <v>1</v>
      </c>
      <c r="AI353" s="1699">
        <v>0.012</v>
      </c>
      <c r="AJ353" s="1702">
        <v>0.0030000000000000001</v>
      </c>
      <c r="AK353" s="1694">
        <f>ROUND(SQRT(AI353^2+AJ353^2)*1000/(1.73*AI344),0)</f>
        <v>1</v>
      </c>
      <c r="AL353" s="1699">
        <v>0.012</v>
      </c>
      <c r="AM353" s="1702">
        <v>0.0030000000000000001</v>
      </c>
      <c r="AN353" s="1694">
        <f>ROUND(SQRT(AL353^2+AM353^2)*1000/(1.73*AL344),0)</f>
        <v>1</v>
      </c>
      <c r="AO353" s="1699">
        <v>0.012</v>
      </c>
      <c r="AP353" s="1702">
        <v>0.0030000000000000001</v>
      </c>
      <c r="AQ353" s="1694">
        <f>ROUND(SQRT(AO353^2+AP353^2)*1000/(1.73*AO344),0)</f>
        <v>1</v>
      </c>
      <c r="AR353" s="1699">
        <v>0.012</v>
      </c>
      <c r="AS353" s="1702">
        <v>0.0030000000000000001</v>
      </c>
      <c r="AT353" s="1694">
        <f>ROUND(SQRT(AR353^2+AS353^2)*1000/(1.73*AR344),0)</f>
        <v>1</v>
      </c>
      <c r="AU353" s="1699">
        <v>0.012</v>
      </c>
      <c r="AV353" s="1702">
        <v>0.0030000000000000001</v>
      </c>
      <c r="AW353" s="1694">
        <f>ROUND(SQRT(AU353^2+AV353^2)*1000/(1.73*AU344),0)</f>
        <v>1</v>
      </c>
      <c r="AX353" s="1699">
        <v>0.012</v>
      </c>
      <c r="AY353" s="1702">
        <v>0.0030000000000000001</v>
      </c>
      <c r="AZ353" s="1694">
        <f>ROUND(SQRT(AX353^2+AY353^2)*1000/(1.73*AX344),0)</f>
        <v>1</v>
      </c>
      <c r="BA353" s="1699">
        <v>0.012</v>
      </c>
      <c r="BB353" s="1702">
        <v>0.0030000000000000001</v>
      </c>
      <c r="BC353" s="1694">
        <f>ROUND(SQRT(BA353^2+BB353^2)*1000/(1.73*BA344),0)</f>
        <v>1</v>
      </c>
      <c r="BD353" s="1699">
        <v>0.012</v>
      </c>
      <c r="BE353" s="1702">
        <v>0.0030000000000000001</v>
      </c>
      <c r="BF353" s="1694">
        <f>ROUND(SQRT(BD353^2+BE353^2)*1000/(1.73*BD344),0)</f>
        <v>1</v>
      </c>
      <c r="BG353" s="1699">
        <v>0.012</v>
      </c>
      <c r="BH353" s="1702">
        <v>0.0030000000000000001</v>
      </c>
      <c r="BI353" s="1694">
        <f>ROUND(SQRT(BG353^2+BH353^2)*1000/(1.73*BG344),0)</f>
        <v>1</v>
      </c>
      <c r="BJ353" s="1699">
        <v>0.012</v>
      </c>
      <c r="BK353" s="1702">
        <v>0.0030000000000000001</v>
      </c>
      <c r="BL353" s="1694">
        <f>ROUND(SQRT(BJ353^2+BK353^2)*1000/(1.73*BJ344),0)</f>
        <v>1</v>
      </c>
      <c r="BM353" s="1699">
        <v>0.010999999999999999</v>
      </c>
      <c r="BN353" s="1702">
        <v>0.034000000000000002</v>
      </c>
      <c r="BO353" s="1694">
        <f>ROUND(SQRT(BM353^2+BN353^2)*1000/(1.73*BM344),0)</f>
        <v>2</v>
      </c>
      <c r="BP353" s="1699">
        <v>0.010999999999999999</v>
      </c>
      <c r="BQ353" s="1702">
        <v>0.034000000000000002</v>
      </c>
      <c r="BR353" s="1694">
        <f>ROUND(SQRT(BP353^2+BQ353^2)*1000/(1.73*BP344),0)</f>
        <v>2</v>
      </c>
      <c r="BS353" s="1699">
        <v>0.010999999999999999</v>
      </c>
      <c r="BT353" s="1702">
        <v>0.034000000000000002</v>
      </c>
      <c r="BU353" s="1694">
        <f>ROUND(SQRT(BS353^2+BT353^2)*1000/(1.73*BS344),0)</f>
        <v>2</v>
      </c>
      <c r="BV353" s="1699">
        <v>0.010999999999999999</v>
      </c>
      <c r="BW353" s="1702">
        <v>0.034000000000000002</v>
      </c>
      <c r="BX353" s="1694">
        <f>ROUND(SQRT(BV353^2+BW353^2)*1000/(1.73*BV344),0)</f>
        <v>2</v>
      </c>
      <c r="BY353" s="1699">
        <v>0.010999999999999999</v>
      </c>
      <c r="BZ353" s="1702">
        <v>0.034000000000000002</v>
      </c>
      <c r="CA353" s="1694">
        <f>ROUND(SQRT(BY353^2+BZ353^2)*1000/(1.73*BY344),0)</f>
        <v>2</v>
      </c>
    </row>
    <row r="354" ht="21.75" customHeight="1">
      <c r="A354" s="1681"/>
      <c r="C354" s="1682"/>
      <c r="D354" s="1705" t="s">
        <v>180</v>
      </c>
      <c r="E354" s="1690" t="s">
        <v>495</v>
      </c>
      <c r="F354" s="1690" t="s">
        <v>495</v>
      </c>
      <c r="G354" s="1690">
        <v>10</v>
      </c>
      <c r="H354" s="1699">
        <v>0.019</v>
      </c>
      <c r="I354" s="1702">
        <v>0.0060000000000000001</v>
      </c>
      <c r="J354" s="1694">
        <f>ROUND(SQRT(H354^2+I354^2)*1000/(1.73*H344),0)</f>
        <v>1</v>
      </c>
      <c r="K354" s="1699">
        <v>0.019</v>
      </c>
      <c r="L354" s="1702">
        <v>0.0060000000000000001</v>
      </c>
      <c r="M354" s="1694">
        <f>ROUND(SQRT(K354^2+L354^2)*1000/(1.73*K344),0)</f>
        <v>1</v>
      </c>
      <c r="N354" s="1699">
        <v>0.019</v>
      </c>
      <c r="O354" s="1702">
        <v>0.0060000000000000001</v>
      </c>
      <c r="P354" s="1694">
        <f>ROUND(SQRT(N354^2+O354^2)*1000/(1.73*N344),0)</f>
        <v>1</v>
      </c>
      <c r="Q354" s="1699">
        <v>0.019</v>
      </c>
      <c r="R354" s="1702">
        <v>0.0060000000000000001</v>
      </c>
      <c r="S354" s="1694">
        <f>ROUND(SQRT(Q354^2+R354^2)*1000/(1.73*Q344),0)</f>
        <v>1</v>
      </c>
      <c r="T354" s="1699">
        <v>0.019</v>
      </c>
      <c r="U354" s="1702">
        <v>0.0060000000000000001</v>
      </c>
      <c r="V354" s="1694">
        <f>ROUND(SQRT(T354^2+U354^2)*1000/(1.73*T344),0)</f>
        <v>1</v>
      </c>
      <c r="W354" s="1699">
        <v>0.037999999999999999</v>
      </c>
      <c r="X354" s="1702">
        <v>0.014999999999999999</v>
      </c>
      <c r="Y354" s="1694">
        <f>ROUND(SQRT(W354^2+X354^2)*1000/(1.73*W344),0)</f>
        <v>2</v>
      </c>
      <c r="Z354" s="1699">
        <v>0.037999999999999999</v>
      </c>
      <c r="AA354" s="1702">
        <v>0.014999999999999999</v>
      </c>
      <c r="AB354" s="1694">
        <f>ROUND(SQRT(Z354^2+AA354^2)*1000/(1.73*Z344),0)</f>
        <v>2</v>
      </c>
      <c r="AC354" s="1699">
        <v>0.037999999999999999</v>
      </c>
      <c r="AD354" s="1702">
        <v>0.014999999999999999</v>
      </c>
      <c r="AE354" s="1694">
        <f>ROUND(SQRT(AC354^2+AD354^2)*1000/(1.73*AC344),0)</f>
        <v>2</v>
      </c>
      <c r="AF354" s="1699">
        <v>0.037999999999999999</v>
      </c>
      <c r="AG354" s="1702">
        <v>0.014999999999999999</v>
      </c>
      <c r="AH354" s="1694">
        <f>ROUND(SQRT(AF354^2+AG354^2)*1000/(1.73*AF344),0)</f>
        <v>2</v>
      </c>
      <c r="AI354" s="1699">
        <v>0.037999999999999999</v>
      </c>
      <c r="AJ354" s="1702">
        <v>0.014999999999999999</v>
      </c>
      <c r="AK354" s="1694">
        <f>ROUND(SQRT(AI354^2+AJ354^2)*1000/(1.73*AI344),0)</f>
        <v>2</v>
      </c>
      <c r="AL354" s="1699">
        <v>0.037999999999999999</v>
      </c>
      <c r="AM354" s="1702">
        <v>0.014999999999999999</v>
      </c>
      <c r="AN354" s="1694">
        <f>ROUND(SQRT(AL354^2+AM354^2)*1000/(1.73*AL344),0)</f>
        <v>2</v>
      </c>
      <c r="AO354" s="1699">
        <v>0.037999999999999999</v>
      </c>
      <c r="AP354" s="1702">
        <v>0.014999999999999999</v>
      </c>
      <c r="AQ354" s="1694">
        <f>ROUND(SQRT(AO354^2+AP354^2)*1000/(1.73*AO344),0)</f>
        <v>2</v>
      </c>
      <c r="AR354" s="1699">
        <v>0.037999999999999999</v>
      </c>
      <c r="AS354" s="1702">
        <v>0.014999999999999999</v>
      </c>
      <c r="AT354" s="1694">
        <f>ROUND(SQRT(AR354^2+AS354^2)*1000/(1.73*AR344),0)</f>
        <v>2</v>
      </c>
      <c r="AU354" s="1699">
        <v>0.037999999999999999</v>
      </c>
      <c r="AV354" s="1702">
        <v>0.014999999999999999</v>
      </c>
      <c r="AW354" s="1694">
        <f>ROUND(SQRT(AU354^2+AV354^2)*1000/(1.73*AU344),0)</f>
        <v>2</v>
      </c>
      <c r="AX354" s="1699">
        <v>0.037999999999999999</v>
      </c>
      <c r="AY354" s="1702">
        <v>0.014999999999999999</v>
      </c>
      <c r="AZ354" s="1694">
        <f>ROUND(SQRT(AX354^2+AY354^2)*1000/(1.73*AX344),0)</f>
        <v>2</v>
      </c>
      <c r="BA354" s="1699">
        <v>0.037999999999999999</v>
      </c>
      <c r="BB354" s="1702">
        <v>0.014999999999999999</v>
      </c>
      <c r="BC354" s="1694">
        <f>ROUND(SQRT(BA354^2+BB354^2)*1000/(1.73*BA344),0)</f>
        <v>2</v>
      </c>
      <c r="BD354" s="1699">
        <v>0.037999999999999999</v>
      </c>
      <c r="BE354" s="1702">
        <v>0.014999999999999999</v>
      </c>
      <c r="BF354" s="1694">
        <f>ROUND(SQRT(BD354^2+BE354^2)*1000/(1.73*BD344),0)</f>
        <v>2</v>
      </c>
      <c r="BG354" s="1699">
        <v>0.037999999999999999</v>
      </c>
      <c r="BH354" s="1702">
        <v>0.014999999999999999</v>
      </c>
      <c r="BI354" s="1694">
        <f>ROUND(SQRT(BG354^2+BH354^2)*1000/(1.73*BG344),0)</f>
        <v>2</v>
      </c>
      <c r="BJ354" s="1699">
        <v>0.037999999999999999</v>
      </c>
      <c r="BK354" s="1702">
        <v>0.014999999999999999</v>
      </c>
      <c r="BL354" s="1694">
        <f>ROUND(SQRT(BJ354^2+BK354^2)*1000/(1.73*BJ344),0)</f>
        <v>2</v>
      </c>
      <c r="BM354" s="1699">
        <v>0.019</v>
      </c>
      <c r="BN354" s="1702">
        <v>0.0060000000000000001</v>
      </c>
      <c r="BO354" s="1694">
        <f>ROUND(SQRT(BM354^2+BN354^2)*1000/(1.73*BM344),0)</f>
        <v>1</v>
      </c>
      <c r="BP354" s="1699">
        <v>0.019</v>
      </c>
      <c r="BQ354" s="1702">
        <v>0.0060000000000000001</v>
      </c>
      <c r="BR354" s="1694">
        <f>ROUND(SQRT(BP354^2+BQ354^2)*1000/(1.73*BP344),0)</f>
        <v>1</v>
      </c>
      <c r="BS354" s="1699">
        <v>0.019</v>
      </c>
      <c r="BT354" s="1702">
        <v>0.0060000000000000001</v>
      </c>
      <c r="BU354" s="1694">
        <f>ROUND(SQRT(BS354^2+BT354^2)*1000/(1.73*BS344),0)</f>
        <v>1</v>
      </c>
      <c r="BV354" s="1699">
        <v>0.019</v>
      </c>
      <c r="BW354" s="1702">
        <v>0.0060000000000000001</v>
      </c>
      <c r="BX354" s="1694">
        <f>ROUND(SQRT(BV354^2+BW354^2)*1000/(1.73*BV344),0)</f>
        <v>1</v>
      </c>
      <c r="BY354" s="1699">
        <v>0.019</v>
      </c>
      <c r="BZ354" s="1702">
        <v>0.0060000000000000001</v>
      </c>
      <c r="CA354" s="1694">
        <f>ROUND(SQRT(BY354^2+BZ354^2)*1000/(1.73*BY344),0)</f>
        <v>1</v>
      </c>
    </row>
    <row r="355" ht="21.75" customHeight="1">
      <c r="A355" s="1681"/>
      <c r="C355" s="1682"/>
      <c r="D355" s="1705" t="s">
        <v>105</v>
      </c>
      <c r="E355" s="1690" t="s">
        <v>495</v>
      </c>
      <c r="F355" s="1690" t="s">
        <v>495</v>
      </c>
      <c r="G355" s="1690">
        <v>10</v>
      </c>
      <c r="H355" s="1699">
        <v>0.041000000000000002</v>
      </c>
      <c r="I355" s="1702">
        <v>0.041000000000000002</v>
      </c>
      <c r="J355" s="1694">
        <f>ROUND(SQRT(H355^2+I355^2)*1000/(1.73*H344),0)</f>
        <v>3</v>
      </c>
      <c r="K355" s="1699">
        <v>0.041000000000000002</v>
      </c>
      <c r="L355" s="1702">
        <v>0.041000000000000002</v>
      </c>
      <c r="M355" s="1694">
        <f>ROUND(SQRT(K355^2+L355^2)*1000/(1.73*K344),0)</f>
        <v>3</v>
      </c>
      <c r="N355" s="1699">
        <v>0.041000000000000002</v>
      </c>
      <c r="O355" s="1702">
        <v>0.041000000000000002</v>
      </c>
      <c r="P355" s="1694">
        <f>ROUND(SQRT(N355^2+O355^2)*1000/(1.73*N344),0)</f>
        <v>3</v>
      </c>
      <c r="Q355" s="1699">
        <v>0.041000000000000002</v>
      </c>
      <c r="R355" s="1702">
        <v>0.041000000000000002</v>
      </c>
      <c r="S355" s="1694">
        <f>ROUND(SQRT(Q355^2+R355^2)*1000/(1.73*Q344),0)</f>
        <v>3</v>
      </c>
      <c r="T355" s="1699">
        <v>0.041000000000000002</v>
      </c>
      <c r="U355" s="1702">
        <v>0.041000000000000002</v>
      </c>
      <c r="V355" s="1694">
        <f>ROUND(SQRT(T355^2+U355^2)*1000/(1.73*T344),0)</f>
        <v>3</v>
      </c>
      <c r="W355" s="1699">
        <v>0.067000000000000004</v>
      </c>
      <c r="X355" s="1702">
        <v>0.036999999999999998</v>
      </c>
      <c r="Y355" s="1694">
        <f>ROUND(SQRT(W355^2+X355^2)*1000/(1.73*W344),0)</f>
        <v>4</v>
      </c>
      <c r="Z355" s="1699">
        <v>0.067000000000000004</v>
      </c>
      <c r="AA355" s="1702">
        <v>0.036999999999999998</v>
      </c>
      <c r="AB355" s="1694">
        <f>ROUND(SQRT(Z355^2+AA355^2)*1000/(1.73*Z344),0)</f>
        <v>4</v>
      </c>
      <c r="AC355" s="1699">
        <v>0.067000000000000004</v>
      </c>
      <c r="AD355" s="1702">
        <v>0.036999999999999998</v>
      </c>
      <c r="AE355" s="1694">
        <f>ROUND(SQRT(AC355^2+AD355^2)*1000/(1.73*AC344),0)</f>
        <v>4</v>
      </c>
      <c r="AF355" s="1699">
        <v>0.067000000000000004</v>
      </c>
      <c r="AG355" s="1702">
        <v>0.036999999999999998</v>
      </c>
      <c r="AH355" s="1694">
        <f>ROUND(SQRT(AF355^2+AG355^2)*1000/(1.73*AF344),0)</f>
        <v>4</v>
      </c>
      <c r="AI355" s="1699">
        <v>0.067000000000000004</v>
      </c>
      <c r="AJ355" s="1702">
        <v>0.036999999999999998</v>
      </c>
      <c r="AK355" s="1694">
        <f>ROUND(SQRT(AI355^2+AJ355^2)*1000/(1.73*AI344),0)</f>
        <v>4</v>
      </c>
      <c r="AL355" s="1699">
        <v>0.067000000000000004</v>
      </c>
      <c r="AM355" s="1702">
        <v>0.036999999999999998</v>
      </c>
      <c r="AN355" s="1694">
        <f>ROUND(SQRT(AL355^2+AM355^2)*1000/(1.73*AL344),0)</f>
        <v>4</v>
      </c>
      <c r="AO355" s="1699">
        <v>0.067000000000000004</v>
      </c>
      <c r="AP355" s="1702">
        <v>0.036999999999999998</v>
      </c>
      <c r="AQ355" s="1694">
        <f>ROUND(SQRT(AO355^2+AP355^2)*1000/(1.73*AO344),0)</f>
        <v>4</v>
      </c>
      <c r="AR355" s="1699">
        <v>0.067000000000000004</v>
      </c>
      <c r="AS355" s="1702">
        <v>0.036999999999999998</v>
      </c>
      <c r="AT355" s="1694">
        <f>ROUND(SQRT(AR355^2+AS355^2)*1000/(1.73*AR344),0)</f>
        <v>4</v>
      </c>
      <c r="AU355" s="1699">
        <v>0.067000000000000004</v>
      </c>
      <c r="AV355" s="1702">
        <v>0.036999999999999998</v>
      </c>
      <c r="AW355" s="1694">
        <f>ROUND(SQRT(AU355^2+AV355^2)*1000/(1.73*AU344),0)</f>
        <v>4</v>
      </c>
      <c r="AX355" s="1699">
        <v>0.067000000000000004</v>
      </c>
      <c r="AY355" s="1702">
        <v>0.036999999999999998</v>
      </c>
      <c r="AZ355" s="1694">
        <f>ROUND(SQRT(AX355^2+AY355^2)*1000/(1.73*AX344),0)</f>
        <v>4</v>
      </c>
      <c r="BA355" s="1699">
        <v>0.067000000000000004</v>
      </c>
      <c r="BB355" s="1702">
        <v>0.036999999999999998</v>
      </c>
      <c r="BC355" s="1694">
        <f>ROUND(SQRT(BA355^2+BB355^2)*1000/(1.73*BA344),0)</f>
        <v>4</v>
      </c>
      <c r="BD355" s="1699">
        <v>0.067000000000000004</v>
      </c>
      <c r="BE355" s="1702">
        <v>0.036999999999999998</v>
      </c>
      <c r="BF355" s="1694">
        <f>ROUND(SQRT(BD355^2+BE355^2)*1000/(1.73*BD344),0)</f>
        <v>4</v>
      </c>
      <c r="BG355" s="1699">
        <v>0.067000000000000004</v>
      </c>
      <c r="BH355" s="1702">
        <v>0.036999999999999998</v>
      </c>
      <c r="BI355" s="1694">
        <f>ROUND(SQRT(BG355^2+BH355^2)*1000/(1.73*BG344),0)</f>
        <v>4</v>
      </c>
      <c r="BJ355" s="1699">
        <v>0.067000000000000004</v>
      </c>
      <c r="BK355" s="1702">
        <v>0.036999999999999998</v>
      </c>
      <c r="BL355" s="1694">
        <f>ROUND(SQRT(BJ355^2+BK355^2)*1000/(1.73*BJ344),0)</f>
        <v>4</v>
      </c>
      <c r="BM355" s="1699">
        <v>0.041000000000000002</v>
      </c>
      <c r="BN355" s="1702">
        <v>0.041000000000000002</v>
      </c>
      <c r="BO355" s="1694">
        <f>ROUND(SQRT(BM355^2+BN355^2)*1000/(1.73*BM344),0)</f>
        <v>3</v>
      </c>
      <c r="BP355" s="1699">
        <v>0.041000000000000002</v>
      </c>
      <c r="BQ355" s="1702">
        <v>0.041000000000000002</v>
      </c>
      <c r="BR355" s="1694">
        <f>ROUND(SQRT(BP355^2+BQ355^2)*1000/(1.73*BP344),0)</f>
        <v>3</v>
      </c>
      <c r="BS355" s="1699">
        <v>0.041000000000000002</v>
      </c>
      <c r="BT355" s="1702">
        <v>0.041000000000000002</v>
      </c>
      <c r="BU355" s="1694">
        <f>ROUND(SQRT(BS355^2+BT355^2)*1000/(1.73*BS344),0)</f>
        <v>3</v>
      </c>
      <c r="BV355" s="1699">
        <v>0.041000000000000002</v>
      </c>
      <c r="BW355" s="1702">
        <v>0.041000000000000002</v>
      </c>
      <c r="BX355" s="1694">
        <f>ROUND(SQRT(BV355^2+BW355^2)*1000/(1.73*BV344),0)</f>
        <v>3</v>
      </c>
      <c r="BY355" s="1699">
        <v>0.041000000000000002</v>
      </c>
      <c r="BZ355" s="1702">
        <v>0.041000000000000002</v>
      </c>
      <c r="CA355" s="1694">
        <f>ROUND(SQRT(BY355^2+BZ355^2)*1000/(1.73*BY344),0)</f>
        <v>3</v>
      </c>
    </row>
    <row r="356" ht="21.75" customHeight="1">
      <c r="A356" s="1681"/>
      <c r="C356" s="1682"/>
      <c r="D356" s="1705" t="s">
        <v>124</v>
      </c>
      <c r="E356" s="1690" t="s">
        <v>495</v>
      </c>
      <c r="F356" s="1690" t="s">
        <v>495</v>
      </c>
      <c r="G356" s="1690">
        <v>10</v>
      </c>
      <c r="H356" s="1699">
        <v>0.069000000000000006</v>
      </c>
      <c r="I356" s="1702">
        <v>0.104</v>
      </c>
      <c r="J356" s="1694">
        <v>0</v>
      </c>
      <c r="K356" s="1699">
        <v>0.069000000000000006</v>
      </c>
      <c r="L356" s="1702">
        <v>0.104</v>
      </c>
      <c r="M356" s="1694">
        <v>0</v>
      </c>
      <c r="N356" s="1699">
        <v>0.069000000000000006</v>
      </c>
      <c r="O356" s="1702">
        <v>0.104</v>
      </c>
      <c r="P356" s="1694">
        <v>0</v>
      </c>
      <c r="Q356" s="1699">
        <v>0.069000000000000006</v>
      </c>
      <c r="R356" s="1702">
        <v>0.104</v>
      </c>
      <c r="S356" s="1694">
        <v>0</v>
      </c>
      <c r="T356" s="1699">
        <v>0.069000000000000006</v>
      </c>
      <c r="U356" s="1702">
        <v>0.104</v>
      </c>
      <c r="V356" s="1694">
        <v>0</v>
      </c>
      <c r="W356" s="1699">
        <v>0.115</v>
      </c>
      <c r="X356" s="1702">
        <v>0.097000000000000003</v>
      </c>
      <c r="Y356" s="1694">
        <f>ROUND(SQRT(W356^2+X356^2)*1000/(1.73*W344),0)</f>
        <v>9</v>
      </c>
      <c r="Z356" s="1699">
        <v>0.115</v>
      </c>
      <c r="AA356" s="1702">
        <v>0.097000000000000003</v>
      </c>
      <c r="AB356" s="1694">
        <f>ROUND(SQRT(Z356^2+AA356^2)*1000/(1.73*Z344),0)</f>
        <v>9</v>
      </c>
      <c r="AC356" s="1699">
        <v>0.115</v>
      </c>
      <c r="AD356" s="1702">
        <v>0.097000000000000003</v>
      </c>
      <c r="AE356" s="1694">
        <f>ROUND(SQRT(AC356^2+AD356^2)*1000/(1.73*AC344),0)</f>
        <v>9</v>
      </c>
      <c r="AF356" s="1699">
        <v>0.115</v>
      </c>
      <c r="AG356" s="1702">
        <v>0.097000000000000003</v>
      </c>
      <c r="AH356" s="1694">
        <f>ROUND(SQRT(AF356^2+AG356^2)*1000/(1.73*AF344),0)</f>
        <v>9</v>
      </c>
      <c r="AI356" s="1699">
        <v>0.115</v>
      </c>
      <c r="AJ356" s="1702">
        <v>0.097000000000000003</v>
      </c>
      <c r="AK356" s="1694">
        <f>ROUND(SQRT(AI356^2+AJ356^2)*1000/(1.73*AI344),0)</f>
        <v>9</v>
      </c>
      <c r="AL356" s="1699">
        <v>0.115</v>
      </c>
      <c r="AM356" s="1702">
        <v>0.097000000000000003</v>
      </c>
      <c r="AN356" s="1694">
        <f>ROUND(SQRT(AL356^2+AM356^2)*1000/(1.73*AL344),0)</f>
        <v>9</v>
      </c>
      <c r="AO356" s="1699">
        <v>0.115</v>
      </c>
      <c r="AP356" s="1702">
        <v>0.097000000000000003</v>
      </c>
      <c r="AQ356" s="1694">
        <f>ROUND(SQRT(AO356^2+AP356^2)*1000/(1.73*AO344),0)</f>
        <v>9</v>
      </c>
      <c r="AR356" s="1699">
        <v>0.115</v>
      </c>
      <c r="AS356" s="1702">
        <v>0.097000000000000003</v>
      </c>
      <c r="AT356" s="1694">
        <f>ROUND(SQRT(AR356^2+AS356^2)*1000/(1.73*AR344),0)</f>
        <v>9</v>
      </c>
      <c r="AU356" s="1699">
        <v>0.115</v>
      </c>
      <c r="AV356" s="1702">
        <v>0.097000000000000003</v>
      </c>
      <c r="AW356" s="1694">
        <f>ROUND(SQRT(AU356^2+AV356^2)*1000/(1.73*AU344),0)</f>
        <v>9</v>
      </c>
      <c r="AX356" s="1699">
        <v>0.115</v>
      </c>
      <c r="AY356" s="1702">
        <v>0.097000000000000003</v>
      </c>
      <c r="AZ356" s="1694">
        <f>ROUND(SQRT(AX356^2+AY356^2)*1000/(1.73*AX344),0)</f>
        <v>9</v>
      </c>
      <c r="BA356" s="1699">
        <v>0.115</v>
      </c>
      <c r="BB356" s="1702">
        <v>0.097000000000000003</v>
      </c>
      <c r="BC356" s="1694">
        <f>ROUND(SQRT(BA356^2+BB356^2)*1000/(1.73*BA344),0)</f>
        <v>9</v>
      </c>
      <c r="BD356" s="1699">
        <v>0.115</v>
      </c>
      <c r="BE356" s="1702">
        <v>0.097000000000000003</v>
      </c>
      <c r="BF356" s="1694">
        <f>ROUND(SQRT(BD356^2+BE356^2)*1000/(1.73*BD344),0)</f>
        <v>9</v>
      </c>
      <c r="BG356" s="1699">
        <v>0.115</v>
      </c>
      <c r="BH356" s="1702">
        <v>0.097000000000000003</v>
      </c>
      <c r="BI356" s="1694">
        <f>ROUND(SQRT(BG356^2+BH356^2)*1000/(1.73*BG344),0)</f>
        <v>9</v>
      </c>
      <c r="BJ356" s="1699">
        <v>0.115</v>
      </c>
      <c r="BK356" s="1702">
        <v>0.097000000000000003</v>
      </c>
      <c r="BL356" s="1694">
        <f>ROUND(SQRT(BJ356^2+BK356^2)*1000/(1.73*BJ344),0)</f>
        <v>9</v>
      </c>
      <c r="BM356" s="1699">
        <v>0.069000000000000006</v>
      </c>
      <c r="BN356" s="1702">
        <v>0.104</v>
      </c>
      <c r="BO356" s="1694">
        <v>0</v>
      </c>
      <c r="BP356" s="1699">
        <v>0.069000000000000006</v>
      </c>
      <c r="BQ356" s="1702">
        <v>0.104</v>
      </c>
      <c r="BR356" s="1694">
        <v>0</v>
      </c>
      <c r="BS356" s="1699">
        <v>0.069000000000000006</v>
      </c>
      <c r="BT356" s="1702">
        <v>0.104</v>
      </c>
      <c r="BU356" s="1694">
        <v>0</v>
      </c>
      <c r="BV356" s="1699">
        <v>0.069000000000000006</v>
      </c>
      <c r="BW356" s="1702">
        <v>0.104</v>
      </c>
      <c r="BX356" s="1694">
        <v>0</v>
      </c>
      <c r="BY356" s="1699">
        <v>0.069000000000000006</v>
      </c>
      <c r="BZ356" s="1702">
        <v>0.104</v>
      </c>
      <c r="CA356" s="1694">
        <v>0</v>
      </c>
    </row>
    <row r="357" ht="21.75" customHeight="1">
      <c r="A357" s="1681"/>
      <c r="C357" s="1682"/>
      <c r="D357" s="1705" t="s">
        <v>103</v>
      </c>
      <c r="E357" s="1757" t="s">
        <v>495</v>
      </c>
      <c r="F357" s="1757" t="s">
        <v>495</v>
      </c>
      <c r="G357" s="1757">
        <v>10</v>
      </c>
      <c r="H357" s="1758">
        <v>0.0032000000000000002</v>
      </c>
      <c r="I357" s="1759">
        <v>0.0054999999999999997</v>
      </c>
      <c r="J357" s="1694">
        <f>ROUND(SQRT(H357^2+I357^2)*1000/(1.73*H344),0)</f>
        <v>0</v>
      </c>
      <c r="K357" s="1758">
        <v>0.0032000000000000002</v>
      </c>
      <c r="L357" s="1759">
        <v>0.0054999999999999997</v>
      </c>
      <c r="M357" s="1694">
        <f>ROUND(SQRT(K357^2+L357^2)*1000/(1.73*K344),0)</f>
        <v>0</v>
      </c>
      <c r="N357" s="1758">
        <v>0.0032000000000000002</v>
      </c>
      <c r="O357" s="1759">
        <v>0.0054999999999999997</v>
      </c>
      <c r="P357" s="1694">
        <f>ROUND(SQRT(N357^2+O357^2)*1000/(1.73*N344),0)</f>
        <v>0</v>
      </c>
      <c r="Q357" s="1758">
        <v>0.0032000000000000002</v>
      </c>
      <c r="R357" s="1759">
        <v>0.0054999999999999997</v>
      </c>
      <c r="S357" s="1694">
        <f>ROUND(SQRT(Q357^2+R357^2)*1000/(1.73*Q344),0)</f>
        <v>0</v>
      </c>
      <c r="T357" s="1758">
        <v>0.0032000000000000002</v>
      </c>
      <c r="U357" s="1759">
        <v>0.0054999999999999997</v>
      </c>
      <c r="V357" s="1694">
        <f>ROUND(SQRT(T357^2+U357^2)*1000/(1.73*T344),0)</f>
        <v>0</v>
      </c>
      <c r="W357" s="1758">
        <v>0.0047999999999999996</v>
      </c>
      <c r="X357" s="1759">
        <v>0.0051000000000000004</v>
      </c>
      <c r="Y357" s="1694">
        <f>ROUND(SQRT(W357^2+X357^2)*1000/(1.73*W344),0)</f>
        <v>0</v>
      </c>
      <c r="Z357" s="1758">
        <v>0.0047999999999999996</v>
      </c>
      <c r="AA357" s="1759">
        <v>0.0051000000000000004</v>
      </c>
      <c r="AB357" s="1694">
        <f>ROUND(SQRT(Z357^2+AA357^2)*1000/(1.73*Z344),0)</f>
        <v>0</v>
      </c>
      <c r="AC357" s="1758">
        <v>0.0047999999999999996</v>
      </c>
      <c r="AD357" s="1759">
        <v>0.0051000000000000004</v>
      </c>
      <c r="AE357" s="1694">
        <f>ROUND(SQRT(AC357^2+AD357^2)*1000/(1.73*AC344),0)</f>
        <v>0</v>
      </c>
      <c r="AF357" s="1758">
        <v>0.0047999999999999996</v>
      </c>
      <c r="AG357" s="1759">
        <v>0.0051000000000000004</v>
      </c>
      <c r="AH357" s="1694">
        <f>ROUND(SQRT(AF357^2+AG357^2)*1000/(1.73*AF344),0)</f>
        <v>0</v>
      </c>
      <c r="AI357" s="1758">
        <v>0.0047999999999999996</v>
      </c>
      <c r="AJ357" s="1759">
        <v>0.0051000000000000004</v>
      </c>
      <c r="AK357" s="1694">
        <f>ROUND(SQRT(AI357^2+AJ357^2)*1000/(1.73*AI344),0)</f>
        <v>0</v>
      </c>
      <c r="AL357" s="1758">
        <v>0.0047999999999999996</v>
      </c>
      <c r="AM357" s="1759">
        <v>0.0051000000000000004</v>
      </c>
      <c r="AN357" s="1694">
        <f>ROUND(SQRT(AL357^2+AM357^2)*1000/(1.73*AL344),0)</f>
        <v>0</v>
      </c>
      <c r="AO357" s="1758">
        <v>0.0047999999999999996</v>
      </c>
      <c r="AP357" s="1759">
        <v>0.0051000000000000004</v>
      </c>
      <c r="AQ357" s="1694">
        <f>ROUND(SQRT(AO357^2+AP357^2)*1000/(1.73*AO344),0)</f>
        <v>0</v>
      </c>
      <c r="AR357" s="1758">
        <v>0.0047999999999999996</v>
      </c>
      <c r="AS357" s="1759">
        <v>0.0051000000000000004</v>
      </c>
      <c r="AT357" s="1694">
        <f>ROUND(SQRT(AR357^2+AS357^2)*1000/(1.73*AR344),0)</f>
        <v>0</v>
      </c>
      <c r="AU357" s="1758">
        <v>0.0047999999999999996</v>
      </c>
      <c r="AV357" s="1759">
        <v>0.0051000000000000004</v>
      </c>
      <c r="AW357" s="1694">
        <f>ROUND(SQRT(AU357^2+AV357^2)*1000/(1.73*AU344),0)</f>
        <v>0</v>
      </c>
      <c r="AX357" s="1758">
        <v>0.0047999999999999996</v>
      </c>
      <c r="AY357" s="1759">
        <v>0.0051000000000000004</v>
      </c>
      <c r="AZ357" s="1694">
        <f>ROUND(SQRT(AX357^2+AY357^2)*1000/(1.73*AX344),0)</f>
        <v>0</v>
      </c>
      <c r="BA357" s="1758">
        <v>0.0047999999999999996</v>
      </c>
      <c r="BB357" s="1759">
        <v>0.0051000000000000004</v>
      </c>
      <c r="BC357" s="1694">
        <f>ROUND(SQRT(BA357^2+BB357^2)*1000/(1.73*BA344),0)</f>
        <v>0</v>
      </c>
      <c r="BD357" s="1758">
        <v>0.0047999999999999996</v>
      </c>
      <c r="BE357" s="1759">
        <v>0.0051000000000000004</v>
      </c>
      <c r="BF357" s="1694">
        <f>ROUND(SQRT(BD357^2+BE357^2)*1000/(1.73*BD344),0)</f>
        <v>0</v>
      </c>
      <c r="BG357" s="1758">
        <v>0.0047999999999999996</v>
      </c>
      <c r="BH357" s="1759">
        <v>0.0051000000000000004</v>
      </c>
      <c r="BI357" s="1694">
        <f>ROUND(SQRT(BG357^2+BH357^2)*1000/(1.73*BG344),0)</f>
        <v>0</v>
      </c>
      <c r="BJ357" s="1758">
        <v>0.0047999999999999996</v>
      </c>
      <c r="BK357" s="1759">
        <v>0.0051000000000000004</v>
      </c>
      <c r="BL357" s="1694">
        <f>ROUND(SQRT(BJ357^2+BK357^2)*1000/(1.73*BJ344),0)</f>
        <v>0</v>
      </c>
      <c r="BM357" s="1758">
        <v>0.0032000000000000002</v>
      </c>
      <c r="BN357" s="1759">
        <v>0.0054999999999999997</v>
      </c>
      <c r="BO357" s="1694">
        <f>ROUND(SQRT(BM357^2+BN357^2)*1000/(1.73*BM344),0)</f>
        <v>0</v>
      </c>
      <c r="BP357" s="1758">
        <v>0.0032000000000000002</v>
      </c>
      <c r="BQ357" s="1759">
        <v>0.0054999999999999997</v>
      </c>
      <c r="BR357" s="1694">
        <f>ROUND(SQRT(BP357^2+BQ357^2)*1000/(1.73*BP344),0)</f>
        <v>0</v>
      </c>
      <c r="BS357" s="1758">
        <v>0.0032000000000000002</v>
      </c>
      <c r="BT357" s="1759">
        <v>0.0054999999999999997</v>
      </c>
      <c r="BU357" s="1694">
        <f>ROUND(SQRT(BS357^2+BT357^2)*1000/(1.73*BS344),0)</f>
        <v>0</v>
      </c>
      <c r="BV357" s="1758">
        <v>0.0032000000000000002</v>
      </c>
      <c r="BW357" s="1759">
        <v>0.0054999999999999997</v>
      </c>
      <c r="BX357" s="1694">
        <f>ROUND(SQRT(BV357^2+BW357^2)*1000/(1.73*BV344),0)</f>
        <v>0</v>
      </c>
      <c r="BY357" s="1758">
        <v>0.0032000000000000002</v>
      </c>
      <c r="BZ357" s="1759">
        <v>0.0054999999999999997</v>
      </c>
      <c r="CA357" s="1694">
        <f>ROUND(SQRT(BY357^2+BZ357^2)*1000/(1.73*BY344),0)</f>
        <v>0</v>
      </c>
    </row>
    <row r="358" ht="21.75" customHeight="1">
      <c r="A358" s="1681"/>
      <c r="C358" s="1682"/>
      <c r="D358" s="1707" t="s">
        <v>657</v>
      </c>
      <c r="E358" s="1690" t="s">
        <v>495</v>
      </c>
      <c r="F358" s="1690" t="s">
        <v>495</v>
      </c>
      <c r="G358" s="1690">
        <v>10</v>
      </c>
      <c r="H358" s="1699">
        <v>0</v>
      </c>
      <c r="I358" s="1702">
        <v>0</v>
      </c>
      <c r="J358" s="1694">
        <f>ROUND(SQRT(H358^2+I358^2)*1000/(1.73*H344),0)</f>
        <v>0</v>
      </c>
      <c r="K358" s="1699">
        <v>0</v>
      </c>
      <c r="L358" s="1702">
        <v>0</v>
      </c>
      <c r="M358" s="1694">
        <f>ROUND(SQRT(K358^2+L358^2)*1000/(1.73*K344),0)</f>
        <v>0</v>
      </c>
      <c r="N358" s="1699">
        <v>0</v>
      </c>
      <c r="O358" s="1702">
        <v>0</v>
      </c>
      <c r="P358" s="1694">
        <f>ROUND(SQRT(N358^2+O358^2)*1000/(1.73*N344),0)</f>
        <v>0</v>
      </c>
      <c r="Q358" s="1699">
        <v>0</v>
      </c>
      <c r="R358" s="1702">
        <v>0</v>
      </c>
      <c r="S358" s="1694">
        <f>ROUND(SQRT(Q358^2+R358^2)*1000/(1.73*Q344),0)</f>
        <v>0</v>
      </c>
      <c r="T358" s="1699">
        <v>0</v>
      </c>
      <c r="U358" s="1702">
        <v>0</v>
      </c>
      <c r="V358" s="1694">
        <f>ROUND(SQRT(T358^2+U358^2)*1000/(1.73*T344),0)</f>
        <v>0</v>
      </c>
      <c r="W358" s="1699">
        <v>0</v>
      </c>
      <c r="X358" s="1702">
        <v>0</v>
      </c>
      <c r="Y358" s="1694">
        <f>ROUND(SQRT(W358^2+X358^2)*1000/(1.73*W344),0)</f>
        <v>0</v>
      </c>
      <c r="Z358" s="1699">
        <v>0</v>
      </c>
      <c r="AA358" s="1702">
        <v>0</v>
      </c>
      <c r="AB358" s="1694">
        <f>ROUND(SQRT(Z358^2+AA358^2)*1000/(1.73*Z344),0)</f>
        <v>0</v>
      </c>
      <c r="AC358" s="1699">
        <v>0</v>
      </c>
      <c r="AD358" s="1702">
        <v>0</v>
      </c>
      <c r="AE358" s="1694">
        <f>ROUND(SQRT(AC358^2+AD358^2)*1000/(1.73*AC344),0)</f>
        <v>0</v>
      </c>
      <c r="AF358" s="1699">
        <v>0</v>
      </c>
      <c r="AG358" s="1702">
        <v>0</v>
      </c>
      <c r="AH358" s="1694">
        <f>ROUND(SQRT(AF358^2+AG358^2)*1000/(1.73*AF344),0)</f>
        <v>0</v>
      </c>
      <c r="AI358" s="1699">
        <v>0</v>
      </c>
      <c r="AJ358" s="1702">
        <v>0</v>
      </c>
      <c r="AK358" s="1694">
        <f>ROUND(SQRT(AI358^2+AJ358^2)*1000/(1.73*AI344),0)</f>
        <v>0</v>
      </c>
      <c r="AL358" s="1699">
        <v>0</v>
      </c>
      <c r="AM358" s="1702">
        <v>0</v>
      </c>
      <c r="AN358" s="1694">
        <f>ROUND(SQRT(AL358^2+AM358^2)*1000/(1.73*AL344),0)</f>
        <v>0</v>
      </c>
      <c r="AO358" s="1699">
        <v>0</v>
      </c>
      <c r="AP358" s="1702">
        <v>0</v>
      </c>
      <c r="AQ358" s="1694">
        <f>ROUND(SQRT(AO358^2+AP358^2)*1000/(1.73*AO344),0)</f>
        <v>0</v>
      </c>
      <c r="AR358" s="1699">
        <v>0</v>
      </c>
      <c r="AS358" s="1702">
        <v>0</v>
      </c>
      <c r="AT358" s="1694">
        <f>ROUND(SQRT(AR358^2+AS358^2)*1000/(1.73*AR344),0)</f>
        <v>0</v>
      </c>
      <c r="AU358" s="1699">
        <v>0</v>
      </c>
      <c r="AV358" s="1702">
        <v>0</v>
      </c>
      <c r="AW358" s="1694">
        <f>ROUND(SQRT(AU358^2+AV358^2)*1000/(1.73*AU344),0)</f>
        <v>0</v>
      </c>
      <c r="AX358" s="1699">
        <v>0</v>
      </c>
      <c r="AY358" s="1702">
        <v>0</v>
      </c>
      <c r="AZ358" s="1694">
        <f>ROUND(SQRT(AX358^2+AY358^2)*1000/(1.73*AX344),0)</f>
        <v>0</v>
      </c>
      <c r="BA358" s="1699">
        <v>0</v>
      </c>
      <c r="BB358" s="1702">
        <v>0</v>
      </c>
      <c r="BC358" s="1694">
        <f>ROUND(SQRT(BA358^2+BB358^2)*1000/(1.73*BA344),0)</f>
        <v>0</v>
      </c>
      <c r="BD358" s="1699">
        <v>0</v>
      </c>
      <c r="BE358" s="1702">
        <v>0</v>
      </c>
      <c r="BF358" s="1694">
        <f>ROUND(SQRT(BD358^2+BE358^2)*1000/(1.73*BD344),0)</f>
        <v>0</v>
      </c>
      <c r="BG358" s="1699">
        <v>0</v>
      </c>
      <c r="BH358" s="1702">
        <v>0</v>
      </c>
      <c r="BI358" s="1694">
        <f>ROUND(SQRT(BG358^2+BH358^2)*1000/(1.73*BG344),0)</f>
        <v>0</v>
      </c>
      <c r="BJ358" s="1699">
        <v>0</v>
      </c>
      <c r="BK358" s="1702">
        <v>0</v>
      </c>
      <c r="BL358" s="1694">
        <f>ROUND(SQRT(BJ358^2+BK358^2)*1000/(1.73*BJ344),0)</f>
        <v>0</v>
      </c>
      <c r="BM358" s="1699">
        <v>0</v>
      </c>
      <c r="BN358" s="1702">
        <v>0</v>
      </c>
      <c r="BO358" s="1694">
        <f>ROUND(SQRT(BM358^2+BN358^2)*1000/(1.73*BM344),0)</f>
        <v>0</v>
      </c>
      <c r="BP358" s="1699">
        <v>0</v>
      </c>
      <c r="BQ358" s="1702">
        <v>0</v>
      </c>
      <c r="BR358" s="1694">
        <f>ROUND(SQRT(BP358^2+BQ358^2)*1000/(1.73*BP344),0)</f>
        <v>0</v>
      </c>
      <c r="BS358" s="1699">
        <v>0</v>
      </c>
      <c r="BT358" s="1702">
        <v>0</v>
      </c>
      <c r="BU358" s="1694">
        <f>ROUND(SQRT(BS358^2+BT358^2)*1000/(1.73*BS344),0)</f>
        <v>0</v>
      </c>
      <c r="BV358" s="1699">
        <v>0</v>
      </c>
      <c r="BW358" s="1702">
        <v>0</v>
      </c>
      <c r="BX358" s="1694">
        <f>ROUND(SQRT(BV358^2+BW358^2)*1000/(1.73*BV344),0)</f>
        <v>0</v>
      </c>
      <c r="BY358" s="1699">
        <v>0</v>
      </c>
      <c r="BZ358" s="1702">
        <v>0</v>
      </c>
      <c r="CA358" s="1694">
        <f>ROUND(SQRT(BY358^2+BZ358^2)*1000/(1.73*BY344),0)</f>
        <v>0</v>
      </c>
    </row>
    <row r="359" ht="21.75" customHeight="1">
      <c r="A359" s="1681"/>
      <c r="C359" s="1682"/>
      <c r="D359" s="1705" t="s">
        <v>668</v>
      </c>
      <c r="E359" s="1690" t="s">
        <v>495</v>
      </c>
      <c r="F359" s="1690" t="s">
        <v>495</v>
      </c>
      <c r="G359" s="1690">
        <v>10</v>
      </c>
      <c r="H359" s="1699">
        <v>0</v>
      </c>
      <c r="I359" s="1702">
        <v>0</v>
      </c>
      <c r="J359" s="1694">
        <f>ROUND(SQRT(H359^2+I359^2)*1000/(1.73*H344),0)</f>
        <v>0</v>
      </c>
      <c r="K359" s="1699">
        <v>0</v>
      </c>
      <c r="L359" s="1702">
        <v>0</v>
      </c>
      <c r="M359" s="1694">
        <f>ROUND(SQRT(K359^2+L359^2)*1000/(1.73*K344),0)</f>
        <v>0</v>
      </c>
      <c r="N359" s="1699">
        <v>0</v>
      </c>
      <c r="O359" s="1702">
        <v>0</v>
      </c>
      <c r="P359" s="1694">
        <f>ROUND(SQRT(N359^2+O359^2)*1000/(1.73*N344),0)</f>
        <v>0</v>
      </c>
      <c r="Q359" s="1699">
        <v>0</v>
      </c>
      <c r="R359" s="1702">
        <v>0</v>
      </c>
      <c r="S359" s="1694">
        <f>ROUND(SQRT(Q359^2+R359^2)*1000/(1.73*Q344),0)</f>
        <v>0</v>
      </c>
      <c r="T359" s="1699">
        <v>0</v>
      </c>
      <c r="U359" s="1702">
        <v>0</v>
      </c>
      <c r="V359" s="1694">
        <f>ROUND(SQRT(T359^2+U359^2)*1000/(1.73*T344),0)</f>
        <v>0</v>
      </c>
      <c r="W359" s="1699">
        <v>0</v>
      </c>
      <c r="X359" s="1702">
        <v>0</v>
      </c>
      <c r="Y359" s="1694">
        <f>ROUND(SQRT(W359^2+X359^2)*1000/(1.73*W344),0)</f>
        <v>0</v>
      </c>
      <c r="Z359" s="1699">
        <v>0</v>
      </c>
      <c r="AA359" s="1702">
        <v>0</v>
      </c>
      <c r="AB359" s="1694">
        <f>ROUND(SQRT(Z359^2+AA359^2)*1000/(1.73*Z344),0)</f>
        <v>0</v>
      </c>
      <c r="AC359" s="1699">
        <v>0</v>
      </c>
      <c r="AD359" s="1702">
        <v>0</v>
      </c>
      <c r="AE359" s="1694">
        <f>ROUND(SQRT(AC359^2+AD359^2)*1000/(1.73*AC344),0)</f>
        <v>0</v>
      </c>
      <c r="AF359" s="1699">
        <v>0</v>
      </c>
      <c r="AG359" s="1702">
        <v>0</v>
      </c>
      <c r="AH359" s="1694">
        <f>ROUND(SQRT(AF359^2+AG359^2)*1000/(1.73*AF344),0)</f>
        <v>0</v>
      </c>
      <c r="AI359" s="1699">
        <v>0</v>
      </c>
      <c r="AJ359" s="1702">
        <v>0</v>
      </c>
      <c r="AK359" s="1694">
        <f>ROUND(SQRT(AI359^2+AJ359^2)*1000/(1.73*AI344),0)</f>
        <v>0</v>
      </c>
      <c r="AL359" s="1699">
        <v>0</v>
      </c>
      <c r="AM359" s="1702">
        <v>0</v>
      </c>
      <c r="AN359" s="1694">
        <f>ROUND(SQRT(AL359^2+AM359^2)*1000/(1.73*AL344),0)</f>
        <v>0</v>
      </c>
      <c r="AO359" s="1699">
        <v>0</v>
      </c>
      <c r="AP359" s="1702">
        <v>0</v>
      </c>
      <c r="AQ359" s="1694">
        <f>ROUND(SQRT(AO359^2+AP359^2)*1000/(1.73*AO344),0)</f>
        <v>0</v>
      </c>
      <c r="AR359" s="1699">
        <v>0</v>
      </c>
      <c r="AS359" s="1702">
        <v>0</v>
      </c>
      <c r="AT359" s="1694">
        <f>ROUND(SQRT(AR359^2+AS359^2)*1000/(1.73*AR344),0)</f>
        <v>0</v>
      </c>
      <c r="AU359" s="1699">
        <v>0</v>
      </c>
      <c r="AV359" s="1702">
        <v>0</v>
      </c>
      <c r="AW359" s="1694">
        <f>ROUND(SQRT(AU359^2+AV359^2)*1000/(1.73*AU344),0)</f>
        <v>0</v>
      </c>
      <c r="AX359" s="1699">
        <v>0</v>
      </c>
      <c r="AY359" s="1702">
        <v>0</v>
      </c>
      <c r="AZ359" s="1694">
        <f>ROUND(SQRT(AX359^2+AY359^2)*1000/(1.73*AX344),0)</f>
        <v>0</v>
      </c>
      <c r="BA359" s="1699">
        <v>0</v>
      </c>
      <c r="BB359" s="1702">
        <v>0</v>
      </c>
      <c r="BC359" s="1694">
        <f>ROUND(SQRT(BA359^2+BB359^2)*1000/(1.73*BA344),0)</f>
        <v>0</v>
      </c>
      <c r="BD359" s="1699">
        <v>0</v>
      </c>
      <c r="BE359" s="1702">
        <v>0</v>
      </c>
      <c r="BF359" s="1694">
        <f>ROUND(SQRT(BD359^2+BE359^2)*1000/(1.73*BD344),0)</f>
        <v>0</v>
      </c>
      <c r="BG359" s="1699">
        <v>0</v>
      </c>
      <c r="BH359" s="1702">
        <v>0</v>
      </c>
      <c r="BI359" s="1694">
        <f>ROUND(SQRT(BG359^2+BH359^2)*1000/(1.73*BG344),0)</f>
        <v>0</v>
      </c>
      <c r="BJ359" s="1699">
        <v>0</v>
      </c>
      <c r="BK359" s="1702">
        <v>0</v>
      </c>
      <c r="BL359" s="1694">
        <f>ROUND(SQRT(BJ359^2+BK359^2)*1000/(1.73*BJ344),0)</f>
        <v>0</v>
      </c>
      <c r="BM359" s="1699">
        <v>0</v>
      </c>
      <c r="BN359" s="1702">
        <v>0</v>
      </c>
      <c r="BO359" s="1694">
        <f>ROUND(SQRT(BM359^2+BN359^2)*1000/(1.73*BM344),0)</f>
        <v>0</v>
      </c>
      <c r="BP359" s="1699">
        <v>0</v>
      </c>
      <c r="BQ359" s="1702">
        <v>0</v>
      </c>
      <c r="BR359" s="1694">
        <f>ROUND(SQRT(BP359^2+BQ359^2)*1000/(1.73*BP344),0)</f>
        <v>0</v>
      </c>
      <c r="BS359" s="1699">
        <v>0</v>
      </c>
      <c r="BT359" s="1702">
        <v>0</v>
      </c>
      <c r="BU359" s="1694">
        <f>ROUND(SQRT(BS359^2+BT359^2)*1000/(1.73*BS344),0)</f>
        <v>0</v>
      </c>
      <c r="BV359" s="1699">
        <v>0</v>
      </c>
      <c r="BW359" s="1702">
        <v>0</v>
      </c>
      <c r="BX359" s="1694">
        <f>ROUND(SQRT(BV359^2+BW359^2)*1000/(1.73*BV344),0)</f>
        <v>0</v>
      </c>
      <c r="BY359" s="1699">
        <v>0</v>
      </c>
      <c r="BZ359" s="1702">
        <v>0</v>
      </c>
      <c r="CA359" s="1694">
        <f>ROUND(SQRT(BY359^2+BZ359^2)*1000/(1.73*BY344),0)</f>
        <v>0</v>
      </c>
    </row>
    <row r="360" ht="21.75" customHeight="1">
      <c r="A360" s="1664"/>
      <c r="B360" s="1712" t="s">
        <v>559</v>
      </c>
      <c r="C360" s="1641"/>
      <c r="D360" s="1713" t="s">
        <v>560</v>
      </c>
      <c r="E360" s="1684"/>
      <c r="F360" s="1684"/>
      <c r="G360" s="1684"/>
      <c r="H360" s="1761">
        <f>H326+H331</f>
        <v>0.57599999999999996</v>
      </c>
      <c r="I360" s="1762">
        <f>I326+I331</f>
        <v>0.22099999999999997</v>
      </c>
      <c r="J360" s="1688"/>
      <c r="K360" s="1761">
        <f>K326+K331</f>
        <v>0.57599999999999996</v>
      </c>
      <c r="L360" s="1762">
        <f>L326+L331</f>
        <v>0.22099999999999997</v>
      </c>
      <c r="M360" s="1688"/>
      <c r="N360" s="1761">
        <f>N326+N331</f>
        <v>0.57599999999999996</v>
      </c>
      <c r="O360" s="1762">
        <f>O326+O331</f>
        <v>0.22099999999999997</v>
      </c>
      <c r="P360" s="1688"/>
      <c r="Q360" s="1761">
        <f>Q326+Q331</f>
        <v>0.57599999999999996</v>
      </c>
      <c r="R360" s="1762">
        <f>R326+R331</f>
        <v>0.22099999999999997</v>
      </c>
      <c r="S360" s="1688"/>
      <c r="T360" s="1761">
        <f>T326+T331</f>
        <v>0.57599999999999996</v>
      </c>
      <c r="U360" s="1762">
        <f>U326+U331</f>
        <v>0.22099999999999997</v>
      </c>
      <c r="V360" s="1688"/>
      <c r="W360" s="1761">
        <f>W326+W331</f>
        <v>0.71699999999999997</v>
      </c>
      <c r="X360" s="1762">
        <f>X326+X331</f>
        <v>0.254</v>
      </c>
      <c r="Y360" s="1688"/>
      <c r="Z360" s="1761">
        <f>Z326+Z331</f>
        <v>0.71699999999999997</v>
      </c>
      <c r="AA360" s="1762">
        <f>AA326+AA331</f>
        <v>0.254</v>
      </c>
      <c r="AB360" s="1688"/>
      <c r="AC360" s="1761">
        <f>AC326+AC331</f>
        <v>0.71699999999999997</v>
      </c>
      <c r="AD360" s="1762">
        <f>AD326+AD331</f>
        <v>0.254</v>
      </c>
      <c r="AE360" s="1688"/>
      <c r="AF360" s="1761">
        <f>AF326+AF331</f>
        <v>0.71699999999999997</v>
      </c>
      <c r="AG360" s="1762">
        <f>AG326+AG331</f>
        <v>0.254</v>
      </c>
      <c r="AH360" s="1688"/>
      <c r="AI360" s="1761">
        <f>AI326+AI331</f>
        <v>0.71699999999999997</v>
      </c>
      <c r="AJ360" s="1762">
        <f>AJ326+AJ331</f>
        <v>0.254</v>
      </c>
      <c r="AK360" s="1688"/>
      <c r="AL360" s="1761">
        <f>AL326+AL331</f>
        <v>0.71699999999999997</v>
      </c>
      <c r="AM360" s="1762">
        <f>AM326+AM331</f>
        <v>0.254</v>
      </c>
      <c r="AN360" s="1688"/>
      <c r="AO360" s="1761">
        <f>AO326+AO331</f>
        <v>0.72499999999999998</v>
      </c>
      <c r="AP360" s="1762">
        <f>AP326+AP331</f>
        <v>0.251</v>
      </c>
      <c r="AQ360" s="1688"/>
      <c r="AR360" s="1761">
        <f>AR326+AR331</f>
        <v>0.72499999999999998</v>
      </c>
      <c r="AS360" s="1762">
        <f>AS326+AS331</f>
        <v>0.251</v>
      </c>
      <c r="AT360" s="1688"/>
      <c r="AU360" s="1761">
        <f>AU326+AU331</f>
        <v>0.72499999999999998</v>
      </c>
      <c r="AV360" s="1762">
        <f>AV326+AV331</f>
        <v>0.251</v>
      </c>
      <c r="AW360" s="1688"/>
      <c r="AX360" s="1761">
        <f>AX326+AX331</f>
        <v>0.72499999999999998</v>
      </c>
      <c r="AY360" s="1762">
        <f>AY326+AY331</f>
        <v>0.251</v>
      </c>
      <c r="AZ360" s="1688"/>
      <c r="BA360" s="1761">
        <f>BA326+BA331</f>
        <v>0.72499999999999998</v>
      </c>
      <c r="BB360" s="1762">
        <f>BB326+BB331</f>
        <v>0.251</v>
      </c>
      <c r="BC360" s="1688"/>
      <c r="BD360" s="1761">
        <f>BD326+BD331</f>
        <v>0.72499999999999998</v>
      </c>
      <c r="BE360" s="1762">
        <f>BE326+BE331</f>
        <v>0.251</v>
      </c>
      <c r="BF360" s="1688"/>
      <c r="BG360" s="1761">
        <f>BG326+BG331</f>
        <v>0.72499999999999998</v>
      </c>
      <c r="BH360" s="1762">
        <f>BH326+BH331</f>
        <v>0.251</v>
      </c>
      <c r="BI360" s="1688"/>
      <c r="BJ360" s="1761">
        <f>BJ326+BJ331</f>
        <v>0.72499999999999998</v>
      </c>
      <c r="BK360" s="1762">
        <f>BK326+BK331</f>
        <v>0.251</v>
      </c>
      <c r="BL360" s="1688"/>
      <c r="BM360" s="1761">
        <f>BM326+BM331</f>
        <v>0.57599999999999996</v>
      </c>
      <c r="BN360" s="1762">
        <f>BN326+BN331</f>
        <v>0.22099999999999997</v>
      </c>
      <c r="BO360" s="1688"/>
      <c r="BP360" s="1761">
        <f>BP326+BP331</f>
        <v>0.57599999999999996</v>
      </c>
      <c r="BQ360" s="1762">
        <f>BQ326+BQ331</f>
        <v>0.22099999999999997</v>
      </c>
      <c r="BR360" s="1688"/>
      <c r="BS360" s="1761">
        <f>BS326+BS331</f>
        <v>0.57599999999999996</v>
      </c>
      <c r="BT360" s="1762">
        <f>BT326+BT331</f>
        <v>0.22099999999999997</v>
      </c>
      <c r="BU360" s="1688"/>
      <c r="BV360" s="1761">
        <f>BV326+BV331</f>
        <v>0.57599999999999996</v>
      </c>
      <c r="BW360" s="1762">
        <f>BW326+BW331</f>
        <v>0.22099999999999997</v>
      </c>
      <c r="BX360" s="1688"/>
      <c r="BY360" s="1761">
        <f>BY326+BY331</f>
        <v>0.57599999999999996</v>
      </c>
      <c r="BZ360" s="1762">
        <f>BZ326+BZ331</f>
        <v>0.22099999999999997</v>
      </c>
      <c r="CA360" s="1688"/>
    </row>
    <row r="361" ht="21.75" customHeight="1">
      <c r="A361" s="1681"/>
      <c r="B361" s="1715"/>
      <c r="C361" s="1652"/>
      <c r="D361" s="1706" t="s">
        <v>561</v>
      </c>
      <c r="E361" s="1690"/>
      <c r="F361" s="1690"/>
      <c r="G361" s="1690"/>
      <c r="H361" s="1763">
        <f>SUM(H336:H337)</f>
        <v>0.060999999999999999</v>
      </c>
      <c r="I361" s="1764">
        <f>SUM(I336:I337)</f>
        <v>0.14499999999999999</v>
      </c>
      <c r="J361" s="1701"/>
      <c r="K361" s="1763">
        <f>SUM(K336:K337)</f>
        <v>0.060999999999999999</v>
      </c>
      <c r="L361" s="1764">
        <f>SUM(L336:L337)</f>
        <v>0.14499999999999999</v>
      </c>
      <c r="M361" s="1701"/>
      <c r="N361" s="1763">
        <f>SUM(N336:N337)</f>
        <v>0.060999999999999999</v>
      </c>
      <c r="O361" s="1764">
        <f>SUM(O336:O337)</f>
        <v>0.14499999999999999</v>
      </c>
      <c r="P361" s="1701"/>
      <c r="Q361" s="1763">
        <f>SUM(Q336:Q337)</f>
        <v>0.060999999999999999</v>
      </c>
      <c r="R361" s="1764">
        <f>SUM(R336:R337)</f>
        <v>0.14499999999999999</v>
      </c>
      <c r="S361" s="1701"/>
      <c r="T361" s="1763">
        <f>SUM(T336:T337)</f>
        <v>0.060999999999999999</v>
      </c>
      <c r="U361" s="1764">
        <f>SUM(U336:U337)</f>
        <v>0.14499999999999999</v>
      </c>
      <c r="V361" s="1701"/>
      <c r="W361" s="1763">
        <f>SUM(W336:W337)</f>
        <v>0.32800000000000001</v>
      </c>
      <c r="X361" s="1764">
        <f>SUM(X336:X337)</f>
        <v>0.13400000000000001</v>
      </c>
      <c r="Y361" s="1701"/>
      <c r="Z361" s="1763">
        <f>SUM(Z336:Z337)</f>
        <v>0.32800000000000001</v>
      </c>
      <c r="AA361" s="1764">
        <f>SUM(AA336:AA337)</f>
        <v>0.13400000000000001</v>
      </c>
      <c r="AB361" s="1701"/>
      <c r="AC361" s="1763">
        <f>SUM(AC336:AC337)</f>
        <v>0.32800000000000001</v>
      </c>
      <c r="AD361" s="1764">
        <f>SUM(AD336:AD337)</f>
        <v>0.13400000000000001</v>
      </c>
      <c r="AE361" s="1701"/>
      <c r="AF361" s="1763">
        <f>SUM(AF336:AF337)</f>
        <v>0.32800000000000001</v>
      </c>
      <c r="AG361" s="1764">
        <f>SUM(AG336:AG337)</f>
        <v>0.13400000000000001</v>
      </c>
      <c r="AH361" s="1701"/>
      <c r="AI361" s="1763">
        <f>SUM(AI336:AI337)</f>
        <v>0.32800000000000001</v>
      </c>
      <c r="AJ361" s="1764">
        <f>SUM(AJ336:AJ337)</f>
        <v>0.13400000000000001</v>
      </c>
      <c r="AK361" s="1701"/>
      <c r="AL361" s="1763">
        <f>SUM(AL336:AL337)</f>
        <v>0.32800000000000001</v>
      </c>
      <c r="AM361" s="1764">
        <f>SUM(AM336:AM337)</f>
        <v>0.13400000000000001</v>
      </c>
      <c r="AN361" s="1701"/>
      <c r="AO361" s="1763">
        <f>SUM(AO336:AO337)</f>
        <v>0.32900000000000001</v>
      </c>
      <c r="AP361" s="1764">
        <f>SUM(AP336:AP337)</f>
        <v>0.13400000000000001</v>
      </c>
      <c r="AQ361" s="1701"/>
      <c r="AR361" s="1763">
        <f>SUM(AR336:AR337)</f>
        <v>0.32900000000000001</v>
      </c>
      <c r="AS361" s="1764">
        <f>SUM(AS336:AS337)</f>
        <v>0.13400000000000001</v>
      </c>
      <c r="AT361" s="1701"/>
      <c r="AU361" s="1763">
        <f>SUM(AU336:AU337)</f>
        <v>0.32900000000000001</v>
      </c>
      <c r="AV361" s="1764">
        <f>SUM(AV336:AV337)</f>
        <v>0.13400000000000001</v>
      </c>
      <c r="AW361" s="1701"/>
      <c r="AX361" s="1763">
        <f>SUM(AX336:AX337)</f>
        <v>0.32900000000000001</v>
      </c>
      <c r="AY361" s="1764">
        <f>SUM(AY336:AY337)</f>
        <v>0.13400000000000001</v>
      </c>
      <c r="AZ361" s="1701"/>
      <c r="BA361" s="1763">
        <f>SUM(BA336:BA337)</f>
        <v>0.32900000000000001</v>
      </c>
      <c r="BB361" s="1764">
        <f>SUM(BB336:BB337)</f>
        <v>0.13400000000000001</v>
      </c>
      <c r="BC361" s="1701"/>
      <c r="BD361" s="1763">
        <f>SUM(BD336:BD337)</f>
        <v>0.32900000000000001</v>
      </c>
      <c r="BE361" s="1764">
        <f>SUM(BE336:BE337)</f>
        <v>0.13400000000000001</v>
      </c>
      <c r="BF361" s="1701"/>
      <c r="BG361" s="1763">
        <f>SUM(BG336:BG337)</f>
        <v>0.32900000000000001</v>
      </c>
      <c r="BH361" s="1764">
        <f>SUM(BH336:BH337)</f>
        <v>0.13400000000000001</v>
      </c>
      <c r="BI361" s="1701"/>
      <c r="BJ361" s="1763">
        <f>SUM(BJ336:BJ337)</f>
        <v>0.32900000000000001</v>
      </c>
      <c r="BK361" s="1764">
        <f>SUM(BK336:BK337)</f>
        <v>0.13400000000000001</v>
      </c>
      <c r="BL361" s="1701"/>
      <c r="BM361" s="1763">
        <f>SUM(BM336:BM337)</f>
        <v>0.060999999999999999</v>
      </c>
      <c r="BN361" s="1764">
        <f>SUM(BN336:BN337)</f>
        <v>0.14499999999999999</v>
      </c>
      <c r="BO361" s="1701"/>
      <c r="BP361" s="1763">
        <f>SUM(BP336:BP337)</f>
        <v>0.060999999999999999</v>
      </c>
      <c r="BQ361" s="1764">
        <f>SUM(BQ336:BQ337)</f>
        <v>0.14499999999999999</v>
      </c>
      <c r="BR361" s="1701"/>
      <c r="BS361" s="1763">
        <f>SUM(BS336:BS337)</f>
        <v>0.060999999999999999</v>
      </c>
      <c r="BT361" s="1764">
        <f>SUM(BT336:BT337)</f>
        <v>0.14499999999999999</v>
      </c>
      <c r="BU361" s="1701"/>
      <c r="BV361" s="1763">
        <f>SUM(BV336:BV337)</f>
        <v>0.060999999999999999</v>
      </c>
      <c r="BW361" s="1764">
        <f>SUM(BW336:BW337)</f>
        <v>0.14499999999999999</v>
      </c>
      <c r="BX361" s="1701"/>
      <c r="BY361" s="1763">
        <f>SUM(BY336:BY337)</f>
        <v>0.060999999999999999</v>
      </c>
      <c r="BZ361" s="1764">
        <f>SUM(BZ336:BZ337)</f>
        <v>0.14499999999999999</v>
      </c>
      <c r="CA361" s="1701"/>
    </row>
    <row r="362" ht="21.75" customHeight="1">
      <c r="A362" s="1717"/>
      <c r="B362" s="1718"/>
      <c r="C362" s="1719"/>
      <c r="D362" s="1720" t="s">
        <v>562</v>
      </c>
      <c r="E362" s="1721"/>
      <c r="F362" s="1722"/>
      <c r="G362" s="1722"/>
      <c r="H362" s="1723">
        <f>(H360-H361)/H360*100</f>
        <v>89.409722222222214</v>
      </c>
      <c r="I362" s="1765">
        <f>(I360-I361)/I360*100</f>
        <v>34.389140271493204</v>
      </c>
      <c r="J362" s="1724"/>
      <c r="K362" s="1723">
        <f>(K360-K361)/K360*100</f>
        <v>89.409722222222214</v>
      </c>
      <c r="L362" s="1765">
        <f>(L360-L361)/L360*100</f>
        <v>34.389140271493204</v>
      </c>
      <c r="M362" s="1724"/>
      <c r="N362" s="1723">
        <f>(N360-N361)/N360*100</f>
        <v>89.409722222222214</v>
      </c>
      <c r="O362" s="1765">
        <f>(O360-O361)/O360*100</f>
        <v>34.389140271493204</v>
      </c>
      <c r="P362" s="1724"/>
      <c r="Q362" s="1723">
        <f>(Q360-Q361)/Q360*100</f>
        <v>89.409722222222214</v>
      </c>
      <c r="R362" s="1765">
        <f>(R360-R361)/R360*100</f>
        <v>34.389140271493204</v>
      </c>
      <c r="S362" s="1724"/>
      <c r="T362" s="1723">
        <f>(T360-T361)/T360*100</f>
        <v>89.409722222222214</v>
      </c>
      <c r="U362" s="1765">
        <f>(U360-U361)/U360*100</f>
        <v>34.389140271493204</v>
      </c>
      <c r="V362" s="1724"/>
      <c r="W362" s="1723">
        <f>(W360-W361)/W360*100</f>
        <v>54.253835425383535</v>
      </c>
      <c r="X362" s="1765">
        <f>(X360-X361)/X360*100</f>
        <v>47.244094488188978</v>
      </c>
      <c r="Y362" s="1724"/>
      <c r="Z362" s="1723">
        <f>(Z360-Z361)/Z360*100</f>
        <v>54.253835425383535</v>
      </c>
      <c r="AA362" s="1765">
        <f>(AA360-AA361)/AA360*100</f>
        <v>47.244094488188978</v>
      </c>
      <c r="AB362" s="1724"/>
      <c r="AC362" s="1723">
        <f>(AC360-AC361)/AC360*100</f>
        <v>54.253835425383535</v>
      </c>
      <c r="AD362" s="1765">
        <f>(AD360-AD361)/AD360*100</f>
        <v>47.244094488188978</v>
      </c>
      <c r="AE362" s="1724"/>
      <c r="AF362" s="1723">
        <f>(AF360-AF361)/AF360*100</f>
        <v>54.253835425383535</v>
      </c>
      <c r="AG362" s="1765">
        <f>(AG360-AG361)/AG360*100</f>
        <v>47.244094488188978</v>
      </c>
      <c r="AH362" s="1724"/>
      <c r="AI362" s="1723">
        <f>(AI360-AI361)/AI360*100</f>
        <v>54.253835425383535</v>
      </c>
      <c r="AJ362" s="1765">
        <f>(AJ360-AJ361)/AJ360*100</f>
        <v>47.244094488188978</v>
      </c>
      <c r="AK362" s="1724"/>
      <c r="AL362" s="1723">
        <f>(AL360-AL361)/AL360*100</f>
        <v>54.253835425383535</v>
      </c>
      <c r="AM362" s="1765">
        <f>(AM360-AM361)/AM360*100</f>
        <v>47.244094488188978</v>
      </c>
      <c r="AN362" s="1724"/>
      <c r="AO362" s="1723">
        <f>(AO360-AO361)/AO360*100</f>
        <v>54.620689655172406</v>
      </c>
      <c r="AP362" s="1765">
        <f>(AP360-AP361)/AP360*100</f>
        <v>46.613545816733065</v>
      </c>
      <c r="AQ362" s="1724"/>
      <c r="AR362" s="1723">
        <f>(AR360-AR361)/AR360*100</f>
        <v>54.620689655172406</v>
      </c>
      <c r="AS362" s="1765">
        <f>(AS360-AS361)/AS360*100</f>
        <v>46.613545816733065</v>
      </c>
      <c r="AT362" s="1724"/>
      <c r="AU362" s="1723">
        <f>(AU360-AU361)/AU360*100</f>
        <v>54.620689655172406</v>
      </c>
      <c r="AV362" s="1765">
        <f>(AV360-AV361)/AV360*100</f>
        <v>46.613545816733065</v>
      </c>
      <c r="AW362" s="1724"/>
      <c r="AX362" s="1723">
        <f>(AX360-AX361)/AX360*100</f>
        <v>54.620689655172406</v>
      </c>
      <c r="AY362" s="1765">
        <f>(AY360-AY361)/AY360*100</f>
        <v>46.613545816733065</v>
      </c>
      <c r="AZ362" s="1724"/>
      <c r="BA362" s="1723">
        <f>(BA360-BA361)/BA360*100</f>
        <v>54.620689655172406</v>
      </c>
      <c r="BB362" s="1765">
        <f>(BB360-BB361)/BB360*100</f>
        <v>46.613545816733065</v>
      </c>
      <c r="BC362" s="1724"/>
      <c r="BD362" s="1723">
        <f>(BD360-BD361)/BD360*100</f>
        <v>54.620689655172406</v>
      </c>
      <c r="BE362" s="1765">
        <f>(BE360-BE361)/BE360*100</f>
        <v>46.613545816733065</v>
      </c>
      <c r="BF362" s="1724"/>
      <c r="BG362" s="1723">
        <f>(BG360-BG361)/BG360*100</f>
        <v>54.620689655172406</v>
      </c>
      <c r="BH362" s="1765">
        <f>(BH360-BH361)/BH360*100</f>
        <v>46.613545816733065</v>
      </c>
      <c r="BI362" s="1724"/>
      <c r="BJ362" s="1723">
        <f>(BJ360-BJ361)/BJ360*100</f>
        <v>54.620689655172406</v>
      </c>
      <c r="BK362" s="1765">
        <f>(BK360-BK361)/BK360*100</f>
        <v>46.613545816733065</v>
      </c>
      <c r="BL362" s="1724"/>
      <c r="BM362" s="1723">
        <f>(BM360-BM361)/BM360*100</f>
        <v>89.409722222222214</v>
      </c>
      <c r="BN362" s="1765">
        <f>(BN360-BN361)/BN360*100</f>
        <v>34.389140271493204</v>
      </c>
      <c r="BO362" s="1724"/>
      <c r="BP362" s="1723">
        <f>(BP360-BP361)/BP360*100</f>
        <v>89.409722222222214</v>
      </c>
      <c r="BQ362" s="1765">
        <f>(BQ360-BQ361)/BQ360*100</f>
        <v>34.389140271493204</v>
      </c>
      <c r="BR362" s="1724"/>
      <c r="BS362" s="1723">
        <f>(BS360-BS361)/BS360*100</f>
        <v>89.409722222222214</v>
      </c>
      <c r="BT362" s="1765">
        <f>(BT360-BT361)/BT360*100</f>
        <v>34.389140271493204</v>
      </c>
      <c r="BU362" s="1724"/>
      <c r="BV362" s="1723">
        <f>(BV360-BV361)/BV360*100</f>
        <v>89.409722222222214</v>
      </c>
      <c r="BW362" s="1765">
        <f>(BW360-BW361)/BW360*100</f>
        <v>34.389140271493204</v>
      </c>
      <c r="BX362" s="1724"/>
      <c r="BY362" s="1723">
        <f>(BY360-BY361)/BY360*100</f>
        <v>89.409722222222214</v>
      </c>
      <c r="BZ362" s="1765">
        <f>(BZ360-BZ361)/BZ360*100</f>
        <v>34.389140271493204</v>
      </c>
      <c r="CA362" s="1724"/>
    </row>
    <row r="363" ht="21.75" customHeight="1">
      <c r="A363" s="1664"/>
      <c r="B363" s="1712" t="s">
        <v>563</v>
      </c>
      <c r="C363" s="1641"/>
      <c r="D363" s="1713" t="s">
        <v>560</v>
      </c>
      <c r="E363" s="1684"/>
      <c r="F363" s="1684"/>
      <c r="G363" s="1684"/>
      <c r="H363" s="1686">
        <f>H327+H332</f>
        <v>0</v>
      </c>
      <c r="I363" s="1736">
        <f>I327+I332</f>
        <v>0</v>
      </c>
      <c r="J363" s="1688"/>
      <c r="K363" s="1686">
        <f>K327+K332</f>
        <v>0</v>
      </c>
      <c r="L363" s="1736">
        <f>L327+L332</f>
        <v>0</v>
      </c>
      <c r="M363" s="1688"/>
      <c r="N363" s="1686">
        <f>N327+N332</f>
        <v>0</v>
      </c>
      <c r="O363" s="1736">
        <f>O327+O332</f>
        <v>0</v>
      </c>
      <c r="P363" s="1688"/>
      <c r="Q363" s="1686">
        <f>Q327+Q332</f>
        <v>0</v>
      </c>
      <c r="R363" s="1736">
        <f>R327+R332</f>
        <v>0</v>
      </c>
      <c r="S363" s="1688"/>
      <c r="T363" s="1686">
        <f>T327+T332</f>
        <v>0</v>
      </c>
      <c r="U363" s="1736">
        <f>U327+U332</f>
        <v>0</v>
      </c>
      <c r="V363" s="1688"/>
      <c r="W363" s="1686">
        <f>W327+W332</f>
        <v>0</v>
      </c>
      <c r="X363" s="1736">
        <f>X327+X332</f>
        <v>0</v>
      </c>
      <c r="Y363" s="1688"/>
      <c r="Z363" s="1686">
        <f>Z327+Z332</f>
        <v>0</v>
      </c>
      <c r="AA363" s="1736">
        <f>AA327+AA332</f>
        <v>0</v>
      </c>
      <c r="AB363" s="1688"/>
      <c r="AC363" s="1686">
        <f>AC327+AC332</f>
        <v>0</v>
      </c>
      <c r="AD363" s="1736">
        <f>AD327+AD332</f>
        <v>0</v>
      </c>
      <c r="AE363" s="1688"/>
      <c r="AF363" s="1686">
        <f>AF327+AF332</f>
        <v>0</v>
      </c>
      <c r="AG363" s="1736">
        <f>AG327+AG332</f>
        <v>0</v>
      </c>
      <c r="AH363" s="1688"/>
      <c r="AI363" s="1686">
        <f>AI327+AI332</f>
        <v>0</v>
      </c>
      <c r="AJ363" s="1736">
        <f>AJ327+AJ332</f>
        <v>0</v>
      </c>
      <c r="AK363" s="1688"/>
      <c r="AL363" s="1686">
        <f>AL327+AL332</f>
        <v>0</v>
      </c>
      <c r="AM363" s="1736">
        <f>AM327+AM332</f>
        <v>0</v>
      </c>
      <c r="AN363" s="1688"/>
      <c r="AO363" s="1686">
        <f>AO327+AO332</f>
        <v>0</v>
      </c>
      <c r="AP363" s="1736">
        <f>AP327+AP332</f>
        <v>0</v>
      </c>
      <c r="AQ363" s="1688"/>
      <c r="AR363" s="1686">
        <f>AR327+AR332</f>
        <v>0</v>
      </c>
      <c r="AS363" s="1736">
        <f>AS327+AS332</f>
        <v>0</v>
      </c>
      <c r="AT363" s="1688"/>
      <c r="AU363" s="1686">
        <f>AU327+AU332</f>
        <v>0</v>
      </c>
      <c r="AV363" s="1736">
        <f>AV327+AV332</f>
        <v>0</v>
      </c>
      <c r="AW363" s="1688"/>
      <c r="AX363" s="1686">
        <f>AX327+AX332</f>
        <v>0</v>
      </c>
      <c r="AY363" s="1736">
        <f>AY327+AY332</f>
        <v>0</v>
      </c>
      <c r="AZ363" s="1688"/>
      <c r="BA363" s="1686">
        <f>BA327+BA332</f>
        <v>0</v>
      </c>
      <c r="BB363" s="1736">
        <f>BB327+BB332</f>
        <v>0</v>
      </c>
      <c r="BC363" s="1688"/>
      <c r="BD363" s="1686">
        <f>BD327+BD332</f>
        <v>0</v>
      </c>
      <c r="BE363" s="1736">
        <f>BE327+BE332</f>
        <v>0</v>
      </c>
      <c r="BF363" s="1688"/>
      <c r="BG363" s="1686">
        <f>BG327+BG332</f>
        <v>0</v>
      </c>
      <c r="BH363" s="1736">
        <f>BH327+BH332</f>
        <v>0</v>
      </c>
      <c r="BI363" s="1688"/>
      <c r="BJ363" s="1686">
        <f>BJ327+BJ332</f>
        <v>0</v>
      </c>
      <c r="BK363" s="1736">
        <f>BK327+BK332</f>
        <v>0</v>
      </c>
      <c r="BL363" s="1688"/>
      <c r="BM363" s="1686">
        <f>BM327+BM332</f>
        <v>0</v>
      </c>
      <c r="BN363" s="1736">
        <f>BN327+BN332</f>
        <v>0</v>
      </c>
      <c r="BO363" s="1688"/>
      <c r="BP363" s="1686">
        <f>BP327+BP332</f>
        <v>0</v>
      </c>
      <c r="BQ363" s="1736">
        <f>BQ327+BQ332</f>
        <v>0</v>
      </c>
      <c r="BR363" s="1688"/>
      <c r="BS363" s="1686">
        <f>BS327+BS332</f>
        <v>0</v>
      </c>
      <c r="BT363" s="1736">
        <f>BT327+BT332</f>
        <v>0</v>
      </c>
      <c r="BU363" s="1688"/>
      <c r="BV363" s="1686">
        <f>BV327+BV332</f>
        <v>0</v>
      </c>
      <c r="BW363" s="1736">
        <f>BW327+BW332</f>
        <v>0</v>
      </c>
      <c r="BX363" s="1688"/>
      <c r="BY363" s="1686">
        <f>BY327+BY332</f>
        <v>0</v>
      </c>
      <c r="BZ363" s="1736">
        <f>BZ327+BZ332</f>
        <v>0</v>
      </c>
      <c r="CA363" s="1688"/>
    </row>
    <row r="364" ht="21.75" customHeight="1">
      <c r="A364" s="1681"/>
      <c r="B364" s="1715"/>
      <c r="C364" s="1652"/>
      <c r="D364" s="1706" t="s">
        <v>561</v>
      </c>
      <c r="E364" s="1690"/>
      <c r="F364" s="1690"/>
      <c r="G364" s="1690"/>
      <c r="H364" s="1699">
        <f>H338</f>
        <v>0.0032000000000000002</v>
      </c>
      <c r="I364" s="1737">
        <f>I338</f>
        <v>0.0054999999999999997</v>
      </c>
      <c r="J364" s="1701"/>
      <c r="K364" s="1699">
        <f>K338</f>
        <v>0.0032000000000000002</v>
      </c>
      <c r="L364" s="1737">
        <f>L338</f>
        <v>0.0054999999999999997</v>
      </c>
      <c r="M364" s="1701"/>
      <c r="N364" s="1699">
        <f>N338</f>
        <v>0.0032000000000000002</v>
      </c>
      <c r="O364" s="1737">
        <f>O338</f>
        <v>0.0054999999999999997</v>
      </c>
      <c r="P364" s="1701"/>
      <c r="Q364" s="1699">
        <f>Q338</f>
        <v>0.0032000000000000002</v>
      </c>
      <c r="R364" s="1737">
        <f>R338</f>
        <v>0.0054999999999999997</v>
      </c>
      <c r="S364" s="1701"/>
      <c r="T364" s="1699">
        <f>T338</f>
        <v>0.0032000000000000002</v>
      </c>
      <c r="U364" s="1737">
        <f>U338</f>
        <v>0.0054999999999999997</v>
      </c>
      <c r="V364" s="1701"/>
      <c r="W364" s="1699">
        <f>W338</f>
        <v>0.0047999999999999996</v>
      </c>
      <c r="X364" s="1737">
        <f>X338</f>
        <v>0.0051000000000000004</v>
      </c>
      <c r="Y364" s="1701"/>
      <c r="Z364" s="1699">
        <f>Z338</f>
        <v>0.0047999999999999996</v>
      </c>
      <c r="AA364" s="1737">
        <f>AA338</f>
        <v>0.0051000000000000004</v>
      </c>
      <c r="AB364" s="1701"/>
      <c r="AC364" s="1699">
        <f>AC338</f>
        <v>0.0047999999999999996</v>
      </c>
      <c r="AD364" s="1737">
        <f>AD338</f>
        <v>0.0051000000000000004</v>
      </c>
      <c r="AE364" s="1701"/>
      <c r="AF364" s="1699">
        <f>AF338</f>
        <v>0.0047999999999999996</v>
      </c>
      <c r="AG364" s="1737">
        <f>AG338</f>
        <v>0.0051000000000000004</v>
      </c>
      <c r="AH364" s="1701"/>
      <c r="AI364" s="1699">
        <f>AI338</f>
        <v>0.0047999999999999996</v>
      </c>
      <c r="AJ364" s="1737">
        <f>AJ338</f>
        <v>0.0051000000000000004</v>
      </c>
      <c r="AK364" s="1701"/>
      <c r="AL364" s="1699">
        <f>AL338</f>
        <v>0.0047999999999999996</v>
      </c>
      <c r="AM364" s="1737">
        <f>AM338</f>
        <v>0.0051000000000000004</v>
      </c>
      <c r="AN364" s="1701"/>
      <c r="AO364" s="1699">
        <f>AO338</f>
        <v>0.0047999999999999996</v>
      </c>
      <c r="AP364" s="1737">
        <f>AP338</f>
        <v>0.0051000000000000004</v>
      </c>
      <c r="AQ364" s="1701"/>
      <c r="AR364" s="1699">
        <f>AR338</f>
        <v>0.0047999999999999996</v>
      </c>
      <c r="AS364" s="1737">
        <f>AS338</f>
        <v>0.0051000000000000004</v>
      </c>
      <c r="AT364" s="1701"/>
      <c r="AU364" s="1699">
        <f>AU338</f>
        <v>0.0047999999999999996</v>
      </c>
      <c r="AV364" s="1737">
        <f>AV338</f>
        <v>0.0051000000000000004</v>
      </c>
      <c r="AW364" s="1701"/>
      <c r="AX364" s="1699">
        <f>AX338</f>
        <v>0.0047999999999999996</v>
      </c>
      <c r="AY364" s="1737">
        <f>AY338</f>
        <v>0.0051000000000000004</v>
      </c>
      <c r="AZ364" s="1701"/>
      <c r="BA364" s="1699">
        <f>BA338</f>
        <v>0.0047999999999999996</v>
      </c>
      <c r="BB364" s="1737">
        <f>BB338</f>
        <v>0.0051000000000000004</v>
      </c>
      <c r="BC364" s="1701"/>
      <c r="BD364" s="1699">
        <f>BD338</f>
        <v>0.0047999999999999996</v>
      </c>
      <c r="BE364" s="1737">
        <f>BE338</f>
        <v>0.0051000000000000004</v>
      </c>
      <c r="BF364" s="1701"/>
      <c r="BG364" s="1699">
        <f>BG338</f>
        <v>0.0047999999999999996</v>
      </c>
      <c r="BH364" s="1737">
        <f>BH338</f>
        <v>0.0051000000000000004</v>
      </c>
      <c r="BI364" s="1701"/>
      <c r="BJ364" s="1699">
        <f>BJ338</f>
        <v>0.0047999999999999996</v>
      </c>
      <c r="BK364" s="1737">
        <f>BK338</f>
        <v>0.0051000000000000004</v>
      </c>
      <c r="BL364" s="1701"/>
      <c r="BM364" s="1699">
        <f>BM338</f>
        <v>0.0032000000000000002</v>
      </c>
      <c r="BN364" s="1737">
        <f>BN338</f>
        <v>0.0054999999999999997</v>
      </c>
      <c r="BO364" s="1701"/>
      <c r="BP364" s="1699">
        <f>BP338</f>
        <v>0.0032000000000000002</v>
      </c>
      <c r="BQ364" s="1737">
        <f>BQ338</f>
        <v>0.0054999999999999997</v>
      </c>
      <c r="BR364" s="1701"/>
      <c r="BS364" s="1699">
        <f>BS338</f>
        <v>0.0032000000000000002</v>
      </c>
      <c r="BT364" s="1737">
        <f>BT338</f>
        <v>0.0054999999999999997</v>
      </c>
      <c r="BU364" s="1701"/>
      <c r="BV364" s="1699">
        <f>BV338</f>
        <v>0.0032000000000000002</v>
      </c>
      <c r="BW364" s="1737">
        <f>BW338</f>
        <v>0.0054999999999999997</v>
      </c>
      <c r="BX364" s="1701"/>
      <c r="BY364" s="1699">
        <f>BY338</f>
        <v>0.0032000000000000002</v>
      </c>
      <c r="BZ364" s="1737">
        <f>BZ338</f>
        <v>0.0054999999999999997</v>
      </c>
      <c r="CA364" s="1701"/>
    </row>
    <row r="365" ht="21.75" customHeight="1">
      <c r="A365" s="1717"/>
      <c r="B365" s="1718"/>
      <c r="C365" s="1719"/>
      <c r="D365" s="1720" t="s">
        <v>564</v>
      </c>
      <c r="E365" s="1721"/>
      <c r="F365" s="1722"/>
      <c r="G365" s="1722"/>
      <c r="H365" s="1723" t="e">
        <f>(H363-H364)/H363*100</f>
        <v>#DIV/0!</v>
      </c>
      <c r="I365" s="1765" t="e">
        <f>(I363-I364)/I363*100</f>
        <v>#DIV/0!</v>
      </c>
      <c r="J365" s="1724"/>
      <c r="K365" s="1723" t="e">
        <f>(K363-K364)/K363*100</f>
        <v>#DIV/0!</v>
      </c>
      <c r="L365" s="1765" t="e">
        <f>(L363-L364)/L363*100</f>
        <v>#DIV/0!</v>
      </c>
      <c r="M365" s="1724"/>
      <c r="N365" s="1723" t="e">
        <f>(N363-N364)/N363*100</f>
        <v>#DIV/0!</v>
      </c>
      <c r="O365" s="1765" t="e">
        <f>(O363-O364)/O363*100</f>
        <v>#DIV/0!</v>
      </c>
      <c r="P365" s="1724"/>
      <c r="Q365" s="1723" t="e">
        <f>(Q363-Q364)/Q363*100</f>
        <v>#DIV/0!</v>
      </c>
      <c r="R365" s="1765" t="e">
        <f>(R363-R364)/R363*100</f>
        <v>#DIV/0!</v>
      </c>
      <c r="S365" s="1724"/>
      <c r="T365" s="1723" t="e">
        <f>(T363-T364)/T363*100</f>
        <v>#DIV/0!</v>
      </c>
      <c r="U365" s="1765" t="e">
        <f>(U363-U364)/U363*100</f>
        <v>#DIV/0!</v>
      </c>
      <c r="V365" s="1724"/>
      <c r="W365" s="1723" t="e">
        <f>(W363-W364)/W363*100</f>
        <v>#DIV/0!</v>
      </c>
      <c r="X365" s="1765" t="e">
        <f>(X363-X364)/X363*100</f>
        <v>#DIV/0!</v>
      </c>
      <c r="Y365" s="1724"/>
      <c r="Z365" s="1723" t="e">
        <f>(Z363-Z364)/Z363*100</f>
        <v>#DIV/0!</v>
      </c>
      <c r="AA365" s="1765" t="e">
        <f>(AA363-AA364)/AA363*100</f>
        <v>#DIV/0!</v>
      </c>
      <c r="AB365" s="1724"/>
      <c r="AC365" s="1723" t="e">
        <f>(AC363-AC364)/AC363*100</f>
        <v>#DIV/0!</v>
      </c>
      <c r="AD365" s="1765" t="e">
        <f>(AD363-AD364)/AD363*100</f>
        <v>#DIV/0!</v>
      </c>
      <c r="AE365" s="1724"/>
      <c r="AF365" s="1723" t="e">
        <f>(AF363-AF364)/AF363*100</f>
        <v>#DIV/0!</v>
      </c>
      <c r="AG365" s="1765" t="e">
        <f>(AG363-AG364)/AG363*100</f>
        <v>#DIV/0!</v>
      </c>
      <c r="AH365" s="1724"/>
      <c r="AI365" s="1723" t="e">
        <f>(AI363-AI364)/AI363*100</f>
        <v>#DIV/0!</v>
      </c>
      <c r="AJ365" s="1765" t="e">
        <f>(AJ363-AJ364)/AJ363*100</f>
        <v>#DIV/0!</v>
      </c>
      <c r="AK365" s="1724"/>
      <c r="AL365" s="1723" t="e">
        <f>(AL363-AL364)/AL363*100</f>
        <v>#DIV/0!</v>
      </c>
      <c r="AM365" s="1765" t="e">
        <f>(AM363-AM364)/AM363*100</f>
        <v>#DIV/0!</v>
      </c>
      <c r="AN365" s="1724"/>
      <c r="AO365" s="1723" t="e">
        <f>(AO363-AO364)/AO363*100</f>
        <v>#DIV/0!</v>
      </c>
      <c r="AP365" s="1765" t="e">
        <f>(AP363-AP364)/AP363*100</f>
        <v>#DIV/0!</v>
      </c>
      <c r="AQ365" s="1724"/>
      <c r="AR365" s="1723" t="e">
        <f>(AR363-AR364)/AR363*100</f>
        <v>#DIV/0!</v>
      </c>
      <c r="AS365" s="1765" t="e">
        <f>(AS363-AS364)/AS363*100</f>
        <v>#DIV/0!</v>
      </c>
      <c r="AT365" s="1724"/>
      <c r="AU365" s="1723" t="e">
        <f>(AU363-AU364)/AU363*100</f>
        <v>#DIV/0!</v>
      </c>
      <c r="AV365" s="1765" t="e">
        <f>(AV363-AV364)/AV363*100</f>
        <v>#DIV/0!</v>
      </c>
      <c r="AW365" s="1724"/>
      <c r="AX365" s="1723" t="e">
        <f>(AX363-AX364)/AX363*100</f>
        <v>#DIV/0!</v>
      </c>
      <c r="AY365" s="1765" t="e">
        <f>(AY363-AY364)/AY363*100</f>
        <v>#DIV/0!</v>
      </c>
      <c r="AZ365" s="1724"/>
      <c r="BA365" s="1723" t="e">
        <f>(BA363-BA364)/BA363*100</f>
        <v>#DIV/0!</v>
      </c>
      <c r="BB365" s="1765" t="e">
        <f>(BB363-BB364)/BB363*100</f>
        <v>#DIV/0!</v>
      </c>
      <c r="BC365" s="1724"/>
      <c r="BD365" s="1723" t="e">
        <f>(BD363-BD364)/BD363*100</f>
        <v>#DIV/0!</v>
      </c>
      <c r="BE365" s="1765" t="e">
        <f>(BE363-BE364)/BE363*100</f>
        <v>#DIV/0!</v>
      </c>
      <c r="BF365" s="1724"/>
      <c r="BG365" s="1723" t="e">
        <f>(BG363-BG364)/BG363*100</f>
        <v>#DIV/0!</v>
      </c>
      <c r="BH365" s="1765" t="e">
        <f>(BH363-BH364)/BH363*100</f>
        <v>#DIV/0!</v>
      </c>
      <c r="BI365" s="1724"/>
      <c r="BJ365" s="1723" t="e">
        <f>(BJ363-BJ364)/BJ363*100</f>
        <v>#DIV/0!</v>
      </c>
      <c r="BK365" s="1765" t="e">
        <f>(BK363-BK364)/BK363*100</f>
        <v>#DIV/0!</v>
      </c>
      <c r="BL365" s="1724"/>
      <c r="BM365" s="1723" t="e">
        <f>(BM363-BM364)/BM363*100</f>
        <v>#DIV/0!</v>
      </c>
      <c r="BN365" s="1765" t="e">
        <f>(BN363-BN364)/BN363*100</f>
        <v>#DIV/0!</v>
      </c>
      <c r="BO365" s="1724"/>
      <c r="BP365" s="1723" t="e">
        <f>(BP363-BP364)/BP363*100</f>
        <v>#DIV/0!</v>
      </c>
      <c r="BQ365" s="1765" t="e">
        <f>(BQ363-BQ364)/BQ363*100</f>
        <v>#DIV/0!</v>
      </c>
      <c r="BR365" s="1724"/>
      <c r="BS365" s="1723" t="e">
        <f>(BS363-BS364)/BS363*100</f>
        <v>#DIV/0!</v>
      </c>
      <c r="BT365" s="1765" t="e">
        <f>(BT363-BT364)/BT363*100</f>
        <v>#DIV/0!</v>
      </c>
      <c r="BU365" s="1724"/>
      <c r="BV365" s="1723" t="e">
        <f>(BV363-BV364)/BV363*100</f>
        <v>#DIV/0!</v>
      </c>
      <c r="BW365" s="1765" t="e">
        <f>(BW363-BW364)/BW363*100</f>
        <v>#DIV/0!</v>
      </c>
      <c r="BX365" s="1724"/>
      <c r="BY365" s="1723" t="e">
        <f>(BY363-BY364)/BY363*100</f>
        <v>#DIV/0!</v>
      </c>
      <c r="BZ365" s="1765" t="e">
        <f>(BZ363-BZ364)/BZ363*100</f>
        <v>#DIV/0!</v>
      </c>
      <c r="CA365" s="1724"/>
    </row>
    <row r="366" ht="21.75" customHeight="1">
      <c r="A366" s="1664"/>
      <c r="B366" s="1712" t="s">
        <v>565</v>
      </c>
      <c r="C366" s="1641"/>
      <c r="D366" s="1713" t="s">
        <v>560</v>
      </c>
      <c r="E366" s="1684"/>
      <c r="F366" s="1684"/>
      <c r="G366" s="1684"/>
      <c r="H366" s="1686">
        <f>H328</f>
        <v>0.085999999999999993</v>
      </c>
      <c r="I366" s="1736">
        <f>I328</f>
        <v>0.071999999999999995</v>
      </c>
      <c r="J366" s="1688"/>
      <c r="K366" s="1686">
        <f>K328</f>
        <v>0.085999999999999993</v>
      </c>
      <c r="L366" s="1736">
        <f>L328</f>
        <v>0.071999999999999995</v>
      </c>
      <c r="M366" s="1688"/>
      <c r="N366" s="1686">
        <f>N328</f>
        <v>0.085999999999999993</v>
      </c>
      <c r="O366" s="1736">
        <f>O328</f>
        <v>0.071999999999999995</v>
      </c>
      <c r="P366" s="1688"/>
      <c r="Q366" s="1686">
        <f>Q328</f>
        <v>0.085999999999999993</v>
      </c>
      <c r="R366" s="1736">
        <f>R328</f>
        <v>0.071999999999999995</v>
      </c>
      <c r="S366" s="1688"/>
      <c r="T366" s="1686">
        <f>T328</f>
        <v>0.085999999999999993</v>
      </c>
      <c r="U366" s="1736">
        <f>U328</f>
        <v>0.071999999999999995</v>
      </c>
      <c r="V366" s="1688"/>
      <c r="W366" s="1686">
        <f>W328</f>
        <v>0.097000000000000003</v>
      </c>
      <c r="X366" s="1736">
        <f>X328</f>
        <v>0.064000000000000001</v>
      </c>
      <c r="Y366" s="1688"/>
      <c r="Z366" s="1686">
        <f>Z328</f>
        <v>0.097000000000000003</v>
      </c>
      <c r="AA366" s="1736">
        <f>AA328</f>
        <v>0.064000000000000001</v>
      </c>
      <c r="AB366" s="1688"/>
      <c r="AC366" s="1686">
        <f>AC328</f>
        <v>0.097000000000000003</v>
      </c>
      <c r="AD366" s="1736">
        <f>AD328</f>
        <v>0.064000000000000001</v>
      </c>
      <c r="AE366" s="1688"/>
      <c r="AF366" s="1686">
        <f>AF328</f>
        <v>0.097000000000000003</v>
      </c>
      <c r="AG366" s="1736">
        <f>AG328</f>
        <v>0.064000000000000001</v>
      </c>
      <c r="AH366" s="1688"/>
      <c r="AI366" s="1686">
        <f>AI328</f>
        <v>0.097000000000000003</v>
      </c>
      <c r="AJ366" s="1736">
        <f>AJ328</f>
        <v>0.064000000000000001</v>
      </c>
      <c r="AK366" s="1688"/>
      <c r="AL366" s="1686">
        <f>AL328</f>
        <v>0.097000000000000003</v>
      </c>
      <c r="AM366" s="1736">
        <f>AM328</f>
        <v>0.064000000000000001</v>
      </c>
      <c r="AN366" s="1688"/>
      <c r="AO366" s="1686">
        <f>AO328</f>
        <v>0.105</v>
      </c>
      <c r="AP366" s="1736">
        <f>AP328</f>
        <v>0.060999999999999999</v>
      </c>
      <c r="AQ366" s="1688"/>
      <c r="AR366" s="1686">
        <f>AR328</f>
        <v>0.105</v>
      </c>
      <c r="AS366" s="1736">
        <f>AS328</f>
        <v>0.060999999999999999</v>
      </c>
      <c r="AT366" s="1688"/>
      <c r="AU366" s="1686">
        <f>AU328</f>
        <v>0.105</v>
      </c>
      <c r="AV366" s="1736">
        <f>AV328</f>
        <v>0.060999999999999999</v>
      </c>
      <c r="AW366" s="1688"/>
      <c r="AX366" s="1686">
        <f>AX328</f>
        <v>0.105</v>
      </c>
      <c r="AY366" s="1736">
        <f>AY328</f>
        <v>0.060999999999999999</v>
      </c>
      <c r="AZ366" s="1688"/>
      <c r="BA366" s="1686">
        <f>BA328</f>
        <v>0.105</v>
      </c>
      <c r="BB366" s="1736">
        <f>BB328</f>
        <v>0.060999999999999999</v>
      </c>
      <c r="BC366" s="1688"/>
      <c r="BD366" s="1686">
        <f>BD328</f>
        <v>0.105</v>
      </c>
      <c r="BE366" s="1736">
        <f>BE328</f>
        <v>0.060999999999999999</v>
      </c>
      <c r="BF366" s="1688"/>
      <c r="BG366" s="1686">
        <f>BG328</f>
        <v>0.105</v>
      </c>
      <c r="BH366" s="1736">
        <f>BH328</f>
        <v>0.060999999999999999</v>
      </c>
      <c r="BI366" s="1688"/>
      <c r="BJ366" s="1686">
        <f>BJ328</f>
        <v>0.105</v>
      </c>
      <c r="BK366" s="1736">
        <f>BK328</f>
        <v>0.060999999999999999</v>
      </c>
      <c r="BL366" s="1688"/>
      <c r="BM366" s="1686">
        <f>BM328</f>
        <v>0.085999999999999993</v>
      </c>
      <c r="BN366" s="1736">
        <f>BN328</f>
        <v>0.071999999999999995</v>
      </c>
      <c r="BO366" s="1688"/>
      <c r="BP366" s="1686">
        <f>BP328</f>
        <v>0.085999999999999993</v>
      </c>
      <c r="BQ366" s="1736">
        <f>BQ328</f>
        <v>0.071999999999999995</v>
      </c>
      <c r="BR366" s="1688"/>
      <c r="BS366" s="1686">
        <f>BS328</f>
        <v>0.085999999999999993</v>
      </c>
      <c r="BT366" s="1736">
        <f>BT328</f>
        <v>0.071999999999999995</v>
      </c>
      <c r="BU366" s="1688"/>
      <c r="BV366" s="1686">
        <f>BV328</f>
        <v>0.085999999999999993</v>
      </c>
      <c r="BW366" s="1736">
        <f>BW328</f>
        <v>0.071999999999999995</v>
      </c>
      <c r="BX366" s="1688"/>
      <c r="BY366" s="1686">
        <f>BY328</f>
        <v>0.085999999999999993</v>
      </c>
      <c r="BZ366" s="1736">
        <f>BZ328</f>
        <v>0.071999999999999995</v>
      </c>
      <c r="CA366" s="1688"/>
    </row>
    <row r="367" ht="21.75" customHeight="1">
      <c r="A367" s="1681"/>
      <c r="B367" s="1715"/>
      <c r="C367" s="1652"/>
      <c r="D367" s="1706" t="s">
        <v>561</v>
      </c>
      <c r="E367" s="1690"/>
      <c r="F367" s="1690"/>
      <c r="G367" s="1690"/>
      <c r="H367" s="1699">
        <f>SUM(H345:H350)</f>
        <v>0.073999999999999996</v>
      </c>
      <c r="I367" s="1737">
        <f>SUM(I345:I350)</f>
        <v>0.079000000000000001</v>
      </c>
      <c r="J367" s="1701"/>
      <c r="K367" s="1699">
        <f>SUM(K345:K350)</f>
        <v>0.073999999999999996</v>
      </c>
      <c r="L367" s="1737">
        <f>SUM(L345:L350)</f>
        <v>0.079000000000000001</v>
      </c>
      <c r="M367" s="1701"/>
      <c r="N367" s="1699">
        <f>SUM(N345:N350)</f>
        <v>0.073999999999999996</v>
      </c>
      <c r="O367" s="1737">
        <f>SUM(O345:O350)</f>
        <v>0.079000000000000001</v>
      </c>
      <c r="P367" s="1701"/>
      <c r="Q367" s="1699">
        <f>SUM(Q345:Q350)</f>
        <v>0.073999999999999996</v>
      </c>
      <c r="R367" s="1737">
        <f>SUM(R345:R350)</f>
        <v>0.079000000000000001</v>
      </c>
      <c r="S367" s="1701"/>
      <c r="T367" s="1699">
        <f>SUM(T345:T350)</f>
        <v>0.073999999999999996</v>
      </c>
      <c r="U367" s="1737">
        <f>SUM(U345:U350)</f>
        <v>0.079000000000000001</v>
      </c>
      <c r="V367" s="1701"/>
      <c r="W367" s="1699">
        <f>SUM(W345:W350)</f>
        <v>0.080000000000000002</v>
      </c>
      <c r="X367" s="1737">
        <f>SUM(X345:X350)</f>
        <v>0.063999999999999987</v>
      </c>
      <c r="Y367" s="1701"/>
      <c r="Z367" s="1699">
        <f>SUM(Z345:Z350)</f>
        <v>0.080000000000000002</v>
      </c>
      <c r="AA367" s="1737">
        <f>SUM(AA345:AA350)</f>
        <v>0.063999999999999987</v>
      </c>
      <c r="AB367" s="1701"/>
      <c r="AC367" s="1699">
        <f>SUM(AC345:AC350)</f>
        <v>0.080000000000000002</v>
      </c>
      <c r="AD367" s="1737">
        <f>SUM(AD345:AD350)</f>
        <v>0.063999999999999987</v>
      </c>
      <c r="AE367" s="1701"/>
      <c r="AF367" s="1699">
        <f>SUM(AF345:AF350)</f>
        <v>0.080000000000000002</v>
      </c>
      <c r="AG367" s="1737">
        <f>SUM(AG345:AG350)</f>
        <v>0.063999999999999987</v>
      </c>
      <c r="AH367" s="1701"/>
      <c r="AI367" s="1699">
        <f>SUM(AI345:AI350)</f>
        <v>0.080000000000000002</v>
      </c>
      <c r="AJ367" s="1737">
        <f>SUM(AJ345:AJ350)</f>
        <v>0.063999999999999987</v>
      </c>
      <c r="AK367" s="1701"/>
      <c r="AL367" s="1699">
        <f>SUM(AL345:AL350)</f>
        <v>0.080000000000000002</v>
      </c>
      <c r="AM367" s="1737">
        <f>SUM(AM345:AM350)</f>
        <v>0.063999999999999987</v>
      </c>
      <c r="AN367" s="1701"/>
      <c r="AO367" s="1699">
        <f>SUM(AO345:AO350)</f>
        <v>0.080000000000000002</v>
      </c>
      <c r="AP367" s="1737">
        <f>SUM(AP345:AP350)</f>
        <v>0.063999999999999987</v>
      </c>
      <c r="AQ367" s="1701"/>
      <c r="AR367" s="1699">
        <f>SUM(AR345:AR350)</f>
        <v>0.080000000000000002</v>
      </c>
      <c r="AS367" s="1737">
        <f>SUM(AS345:AS350)</f>
        <v>0.063999999999999987</v>
      </c>
      <c r="AT367" s="1701"/>
      <c r="AU367" s="1699">
        <f>SUM(AU345:AU350)</f>
        <v>0.080000000000000002</v>
      </c>
      <c r="AV367" s="1737">
        <f>SUM(AV345:AV350)</f>
        <v>0.063999999999999987</v>
      </c>
      <c r="AW367" s="1701"/>
      <c r="AX367" s="1699">
        <f>SUM(AX345:AX350)</f>
        <v>0.080000000000000002</v>
      </c>
      <c r="AY367" s="1737">
        <f>SUM(AY345:AY350)</f>
        <v>0.063999999999999987</v>
      </c>
      <c r="AZ367" s="1701"/>
      <c r="BA367" s="1699">
        <f>SUM(BA345:BA350)</f>
        <v>0.080000000000000002</v>
      </c>
      <c r="BB367" s="1737">
        <f>SUM(BB345:BB350)</f>
        <v>0.063999999999999987</v>
      </c>
      <c r="BC367" s="1701"/>
      <c r="BD367" s="1699">
        <f>SUM(BD345:BD350)</f>
        <v>0.080000000000000002</v>
      </c>
      <c r="BE367" s="1737">
        <f>SUM(BE345:BE350)</f>
        <v>0.063999999999999987</v>
      </c>
      <c r="BF367" s="1701"/>
      <c r="BG367" s="1699">
        <f>SUM(BG345:BG350)</f>
        <v>0.080000000000000002</v>
      </c>
      <c r="BH367" s="1737">
        <f>SUM(BH345:BH350)</f>
        <v>0.063999999999999987</v>
      </c>
      <c r="BI367" s="1701"/>
      <c r="BJ367" s="1699">
        <f>SUM(BJ345:BJ350)</f>
        <v>0.080000000000000002</v>
      </c>
      <c r="BK367" s="1737">
        <f>SUM(BK345:BK350)</f>
        <v>0.063999999999999987</v>
      </c>
      <c r="BL367" s="1701"/>
      <c r="BM367" s="1699">
        <f>SUM(BM345:BM350)</f>
        <v>0.073999999999999996</v>
      </c>
      <c r="BN367" s="1737">
        <f>SUM(BN345:BN350)</f>
        <v>0.079000000000000001</v>
      </c>
      <c r="BO367" s="1701"/>
      <c r="BP367" s="1699">
        <f>SUM(BP345:BP350)</f>
        <v>0.073999999999999996</v>
      </c>
      <c r="BQ367" s="1737">
        <f>SUM(BQ345:BQ350)</f>
        <v>0.079000000000000001</v>
      </c>
      <c r="BR367" s="1701"/>
      <c r="BS367" s="1699">
        <f>SUM(BS345:BS350)</f>
        <v>0.073999999999999996</v>
      </c>
      <c r="BT367" s="1737">
        <f>SUM(BT345:BT350)</f>
        <v>0.079000000000000001</v>
      </c>
      <c r="BU367" s="1701"/>
      <c r="BV367" s="1699">
        <f>SUM(BV345:BV350)</f>
        <v>0.073999999999999996</v>
      </c>
      <c r="BW367" s="1737">
        <f>SUM(BW345:BW350)</f>
        <v>0.079000000000000001</v>
      </c>
      <c r="BX367" s="1701"/>
      <c r="BY367" s="1699">
        <f>SUM(BY345:BY350)</f>
        <v>0.073999999999999996</v>
      </c>
      <c r="BZ367" s="1737">
        <f>SUM(BZ345:BZ350)</f>
        <v>0.079000000000000001</v>
      </c>
      <c r="CA367" s="1701"/>
    </row>
    <row r="368" ht="21.75" customHeight="1">
      <c r="A368" s="1717"/>
      <c r="B368" s="1718"/>
      <c r="C368" s="1719"/>
      <c r="D368" s="1720" t="s">
        <v>564</v>
      </c>
      <c r="E368" s="1721"/>
      <c r="F368" s="1722"/>
      <c r="G368" s="1722"/>
      <c r="H368" s="1753">
        <f>(H366-H367)/H366*100</f>
        <v>13.95348837209302</v>
      </c>
      <c r="I368" s="1738">
        <f>(I366-I367)/I366*100</f>
        <v>-9.7222222222222321</v>
      </c>
      <c r="J368" s="1724"/>
      <c r="K368" s="1753">
        <f>(K366-K367)/K366*100</f>
        <v>13.95348837209302</v>
      </c>
      <c r="L368" s="1738">
        <f>(L366-L367)/L366*100</f>
        <v>-9.7222222222222321</v>
      </c>
      <c r="M368" s="1724"/>
      <c r="N368" s="1753">
        <f>(N366-N367)/N366*100</f>
        <v>13.95348837209302</v>
      </c>
      <c r="O368" s="1738">
        <f>(O366-O367)/O366*100</f>
        <v>-9.7222222222222321</v>
      </c>
      <c r="P368" s="1724"/>
      <c r="Q368" s="1753">
        <f>(Q366-Q367)/Q366*100</f>
        <v>13.95348837209302</v>
      </c>
      <c r="R368" s="1738">
        <f>(R366-R367)/R366*100</f>
        <v>-9.7222222222222321</v>
      </c>
      <c r="S368" s="1724"/>
      <c r="T368" s="1753">
        <f>(T366-T367)/T366*100</f>
        <v>13.95348837209302</v>
      </c>
      <c r="U368" s="1738">
        <f>(U366-U367)/U366*100</f>
        <v>-9.7222222222222321</v>
      </c>
      <c r="V368" s="1724"/>
      <c r="W368" s="1753">
        <f>(W366-W367)/W366*100</f>
        <v>17.52577319587629</v>
      </c>
      <c r="X368" s="1738">
        <f>(X366-X367)/X366*100</f>
        <v>2.1684043449710089e-14</v>
      </c>
      <c r="Y368" s="1724"/>
      <c r="Z368" s="1753">
        <f>(Z366-Z367)/Z366*100</f>
        <v>17.52577319587629</v>
      </c>
      <c r="AA368" s="1738">
        <f>(AA366-AA367)/AA366*100</f>
        <v>2.1684043449710089e-14</v>
      </c>
      <c r="AB368" s="1724"/>
      <c r="AC368" s="1753">
        <f>(AC366-AC367)/AC366*100</f>
        <v>17.52577319587629</v>
      </c>
      <c r="AD368" s="1738">
        <f>(AD366-AD367)/AD366*100</f>
        <v>2.1684043449710089e-14</v>
      </c>
      <c r="AE368" s="1724"/>
      <c r="AF368" s="1753">
        <f>(AF366-AF367)/AF366*100</f>
        <v>17.52577319587629</v>
      </c>
      <c r="AG368" s="1738">
        <f>(AG366-AG367)/AG366*100</f>
        <v>2.1684043449710089e-14</v>
      </c>
      <c r="AH368" s="1724"/>
      <c r="AI368" s="1753">
        <f>(AI366-AI367)/AI366*100</f>
        <v>17.52577319587629</v>
      </c>
      <c r="AJ368" s="1738">
        <f>(AJ366-AJ367)/AJ366*100</f>
        <v>2.1684043449710089e-14</v>
      </c>
      <c r="AK368" s="1724"/>
      <c r="AL368" s="1753">
        <f>(AL366-AL367)/AL366*100</f>
        <v>17.52577319587629</v>
      </c>
      <c r="AM368" s="1738">
        <f>(AM366-AM367)/AM366*100</f>
        <v>2.1684043449710089e-14</v>
      </c>
      <c r="AN368" s="1724"/>
      <c r="AO368" s="1753">
        <f>(AO366-AO367)/AO366*100</f>
        <v>23.809523809523807</v>
      </c>
      <c r="AP368" s="1738">
        <f>(AP366-AP367)/AP366*100</f>
        <v>-4.9180327868852274</v>
      </c>
      <c r="AQ368" s="1724"/>
      <c r="AR368" s="1753">
        <f>(AR366-AR367)/AR366*100</f>
        <v>23.809523809523807</v>
      </c>
      <c r="AS368" s="1738">
        <f>(AS366-AS367)/AS366*100</f>
        <v>-4.9180327868852274</v>
      </c>
      <c r="AT368" s="1724"/>
      <c r="AU368" s="1753">
        <f>(AU366-AU367)/AU366*100</f>
        <v>23.809523809523807</v>
      </c>
      <c r="AV368" s="1738">
        <f>(AV366-AV367)/AV366*100</f>
        <v>-4.9180327868852274</v>
      </c>
      <c r="AW368" s="1724"/>
      <c r="AX368" s="1753">
        <f>(AX366-AX367)/AX366*100</f>
        <v>23.809523809523807</v>
      </c>
      <c r="AY368" s="1738">
        <f>(AY366-AY367)/AY366*100</f>
        <v>-4.9180327868852274</v>
      </c>
      <c r="AZ368" s="1724"/>
      <c r="BA368" s="1753">
        <f>(BA366-BA367)/BA366*100</f>
        <v>23.809523809523807</v>
      </c>
      <c r="BB368" s="1738">
        <f>(BB366-BB367)/BB366*100</f>
        <v>-4.9180327868852274</v>
      </c>
      <c r="BC368" s="1724"/>
      <c r="BD368" s="1753">
        <f>(BD366-BD367)/BD366*100</f>
        <v>23.809523809523807</v>
      </c>
      <c r="BE368" s="1738">
        <f>(BE366-BE367)/BE366*100</f>
        <v>-4.9180327868852274</v>
      </c>
      <c r="BF368" s="1724"/>
      <c r="BG368" s="1753">
        <f>(BG366-BG367)/BG366*100</f>
        <v>23.809523809523807</v>
      </c>
      <c r="BH368" s="1738">
        <f>(BH366-BH367)/BH366*100</f>
        <v>-4.9180327868852274</v>
      </c>
      <c r="BI368" s="1724"/>
      <c r="BJ368" s="1753">
        <f>(BJ366-BJ367)/BJ366*100</f>
        <v>23.809523809523807</v>
      </c>
      <c r="BK368" s="1738">
        <f>(BK366-BK367)/BK366*100</f>
        <v>-4.9180327868852274</v>
      </c>
      <c r="BL368" s="1724"/>
      <c r="BM368" s="1753">
        <f>(BM366-BM367)/BM366*100</f>
        <v>13.95348837209302</v>
      </c>
      <c r="BN368" s="1738">
        <f>(BN366-BN367)/BN366*100</f>
        <v>-9.7222222222222321</v>
      </c>
      <c r="BO368" s="1724"/>
      <c r="BP368" s="1753">
        <f>(BP366-BP367)/BP366*100</f>
        <v>13.95348837209302</v>
      </c>
      <c r="BQ368" s="1738">
        <f>(BQ366-BQ367)/BQ366*100</f>
        <v>-9.7222222222222321</v>
      </c>
      <c r="BR368" s="1724"/>
      <c r="BS368" s="1753">
        <f>(BS366-BS367)/BS366*100</f>
        <v>13.95348837209302</v>
      </c>
      <c r="BT368" s="1738">
        <f>(BT366-BT367)/BT366*100</f>
        <v>-9.7222222222222321</v>
      </c>
      <c r="BU368" s="1724"/>
      <c r="BV368" s="1753">
        <f>(BV366-BV367)/BV366*100</f>
        <v>13.95348837209302</v>
      </c>
      <c r="BW368" s="1738">
        <f>(BW366-BW367)/BW366*100</f>
        <v>-9.7222222222222321</v>
      </c>
      <c r="BX368" s="1724"/>
      <c r="BY368" s="1753">
        <f>(BY366-BY367)/BY366*100</f>
        <v>13.95348837209302</v>
      </c>
      <c r="BZ368" s="1738">
        <f>(BZ366-BZ367)/BZ366*100</f>
        <v>-9.7222222222222321</v>
      </c>
      <c r="CA368" s="1724"/>
    </row>
    <row r="369" ht="21.75" customHeight="1">
      <c r="A369" s="1664"/>
      <c r="B369" s="1712" t="s">
        <v>566</v>
      </c>
      <c r="C369" s="1641"/>
      <c r="D369" s="1713" t="s">
        <v>560</v>
      </c>
      <c r="E369" s="1684"/>
      <c r="F369" s="1684"/>
      <c r="G369" s="1684"/>
      <c r="H369" s="1686">
        <f>H333</f>
        <v>0.48999999999999999</v>
      </c>
      <c r="I369" s="1736">
        <f>I333</f>
        <v>0.14899999999999999</v>
      </c>
      <c r="J369" s="1688"/>
      <c r="K369" s="1686">
        <f>K333</f>
        <v>0.48999999999999999</v>
      </c>
      <c r="L369" s="1736">
        <f>L333</f>
        <v>0.14899999999999999</v>
      </c>
      <c r="M369" s="1688"/>
      <c r="N369" s="1686">
        <f>N333</f>
        <v>0.48999999999999999</v>
      </c>
      <c r="O369" s="1736">
        <f>O333</f>
        <v>0.14899999999999999</v>
      </c>
      <c r="P369" s="1688"/>
      <c r="Q369" s="1686">
        <f>Q333</f>
        <v>0.48999999999999999</v>
      </c>
      <c r="R369" s="1736">
        <f>R333</f>
        <v>0.14899999999999999</v>
      </c>
      <c r="S369" s="1688"/>
      <c r="T369" s="1686">
        <f>T333</f>
        <v>0.48999999999999999</v>
      </c>
      <c r="U369" s="1736">
        <f>U333</f>
        <v>0.14899999999999999</v>
      </c>
      <c r="V369" s="1688"/>
      <c r="W369" s="1686">
        <f>W333</f>
        <v>0.62</v>
      </c>
      <c r="X369" s="1736">
        <f>X333</f>
        <v>0.19</v>
      </c>
      <c r="Y369" s="1688"/>
      <c r="Z369" s="1686">
        <f>Z333</f>
        <v>0.62</v>
      </c>
      <c r="AA369" s="1736">
        <f>AA333</f>
        <v>0.19</v>
      </c>
      <c r="AB369" s="1688"/>
      <c r="AC369" s="1686">
        <f>AC333</f>
        <v>0.62</v>
      </c>
      <c r="AD369" s="1736">
        <f>AD333</f>
        <v>0.19</v>
      </c>
      <c r="AE369" s="1688"/>
      <c r="AF369" s="1686">
        <f>AF333</f>
        <v>0.62</v>
      </c>
      <c r="AG369" s="1736">
        <f>AG333</f>
        <v>0.19</v>
      </c>
      <c r="AH369" s="1688"/>
      <c r="AI369" s="1686">
        <f>AI333</f>
        <v>0.62</v>
      </c>
      <c r="AJ369" s="1736">
        <f>AJ333</f>
        <v>0.19</v>
      </c>
      <c r="AK369" s="1688"/>
      <c r="AL369" s="1686">
        <f>AL333</f>
        <v>0.62</v>
      </c>
      <c r="AM369" s="1736">
        <f>AM333</f>
        <v>0.19</v>
      </c>
      <c r="AN369" s="1688"/>
      <c r="AO369" s="1686">
        <f>AO333</f>
        <v>0.62</v>
      </c>
      <c r="AP369" s="1736">
        <f>AP333</f>
        <v>0.19</v>
      </c>
      <c r="AQ369" s="1688"/>
      <c r="AR369" s="1686">
        <f>AR333</f>
        <v>0.62</v>
      </c>
      <c r="AS369" s="1736">
        <f>AS333</f>
        <v>0.19</v>
      </c>
      <c r="AT369" s="1688"/>
      <c r="AU369" s="1686">
        <f>AU333</f>
        <v>0.62</v>
      </c>
      <c r="AV369" s="1736">
        <f>AV333</f>
        <v>0.19</v>
      </c>
      <c r="AW369" s="1688"/>
      <c r="AX369" s="1686">
        <f>AX333</f>
        <v>0.62</v>
      </c>
      <c r="AY369" s="1736">
        <f>AY333</f>
        <v>0.19</v>
      </c>
      <c r="AZ369" s="1688"/>
      <c r="BA369" s="1686">
        <f>BA333</f>
        <v>0.62</v>
      </c>
      <c r="BB369" s="1736">
        <f>BB333</f>
        <v>0.19</v>
      </c>
      <c r="BC369" s="1688"/>
      <c r="BD369" s="1686">
        <f>BD333</f>
        <v>0.62</v>
      </c>
      <c r="BE369" s="1736">
        <f>BE333</f>
        <v>0.19</v>
      </c>
      <c r="BF369" s="1688"/>
      <c r="BG369" s="1686">
        <f>BG333</f>
        <v>0.62</v>
      </c>
      <c r="BH369" s="1736">
        <f>BH333</f>
        <v>0.19</v>
      </c>
      <c r="BI369" s="1688"/>
      <c r="BJ369" s="1686">
        <f>BJ333</f>
        <v>0.62</v>
      </c>
      <c r="BK369" s="1736">
        <f>BK333</f>
        <v>0.19</v>
      </c>
      <c r="BL369" s="1688"/>
      <c r="BM369" s="1686">
        <f>BM333</f>
        <v>0.48999999999999999</v>
      </c>
      <c r="BN369" s="1736">
        <f>BN333</f>
        <v>0.14899999999999999</v>
      </c>
      <c r="BO369" s="1688"/>
      <c r="BP369" s="1686">
        <f>BP333</f>
        <v>0.48999999999999999</v>
      </c>
      <c r="BQ369" s="1736">
        <f>BQ333</f>
        <v>0.14899999999999999</v>
      </c>
      <c r="BR369" s="1688"/>
      <c r="BS369" s="1686">
        <f>BS333</f>
        <v>0.48999999999999999</v>
      </c>
      <c r="BT369" s="1736">
        <f>BT333</f>
        <v>0.14899999999999999</v>
      </c>
      <c r="BU369" s="1688"/>
      <c r="BV369" s="1686">
        <f>BV333</f>
        <v>0.48999999999999999</v>
      </c>
      <c r="BW369" s="1736">
        <f>BW333</f>
        <v>0.14899999999999999</v>
      </c>
      <c r="BX369" s="1688"/>
      <c r="BY369" s="1686">
        <f>BY333</f>
        <v>0.48999999999999999</v>
      </c>
      <c r="BZ369" s="1736">
        <f>BZ333</f>
        <v>0.14899999999999999</v>
      </c>
      <c r="CA369" s="1688"/>
    </row>
    <row r="370" ht="21.75" customHeight="1">
      <c r="A370" s="1681"/>
      <c r="B370" s="1715"/>
      <c r="C370" s="1652"/>
      <c r="D370" s="1706" t="s">
        <v>561</v>
      </c>
      <c r="E370" s="1690"/>
      <c r="F370" s="1690"/>
      <c r="G370" s="1690"/>
      <c r="H370" s="1699">
        <f>SUM(H351:H359)</f>
        <v>0.14920000000000003</v>
      </c>
      <c r="I370" s="1737">
        <f>SUM(I351:I359)</f>
        <v>0.20650000000000002</v>
      </c>
      <c r="J370" s="1701"/>
      <c r="K370" s="1699">
        <f>SUM(K351:K359)</f>
        <v>0.14920000000000003</v>
      </c>
      <c r="L370" s="1737">
        <f>SUM(L351:L359)</f>
        <v>0.20650000000000002</v>
      </c>
      <c r="M370" s="1701"/>
      <c r="N370" s="1699">
        <f>SUM(N351:N359)</f>
        <v>0.14920000000000003</v>
      </c>
      <c r="O370" s="1737">
        <f>SUM(O351:O359)</f>
        <v>0.20650000000000002</v>
      </c>
      <c r="P370" s="1701"/>
      <c r="Q370" s="1699">
        <f>SUM(Q351:Q359)</f>
        <v>0.14920000000000003</v>
      </c>
      <c r="R370" s="1737">
        <f>SUM(R351:R359)</f>
        <v>0.20650000000000002</v>
      </c>
      <c r="S370" s="1701"/>
      <c r="T370" s="1699">
        <f>SUM(T351:T359)</f>
        <v>0.14920000000000003</v>
      </c>
      <c r="U370" s="1737">
        <f>SUM(U351:U359)</f>
        <v>0.20650000000000002</v>
      </c>
      <c r="V370" s="1701"/>
      <c r="W370" s="1699">
        <f>SUM(W351:W359)</f>
        <v>0.24379999999999999</v>
      </c>
      <c r="X370" s="1737">
        <f>SUM(X351:X359)</f>
        <v>0.1711</v>
      </c>
      <c r="Y370" s="1701"/>
      <c r="Z370" s="1699">
        <f>SUM(Z351:Z359)</f>
        <v>0.24379999999999999</v>
      </c>
      <c r="AA370" s="1737">
        <f>SUM(AA351:AA359)</f>
        <v>0.1711</v>
      </c>
      <c r="AB370" s="1701"/>
      <c r="AC370" s="1699">
        <f>SUM(AC351:AC359)</f>
        <v>0.24379999999999999</v>
      </c>
      <c r="AD370" s="1737">
        <f>SUM(AD351:AD359)</f>
        <v>0.1711</v>
      </c>
      <c r="AE370" s="1701"/>
      <c r="AF370" s="1699">
        <f>SUM(AF351:AF359)</f>
        <v>0.24379999999999999</v>
      </c>
      <c r="AG370" s="1737">
        <f>SUM(AG351:AG359)</f>
        <v>0.1711</v>
      </c>
      <c r="AH370" s="1701"/>
      <c r="AI370" s="1699">
        <f>SUM(AI351:AI359)</f>
        <v>0.24379999999999999</v>
      </c>
      <c r="AJ370" s="1737">
        <f>SUM(AJ351:AJ359)</f>
        <v>0.1711</v>
      </c>
      <c r="AK370" s="1701"/>
      <c r="AL370" s="1699">
        <f>SUM(AL351:AL359)</f>
        <v>0.24379999999999999</v>
      </c>
      <c r="AM370" s="1737">
        <f>SUM(AM351:AM359)</f>
        <v>0.1711</v>
      </c>
      <c r="AN370" s="1701"/>
      <c r="AO370" s="1699">
        <f>SUM(AO351:AO359)</f>
        <v>0.24379999999999999</v>
      </c>
      <c r="AP370" s="1737">
        <f>SUM(AP351:AP359)</f>
        <v>0.1711</v>
      </c>
      <c r="AQ370" s="1701"/>
      <c r="AR370" s="1699">
        <f>SUM(AR351:AR359)</f>
        <v>0.24379999999999999</v>
      </c>
      <c r="AS370" s="1737">
        <f>SUM(AS351:AS359)</f>
        <v>0.1711</v>
      </c>
      <c r="AT370" s="1701"/>
      <c r="AU370" s="1699">
        <f>SUM(AU351:AU359)</f>
        <v>0.24379999999999999</v>
      </c>
      <c r="AV370" s="1737">
        <f>SUM(AV351:AV359)</f>
        <v>0.1711</v>
      </c>
      <c r="AW370" s="1701"/>
      <c r="AX370" s="1699">
        <f>SUM(AX351:AX359)</f>
        <v>0.24379999999999999</v>
      </c>
      <c r="AY370" s="1737">
        <f>SUM(AY351:AY359)</f>
        <v>0.1711</v>
      </c>
      <c r="AZ370" s="1701"/>
      <c r="BA370" s="1699">
        <f>SUM(BA351:BA359)</f>
        <v>0.24379999999999999</v>
      </c>
      <c r="BB370" s="1737">
        <f>SUM(BB351:BB359)</f>
        <v>0.1711</v>
      </c>
      <c r="BC370" s="1701"/>
      <c r="BD370" s="1699">
        <f>SUM(BD351:BD359)</f>
        <v>0.24379999999999999</v>
      </c>
      <c r="BE370" s="1737">
        <f>SUM(BE351:BE359)</f>
        <v>0.1711</v>
      </c>
      <c r="BF370" s="1701"/>
      <c r="BG370" s="1699">
        <f>SUM(BG351:BG359)</f>
        <v>0.24379999999999999</v>
      </c>
      <c r="BH370" s="1737">
        <f>SUM(BH351:BH359)</f>
        <v>0.1711</v>
      </c>
      <c r="BI370" s="1701"/>
      <c r="BJ370" s="1699">
        <f>SUM(BJ351:BJ359)</f>
        <v>0.24379999999999999</v>
      </c>
      <c r="BK370" s="1737">
        <f>SUM(BK351:BK359)</f>
        <v>0.1711</v>
      </c>
      <c r="BL370" s="1701"/>
      <c r="BM370" s="1699">
        <f>SUM(BM351:BM359)</f>
        <v>0.14920000000000003</v>
      </c>
      <c r="BN370" s="1737">
        <f>SUM(BN351:BN359)</f>
        <v>0.20650000000000002</v>
      </c>
      <c r="BO370" s="1701"/>
      <c r="BP370" s="1699">
        <f>SUM(BP351:BP359)</f>
        <v>0.14920000000000003</v>
      </c>
      <c r="BQ370" s="1737">
        <f>SUM(BQ351:BQ359)</f>
        <v>0.20650000000000002</v>
      </c>
      <c r="BR370" s="1701"/>
      <c r="BS370" s="1699">
        <f>SUM(BS351:BS359)</f>
        <v>0.14920000000000003</v>
      </c>
      <c r="BT370" s="1737">
        <f>SUM(BT351:BT359)</f>
        <v>0.20650000000000002</v>
      </c>
      <c r="BU370" s="1701"/>
      <c r="BV370" s="1699">
        <f>SUM(BV351:BV359)</f>
        <v>0.14920000000000003</v>
      </c>
      <c r="BW370" s="1737">
        <f>SUM(BW351:BW359)</f>
        <v>0.20650000000000002</v>
      </c>
      <c r="BX370" s="1701"/>
      <c r="BY370" s="1699">
        <f>SUM(BY351:BY359)</f>
        <v>0.14920000000000003</v>
      </c>
      <c r="BZ370" s="1737">
        <f>SUM(BZ351:BZ359)</f>
        <v>0.20650000000000002</v>
      </c>
      <c r="CA370" s="1701"/>
    </row>
    <row r="371" ht="21.75" customHeight="1">
      <c r="A371" s="1717"/>
      <c r="B371" s="1718"/>
      <c r="C371" s="1719"/>
      <c r="D371" s="1720" t="s">
        <v>564</v>
      </c>
      <c r="E371" s="1721"/>
      <c r="F371" s="1722"/>
      <c r="G371" s="1722"/>
      <c r="H371" s="1753">
        <f>(H369-H370)/H369*100</f>
        <v>69.551020408163268</v>
      </c>
      <c r="I371" s="1738">
        <f>(I369-I370)/I369*100</f>
        <v>-38.590604026845654</v>
      </c>
      <c r="J371" s="1724"/>
      <c r="K371" s="1753">
        <f>(K369-K370)/K369*100</f>
        <v>69.551020408163268</v>
      </c>
      <c r="L371" s="1738">
        <f>(L369-L370)/L369*100</f>
        <v>-38.590604026845654</v>
      </c>
      <c r="M371" s="1724"/>
      <c r="N371" s="1753">
        <f>(N369-N370)/N369*100</f>
        <v>69.551020408163268</v>
      </c>
      <c r="O371" s="1738">
        <f>(O369-O370)/O369*100</f>
        <v>-38.590604026845654</v>
      </c>
      <c r="P371" s="1724"/>
      <c r="Q371" s="1753">
        <f>(Q369-Q370)/Q369*100</f>
        <v>69.551020408163268</v>
      </c>
      <c r="R371" s="1738">
        <f>(R369-R370)/R369*100</f>
        <v>-38.590604026845654</v>
      </c>
      <c r="S371" s="1724"/>
      <c r="T371" s="1753">
        <f>(T369-T370)/T369*100</f>
        <v>69.551020408163268</v>
      </c>
      <c r="U371" s="1738">
        <f>(U369-U370)/U369*100</f>
        <v>-38.590604026845654</v>
      </c>
      <c r="V371" s="1724"/>
      <c r="W371" s="1753">
        <f>(W369-W370)/W369*100</f>
        <v>60.677419354838705</v>
      </c>
      <c r="X371" s="1738">
        <f>(X369-X370)/X369*100</f>
        <v>9.9473684210526319</v>
      </c>
      <c r="Y371" s="1724"/>
      <c r="Z371" s="1753">
        <f>(Z369-Z370)/Z369*100</f>
        <v>60.677419354838705</v>
      </c>
      <c r="AA371" s="1738">
        <f>(AA369-AA370)/AA369*100</f>
        <v>9.9473684210526319</v>
      </c>
      <c r="AB371" s="1724"/>
      <c r="AC371" s="1753">
        <f>(AC369-AC370)/AC369*100</f>
        <v>60.677419354838705</v>
      </c>
      <c r="AD371" s="1738">
        <f>(AD369-AD370)/AD369*100</f>
        <v>9.9473684210526319</v>
      </c>
      <c r="AE371" s="1724"/>
      <c r="AF371" s="1753">
        <f>(AF369-AF370)/AF369*100</f>
        <v>60.677419354838705</v>
      </c>
      <c r="AG371" s="1738">
        <f>(AG369-AG370)/AG369*100</f>
        <v>9.9473684210526319</v>
      </c>
      <c r="AH371" s="1724"/>
      <c r="AI371" s="1753">
        <f>(AI369-AI370)/AI369*100</f>
        <v>60.677419354838705</v>
      </c>
      <c r="AJ371" s="1738">
        <f>(AJ369-AJ370)/AJ369*100</f>
        <v>9.9473684210526319</v>
      </c>
      <c r="AK371" s="1724"/>
      <c r="AL371" s="1753">
        <f>(AL369-AL370)/AL369*100</f>
        <v>60.677419354838705</v>
      </c>
      <c r="AM371" s="1738">
        <f>(AM369-AM370)/AM369*100</f>
        <v>9.9473684210526319</v>
      </c>
      <c r="AN371" s="1724"/>
      <c r="AO371" s="1753">
        <f>(AO369-AO370)/AO369*100</f>
        <v>60.677419354838705</v>
      </c>
      <c r="AP371" s="1738">
        <f>(AP369-AP370)/AP369*100</f>
        <v>9.9473684210526319</v>
      </c>
      <c r="AQ371" s="1724"/>
      <c r="AR371" s="1753">
        <f>(AR369-AR370)/AR369*100</f>
        <v>60.677419354838705</v>
      </c>
      <c r="AS371" s="1738">
        <f>(AS369-AS370)/AS369*100</f>
        <v>9.9473684210526319</v>
      </c>
      <c r="AT371" s="1724"/>
      <c r="AU371" s="1753">
        <f>(AU369-AU370)/AU369*100</f>
        <v>60.677419354838705</v>
      </c>
      <c r="AV371" s="1738">
        <f>(AV369-AV370)/AV369*100</f>
        <v>9.9473684210526319</v>
      </c>
      <c r="AW371" s="1724"/>
      <c r="AX371" s="1753">
        <f>(AX369-AX370)/AX369*100</f>
        <v>60.677419354838705</v>
      </c>
      <c r="AY371" s="1738">
        <f>(AY369-AY370)/AY369*100</f>
        <v>9.9473684210526319</v>
      </c>
      <c r="AZ371" s="1724"/>
      <c r="BA371" s="1753">
        <f>(BA369-BA370)/BA369*100</f>
        <v>60.677419354838705</v>
      </c>
      <c r="BB371" s="1738">
        <f>(BB369-BB370)/BB369*100</f>
        <v>9.9473684210526319</v>
      </c>
      <c r="BC371" s="1724"/>
      <c r="BD371" s="1753">
        <f>(BD369-BD370)/BD369*100</f>
        <v>60.677419354838705</v>
      </c>
      <c r="BE371" s="1738">
        <f>(BE369-BE370)/BE369*100</f>
        <v>9.9473684210526319</v>
      </c>
      <c r="BF371" s="1724"/>
      <c r="BG371" s="1753">
        <f>(BG369-BG370)/BG369*100</f>
        <v>60.677419354838705</v>
      </c>
      <c r="BH371" s="1738">
        <f>(BH369-BH370)/BH369*100</f>
        <v>9.9473684210526319</v>
      </c>
      <c r="BI371" s="1724"/>
      <c r="BJ371" s="1753">
        <f>(BJ369-BJ370)/BJ369*100</f>
        <v>60.677419354838705</v>
      </c>
      <c r="BK371" s="1738">
        <f>(BK369-BK370)/BK369*100</f>
        <v>9.9473684210526319</v>
      </c>
      <c r="BL371" s="1724"/>
      <c r="BM371" s="1753">
        <f>(BM369-BM370)/BM369*100</f>
        <v>69.551020408163268</v>
      </c>
      <c r="BN371" s="1738">
        <f>(BN369-BN370)/BN369*100</f>
        <v>-38.590604026845654</v>
      </c>
      <c r="BO371" s="1724"/>
      <c r="BP371" s="1753">
        <f>(BP369-BP370)/BP369*100</f>
        <v>69.551020408163268</v>
      </c>
      <c r="BQ371" s="1738">
        <f>(BQ369-BQ370)/BQ369*100</f>
        <v>-38.590604026845654</v>
      </c>
      <c r="BR371" s="1724"/>
      <c r="BS371" s="1753">
        <f>(BS369-BS370)/BS369*100</f>
        <v>69.551020408163268</v>
      </c>
      <c r="BT371" s="1738">
        <f>(BT369-BT370)/BT369*100</f>
        <v>-38.590604026845654</v>
      </c>
      <c r="BU371" s="1724"/>
      <c r="BV371" s="1753">
        <f>(BV369-BV370)/BV369*100</f>
        <v>69.551020408163268</v>
      </c>
      <c r="BW371" s="1738">
        <f>(BW369-BW370)/BW369*100</f>
        <v>-38.590604026845654</v>
      </c>
      <c r="BX371" s="1724"/>
      <c r="BY371" s="1753">
        <f>(BY369-BY370)/BY369*100</f>
        <v>69.551020408163268</v>
      </c>
      <c r="BZ371" s="1738">
        <f>(BZ369-BZ370)/BZ369*100</f>
        <v>-38.590604026845654</v>
      </c>
      <c r="CA371" s="1724"/>
    </row>
    <row r="372" s="1620" customFormat="1" ht="21.75" customHeight="1">
      <c r="A372" s="1725">
        <v>9</v>
      </c>
      <c r="B372" s="1665" t="s">
        <v>275</v>
      </c>
      <c r="C372" s="1666"/>
      <c r="D372" s="1674"/>
      <c r="E372" s="1667"/>
      <c r="F372" s="1667"/>
      <c r="G372" s="1667"/>
      <c r="H372" s="1678"/>
      <c r="I372" s="1679"/>
      <c r="J372" s="1680"/>
      <c r="K372" s="1678"/>
      <c r="L372" s="1679"/>
      <c r="M372" s="1680"/>
      <c r="N372" s="1678"/>
      <c r="O372" s="1679"/>
      <c r="P372" s="1680"/>
      <c r="Q372" s="1678"/>
      <c r="R372" s="1679"/>
      <c r="S372" s="1680"/>
      <c r="T372" s="1678"/>
      <c r="U372" s="1679"/>
      <c r="V372" s="1680"/>
      <c r="W372" s="1678"/>
      <c r="X372" s="1679"/>
      <c r="Y372" s="1680"/>
      <c r="Z372" s="1678"/>
      <c r="AA372" s="1679"/>
      <c r="AB372" s="1680"/>
      <c r="AC372" s="1678"/>
      <c r="AD372" s="1679"/>
      <c r="AE372" s="1680"/>
      <c r="AF372" s="1678"/>
      <c r="AG372" s="1679"/>
      <c r="AH372" s="1680"/>
      <c r="AI372" s="1678"/>
      <c r="AJ372" s="1679"/>
      <c r="AK372" s="1680"/>
      <c r="AL372" s="1678"/>
      <c r="AM372" s="1679"/>
      <c r="AN372" s="1680"/>
      <c r="AO372" s="1678"/>
      <c r="AP372" s="1679"/>
      <c r="AQ372" s="1680"/>
      <c r="AR372" s="1678"/>
      <c r="AS372" s="1679"/>
      <c r="AT372" s="1680"/>
      <c r="AU372" s="1678"/>
      <c r="AV372" s="1679"/>
      <c r="AW372" s="1680"/>
      <c r="AX372" s="1678"/>
      <c r="AY372" s="1679"/>
      <c r="AZ372" s="1680"/>
      <c r="BA372" s="1678"/>
      <c r="BB372" s="1679"/>
      <c r="BC372" s="1680"/>
      <c r="BD372" s="1678"/>
      <c r="BE372" s="1679"/>
      <c r="BF372" s="1680"/>
      <c r="BG372" s="1678"/>
      <c r="BH372" s="1679"/>
      <c r="BI372" s="1680"/>
      <c r="BJ372" s="1678"/>
      <c r="BK372" s="1679"/>
      <c r="BL372" s="1680"/>
      <c r="BM372" s="1678"/>
      <c r="BN372" s="1679"/>
      <c r="BO372" s="1680"/>
      <c r="BP372" s="1678"/>
      <c r="BQ372" s="1679"/>
      <c r="BR372" s="1680"/>
      <c r="BS372" s="1678"/>
      <c r="BT372" s="1679"/>
      <c r="BU372" s="1680"/>
      <c r="BV372" s="1678"/>
      <c r="BW372" s="1679"/>
      <c r="BX372" s="1680"/>
      <c r="BY372" s="1678"/>
      <c r="BZ372" s="1679"/>
      <c r="CA372" s="1680"/>
    </row>
    <row r="373" s="1620" customFormat="1" ht="21.75" customHeight="1">
      <c r="A373" s="1681"/>
      <c r="B373" s="1622"/>
      <c r="C373" s="1682"/>
      <c r="D373" s="1728" t="s">
        <v>161</v>
      </c>
      <c r="E373" s="1729"/>
      <c r="F373" s="1729" t="s">
        <v>488</v>
      </c>
      <c r="G373" s="1730">
        <v>110</v>
      </c>
      <c r="H373" s="1699">
        <v>0.28000000000000003</v>
      </c>
      <c r="I373" s="1702">
        <v>0.10000000000000001</v>
      </c>
      <c r="J373" s="1694">
        <f t="shared" ref="J373:J374" si="1140">ROUND(SQRT(H373^2+I373^2)*1000/(1.73*H378),0)</f>
        <v>1</v>
      </c>
      <c r="K373" s="1699">
        <v>0.28000000000000003</v>
      </c>
      <c r="L373" s="1702">
        <v>0.10000000000000001</v>
      </c>
      <c r="M373" s="1694">
        <f t="shared" ref="M373:M374" si="1141">ROUND(SQRT(K373^2+L373^2)*1000/(1.73*K378),0)</f>
        <v>1</v>
      </c>
      <c r="N373" s="1699">
        <v>0.28000000000000003</v>
      </c>
      <c r="O373" s="1702">
        <v>0.10000000000000001</v>
      </c>
      <c r="P373" s="1694">
        <f t="shared" ref="P373:P374" si="1142">ROUND(SQRT(N373^2+O373^2)*1000/(1.73*N378),0)</f>
        <v>1</v>
      </c>
      <c r="Q373" s="1699">
        <v>0.28000000000000003</v>
      </c>
      <c r="R373" s="1702">
        <v>0.10000000000000001</v>
      </c>
      <c r="S373" s="1694">
        <f t="shared" ref="S373:S374" si="1143">ROUND(SQRT(Q373^2+R373^2)*1000/(1.73*Q378),0)</f>
        <v>1</v>
      </c>
      <c r="T373" s="1699">
        <v>0.28000000000000003</v>
      </c>
      <c r="U373" s="1702">
        <v>0.10000000000000001</v>
      </c>
      <c r="V373" s="1694">
        <f t="shared" ref="V373:V374" si="1144">ROUND(SQRT(T373^2+U373^2)*1000/(1.73*T378),0)</f>
        <v>1</v>
      </c>
      <c r="W373" s="1699">
        <v>0.28999999999999998</v>
      </c>
      <c r="X373" s="1702">
        <v>0.76000000000000001</v>
      </c>
      <c r="Y373" s="1694">
        <f t="shared" ref="Y373:Y374" si="1145">ROUND(SQRT(W373^2+X373^2)*1000/(1.73*W378),0)</f>
        <v>4</v>
      </c>
      <c r="Z373" s="1699">
        <v>0.28999999999999998</v>
      </c>
      <c r="AA373" s="1702">
        <v>0.76000000000000001</v>
      </c>
      <c r="AB373" s="1694">
        <f t="shared" ref="AB373:AB374" si="1146">ROUND(SQRT(Z373^2+AA373^2)*1000/(1.73*Z378),0)</f>
        <v>4</v>
      </c>
      <c r="AC373" s="1699">
        <v>0.28999999999999998</v>
      </c>
      <c r="AD373" s="1702">
        <v>0.76000000000000001</v>
      </c>
      <c r="AE373" s="1694">
        <f t="shared" ref="AE373:AE374" si="1147">ROUND(SQRT(AC373^2+AD373^2)*1000/(1.73*AC378),0)</f>
        <v>4</v>
      </c>
      <c r="AF373" s="1699">
        <v>0.28999999999999998</v>
      </c>
      <c r="AG373" s="1702">
        <v>0.76000000000000001</v>
      </c>
      <c r="AH373" s="1694">
        <f t="shared" ref="AH373:AH374" si="1148">ROUND(SQRT(AF373^2+AG373^2)*1000/(1.73*AF378),0)</f>
        <v>4</v>
      </c>
      <c r="AI373" s="1699">
        <v>0.28999999999999998</v>
      </c>
      <c r="AJ373" s="1702">
        <v>0.76000000000000001</v>
      </c>
      <c r="AK373" s="1694">
        <f t="shared" ref="AK373:AK374" si="1149">ROUND(SQRT(AI373^2+AJ373^2)*1000/(1.73*AI378),0)</f>
        <v>4</v>
      </c>
      <c r="AL373" s="1699">
        <v>0.28999999999999998</v>
      </c>
      <c r="AM373" s="1702">
        <v>0.76000000000000001</v>
      </c>
      <c r="AN373" s="1694">
        <f t="shared" ref="AN373:AN374" si="1150">ROUND(SQRT(AL373^2+AM373^2)*1000/(1.73*AL378),0)</f>
        <v>4</v>
      </c>
      <c r="AO373" s="1699">
        <v>0.34999999999999998</v>
      </c>
      <c r="AP373" s="1702">
        <v>0.0088000000000000005</v>
      </c>
      <c r="AQ373" s="1694">
        <f t="shared" ref="AQ373:AQ374" si="1151">ROUND(SQRT(AO373^2+AP373^2)*1000/(1.73*AO378),0)</f>
        <v>2</v>
      </c>
      <c r="AR373" s="1699">
        <v>0.34999999999999998</v>
      </c>
      <c r="AS373" s="1702">
        <v>0.0088000000000000005</v>
      </c>
      <c r="AT373" s="1694">
        <f t="shared" ref="AT373:AT374" si="1152">ROUND(SQRT(AR373^2+AS373^2)*1000/(1.73*AR378),0)</f>
        <v>2</v>
      </c>
      <c r="AU373" s="1699">
        <v>0.34999999999999998</v>
      </c>
      <c r="AV373" s="1702">
        <v>0.0088000000000000005</v>
      </c>
      <c r="AW373" s="1694">
        <f t="shared" ref="AW373:AW374" si="1153">ROUND(SQRT(AU373^2+AV373^2)*1000/(1.73*AU378),0)</f>
        <v>2</v>
      </c>
      <c r="AX373" s="1699">
        <v>0.34999999999999998</v>
      </c>
      <c r="AY373" s="1702">
        <v>0.0088000000000000005</v>
      </c>
      <c r="AZ373" s="1694">
        <f t="shared" ref="AZ373:AZ374" si="1154">ROUND(SQRT(AX373^2+AY373^2)*1000/(1.73*AX378),0)</f>
        <v>2</v>
      </c>
      <c r="BA373" s="1699">
        <v>0.34999999999999998</v>
      </c>
      <c r="BB373" s="1702">
        <v>0.0088000000000000005</v>
      </c>
      <c r="BC373" s="1694">
        <f t="shared" ref="BC373:BC374" si="1155">ROUND(SQRT(BA373^2+BB373^2)*1000/(1.73*BA378),0)</f>
        <v>2</v>
      </c>
      <c r="BD373" s="1699">
        <v>0.34999999999999998</v>
      </c>
      <c r="BE373" s="1702">
        <v>0.0088000000000000005</v>
      </c>
      <c r="BF373" s="1694">
        <f t="shared" ref="BF373:BF374" si="1156">ROUND(SQRT(BD373^2+BE373^2)*1000/(1.73*BD378),0)</f>
        <v>2</v>
      </c>
      <c r="BG373" s="1699">
        <v>0.34999999999999998</v>
      </c>
      <c r="BH373" s="1702">
        <v>0.0088000000000000005</v>
      </c>
      <c r="BI373" s="1694">
        <f t="shared" ref="BI373:BI374" si="1157">ROUND(SQRT(BG373^2+BH373^2)*1000/(1.73*BG378),0)</f>
        <v>2</v>
      </c>
      <c r="BJ373" s="1699">
        <v>0.34999999999999998</v>
      </c>
      <c r="BK373" s="1702">
        <v>0.0088000000000000005</v>
      </c>
      <c r="BL373" s="1694">
        <f t="shared" ref="BL373:BL374" si="1158">ROUND(SQRT(BJ373^2+BK373^2)*1000/(1.73*BJ378),0)</f>
        <v>2</v>
      </c>
      <c r="BM373" s="1699">
        <v>0.28000000000000003</v>
      </c>
      <c r="BN373" s="1702">
        <v>0.10000000000000001</v>
      </c>
      <c r="BO373" s="1694">
        <f t="shared" ref="BO373:BO374" si="1159">ROUND(SQRT(BM373^2+BN373^2)*1000/(1.73*BM378),0)</f>
        <v>1</v>
      </c>
      <c r="BP373" s="1699">
        <v>0.28000000000000003</v>
      </c>
      <c r="BQ373" s="1702">
        <v>0.10000000000000001</v>
      </c>
      <c r="BR373" s="1694">
        <f t="shared" ref="BR373:BR374" si="1160">ROUND(SQRT(BP373^2+BQ373^2)*1000/(1.73*BP378),0)</f>
        <v>1</v>
      </c>
      <c r="BS373" s="1699">
        <v>0.28000000000000003</v>
      </c>
      <c r="BT373" s="1702">
        <v>0.10000000000000001</v>
      </c>
      <c r="BU373" s="1694">
        <f t="shared" ref="BU373:BU374" si="1161">ROUND(SQRT(BS373^2+BT373^2)*1000/(1.73*BS378),0)</f>
        <v>1</v>
      </c>
      <c r="BV373" s="1699">
        <v>0.28000000000000003</v>
      </c>
      <c r="BW373" s="1702">
        <v>0.10000000000000001</v>
      </c>
      <c r="BX373" s="1694">
        <f t="shared" ref="BX373:BX374" si="1162">ROUND(SQRT(BV373^2+BW373^2)*1000/(1.73*BV378),0)</f>
        <v>1</v>
      </c>
      <c r="BY373" s="1699">
        <v>0.28000000000000003</v>
      </c>
      <c r="BZ373" s="1702">
        <v>0.10000000000000001</v>
      </c>
      <c r="CA373" s="1694">
        <f t="shared" ref="CA373:CA374" si="1163">ROUND(SQRT(BY373^2+BZ373^2)*1000/(1.73*BY378),0)</f>
        <v>1</v>
      </c>
    </row>
    <row r="374" s="1620" customFormat="1" ht="21.75" customHeight="1">
      <c r="A374" s="1681"/>
      <c r="B374" s="1622"/>
      <c r="C374" s="1682"/>
      <c r="D374" s="1689"/>
      <c r="E374" s="1690"/>
      <c r="F374" s="1690" t="s">
        <v>493</v>
      </c>
      <c r="G374" s="1690">
        <v>10</v>
      </c>
      <c r="H374" s="1699">
        <v>0.28000000000000003</v>
      </c>
      <c r="I374" s="1702">
        <v>0.156</v>
      </c>
      <c r="J374" s="1694">
        <f t="shared" si="1140"/>
        <v>18</v>
      </c>
      <c r="K374" s="1699">
        <v>0.28000000000000003</v>
      </c>
      <c r="L374" s="1702">
        <v>0.156</v>
      </c>
      <c r="M374" s="1694">
        <f t="shared" si="1141"/>
        <v>18</v>
      </c>
      <c r="N374" s="1699">
        <v>0.28000000000000003</v>
      </c>
      <c r="O374" s="1702">
        <v>0.156</v>
      </c>
      <c r="P374" s="1694">
        <f t="shared" si="1142"/>
        <v>18</v>
      </c>
      <c r="Q374" s="1699">
        <v>0.28000000000000003</v>
      </c>
      <c r="R374" s="1702">
        <v>0.156</v>
      </c>
      <c r="S374" s="1694">
        <f t="shared" si="1143"/>
        <v>18</v>
      </c>
      <c r="T374" s="1699">
        <v>0.28000000000000003</v>
      </c>
      <c r="U374" s="1702">
        <v>0.156</v>
      </c>
      <c r="V374" s="1694">
        <f t="shared" si="1144"/>
        <v>18</v>
      </c>
      <c r="W374" s="1699">
        <v>0.28999999999999998</v>
      </c>
      <c r="X374" s="1702">
        <v>0.13200000000000001</v>
      </c>
      <c r="Y374" s="1694">
        <f t="shared" si="1145"/>
        <v>18</v>
      </c>
      <c r="Z374" s="1699">
        <v>0.28999999999999998</v>
      </c>
      <c r="AA374" s="1702">
        <v>0.13200000000000001</v>
      </c>
      <c r="AB374" s="1694">
        <f t="shared" si="1146"/>
        <v>18</v>
      </c>
      <c r="AC374" s="1699">
        <v>0.28999999999999998</v>
      </c>
      <c r="AD374" s="1702">
        <v>0.13200000000000001</v>
      </c>
      <c r="AE374" s="1694">
        <f t="shared" si="1147"/>
        <v>18</v>
      </c>
      <c r="AF374" s="1699">
        <v>0.28999999999999998</v>
      </c>
      <c r="AG374" s="1702">
        <v>0.13200000000000001</v>
      </c>
      <c r="AH374" s="1694">
        <f t="shared" si="1148"/>
        <v>18</v>
      </c>
      <c r="AI374" s="1699">
        <v>0.28999999999999998</v>
      </c>
      <c r="AJ374" s="1702">
        <v>0.13200000000000001</v>
      </c>
      <c r="AK374" s="1694">
        <f t="shared" si="1149"/>
        <v>18</v>
      </c>
      <c r="AL374" s="1699">
        <v>0.28999999999999998</v>
      </c>
      <c r="AM374" s="1702">
        <v>0.13200000000000001</v>
      </c>
      <c r="AN374" s="1694">
        <f t="shared" si="1150"/>
        <v>18</v>
      </c>
      <c r="AO374" s="1699">
        <v>0.34999999999999998</v>
      </c>
      <c r="AP374" s="1702">
        <v>0.13200000000000001</v>
      </c>
      <c r="AQ374" s="1694">
        <f t="shared" si="1151"/>
        <v>21</v>
      </c>
      <c r="AR374" s="1699">
        <v>0.34999999999999998</v>
      </c>
      <c r="AS374" s="1702">
        <v>0.13200000000000001</v>
      </c>
      <c r="AT374" s="1694">
        <f t="shared" si="1152"/>
        <v>21</v>
      </c>
      <c r="AU374" s="1699">
        <v>0.34999999999999998</v>
      </c>
      <c r="AV374" s="1702">
        <v>0.13200000000000001</v>
      </c>
      <c r="AW374" s="1694">
        <f t="shared" si="1153"/>
        <v>21</v>
      </c>
      <c r="AX374" s="1699">
        <v>0.34999999999999998</v>
      </c>
      <c r="AY374" s="1702">
        <v>0.13200000000000001</v>
      </c>
      <c r="AZ374" s="1694">
        <f t="shared" si="1154"/>
        <v>21</v>
      </c>
      <c r="BA374" s="1699">
        <v>0.34999999999999998</v>
      </c>
      <c r="BB374" s="1702">
        <v>0.13200000000000001</v>
      </c>
      <c r="BC374" s="1694">
        <f t="shared" si="1155"/>
        <v>21</v>
      </c>
      <c r="BD374" s="1699">
        <v>0.34999999999999998</v>
      </c>
      <c r="BE374" s="1702">
        <v>0.13200000000000001</v>
      </c>
      <c r="BF374" s="1694">
        <f t="shared" si="1156"/>
        <v>21</v>
      </c>
      <c r="BG374" s="1699">
        <v>0.34999999999999998</v>
      </c>
      <c r="BH374" s="1702">
        <v>0.13200000000000001</v>
      </c>
      <c r="BI374" s="1694">
        <f t="shared" si="1157"/>
        <v>21</v>
      </c>
      <c r="BJ374" s="1699">
        <v>0.34999999999999998</v>
      </c>
      <c r="BK374" s="1702">
        <v>0.13200000000000001</v>
      </c>
      <c r="BL374" s="1694">
        <f t="shared" si="1158"/>
        <v>21</v>
      </c>
      <c r="BM374" s="1699">
        <v>0.28000000000000003</v>
      </c>
      <c r="BN374" s="1702">
        <v>0.156</v>
      </c>
      <c r="BO374" s="1694">
        <f t="shared" si="1159"/>
        <v>18</v>
      </c>
      <c r="BP374" s="1699">
        <v>0.28000000000000003</v>
      </c>
      <c r="BQ374" s="1702">
        <v>0.156</v>
      </c>
      <c r="BR374" s="1694">
        <f t="shared" si="1160"/>
        <v>18</v>
      </c>
      <c r="BS374" s="1699">
        <v>0.28000000000000003</v>
      </c>
      <c r="BT374" s="1702">
        <v>0.156</v>
      </c>
      <c r="BU374" s="1694">
        <f t="shared" si="1161"/>
        <v>18</v>
      </c>
      <c r="BV374" s="1699">
        <v>0.28000000000000003</v>
      </c>
      <c r="BW374" s="1702">
        <v>0.156</v>
      </c>
      <c r="BX374" s="1694">
        <f t="shared" si="1162"/>
        <v>18</v>
      </c>
      <c r="BY374" s="1699">
        <v>0.28000000000000003</v>
      </c>
      <c r="BZ374" s="1702">
        <v>0.156</v>
      </c>
      <c r="CA374" s="1694">
        <f t="shared" si="1163"/>
        <v>18</v>
      </c>
    </row>
    <row r="375" s="1620" customFormat="1" ht="21.75" customHeight="1">
      <c r="A375" s="1681"/>
      <c r="B375" s="1622"/>
      <c r="C375" s="1682"/>
      <c r="D375" s="1689"/>
      <c r="E375" s="1690"/>
      <c r="F375" s="1690" t="s">
        <v>494</v>
      </c>
      <c r="G375" s="1690" t="s">
        <v>495</v>
      </c>
      <c r="H375" s="1695">
        <v>7</v>
      </c>
      <c r="I375" s="1696"/>
      <c r="J375" s="1697"/>
      <c r="K375" s="1695">
        <v>7</v>
      </c>
      <c r="L375" s="1696"/>
      <c r="M375" s="1697"/>
      <c r="N375" s="1695">
        <v>7</v>
      </c>
      <c r="O375" s="1696"/>
      <c r="P375" s="1697"/>
      <c r="Q375" s="1695">
        <v>7</v>
      </c>
      <c r="R375" s="1696"/>
      <c r="S375" s="1697"/>
      <c r="T375" s="1695">
        <v>7</v>
      </c>
      <c r="U375" s="1696"/>
      <c r="V375" s="1697"/>
      <c r="W375" s="1695">
        <v>7</v>
      </c>
      <c r="X375" s="1696"/>
      <c r="Y375" s="1697"/>
      <c r="Z375" s="1695">
        <v>7</v>
      </c>
      <c r="AA375" s="1696"/>
      <c r="AB375" s="1697"/>
      <c r="AC375" s="1695">
        <v>7</v>
      </c>
      <c r="AD375" s="1696"/>
      <c r="AE375" s="1697"/>
      <c r="AF375" s="1695">
        <v>7</v>
      </c>
      <c r="AG375" s="1696"/>
      <c r="AH375" s="1697"/>
      <c r="AI375" s="1695">
        <v>7</v>
      </c>
      <c r="AJ375" s="1696"/>
      <c r="AK375" s="1697"/>
      <c r="AL375" s="1695">
        <v>7</v>
      </c>
      <c r="AM375" s="1696"/>
      <c r="AN375" s="1697"/>
      <c r="AO375" s="1695">
        <v>7</v>
      </c>
      <c r="AP375" s="1696"/>
      <c r="AQ375" s="1697"/>
      <c r="AR375" s="1695">
        <v>7</v>
      </c>
      <c r="AS375" s="1696"/>
      <c r="AT375" s="1697"/>
      <c r="AU375" s="1695">
        <v>7</v>
      </c>
      <c r="AV375" s="1696"/>
      <c r="AW375" s="1697"/>
      <c r="AX375" s="1695">
        <v>7</v>
      </c>
      <c r="AY375" s="1696"/>
      <c r="AZ375" s="1697"/>
      <c r="BA375" s="1695">
        <v>7</v>
      </c>
      <c r="BB375" s="1696"/>
      <c r="BC375" s="1697"/>
      <c r="BD375" s="1695">
        <v>7</v>
      </c>
      <c r="BE375" s="1696"/>
      <c r="BF375" s="1697"/>
      <c r="BG375" s="1695">
        <v>7</v>
      </c>
      <c r="BH375" s="1696"/>
      <c r="BI375" s="1697"/>
      <c r="BJ375" s="1695">
        <v>7</v>
      </c>
      <c r="BK375" s="1696"/>
      <c r="BL375" s="1697"/>
      <c r="BM375" s="1695">
        <v>7</v>
      </c>
      <c r="BN375" s="1696"/>
      <c r="BO375" s="1697"/>
      <c r="BP375" s="1695">
        <v>7</v>
      </c>
      <c r="BQ375" s="1696"/>
      <c r="BR375" s="1697"/>
      <c r="BS375" s="1695">
        <v>7</v>
      </c>
      <c r="BT375" s="1696"/>
      <c r="BU375" s="1697"/>
      <c r="BV375" s="1695">
        <v>7</v>
      </c>
      <c r="BW375" s="1696"/>
      <c r="BX375" s="1697"/>
      <c r="BY375" s="1695">
        <v>7</v>
      </c>
      <c r="BZ375" s="1696"/>
      <c r="CA375" s="1697"/>
    </row>
    <row r="376" s="1620" customFormat="1" ht="21.75" customHeight="1">
      <c r="A376" s="1681"/>
      <c r="B376" s="1622"/>
      <c r="C376" s="1682"/>
      <c r="D376" s="1689"/>
      <c r="E376" s="1690"/>
      <c r="F376" s="1690" t="s">
        <v>496</v>
      </c>
      <c r="G376" s="1690" t="s">
        <v>495</v>
      </c>
      <c r="H376" s="1695"/>
      <c r="I376" s="1696"/>
      <c r="J376" s="1697"/>
      <c r="K376" s="1695"/>
      <c r="L376" s="1696"/>
      <c r="M376" s="1697"/>
      <c r="N376" s="1695"/>
      <c r="O376" s="1696"/>
      <c r="P376" s="1697"/>
      <c r="Q376" s="1695"/>
      <c r="R376" s="1696"/>
      <c r="S376" s="1697"/>
      <c r="T376" s="1695"/>
      <c r="U376" s="1696"/>
      <c r="V376" s="1697"/>
      <c r="W376" s="1695"/>
      <c r="X376" s="1696"/>
      <c r="Y376" s="1697"/>
      <c r="Z376" s="1695"/>
      <c r="AA376" s="1696"/>
      <c r="AB376" s="1697"/>
      <c r="AC376" s="1695"/>
      <c r="AD376" s="1696"/>
      <c r="AE376" s="1697"/>
      <c r="AF376" s="1695"/>
      <c r="AG376" s="1696"/>
      <c r="AH376" s="1697"/>
      <c r="AI376" s="1695"/>
      <c r="AJ376" s="1696"/>
      <c r="AK376" s="1697"/>
      <c r="AL376" s="1695"/>
      <c r="AM376" s="1696"/>
      <c r="AN376" s="1697"/>
      <c r="AO376" s="1695"/>
      <c r="AP376" s="1696"/>
      <c r="AQ376" s="1697"/>
      <c r="AR376" s="1695"/>
      <c r="AS376" s="1696"/>
      <c r="AT376" s="1697"/>
      <c r="AU376" s="1695"/>
      <c r="AV376" s="1696"/>
      <c r="AW376" s="1697"/>
      <c r="AX376" s="1695"/>
      <c r="AY376" s="1696"/>
      <c r="AZ376" s="1697"/>
      <c r="BA376" s="1695"/>
      <c r="BB376" s="1696"/>
      <c r="BC376" s="1697"/>
      <c r="BD376" s="1695"/>
      <c r="BE376" s="1696"/>
      <c r="BF376" s="1697"/>
      <c r="BG376" s="1695"/>
      <c r="BH376" s="1696"/>
      <c r="BI376" s="1697"/>
      <c r="BJ376" s="1695"/>
      <c r="BK376" s="1696"/>
      <c r="BL376" s="1697"/>
      <c r="BM376" s="1695"/>
      <c r="BN376" s="1696"/>
      <c r="BO376" s="1697"/>
      <c r="BP376" s="1695"/>
      <c r="BQ376" s="1696"/>
      <c r="BR376" s="1697"/>
      <c r="BS376" s="1695"/>
      <c r="BT376" s="1696"/>
      <c r="BU376" s="1697"/>
      <c r="BV376" s="1695"/>
      <c r="BW376" s="1696"/>
      <c r="BX376" s="1697"/>
      <c r="BY376" s="1695"/>
      <c r="BZ376" s="1696"/>
      <c r="CA376" s="1697"/>
    </row>
    <row r="377" s="1620" customFormat="1" ht="21.75" customHeight="1">
      <c r="A377" s="1754"/>
      <c r="B377" s="1756"/>
      <c r="C377" s="1682"/>
      <c r="D377" s="1689" t="s">
        <v>511</v>
      </c>
      <c r="E377" s="1690" t="s">
        <v>495</v>
      </c>
      <c r="F377" s="1690"/>
      <c r="G377" s="1690">
        <v>110</v>
      </c>
      <c r="H377" s="1699">
        <v>0</v>
      </c>
      <c r="I377" s="1702">
        <v>0</v>
      </c>
      <c r="J377" s="1701"/>
      <c r="K377" s="1699">
        <v>0</v>
      </c>
      <c r="L377" s="1702">
        <v>0</v>
      </c>
      <c r="M377" s="1701"/>
      <c r="N377" s="1699">
        <v>0</v>
      </c>
      <c r="O377" s="1702">
        <v>0</v>
      </c>
      <c r="P377" s="1701"/>
      <c r="Q377" s="1699">
        <v>0</v>
      </c>
      <c r="R377" s="1702">
        <v>0</v>
      </c>
      <c r="S377" s="1701"/>
      <c r="T377" s="1699">
        <v>0</v>
      </c>
      <c r="U377" s="1702">
        <v>0</v>
      </c>
      <c r="V377" s="1701"/>
      <c r="W377" s="1699">
        <v>0</v>
      </c>
      <c r="X377" s="1702">
        <v>0</v>
      </c>
      <c r="Y377" s="1701"/>
      <c r="Z377" s="1699">
        <v>0</v>
      </c>
      <c r="AA377" s="1702">
        <v>0</v>
      </c>
      <c r="AB377" s="1701"/>
      <c r="AC377" s="1699">
        <v>0</v>
      </c>
      <c r="AD377" s="1702">
        <v>0</v>
      </c>
      <c r="AE377" s="1701"/>
      <c r="AF377" s="1699">
        <v>0</v>
      </c>
      <c r="AG377" s="1702">
        <v>0</v>
      </c>
      <c r="AH377" s="1701"/>
      <c r="AI377" s="1699">
        <v>0</v>
      </c>
      <c r="AJ377" s="1702">
        <v>0</v>
      </c>
      <c r="AK377" s="1701"/>
      <c r="AL377" s="1699">
        <v>0</v>
      </c>
      <c r="AM377" s="1702">
        <v>0</v>
      </c>
      <c r="AN377" s="1701"/>
      <c r="AO377" s="1699">
        <v>0</v>
      </c>
      <c r="AP377" s="1702">
        <v>0</v>
      </c>
      <c r="AQ377" s="1701"/>
      <c r="AR377" s="1699">
        <v>0</v>
      </c>
      <c r="AS377" s="1702">
        <v>0</v>
      </c>
      <c r="AT377" s="1701"/>
      <c r="AU377" s="1699">
        <v>0</v>
      </c>
      <c r="AV377" s="1702">
        <v>0</v>
      </c>
      <c r="AW377" s="1701"/>
      <c r="AX377" s="1699">
        <v>0</v>
      </c>
      <c r="AY377" s="1702">
        <v>0</v>
      </c>
      <c r="AZ377" s="1701"/>
      <c r="BA377" s="1699">
        <v>0</v>
      </c>
      <c r="BB377" s="1702">
        <v>0</v>
      </c>
      <c r="BC377" s="1701"/>
      <c r="BD377" s="1699">
        <v>0</v>
      </c>
      <c r="BE377" s="1702">
        <v>0</v>
      </c>
      <c r="BF377" s="1701"/>
      <c r="BG377" s="1699">
        <v>0</v>
      </c>
      <c r="BH377" s="1702">
        <v>0</v>
      </c>
      <c r="BI377" s="1701"/>
      <c r="BJ377" s="1699">
        <v>0</v>
      </c>
      <c r="BK377" s="1702">
        <v>0</v>
      </c>
      <c r="BL377" s="1701"/>
      <c r="BM377" s="1699">
        <v>0</v>
      </c>
      <c r="BN377" s="1702">
        <v>0</v>
      </c>
      <c r="BO377" s="1701"/>
      <c r="BP377" s="1699">
        <v>0</v>
      </c>
      <c r="BQ377" s="1702">
        <v>0</v>
      </c>
      <c r="BR377" s="1701"/>
      <c r="BS377" s="1699">
        <v>0</v>
      </c>
      <c r="BT377" s="1702">
        <v>0</v>
      </c>
      <c r="BU377" s="1701"/>
      <c r="BV377" s="1699">
        <v>0</v>
      </c>
      <c r="BW377" s="1702">
        <v>0</v>
      </c>
      <c r="BX377" s="1701"/>
      <c r="BY377" s="1699">
        <v>0</v>
      </c>
      <c r="BZ377" s="1702">
        <v>0</v>
      </c>
      <c r="CA377" s="1701"/>
    </row>
    <row r="378" s="1620" customFormat="1" ht="21.75" customHeight="1">
      <c r="A378" s="1681"/>
      <c r="B378" s="1622"/>
      <c r="C378" s="1682"/>
      <c r="D378" s="1689" t="s">
        <v>527</v>
      </c>
      <c r="E378" s="1690"/>
      <c r="F378" s="1690" t="s">
        <v>528</v>
      </c>
      <c r="G378" s="1690">
        <v>110</v>
      </c>
      <c r="H378" s="1695">
        <v>117</v>
      </c>
      <c r="I378" s="1696"/>
      <c r="J378" s="1697"/>
      <c r="K378" s="1695">
        <v>117</v>
      </c>
      <c r="L378" s="1696"/>
      <c r="M378" s="1697"/>
      <c r="N378" s="1695">
        <v>117</v>
      </c>
      <c r="O378" s="1696"/>
      <c r="P378" s="1697"/>
      <c r="Q378" s="1695">
        <v>117</v>
      </c>
      <c r="R378" s="1696"/>
      <c r="S378" s="1697"/>
      <c r="T378" s="1695">
        <v>117</v>
      </c>
      <c r="U378" s="1696"/>
      <c r="V378" s="1697"/>
      <c r="W378" s="1695">
        <v>116</v>
      </c>
      <c r="X378" s="1696"/>
      <c r="Y378" s="1697"/>
      <c r="Z378" s="1695">
        <v>116</v>
      </c>
      <c r="AA378" s="1696"/>
      <c r="AB378" s="1697"/>
      <c r="AC378" s="1695">
        <v>116</v>
      </c>
      <c r="AD378" s="1696"/>
      <c r="AE378" s="1697"/>
      <c r="AF378" s="1695">
        <v>116</v>
      </c>
      <c r="AG378" s="1696"/>
      <c r="AH378" s="1697"/>
      <c r="AI378" s="1695">
        <v>116</v>
      </c>
      <c r="AJ378" s="1696"/>
      <c r="AK378" s="1697"/>
      <c r="AL378" s="1695">
        <v>116</v>
      </c>
      <c r="AM378" s="1696"/>
      <c r="AN378" s="1697"/>
      <c r="AO378" s="1695">
        <v>116</v>
      </c>
      <c r="AP378" s="1696"/>
      <c r="AQ378" s="1697"/>
      <c r="AR378" s="1695">
        <v>116</v>
      </c>
      <c r="AS378" s="1696"/>
      <c r="AT378" s="1697"/>
      <c r="AU378" s="1695">
        <v>116</v>
      </c>
      <c r="AV378" s="1696"/>
      <c r="AW378" s="1697"/>
      <c r="AX378" s="1695">
        <v>116</v>
      </c>
      <c r="AY378" s="1696"/>
      <c r="AZ378" s="1697"/>
      <c r="BA378" s="1695">
        <v>116</v>
      </c>
      <c r="BB378" s="1696"/>
      <c r="BC378" s="1697"/>
      <c r="BD378" s="1695">
        <v>116</v>
      </c>
      <c r="BE378" s="1696"/>
      <c r="BF378" s="1697"/>
      <c r="BG378" s="1695">
        <v>116</v>
      </c>
      <c r="BH378" s="1696"/>
      <c r="BI378" s="1697"/>
      <c r="BJ378" s="1695">
        <v>116</v>
      </c>
      <c r="BK378" s="1696"/>
      <c r="BL378" s="1697"/>
      <c r="BM378" s="1695">
        <v>117</v>
      </c>
      <c r="BN378" s="1696"/>
      <c r="BO378" s="1697"/>
      <c r="BP378" s="1695">
        <v>117</v>
      </c>
      <c r="BQ378" s="1696"/>
      <c r="BR378" s="1697"/>
      <c r="BS378" s="1695">
        <v>117</v>
      </c>
      <c r="BT378" s="1696"/>
      <c r="BU378" s="1697"/>
      <c r="BV378" s="1695">
        <v>117</v>
      </c>
      <c r="BW378" s="1696"/>
      <c r="BX378" s="1697"/>
      <c r="BY378" s="1695">
        <v>117</v>
      </c>
      <c r="BZ378" s="1696"/>
      <c r="CA378" s="1697"/>
    </row>
    <row r="379" s="1620" customFormat="1" ht="21.75" customHeight="1">
      <c r="A379" s="1681"/>
      <c r="B379" s="1622"/>
      <c r="C379" s="1682"/>
      <c r="D379" s="1689" t="s">
        <v>527</v>
      </c>
      <c r="E379" s="1690"/>
      <c r="F379" s="1690" t="s">
        <v>528</v>
      </c>
      <c r="G379" s="1690">
        <v>10</v>
      </c>
      <c r="H379" s="1695">
        <v>10.1</v>
      </c>
      <c r="I379" s="1696"/>
      <c r="J379" s="1697"/>
      <c r="K379" s="1695">
        <v>10.1</v>
      </c>
      <c r="L379" s="1696"/>
      <c r="M379" s="1697"/>
      <c r="N379" s="1695">
        <v>10.1</v>
      </c>
      <c r="O379" s="1696"/>
      <c r="P379" s="1697"/>
      <c r="Q379" s="1695">
        <v>10.1</v>
      </c>
      <c r="R379" s="1696"/>
      <c r="S379" s="1697"/>
      <c r="T379" s="1695">
        <v>10.1</v>
      </c>
      <c r="U379" s="1696"/>
      <c r="V379" s="1697"/>
      <c r="W379" s="1695">
        <v>10.199999999999999</v>
      </c>
      <c r="X379" s="1696"/>
      <c r="Y379" s="1697"/>
      <c r="Z379" s="1695">
        <v>10.199999999999999</v>
      </c>
      <c r="AA379" s="1696"/>
      <c r="AB379" s="1697"/>
      <c r="AC379" s="1695">
        <v>10.199999999999999</v>
      </c>
      <c r="AD379" s="1696"/>
      <c r="AE379" s="1697"/>
      <c r="AF379" s="1695">
        <v>10.199999999999999</v>
      </c>
      <c r="AG379" s="1696"/>
      <c r="AH379" s="1697"/>
      <c r="AI379" s="1695">
        <v>10.199999999999999</v>
      </c>
      <c r="AJ379" s="1696"/>
      <c r="AK379" s="1697"/>
      <c r="AL379" s="1695">
        <v>10.199999999999999</v>
      </c>
      <c r="AM379" s="1696"/>
      <c r="AN379" s="1697"/>
      <c r="AO379" s="1695">
        <v>10.199999999999999</v>
      </c>
      <c r="AP379" s="1696"/>
      <c r="AQ379" s="1697"/>
      <c r="AR379" s="1695">
        <v>10.199999999999999</v>
      </c>
      <c r="AS379" s="1696"/>
      <c r="AT379" s="1697"/>
      <c r="AU379" s="1695">
        <v>10.199999999999999</v>
      </c>
      <c r="AV379" s="1696"/>
      <c r="AW379" s="1697"/>
      <c r="AX379" s="1695">
        <v>10.199999999999999</v>
      </c>
      <c r="AY379" s="1696"/>
      <c r="AZ379" s="1697"/>
      <c r="BA379" s="1695">
        <v>10.199999999999999</v>
      </c>
      <c r="BB379" s="1696"/>
      <c r="BC379" s="1697"/>
      <c r="BD379" s="1695">
        <v>10.199999999999999</v>
      </c>
      <c r="BE379" s="1696"/>
      <c r="BF379" s="1697"/>
      <c r="BG379" s="1695">
        <v>10.199999999999999</v>
      </c>
      <c r="BH379" s="1696"/>
      <c r="BI379" s="1697"/>
      <c r="BJ379" s="1695">
        <v>10.199999999999999</v>
      </c>
      <c r="BK379" s="1696"/>
      <c r="BL379" s="1697"/>
      <c r="BM379" s="1695">
        <v>10.1</v>
      </c>
      <c r="BN379" s="1696"/>
      <c r="BO379" s="1697"/>
      <c r="BP379" s="1695">
        <v>10.1</v>
      </c>
      <c r="BQ379" s="1696"/>
      <c r="BR379" s="1697"/>
      <c r="BS379" s="1695">
        <v>10.1</v>
      </c>
      <c r="BT379" s="1696"/>
      <c r="BU379" s="1697"/>
      <c r="BV379" s="1695">
        <v>10.1</v>
      </c>
      <c r="BW379" s="1696"/>
      <c r="BX379" s="1697"/>
      <c r="BY379" s="1695">
        <v>10.1</v>
      </c>
      <c r="BZ379" s="1696"/>
      <c r="CA379" s="1697"/>
    </row>
    <row r="380" s="1620" customFormat="1" ht="21.75" customHeight="1">
      <c r="A380" s="1681"/>
      <c r="B380" s="1622" t="s">
        <v>644</v>
      </c>
      <c r="C380" s="1682"/>
      <c r="D380" s="1705" t="s">
        <v>531</v>
      </c>
      <c r="E380" s="1690" t="s">
        <v>495</v>
      </c>
      <c r="F380" s="1690" t="s">
        <v>495</v>
      </c>
      <c r="G380" s="1690">
        <v>10</v>
      </c>
      <c r="H380" s="1699"/>
      <c r="I380" s="1702"/>
      <c r="J380" s="1694">
        <f>ROUND(SQRT(H380^2+I380^2)*1000/(1.73*H379),0)</f>
        <v>0</v>
      </c>
      <c r="K380" s="1699"/>
      <c r="L380" s="1702"/>
      <c r="M380" s="1694">
        <f>ROUND(SQRT(K380^2+L380^2)*1000/(1.73*K379),0)</f>
        <v>0</v>
      </c>
      <c r="N380" s="1699"/>
      <c r="O380" s="1702"/>
      <c r="P380" s="1694">
        <f>ROUND(SQRT(N380^2+O380^2)*1000/(1.73*N379),0)</f>
        <v>0</v>
      </c>
      <c r="Q380" s="1699"/>
      <c r="R380" s="1702"/>
      <c r="S380" s="1694">
        <f>ROUND(SQRT(Q380^2+R380^2)*1000/(1.73*Q379),0)</f>
        <v>0</v>
      </c>
      <c r="T380" s="1699"/>
      <c r="U380" s="1702"/>
      <c r="V380" s="1694">
        <f>ROUND(SQRT(T380^2+U380^2)*1000/(1.73*T379),0)</f>
        <v>0</v>
      </c>
      <c r="W380" s="1699"/>
      <c r="X380" s="1702"/>
      <c r="Y380" s="1694">
        <f>ROUND(SQRT(W380^2+X380^2)*1000/(1.73*W379),0)</f>
        <v>0</v>
      </c>
      <c r="Z380" s="1699"/>
      <c r="AA380" s="1702"/>
      <c r="AB380" s="1694">
        <f>ROUND(SQRT(Z380^2+AA380^2)*1000/(1.73*Z379),0)</f>
        <v>0</v>
      </c>
      <c r="AC380" s="1699"/>
      <c r="AD380" s="1702"/>
      <c r="AE380" s="1694">
        <f>ROUND(SQRT(AC380^2+AD380^2)*1000/(1.73*AC379),0)</f>
        <v>0</v>
      </c>
      <c r="AF380" s="1699"/>
      <c r="AG380" s="1702"/>
      <c r="AH380" s="1694">
        <f>ROUND(SQRT(AF380^2+AG380^2)*1000/(1.73*AF379),0)</f>
        <v>0</v>
      </c>
      <c r="AI380" s="1699"/>
      <c r="AJ380" s="1702"/>
      <c r="AK380" s="1694">
        <f>ROUND(SQRT(AI380^2+AJ380^2)*1000/(1.73*AI379),0)</f>
        <v>0</v>
      </c>
      <c r="AL380" s="1699"/>
      <c r="AM380" s="1702"/>
      <c r="AN380" s="1694">
        <f>ROUND(SQRT(AL380^2+AM380^2)*1000/(1.73*AL379),0)</f>
        <v>0</v>
      </c>
      <c r="AO380" s="1699"/>
      <c r="AP380" s="1702"/>
      <c r="AQ380" s="1694">
        <f>ROUND(SQRT(AO380^2+AP380^2)*1000/(1.73*AO379),0)</f>
        <v>0</v>
      </c>
      <c r="AR380" s="1699"/>
      <c r="AS380" s="1702"/>
      <c r="AT380" s="1694">
        <f>ROUND(SQRT(AR380^2+AS380^2)*1000/(1.73*AR379),0)</f>
        <v>0</v>
      </c>
      <c r="AU380" s="1699"/>
      <c r="AV380" s="1702"/>
      <c r="AW380" s="1694">
        <f>ROUND(SQRT(AU380^2+AV380^2)*1000/(1.73*AU379),0)</f>
        <v>0</v>
      </c>
      <c r="AX380" s="1699"/>
      <c r="AY380" s="1702"/>
      <c r="AZ380" s="1694">
        <f>ROUND(SQRT(AX380^2+AY380^2)*1000/(1.73*AX379),0)</f>
        <v>0</v>
      </c>
      <c r="BA380" s="1699"/>
      <c r="BB380" s="1702"/>
      <c r="BC380" s="1694">
        <f>ROUND(SQRT(BA380^2+BB380^2)*1000/(1.73*BA379),0)</f>
        <v>0</v>
      </c>
      <c r="BD380" s="1699"/>
      <c r="BE380" s="1702"/>
      <c r="BF380" s="1694">
        <f>ROUND(SQRT(BD380^2+BE380^2)*1000/(1.73*BD379),0)</f>
        <v>0</v>
      </c>
      <c r="BG380" s="1699"/>
      <c r="BH380" s="1702"/>
      <c r="BI380" s="1694">
        <f>ROUND(SQRT(BG380^2+BH380^2)*1000/(1.73*BG379),0)</f>
        <v>0</v>
      </c>
      <c r="BJ380" s="1699"/>
      <c r="BK380" s="1702"/>
      <c r="BL380" s="1694">
        <f>ROUND(SQRT(BJ380^2+BK380^2)*1000/(1.73*BJ379),0)</f>
        <v>0</v>
      </c>
      <c r="BM380" s="1699"/>
      <c r="BN380" s="1702"/>
      <c r="BO380" s="1694">
        <f>ROUND(SQRT(BM380^2+BN380^2)*1000/(1.73*BM379),0)</f>
        <v>0</v>
      </c>
      <c r="BP380" s="1699"/>
      <c r="BQ380" s="1702"/>
      <c r="BR380" s="1694">
        <f>ROUND(SQRT(BP380^2+BQ380^2)*1000/(1.73*BP379),0)</f>
        <v>0</v>
      </c>
      <c r="BS380" s="1699"/>
      <c r="BT380" s="1702"/>
      <c r="BU380" s="1694">
        <f>ROUND(SQRT(BS380^2+BT380^2)*1000/(1.73*BS379),0)</f>
        <v>0</v>
      </c>
      <c r="BV380" s="1699"/>
      <c r="BW380" s="1702"/>
      <c r="BX380" s="1694">
        <f>ROUND(SQRT(BV380^2+BW380^2)*1000/(1.73*BV379),0)</f>
        <v>0</v>
      </c>
      <c r="BY380" s="1699"/>
      <c r="BZ380" s="1702"/>
      <c r="CA380" s="1694">
        <f>ROUND(SQRT(BY380^2+BZ380^2)*1000/(1.73*BY379),0)</f>
        <v>0</v>
      </c>
    </row>
    <row r="381" s="1620" customFormat="1" ht="21.75" customHeight="1">
      <c r="A381" s="1681"/>
      <c r="B381" s="1622"/>
      <c r="C381" s="1682"/>
      <c r="D381" s="1705" t="s">
        <v>126</v>
      </c>
      <c r="E381" s="1690" t="s">
        <v>495</v>
      </c>
      <c r="F381" s="1690" t="s">
        <v>495</v>
      </c>
      <c r="G381" s="1690">
        <v>10</v>
      </c>
      <c r="H381" s="1699">
        <v>0.047</v>
      </c>
      <c r="I381" s="1702">
        <v>0.081000000000000003</v>
      </c>
      <c r="J381" s="1694">
        <f>ROUND(SQRT(H381^2+I381^2)*1000/(1.73*H379),0)</f>
        <v>5</v>
      </c>
      <c r="K381" s="1699">
        <v>0.047</v>
      </c>
      <c r="L381" s="1702">
        <v>0.081000000000000003</v>
      </c>
      <c r="M381" s="1694">
        <f>ROUND(SQRT(K381^2+L381^2)*1000/(1.73*K379),0)</f>
        <v>5</v>
      </c>
      <c r="N381" s="1699">
        <v>0.047</v>
      </c>
      <c r="O381" s="1702">
        <v>0.081000000000000003</v>
      </c>
      <c r="P381" s="1694">
        <f>ROUND(SQRT(N381^2+O381^2)*1000/(1.73*N379),0)</f>
        <v>5</v>
      </c>
      <c r="Q381" s="1699">
        <v>0.047</v>
      </c>
      <c r="R381" s="1702">
        <v>0.081000000000000003</v>
      </c>
      <c r="S381" s="1694">
        <f>ROUND(SQRT(Q381^2+R381^2)*1000/(1.73*Q379),0)</f>
        <v>5</v>
      </c>
      <c r="T381" s="1699">
        <v>0.047</v>
      </c>
      <c r="U381" s="1702">
        <v>0.081000000000000003</v>
      </c>
      <c r="V381" s="1694">
        <f>ROUND(SQRT(T381^2+U381^2)*1000/(1.73*T379),0)</f>
        <v>5</v>
      </c>
      <c r="W381" s="1699">
        <v>0.074999999999999997</v>
      </c>
      <c r="X381" s="1702">
        <v>0.070000000000000007</v>
      </c>
      <c r="Y381" s="1694">
        <f>ROUND(SQRT(W381^2+X381^2)*1000/(1.73*W379),0)</f>
        <v>6</v>
      </c>
      <c r="Z381" s="1699">
        <v>0.074999999999999997</v>
      </c>
      <c r="AA381" s="1702">
        <v>0.070000000000000007</v>
      </c>
      <c r="AB381" s="1694">
        <f>ROUND(SQRT(Z381^2+AA381^2)*1000/(1.73*Z379),0)</f>
        <v>6</v>
      </c>
      <c r="AC381" s="1699">
        <v>0.074999999999999997</v>
      </c>
      <c r="AD381" s="1702">
        <v>0.070000000000000007</v>
      </c>
      <c r="AE381" s="1694">
        <f>ROUND(SQRT(AC381^2+AD381^2)*1000/(1.73*AC379),0)</f>
        <v>6</v>
      </c>
      <c r="AF381" s="1699">
        <v>0.074999999999999997</v>
      </c>
      <c r="AG381" s="1702">
        <v>0.070000000000000007</v>
      </c>
      <c r="AH381" s="1694">
        <f>ROUND(SQRT(AF381^2+AG381^2)*1000/(1.73*AF379),0)</f>
        <v>6</v>
      </c>
      <c r="AI381" s="1699">
        <v>0.074999999999999997</v>
      </c>
      <c r="AJ381" s="1702">
        <v>0.070000000000000007</v>
      </c>
      <c r="AK381" s="1694">
        <f>ROUND(SQRT(AI381^2+AJ381^2)*1000/(1.73*AI379),0)</f>
        <v>6</v>
      </c>
      <c r="AL381" s="1699">
        <v>0.074999999999999997</v>
      </c>
      <c r="AM381" s="1702">
        <v>0.070000000000000007</v>
      </c>
      <c r="AN381" s="1694">
        <f>ROUND(SQRT(AL381^2+AM381^2)*1000/(1.73*AL379),0)</f>
        <v>6</v>
      </c>
      <c r="AO381" s="1699">
        <v>0.074999999999999997</v>
      </c>
      <c r="AP381" s="1702">
        <v>0.070000000000000007</v>
      </c>
      <c r="AQ381" s="1694">
        <f>ROUND(SQRT(AO381^2+AP381^2)*1000/(1.73*AO379),0)</f>
        <v>6</v>
      </c>
      <c r="AR381" s="1699">
        <v>0.074999999999999997</v>
      </c>
      <c r="AS381" s="1702">
        <v>0.070000000000000007</v>
      </c>
      <c r="AT381" s="1694">
        <f>ROUND(SQRT(AR381^2+AS381^2)*1000/(1.73*AR379),0)</f>
        <v>6</v>
      </c>
      <c r="AU381" s="1699">
        <v>0.074999999999999997</v>
      </c>
      <c r="AV381" s="1702">
        <v>0.070000000000000007</v>
      </c>
      <c r="AW381" s="1694">
        <f>ROUND(SQRT(AU381^2+AV381^2)*1000/(1.73*AU379),0)</f>
        <v>6</v>
      </c>
      <c r="AX381" s="1699">
        <v>0.074999999999999997</v>
      </c>
      <c r="AY381" s="1702">
        <v>0.070000000000000007</v>
      </c>
      <c r="AZ381" s="1694">
        <f>ROUND(SQRT(AX381^2+AY381^2)*1000/(1.73*AX379),0)</f>
        <v>6</v>
      </c>
      <c r="BA381" s="1699">
        <v>0.074999999999999997</v>
      </c>
      <c r="BB381" s="1702">
        <v>0.070000000000000007</v>
      </c>
      <c r="BC381" s="1694">
        <f>ROUND(SQRT(BA381^2+BB381^2)*1000/(1.73*BA379),0)</f>
        <v>6</v>
      </c>
      <c r="BD381" s="1699">
        <v>0.074999999999999997</v>
      </c>
      <c r="BE381" s="1702">
        <v>0.070000000000000007</v>
      </c>
      <c r="BF381" s="1694">
        <f>ROUND(SQRT(BD381^2+BE381^2)*1000/(1.73*BD379),0)</f>
        <v>6</v>
      </c>
      <c r="BG381" s="1699">
        <v>0.074999999999999997</v>
      </c>
      <c r="BH381" s="1702">
        <v>0.070000000000000007</v>
      </c>
      <c r="BI381" s="1694">
        <f>ROUND(SQRT(BG381^2+BH381^2)*1000/(1.73*BG379),0)</f>
        <v>6</v>
      </c>
      <c r="BJ381" s="1699">
        <v>0.074999999999999997</v>
      </c>
      <c r="BK381" s="1702">
        <v>0.070000000000000007</v>
      </c>
      <c r="BL381" s="1694">
        <f>ROUND(SQRT(BJ381^2+BK381^2)*1000/(1.73*BJ379),0)</f>
        <v>6</v>
      </c>
      <c r="BM381" s="1699">
        <v>0.047</v>
      </c>
      <c r="BN381" s="1702">
        <v>0.081000000000000003</v>
      </c>
      <c r="BO381" s="1694">
        <f>ROUND(SQRT(BM381^2+BN381^2)*1000/(1.73*BM379),0)</f>
        <v>5</v>
      </c>
      <c r="BP381" s="1699">
        <v>0.047</v>
      </c>
      <c r="BQ381" s="1702">
        <v>0.081000000000000003</v>
      </c>
      <c r="BR381" s="1694">
        <f>ROUND(SQRT(BP381^2+BQ381^2)*1000/(1.73*BP379),0)</f>
        <v>5</v>
      </c>
      <c r="BS381" s="1699">
        <v>0.047</v>
      </c>
      <c r="BT381" s="1702">
        <v>0.081000000000000003</v>
      </c>
      <c r="BU381" s="1694">
        <f>ROUND(SQRT(BS381^2+BT381^2)*1000/(1.73*BS379),0)</f>
        <v>5</v>
      </c>
      <c r="BV381" s="1699">
        <v>0.047</v>
      </c>
      <c r="BW381" s="1702">
        <v>0.081000000000000003</v>
      </c>
      <c r="BX381" s="1694">
        <f>ROUND(SQRT(BV381^2+BW381^2)*1000/(1.73*BV379),0)</f>
        <v>5</v>
      </c>
      <c r="BY381" s="1699">
        <v>0.047</v>
      </c>
      <c r="BZ381" s="1702">
        <v>0.081000000000000003</v>
      </c>
      <c r="CA381" s="1694">
        <f>ROUND(SQRT(BY381^2+BZ381^2)*1000/(1.73*BY379),0)</f>
        <v>5</v>
      </c>
    </row>
    <row r="382" s="1620" customFormat="1" ht="21.75" customHeight="1">
      <c r="A382" s="1681"/>
      <c r="B382" s="1622"/>
      <c r="C382" s="1682"/>
      <c r="D382" s="1705" t="s">
        <v>125</v>
      </c>
      <c r="E382" s="1690" t="s">
        <v>495</v>
      </c>
      <c r="F382" s="1690" t="s">
        <v>495</v>
      </c>
      <c r="G382" s="1690">
        <v>10</v>
      </c>
      <c r="H382" s="1699">
        <v>0.0050000000000000001</v>
      </c>
      <c r="I382" s="1702">
        <v>0.0070000000000000001</v>
      </c>
      <c r="J382" s="1694">
        <f>ROUND(SQRT(H382^2+I382^2)*1000/(1.73*H379),0)</f>
        <v>0</v>
      </c>
      <c r="K382" s="1699">
        <v>0.0050000000000000001</v>
      </c>
      <c r="L382" s="1702">
        <v>0.0070000000000000001</v>
      </c>
      <c r="M382" s="1694">
        <f>ROUND(SQRT(K382^2+L382^2)*1000/(1.73*K379),0)</f>
        <v>0</v>
      </c>
      <c r="N382" s="1699">
        <v>0.0050000000000000001</v>
      </c>
      <c r="O382" s="1702">
        <v>0.0070000000000000001</v>
      </c>
      <c r="P382" s="1694">
        <f>ROUND(SQRT(N382^2+O382^2)*1000/(1.73*N379),0)</f>
        <v>0</v>
      </c>
      <c r="Q382" s="1699">
        <v>0.0050000000000000001</v>
      </c>
      <c r="R382" s="1702">
        <v>0.0070000000000000001</v>
      </c>
      <c r="S382" s="1694">
        <f>ROUND(SQRT(Q382^2+R382^2)*1000/(1.73*Q379),0)</f>
        <v>0</v>
      </c>
      <c r="T382" s="1699">
        <v>0.0050000000000000001</v>
      </c>
      <c r="U382" s="1702">
        <v>0.0070000000000000001</v>
      </c>
      <c r="V382" s="1694">
        <f>ROUND(SQRT(T382^2+U382^2)*1000/(1.73*T379),0)</f>
        <v>0</v>
      </c>
      <c r="W382" s="1699">
        <v>0.0060000000000000001</v>
      </c>
      <c r="X382" s="1702">
        <v>0.0050000000000000001</v>
      </c>
      <c r="Y382" s="1694">
        <f>ROUND(SQRT(W382^2+X382^2)*1000/(1.73*W379),0)</f>
        <v>0</v>
      </c>
      <c r="Z382" s="1699">
        <v>0.0060000000000000001</v>
      </c>
      <c r="AA382" s="1702">
        <v>0.0050000000000000001</v>
      </c>
      <c r="AB382" s="1694">
        <f>ROUND(SQRT(Z382^2+AA382^2)*1000/(1.73*Z379),0)</f>
        <v>0</v>
      </c>
      <c r="AC382" s="1699">
        <v>0.0060000000000000001</v>
      </c>
      <c r="AD382" s="1702">
        <v>0.0050000000000000001</v>
      </c>
      <c r="AE382" s="1694">
        <f>ROUND(SQRT(AC382^2+AD382^2)*1000/(1.73*AC379),0)</f>
        <v>0</v>
      </c>
      <c r="AF382" s="1699">
        <v>0.0060000000000000001</v>
      </c>
      <c r="AG382" s="1702">
        <v>0.0050000000000000001</v>
      </c>
      <c r="AH382" s="1694">
        <f>ROUND(SQRT(AF382^2+AG382^2)*1000/(1.73*AF379),0)</f>
        <v>0</v>
      </c>
      <c r="AI382" s="1699">
        <v>0.0060000000000000001</v>
      </c>
      <c r="AJ382" s="1702">
        <v>0.0050000000000000001</v>
      </c>
      <c r="AK382" s="1694">
        <f>ROUND(SQRT(AI382^2+AJ382^2)*1000/(1.73*AI379),0)</f>
        <v>0</v>
      </c>
      <c r="AL382" s="1699">
        <v>0.0060000000000000001</v>
      </c>
      <c r="AM382" s="1702">
        <v>0.0050000000000000001</v>
      </c>
      <c r="AN382" s="1694">
        <f>ROUND(SQRT(AL382^2+AM382^2)*1000/(1.73*AL379),0)</f>
        <v>0</v>
      </c>
      <c r="AO382" s="1699">
        <v>0.0060000000000000001</v>
      </c>
      <c r="AP382" s="1702">
        <v>0.0050000000000000001</v>
      </c>
      <c r="AQ382" s="1694">
        <f>ROUND(SQRT(AO382^2+AP382^2)*1000/(1.73*AO379),0)</f>
        <v>0</v>
      </c>
      <c r="AR382" s="1699">
        <v>0.0060000000000000001</v>
      </c>
      <c r="AS382" s="1702">
        <v>0.0050000000000000001</v>
      </c>
      <c r="AT382" s="1694">
        <f>ROUND(SQRT(AR382^2+AS382^2)*1000/(1.73*AR379),0)</f>
        <v>0</v>
      </c>
      <c r="AU382" s="1699">
        <v>0.0060000000000000001</v>
      </c>
      <c r="AV382" s="1702">
        <v>0.0050000000000000001</v>
      </c>
      <c r="AW382" s="1694">
        <f>ROUND(SQRT(AU382^2+AV382^2)*1000/(1.73*AU379),0)</f>
        <v>0</v>
      </c>
      <c r="AX382" s="1699">
        <v>0.0060000000000000001</v>
      </c>
      <c r="AY382" s="1702">
        <v>0.0050000000000000001</v>
      </c>
      <c r="AZ382" s="1694">
        <f>ROUND(SQRT(AX382^2+AY382^2)*1000/(1.73*AX379),0)</f>
        <v>0</v>
      </c>
      <c r="BA382" s="1699">
        <v>0.0060000000000000001</v>
      </c>
      <c r="BB382" s="1702">
        <v>0.0050000000000000001</v>
      </c>
      <c r="BC382" s="1694">
        <f>ROUND(SQRT(BA382^2+BB382^2)*1000/(1.73*BA379),0)</f>
        <v>0</v>
      </c>
      <c r="BD382" s="1699">
        <v>0.0060000000000000001</v>
      </c>
      <c r="BE382" s="1702">
        <v>0.0050000000000000001</v>
      </c>
      <c r="BF382" s="1694">
        <f>ROUND(SQRT(BD382^2+BE382^2)*1000/(1.73*BD379),0)</f>
        <v>0</v>
      </c>
      <c r="BG382" s="1699">
        <v>0.0060000000000000001</v>
      </c>
      <c r="BH382" s="1702">
        <v>0.0050000000000000001</v>
      </c>
      <c r="BI382" s="1694">
        <f>ROUND(SQRT(BG382^2+BH382^2)*1000/(1.73*BG379),0)</f>
        <v>0</v>
      </c>
      <c r="BJ382" s="1699">
        <v>0.0060000000000000001</v>
      </c>
      <c r="BK382" s="1702">
        <v>0.0050000000000000001</v>
      </c>
      <c r="BL382" s="1694">
        <f>ROUND(SQRT(BJ382^2+BK382^2)*1000/(1.73*BJ379),0)</f>
        <v>0</v>
      </c>
      <c r="BM382" s="1699">
        <v>0.0050000000000000001</v>
      </c>
      <c r="BN382" s="1702">
        <v>0.0070000000000000001</v>
      </c>
      <c r="BO382" s="1694">
        <f>ROUND(SQRT(BM382^2+BN382^2)*1000/(1.73*BM379),0)</f>
        <v>0</v>
      </c>
      <c r="BP382" s="1699">
        <v>0.0050000000000000001</v>
      </c>
      <c r="BQ382" s="1702">
        <v>0.0070000000000000001</v>
      </c>
      <c r="BR382" s="1694">
        <f>ROUND(SQRT(BP382^2+BQ382^2)*1000/(1.73*BP379),0)</f>
        <v>0</v>
      </c>
      <c r="BS382" s="1699">
        <v>0.0050000000000000001</v>
      </c>
      <c r="BT382" s="1702">
        <v>0.0070000000000000001</v>
      </c>
      <c r="BU382" s="1694">
        <f>ROUND(SQRT(BS382^2+BT382^2)*1000/(1.73*BS379),0)</f>
        <v>0</v>
      </c>
      <c r="BV382" s="1699">
        <v>0.0050000000000000001</v>
      </c>
      <c r="BW382" s="1702">
        <v>0.0070000000000000001</v>
      </c>
      <c r="BX382" s="1694">
        <f>ROUND(SQRT(BV382^2+BW382^2)*1000/(1.73*BV379),0)</f>
        <v>0</v>
      </c>
      <c r="BY382" s="1699">
        <v>0.0050000000000000001</v>
      </c>
      <c r="BZ382" s="1702">
        <v>0.0070000000000000001</v>
      </c>
      <c r="CA382" s="1694">
        <f>ROUND(SQRT(BY382^2+BZ382^2)*1000/(1.73*BY379),0)</f>
        <v>0</v>
      </c>
    </row>
    <row r="383" s="1620" customFormat="1" ht="21.75" customHeight="1">
      <c r="A383" s="1681"/>
      <c r="B383" s="1622"/>
      <c r="C383" s="1682"/>
      <c r="D383" s="1705" t="s">
        <v>106</v>
      </c>
      <c r="E383" s="1690" t="s">
        <v>495</v>
      </c>
      <c r="F383" s="1690" t="s">
        <v>495</v>
      </c>
      <c r="G383" s="1690">
        <v>10</v>
      </c>
      <c r="H383" s="1699">
        <v>0.032000000000000001</v>
      </c>
      <c r="I383" s="1702">
        <v>0.040000000000000001</v>
      </c>
      <c r="J383" s="1694">
        <f>ROUND(SQRT(H383^2+I383^2)*1000/(1.73*H379),0)</f>
        <v>3</v>
      </c>
      <c r="K383" s="1699">
        <v>0.032000000000000001</v>
      </c>
      <c r="L383" s="1702">
        <v>0.040000000000000001</v>
      </c>
      <c r="M383" s="1694">
        <f>ROUND(SQRT(K383^2+L383^2)*1000/(1.73*K379),0)</f>
        <v>3</v>
      </c>
      <c r="N383" s="1699">
        <v>0.032000000000000001</v>
      </c>
      <c r="O383" s="1702">
        <v>0.040000000000000001</v>
      </c>
      <c r="P383" s="1694">
        <f>ROUND(SQRT(N383^2+O383^2)*1000/(1.73*N379),0)</f>
        <v>3</v>
      </c>
      <c r="Q383" s="1699">
        <v>0.032000000000000001</v>
      </c>
      <c r="R383" s="1702">
        <v>0.040000000000000001</v>
      </c>
      <c r="S383" s="1694">
        <f>ROUND(SQRT(Q383^2+R383^2)*1000/(1.73*Q379),0)</f>
        <v>3</v>
      </c>
      <c r="T383" s="1699">
        <v>0.032000000000000001</v>
      </c>
      <c r="U383" s="1702">
        <v>0.040000000000000001</v>
      </c>
      <c r="V383" s="1694">
        <f>ROUND(SQRT(T383^2+U383^2)*1000/(1.73*T379),0)</f>
        <v>3</v>
      </c>
      <c r="W383" s="1699">
        <v>0.040000000000000001</v>
      </c>
      <c r="X383" s="1702">
        <v>0.031</v>
      </c>
      <c r="Y383" s="1694">
        <f>ROUND(SQRT(W383^2+X383^2)*1000/(1.73*W379),0)</f>
        <v>3</v>
      </c>
      <c r="Z383" s="1699">
        <v>0.040000000000000001</v>
      </c>
      <c r="AA383" s="1702">
        <v>0.031</v>
      </c>
      <c r="AB383" s="1694">
        <f>ROUND(SQRT(Z383^2+AA383^2)*1000/(1.73*Z379),0)</f>
        <v>3</v>
      </c>
      <c r="AC383" s="1699">
        <v>0.040000000000000001</v>
      </c>
      <c r="AD383" s="1702">
        <v>0.031</v>
      </c>
      <c r="AE383" s="1694">
        <f>ROUND(SQRT(AC383^2+AD383^2)*1000/(1.73*AC379),0)</f>
        <v>3</v>
      </c>
      <c r="AF383" s="1699">
        <v>0.040000000000000001</v>
      </c>
      <c r="AG383" s="1702">
        <v>0.031</v>
      </c>
      <c r="AH383" s="1694">
        <f>ROUND(SQRT(AF383^2+AG383^2)*1000/(1.73*AF379),0)</f>
        <v>3</v>
      </c>
      <c r="AI383" s="1699">
        <v>0.040000000000000001</v>
      </c>
      <c r="AJ383" s="1702">
        <v>0.031</v>
      </c>
      <c r="AK383" s="1694">
        <f>ROUND(SQRT(AI383^2+AJ383^2)*1000/(1.73*AI379),0)</f>
        <v>3</v>
      </c>
      <c r="AL383" s="1699">
        <v>0.040000000000000001</v>
      </c>
      <c r="AM383" s="1702">
        <v>0.031</v>
      </c>
      <c r="AN383" s="1694">
        <f>ROUND(SQRT(AL383^2+AM383^2)*1000/(1.73*AL379),0)</f>
        <v>3</v>
      </c>
      <c r="AO383" s="1699">
        <v>0.040000000000000001</v>
      </c>
      <c r="AP383" s="1702">
        <v>0.031</v>
      </c>
      <c r="AQ383" s="1694">
        <f>ROUND(SQRT(AO383^2+AP383^2)*1000/(1.73*AO379),0)</f>
        <v>3</v>
      </c>
      <c r="AR383" s="1699">
        <v>0.040000000000000001</v>
      </c>
      <c r="AS383" s="1702">
        <v>0.031</v>
      </c>
      <c r="AT383" s="1694">
        <f>ROUND(SQRT(AR383^2+AS383^2)*1000/(1.73*AR379),0)</f>
        <v>3</v>
      </c>
      <c r="AU383" s="1699">
        <v>0.040000000000000001</v>
      </c>
      <c r="AV383" s="1702">
        <v>0.031</v>
      </c>
      <c r="AW383" s="1694">
        <f>ROUND(SQRT(AU383^2+AV383^2)*1000/(1.73*AU379),0)</f>
        <v>3</v>
      </c>
      <c r="AX383" s="1699">
        <v>0.040000000000000001</v>
      </c>
      <c r="AY383" s="1702">
        <v>0.031</v>
      </c>
      <c r="AZ383" s="1694">
        <f>ROUND(SQRT(AX383^2+AY383^2)*1000/(1.73*AX379),0)</f>
        <v>3</v>
      </c>
      <c r="BA383" s="1699">
        <v>0.040000000000000001</v>
      </c>
      <c r="BB383" s="1702">
        <v>0.031</v>
      </c>
      <c r="BC383" s="1694">
        <f>ROUND(SQRT(BA383^2+BB383^2)*1000/(1.73*BA379),0)</f>
        <v>3</v>
      </c>
      <c r="BD383" s="1699">
        <v>0.040000000000000001</v>
      </c>
      <c r="BE383" s="1702">
        <v>0.031</v>
      </c>
      <c r="BF383" s="1694">
        <f>ROUND(SQRT(BD383^2+BE383^2)*1000/(1.73*BD379),0)</f>
        <v>3</v>
      </c>
      <c r="BG383" s="1699">
        <v>0.040000000000000001</v>
      </c>
      <c r="BH383" s="1702">
        <v>0.031</v>
      </c>
      <c r="BI383" s="1694">
        <f>ROUND(SQRT(BG383^2+BH383^2)*1000/(1.73*BG379),0)</f>
        <v>3</v>
      </c>
      <c r="BJ383" s="1699">
        <v>0.040000000000000001</v>
      </c>
      <c r="BK383" s="1702">
        <v>0.031</v>
      </c>
      <c r="BL383" s="1694">
        <f>ROUND(SQRT(BJ383^2+BK383^2)*1000/(1.73*BJ379),0)</f>
        <v>3</v>
      </c>
      <c r="BM383" s="1699">
        <v>0.032000000000000001</v>
      </c>
      <c r="BN383" s="1702">
        <v>0.040000000000000001</v>
      </c>
      <c r="BO383" s="1694">
        <f>ROUND(SQRT(BM383^2+BN383^2)*1000/(1.73*BM379),0)</f>
        <v>3</v>
      </c>
      <c r="BP383" s="1699">
        <v>0.032000000000000001</v>
      </c>
      <c r="BQ383" s="1702">
        <v>0.040000000000000001</v>
      </c>
      <c r="BR383" s="1694">
        <f>ROUND(SQRT(BP383^2+BQ383^2)*1000/(1.73*BP379),0)</f>
        <v>3</v>
      </c>
      <c r="BS383" s="1699">
        <v>0.032000000000000001</v>
      </c>
      <c r="BT383" s="1702">
        <v>0.040000000000000001</v>
      </c>
      <c r="BU383" s="1694">
        <f>ROUND(SQRT(BS383^2+BT383^2)*1000/(1.73*BS379),0)</f>
        <v>3</v>
      </c>
      <c r="BV383" s="1699">
        <v>0.032000000000000001</v>
      </c>
      <c r="BW383" s="1702">
        <v>0.040000000000000001</v>
      </c>
      <c r="BX383" s="1694">
        <f>ROUND(SQRT(BV383^2+BW383^2)*1000/(1.73*BV379),0)</f>
        <v>3</v>
      </c>
      <c r="BY383" s="1699">
        <v>0.032000000000000001</v>
      </c>
      <c r="BZ383" s="1702">
        <v>0.040000000000000001</v>
      </c>
      <c r="CA383" s="1694">
        <f>ROUND(SQRT(BY383^2+BZ383^2)*1000/(1.73*BY379),0)</f>
        <v>3</v>
      </c>
    </row>
    <row r="384" s="1620" customFormat="1" ht="21.75" customHeight="1">
      <c r="A384" s="1681"/>
      <c r="B384" s="1622"/>
      <c r="C384" s="1682"/>
      <c r="D384" s="1705" t="s">
        <v>100</v>
      </c>
      <c r="E384" s="1690" t="s">
        <v>495</v>
      </c>
      <c r="F384" s="1690" t="s">
        <v>495</v>
      </c>
      <c r="G384" s="1690">
        <v>10</v>
      </c>
      <c r="H384" s="1699">
        <v>0.014999999999999999</v>
      </c>
      <c r="I384" s="1702">
        <v>0.025999999999999999</v>
      </c>
      <c r="J384" s="1694">
        <f>ROUND(SQRT(H384^2+I384^2)*1000/(1.73*H379),0)</f>
        <v>2</v>
      </c>
      <c r="K384" s="1699">
        <v>0.014999999999999999</v>
      </c>
      <c r="L384" s="1702">
        <v>0.025999999999999999</v>
      </c>
      <c r="M384" s="1694">
        <f>ROUND(SQRT(K384^2+L384^2)*1000/(1.73*K379),0)</f>
        <v>2</v>
      </c>
      <c r="N384" s="1699">
        <v>0.014999999999999999</v>
      </c>
      <c r="O384" s="1702">
        <v>0.025999999999999999</v>
      </c>
      <c r="P384" s="1694">
        <f>ROUND(SQRT(N384^2+O384^2)*1000/(1.73*N379),0)</f>
        <v>2</v>
      </c>
      <c r="Q384" s="1699">
        <v>0.014999999999999999</v>
      </c>
      <c r="R384" s="1702">
        <v>0.025999999999999999</v>
      </c>
      <c r="S384" s="1694">
        <f>ROUND(SQRT(Q384^2+R384^2)*1000/(1.73*Q379),0)</f>
        <v>2</v>
      </c>
      <c r="T384" s="1699">
        <v>0.014999999999999999</v>
      </c>
      <c r="U384" s="1702">
        <v>0.025999999999999999</v>
      </c>
      <c r="V384" s="1694">
        <f>ROUND(SQRT(T384^2+U384^2)*1000/(1.73*T379),0)</f>
        <v>2</v>
      </c>
      <c r="W384" s="1699">
        <v>0.029000000000000001</v>
      </c>
      <c r="X384" s="1702">
        <v>0.023</v>
      </c>
      <c r="Y384" s="1694">
        <f>ROUND(SQRT(W384^2+X384^2)*1000/(1.73*W379),0)</f>
        <v>2</v>
      </c>
      <c r="Z384" s="1699">
        <v>0.029000000000000001</v>
      </c>
      <c r="AA384" s="1702">
        <v>0.023</v>
      </c>
      <c r="AB384" s="1694">
        <f>ROUND(SQRT(Z384^2+AA384^2)*1000/(1.73*Z379),0)</f>
        <v>2</v>
      </c>
      <c r="AC384" s="1699">
        <v>0.029000000000000001</v>
      </c>
      <c r="AD384" s="1702">
        <v>0.023</v>
      </c>
      <c r="AE384" s="1694">
        <f>ROUND(SQRT(AC384^2+AD384^2)*1000/(1.73*AC379),0)</f>
        <v>2</v>
      </c>
      <c r="AF384" s="1699">
        <v>0.029000000000000001</v>
      </c>
      <c r="AG384" s="1702">
        <v>0.023</v>
      </c>
      <c r="AH384" s="1694">
        <f>ROUND(SQRT(AF384^2+AG384^2)*1000/(1.73*AF379),0)</f>
        <v>2</v>
      </c>
      <c r="AI384" s="1699">
        <v>0.029000000000000001</v>
      </c>
      <c r="AJ384" s="1702">
        <v>0.023</v>
      </c>
      <c r="AK384" s="1694">
        <f>ROUND(SQRT(AI384^2+AJ384^2)*1000/(1.73*AI379),0)</f>
        <v>2</v>
      </c>
      <c r="AL384" s="1699">
        <v>0.029000000000000001</v>
      </c>
      <c r="AM384" s="1702">
        <v>0.023</v>
      </c>
      <c r="AN384" s="1694">
        <f>ROUND(SQRT(AL384^2+AM384^2)*1000/(1.73*AL379),0)</f>
        <v>2</v>
      </c>
      <c r="AO384" s="1699">
        <v>0.029000000000000001</v>
      </c>
      <c r="AP384" s="1702">
        <v>0.023</v>
      </c>
      <c r="AQ384" s="1694">
        <f>ROUND(SQRT(AO384^2+AP384^2)*1000/(1.73*AO379),0)</f>
        <v>2</v>
      </c>
      <c r="AR384" s="1699">
        <v>0.029000000000000001</v>
      </c>
      <c r="AS384" s="1702">
        <v>0.023</v>
      </c>
      <c r="AT384" s="1694">
        <f>ROUND(SQRT(AR384^2+AS384^2)*1000/(1.73*AR379),0)</f>
        <v>2</v>
      </c>
      <c r="AU384" s="1699">
        <v>0.029000000000000001</v>
      </c>
      <c r="AV384" s="1702">
        <v>0.023</v>
      </c>
      <c r="AW384" s="1694">
        <f>ROUND(SQRT(AU384^2+AV384^2)*1000/(1.73*AU379),0)</f>
        <v>2</v>
      </c>
      <c r="AX384" s="1699">
        <v>0.029000000000000001</v>
      </c>
      <c r="AY384" s="1702">
        <v>0.023</v>
      </c>
      <c r="AZ384" s="1694">
        <f>ROUND(SQRT(AX384^2+AY384^2)*1000/(1.73*AX379),0)</f>
        <v>2</v>
      </c>
      <c r="BA384" s="1699">
        <v>0.029000000000000001</v>
      </c>
      <c r="BB384" s="1702">
        <v>0.023</v>
      </c>
      <c r="BC384" s="1694">
        <f>ROUND(SQRT(BA384^2+BB384^2)*1000/(1.73*BA379),0)</f>
        <v>2</v>
      </c>
      <c r="BD384" s="1699">
        <v>0.029000000000000001</v>
      </c>
      <c r="BE384" s="1702">
        <v>0.023</v>
      </c>
      <c r="BF384" s="1694">
        <f>ROUND(SQRT(BD384^2+BE384^2)*1000/(1.73*BD379),0)</f>
        <v>2</v>
      </c>
      <c r="BG384" s="1699">
        <v>0.029000000000000001</v>
      </c>
      <c r="BH384" s="1702">
        <v>0.023</v>
      </c>
      <c r="BI384" s="1694">
        <f>ROUND(SQRT(BG384^2+BH384^2)*1000/(1.73*BG379),0)</f>
        <v>2</v>
      </c>
      <c r="BJ384" s="1699">
        <v>0.029000000000000001</v>
      </c>
      <c r="BK384" s="1702">
        <v>0.023</v>
      </c>
      <c r="BL384" s="1694">
        <f>ROUND(SQRT(BJ384^2+BK384^2)*1000/(1.73*BJ379),0)</f>
        <v>2</v>
      </c>
      <c r="BM384" s="1699">
        <v>0.014999999999999999</v>
      </c>
      <c r="BN384" s="1702">
        <v>0.025999999999999999</v>
      </c>
      <c r="BO384" s="1694">
        <f>ROUND(SQRT(BM384^2+BN384^2)*1000/(1.73*BM379),0)</f>
        <v>2</v>
      </c>
      <c r="BP384" s="1699">
        <v>0.014999999999999999</v>
      </c>
      <c r="BQ384" s="1702">
        <v>0.025999999999999999</v>
      </c>
      <c r="BR384" s="1694">
        <f>ROUND(SQRT(BP384^2+BQ384^2)*1000/(1.73*BP379),0)</f>
        <v>2</v>
      </c>
      <c r="BS384" s="1699">
        <v>0.014999999999999999</v>
      </c>
      <c r="BT384" s="1702">
        <v>0.025999999999999999</v>
      </c>
      <c r="BU384" s="1694">
        <f>ROUND(SQRT(BS384^2+BT384^2)*1000/(1.73*BS379),0)</f>
        <v>2</v>
      </c>
      <c r="BV384" s="1699">
        <v>0.014999999999999999</v>
      </c>
      <c r="BW384" s="1702">
        <v>0.025999999999999999</v>
      </c>
      <c r="BX384" s="1694">
        <f>ROUND(SQRT(BV384^2+BW384^2)*1000/(1.73*BV379),0)</f>
        <v>2</v>
      </c>
      <c r="BY384" s="1699">
        <v>0.014999999999999999</v>
      </c>
      <c r="BZ384" s="1702">
        <v>0.025999999999999999</v>
      </c>
      <c r="CA384" s="1694">
        <f>ROUND(SQRT(BY384^2+BZ384^2)*1000/(1.73*BY379),0)</f>
        <v>2</v>
      </c>
    </row>
    <row r="385" s="1620" customFormat="1" ht="21.75" customHeight="1">
      <c r="A385" s="1681"/>
      <c r="B385" s="1622"/>
      <c r="C385" s="1682"/>
      <c r="D385" s="1720" t="s">
        <v>104</v>
      </c>
      <c r="E385" s="1757" t="s">
        <v>495</v>
      </c>
      <c r="F385" s="1757" t="s">
        <v>495</v>
      </c>
      <c r="G385" s="1757">
        <v>10</v>
      </c>
      <c r="H385" s="1758">
        <v>0.0050000000000000001</v>
      </c>
      <c r="I385" s="1759">
        <v>0.0030000000000000001</v>
      </c>
      <c r="J385" s="1694">
        <f>ROUND(SQRT(H385^2+I385^2)*1000/(1.73*H379),0)</f>
        <v>0</v>
      </c>
      <c r="K385" s="1758">
        <v>0.0050000000000000001</v>
      </c>
      <c r="L385" s="1759">
        <v>0.0030000000000000001</v>
      </c>
      <c r="M385" s="1694">
        <f>ROUND(SQRT(K385^2+L385^2)*1000/(1.73*K379),0)</f>
        <v>0</v>
      </c>
      <c r="N385" s="1758">
        <v>0.0050000000000000001</v>
      </c>
      <c r="O385" s="1759">
        <v>0.0030000000000000001</v>
      </c>
      <c r="P385" s="1694">
        <f>ROUND(SQRT(N385^2+O385^2)*1000/(1.73*N379),0)</f>
        <v>0</v>
      </c>
      <c r="Q385" s="1758">
        <v>0.0050000000000000001</v>
      </c>
      <c r="R385" s="1759">
        <v>0.0030000000000000001</v>
      </c>
      <c r="S385" s="1694">
        <f>ROUND(SQRT(Q385^2+R385^2)*1000/(1.73*Q379),0)</f>
        <v>0</v>
      </c>
      <c r="T385" s="1758">
        <v>0.0050000000000000001</v>
      </c>
      <c r="U385" s="1759">
        <v>0.0030000000000000001</v>
      </c>
      <c r="V385" s="1694">
        <f>ROUND(SQRT(T385^2+U385^2)*1000/(1.73*T379),0)</f>
        <v>0</v>
      </c>
      <c r="W385" s="1758">
        <v>0.0060000000000000001</v>
      </c>
      <c r="X385" s="1759">
        <v>0.0030000000000000001</v>
      </c>
      <c r="Y385" s="1694">
        <f>ROUND(SQRT(W385^2+X385^2)*1000/(1.73*W379),0)</f>
        <v>0</v>
      </c>
      <c r="Z385" s="1758">
        <v>0.0060000000000000001</v>
      </c>
      <c r="AA385" s="1759">
        <v>0.0030000000000000001</v>
      </c>
      <c r="AB385" s="1694">
        <f>ROUND(SQRT(Z385^2+AA385^2)*1000/(1.73*Z379),0)</f>
        <v>0</v>
      </c>
      <c r="AC385" s="1758">
        <v>0.0060000000000000001</v>
      </c>
      <c r="AD385" s="1759">
        <v>0.0030000000000000001</v>
      </c>
      <c r="AE385" s="1694">
        <f>ROUND(SQRT(AC385^2+AD385^2)*1000/(1.73*AC379),0)</f>
        <v>0</v>
      </c>
      <c r="AF385" s="1758">
        <v>0.0060000000000000001</v>
      </c>
      <c r="AG385" s="1759">
        <v>0.0030000000000000001</v>
      </c>
      <c r="AH385" s="1694">
        <f>ROUND(SQRT(AF385^2+AG385^2)*1000/(1.73*AF379),0)</f>
        <v>0</v>
      </c>
      <c r="AI385" s="1758">
        <v>0.0060000000000000001</v>
      </c>
      <c r="AJ385" s="1759">
        <v>0.0030000000000000001</v>
      </c>
      <c r="AK385" s="1694">
        <f>ROUND(SQRT(AI385^2+AJ385^2)*1000/(1.73*AI379),0)</f>
        <v>0</v>
      </c>
      <c r="AL385" s="1758">
        <v>0.0060000000000000001</v>
      </c>
      <c r="AM385" s="1759">
        <v>0.0030000000000000001</v>
      </c>
      <c r="AN385" s="1694">
        <f>ROUND(SQRT(AL385^2+AM385^2)*1000/(1.73*AL379),0)</f>
        <v>0</v>
      </c>
      <c r="AO385" s="1758">
        <v>0.0060000000000000001</v>
      </c>
      <c r="AP385" s="1759">
        <v>0.0030000000000000001</v>
      </c>
      <c r="AQ385" s="1694">
        <f>ROUND(SQRT(AO385^2+AP385^2)*1000/(1.73*AO379),0)</f>
        <v>0</v>
      </c>
      <c r="AR385" s="1758">
        <v>0.0060000000000000001</v>
      </c>
      <c r="AS385" s="1759">
        <v>0.0030000000000000001</v>
      </c>
      <c r="AT385" s="1694">
        <f>ROUND(SQRT(AR385^2+AS385^2)*1000/(1.73*AR379),0)</f>
        <v>0</v>
      </c>
      <c r="AU385" s="1758">
        <v>0.0060000000000000001</v>
      </c>
      <c r="AV385" s="1759">
        <v>0.0030000000000000001</v>
      </c>
      <c r="AW385" s="1694">
        <f>ROUND(SQRT(AU385^2+AV385^2)*1000/(1.73*AU379),0)</f>
        <v>0</v>
      </c>
      <c r="AX385" s="1758">
        <v>0.0060000000000000001</v>
      </c>
      <c r="AY385" s="1759">
        <v>0.0030000000000000001</v>
      </c>
      <c r="AZ385" s="1694">
        <f>ROUND(SQRT(AX385^2+AY385^2)*1000/(1.73*AX379),0)</f>
        <v>0</v>
      </c>
      <c r="BA385" s="1758">
        <v>0.0060000000000000001</v>
      </c>
      <c r="BB385" s="1759">
        <v>0.0030000000000000001</v>
      </c>
      <c r="BC385" s="1694">
        <f>ROUND(SQRT(BA385^2+BB385^2)*1000/(1.73*BA379),0)</f>
        <v>0</v>
      </c>
      <c r="BD385" s="1758">
        <v>0.0060000000000000001</v>
      </c>
      <c r="BE385" s="1759">
        <v>0.0030000000000000001</v>
      </c>
      <c r="BF385" s="1694">
        <f>ROUND(SQRT(BD385^2+BE385^2)*1000/(1.73*BD379),0)</f>
        <v>0</v>
      </c>
      <c r="BG385" s="1758">
        <v>0.0060000000000000001</v>
      </c>
      <c r="BH385" s="1759">
        <v>0.0030000000000000001</v>
      </c>
      <c r="BI385" s="1694">
        <f>ROUND(SQRT(BG385^2+BH385^2)*1000/(1.73*BG379),0)</f>
        <v>0</v>
      </c>
      <c r="BJ385" s="1758">
        <v>0.0060000000000000001</v>
      </c>
      <c r="BK385" s="1759">
        <v>0.0030000000000000001</v>
      </c>
      <c r="BL385" s="1694">
        <f>ROUND(SQRT(BJ385^2+BK385^2)*1000/(1.73*BJ379),0)</f>
        <v>0</v>
      </c>
      <c r="BM385" s="1758">
        <v>0.0050000000000000001</v>
      </c>
      <c r="BN385" s="1759">
        <v>0.0030000000000000001</v>
      </c>
      <c r="BO385" s="1694">
        <f>ROUND(SQRT(BM385^2+BN385^2)*1000/(1.73*BM379),0)</f>
        <v>0</v>
      </c>
      <c r="BP385" s="1758">
        <v>0.0050000000000000001</v>
      </c>
      <c r="BQ385" s="1759">
        <v>0.0030000000000000001</v>
      </c>
      <c r="BR385" s="1694">
        <f>ROUND(SQRT(BP385^2+BQ385^2)*1000/(1.73*BP379),0)</f>
        <v>0</v>
      </c>
      <c r="BS385" s="1758">
        <v>0.0050000000000000001</v>
      </c>
      <c r="BT385" s="1759">
        <v>0.0030000000000000001</v>
      </c>
      <c r="BU385" s="1694">
        <f>ROUND(SQRT(BS385^2+BT385^2)*1000/(1.73*BS379),0)</f>
        <v>0</v>
      </c>
      <c r="BV385" s="1758">
        <v>0.0050000000000000001</v>
      </c>
      <c r="BW385" s="1759">
        <v>0.0030000000000000001</v>
      </c>
      <c r="BX385" s="1694">
        <f>ROUND(SQRT(BV385^2+BW385^2)*1000/(1.73*BV379),0)</f>
        <v>0</v>
      </c>
      <c r="BY385" s="1758">
        <v>0.0050000000000000001</v>
      </c>
      <c r="BZ385" s="1759">
        <v>0.0030000000000000001</v>
      </c>
      <c r="CA385" s="1694">
        <f>ROUND(SQRT(BY385^2+BZ385^2)*1000/(1.73*BY379),0)</f>
        <v>0</v>
      </c>
    </row>
    <row r="386" s="1620" customFormat="1" ht="21.75" customHeight="1">
      <c r="A386" s="1664"/>
      <c r="B386" s="1712" t="s">
        <v>559</v>
      </c>
      <c r="C386" s="1641"/>
      <c r="D386" s="1713" t="s">
        <v>560</v>
      </c>
      <c r="E386" s="1684"/>
      <c r="F386" s="1684"/>
      <c r="G386" s="1684"/>
      <c r="H386" s="1761">
        <f>H373</f>
        <v>0.28000000000000003</v>
      </c>
      <c r="I386" s="1762">
        <f>I373</f>
        <v>0.10000000000000001</v>
      </c>
      <c r="J386" s="1688"/>
      <c r="K386" s="1761">
        <f>K373</f>
        <v>0.28000000000000003</v>
      </c>
      <c r="L386" s="1762">
        <f>L373</f>
        <v>0.10000000000000001</v>
      </c>
      <c r="M386" s="1688"/>
      <c r="N386" s="1761">
        <f>N373</f>
        <v>0.28000000000000003</v>
      </c>
      <c r="O386" s="1762">
        <f>O373</f>
        <v>0.10000000000000001</v>
      </c>
      <c r="P386" s="1688"/>
      <c r="Q386" s="1761">
        <f>Q373</f>
        <v>0.28000000000000003</v>
      </c>
      <c r="R386" s="1762">
        <f>R373</f>
        <v>0.10000000000000001</v>
      </c>
      <c r="S386" s="1688"/>
      <c r="T386" s="1761">
        <f>T373</f>
        <v>0.28000000000000003</v>
      </c>
      <c r="U386" s="1762">
        <f>U373</f>
        <v>0.10000000000000001</v>
      </c>
      <c r="V386" s="1688"/>
      <c r="W386" s="1761">
        <f>W373</f>
        <v>0.28999999999999998</v>
      </c>
      <c r="X386" s="1762">
        <f>X373</f>
        <v>0.76000000000000001</v>
      </c>
      <c r="Y386" s="1688"/>
      <c r="Z386" s="1761">
        <f>Z373</f>
        <v>0.28999999999999998</v>
      </c>
      <c r="AA386" s="1762">
        <f>AA373</f>
        <v>0.76000000000000001</v>
      </c>
      <c r="AB386" s="1688"/>
      <c r="AC386" s="1761">
        <f>AC373</f>
        <v>0.28999999999999998</v>
      </c>
      <c r="AD386" s="1762">
        <f>AD373</f>
        <v>0.76000000000000001</v>
      </c>
      <c r="AE386" s="1688"/>
      <c r="AF386" s="1761">
        <f>AF373</f>
        <v>0.28999999999999998</v>
      </c>
      <c r="AG386" s="1762">
        <f>AG373</f>
        <v>0.76000000000000001</v>
      </c>
      <c r="AH386" s="1688"/>
      <c r="AI386" s="1761">
        <f>AI373</f>
        <v>0.28999999999999998</v>
      </c>
      <c r="AJ386" s="1762">
        <f>AJ373</f>
        <v>0.76000000000000001</v>
      </c>
      <c r="AK386" s="1688"/>
      <c r="AL386" s="1761">
        <f>AL373</f>
        <v>0.28999999999999998</v>
      </c>
      <c r="AM386" s="1762">
        <f>AM373</f>
        <v>0.76000000000000001</v>
      </c>
      <c r="AN386" s="1688"/>
      <c r="AO386" s="1761">
        <f>AO373</f>
        <v>0.34999999999999998</v>
      </c>
      <c r="AP386" s="1762">
        <f>AP373</f>
        <v>0.0088000000000000005</v>
      </c>
      <c r="AQ386" s="1688"/>
      <c r="AR386" s="1761">
        <f>AR373</f>
        <v>0.34999999999999998</v>
      </c>
      <c r="AS386" s="1762">
        <f>AS373</f>
        <v>0.0088000000000000005</v>
      </c>
      <c r="AT386" s="1688"/>
      <c r="AU386" s="1761">
        <f>AU373</f>
        <v>0.34999999999999998</v>
      </c>
      <c r="AV386" s="1762">
        <f>AV373</f>
        <v>0.0088000000000000005</v>
      </c>
      <c r="AW386" s="1688"/>
      <c r="AX386" s="1761">
        <f>AX373</f>
        <v>0.34999999999999998</v>
      </c>
      <c r="AY386" s="1762">
        <f>AY373</f>
        <v>0.0088000000000000005</v>
      </c>
      <c r="AZ386" s="1688"/>
      <c r="BA386" s="1761">
        <f>BA373</f>
        <v>0.34999999999999998</v>
      </c>
      <c r="BB386" s="1762">
        <f>BB373</f>
        <v>0.0088000000000000005</v>
      </c>
      <c r="BC386" s="1688"/>
      <c r="BD386" s="1761">
        <f>BD373</f>
        <v>0.34999999999999998</v>
      </c>
      <c r="BE386" s="1762">
        <f>BE373</f>
        <v>0.0088000000000000005</v>
      </c>
      <c r="BF386" s="1688"/>
      <c r="BG386" s="1761">
        <f>BG373</f>
        <v>0.34999999999999998</v>
      </c>
      <c r="BH386" s="1762">
        <f>BH373</f>
        <v>0.0088000000000000005</v>
      </c>
      <c r="BI386" s="1688"/>
      <c r="BJ386" s="1761">
        <f>BJ373</f>
        <v>0.34999999999999998</v>
      </c>
      <c r="BK386" s="1762">
        <f>BK373</f>
        <v>0.0088000000000000005</v>
      </c>
      <c r="BL386" s="1688"/>
      <c r="BM386" s="1761">
        <f>BM373</f>
        <v>0.28000000000000003</v>
      </c>
      <c r="BN386" s="1762">
        <f>BN373</f>
        <v>0.10000000000000001</v>
      </c>
      <c r="BO386" s="1688"/>
      <c r="BP386" s="1761">
        <f>BP373</f>
        <v>0.28000000000000003</v>
      </c>
      <c r="BQ386" s="1762">
        <f>BQ373</f>
        <v>0.10000000000000001</v>
      </c>
      <c r="BR386" s="1688"/>
      <c r="BS386" s="1761">
        <f>BS373</f>
        <v>0.28000000000000003</v>
      </c>
      <c r="BT386" s="1762">
        <f>BT373</f>
        <v>0.10000000000000001</v>
      </c>
      <c r="BU386" s="1688"/>
      <c r="BV386" s="1761">
        <f>BV373</f>
        <v>0.28000000000000003</v>
      </c>
      <c r="BW386" s="1762">
        <f>BW373</f>
        <v>0.10000000000000001</v>
      </c>
      <c r="BX386" s="1688"/>
      <c r="BY386" s="1761">
        <f>BY373</f>
        <v>0.28000000000000003</v>
      </c>
      <c r="BZ386" s="1762">
        <f>BZ373</f>
        <v>0.10000000000000001</v>
      </c>
      <c r="CA386" s="1688"/>
    </row>
    <row r="387" s="1620" customFormat="1" ht="21.75" customHeight="1">
      <c r="A387" s="1681"/>
      <c r="B387" s="1715"/>
      <c r="C387" s="1652"/>
      <c r="D387" s="1706" t="s">
        <v>561</v>
      </c>
      <c r="E387" s="1690"/>
      <c r="F387" s="1690"/>
      <c r="G387" s="1690"/>
      <c r="H387" s="1763">
        <f>SUM(H377)</f>
        <v>0</v>
      </c>
      <c r="I387" s="1764">
        <f>SUM(I377)</f>
        <v>0</v>
      </c>
      <c r="J387" s="1701"/>
      <c r="K387" s="1763">
        <f>SUM(K377)</f>
        <v>0</v>
      </c>
      <c r="L387" s="1764">
        <f>SUM(L377)</f>
        <v>0</v>
      </c>
      <c r="M387" s="1701"/>
      <c r="N387" s="1763">
        <f>SUM(N377)</f>
        <v>0</v>
      </c>
      <c r="O387" s="1764">
        <f>SUM(O377)</f>
        <v>0</v>
      </c>
      <c r="P387" s="1701"/>
      <c r="Q387" s="1763">
        <f>SUM(Q377)</f>
        <v>0</v>
      </c>
      <c r="R387" s="1764">
        <f>SUM(R377)</f>
        <v>0</v>
      </c>
      <c r="S387" s="1701"/>
      <c r="T387" s="1763">
        <f>SUM(T377)</f>
        <v>0</v>
      </c>
      <c r="U387" s="1764">
        <f>SUM(U377)</f>
        <v>0</v>
      </c>
      <c r="V387" s="1701"/>
      <c r="W387" s="1763">
        <f>SUM(W377)</f>
        <v>0</v>
      </c>
      <c r="X387" s="1764">
        <f>SUM(X377)</f>
        <v>0</v>
      </c>
      <c r="Y387" s="1701"/>
      <c r="Z387" s="1763">
        <f>SUM(Z377)</f>
        <v>0</v>
      </c>
      <c r="AA387" s="1764">
        <f>SUM(AA377)</f>
        <v>0</v>
      </c>
      <c r="AB387" s="1701"/>
      <c r="AC387" s="1763">
        <f>SUM(AC377)</f>
        <v>0</v>
      </c>
      <c r="AD387" s="1764">
        <f>SUM(AD377)</f>
        <v>0</v>
      </c>
      <c r="AE387" s="1701"/>
      <c r="AF387" s="1763">
        <f>SUM(AF377)</f>
        <v>0</v>
      </c>
      <c r="AG387" s="1764">
        <f>SUM(AG377)</f>
        <v>0</v>
      </c>
      <c r="AH387" s="1701"/>
      <c r="AI387" s="1763">
        <f>SUM(AI377)</f>
        <v>0</v>
      </c>
      <c r="AJ387" s="1764">
        <f>SUM(AJ377)</f>
        <v>0</v>
      </c>
      <c r="AK387" s="1701"/>
      <c r="AL387" s="1763">
        <f>SUM(AL377)</f>
        <v>0</v>
      </c>
      <c r="AM387" s="1764">
        <f>SUM(AM377)</f>
        <v>0</v>
      </c>
      <c r="AN387" s="1701"/>
      <c r="AO387" s="1763">
        <f>SUM(AO377)</f>
        <v>0</v>
      </c>
      <c r="AP387" s="1764">
        <f>SUM(AP377)</f>
        <v>0</v>
      </c>
      <c r="AQ387" s="1701"/>
      <c r="AR387" s="1763">
        <f>SUM(AR377)</f>
        <v>0</v>
      </c>
      <c r="AS387" s="1764">
        <f>SUM(AS377)</f>
        <v>0</v>
      </c>
      <c r="AT387" s="1701"/>
      <c r="AU387" s="1763">
        <f>SUM(AU377)</f>
        <v>0</v>
      </c>
      <c r="AV387" s="1764">
        <f>SUM(AV377)</f>
        <v>0</v>
      </c>
      <c r="AW387" s="1701"/>
      <c r="AX387" s="1763">
        <f>SUM(AX377)</f>
        <v>0</v>
      </c>
      <c r="AY387" s="1764">
        <f>SUM(AY377)</f>
        <v>0</v>
      </c>
      <c r="AZ387" s="1701"/>
      <c r="BA387" s="1763">
        <f>SUM(BA377)</f>
        <v>0</v>
      </c>
      <c r="BB387" s="1764">
        <f>SUM(BB377)</f>
        <v>0</v>
      </c>
      <c r="BC387" s="1701"/>
      <c r="BD387" s="1763">
        <f>SUM(BD377)</f>
        <v>0</v>
      </c>
      <c r="BE387" s="1764">
        <f>SUM(BE377)</f>
        <v>0</v>
      </c>
      <c r="BF387" s="1701"/>
      <c r="BG387" s="1763">
        <f>SUM(BG377)</f>
        <v>0</v>
      </c>
      <c r="BH387" s="1764">
        <f>SUM(BH377)</f>
        <v>0</v>
      </c>
      <c r="BI387" s="1701"/>
      <c r="BJ387" s="1763">
        <f>SUM(BJ377)</f>
        <v>0</v>
      </c>
      <c r="BK387" s="1764">
        <f>SUM(BK377)</f>
        <v>0</v>
      </c>
      <c r="BL387" s="1701"/>
      <c r="BM387" s="1763">
        <f>SUM(BM377)</f>
        <v>0</v>
      </c>
      <c r="BN387" s="1764">
        <f>SUM(BN377)</f>
        <v>0</v>
      </c>
      <c r="BO387" s="1701"/>
      <c r="BP387" s="1763">
        <f>SUM(BP377)</f>
        <v>0</v>
      </c>
      <c r="BQ387" s="1764">
        <f>SUM(BQ377)</f>
        <v>0</v>
      </c>
      <c r="BR387" s="1701"/>
      <c r="BS387" s="1763">
        <f>SUM(BS377)</f>
        <v>0</v>
      </c>
      <c r="BT387" s="1764">
        <f>SUM(BT377)</f>
        <v>0</v>
      </c>
      <c r="BU387" s="1701"/>
      <c r="BV387" s="1763">
        <f>SUM(BV377)</f>
        <v>0</v>
      </c>
      <c r="BW387" s="1764">
        <f>SUM(BW377)</f>
        <v>0</v>
      </c>
      <c r="BX387" s="1701"/>
      <c r="BY387" s="1763">
        <f>SUM(BY377)</f>
        <v>0</v>
      </c>
      <c r="BZ387" s="1764">
        <f>SUM(BZ377)</f>
        <v>0</v>
      </c>
      <c r="CA387" s="1701"/>
    </row>
    <row r="388" s="1620" customFormat="1" ht="21.75" customHeight="1">
      <c r="A388" s="1717"/>
      <c r="B388" s="1718"/>
      <c r="C388" s="1719"/>
      <c r="D388" s="1720" t="s">
        <v>562</v>
      </c>
      <c r="E388" s="1721"/>
      <c r="F388" s="1722"/>
      <c r="G388" s="1722"/>
      <c r="H388" s="1723">
        <f>(H386-H387)/H386*100</f>
        <v>100</v>
      </c>
      <c r="I388" s="1765">
        <f>(I386-I387)/I386*100</f>
        <v>100</v>
      </c>
      <c r="J388" s="1724"/>
      <c r="K388" s="1723">
        <f>(K386-K387)/K386*100</f>
        <v>100</v>
      </c>
      <c r="L388" s="1765">
        <f>(L386-L387)/L386*100</f>
        <v>100</v>
      </c>
      <c r="M388" s="1724"/>
      <c r="N388" s="1723">
        <f>(N386-N387)/N386*100</f>
        <v>100</v>
      </c>
      <c r="O388" s="1765">
        <f>(O386-O387)/O386*100</f>
        <v>100</v>
      </c>
      <c r="P388" s="1724"/>
      <c r="Q388" s="1723">
        <f>(Q386-Q387)/Q386*100</f>
        <v>100</v>
      </c>
      <c r="R388" s="1765">
        <f>(R386-R387)/R386*100</f>
        <v>100</v>
      </c>
      <c r="S388" s="1724"/>
      <c r="T388" s="1723">
        <f>(T386-T387)/T386*100</f>
        <v>100</v>
      </c>
      <c r="U388" s="1765">
        <f>(U386-U387)/U386*100</f>
        <v>100</v>
      </c>
      <c r="V388" s="1724"/>
      <c r="W388" s="1723">
        <f>(W386-W387)/W386*100</f>
        <v>100</v>
      </c>
      <c r="X388" s="1765">
        <f>(X386-X387)/X386*100</f>
        <v>100</v>
      </c>
      <c r="Y388" s="1724"/>
      <c r="Z388" s="1723">
        <f>(Z386-Z387)/Z386*100</f>
        <v>100</v>
      </c>
      <c r="AA388" s="1765">
        <f>(AA386-AA387)/AA386*100</f>
        <v>100</v>
      </c>
      <c r="AB388" s="1724"/>
      <c r="AC388" s="1723">
        <f>(AC386-AC387)/AC386*100</f>
        <v>100</v>
      </c>
      <c r="AD388" s="1765">
        <f>(AD386-AD387)/AD386*100</f>
        <v>100</v>
      </c>
      <c r="AE388" s="1724"/>
      <c r="AF388" s="1723">
        <f>(AF386-AF387)/AF386*100</f>
        <v>100</v>
      </c>
      <c r="AG388" s="1765">
        <f>(AG386-AG387)/AG386*100</f>
        <v>100</v>
      </c>
      <c r="AH388" s="1724"/>
      <c r="AI388" s="1723">
        <f>(AI386-AI387)/AI386*100</f>
        <v>100</v>
      </c>
      <c r="AJ388" s="1765">
        <f>(AJ386-AJ387)/AJ386*100</f>
        <v>100</v>
      </c>
      <c r="AK388" s="1724"/>
      <c r="AL388" s="1723">
        <f>(AL386-AL387)/AL386*100</f>
        <v>100</v>
      </c>
      <c r="AM388" s="1765">
        <f>(AM386-AM387)/AM386*100</f>
        <v>100</v>
      </c>
      <c r="AN388" s="1724"/>
      <c r="AO388" s="1723">
        <f>(AO386-AO387)/AO386*100</f>
        <v>100</v>
      </c>
      <c r="AP388" s="1765">
        <f>(AP386-AP387)/AP386*100</f>
        <v>100</v>
      </c>
      <c r="AQ388" s="1724"/>
      <c r="AR388" s="1723">
        <f>(AR386-AR387)/AR386*100</f>
        <v>100</v>
      </c>
      <c r="AS388" s="1765">
        <f>(AS386-AS387)/AS386*100</f>
        <v>100</v>
      </c>
      <c r="AT388" s="1724"/>
      <c r="AU388" s="1723">
        <f>(AU386-AU387)/AU386*100</f>
        <v>100</v>
      </c>
      <c r="AV388" s="1765">
        <f>(AV386-AV387)/AV386*100</f>
        <v>100</v>
      </c>
      <c r="AW388" s="1724"/>
      <c r="AX388" s="1723">
        <f>(AX386-AX387)/AX386*100</f>
        <v>100</v>
      </c>
      <c r="AY388" s="1765">
        <f>(AY386-AY387)/AY386*100</f>
        <v>100</v>
      </c>
      <c r="AZ388" s="1724"/>
      <c r="BA388" s="1723">
        <f>(BA386-BA387)/BA386*100</f>
        <v>100</v>
      </c>
      <c r="BB388" s="1765">
        <f>(BB386-BB387)/BB386*100</f>
        <v>100</v>
      </c>
      <c r="BC388" s="1724"/>
      <c r="BD388" s="1723">
        <f>(BD386-BD387)/BD386*100</f>
        <v>100</v>
      </c>
      <c r="BE388" s="1765">
        <f>(BE386-BE387)/BE386*100</f>
        <v>100</v>
      </c>
      <c r="BF388" s="1724"/>
      <c r="BG388" s="1723">
        <f>(BG386-BG387)/BG386*100</f>
        <v>100</v>
      </c>
      <c r="BH388" s="1765">
        <f>(BH386-BH387)/BH386*100</f>
        <v>100</v>
      </c>
      <c r="BI388" s="1724"/>
      <c r="BJ388" s="1723">
        <f>(BJ386-BJ387)/BJ386*100</f>
        <v>100</v>
      </c>
      <c r="BK388" s="1765">
        <f>(BK386-BK387)/BK386*100</f>
        <v>100</v>
      </c>
      <c r="BL388" s="1724"/>
      <c r="BM388" s="1723">
        <f>(BM386-BM387)/BM386*100</f>
        <v>100</v>
      </c>
      <c r="BN388" s="1765">
        <f>(BN386-BN387)/BN386*100</f>
        <v>100</v>
      </c>
      <c r="BO388" s="1724"/>
      <c r="BP388" s="1723">
        <f>(BP386-BP387)/BP386*100</f>
        <v>100</v>
      </c>
      <c r="BQ388" s="1765">
        <f>(BQ386-BQ387)/BQ386*100</f>
        <v>100</v>
      </c>
      <c r="BR388" s="1724"/>
      <c r="BS388" s="1723">
        <f>(BS386-BS387)/BS386*100</f>
        <v>100</v>
      </c>
      <c r="BT388" s="1765">
        <f>(BT386-BT387)/BT386*100</f>
        <v>100</v>
      </c>
      <c r="BU388" s="1724"/>
      <c r="BV388" s="1723">
        <f>(BV386-BV387)/BV386*100</f>
        <v>100</v>
      </c>
      <c r="BW388" s="1765">
        <f>(BW386-BW387)/BW386*100</f>
        <v>100</v>
      </c>
      <c r="BX388" s="1724"/>
      <c r="BY388" s="1723">
        <f>(BY386-BY387)/BY386*100</f>
        <v>100</v>
      </c>
      <c r="BZ388" s="1765">
        <f>(BZ386-BZ387)/BZ386*100</f>
        <v>100</v>
      </c>
      <c r="CA388" s="1724"/>
    </row>
    <row r="389" s="1620" customFormat="1" ht="21.75" customHeight="1">
      <c r="A389" s="1664"/>
      <c r="B389" s="1712" t="s">
        <v>565</v>
      </c>
      <c r="C389" s="1641"/>
      <c r="D389" s="1713" t="s">
        <v>560</v>
      </c>
      <c r="E389" s="1684"/>
      <c r="F389" s="1684"/>
      <c r="G389" s="1684"/>
      <c r="H389" s="1686">
        <f>H374</f>
        <v>0.28000000000000003</v>
      </c>
      <c r="I389" s="1736">
        <f>I374</f>
        <v>0.156</v>
      </c>
      <c r="J389" s="1688"/>
      <c r="K389" s="1686">
        <f>K374</f>
        <v>0.28000000000000003</v>
      </c>
      <c r="L389" s="1736">
        <f>L374</f>
        <v>0.156</v>
      </c>
      <c r="M389" s="1688"/>
      <c r="N389" s="1686">
        <f>N374</f>
        <v>0.28000000000000003</v>
      </c>
      <c r="O389" s="1736">
        <f>O374</f>
        <v>0.156</v>
      </c>
      <c r="P389" s="1688"/>
      <c r="Q389" s="1686">
        <f>Q374</f>
        <v>0.28000000000000003</v>
      </c>
      <c r="R389" s="1736">
        <f>R374</f>
        <v>0.156</v>
      </c>
      <c r="S389" s="1688"/>
      <c r="T389" s="1686">
        <f>T374</f>
        <v>0.28000000000000003</v>
      </c>
      <c r="U389" s="1736">
        <f>U374</f>
        <v>0.156</v>
      </c>
      <c r="V389" s="1688"/>
      <c r="W389" s="1686">
        <f>W374</f>
        <v>0.28999999999999998</v>
      </c>
      <c r="X389" s="1736">
        <f>X374</f>
        <v>0.13200000000000001</v>
      </c>
      <c r="Y389" s="1688"/>
      <c r="Z389" s="1686">
        <f>Z374</f>
        <v>0.28999999999999998</v>
      </c>
      <c r="AA389" s="1736">
        <f>AA374</f>
        <v>0.13200000000000001</v>
      </c>
      <c r="AB389" s="1688"/>
      <c r="AC389" s="1686">
        <f>AC374</f>
        <v>0.28999999999999998</v>
      </c>
      <c r="AD389" s="1736">
        <f>AD374</f>
        <v>0.13200000000000001</v>
      </c>
      <c r="AE389" s="1688"/>
      <c r="AF389" s="1686">
        <f>AF374</f>
        <v>0.28999999999999998</v>
      </c>
      <c r="AG389" s="1736">
        <f>AG374</f>
        <v>0.13200000000000001</v>
      </c>
      <c r="AH389" s="1688"/>
      <c r="AI389" s="1686">
        <f>AI374</f>
        <v>0.28999999999999998</v>
      </c>
      <c r="AJ389" s="1736">
        <f>AJ374</f>
        <v>0.13200000000000001</v>
      </c>
      <c r="AK389" s="1688"/>
      <c r="AL389" s="1686">
        <f>AL374</f>
        <v>0.28999999999999998</v>
      </c>
      <c r="AM389" s="1736">
        <f>AM374</f>
        <v>0.13200000000000001</v>
      </c>
      <c r="AN389" s="1688"/>
      <c r="AO389" s="1686">
        <f>AO374</f>
        <v>0.34999999999999998</v>
      </c>
      <c r="AP389" s="1736">
        <f>AP374</f>
        <v>0.13200000000000001</v>
      </c>
      <c r="AQ389" s="1688"/>
      <c r="AR389" s="1686">
        <f>AR374</f>
        <v>0.34999999999999998</v>
      </c>
      <c r="AS389" s="1736">
        <f>AS374</f>
        <v>0.13200000000000001</v>
      </c>
      <c r="AT389" s="1688"/>
      <c r="AU389" s="1686">
        <f>AU374</f>
        <v>0.34999999999999998</v>
      </c>
      <c r="AV389" s="1736">
        <f>AV374</f>
        <v>0.13200000000000001</v>
      </c>
      <c r="AW389" s="1688"/>
      <c r="AX389" s="1686">
        <f>AX374</f>
        <v>0.34999999999999998</v>
      </c>
      <c r="AY389" s="1736">
        <f>AY374</f>
        <v>0.13200000000000001</v>
      </c>
      <c r="AZ389" s="1688"/>
      <c r="BA389" s="1686">
        <f>BA374</f>
        <v>0.34999999999999998</v>
      </c>
      <c r="BB389" s="1736">
        <f>BB374</f>
        <v>0.13200000000000001</v>
      </c>
      <c r="BC389" s="1688"/>
      <c r="BD389" s="1686">
        <f>BD374</f>
        <v>0.34999999999999998</v>
      </c>
      <c r="BE389" s="1736">
        <f>BE374</f>
        <v>0.13200000000000001</v>
      </c>
      <c r="BF389" s="1688"/>
      <c r="BG389" s="1686">
        <f>BG374</f>
        <v>0.34999999999999998</v>
      </c>
      <c r="BH389" s="1736">
        <f>BH374</f>
        <v>0.13200000000000001</v>
      </c>
      <c r="BI389" s="1688"/>
      <c r="BJ389" s="1686">
        <f>BJ374</f>
        <v>0.34999999999999998</v>
      </c>
      <c r="BK389" s="1736">
        <f>BK374</f>
        <v>0.13200000000000001</v>
      </c>
      <c r="BL389" s="1688"/>
      <c r="BM389" s="1686">
        <f>BM374</f>
        <v>0.28000000000000003</v>
      </c>
      <c r="BN389" s="1736">
        <f>BN374</f>
        <v>0.156</v>
      </c>
      <c r="BO389" s="1688"/>
      <c r="BP389" s="1686">
        <f>BP374</f>
        <v>0.28000000000000003</v>
      </c>
      <c r="BQ389" s="1736">
        <f>BQ374</f>
        <v>0.156</v>
      </c>
      <c r="BR389" s="1688"/>
      <c r="BS389" s="1686">
        <f>BS374</f>
        <v>0.28000000000000003</v>
      </c>
      <c r="BT389" s="1736">
        <f>BT374</f>
        <v>0.156</v>
      </c>
      <c r="BU389" s="1688"/>
      <c r="BV389" s="1686">
        <f>BV374</f>
        <v>0.28000000000000003</v>
      </c>
      <c r="BW389" s="1736">
        <f>BW374</f>
        <v>0.156</v>
      </c>
      <c r="BX389" s="1688"/>
      <c r="BY389" s="1686">
        <f>BY374</f>
        <v>0.28000000000000003</v>
      </c>
      <c r="BZ389" s="1736">
        <f>BZ374</f>
        <v>0.156</v>
      </c>
      <c r="CA389" s="1688"/>
    </row>
    <row r="390" s="1620" customFormat="1" ht="21.75" customHeight="1">
      <c r="A390" s="1681"/>
      <c r="B390" s="1715"/>
      <c r="C390" s="1652"/>
      <c r="D390" s="1706" t="s">
        <v>561</v>
      </c>
      <c r="E390" s="1690"/>
      <c r="F390" s="1690"/>
      <c r="G390" s="1690"/>
      <c r="H390" s="1699">
        <f>SUM(H380:H385)</f>
        <v>0.104</v>
      </c>
      <c r="I390" s="1737">
        <f>SUM(I380:I385)</f>
        <v>0.157</v>
      </c>
      <c r="J390" s="1701"/>
      <c r="K390" s="1699">
        <f>SUM(K380:K385)</f>
        <v>0.104</v>
      </c>
      <c r="L390" s="1737">
        <f>SUM(L380:L385)</f>
        <v>0.157</v>
      </c>
      <c r="M390" s="1701"/>
      <c r="N390" s="1699">
        <f>SUM(N380:N385)</f>
        <v>0.104</v>
      </c>
      <c r="O390" s="1737">
        <f>SUM(O380:O385)</f>
        <v>0.157</v>
      </c>
      <c r="P390" s="1701"/>
      <c r="Q390" s="1699">
        <f>SUM(Q380:Q385)</f>
        <v>0.104</v>
      </c>
      <c r="R390" s="1737">
        <f>SUM(R380:R385)</f>
        <v>0.157</v>
      </c>
      <c r="S390" s="1701"/>
      <c r="T390" s="1699">
        <f>SUM(T380:T385)</f>
        <v>0.104</v>
      </c>
      <c r="U390" s="1737">
        <f>SUM(U380:U385)</f>
        <v>0.157</v>
      </c>
      <c r="V390" s="1701"/>
      <c r="W390" s="1699">
        <f>SUM(W380:W385)</f>
        <v>0.156</v>
      </c>
      <c r="X390" s="1737">
        <f>SUM(X380:X385)</f>
        <v>0.13200000000000001</v>
      </c>
      <c r="Y390" s="1701"/>
      <c r="Z390" s="1699">
        <f>SUM(Z380:Z385)</f>
        <v>0.156</v>
      </c>
      <c r="AA390" s="1737">
        <f>SUM(AA380:AA385)</f>
        <v>0.13200000000000001</v>
      </c>
      <c r="AB390" s="1701"/>
      <c r="AC390" s="1699">
        <f>SUM(AC380:AC385)</f>
        <v>0.156</v>
      </c>
      <c r="AD390" s="1737">
        <f>SUM(AD380:AD385)</f>
        <v>0.13200000000000001</v>
      </c>
      <c r="AE390" s="1701"/>
      <c r="AF390" s="1699">
        <f>SUM(AF380:AF385)</f>
        <v>0.156</v>
      </c>
      <c r="AG390" s="1737">
        <f>SUM(AG380:AG385)</f>
        <v>0.13200000000000001</v>
      </c>
      <c r="AH390" s="1701"/>
      <c r="AI390" s="1699">
        <f>SUM(AI380:AI385)</f>
        <v>0.156</v>
      </c>
      <c r="AJ390" s="1737">
        <f>SUM(AJ380:AJ385)</f>
        <v>0.13200000000000001</v>
      </c>
      <c r="AK390" s="1701"/>
      <c r="AL390" s="1699">
        <f>SUM(AL380:AL385)</f>
        <v>0.156</v>
      </c>
      <c r="AM390" s="1737">
        <f>SUM(AM380:AM385)</f>
        <v>0.13200000000000001</v>
      </c>
      <c r="AN390" s="1701"/>
      <c r="AO390" s="1699">
        <f>SUM(AO380:AO385)</f>
        <v>0.156</v>
      </c>
      <c r="AP390" s="1737">
        <f>SUM(AP380:AP385)</f>
        <v>0.13200000000000001</v>
      </c>
      <c r="AQ390" s="1701"/>
      <c r="AR390" s="1699">
        <f>SUM(AR380:AR385)</f>
        <v>0.156</v>
      </c>
      <c r="AS390" s="1737">
        <f>SUM(AS380:AS385)</f>
        <v>0.13200000000000001</v>
      </c>
      <c r="AT390" s="1701"/>
      <c r="AU390" s="1699">
        <f>SUM(AU380:AU385)</f>
        <v>0.156</v>
      </c>
      <c r="AV390" s="1737">
        <f>SUM(AV380:AV385)</f>
        <v>0.13200000000000001</v>
      </c>
      <c r="AW390" s="1701"/>
      <c r="AX390" s="1699">
        <f>SUM(AX380:AX385)</f>
        <v>0.156</v>
      </c>
      <c r="AY390" s="1737">
        <f>SUM(AY380:AY385)</f>
        <v>0.13200000000000001</v>
      </c>
      <c r="AZ390" s="1701"/>
      <c r="BA390" s="1699">
        <f>SUM(BA380:BA385)</f>
        <v>0.156</v>
      </c>
      <c r="BB390" s="1737">
        <f>SUM(BB380:BB385)</f>
        <v>0.13200000000000001</v>
      </c>
      <c r="BC390" s="1701"/>
      <c r="BD390" s="1699">
        <f>SUM(BD380:BD385)</f>
        <v>0.156</v>
      </c>
      <c r="BE390" s="1737">
        <f>SUM(BE380:BE385)</f>
        <v>0.13200000000000001</v>
      </c>
      <c r="BF390" s="1701"/>
      <c r="BG390" s="1699">
        <f>SUM(BG380:BG385)</f>
        <v>0.156</v>
      </c>
      <c r="BH390" s="1737">
        <f>SUM(BH380:BH385)</f>
        <v>0.13200000000000001</v>
      </c>
      <c r="BI390" s="1701"/>
      <c r="BJ390" s="1699">
        <f>SUM(BJ380:BJ385)</f>
        <v>0.156</v>
      </c>
      <c r="BK390" s="1737">
        <f>SUM(BK380:BK385)</f>
        <v>0.13200000000000001</v>
      </c>
      <c r="BL390" s="1701"/>
      <c r="BM390" s="1699">
        <f>SUM(BM380:BM385)</f>
        <v>0.104</v>
      </c>
      <c r="BN390" s="1737">
        <f>SUM(BN380:BN385)</f>
        <v>0.157</v>
      </c>
      <c r="BO390" s="1701"/>
      <c r="BP390" s="1699">
        <f>SUM(BP380:BP385)</f>
        <v>0.104</v>
      </c>
      <c r="BQ390" s="1737">
        <f>SUM(BQ380:BQ385)</f>
        <v>0.157</v>
      </c>
      <c r="BR390" s="1701"/>
      <c r="BS390" s="1699">
        <f>SUM(BS380:BS385)</f>
        <v>0.104</v>
      </c>
      <c r="BT390" s="1737">
        <f>SUM(BT380:BT385)</f>
        <v>0.157</v>
      </c>
      <c r="BU390" s="1701"/>
      <c r="BV390" s="1699">
        <f>SUM(BV380:BV385)</f>
        <v>0.104</v>
      </c>
      <c r="BW390" s="1737">
        <f>SUM(BW380:BW385)</f>
        <v>0.157</v>
      </c>
      <c r="BX390" s="1701"/>
      <c r="BY390" s="1699">
        <f>SUM(BY380:BY385)</f>
        <v>0.104</v>
      </c>
      <c r="BZ390" s="1737">
        <f>SUM(BZ380:BZ385)</f>
        <v>0.157</v>
      </c>
      <c r="CA390" s="1701"/>
    </row>
    <row r="391" s="1620" customFormat="1" ht="21.75" customHeight="1">
      <c r="A391" s="1717"/>
      <c r="B391" s="1718"/>
      <c r="C391" s="1719"/>
      <c r="D391" s="1720" t="s">
        <v>564</v>
      </c>
      <c r="E391" s="1721"/>
      <c r="F391" s="1722"/>
      <c r="G391" s="1722"/>
      <c r="H391" s="1753">
        <f>(H389-H390)/H389*100</f>
        <v>62.857142857142868</v>
      </c>
      <c r="I391" s="1738">
        <f>(I389-I390)/I389*100</f>
        <v>-0.64102564102564163</v>
      </c>
      <c r="J391" s="1724"/>
      <c r="K391" s="1753">
        <f>(K389-K390)/K389*100</f>
        <v>62.857142857142868</v>
      </c>
      <c r="L391" s="1738">
        <f>(L389-L390)/L389*100</f>
        <v>-0.64102564102564163</v>
      </c>
      <c r="M391" s="1724"/>
      <c r="N391" s="1753">
        <f>(N389-N390)/N389*100</f>
        <v>62.857142857142868</v>
      </c>
      <c r="O391" s="1738">
        <f>(O389-O390)/O389*100</f>
        <v>-0.64102564102564163</v>
      </c>
      <c r="P391" s="1724"/>
      <c r="Q391" s="1753">
        <f>(Q389-Q390)/Q389*100</f>
        <v>62.857142857142868</v>
      </c>
      <c r="R391" s="1738">
        <f>(R389-R390)/R389*100</f>
        <v>-0.64102564102564163</v>
      </c>
      <c r="S391" s="1724"/>
      <c r="T391" s="1753">
        <f>(T389-T390)/T389*100</f>
        <v>62.857142857142868</v>
      </c>
      <c r="U391" s="1738">
        <f>(U389-U390)/U389*100</f>
        <v>-0.64102564102564163</v>
      </c>
      <c r="V391" s="1724"/>
      <c r="W391" s="1753">
        <f>(W389-W390)/W389*100</f>
        <v>46.206896551724135</v>
      </c>
      <c r="X391" s="1738">
        <f>(X389-X390)/X389*100</f>
        <v>0</v>
      </c>
      <c r="Y391" s="1724"/>
      <c r="Z391" s="1753">
        <f>(Z389-Z390)/Z389*100</f>
        <v>46.206896551724135</v>
      </c>
      <c r="AA391" s="1738">
        <f>(AA389-AA390)/AA389*100</f>
        <v>0</v>
      </c>
      <c r="AB391" s="1724"/>
      <c r="AC391" s="1753">
        <f>(AC389-AC390)/AC389*100</f>
        <v>46.206896551724135</v>
      </c>
      <c r="AD391" s="1738">
        <f>(AD389-AD390)/AD389*100</f>
        <v>0</v>
      </c>
      <c r="AE391" s="1724"/>
      <c r="AF391" s="1753">
        <f>(AF389-AF390)/AF389*100</f>
        <v>46.206896551724135</v>
      </c>
      <c r="AG391" s="1738">
        <f>(AG389-AG390)/AG389*100</f>
        <v>0</v>
      </c>
      <c r="AH391" s="1724"/>
      <c r="AI391" s="1753">
        <f>(AI389-AI390)/AI389*100</f>
        <v>46.206896551724135</v>
      </c>
      <c r="AJ391" s="1738">
        <f>(AJ389-AJ390)/AJ389*100</f>
        <v>0</v>
      </c>
      <c r="AK391" s="1724"/>
      <c r="AL391" s="1753">
        <f>(AL389-AL390)/AL389*100</f>
        <v>46.206896551724135</v>
      </c>
      <c r="AM391" s="1738">
        <f>(AM389-AM390)/AM389*100</f>
        <v>0</v>
      </c>
      <c r="AN391" s="1724"/>
      <c r="AO391" s="1753">
        <f>(AO389-AO390)/AO389*100</f>
        <v>55.428571428571431</v>
      </c>
      <c r="AP391" s="1738">
        <f>(AP389-AP390)/AP389*100</f>
        <v>0</v>
      </c>
      <c r="AQ391" s="1724"/>
      <c r="AR391" s="1753">
        <f>(AR389-AR390)/AR389*100</f>
        <v>55.428571428571431</v>
      </c>
      <c r="AS391" s="1738">
        <f>(AS389-AS390)/AS389*100</f>
        <v>0</v>
      </c>
      <c r="AT391" s="1724"/>
      <c r="AU391" s="1753">
        <f>(AU389-AU390)/AU389*100</f>
        <v>55.428571428571431</v>
      </c>
      <c r="AV391" s="1738">
        <f>(AV389-AV390)/AV389*100</f>
        <v>0</v>
      </c>
      <c r="AW391" s="1724"/>
      <c r="AX391" s="1753">
        <f>(AX389-AX390)/AX389*100</f>
        <v>55.428571428571431</v>
      </c>
      <c r="AY391" s="1738">
        <f>(AY389-AY390)/AY389*100</f>
        <v>0</v>
      </c>
      <c r="AZ391" s="1724"/>
      <c r="BA391" s="1753">
        <f>(BA389-BA390)/BA389*100</f>
        <v>55.428571428571431</v>
      </c>
      <c r="BB391" s="1738">
        <f>(BB389-BB390)/BB389*100</f>
        <v>0</v>
      </c>
      <c r="BC391" s="1724"/>
      <c r="BD391" s="1753">
        <f>(BD389-BD390)/BD389*100</f>
        <v>55.428571428571431</v>
      </c>
      <c r="BE391" s="1738">
        <f>(BE389-BE390)/BE389*100</f>
        <v>0</v>
      </c>
      <c r="BF391" s="1724"/>
      <c r="BG391" s="1753">
        <f>(BG389-BG390)/BG389*100</f>
        <v>55.428571428571431</v>
      </c>
      <c r="BH391" s="1738">
        <f>(BH389-BH390)/BH389*100</f>
        <v>0</v>
      </c>
      <c r="BI391" s="1724"/>
      <c r="BJ391" s="1753">
        <f>(BJ389-BJ390)/BJ389*100</f>
        <v>55.428571428571431</v>
      </c>
      <c r="BK391" s="1738">
        <f>(BK389-BK390)/BK389*100</f>
        <v>0</v>
      </c>
      <c r="BL391" s="1724"/>
      <c r="BM391" s="1753">
        <f>(BM389-BM390)/BM389*100</f>
        <v>62.857142857142868</v>
      </c>
      <c r="BN391" s="1738">
        <f>(BN389-BN390)/BN389*100</f>
        <v>-0.64102564102564163</v>
      </c>
      <c r="BO391" s="1724"/>
      <c r="BP391" s="1753">
        <f>(BP389-BP390)/BP389*100</f>
        <v>62.857142857142868</v>
      </c>
      <c r="BQ391" s="1738">
        <f>(BQ389-BQ390)/BQ389*100</f>
        <v>-0.64102564102564163</v>
      </c>
      <c r="BR391" s="1724"/>
      <c r="BS391" s="1753">
        <f>(BS389-BS390)/BS389*100</f>
        <v>62.857142857142868</v>
      </c>
      <c r="BT391" s="1738">
        <f>(BT389-BT390)/BT389*100</f>
        <v>-0.64102564102564163</v>
      </c>
      <c r="BU391" s="1724"/>
      <c r="BV391" s="1753">
        <f>(BV389-BV390)/BV389*100</f>
        <v>62.857142857142868</v>
      </c>
      <c r="BW391" s="1738">
        <f>(BW389-BW390)/BW389*100</f>
        <v>-0.64102564102564163</v>
      </c>
      <c r="BX391" s="1724"/>
      <c r="BY391" s="1753">
        <f>(BY389-BY390)/BY389*100</f>
        <v>62.857142857142868</v>
      </c>
      <c r="BZ391" s="1738">
        <f>(BZ389-BZ390)/BZ389*100</f>
        <v>-0.64102564102564163</v>
      </c>
      <c r="CA391" s="1724"/>
    </row>
    <row r="392" s="1620" customFormat="1" ht="21.75" customHeight="1">
      <c r="A392" s="1725">
        <v>10</v>
      </c>
      <c r="B392" s="1665" t="s">
        <v>277</v>
      </c>
      <c r="C392" s="1666"/>
      <c r="D392" s="1674"/>
      <c r="E392" s="1667"/>
      <c r="F392" s="1667"/>
      <c r="G392" s="1667"/>
      <c r="H392" s="1766"/>
      <c r="I392" s="1767"/>
      <c r="J392" s="1680"/>
      <c r="K392" s="1766"/>
      <c r="L392" s="1767"/>
      <c r="M392" s="1680"/>
      <c r="N392" s="1766"/>
      <c r="O392" s="1767"/>
      <c r="P392" s="1680"/>
      <c r="Q392" s="1766"/>
      <c r="R392" s="1767"/>
      <c r="S392" s="1680"/>
      <c r="T392" s="1766"/>
      <c r="U392" s="1767"/>
      <c r="V392" s="1680"/>
      <c r="W392" s="1766"/>
      <c r="X392" s="1767"/>
      <c r="Y392" s="1680"/>
      <c r="Z392" s="1766"/>
      <c r="AA392" s="1767"/>
      <c r="AB392" s="1680"/>
      <c r="AC392" s="1766"/>
      <c r="AD392" s="1767"/>
      <c r="AE392" s="1680"/>
      <c r="AF392" s="1766"/>
      <c r="AG392" s="1767"/>
      <c r="AH392" s="1680"/>
      <c r="AI392" s="1766"/>
      <c r="AJ392" s="1767"/>
      <c r="AK392" s="1680"/>
      <c r="AL392" s="1766"/>
      <c r="AM392" s="1767"/>
      <c r="AN392" s="1680"/>
      <c r="AO392" s="1766"/>
      <c r="AP392" s="1767"/>
      <c r="AQ392" s="1680"/>
      <c r="AR392" s="1766"/>
      <c r="AS392" s="1767"/>
      <c r="AT392" s="1680"/>
      <c r="AU392" s="1766"/>
      <c r="AV392" s="1767"/>
      <c r="AW392" s="1680"/>
      <c r="AX392" s="1766"/>
      <c r="AY392" s="1767"/>
      <c r="AZ392" s="1680"/>
      <c r="BA392" s="1766"/>
      <c r="BB392" s="1767"/>
      <c r="BC392" s="1680"/>
      <c r="BD392" s="1766"/>
      <c r="BE392" s="1767"/>
      <c r="BF392" s="1680"/>
      <c r="BG392" s="1766"/>
      <c r="BH392" s="1767"/>
      <c r="BI392" s="1680"/>
      <c r="BJ392" s="1766"/>
      <c r="BK392" s="1767"/>
      <c r="BL392" s="1680"/>
      <c r="BM392" s="1766"/>
      <c r="BN392" s="1767"/>
      <c r="BO392" s="1680"/>
      <c r="BP392" s="1766"/>
      <c r="BQ392" s="1767"/>
      <c r="BR392" s="1680"/>
      <c r="BS392" s="1766"/>
      <c r="BT392" s="1767"/>
      <c r="BU392" s="1680"/>
      <c r="BV392" s="1766"/>
      <c r="BW392" s="1767"/>
      <c r="BX392" s="1680"/>
      <c r="BY392" s="1766"/>
      <c r="BZ392" s="1767"/>
      <c r="CA392" s="1680"/>
    </row>
    <row r="393" s="1620" customFormat="1" ht="21.75" customHeight="1">
      <c r="A393" s="1681"/>
      <c r="B393" s="1622"/>
      <c r="C393" s="1682"/>
      <c r="D393" s="1728" t="s">
        <v>161</v>
      </c>
      <c r="E393" s="1729"/>
      <c r="F393" s="1729" t="s">
        <v>488</v>
      </c>
      <c r="G393" s="1730">
        <v>110</v>
      </c>
      <c r="H393" s="1699">
        <v>0.17999999999999999</v>
      </c>
      <c r="I393" s="1702">
        <v>0.058700000000000002</v>
      </c>
      <c r="J393" s="1694">
        <f t="shared" ref="J393:J394" si="1164">ROUND(SQRT(H393^2+I393^2)*1000/(1.73*H398),0)</f>
        <v>1</v>
      </c>
      <c r="K393" s="1699">
        <v>0.17999999999999999</v>
      </c>
      <c r="L393" s="1702">
        <v>0.058700000000000002</v>
      </c>
      <c r="M393" s="1694">
        <f t="shared" ref="M393:M394" si="1165">ROUND(SQRT(K393^2+L393^2)*1000/(1.73*K398),0)</f>
        <v>1</v>
      </c>
      <c r="N393" s="1699">
        <v>0.17999999999999999</v>
      </c>
      <c r="O393" s="1702">
        <v>0.058700000000000002</v>
      </c>
      <c r="P393" s="1694">
        <f t="shared" ref="P393:P394" si="1166">ROUND(SQRT(N393^2+O393^2)*1000/(1.73*N398),0)</f>
        <v>1</v>
      </c>
      <c r="Q393" s="1699">
        <v>0.17999999999999999</v>
      </c>
      <c r="R393" s="1702">
        <v>0.058700000000000002</v>
      </c>
      <c r="S393" s="1694">
        <f t="shared" ref="S393:S394" si="1167">ROUND(SQRT(Q393^2+R393^2)*1000/(1.73*Q398),0)</f>
        <v>1</v>
      </c>
      <c r="T393" s="1699">
        <v>0.17999999999999999</v>
      </c>
      <c r="U393" s="1702">
        <v>0.058700000000000002</v>
      </c>
      <c r="V393" s="1694">
        <f t="shared" ref="V393:V394" si="1168">ROUND(SQRT(T393^2+U393^2)*1000/(1.73*T398),0)</f>
        <v>1</v>
      </c>
      <c r="W393" s="1699">
        <v>0.17000000000000001</v>
      </c>
      <c r="X393" s="1702">
        <v>0.058999999999999997</v>
      </c>
      <c r="Y393" s="1694">
        <f t="shared" ref="Y393:Y394" si="1169">ROUND(SQRT(W393^2+X393^2)*1000/(1.73*W398),0)</f>
        <v>1</v>
      </c>
      <c r="Z393" s="1699">
        <v>0.17000000000000001</v>
      </c>
      <c r="AA393" s="1702">
        <v>0.058999999999999997</v>
      </c>
      <c r="AB393" s="1694">
        <f t="shared" ref="AB393:AB394" si="1170">ROUND(SQRT(Z393^2+AA393^2)*1000/(1.73*Z398),0)</f>
        <v>1</v>
      </c>
      <c r="AC393" s="1699">
        <v>0.17000000000000001</v>
      </c>
      <c r="AD393" s="1702">
        <v>0.058999999999999997</v>
      </c>
      <c r="AE393" s="1694">
        <f t="shared" ref="AE393:AE394" si="1171">ROUND(SQRT(AC393^2+AD393^2)*1000/(1.73*AC398),0)</f>
        <v>1</v>
      </c>
      <c r="AF393" s="1699">
        <v>0.17000000000000001</v>
      </c>
      <c r="AG393" s="1702">
        <v>0.058999999999999997</v>
      </c>
      <c r="AH393" s="1694">
        <f t="shared" ref="AH393:AH394" si="1172">ROUND(SQRT(AF393^2+AG393^2)*1000/(1.73*AF398),0)</f>
        <v>1</v>
      </c>
      <c r="AI393" s="1699">
        <v>0.17000000000000001</v>
      </c>
      <c r="AJ393" s="1702">
        <v>0.058999999999999997</v>
      </c>
      <c r="AK393" s="1694">
        <f t="shared" ref="AK393:AK394" si="1173">ROUND(SQRT(AI393^2+AJ393^2)*1000/(1.73*AI398),0)</f>
        <v>1</v>
      </c>
      <c r="AL393" s="1699">
        <v>0.17000000000000001</v>
      </c>
      <c r="AM393" s="1702">
        <v>0.058999999999999997</v>
      </c>
      <c r="AN393" s="1694">
        <f t="shared" ref="AN393:AN394" si="1174">ROUND(SQRT(AL393^2+AM393^2)*1000/(1.73*AL398),0)</f>
        <v>1</v>
      </c>
      <c r="AO393" s="1699">
        <v>0.16</v>
      </c>
      <c r="AP393" s="1702">
        <v>0.058999999999999997</v>
      </c>
      <c r="AQ393" s="1694">
        <f t="shared" ref="AQ393:AQ394" si="1175">ROUND(SQRT(AO393^2+AP393^2)*1000/(1.73*AO398),0)</f>
        <v>1</v>
      </c>
      <c r="AR393" s="1699">
        <v>0.16</v>
      </c>
      <c r="AS393" s="1702">
        <v>0.058999999999999997</v>
      </c>
      <c r="AT393" s="1694">
        <f t="shared" ref="AT393:AT394" si="1176">ROUND(SQRT(AR393^2+AS393^2)*1000/(1.73*AR398),0)</f>
        <v>1</v>
      </c>
      <c r="AU393" s="1699">
        <v>0.16</v>
      </c>
      <c r="AV393" s="1702">
        <v>0.058999999999999997</v>
      </c>
      <c r="AW393" s="1694">
        <f t="shared" ref="AW393:AW394" si="1177">ROUND(SQRT(AU393^2+AV393^2)*1000/(1.73*AU398),0)</f>
        <v>1</v>
      </c>
      <c r="AX393" s="1699">
        <v>0.16</v>
      </c>
      <c r="AY393" s="1702">
        <v>0.058999999999999997</v>
      </c>
      <c r="AZ393" s="1694">
        <f t="shared" ref="AZ393:AZ394" si="1178">ROUND(SQRT(AX393^2+AY393^2)*1000/(1.73*AX398),0)</f>
        <v>1</v>
      </c>
      <c r="BA393" s="1699">
        <v>0.16</v>
      </c>
      <c r="BB393" s="1702">
        <v>0.058999999999999997</v>
      </c>
      <c r="BC393" s="1694">
        <f t="shared" ref="BC393:BC394" si="1179">ROUND(SQRT(BA393^2+BB393^2)*1000/(1.73*BA398),0)</f>
        <v>1</v>
      </c>
      <c r="BD393" s="1699">
        <v>0.16</v>
      </c>
      <c r="BE393" s="1702">
        <v>0.058999999999999997</v>
      </c>
      <c r="BF393" s="1694">
        <f t="shared" ref="BF393:BF394" si="1180">ROUND(SQRT(BD393^2+BE393^2)*1000/(1.73*BD398),0)</f>
        <v>1</v>
      </c>
      <c r="BG393" s="1699">
        <v>0.16</v>
      </c>
      <c r="BH393" s="1702">
        <v>0.058999999999999997</v>
      </c>
      <c r="BI393" s="1694">
        <f t="shared" ref="BI393:BI394" si="1181">ROUND(SQRT(BG393^2+BH393^2)*1000/(1.73*BG398),0)</f>
        <v>1</v>
      </c>
      <c r="BJ393" s="1699">
        <v>0.16</v>
      </c>
      <c r="BK393" s="1702">
        <v>0.058999999999999997</v>
      </c>
      <c r="BL393" s="1694">
        <f t="shared" ref="BL393:BL394" si="1182">ROUND(SQRT(BJ393^2+BK393^2)*1000/(1.73*BJ398),0)</f>
        <v>1</v>
      </c>
      <c r="BM393" s="1699">
        <v>0.17999999999999999</v>
      </c>
      <c r="BN393" s="1702">
        <v>0.058700000000000002</v>
      </c>
      <c r="BO393" s="1694">
        <f t="shared" ref="BO393:BO394" si="1183">ROUND(SQRT(BM393^2+BN393^2)*1000/(1.73*BM398),0)</f>
        <v>1</v>
      </c>
      <c r="BP393" s="1699">
        <v>0.17999999999999999</v>
      </c>
      <c r="BQ393" s="1702">
        <v>0.058700000000000002</v>
      </c>
      <c r="BR393" s="1694">
        <f t="shared" ref="BR393:BR394" si="1184">ROUND(SQRT(BP393^2+BQ393^2)*1000/(1.73*BP398),0)</f>
        <v>1</v>
      </c>
      <c r="BS393" s="1699">
        <v>0.17999999999999999</v>
      </c>
      <c r="BT393" s="1702">
        <v>0.058700000000000002</v>
      </c>
      <c r="BU393" s="1694">
        <f t="shared" ref="BU393:BU394" si="1185">ROUND(SQRT(BS393^2+BT393^2)*1000/(1.73*BS398),0)</f>
        <v>1</v>
      </c>
      <c r="BV393" s="1699">
        <v>0.17999999999999999</v>
      </c>
      <c r="BW393" s="1702">
        <v>0.058700000000000002</v>
      </c>
      <c r="BX393" s="1694">
        <f t="shared" ref="BX393:BX394" si="1186">ROUND(SQRT(BV393^2+BW393^2)*1000/(1.73*BV398),0)</f>
        <v>1</v>
      </c>
      <c r="BY393" s="1699">
        <v>0.17999999999999999</v>
      </c>
      <c r="BZ393" s="1702">
        <v>0.058700000000000002</v>
      </c>
      <c r="CA393" s="1694">
        <f t="shared" ref="CA393:CA394" si="1187">ROUND(SQRT(BY393^2+BZ393^2)*1000/(1.73*BY398),0)</f>
        <v>1</v>
      </c>
    </row>
    <row r="394" s="1620" customFormat="1" ht="21.75" customHeight="1">
      <c r="A394" s="1681"/>
      <c r="B394" s="1622"/>
      <c r="C394" s="1682"/>
      <c r="D394" s="1689"/>
      <c r="E394" s="1690"/>
      <c r="F394" s="1690" t="s">
        <v>493</v>
      </c>
      <c r="G394" s="1690">
        <v>10</v>
      </c>
      <c r="H394" s="1699">
        <v>0.17999999999999999</v>
      </c>
      <c r="I394" s="1702">
        <v>0.058700000000000002</v>
      </c>
      <c r="J394" s="1694">
        <f t="shared" si="1164"/>
        <v>11</v>
      </c>
      <c r="K394" s="1699">
        <v>0.17999999999999999</v>
      </c>
      <c r="L394" s="1702">
        <v>0.058700000000000002</v>
      </c>
      <c r="M394" s="1694">
        <f t="shared" si="1165"/>
        <v>11</v>
      </c>
      <c r="N394" s="1699">
        <v>0.17999999999999999</v>
      </c>
      <c r="O394" s="1702">
        <v>0.058700000000000002</v>
      </c>
      <c r="P394" s="1694">
        <f t="shared" si="1166"/>
        <v>11</v>
      </c>
      <c r="Q394" s="1699">
        <v>0.17999999999999999</v>
      </c>
      <c r="R394" s="1702">
        <v>0.058700000000000002</v>
      </c>
      <c r="S394" s="1694">
        <f t="shared" si="1167"/>
        <v>11</v>
      </c>
      <c r="T394" s="1699">
        <v>0.17999999999999999</v>
      </c>
      <c r="U394" s="1702">
        <v>0.058700000000000002</v>
      </c>
      <c r="V394" s="1694">
        <f t="shared" si="1168"/>
        <v>11</v>
      </c>
      <c r="W394" s="1699">
        <v>0.17000000000000001</v>
      </c>
      <c r="X394" s="1702">
        <v>0.058999999999999997</v>
      </c>
      <c r="Y394" s="1694">
        <f t="shared" si="1169"/>
        <v>10</v>
      </c>
      <c r="Z394" s="1699">
        <v>0.17000000000000001</v>
      </c>
      <c r="AA394" s="1702">
        <v>0.058999999999999997</v>
      </c>
      <c r="AB394" s="1694">
        <f t="shared" si="1170"/>
        <v>10</v>
      </c>
      <c r="AC394" s="1699">
        <v>0.17000000000000001</v>
      </c>
      <c r="AD394" s="1702">
        <v>0.058999999999999997</v>
      </c>
      <c r="AE394" s="1694">
        <f t="shared" si="1171"/>
        <v>10</v>
      </c>
      <c r="AF394" s="1699">
        <v>0.17000000000000001</v>
      </c>
      <c r="AG394" s="1702">
        <v>0.058999999999999997</v>
      </c>
      <c r="AH394" s="1694">
        <f t="shared" si="1172"/>
        <v>10</v>
      </c>
      <c r="AI394" s="1699">
        <v>0.17000000000000001</v>
      </c>
      <c r="AJ394" s="1702">
        <v>0.058999999999999997</v>
      </c>
      <c r="AK394" s="1694">
        <f t="shared" si="1173"/>
        <v>10</v>
      </c>
      <c r="AL394" s="1699">
        <v>0.17000000000000001</v>
      </c>
      <c r="AM394" s="1702">
        <v>0.058999999999999997</v>
      </c>
      <c r="AN394" s="1694">
        <f t="shared" si="1174"/>
        <v>10</v>
      </c>
      <c r="AO394" s="1699">
        <v>0.16</v>
      </c>
      <c r="AP394" s="1702">
        <v>0.058999999999999997</v>
      </c>
      <c r="AQ394" s="1694">
        <f t="shared" si="1175"/>
        <v>10</v>
      </c>
      <c r="AR394" s="1699">
        <v>0.16</v>
      </c>
      <c r="AS394" s="1702">
        <v>0.058999999999999997</v>
      </c>
      <c r="AT394" s="1694">
        <f t="shared" si="1176"/>
        <v>10</v>
      </c>
      <c r="AU394" s="1699">
        <v>0.16</v>
      </c>
      <c r="AV394" s="1702">
        <v>0.058999999999999997</v>
      </c>
      <c r="AW394" s="1694">
        <f t="shared" si="1177"/>
        <v>10</v>
      </c>
      <c r="AX394" s="1699">
        <v>0.16</v>
      </c>
      <c r="AY394" s="1702">
        <v>0.058999999999999997</v>
      </c>
      <c r="AZ394" s="1694">
        <f t="shared" si="1178"/>
        <v>10</v>
      </c>
      <c r="BA394" s="1699">
        <v>0.16</v>
      </c>
      <c r="BB394" s="1702">
        <v>0.058999999999999997</v>
      </c>
      <c r="BC394" s="1694">
        <f t="shared" si="1179"/>
        <v>10</v>
      </c>
      <c r="BD394" s="1699">
        <v>0.16</v>
      </c>
      <c r="BE394" s="1702">
        <v>0.058999999999999997</v>
      </c>
      <c r="BF394" s="1694">
        <f t="shared" si="1180"/>
        <v>10</v>
      </c>
      <c r="BG394" s="1699">
        <v>0.16</v>
      </c>
      <c r="BH394" s="1702">
        <v>0.058999999999999997</v>
      </c>
      <c r="BI394" s="1694">
        <f t="shared" si="1181"/>
        <v>10</v>
      </c>
      <c r="BJ394" s="1699">
        <v>0.16</v>
      </c>
      <c r="BK394" s="1702">
        <v>0.058999999999999997</v>
      </c>
      <c r="BL394" s="1694">
        <f t="shared" si="1182"/>
        <v>10</v>
      </c>
      <c r="BM394" s="1699">
        <v>0.17999999999999999</v>
      </c>
      <c r="BN394" s="1702">
        <v>0.058700000000000002</v>
      </c>
      <c r="BO394" s="1694">
        <f t="shared" si="1183"/>
        <v>11</v>
      </c>
      <c r="BP394" s="1699">
        <v>0.17999999999999999</v>
      </c>
      <c r="BQ394" s="1702">
        <v>0.058700000000000002</v>
      </c>
      <c r="BR394" s="1694">
        <f t="shared" si="1184"/>
        <v>11</v>
      </c>
      <c r="BS394" s="1699">
        <v>0.17999999999999999</v>
      </c>
      <c r="BT394" s="1702">
        <v>0.058700000000000002</v>
      </c>
      <c r="BU394" s="1694">
        <f t="shared" si="1185"/>
        <v>11</v>
      </c>
      <c r="BV394" s="1699">
        <v>0.17999999999999999</v>
      </c>
      <c r="BW394" s="1702">
        <v>0.058700000000000002</v>
      </c>
      <c r="BX394" s="1694">
        <f t="shared" si="1186"/>
        <v>11</v>
      </c>
      <c r="BY394" s="1699">
        <v>0.17999999999999999</v>
      </c>
      <c r="BZ394" s="1702">
        <v>0.058700000000000002</v>
      </c>
      <c r="CA394" s="1694">
        <f t="shared" si="1187"/>
        <v>11</v>
      </c>
    </row>
    <row r="395" s="1620" customFormat="1" ht="21.75" customHeight="1">
      <c r="A395" s="1681"/>
      <c r="B395" s="1622"/>
      <c r="C395" s="1682"/>
      <c r="D395" s="1689"/>
      <c r="E395" s="1690"/>
      <c r="F395" s="1690" t="s">
        <v>494</v>
      </c>
      <c r="G395" s="1690" t="s">
        <v>495</v>
      </c>
      <c r="H395" s="1695">
        <v>6</v>
      </c>
      <c r="I395" s="1696"/>
      <c r="J395" s="1697"/>
      <c r="K395" s="1695">
        <v>6</v>
      </c>
      <c r="L395" s="1696"/>
      <c r="M395" s="1697"/>
      <c r="N395" s="1695">
        <v>6</v>
      </c>
      <c r="O395" s="1696"/>
      <c r="P395" s="1697"/>
      <c r="Q395" s="1695">
        <v>6</v>
      </c>
      <c r="R395" s="1696"/>
      <c r="S395" s="1697"/>
      <c r="T395" s="1695">
        <v>6</v>
      </c>
      <c r="U395" s="1696"/>
      <c r="V395" s="1697"/>
      <c r="W395" s="1695">
        <v>6</v>
      </c>
      <c r="X395" s="1696"/>
      <c r="Y395" s="1697"/>
      <c r="Z395" s="1695">
        <v>6</v>
      </c>
      <c r="AA395" s="1696"/>
      <c r="AB395" s="1697"/>
      <c r="AC395" s="1695">
        <v>6</v>
      </c>
      <c r="AD395" s="1696"/>
      <c r="AE395" s="1697"/>
      <c r="AF395" s="1695">
        <v>6</v>
      </c>
      <c r="AG395" s="1696"/>
      <c r="AH395" s="1697"/>
      <c r="AI395" s="1695">
        <v>6</v>
      </c>
      <c r="AJ395" s="1696"/>
      <c r="AK395" s="1697"/>
      <c r="AL395" s="1695">
        <v>6</v>
      </c>
      <c r="AM395" s="1696"/>
      <c r="AN395" s="1697"/>
      <c r="AO395" s="1695">
        <v>6</v>
      </c>
      <c r="AP395" s="1696"/>
      <c r="AQ395" s="1697"/>
      <c r="AR395" s="1695">
        <v>6</v>
      </c>
      <c r="AS395" s="1696"/>
      <c r="AT395" s="1697"/>
      <c r="AU395" s="1695">
        <v>6</v>
      </c>
      <c r="AV395" s="1696"/>
      <c r="AW395" s="1697"/>
      <c r="AX395" s="1695">
        <v>6</v>
      </c>
      <c r="AY395" s="1696"/>
      <c r="AZ395" s="1697"/>
      <c r="BA395" s="1695">
        <v>6</v>
      </c>
      <c r="BB395" s="1696"/>
      <c r="BC395" s="1697"/>
      <c r="BD395" s="1695">
        <v>6</v>
      </c>
      <c r="BE395" s="1696"/>
      <c r="BF395" s="1697"/>
      <c r="BG395" s="1695">
        <v>6</v>
      </c>
      <c r="BH395" s="1696"/>
      <c r="BI395" s="1697"/>
      <c r="BJ395" s="1695">
        <v>6</v>
      </c>
      <c r="BK395" s="1696"/>
      <c r="BL395" s="1697"/>
      <c r="BM395" s="1695">
        <v>6</v>
      </c>
      <c r="BN395" s="1696"/>
      <c r="BO395" s="1697"/>
      <c r="BP395" s="1695">
        <v>6</v>
      </c>
      <c r="BQ395" s="1696"/>
      <c r="BR395" s="1697"/>
      <c r="BS395" s="1695">
        <v>6</v>
      </c>
      <c r="BT395" s="1696"/>
      <c r="BU395" s="1697"/>
      <c r="BV395" s="1695">
        <v>6</v>
      </c>
      <c r="BW395" s="1696"/>
      <c r="BX395" s="1697"/>
      <c r="BY395" s="1695">
        <v>6</v>
      </c>
      <c r="BZ395" s="1696"/>
      <c r="CA395" s="1697"/>
    </row>
    <row r="396" s="1620" customFormat="1" ht="21.75" customHeight="1">
      <c r="A396" s="1681"/>
      <c r="B396" s="1622"/>
      <c r="C396" s="1682"/>
      <c r="D396" s="1689"/>
      <c r="E396" s="1690"/>
      <c r="F396" s="1690" t="s">
        <v>496</v>
      </c>
      <c r="G396" s="1690" t="s">
        <v>495</v>
      </c>
      <c r="H396" s="1695"/>
      <c r="I396" s="1696"/>
      <c r="J396" s="1697"/>
      <c r="K396" s="1695"/>
      <c r="L396" s="1696"/>
      <c r="M396" s="1697"/>
      <c r="N396" s="1695"/>
      <c r="O396" s="1696"/>
      <c r="P396" s="1697"/>
      <c r="Q396" s="1695"/>
      <c r="R396" s="1696"/>
      <c r="S396" s="1697"/>
      <c r="T396" s="1695"/>
      <c r="U396" s="1696"/>
      <c r="V396" s="1697"/>
      <c r="W396" s="1695"/>
      <c r="X396" s="1696"/>
      <c r="Y396" s="1697"/>
      <c r="Z396" s="1695"/>
      <c r="AA396" s="1696"/>
      <c r="AB396" s="1697"/>
      <c r="AC396" s="1695"/>
      <c r="AD396" s="1696"/>
      <c r="AE396" s="1697"/>
      <c r="AF396" s="1695"/>
      <c r="AG396" s="1696"/>
      <c r="AH396" s="1697"/>
      <c r="AI396" s="1695"/>
      <c r="AJ396" s="1696"/>
      <c r="AK396" s="1697"/>
      <c r="AL396" s="1695"/>
      <c r="AM396" s="1696"/>
      <c r="AN396" s="1697"/>
      <c r="AO396" s="1695"/>
      <c r="AP396" s="1696"/>
      <c r="AQ396" s="1697"/>
      <c r="AR396" s="1695"/>
      <c r="AS396" s="1696"/>
      <c r="AT396" s="1697"/>
      <c r="AU396" s="1695"/>
      <c r="AV396" s="1696"/>
      <c r="AW396" s="1697"/>
      <c r="AX396" s="1695"/>
      <c r="AY396" s="1696"/>
      <c r="AZ396" s="1697"/>
      <c r="BA396" s="1695"/>
      <c r="BB396" s="1696"/>
      <c r="BC396" s="1697"/>
      <c r="BD396" s="1695"/>
      <c r="BE396" s="1696"/>
      <c r="BF396" s="1697"/>
      <c r="BG396" s="1695"/>
      <c r="BH396" s="1696"/>
      <c r="BI396" s="1697"/>
      <c r="BJ396" s="1695"/>
      <c r="BK396" s="1696"/>
      <c r="BL396" s="1697"/>
      <c r="BM396" s="1695"/>
      <c r="BN396" s="1696"/>
      <c r="BO396" s="1697"/>
      <c r="BP396" s="1695"/>
      <c r="BQ396" s="1696"/>
      <c r="BR396" s="1697"/>
      <c r="BS396" s="1695"/>
      <c r="BT396" s="1696"/>
      <c r="BU396" s="1697"/>
      <c r="BV396" s="1695"/>
      <c r="BW396" s="1696"/>
      <c r="BX396" s="1697"/>
      <c r="BY396" s="1695"/>
      <c r="BZ396" s="1696"/>
      <c r="CA396" s="1697"/>
    </row>
    <row r="397" s="1620" customFormat="1" ht="21.75" customHeight="1">
      <c r="A397" s="1754"/>
      <c r="B397" s="1756"/>
      <c r="C397" s="1682"/>
      <c r="D397" s="1689" t="s">
        <v>664</v>
      </c>
      <c r="E397" s="1690" t="s">
        <v>495</v>
      </c>
      <c r="F397" s="1690"/>
      <c r="G397" s="1690">
        <v>110</v>
      </c>
      <c r="H397" s="1699">
        <v>0</v>
      </c>
      <c r="I397" s="1702">
        <v>0</v>
      </c>
      <c r="J397" s="1694">
        <f>ROUND(SQRT(H397^2+I397^2)*1000/(1.73*H398),0)</f>
        <v>0</v>
      </c>
      <c r="K397" s="1699">
        <v>0</v>
      </c>
      <c r="L397" s="1702">
        <v>0</v>
      </c>
      <c r="M397" s="1694">
        <f>ROUND(SQRT(K397^2+L397^2)*1000/(1.73*K398),0)</f>
        <v>0</v>
      </c>
      <c r="N397" s="1699">
        <v>0</v>
      </c>
      <c r="O397" s="1702">
        <v>0</v>
      </c>
      <c r="P397" s="1694">
        <f>ROUND(SQRT(N397^2+O397^2)*1000/(1.73*N398),0)</f>
        <v>0</v>
      </c>
      <c r="Q397" s="1699">
        <v>0</v>
      </c>
      <c r="R397" s="1702">
        <v>0</v>
      </c>
      <c r="S397" s="1694">
        <f>ROUND(SQRT(Q397^2+R397^2)*1000/(1.73*Q398),0)</f>
        <v>0</v>
      </c>
      <c r="T397" s="1699">
        <v>0</v>
      </c>
      <c r="U397" s="1702">
        <v>0</v>
      </c>
      <c r="V397" s="1694">
        <f>ROUND(SQRT(T397^2+U397^2)*1000/(1.73*T398),0)</f>
        <v>0</v>
      </c>
      <c r="W397" s="1699">
        <v>0</v>
      </c>
      <c r="X397" s="1702">
        <v>0</v>
      </c>
      <c r="Y397" s="1694">
        <f>ROUND(SQRT(W397^2+X397^2)*1000/(1.73*W398),0)</f>
        <v>0</v>
      </c>
      <c r="Z397" s="1699">
        <v>0</v>
      </c>
      <c r="AA397" s="1702">
        <v>0</v>
      </c>
      <c r="AB397" s="1694">
        <f>ROUND(SQRT(Z397^2+AA397^2)*1000/(1.73*Z398),0)</f>
        <v>0</v>
      </c>
      <c r="AC397" s="1699">
        <v>0</v>
      </c>
      <c r="AD397" s="1702">
        <v>0</v>
      </c>
      <c r="AE397" s="1694">
        <f>ROUND(SQRT(AC397^2+AD397^2)*1000/(1.73*AC398),0)</f>
        <v>0</v>
      </c>
      <c r="AF397" s="1699">
        <v>0</v>
      </c>
      <c r="AG397" s="1702">
        <v>0</v>
      </c>
      <c r="AH397" s="1694">
        <f>ROUND(SQRT(AF397^2+AG397^2)*1000/(1.73*AF398),0)</f>
        <v>0</v>
      </c>
      <c r="AI397" s="1699">
        <v>0</v>
      </c>
      <c r="AJ397" s="1702">
        <v>0</v>
      </c>
      <c r="AK397" s="1694">
        <f>ROUND(SQRT(AI397^2+AJ397^2)*1000/(1.73*AI398),0)</f>
        <v>0</v>
      </c>
      <c r="AL397" s="1699">
        <v>0</v>
      </c>
      <c r="AM397" s="1702">
        <v>0</v>
      </c>
      <c r="AN397" s="1694">
        <f>ROUND(SQRT(AL397^2+AM397^2)*1000/(1.73*AL398),0)</f>
        <v>0</v>
      </c>
      <c r="AO397" s="1699">
        <v>0</v>
      </c>
      <c r="AP397" s="1702">
        <v>0</v>
      </c>
      <c r="AQ397" s="1694">
        <f>ROUND(SQRT(AO397^2+AP397^2)*1000/(1.73*AO398),0)</f>
        <v>0</v>
      </c>
      <c r="AR397" s="1699">
        <v>0</v>
      </c>
      <c r="AS397" s="1702">
        <v>0</v>
      </c>
      <c r="AT397" s="1694">
        <f>ROUND(SQRT(AR397^2+AS397^2)*1000/(1.73*AR398),0)</f>
        <v>0</v>
      </c>
      <c r="AU397" s="1699">
        <v>0</v>
      </c>
      <c r="AV397" s="1702">
        <v>0</v>
      </c>
      <c r="AW397" s="1694">
        <f>ROUND(SQRT(AU397^2+AV397^2)*1000/(1.73*AU398),0)</f>
        <v>0</v>
      </c>
      <c r="AX397" s="1699">
        <v>0</v>
      </c>
      <c r="AY397" s="1702">
        <v>0</v>
      </c>
      <c r="AZ397" s="1694">
        <f>ROUND(SQRT(AX397^2+AY397^2)*1000/(1.73*AX398),0)</f>
        <v>0</v>
      </c>
      <c r="BA397" s="1699">
        <v>0</v>
      </c>
      <c r="BB397" s="1702">
        <v>0</v>
      </c>
      <c r="BC397" s="1694">
        <f>ROUND(SQRT(BA397^2+BB397^2)*1000/(1.73*BA398),0)</f>
        <v>0</v>
      </c>
      <c r="BD397" s="1699">
        <v>0</v>
      </c>
      <c r="BE397" s="1702">
        <v>0</v>
      </c>
      <c r="BF397" s="1694">
        <f>ROUND(SQRT(BD397^2+BE397^2)*1000/(1.73*BD398),0)</f>
        <v>0</v>
      </c>
      <c r="BG397" s="1699">
        <v>0</v>
      </c>
      <c r="BH397" s="1702">
        <v>0</v>
      </c>
      <c r="BI397" s="1694">
        <f>ROUND(SQRT(BG397^2+BH397^2)*1000/(1.73*BG398),0)</f>
        <v>0</v>
      </c>
      <c r="BJ397" s="1699">
        <v>0</v>
      </c>
      <c r="BK397" s="1702">
        <v>0</v>
      </c>
      <c r="BL397" s="1694">
        <f>ROUND(SQRT(BJ397^2+BK397^2)*1000/(1.73*BJ398),0)</f>
        <v>0</v>
      </c>
      <c r="BM397" s="1699">
        <v>0</v>
      </c>
      <c r="BN397" s="1702">
        <v>0</v>
      </c>
      <c r="BO397" s="1694">
        <f>ROUND(SQRT(BM397^2+BN397^2)*1000/(1.73*BM398),0)</f>
        <v>0</v>
      </c>
      <c r="BP397" s="1699">
        <v>0</v>
      </c>
      <c r="BQ397" s="1702">
        <v>0</v>
      </c>
      <c r="BR397" s="1694">
        <f>ROUND(SQRT(BP397^2+BQ397^2)*1000/(1.73*BP398),0)</f>
        <v>0</v>
      </c>
      <c r="BS397" s="1699">
        <v>0</v>
      </c>
      <c r="BT397" s="1702">
        <v>0</v>
      </c>
      <c r="BU397" s="1694">
        <f>ROUND(SQRT(BS397^2+BT397^2)*1000/(1.73*BS398),0)</f>
        <v>0</v>
      </c>
      <c r="BV397" s="1699">
        <v>0</v>
      </c>
      <c r="BW397" s="1702">
        <v>0</v>
      </c>
      <c r="BX397" s="1694">
        <f>ROUND(SQRT(BV397^2+BW397^2)*1000/(1.73*BV398),0)</f>
        <v>0</v>
      </c>
      <c r="BY397" s="1699">
        <v>0</v>
      </c>
      <c r="BZ397" s="1702">
        <v>0</v>
      </c>
      <c r="CA397" s="1694">
        <f>ROUND(SQRT(BY397^2+BZ397^2)*1000/(1.73*BY398),0)</f>
        <v>0</v>
      </c>
    </row>
    <row r="398" s="1620" customFormat="1" ht="21.75" customHeight="1">
      <c r="A398" s="1681"/>
      <c r="B398" s="1622"/>
      <c r="C398" s="1682"/>
      <c r="D398" s="1689" t="s">
        <v>527</v>
      </c>
      <c r="E398" s="1690"/>
      <c r="F398" s="1690" t="s">
        <v>528</v>
      </c>
      <c r="G398" s="1690">
        <v>110</v>
      </c>
      <c r="H398" s="1695">
        <v>117</v>
      </c>
      <c r="I398" s="1696"/>
      <c r="J398" s="1697"/>
      <c r="K398" s="1695">
        <v>117</v>
      </c>
      <c r="L398" s="1696"/>
      <c r="M398" s="1697"/>
      <c r="N398" s="1695">
        <v>117</v>
      </c>
      <c r="O398" s="1696"/>
      <c r="P398" s="1697"/>
      <c r="Q398" s="1695">
        <v>117</v>
      </c>
      <c r="R398" s="1696"/>
      <c r="S398" s="1697"/>
      <c r="T398" s="1695">
        <v>117</v>
      </c>
      <c r="U398" s="1696"/>
      <c r="V398" s="1697"/>
      <c r="W398" s="1695">
        <v>116</v>
      </c>
      <c r="X398" s="1696"/>
      <c r="Y398" s="1697"/>
      <c r="Z398" s="1695">
        <v>116</v>
      </c>
      <c r="AA398" s="1696"/>
      <c r="AB398" s="1697"/>
      <c r="AC398" s="1695">
        <v>116</v>
      </c>
      <c r="AD398" s="1696"/>
      <c r="AE398" s="1697"/>
      <c r="AF398" s="1695">
        <v>116</v>
      </c>
      <c r="AG398" s="1696"/>
      <c r="AH398" s="1697"/>
      <c r="AI398" s="1695">
        <v>116</v>
      </c>
      <c r="AJ398" s="1696"/>
      <c r="AK398" s="1697"/>
      <c r="AL398" s="1695">
        <v>116</v>
      </c>
      <c r="AM398" s="1696"/>
      <c r="AN398" s="1697"/>
      <c r="AO398" s="1695">
        <v>116</v>
      </c>
      <c r="AP398" s="1696"/>
      <c r="AQ398" s="1697"/>
      <c r="AR398" s="1695">
        <v>116</v>
      </c>
      <c r="AS398" s="1696"/>
      <c r="AT398" s="1697"/>
      <c r="AU398" s="1695">
        <v>116</v>
      </c>
      <c r="AV398" s="1696"/>
      <c r="AW398" s="1697"/>
      <c r="AX398" s="1695">
        <v>116</v>
      </c>
      <c r="AY398" s="1696"/>
      <c r="AZ398" s="1697"/>
      <c r="BA398" s="1695">
        <v>116</v>
      </c>
      <c r="BB398" s="1696"/>
      <c r="BC398" s="1697"/>
      <c r="BD398" s="1695">
        <v>116</v>
      </c>
      <c r="BE398" s="1696"/>
      <c r="BF398" s="1697"/>
      <c r="BG398" s="1695">
        <v>116</v>
      </c>
      <c r="BH398" s="1696"/>
      <c r="BI398" s="1697"/>
      <c r="BJ398" s="1695">
        <v>116</v>
      </c>
      <c r="BK398" s="1696"/>
      <c r="BL398" s="1697"/>
      <c r="BM398" s="1695">
        <v>117</v>
      </c>
      <c r="BN398" s="1696"/>
      <c r="BO398" s="1697"/>
      <c r="BP398" s="1695">
        <v>117</v>
      </c>
      <c r="BQ398" s="1696"/>
      <c r="BR398" s="1697"/>
      <c r="BS398" s="1695">
        <v>117</v>
      </c>
      <c r="BT398" s="1696"/>
      <c r="BU398" s="1697"/>
      <c r="BV398" s="1695">
        <v>117</v>
      </c>
      <c r="BW398" s="1696"/>
      <c r="BX398" s="1697"/>
      <c r="BY398" s="1695">
        <v>117</v>
      </c>
      <c r="BZ398" s="1696"/>
      <c r="CA398" s="1697"/>
    </row>
    <row r="399" s="1620" customFormat="1" ht="21.75" customHeight="1">
      <c r="A399" s="1681"/>
      <c r="B399" s="1622"/>
      <c r="C399" s="1682"/>
      <c r="D399" s="1689" t="s">
        <v>527</v>
      </c>
      <c r="E399" s="1690"/>
      <c r="F399" s="1690" t="s">
        <v>528</v>
      </c>
      <c r="G399" s="1690">
        <v>10</v>
      </c>
      <c r="H399" s="1695">
        <v>10.1</v>
      </c>
      <c r="I399" s="1696"/>
      <c r="J399" s="1697"/>
      <c r="K399" s="1695">
        <v>10.1</v>
      </c>
      <c r="L399" s="1696"/>
      <c r="M399" s="1697"/>
      <c r="N399" s="1695">
        <v>10.1</v>
      </c>
      <c r="O399" s="1696"/>
      <c r="P399" s="1697"/>
      <c r="Q399" s="1695">
        <v>10.1</v>
      </c>
      <c r="R399" s="1696"/>
      <c r="S399" s="1697"/>
      <c r="T399" s="1695">
        <v>10.1</v>
      </c>
      <c r="U399" s="1696"/>
      <c r="V399" s="1697"/>
      <c r="W399" s="1695">
        <v>10.199999999999999</v>
      </c>
      <c r="X399" s="1696"/>
      <c r="Y399" s="1697"/>
      <c r="Z399" s="1695">
        <v>10.199999999999999</v>
      </c>
      <c r="AA399" s="1696"/>
      <c r="AB399" s="1697"/>
      <c r="AC399" s="1695">
        <v>10.199999999999999</v>
      </c>
      <c r="AD399" s="1696"/>
      <c r="AE399" s="1697"/>
      <c r="AF399" s="1695">
        <v>10.199999999999999</v>
      </c>
      <c r="AG399" s="1696"/>
      <c r="AH399" s="1697"/>
      <c r="AI399" s="1695">
        <v>10.199999999999999</v>
      </c>
      <c r="AJ399" s="1696"/>
      <c r="AK399" s="1697"/>
      <c r="AL399" s="1695">
        <v>10.199999999999999</v>
      </c>
      <c r="AM399" s="1696"/>
      <c r="AN399" s="1697"/>
      <c r="AO399" s="1695">
        <v>10.199999999999999</v>
      </c>
      <c r="AP399" s="1696"/>
      <c r="AQ399" s="1697"/>
      <c r="AR399" s="1695">
        <v>10.199999999999999</v>
      </c>
      <c r="AS399" s="1696"/>
      <c r="AT399" s="1697"/>
      <c r="AU399" s="1695">
        <v>10.199999999999999</v>
      </c>
      <c r="AV399" s="1696"/>
      <c r="AW399" s="1697"/>
      <c r="AX399" s="1695">
        <v>10.199999999999999</v>
      </c>
      <c r="AY399" s="1696"/>
      <c r="AZ399" s="1697"/>
      <c r="BA399" s="1695">
        <v>10.199999999999999</v>
      </c>
      <c r="BB399" s="1696"/>
      <c r="BC399" s="1697"/>
      <c r="BD399" s="1695">
        <v>10.199999999999999</v>
      </c>
      <c r="BE399" s="1696"/>
      <c r="BF399" s="1697"/>
      <c r="BG399" s="1695">
        <v>10.199999999999999</v>
      </c>
      <c r="BH399" s="1696"/>
      <c r="BI399" s="1697"/>
      <c r="BJ399" s="1695">
        <v>10.199999999999999</v>
      </c>
      <c r="BK399" s="1696"/>
      <c r="BL399" s="1697"/>
      <c r="BM399" s="1695">
        <v>10.1</v>
      </c>
      <c r="BN399" s="1696"/>
      <c r="BO399" s="1697"/>
      <c r="BP399" s="1695">
        <v>10.1</v>
      </c>
      <c r="BQ399" s="1696"/>
      <c r="BR399" s="1697"/>
      <c r="BS399" s="1695">
        <v>10.1</v>
      </c>
      <c r="BT399" s="1696"/>
      <c r="BU399" s="1697"/>
      <c r="BV399" s="1695">
        <v>10.1</v>
      </c>
      <c r="BW399" s="1696"/>
      <c r="BX399" s="1697"/>
      <c r="BY399" s="1695">
        <v>10.1</v>
      </c>
      <c r="BZ399" s="1696"/>
      <c r="CA399" s="1697"/>
    </row>
    <row r="400" s="1620" customFormat="1" ht="21.75" customHeight="1">
      <c r="A400" s="1681"/>
      <c r="B400" s="1622" t="s">
        <v>644</v>
      </c>
      <c r="C400" s="1682"/>
      <c r="D400" s="1705" t="s">
        <v>531</v>
      </c>
      <c r="E400" s="1690" t="s">
        <v>495</v>
      </c>
      <c r="F400" s="1690" t="s">
        <v>495</v>
      </c>
      <c r="G400" s="1690">
        <v>10</v>
      </c>
      <c r="H400" s="1699">
        <v>0</v>
      </c>
      <c r="I400" s="1702">
        <v>0</v>
      </c>
      <c r="J400" s="1694">
        <f>ROUND(SQRT(H400^2+I400^2)*1000/(1.73*H399),0)</f>
        <v>0</v>
      </c>
      <c r="K400" s="1699">
        <v>0</v>
      </c>
      <c r="L400" s="1702">
        <v>0</v>
      </c>
      <c r="M400" s="1694">
        <f>ROUND(SQRT(K400^2+L400^2)*1000/(1.73*K399),0)</f>
        <v>0</v>
      </c>
      <c r="N400" s="1699">
        <v>0</v>
      </c>
      <c r="O400" s="1702">
        <v>0</v>
      </c>
      <c r="P400" s="1694">
        <f>ROUND(SQRT(N400^2+O400^2)*1000/(1.73*N399),0)</f>
        <v>0</v>
      </c>
      <c r="Q400" s="1699">
        <v>0</v>
      </c>
      <c r="R400" s="1702">
        <v>0</v>
      </c>
      <c r="S400" s="1694">
        <f>ROUND(SQRT(Q400^2+R400^2)*1000/(1.73*Q399),0)</f>
        <v>0</v>
      </c>
      <c r="T400" s="1699">
        <v>0</v>
      </c>
      <c r="U400" s="1702">
        <v>0</v>
      </c>
      <c r="V400" s="1694">
        <f>ROUND(SQRT(T400^2+U400^2)*1000/(1.73*T399),0)</f>
        <v>0</v>
      </c>
      <c r="W400" s="1699">
        <v>0</v>
      </c>
      <c r="X400" s="1702">
        <v>0</v>
      </c>
      <c r="Y400" s="1694">
        <f>ROUND(SQRT(W400^2+X400^2)*1000/(1.73*W399),0)</f>
        <v>0</v>
      </c>
      <c r="Z400" s="1699">
        <v>0</v>
      </c>
      <c r="AA400" s="1702">
        <v>0</v>
      </c>
      <c r="AB400" s="1694">
        <f>ROUND(SQRT(Z400^2+AA400^2)*1000/(1.73*Z399),0)</f>
        <v>0</v>
      </c>
      <c r="AC400" s="1699">
        <v>0</v>
      </c>
      <c r="AD400" s="1702">
        <v>0</v>
      </c>
      <c r="AE400" s="1694">
        <f>ROUND(SQRT(AC400^2+AD400^2)*1000/(1.73*AC399),0)</f>
        <v>0</v>
      </c>
      <c r="AF400" s="1699">
        <v>0</v>
      </c>
      <c r="AG400" s="1702">
        <v>0</v>
      </c>
      <c r="AH400" s="1694">
        <f>ROUND(SQRT(AF400^2+AG400^2)*1000/(1.73*AF399),0)</f>
        <v>0</v>
      </c>
      <c r="AI400" s="1699">
        <v>0</v>
      </c>
      <c r="AJ400" s="1702">
        <v>0</v>
      </c>
      <c r="AK400" s="1694">
        <f>ROUND(SQRT(AI400^2+AJ400^2)*1000/(1.73*AI399),0)</f>
        <v>0</v>
      </c>
      <c r="AL400" s="1699">
        <v>0</v>
      </c>
      <c r="AM400" s="1702">
        <v>0</v>
      </c>
      <c r="AN400" s="1694">
        <f>ROUND(SQRT(AL400^2+AM400^2)*1000/(1.73*AL399),0)</f>
        <v>0</v>
      </c>
      <c r="AO400" s="1699">
        <v>0</v>
      </c>
      <c r="AP400" s="1702">
        <v>0</v>
      </c>
      <c r="AQ400" s="1694">
        <f>ROUND(SQRT(AO400^2+AP400^2)*1000/(1.73*AO399),0)</f>
        <v>0</v>
      </c>
      <c r="AR400" s="1699">
        <v>0</v>
      </c>
      <c r="AS400" s="1702">
        <v>0</v>
      </c>
      <c r="AT400" s="1694">
        <f>ROUND(SQRT(AR400^2+AS400^2)*1000/(1.73*AR399),0)</f>
        <v>0</v>
      </c>
      <c r="AU400" s="1699">
        <v>0</v>
      </c>
      <c r="AV400" s="1702">
        <v>0</v>
      </c>
      <c r="AW400" s="1694">
        <f>ROUND(SQRT(AU400^2+AV400^2)*1000/(1.73*AU399),0)</f>
        <v>0</v>
      </c>
      <c r="AX400" s="1699">
        <v>0</v>
      </c>
      <c r="AY400" s="1702">
        <v>0</v>
      </c>
      <c r="AZ400" s="1694">
        <f>ROUND(SQRT(AX400^2+AY400^2)*1000/(1.73*AX399),0)</f>
        <v>0</v>
      </c>
      <c r="BA400" s="1699">
        <v>0</v>
      </c>
      <c r="BB400" s="1702">
        <v>0</v>
      </c>
      <c r="BC400" s="1694">
        <f>ROUND(SQRT(BA400^2+BB400^2)*1000/(1.73*BA399),0)</f>
        <v>0</v>
      </c>
      <c r="BD400" s="1699">
        <v>0</v>
      </c>
      <c r="BE400" s="1702">
        <v>0</v>
      </c>
      <c r="BF400" s="1694">
        <f>ROUND(SQRT(BD400^2+BE400^2)*1000/(1.73*BD399),0)</f>
        <v>0</v>
      </c>
      <c r="BG400" s="1699">
        <v>0</v>
      </c>
      <c r="BH400" s="1702">
        <v>0</v>
      </c>
      <c r="BI400" s="1694">
        <f>ROUND(SQRT(BG400^2+BH400^2)*1000/(1.73*BG399),0)</f>
        <v>0</v>
      </c>
      <c r="BJ400" s="1699">
        <v>0</v>
      </c>
      <c r="BK400" s="1702">
        <v>0</v>
      </c>
      <c r="BL400" s="1694">
        <f>ROUND(SQRT(BJ400^2+BK400^2)*1000/(1.73*BJ399),0)</f>
        <v>0</v>
      </c>
      <c r="BM400" s="1699">
        <v>0</v>
      </c>
      <c r="BN400" s="1702">
        <v>0</v>
      </c>
      <c r="BO400" s="1694">
        <f>ROUND(SQRT(BM400^2+BN400^2)*1000/(1.73*BM399),0)</f>
        <v>0</v>
      </c>
      <c r="BP400" s="1699">
        <v>0</v>
      </c>
      <c r="BQ400" s="1702">
        <v>0</v>
      </c>
      <c r="BR400" s="1694">
        <f>ROUND(SQRT(BP400^2+BQ400^2)*1000/(1.73*BP399),0)</f>
        <v>0</v>
      </c>
      <c r="BS400" s="1699">
        <v>0</v>
      </c>
      <c r="BT400" s="1702">
        <v>0</v>
      </c>
      <c r="BU400" s="1694">
        <f>ROUND(SQRT(BS400^2+BT400^2)*1000/(1.73*BS399),0)</f>
        <v>0</v>
      </c>
      <c r="BV400" s="1699">
        <v>0</v>
      </c>
      <c r="BW400" s="1702">
        <v>0</v>
      </c>
      <c r="BX400" s="1694">
        <f>ROUND(SQRT(BV400^2+BW400^2)*1000/(1.73*BV399),0)</f>
        <v>0</v>
      </c>
      <c r="BY400" s="1699">
        <v>0</v>
      </c>
      <c r="BZ400" s="1702">
        <v>0</v>
      </c>
      <c r="CA400" s="1694">
        <f>ROUND(SQRT(BY400^2+BZ400^2)*1000/(1.73*BY399),0)</f>
        <v>0</v>
      </c>
    </row>
    <row r="401" s="1620" customFormat="1" ht="21.75" customHeight="1">
      <c r="A401" s="1681"/>
      <c r="B401" s="1622"/>
      <c r="C401" s="1682"/>
      <c r="D401" s="1705" t="s">
        <v>126</v>
      </c>
      <c r="E401" s="1690"/>
      <c r="F401" s="1690"/>
      <c r="G401" s="1690">
        <v>10</v>
      </c>
      <c r="H401" s="1699">
        <v>0.0050000000000000001</v>
      </c>
      <c r="I401" s="1702">
        <v>0.0089999999999999993</v>
      </c>
      <c r="J401" s="1694">
        <f>ROUND(SQRT(H401^2+I401^2)*1000/(1.73*H399),0)</f>
        <v>1</v>
      </c>
      <c r="K401" s="1699">
        <v>0.0050000000000000001</v>
      </c>
      <c r="L401" s="1702">
        <v>0.0089999999999999993</v>
      </c>
      <c r="M401" s="1694">
        <f>ROUND(SQRT(K401^2+L401^2)*1000/(1.73*K399),0)</f>
        <v>1</v>
      </c>
      <c r="N401" s="1699">
        <v>0.0050000000000000001</v>
      </c>
      <c r="O401" s="1702">
        <v>0.0089999999999999993</v>
      </c>
      <c r="P401" s="1694">
        <f>ROUND(SQRT(N401^2+O401^2)*1000/(1.73*N399),0)</f>
        <v>1</v>
      </c>
      <c r="Q401" s="1699">
        <v>0.0050000000000000001</v>
      </c>
      <c r="R401" s="1702">
        <v>0.0089999999999999993</v>
      </c>
      <c r="S401" s="1694">
        <f>ROUND(SQRT(Q401^2+R401^2)*1000/(1.73*Q399),0)</f>
        <v>1</v>
      </c>
      <c r="T401" s="1699">
        <v>0.0050000000000000001</v>
      </c>
      <c r="U401" s="1702">
        <v>0.0089999999999999993</v>
      </c>
      <c r="V401" s="1694">
        <f>ROUND(SQRT(T401^2+U401^2)*1000/(1.73*T399),0)</f>
        <v>1</v>
      </c>
      <c r="W401" s="1699">
        <v>0.0070000000000000001</v>
      </c>
      <c r="X401" s="1702">
        <v>0.0070000000000000001</v>
      </c>
      <c r="Y401" s="1694">
        <f>ROUND(SQRT(W401^2+X401^2)*1000/(1.73*W399),0)</f>
        <v>1</v>
      </c>
      <c r="Z401" s="1699">
        <v>0.0070000000000000001</v>
      </c>
      <c r="AA401" s="1702">
        <v>0.0070000000000000001</v>
      </c>
      <c r="AB401" s="1694">
        <f>ROUND(SQRT(Z401^2+AA401^2)*1000/(1.73*Z399),0)</f>
        <v>1</v>
      </c>
      <c r="AC401" s="1699">
        <v>0.0070000000000000001</v>
      </c>
      <c r="AD401" s="1702">
        <v>0.0070000000000000001</v>
      </c>
      <c r="AE401" s="1694">
        <f>ROUND(SQRT(AC401^2+AD401^2)*1000/(1.73*AC399),0)</f>
        <v>1</v>
      </c>
      <c r="AF401" s="1699">
        <v>0.0070000000000000001</v>
      </c>
      <c r="AG401" s="1702">
        <v>0.0070000000000000001</v>
      </c>
      <c r="AH401" s="1694">
        <f>ROUND(SQRT(AF401^2+AG401^2)*1000/(1.73*AF399),0)</f>
        <v>1</v>
      </c>
      <c r="AI401" s="1699">
        <v>0.0070000000000000001</v>
      </c>
      <c r="AJ401" s="1702">
        <v>0.0070000000000000001</v>
      </c>
      <c r="AK401" s="1694">
        <f>ROUND(SQRT(AI401^2+AJ401^2)*1000/(1.73*AI399),0)</f>
        <v>1</v>
      </c>
      <c r="AL401" s="1699">
        <v>0.0070000000000000001</v>
      </c>
      <c r="AM401" s="1702">
        <v>0.0070000000000000001</v>
      </c>
      <c r="AN401" s="1694">
        <f>ROUND(SQRT(AL401^2+AM401^2)*1000/(1.73*AL399),0)</f>
        <v>1</v>
      </c>
      <c r="AO401" s="1699">
        <v>0.0070000000000000001</v>
      </c>
      <c r="AP401" s="1702">
        <v>0.0070000000000000001</v>
      </c>
      <c r="AQ401" s="1694">
        <f>ROUND(SQRT(AO401^2+AP401^2)*1000/(1.73*AO399),0)</f>
        <v>1</v>
      </c>
      <c r="AR401" s="1699">
        <v>0.0070000000000000001</v>
      </c>
      <c r="AS401" s="1702">
        <v>0.0070000000000000001</v>
      </c>
      <c r="AT401" s="1694">
        <f>ROUND(SQRT(AR401^2+AS401^2)*1000/(1.73*AR399),0)</f>
        <v>1</v>
      </c>
      <c r="AU401" s="1699">
        <v>0.0070000000000000001</v>
      </c>
      <c r="AV401" s="1702">
        <v>0.0070000000000000001</v>
      </c>
      <c r="AW401" s="1694">
        <f>ROUND(SQRT(AU401^2+AV401^2)*1000/(1.73*AU399),0)</f>
        <v>1</v>
      </c>
      <c r="AX401" s="1699">
        <v>0.0070000000000000001</v>
      </c>
      <c r="AY401" s="1702">
        <v>0.0070000000000000001</v>
      </c>
      <c r="AZ401" s="1694">
        <f>ROUND(SQRT(AX401^2+AY401^2)*1000/(1.73*AX399),0)</f>
        <v>1</v>
      </c>
      <c r="BA401" s="1699">
        <v>0.0070000000000000001</v>
      </c>
      <c r="BB401" s="1702">
        <v>0.0070000000000000001</v>
      </c>
      <c r="BC401" s="1694">
        <f>ROUND(SQRT(BA401^2+BB401^2)*1000/(1.73*BA399),0)</f>
        <v>1</v>
      </c>
      <c r="BD401" s="1699">
        <v>0.0070000000000000001</v>
      </c>
      <c r="BE401" s="1702">
        <v>0.0070000000000000001</v>
      </c>
      <c r="BF401" s="1694">
        <f>ROUND(SQRT(BD401^2+BE401^2)*1000/(1.73*BD399),0)</f>
        <v>1</v>
      </c>
      <c r="BG401" s="1699">
        <v>0.0070000000000000001</v>
      </c>
      <c r="BH401" s="1702">
        <v>0.0070000000000000001</v>
      </c>
      <c r="BI401" s="1694">
        <f>ROUND(SQRT(BG401^2+BH401^2)*1000/(1.73*BG399),0)</f>
        <v>1</v>
      </c>
      <c r="BJ401" s="1699">
        <v>0.0070000000000000001</v>
      </c>
      <c r="BK401" s="1702">
        <v>0.0070000000000000001</v>
      </c>
      <c r="BL401" s="1694">
        <f>ROUND(SQRT(BJ401^2+BK401^2)*1000/(1.73*BJ399),0)</f>
        <v>1</v>
      </c>
      <c r="BM401" s="1699">
        <v>0.0050000000000000001</v>
      </c>
      <c r="BN401" s="1702">
        <v>0.0089999999999999993</v>
      </c>
      <c r="BO401" s="1694">
        <f>ROUND(SQRT(BM401^2+BN401^2)*1000/(1.73*BM399),0)</f>
        <v>1</v>
      </c>
      <c r="BP401" s="1699">
        <v>0.0050000000000000001</v>
      </c>
      <c r="BQ401" s="1702">
        <v>0.0089999999999999993</v>
      </c>
      <c r="BR401" s="1694">
        <f>ROUND(SQRT(BP401^2+BQ401^2)*1000/(1.73*BP399),0)</f>
        <v>1</v>
      </c>
      <c r="BS401" s="1699">
        <v>0.0050000000000000001</v>
      </c>
      <c r="BT401" s="1702">
        <v>0.0089999999999999993</v>
      </c>
      <c r="BU401" s="1694">
        <f>ROUND(SQRT(BS401^2+BT401^2)*1000/(1.73*BS399),0)</f>
        <v>1</v>
      </c>
      <c r="BV401" s="1699">
        <v>0.0050000000000000001</v>
      </c>
      <c r="BW401" s="1702">
        <v>0.0089999999999999993</v>
      </c>
      <c r="BX401" s="1694">
        <f>ROUND(SQRT(BV401^2+BW401^2)*1000/(1.73*BV399),0)</f>
        <v>1</v>
      </c>
      <c r="BY401" s="1699">
        <v>0.0050000000000000001</v>
      </c>
      <c r="BZ401" s="1702">
        <v>0.0089999999999999993</v>
      </c>
      <c r="CA401" s="1694">
        <f>ROUND(SQRT(BY401^2+BZ401^2)*1000/(1.73*BY399),0)</f>
        <v>1</v>
      </c>
    </row>
    <row r="402" s="1620" customFormat="1" ht="21.75" customHeight="1">
      <c r="A402" s="1681"/>
      <c r="B402" s="1622"/>
      <c r="C402" s="1682"/>
      <c r="D402" s="1705" t="s">
        <v>125</v>
      </c>
      <c r="E402" s="1690" t="s">
        <v>495</v>
      </c>
      <c r="F402" s="1690" t="s">
        <v>495</v>
      </c>
      <c r="G402" s="1690">
        <v>10</v>
      </c>
      <c r="H402" s="1699">
        <v>0.012</v>
      </c>
      <c r="I402" s="1702">
        <v>0.024</v>
      </c>
      <c r="J402" s="1694">
        <f>ROUND(SQRT(H402^2+I402^2)*1000/(1.73*H399),0)</f>
        <v>2</v>
      </c>
      <c r="K402" s="1699">
        <v>0.012</v>
      </c>
      <c r="L402" s="1702">
        <v>0.024</v>
      </c>
      <c r="M402" s="1694">
        <f>ROUND(SQRT(K402^2+L402^2)*1000/(1.73*K399),0)</f>
        <v>2</v>
      </c>
      <c r="N402" s="1699">
        <v>0.012</v>
      </c>
      <c r="O402" s="1702">
        <v>0.024</v>
      </c>
      <c r="P402" s="1694">
        <f>ROUND(SQRT(N402^2+O402^2)*1000/(1.73*N399),0)</f>
        <v>2</v>
      </c>
      <c r="Q402" s="1699">
        <v>0.012</v>
      </c>
      <c r="R402" s="1702">
        <v>0.024</v>
      </c>
      <c r="S402" s="1694">
        <f>ROUND(SQRT(Q402^2+R402^2)*1000/(1.73*Q399),0)</f>
        <v>2</v>
      </c>
      <c r="T402" s="1699">
        <v>0.012</v>
      </c>
      <c r="U402" s="1702">
        <v>0.024</v>
      </c>
      <c r="V402" s="1694">
        <f>ROUND(SQRT(T402^2+U402^2)*1000/(1.73*T399),0)</f>
        <v>2</v>
      </c>
      <c r="W402" s="1699">
        <v>0.017999999999999999</v>
      </c>
      <c r="X402" s="1702">
        <v>0.02</v>
      </c>
      <c r="Y402" s="1694">
        <f>ROUND(SQRT(W402^2+X402^2)*1000/(1.73*W399),0)</f>
        <v>2</v>
      </c>
      <c r="Z402" s="1699">
        <v>0.017999999999999999</v>
      </c>
      <c r="AA402" s="1702">
        <v>0.02</v>
      </c>
      <c r="AB402" s="1694">
        <f>ROUND(SQRT(Z402^2+AA402^2)*1000/(1.73*Z399),0)</f>
        <v>2</v>
      </c>
      <c r="AC402" s="1699">
        <v>0.017999999999999999</v>
      </c>
      <c r="AD402" s="1702">
        <v>0.02</v>
      </c>
      <c r="AE402" s="1694">
        <f>ROUND(SQRT(AC402^2+AD402^2)*1000/(1.73*AC399),0)</f>
        <v>2</v>
      </c>
      <c r="AF402" s="1699">
        <v>0.017999999999999999</v>
      </c>
      <c r="AG402" s="1702">
        <v>0.02</v>
      </c>
      <c r="AH402" s="1694">
        <f>ROUND(SQRT(AF402^2+AG402^2)*1000/(1.73*AF399),0)</f>
        <v>2</v>
      </c>
      <c r="AI402" s="1699">
        <v>0.017999999999999999</v>
      </c>
      <c r="AJ402" s="1702">
        <v>0.02</v>
      </c>
      <c r="AK402" s="1694">
        <f>ROUND(SQRT(AI402^2+AJ402^2)*1000/(1.73*AI399),0)</f>
        <v>2</v>
      </c>
      <c r="AL402" s="1699">
        <v>0.017999999999999999</v>
      </c>
      <c r="AM402" s="1702">
        <v>0.02</v>
      </c>
      <c r="AN402" s="1694">
        <f>ROUND(SQRT(AL402^2+AM402^2)*1000/(1.73*AL399),0)</f>
        <v>2</v>
      </c>
      <c r="AO402" s="1699">
        <v>0.017999999999999999</v>
      </c>
      <c r="AP402" s="1702">
        <v>0.02</v>
      </c>
      <c r="AQ402" s="1694">
        <f>ROUND(SQRT(AO402^2+AP402^2)*1000/(1.73*AO399),0)</f>
        <v>2</v>
      </c>
      <c r="AR402" s="1699">
        <v>0.017999999999999999</v>
      </c>
      <c r="AS402" s="1702">
        <v>0.02</v>
      </c>
      <c r="AT402" s="1694">
        <f>ROUND(SQRT(AR402^2+AS402^2)*1000/(1.73*AR399),0)</f>
        <v>2</v>
      </c>
      <c r="AU402" s="1699">
        <v>0.017999999999999999</v>
      </c>
      <c r="AV402" s="1702">
        <v>0.02</v>
      </c>
      <c r="AW402" s="1694">
        <f>ROUND(SQRT(AU402^2+AV402^2)*1000/(1.73*AU399),0)</f>
        <v>2</v>
      </c>
      <c r="AX402" s="1699">
        <v>0.017999999999999999</v>
      </c>
      <c r="AY402" s="1702">
        <v>0.02</v>
      </c>
      <c r="AZ402" s="1694">
        <f>ROUND(SQRT(AX402^2+AY402^2)*1000/(1.73*AX399),0)</f>
        <v>2</v>
      </c>
      <c r="BA402" s="1699">
        <v>0.017999999999999999</v>
      </c>
      <c r="BB402" s="1702">
        <v>0.02</v>
      </c>
      <c r="BC402" s="1694">
        <f>ROUND(SQRT(BA402^2+BB402^2)*1000/(1.73*BA399),0)</f>
        <v>2</v>
      </c>
      <c r="BD402" s="1699">
        <v>0.017999999999999999</v>
      </c>
      <c r="BE402" s="1702">
        <v>0.02</v>
      </c>
      <c r="BF402" s="1694">
        <f>ROUND(SQRT(BD402^2+BE402^2)*1000/(1.73*BD399),0)</f>
        <v>2</v>
      </c>
      <c r="BG402" s="1699">
        <v>0.017999999999999999</v>
      </c>
      <c r="BH402" s="1702">
        <v>0.02</v>
      </c>
      <c r="BI402" s="1694">
        <f>ROUND(SQRT(BG402^2+BH402^2)*1000/(1.73*BG399),0)</f>
        <v>2</v>
      </c>
      <c r="BJ402" s="1699">
        <v>0.017999999999999999</v>
      </c>
      <c r="BK402" s="1702">
        <v>0.02</v>
      </c>
      <c r="BL402" s="1694">
        <f>ROUND(SQRT(BJ402^2+BK402^2)*1000/(1.73*BJ399),0)</f>
        <v>2</v>
      </c>
      <c r="BM402" s="1699">
        <v>0.012</v>
      </c>
      <c r="BN402" s="1702">
        <v>0.024</v>
      </c>
      <c r="BO402" s="1694">
        <f>ROUND(SQRT(BM402^2+BN402^2)*1000/(1.73*BM399),0)</f>
        <v>2</v>
      </c>
      <c r="BP402" s="1699">
        <v>0.012</v>
      </c>
      <c r="BQ402" s="1702">
        <v>0.024</v>
      </c>
      <c r="BR402" s="1694">
        <f>ROUND(SQRT(BP402^2+BQ402^2)*1000/(1.73*BP399),0)</f>
        <v>2</v>
      </c>
      <c r="BS402" s="1699">
        <v>0.012</v>
      </c>
      <c r="BT402" s="1702">
        <v>0.024</v>
      </c>
      <c r="BU402" s="1694">
        <f>ROUND(SQRT(BS402^2+BT402^2)*1000/(1.73*BS399),0)</f>
        <v>2</v>
      </c>
      <c r="BV402" s="1699">
        <v>0.012</v>
      </c>
      <c r="BW402" s="1702">
        <v>0.024</v>
      </c>
      <c r="BX402" s="1694">
        <f>ROUND(SQRT(BV402^2+BW402^2)*1000/(1.73*BV399),0)</f>
        <v>2</v>
      </c>
      <c r="BY402" s="1699">
        <v>0.012</v>
      </c>
      <c r="BZ402" s="1702">
        <v>0.024</v>
      </c>
      <c r="CA402" s="1694">
        <f>ROUND(SQRT(BY402^2+BZ402^2)*1000/(1.73*BY399),0)</f>
        <v>2</v>
      </c>
    </row>
    <row r="403" s="1620" customFormat="1" ht="21.75" customHeight="1">
      <c r="A403" s="1681"/>
      <c r="B403" s="1622"/>
      <c r="C403" s="1682"/>
      <c r="D403" s="1705" t="s">
        <v>106</v>
      </c>
      <c r="E403" s="1690" t="s">
        <v>495</v>
      </c>
      <c r="F403" s="1690" t="s">
        <v>495</v>
      </c>
      <c r="G403" s="1690">
        <v>10</v>
      </c>
      <c r="H403" s="1699">
        <v>0.019</v>
      </c>
      <c r="I403" s="1702">
        <v>0.033799999999999997</v>
      </c>
      <c r="J403" s="1694">
        <f>ROUND(SQRT(H403^2+I403^2)*1000/(1.73*H399),0)</f>
        <v>2</v>
      </c>
      <c r="K403" s="1699">
        <v>0.019</v>
      </c>
      <c r="L403" s="1702">
        <v>0.033799999999999997</v>
      </c>
      <c r="M403" s="1694">
        <f>ROUND(SQRT(K403^2+L403^2)*1000/(1.73*K399),0)</f>
        <v>2</v>
      </c>
      <c r="N403" s="1699">
        <v>0.019</v>
      </c>
      <c r="O403" s="1702">
        <v>0.033799999999999997</v>
      </c>
      <c r="P403" s="1694">
        <f>ROUND(SQRT(N403^2+O403^2)*1000/(1.73*N399),0)</f>
        <v>2</v>
      </c>
      <c r="Q403" s="1699">
        <v>0.019</v>
      </c>
      <c r="R403" s="1702">
        <v>0.033799999999999997</v>
      </c>
      <c r="S403" s="1694">
        <f>ROUND(SQRT(Q403^2+R403^2)*1000/(1.73*Q399),0)</f>
        <v>2</v>
      </c>
      <c r="T403" s="1699">
        <v>0.019</v>
      </c>
      <c r="U403" s="1702">
        <v>0.033799999999999997</v>
      </c>
      <c r="V403" s="1694">
        <f>ROUND(SQRT(T403^2+U403^2)*1000/(1.73*T399),0)</f>
        <v>2</v>
      </c>
      <c r="W403" s="1699">
        <v>0.023</v>
      </c>
      <c r="X403" s="1702">
        <v>0.029899999999999999</v>
      </c>
      <c r="Y403" s="1694">
        <f>ROUND(SQRT(W403^2+X403^2)*1000/(1.73*W399),0)</f>
        <v>2</v>
      </c>
      <c r="Z403" s="1699">
        <v>0.023</v>
      </c>
      <c r="AA403" s="1702">
        <v>0.029899999999999999</v>
      </c>
      <c r="AB403" s="1694">
        <f>ROUND(SQRT(Z403^2+AA403^2)*1000/(1.73*Z399),0)</f>
        <v>2</v>
      </c>
      <c r="AC403" s="1699">
        <v>0.023</v>
      </c>
      <c r="AD403" s="1702">
        <v>0.029899999999999999</v>
      </c>
      <c r="AE403" s="1694">
        <f>ROUND(SQRT(AC403^2+AD403^2)*1000/(1.73*AC399),0)</f>
        <v>2</v>
      </c>
      <c r="AF403" s="1699">
        <v>0.023</v>
      </c>
      <c r="AG403" s="1702">
        <v>0.029899999999999999</v>
      </c>
      <c r="AH403" s="1694">
        <f>ROUND(SQRT(AF403^2+AG403^2)*1000/(1.73*AF399),0)</f>
        <v>2</v>
      </c>
      <c r="AI403" s="1699">
        <v>0.023</v>
      </c>
      <c r="AJ403" s="1702">
        <v>0.029899999999999999</v>
      </c>
      <c r="AK403" s="1694">
        <f>ROUND(SQRT(AI403^2+AJ403^2)*1000/(1.73*AI399),0)</f>
        <v>2</v>
      </c>
      <c r="AL403" s="1699">
        <v>0.023</v>
      </c>
      <c r="AM403" s="1702">
        <v>0.029899999999999999</v>
      </c>
      <c r="AN403" s="1694">
        <f>ROUND(SQRT(AL403^2+AM403^2)*1000/(1.73*AL399),0)</f>
        <v>2</v>
      </c>
      <c r="AO403" s="1699">
        <v>0.023</v>
      </c>
      <c r="AP403" s="1702">
        <v>0.029899999999999999</v>
      </c>
      <c r="AQ403" s="1694">
        <f>ROUND(SQRT(AO403^2+AP403^2)*1000/(1.73*AO399),0)</f>
        <v>2</v>
      </c>
      <c r="AR403" s="1699">
        <v>0.023</v>
      </c>
      <c r="AS403" s="1702">
        <v>0.029899999999999999</v>
      </c>
      <c r="AT403" s="1694">
        <f>ROUND(SQRT(AR403^2+AS403^2)*1000/(1.73*AR399),0)</f>
        <v>2</v>
      </c>
      <c r="AU403" s="1699">
        <v>0.023</v>
      </c>
      <c r="AV403" s="1702">
        <v>0.029899999999999999</v>
      </c>
      <c r="AW403" s="1694">
        <f>ROUND(SQRT(AU403^2+AV403^2)*1000/(1.73*AU399),0)</f>
        <v>2</v>
      </c>
      <c r="AX403" s="1699">
        <v>0.023</v>
      </c>
      <c r="AY403" s="1702">
        <v>0.029899999999999999</v>
      </c>
      <c r="AZ403" s="1694">
        <f>ROUND(SQRT(AX403^2+AY403^2)*1000/(1.73*AX399),0)</f>
        <v>2</v>
      </c>
      <c r="BA403" s="1699">
        <v>0.023</v>
      </c>
      <c r="BB403" s="1702">
        <v>0.029899999999999999</v>
      </c>
      <c r="BC403" s="1694">
        <f>ROUND(SQRT(BA403^2+BB403^2)*1000/(1.73*BA399),0)</f>
        <v>2</v>
      </c>
      <c r="BD403" s="1699">
        <v>0.023</v>
      </c>
      <c r="BE403" s="1702">
        <v>0.029899999999999999</v>
      </c>
      <c r="BF403" s="1694">
        <f>ROUND(SQRT(BD403^2+BE403^2)*1000/(1.73*BD399),0)</f>
        <v>2</v>
      </c>
      <c r="BG403" s="1699">
        <v>0.023</v>
      </c>
      <c r="BH403" s="1702">
        <v>0.029899999999999999</v>
      </c>
      <c r="BI403" s="1694">
        <f>ROUND(SQRT(BG403^2+BH403^2)*1000/(1.73*BG399),0)</f>
        <v>2</v>
      </c>
      <c r="BJ403" s="1699">
        <v>0.023</v>
      </c>
      <c r="BK403" s="1702">
        <v>0.029899999999999999</v>
      </c>
      <c r="BL403" s="1694">
        <f>ROUND(SQRT(BJ403^2+BK403^2)*1000/(1.73*BJ399),0)</f>
        <v>2</v>
      </c>
      <c r="BM403" s="1699">
        <v>0.019</v>
      </c>
      <c r="BN403" s="1702">
        <v>0.033799999999999997</v>
      </c>
      <c r="BO403" s="1694">
        <f>ROUND(SQRT(BM403^2+BN403^2)*1000/(1.73*BM399),0)</f>
        <v>2</v>
      </c>
      <c r="BP403" s="1699">
        <v>0.019</v>
      </c>
      <c r="BQ403" s="1702">
        <v>0.033799999999999997</v>
      </c>
      <c r="BR403" s="1694">
        <f>ROUND(SQRT(BP403^2+BQ403^2)*1000/(1.73*BP399),0)</f>
        <v>2</v>
      </c>
      <c r="BS403" s="1699">
        <v>0.019</v>
      </c>
      <c r="BT403" s="1702">
        <v>0.033799999999999997</v>
      </c>
      <c r="BU403" s="1694">
        <f>ROUND(SQRT(BS403^2+BT403^2)*1000/(1.73*BS399),0)</f>
        <v>2</v>
      </c>
      <c r="BV403" s="1699">
        <v>0.019</v>
      </c>
      <c r="BW403" s="1702">
        <v>0.033799999999999997</v>
      </c>
      <c r="BX403" s="1694">
        <f>ROUND(SQRT(BV403^2+BW403^2)*1000/(1.73*BV399),0)</f>
        <v>2</v>
      </c>
      <c r="BY403" s="1699">
        <v>0.019</v>
      </c>
      <c r="BZ403" s="1702">
        <v>0.033799999999999997</v>
      </c>
      <c r="CA403" s="1694">
        <f>ROUND(SQRT(BY403^2+BZ403^2)*1000/(1.73*BY399),0)</f>
        <v>2</v>
      </c>
    </row>
    <row r="404" s="1620" customFormat="1" ht="21.75" customHeight="1">
      <c r="A404" s="1681"/>
      <c r="B404" s="1622"/>
      <c r="C404" s="1682"/>
      <c r="D404" s="1705" t="s">
        <v>100</v>
      </c>
      <c r="E404" s="1690" t="s">
        <v>495</v>
      </c>
      <c r="F404" s="1690" t="s">
        <v>495</v>
      </c>
      <c r="G404" s="1690">
        <v>10</v>
      </c>
      <c r="H404" s="1699">
        <v>0.010999999999999999</v>
      </c>
      <c r="I404" s="1702">
        <v>0.01</v>
      </c>
      <c r="J404" s="1694">
        <f>ROUND(SQRT(H404^2+I404^2)*1000/(1.73*H399),0)</f>
        <v>1</v>
      </c>
      <c r="K404" s="1699">
        <v>0.010999999999999999</v>
      </c>
      <c r="L404" s="1702">
        <v>0.01</v>
      </c>
      <c r="M404" s="1694">
        <f>ROUND(SQRT(K404^2+L404^2)*1000/(1.73*K399),0)</f>
        <v>1</v>
      </c>
      <c r="N404" s="1699">
        <v>0.010999999999999999</v>
      </c>
      <c r="O404" s="1702">
        <v>0.01</v>
      </c>
      <c r="P404" s="1694">
        <f>ROUND(SQRT(N404^2+O404^2)*1000/(1.73*N399),0)</f>
        <v>1</v>
      </c>
      <c r="Q404" s="1699">
        <v>0.010999999999999999</v>
      </c>
      <c r="R404" s="1702">
        <v>0.01</v>
      </c>
      <c r="S404" s="1694">
        <f>ROUND(SQRT(Q404^2+R404^2)*1000/(1.73*Q399),0)</f>
        <v>1</v>
      </c>
      <c r="T404" s="1699">
        <v>0.010999999999999999</v>
      </c>
      <c r="U404" s="1702">
        <v>0.01</v>
      </c>
      <c r="V404" s="1694">
        <f>ROUND(SQRT(T404^2+U404^2)*1000/(1.73*T399),0)</f>
        <v>1</v>
      </c>
      <c r="W404" s="1699">
        <v>0.017999999999999999</v>
      </c>
      <c r="X404" s="1702">
        <v>0.0080000000000000002</v>
      </c>
      <c r="Y404" s="1694">
        <f>ROUND(SQRT(W404^2+X404^2)*1000/(1.73*W399),0)</f>
        <v>1</v>
      </c>
      <c r="Z404" s="1699">
        <v>0.017999999999999999</v>
      </c>
      <c r="AA404" s="1702">
        <v>0.0080000000000000002</v>
      </c>
      <c r="AB404" s="1694">
        <f>ROUND(SQRT(Z404^2+AA404^2)*1000/(1.73*Z399),0)</f>
        <v>1</v>
      </c>
      <c r="AC404" s="1699">
        <v>0.017999999999999999</v>
      </c>
      <c r="AD404" s="1702">
        <v>0.0080000000000000002</v>
      </c>
      <c r="AE404" s="1694">
        <f>ROUND(SQRT(AC404^2+AD404^2)*1000/(1.73*AC399),0)</f>
        <v>1</v>
      </c>
      <c r="AF404" s="1699">
        <v>0.017999999999999999</v>
      </c>
      <c r="AG404" s="1702">
        <v>0.0080000000000000002</v>
      </c>
      <c r="AH404" s="1694">
        <f>ROUND(SQRT(AF404^2+AG404^2)*1000/(1.73*AF399),0)</f>
        <v>1</v>
      </c>
      <c r="AI404" s="1699">
        <v>0.017999999999999999</v>
      </c>
      <c r="AJ404" s="1702">
        <v>0.0080000000000000002</v>
      </c>
      <c r="AK404" s="1694">
        <f>ROUND(SQRT(AI404^2+AJ404^2)*1000/(1.73*AI399),0)</f>
        <v>1</v>
      </c>
      <c r="AL404" s="1699">
        <v>0.017999999999999999</v>
      </c>
      <c r="AM404" s="1702">
        <v>0.0080000000000000002</v>
      </c>
      <c r="AN404" s="1694">
        <f>ROUND(SQRT(AL404^2+AM404^2)*1000/(1.73*AL399),0)</f>
        <v>1</v>
      </c>
      <c r="AO404" s="1699">
        <v>0.017999999999999999</v>
      </c>
      <c r="AP404" s="1702">
        <v>0.0080000000000000002</v>
      </c>
      <c r="AQ404" s="1694">
        <f>ROUND(SQRT(AO404^2+AP404^2)*1000/(1.73*AO399),0)</f>
        <v>1</v>
      </c>
      <c r="AR404" s="1699">
        <v>0.017999999999999999</v>
      </c>
      <c r="AS404" s="1702">
        <v>0.0080000000000000002</v>
      </c>
      <c r="AT404" s="1694">
        <f>ROUND(SQRT(AR404^2+AS404^2)*1000/(1.73*AR399),0)</f>
        <v>1</v>
      </c>
      <c r="AU404" s="1699">
        <v>0.017999999999999999</v>
      </c>
      <c r="AV404" s="1702">
        <v>0.0080000000000000002</v>
      </c>
      <c r="AW404" s="1694">
        <f>ROUND(SQRT(AU404^2+AV404^2)*1000/(1.73*AU399),0)</f>
        <v>1</v>
      </c>
      <c r="AX404" s="1699">
        <v>0.017999999999999999</v>
      </c>
      <c r="AY404" s="1702">
        <v>0.0080000000000000002</v>
      </c>
      <c r="AZ404" s="1694">
        <f>ROUND(SQRT(AX404^2+AY404^2)*1000/(1.73*AX399),0)</f>
        <v>1</v>
      </c>
      <c r="BA404" s="1699">
        <v>0.017999999999999999</v>
      </c>
      <c r="BB404" s="1702">
        <v>0.0080000000000000002</v>
      </c>
      <c r="BC404" s="1694">
        <f>ROUND(SQRT(BA404^2+BB404^2)*1000/(1.73*BA399),0)</f>
        <v>1</v>
      </c>
      <c r="BD404" s="1699">
        <v>0.017999999999999999</v>
      </c>
      <c r="BE404" s="1702">
        <v>0.0080000000000000002</v>
      </c>
      <c r="BF404" s="1694">
        <f>ROUND(SQRT(BD404^2+BE404^2)*1000/(1.73*BD399),0)</f>
        <v>1</v>
      </c>
      <c r="BG404" s="1699">
        <v>0.017999999999999999</v>
      </c>
      <c r="BH404" s="1702">
        <v>0.0080000000000000002</v>
      </c>
      <c r="BI404" s="1694">
        <f>ROUND(SQRT(BG404^2+BH404^2)*1000/(1.73*BG399),0)</f>
        <v>1</v>
      </c>
      <c r="BJ404" s="1699">
        <v>0.017999999999999999</v>
      </c>
      <c r="BK404" s="1702">
        <v>0.0080000000000000002</v>
      </c>
      <c r="BL404" s="1694">
        <f>ROUND(SQRT(BJ404^2+BK404^2)*1000/(1.73*BJ399),0)</f>
        <v>1</v>
      </c>
      <c r="BM404" s="1699">
        <v>0.010999999999999999</v>
      </c>
      <c r="BN404" s="1702">
        <v>0.01</v>
      </c>
      <c r="BO404" s="1694">
        <f>ROUND(SQRT(BM404^2+BN404^2)*1000/(1.73*BM399),0)</f>
        <v>1</v>
      </c>
      <c r="BP404" s="1699">
        <v>0.010999999999999999</v>
      </c>
      <c r="BQ404" s="1702">
        <v>0.01</v>
      </c>
      <c r="BR404" s="1694">
        <f>ROUND(SQRT(BP404^2+BQ404^2)*1000/(1.73*BP399),0)</f>
        <v>1</v>
      </c>
      <c r="BS404" s="1699">
        <v>0.010999999999999999</v>
      </c>
      <c r="BT404" s="1702">
        <v>0.01</v>
      </c>
      <c r="BU404" s="1694">
        <f>ROUND(SQRT(BS404^2+BT404^2)*1000/(1.73*BS399),0)</f>
        <v>1</v>
      </c>
      <c r="BV404" s="1699">
        <v>0.010999999999999999</v>
      </c>
      <c r="BW404" s="1702">
        <v>0.01</v>
      </c>
      <c r="BX404" s="1694">
        <f>ROUND(SQRT(BV404^2+BW404^2)*1000/(1.73*BV399),0)</f>
        <v>1</v>
      </c>
      <c r="BY404" s="1699">
        <v>0.010999999999999999</v>
      </c>
      <c r="BZ404" s="1702">
        <v>0.01</v>
      </c>
      <c r="CA404" s="1694">
        <f>ROUND(SQRT(BY404^2+BZ404^2)*1000/(1.73*BY399),0)</f>
        <v>1</v>
      </c>
    </row>
    <row r="405" s="1620" customFormat="1" ht="21.75" customHeight="1">
      <c r="A405" s="1664"/>
      <c r="B405" s="1712" t="s">
        <v>559</v>
      </c>
      <c r="C405" s="1641"/>
      <c r="D405" s="1713" t="s">
        <v>560</v>
      </c>
      <c r="E405" s="1684"/>
      <c r="F405" s="1684"/>
      <c r="G405" s="1684"/>
      <c r="H405" s="1761">
        <f>H393</f>
        <v>0.17999999999999999</v>
      </c>
      <c r="I405" s="1762">
        <f>I393</f>
        <v>0.058700000000000002</v>
      </c>
      <c r="J405" s="1688"/>
      <c r="K405" s="1761">
        <f>K393</f>
        <v>0.17999999999999999</v>
      </c>
      <c r="L405" s="1762">
        <f>L393</f>
        <v>0.058700000000000002</v>
      </c>
      <c r="M405" s="1688"/>
      <c r="N405" s="1761">
        <f>N393</f>
        <v>0.17999999999999999</v>
      </c>
      <c r="O405" s="1762">
        <f>O393</f>
        <v>0.058700000000000002</v>
      </c>
      <c r="P405" s="1688"/>
      <c r="Q405" s="1761">
        <f>Q393</f>
        <v>0.17999999999999999</v>
      </c>
      <c r="R405" s="1762">
        <f>R393</f>
        <v>0.058700000000000002</v>
      </c>
      <c r="S405" s="1688"/>
      <c r="T405" s="1761">
        <f>T393</f>
        <v>0.17999999999999999</v>
      </c>
      <c r="U405" s="1762">
        <f>U393</f>
        <v>0.058700000000000002</v>
      </c>
      <c r="V405" s="1688"/>
      <c r="W405" s="1761">
        <f>W393</f>
        <v>0.17000000000000001</v>
      </c>
      <c r="X405" s="1762">
        <f>X393</f>
        <v>0.058999999999999997</v>
      </c>
      <c r="Y405" s="1688"/>
      <c r="Z405" s="1761">
        <f>Z393</f>
        <v>0.17000000000000001</v>
      </c>
      <c r="AA405" s="1762">
        <f>AA393</f>
        <v>0.058999999999999997</v>
      </c>
      <c r="AB405" s="1688"/>
      <c r="AC405" s="1761">
        <f>AC393</f>
        <v>0.17000000000000001</v>
      </c>
      <c r="AD405" s="1762">
        <f>AD393</f>
        <v>0.058999999999999997</v>
      </c>
      <c r="AE405" s="1688"/>
      <c r="AF405" s="1761">
        <f>AF393</f>
        <v>0.17000000000000001</v>
      </c>
      <c r="AG405" s="1762">
        <f>AG393</f>
        <v>0.058999999999999997</v>
      </c>
      <c r="AH405" s="1688"/>
      <c r="AI405" s="1761">
        <f>AI393</f>
        <v>0.17000000000000001</v>
      </c>
      <c r="AJ405" s="1762">
        <f>AJ393</f>
        <v>0.058999999999999997</v>
      </c>
      <c r="AK405" s="1688"/>
      <c r="AL405" s="1761">
        <f>AL393</f>
        <v>0.17000000000000001</v>
      </c>
      <c r="AM405" s="1762">
        <f>AM393</f>
        <v>0.058999999999999997</v>
      </c>
      <c r="AN405" s="1688"/>
      <c r="AO405" s="1761">
        <f>AO393</f>
        <v>0.16</v>
      </c>
      <c r="AP405" s="1762">
        <f>AP393</f>
        <v>0.058999999999999997</v>
      </c>
      <c r="AQ405" s="1688"/>
      <c r="AR405" s="1761">
        <f>AR393</f>
        <v>0.16</v>
      </c>
      <c r="AS405" s="1762">
        <f>AS393</f>
        <v>0.058999999999999997</v>
      </c>
      <c r="AT405" s="1688"/>
      <c r="AU405" s="1761">
        <f>AU393</f>
        <v>0.16</v>
      </c>
      <c r="AV405" s="1762">
        <f>AV393</f>
        <v>0.058999999999999997</v>
      </c>
      <c r="AW405" s="1688"/>
      <c r="AX405" s="1761">
        <f>AX393</f>
        <v>0.16</v>
      </c>
      <c r="AY405" s="1762">
        <f>AY393</f>
        <v>0.058999999999999997</v>
      </c>
      <c r="AZ405" s="1688"/>
      <c r="BA405" s="1761">
        <f>BA393</f>
        <v>0.16</v>
      </c>
      <c r="BB405" s="1762">
        <f>BB393</f>
        <v>0.058999999999999997</v>
      </c>
      <c r="BC405" s="1688"/>
      <c r="BD405" s="1761">
        <f>BD393</f>
        <v>0.16</v>
      </c>
      <c r="BE405" s="1762">
        <f>BE393</f>
        <v>0.058999999999999997</v>
      </c>
      <c r="BF405" s="1688"/>
      <c r="BG405" s="1761">
        <f>BG393</f>
        <v>0.16</v>
      </c>
      <c r="BH405" s="1762">
        <f>BH393</f>
        <v>0.058999999999999997</v>
      </c>
      <c r="BI405" s="1688"/>
      <c r="BJ405" s="1761">
        <f>BJ393</f>
        <v>0.16</v>
      </c>
      <c r="BK405" s="1762">
        <f>BK393</f>
        <v>0.058999999999999997</v>
      </c>
      <c r="BL405" s="1688"/>
      <c r="BM405" s="1761">
        <f>BM393</f>
        <v>0.17999999999999999</v>
      </c>
      <c r="BN405" s="1762">
        <f>BN393</f>
        <v>0.058700000000000002</v>
      </c>
      <c r="BO405" s="1688"/>
      <c r="BP405" s="1761">
        <f>BP393</f>
        <v>0.17999999999999999</v>
      </c>
      <c r="BQ405" s="1762">
        <f>BQ393</f>
        <v>0.058700000000000002</v>
      </c>
      <c r="BR405" s="1688"/>
      <c r="BS405" s="1761">
        <f>BS393</f>
        <v>0.17999999999999999</v>
      </c>
      <c r="BT405" s="1762">
        <f>BT393</f>
        <v>0.058700000000000002</v>
      </c>
      <c r="BU405" s="1688"/>
      <c r="BV405" s="1761">
        <f>BV393</f>
        <v>0.17999999999999999</v>
      </c>
      <c r="BW405" s="1762">
        <f>BW393</f>
        <v>0.058700000000000002</v>
      </c>
      <c r="BX405" s="1688"/>
      <c r="BY405" s="1761">
        <f>BY393</f>
        <v>0.17999999999999999</v>
      </c>
      <c r="BZ405" s="1762">
        <f>BZ393</f>
        <v>0.058700000000000002</v>
      </c>
      <c r="CA405" s="1688"/>
    </row>
    <row r="406" s="1620" customFormat="1" ht="21.75" customHeight="1">
      <c r="A406" s="1681"/>
      <c r="B406" s="1715"/>
      <c r="C406" s="1652"/>
      <c r="D406" s="1706" t="s">
        <v>561</v>
      </c>
      <c r="E406" s="1690"/>
      <c r="F406" s="1690"/>
      <c r="G406" s="1690"/>
      <c r="H406" s="1763">
        <f>SUM(H397)</f>
        <v>0</v>
      </c>
      <c r="I406" s="1764">
        <f>SUM(I397)</f>
        <v>0</v>
      </c>
      <c r="J406" s="1701"/>
      <c r="K406" s="1763">
        <f>SUM(K397)</f>
        <v>0</v>
      </c>
      <c r="L406" s="1764">
        <f>SUM(L397)</f>
        <v>0</v>
      </c>
      <c r="M406" s="1701"/>
      <c r="N406" s="1763">
        <f>SUM(N397)</f>
        <v>0</v>
      </c>
      <c r="O406" s="1764">
        <f>SUM(O397)</f>
        <v>0</v>
      </c>
      <c r="P406" s="1701"/>
      <c r="Q406" s="1763">
        <f>SUM(Q397)</f>
        <v>0</v>
      </c>
      <c r="R406" s="1764">
        <f>SUM(R397)</f>
        <v>0</v>
      </c>
      <c r="S406" s="1701"/>
      <c r="T406" s="1763">
        <f>SUM(T397)</f>
        <v>0</v>
      </c>
      <c r="U406" s="1764">
        <f>SUM(U397)</f>
        <v>0</v>
      </c>
      <c r="V406" s="1701"/>
      <c r="W406" s="1763">
        <f>SUM(W397)</f>
        <v>0</v>
      </c>
      <c r="X406" s="1764">
        <f>SUM(X397)</f>
        <v>0</v>
      </c>
      <c r="Y406" s="1701"/>
      <c r="Z406" s="1763">
        <f>SUM(Z397)</f>
        <v>0</v>
      </c>
      <c r="AA406" s="1764">
        <f>SUM(AA397)</f>
        <v>0</v>
      </c>
      <c r="AB406" s="1701"/>
      <c r="AC406" s="1763">
        <f>SUM(AC397)</f>
        <v>0</v>
      </c>
      <c r="AD406" s="1764">
        <f>SUM(AD397)</f>
        <v>0</v>
      </c>
      <c r="AE406" s="1701"/>
      <c r="AF406" s="1763">
        <f>SUM(AF397)</f>
        <v>0</v>
      </c>
      <c r="AG406" s="1764">
        <f>SUM(AG397)</f>
        <v>0</v>
      </c>
      <c r="AH406" s="1701"/>
      <c r="AI406" s="1763">
        <f>SUM(AI397)</f>
        <v>0</v>
      </c>
      <c r="AJ406" s="1764">
        <f>SUM(AJ397)</f>
        <v>0</v>
      </c>
      <c r="AK406" s="1701"/>
      <c r="AL406" s="1763">
        <f>SUM(AL397)</f>
        <v>0</v>
      </c>
      <c r="AM406" s="1764">
        <f>SUM(AM397)</f>
        <v>0</v>
      </c>
      <c r="AN406" s="1701"/>
      <c r="AO406" s="1763">
        <f>SUM(AO397)</f>
        <v>0</v>
      </c>
      <c r="AP406" s="1764">
        <f>SUM(AP397)</f>
        <v>0</v>
      </c>
      <c r="AQ406" s="1701"/>
      <c r="AR406" s="1763">
        <f>SUM(AR397)</f>
        <v>0</v>
      </c>
      <c r="AS406" s="1764">
        <f>SUM(AS397)</f>
        <v>0</v>
      </c>
      <c r="AT406" s="1701"/>
      <c r="AU406" s="1763">
        <f>SUM(AU397)</f>
        <v>0</v>
      </c>
      <c r="AV406" s="1764">
        <f>SUM(AV397)</f>
        <v>0</v>
      </c>
      <c r="AW406" s="1701"/>
      <c r="AX406" s="1763">
        <f>SUM(AX397)</f>
        <v>0</v>
      </c>
      <c r="AY406" s="1764">
        <f>SUM(AY397)</f>
        <v>0</v>
      </c>
      <c r="AZ406" s="1701"/>
      <c r="BA406" s="1763">
        <f>SUM(BA397)</f>
        <v>0</v>
      </c>
      <c r="BB406" s="1764">
        <f>SUM(BB397)</f>
        <v>0</v>
      </c>
      <c r="BC406" s="1701"/>
      <c r="BD406" s="1763">
        <f>SUM(BD397)</f>
        <v>0</v>
      </c>
      <c r="BE406" s="1764">
        <f>SUM(BE397)</f>
        <v>0</v>
      </c>
      <c r="BF406" s="1701"/>
      <c r="BG406" s="1763">
        <f>SUM(BG397)</f>
        <v>0</v>
      </c>
      <c r="BH406" s="1764">
        <f>SUM(BH397)</f>
        <v>0</v>
      </c>
      <c r="BI406" s="1701"/>
      <c r="BJ406" s="1763">
        <f>SUM(BJ397)</f>
        <v>0</v>
      </c>
      <c r="BK406" s="1764">
        <f>SUM(BK397)</f>
        <v>0</v>
      </c>
      <c r="BL406" s="1701"/>
      <c r="BM406" s="1763">
        <f>SUM(BM397)</f>
        <v>0</v>
      </c>
      <c r="BN406" s="1764">
        <f>SUM(BN397)</f>
        <v>0</v>
      </c>
      <c r="BO406" s="1701"/>
      <c r="BP406" s="1763">
        <f>SUM(BP397)</f>
        <v>0</v>
      </c>
      <c r="BQ406" s="1764">
        <f>SUM(BQ397)</f>
        <v>0</v>
      </c>
      <c r="BR406" s="1701"/>
      <c r="BS406" s="1763">
        <f>SUM(BS397)</f>
        <v>0</v>
      </c>
      <c r="BT406" s="1764">
        <f>SUM(BT397)</f>
        <v>0</v>
      </c>
      <c r="BU406" s="1701"/>
      <c r="BV406" s="1763">
        <f>SUM(BV397)</f>
        <v>0</v>
      </c>
      <c r="BW406" s="1764">
        <f>SUM(BW397)</f>
        <v>0</v>
      </c>
      <c r="BX406" s="1701"/>
      <c r="BY406" s="1763">
        <f>SUM(BY397)</f>
        <v>0</v>
      </c>
      <c r="BZ406" s="1764">
        <f>SUM(BZ397)</f>
        <v>0</v>
      </c>
      <c r="CA406" s="1701"/>
    </row>
    <row r="407" s="1620" customFormat="1" ht="21.75" customHeight="1">
      <c r="A407" s="1717"/>
      <c r="B407" s="1718"/>
      <c r="C407" s="1719"/>
      <c r="D407" s="1720" t="s">
        <v>562</v>
      </c>
      <c r="E407" s="1721"/>
      <c r="F407" s="1722"/>
      <c r="G407" s="1722"/>
      <c r="H407" s="1723">
        <f>(H405-H406)/H405*100</f>
        <v>100</v>
      </c>
      <c r="I407" s="1765">
        <f>(I405-I406)/I405*100</f>
        <v>100</v>
      </c>
      <c r="J407" s="1724"/>
      <c r="K407" s="1723">
        <f>(K405-K406)/K405*100</f>
        <v>100</v>
      </c>
      <c r="L407" s="1765">
        <f>(L405-L406)/L405*100</f>
        <v>100</v>
      </c>
      <c r="M407" s="1724"/>
      <c r="N407" s="1723">
        <f>(N405-N406)/N405*100</f>
        <v>100</v>
      </c>
      <c r="O407" s="1765">
        <f>(O405-O406)/O405*100</f>
        <v>100</v>
      </c>
      <c r="P407" s="1724"/>
      <c r="Q407" s="1723">
        <f>(Q405-Q406)/Q405*100</f>
        <v>100</v>
      </c>
      <c r="R407" s="1765">
        <f>(R405-R406)/R405*100</f>
        <v>100</v>
      </c>
      <c r="S407" s="1724"/>
      <c r="T407" s="1723">
        <f>(T405-T406)/T405*100</f>
        <v>100</v>
      </c>
      <c r="U407" s="1765">
        <f>(U405-U406)/U405*100</f>
        <v>100</v>
      </c>
      <c r="V407" s="1724"/>
      <c r="W407" s="1723">
        <f>(W405-W406)/W405*100</f>
        <v>100</v>
      </c>
      <c r="X407" s="1765">
        <f>(X405-X406)/X405*100</f>
        <v>100</v>
      </c>
      <c r="Y407" s="1724"/>
      <c r="Z407" s="1723">
        <f>(Z405-Z406)/Z405*100</f>
        <v>100</v>
      </c>
      <c r="AA407" s="1765">
        <f>(AA405-AA406)/AA405*100</f>
        <v>100</v>
      </c>
      <c r="AB407" s="1724"/>
      <c r="AC407" s="1723">
        <f>(AC405-AC406)/AC405*100</f>
        <v>100</v>
      </c>
      <c r="AD407" s="1765">
        <f>(AD405-AD406)/AD405*100</f>
        <v>100</v>
      </c>
      <c r="AE407" s="1724"/>
      <c r="AF407" s="1723">
        <f>(AF405-AF406)/AF405*100</f>
        <v>100</v>
      </c>
      <c r="AG407" s="1765">
        <f>(AG405-AG406)/AG405*100</f>
        <v>100</v>
      </c>
      <c r="AH407" s="1724"/>
      <c r="AI407" s="1723">
        <f>(AI405-AI406)/AI405*100</f>
        <v>100</v>
      </c>
      <c r="AJ407" s="1765">
        <f>(AJ405-AJ406)/AJ405*100</f>
        <v>100</v>
      </c>
      <c r="AK407" s="1724"/>
      <c r="AL407" s="1723">
        <f>(AL405-AL406)/AL405*100</f>
        <v>100</v>
      </c>
      <c r="AM407" s="1765">
        <f>(AM405-AM406)/AM405*100</f>
        <v>100</v>
      </c>
      <c r="AN407" s="1724"/>
      <c r="AO407" s="1723">
        <f>(AO405-AO406)/AO405*100</f>
        <v>100</v>
      </c>
      <c r="AP407" s="1765">
        <f>(AP405-AP406)/AP405*100</f>
        <v>100</v>
      </c>
      <c r="AQ407" s="1724"/>
      <c r="AR407" s="1723">
        <f>(AR405-AR406)/AR405*100</f>
        <v>100</v>
      </c>
      <c r="AS407" s="1765">
        <f>(AS405-AS406)/AS405*100</f>
        <v>100</v>
      </c>
      <c r="AT407" s="1724"/>
      <c r="AU407" s="1723">
        <f>(AU405-AU406)/AU405*100</f>
        <v>100</v>
      </c>
      <c r="AV407" s="1765">
        <f>(AV405-AV406)/AV405*100</f>
        <v>100</v>
      </c>
      <c r="AW407" s="1724"/>
      <c r="AX407" s="1723">
        <f>(AX405-AX406)/AX405*100</f>
        <v>100</v>
      </c>
      <c r="AY407" s="1765">
        <f>(AY405-AY406)/AY405*100</f>
        <v>100</v>
      </c>
      <c r="AZ407" s="1724"/>
      <c r="BA407" s="1723">
        <f>(BA405-BA406)/BA405*100</f>
        <v>100</v>
      </c>
      <c r="BB407" s="1765">
        <f>(BB405-BB406)/BB405*100</f>
        <v>100</v>
      </c>
      <c r="BC407" s="1724"/>
      <c r="BD407" s="1723">
        <f>(BD405-BD406)/BD405*100</f>
        <v>100</v>
      </c>
      <c r="BE407" s="1765">
        <f>(BE405-BE406)/BE405*100</f>
        <v>100</v>
      </c>
      <c r="BF407" s="1724"/>
      <c r="BG407" s="1723">
        <f>(BG405-BG406)/BG405*100</f>
        <v>100</v>
      </c>
      <c r="BH407" s="1765">
        <f>(BH405-BH406)/BH405*100</f>
        <v>100</v>
      </c>
      <c r="BI407" s="1724"/>
      <c r="BJ407" s="1723">
        <f>(BJ405-BJ406)/BJ405*100</f>
        <v>100</v>
      </c>
      <c r="BK407" s="1765">
        <f>(BK405-BK406)/BK405*100</f>
        <v>100</v>
      </c>
      <c r="BL407" s="1724"/>
      <c r="BM407" s="1723">
        <f>(BM405-BM406)/BM405*100</f>
        <v>100</v>
      </c>
      <c r="BN407" s="1765">
        <f>(BN405-BN406)/BN405*100</f>
        <v>100</v>
      </c>
      <c r="BO407" s="1724"/>
      <c r="BP407" s="1723">
        <f>(BP405-BP406)/BP405*100</f>
        <v>100</v>
      </c>
      <c r="BQ407" s="1765">
        <f>(BQ405-BQ406)/BQ405*100</f>
        <v>100</v>
      </c>
      <c r="BR407" s="1724"/>
      <c r="BS407" s="1723">
        <f>(BS405-BS406)/BS405*100</f>
        <v>100</v>
      </c>
      <c r="BT407" s="1765">
        <f>(BT405-BT406)/BT405*100</f>
        <v>100</v>
      </c>
      <c r="BU407" s="1724"/>
      <c r="BV407" s="1723">
        <f>(BV405-BV406)/BV405*100</f>
        <v>100</v>
      </c>
      <c r="BW407" s="1765">
        <f>(BW405-BW406)/BW405*100</f>
        <v>100</v>
      </c>
      <c r="BX407" s="1724"/>
      <c r="BY407" s="1723">
        <f>(BY405-BY406)/BY405*100</f>
        <v>100</v>
      </c>
      <c r="BZ407" s="1765">
        <f>(BZ405-BZ406)/BZ405*100</f>
        <v>100</v>
      </c>
      <c r="CA407" s="1724"/>
    </row>
    <row r="408" s="1620" customFormat="1" ht="21.75" customHeight="1">
      <c r="A408" s="1664"/>
      <c r="B408" s="1712" t="s">
        <v>565</v>
      </c>
      <c r="C408" s="1641"/>
      <c r="D408" s="1713" t="s">
        <v>560</v>
      </c>
      <c r="E408" s="1684"/>
      <c r="F408" s="1684"/>
      <c r="G408" s="1684"/>
      <c r="H408" s="1686">
        <f>H394</f>
        <v>0.17999999999999999</v>
      </c>
      <c r="I408" s="1736">
        <f>I394</f>
        <v>0.058700000000000002</v>
      </c>
      <c r="J408" s="1688"/>
      <c r="K408" s="1686">
        <f>K394</f>
        <v>0.17999999999999999</v>
      </c>
      <c r="L408" s="1736">
        <f>L394</f>
        <v>0.058700000000000002</v>
      </c>
      <c r="M408" s="1688"/>
      <c r="N408" s="1686">
        <f>N394</f>
        <v>0.17999999999999999</v>
      </c>
      <c r="O408" s="1736">
        <f>O394</f>
        <v>0.058700000000000002</v>
      </c>
      <c r="P408" s="1688"/>
      <c r="Q408" s="1686">
        <f>Q394</f>
        <v>0.17999999999999999</v>
      </c>
      <c r="R408" s="1736">
        <f>R394</f>
        <v>0.058700000000000002</v>
      </c>
      <c r="S408" s="1688"/>
      <c r="T408" s="1686">
        <f>T394</f>
        <v>0.17999999999999999</v>
      </c>
      <c r="U408" s="1736">
        <f>U394</f>
        <v>0.058700000000000002</v>
      </c>
      <c r="V408" s="1688"/>
      <c r="W408" s="1686">
        <f>W394</f>
        <v>0.17000000000000001</v>
      </c>
      <c r="X408" s="1736">
        <f>X394</f>
        <v>0.058999999999999997</v>
      </c>
      <c r="Y408" s="1688"/>
      <c r="Z408" s="1686">
        <f>Z394</f>
        <v>0.17000000000000001</v>
      </c>
      <c r="AA408" s="1736">
        <f>AA394</f>
        <v>0.058999999999999997</v>
      </c>
      <c r="AB408" s="1688"/>
      <c r="AC408" s="1686">
        <f>AC394</f>
        <v>0.17000000000000001</v>
      </c>
      <c r="AD408" s="1736">
        <f>AD394</f>
        <v>0.058999999999999997</v>
      </c>
      <c r="AE408" s="1688"/>
      <c r="AF408" s="1686">
        <f>AF394</f>
        <v>0.17000000000000001</v>
      </c>
      <c r="AG408" s="1736">
        <f>AG394</f>
        <v>0.058999999999999997</v>
      </c>
      <c r="AH408" s="1688"/>
      <c r="AI408" s="1686">
        <f>AI394</f>
        <v>0.17000000000000001</v>
      </c>
      <c r="AJ408" s="1736">
        <f>AJ394</f>
        <v>0.058999999999999997</v>
      </c>
      <c r="AK408" s="1688"/>
      <c r="AL408" s="1686">
        <f>AL394</f>
        <v>0.17000000000000001</v>
      </c>
      <c r="AM408" s="1736">
        <f>AM394</f>
        <v>0.058999999999999997</v>
      </c>
      <c r="AN408" s="1688"/>
      <c r="AO408" s="1686">
        <f>AO394</f>
        <v>0.16</v>
      </c>
      <c r="AP408" s="1736">
        <f>AP394</f>
        <v>0.058999999999999997</v>
      </c>
      <c r="AQ408" s="1688"/>
      <c r="AR408" s="1686">
        <f>AR394</f>
        <v>0.16</v>
      </c>
      <c r="AS408" s="1736">
        <f>AS394</f>
        <v>0.058999999999999997</v>
      </c>
      <c r="AT408" s="1688"/>
      <c r="AU408" s="1686">
        <f>AU394</f>
        <v>0.16</v>
      </c>
      <c r="AV408" s="1736">
        <f>AV394</f>
        <v>0.058999999999999997</v>
      </c>
      <c r="AW408" s="1688"/>
      <c r="AX408" s="1686">
        <f>AX394</f>
        <v>0.16</v>
      </c>
      <c r="AY408" s="1736">
        <f>AY394</f>
        <v>0.058999999999999997</v>
      </c>
      <c r="AZ408" s="1688"/>
      <c r="BA408" s="1686">
        <f>BA394</f>
        <v>0.16</v>
      </c>
      <c r="BB408" s="1736">
        <f>BB394</f>
        <v>0.058999999999999997</v>
      </c>
      <c r="BC408" s="1688"/>
      <c r="BD408" s="1686">
        <f>BD394</f>
        <v>0.16</v>
      </c>
      <c r="BE408" s="1736">
        <f>BE394</f>
        <v>0.058999999999999997</v>
      </c>
      <c r="BF408" s="1688"/>
      <c r="BG408" s="1686">
        <f>BG394</f>
        <v>0.16</v>
      </c>
      <c r="BH408" s="1736">
        <f>BH394</f>
        <v>0.058999999999999997</v>
      </c>
      <c r="BI408" s="1688"/>
      <c r="BJ408" s="1686">
        <f>BJ394</f>
        <v>0.16</v>
      </c>
      <c r="BK408" s="1736">
        <f>BK394</f>
        <v>0.058999999999999997</v>
      </c>
      <c r="BL408" s="1688"/>
      <c r="BM408" s="1686">
        <f>BM394</f>
        <v>0.17999999999999999</v>
      </c>
      <c r="BN408" s="1736">
        <f>BN394</f>
        <v>0.058700000000000002</v>
      </c>
      <c r="BO408" s="1688"/>
      <c r="BP408" s="1686">
        <f>BP394</f>
        <v>0.17999999999999999</v>
      </c>
      <c r="BQ408" s="1736">
        <f>BQ394</f>
        <v>0.058700000000000002</v>
      </c>
      <c r="BR408" s="1688"/>
      <c r="BS408" s="1686">
        <f>BS394</f>
        <v>0.17999999999999999</v>
      </c>
      <c r="BT408" s="1736">
        <f>BT394</f>
        <v>0.058700000000000002</v>
      </c>
      <c r="BU408" s="1688"/>
      <c r="BV408" s="1686">
        <f>BV394</f>
        <v>0.17999999999999999</v>
      </c>
      <c r="BW408" s="1736">
        <f>BW394</f>
        <v>0.058700000000000002</v>
      </c>
      <c r="BX408" s="1688"/>
      <c r="BY408" s="1686">
        <f>BY394</f>
        <v>0.17999999999999999</v>
      </c>
      <c r="BZ408" s="1736">
        <f>BZ394</f>
        <v>0.058700000000000002</v>
      </c>
      <c r="CA408" s="1688"/>
    </row>
    <row r="409" s="1620" customFormat="1" ht="21.75" customHeight="1">
      <c r="A409" s="1681"/>
      <c r="B409" s="1715"/>
      <c r="C409" s="1652"/>
      <c r="D409" s="1706" t="s">
        <v>561</v>
      </c>
      <c r="E409" s="1690"/>
      <c r="F409" s="1690"/>
      <c r="G409" s="1690"/>
      <c r="H409" s="1699">
        <f>SUM(H400:H404)</f>
        <v>0.047</v>
      </c>
      <c r="I409" s="1737">
        <f>SUM(I400:I404)</f>
        <v>0.076799999999999993</v>
      </c>
      <c r="J409" s="1701"/>
      <c r="K409" s="1699">
        <f>SUM(K400:K404)</f>
        <v>0.047</v>
      </c>
      <c r="L409" s="1737">
        <f>SUM(L400:L404)</f>
        <v>0.076799999999999993</v>
      </c>
      <c r="M409" s="1701"/>
      <c r="N409" s="1699">
        <f>SUM(N400:N404)</f>
        <v>0.047</v>
      </c>
      <c r="O409" s="1737">
        <f>SUM(O400:O404)</f>
        <v>0.076799999999999993</v>
      </c>
      <c r="P409" s="1701"/>
      <c r="Q409" s="1699">
        <f>SUM(Q400:Q404)</f>
        <v>0.047</v>
      </c>
      <c r="R409" s="1737">
        <f>SUM(R400:R404)</f>
        <v>0.076799999999999993</v>
      </c>
      <c r="S409" s="1701"/>
      <c r="T409" s="1699">
        <f>SUM(T400:T404)</f>
        <v>0.047</v>
      </c>
      <c r="U409" s="1737">
        <f>SUM(U400:U404)</f>
        <v>0.076799999999999993</v>
      </c>
      <c r="V409" s="1701"/>
      <c r="W409" s="1699">
        <f>SUM(W400:W404)</f>
        <v>0.066000000000000003</v>
      </c>
      <c r="X409" s="1737">
        <f>SUM(X400:X404)</f>
        <v>0.064899999999999999</v>
      </c>
      <c r="Y409" s="1701"/>
      <c r="Z409" s="1699">
        <f>SUM(Z400:Z404)</f>
        <v>0.066000000000000003</v>
      </c>
      <c r="AA409" s="1737">
        <f>SUM(AA400:AA404)</f>
        <v>0.064899999999999999</v>
      </c>
      <c r="AB409" s="1701"/>
      <c r="AC409" s="1699">
        <f>SUM(AC400:AC404)</f>
        <v>0.066000000000000003</v>
      </c>
      <c r="AD409" s="1737">
        <f>SUM(AD400:AD404)</f>
        <v>0.064899999999999999</v>
      </c>
      <c r="AE409" s="1701"/>
      <c r="AF409" s="1699">
        <f>SUM(AF400:AF404)</f>
        <v>0.066000000000000003</v>
      </c>
      <c r="AG409" s="1737">
        <f>SUM(AG400:AG404)</f>
        <v>0.064899999999999999</v>
      </c>
      <c r="AH409" s="1701"/>
      <c r="AI409" s="1699">
        <f>SUM(AI400:AI404)</f>
        <v>0.066000000000000003</v>
      </c>
      <c r="AJ409" s="1737">
        <f>SUM(AJ400:AJ404)</f>
        <v>0.064899999999999999</v>
      </c>
      <c r="AK409" s="1701"/>
      <c r="AL409" s="1699">
        <f>SUM(AL400:AL404)</f>
        <v>0.066000000000000003</v>
      </c>
      <c r="AM409" s="1737">
        <f>SUM(AM400:AM404)</f>
        <v>0.064899999999999999</v>
      </c>
      <c r="AN409" s="1701"/>
      <c r="AO409" s="1699">
        <f>SUM(AO400:AO404)</f>
        <v>0.066000000000000003</v>
      </c>
      <c r="AP409" s="1737">
        <f>SUM(AP400:AP404)</f>
        <v>0.064899999999999999</v>
      </c>
      <c r="AQ409" s="1701"/>
      <c r="AR409" s="1699">
        <f>SUM(AR400:AR404)</f>
        <v>0.066000000000000003</v>
      </c>
      <c r="AS409" s="1737">
        <f>SUM(AS400:AS404)</f>
        <v>0.064899999999999999</v>
      </c>
      <c r="AT409" s="1701"/>
      <c r="AU409" s="1699">
        <f>SUM(AU400:AU404)</f>
        <v>0.066000000000000003</v>
      </c>
      <c r="AV409" s="1737">
        <f>SUM(AV400:AV404)</f>
        <v>0.064899999999999999</v>
      </c>
      <c r="AW409" s="1701"/>
      <c r="AX409" s="1699">
        <f>SUM(AX400:AX404)</f>
        <v>0.066000000000000003</v>
      </c>
      <c r="AY409" s="1737">
        <f>SUM(AY400:AY404)</f>
        <v>0.064899999999999999</v>
      </c>
      <c r="AZ409" s="1701"/>
      <c r="BA409" s="1699">
        <f>SUM(BA400:BA404)</f>
        <v>0.066000000000000003</v>
      </c>
      <c r="BB409" s="1737">
        <f>SUM(BB400:BB404)</f>
        <v>0.064899999999999999</v>
      </c>
      <c r="BC409" s="1701"/>
      <c r="BD409" s="1699">
        <f>SUM(BD400:BD404)</f>
        <v>0.066000000000000003</v>
      </c>
      <c r="BE409" s="1737">
        <f>SUM(BE400:BE404)</f>
        <v>0.064899999999999999</v>
      </c>
      <c r="BF409" s="1701"/>
      <c r="BG409" s="1699">
        <f>SUM(BG400:BG404)</f>
        <v>0.066000000000000003</v>
      </c>
      <c r="BH409" s="1737">
        <f>SUM(BH400:BH404)</f>
        <v>0.064899999999999999</v>
      </c>
      <c r="BI409" s="1701"/>
      <c r="BJ409" s="1699">
        <f>SUM(BJ400:BJ404)</f>
        <v>0.066000000000000003</v>
      </c>
      <c r="BK409" s="1737">
        <f>SUM(BK400:BK404)</f>
        <v>0.064899999999999999</v>
      </c>
      <c r="BL409" s="1701"/>
      <c r="BM409" s="1699">
        <f>SUM(BM400:BM404)</f>
        <v>0.047</v>
      </c>
      <c r="BN409" s="1737">
        <f>SUM(BN400:BN404)</f>
        <v>0.076799999999999993</v>
      </c>
      <c r="BO409" s="1701"/>
      <c r="BP409" s="1699">
        <f>SUM(BP400:BP404)</f>
        <v>0.047</v>
      </c>
      <c r="BQ409" s="1737">
        <f>SUM(BQ400:BQ404)</f>
        <v>0.076799999999999993</v>
      </c>
      <c r="BR409" s="1701"/>
      <c r="BS409" s="1699">
        <f>SUM(BS400:BS404)</f>
        <v>0.047</v>
      </c>
      <c r="BT409" s="1737">
        <f>SUM(BT400:BT404)</f>
        <v>0.076799999999999993</v>
      </c>
      <c r="BU409" s="1701"/>
      <c r="BV409" s="1699">
        <f>SUM(BV400:BV404)</f>
        <v>0.047</v>
      </c>
      <c r="BW409" s="1737">
        <f>SUM(BW400:BW404)</f>
        <v>0.076799999999999993</v>
      </c>
      <c r="BX409" s="1701"/>
      <c r="BY409" s="1699">
        <f>SUM(BY400:BY404)</f>
        <v>0.047</v>
      </c>
      <c r="BZ409" s="1737">
        <f>SUM(BZ400:BZ404)</f>
        <v>0.076799999999999993</v>
      </c>
      <c r="CA409" s="1701"/>
    </row>
    <row r="410" s="1620" customFormat="1" ht="21.75" customHeight="1">
      <c r="A410" s="1717"/>
      <c r="B410" s="1718"/>
      <c r="C410" s="1719"/>
      <c r="D410" s="1720" t="s">
        <v>564</v>
      </c>
      <c r="E410" s="1721"/>
      <c r="F410" s="1722"/>
      <c r="G410" s="1722"/>
      <c r="H410" s="1753">
        <f>(H408-H409)/H408*100</f>
        <v>73.888888888888886</v>
      </c>
      <c r="I410" s="1738">
        <f>(I408-I409)/I408*100</f>
        <v>-30.834752981260632</v>
      </c>
      <c r="J410" s="1724"/>
      <c r="K410" s="1753">
        <f>(K408-K409)/K408*100</f>
        <v>73.888888888888886</v>
      </c>
      <c r="L410" s="1738">
        <f>(L408-L409)/L408*100</f>
        <v>-30.834752981260632</v>
      </c>
      <c r="M410" s="1724"/>
      <c r="N410" s="1753">
        <f>(N408-N409)/N408*100</f>
        <v>73.888888888888886</v>
      </c>
      <c r="O410" s="1738">
        <f>(O408-O409)/O408*100</f>
        <v>-30.834752981260632</v>
      </c>
      <c r="P410" s="1724"/>
      <c r="Q410" s="1753">
        <f>(Q408-Q409)/Q408*100</f>
        <v>73.888888888888886</v>
      </c>
      <c r="R410" s="1738">
        <f>(R408-R409)/R408*100</f>
        <v>-30.834752981260632</v>
      </c>
      <c r="S410" s="1724"/>
      <c r="T410" s="1753">
        <f>(T408-T409)/T408*100</f>
        <v>73.888888888888886</v>
      </c>
      <c r="U410" s="1738">
        <f>(U408-U409)/U408*100</f>
        <v>-30.834752981260632</v>
      </c>
      <c r="V410" s="1724"/>
      <c r="W410" s="1753">
        <f>(W408-W409)/W408*100</f>
        <v>61.176470588235297</v>
      </c>
      <c r="X410" s="1738">
        <f>(X408-X409)/X408*100</f>
        <v>-10.000000000000005</v>
      </c>
      <c r="Y410" s="1724"/>
      <c r="Z410" s="1753">
        <f>(Z408-Z409)/Z408*100</f>
        <v>61.176470588235297</v>
      </c>
      <c r="AA410" s="1738">
        <f>(AA408-AA409)/AA408*100</f>
        <v>-10.000000000000005</v>
      </c>
      <c r="AB410" s="1724"/>
      <c r="AC410" s="1753">
        <f>(AC408-AC409)/AC408*100</f>
        <v>61.176470588235297</v>
      </c>
      <c r="AD410" s="1738">
        <f>(AD408-AD409)/AD408*100</f>
        <v>-10.000000000000005</v>
      </c>
      <c r="AE410" s="1724"/>
      <c r="AF410" s="1753">
        <f>(AF408-AF409)/AF408*100</f>
        <v>61.176470588235297</v>
      </c>
      <c r="AG410" s="1738">
        <f>(AG408-AG409)/AG408*100</f>
        <v>-10.000000000000005</v>
      </c>
      <c r="AH410" s="1724"/>
      <c r="AI410" s="1753">
        <f>(AI408-AI409)/AI408*100</f>
        <v>61.176470588235297</v>
      </c>
      <c r="AJ410" s="1738">
        <f>(AJ408-AJ409)/AJ408*100</f>
        <v>-10.000000000000005</v>
      </c>
      <c r="AK410" s="1724"/>
      <c r="AL410" s="1753">
        <f>(AL408-AL409)/AL408*100</f>
        <v>61.176470588235297</v>
      </c>
      <c r="AM410" s="1738">
        <f>(AM408-AM409)/AM408*100</f>
        <v>-10.000000000000005</v>
      </c>
      <c r="AN410" s="1724"/>
      <c r="AO410" s="1753">
        <f>(AO408-AO409)/AO408*100</f>
        <v>58.75</v>
      </c>
      <c r="AP410" s="1738">
        <f>(AP408-AP409)/AP408*100</f>
        <v>-10.000000000000005</v>
      </c>
      <c r="AQ410" s="1724"/>
      <c r="AR410" s="1753">
        <f>(AR408-AR409)/AR408*100</f>
        <v>58.75</v>
      </c>
      <c r="AS410" s="1738">
        <f>(AS408-AS409)/AS408*100</f>
        <v>-10.000000000000005</v>
      </c>
      <c r="AT410" s="1724"/>
      <c r="AU410" s="1753">
        <f>(AU408-AU409)/AU408*100</f>
        <v>58.75</v>
      </c>
      <c r="AV410" s="1738">
        <f>(AV408-AV409)/AV408*100</f>
        <v>-10.000000000000005</v>
      </c>
      <c r="AW410" s="1724"/>
      <c r="AX410" s="1753">
        <f>(AX408-AX409)/AX408*100</f>
        <v>58.75</v>
      </c>
      <c r="AY410" s="1738">
        <f>(AY408-AY409)/AY408*100</f>
        <v>-10.000000000000005</v>
      </c>
      <c r="AZ410" s="1724"/>
      <c r="BA410" s="1753">
        <f>(BA408-BA409)/BA408*100</f>
        <v>58.75</v>
      </c>
      <c r="BB410" s="1738">
        <f>(BB408-BB409)/BB408*100</f>
        <v>-10.000000000000005</v>
      </c>
      <c r="BC410" s="1724"/>
      <c r="BD410" s="1753">
        <f>(BD408-BD409)/BD408*100</f>
        <v>58.75</v>
      </c>
      <c r="BE410" s="1738">
        <f>(BE408-BE409)/BE408*100</f>
        <v>-10.000000000000005</v>
      </c>
      <c r="BF410" s="1724"/>
      <c r="BG410" s="1753">
        <f>(BG408-BG409)/BG408*100</f>
        <v>58.75</v>
      </c>
      <c r="BH410" s="1738">
        <f>(BH408-BH409)/BH408*100</f>
        <v>-10.000000000000005</v>
      </c>
      <c r="BI410" s="1724"/>
      <c r="BJ410" s="1753">
        <f>(BJ408-BJ409)/BJ408*100</f>
        <v>58.75</v>
      </c>
      <c r="BK410" s="1738">
        <f>(BK408-BK409)/BK408*100</f>
        <v>-10.000000000000005</v>
      </c>
      <c r="BL410" s="1724"/>
      <c r="BM410" s="1753">
        <f>(BM408-BM409)/BM408*100</f>
        <v>73.888888888888886</v>
      </c>
      <c r="BN410" s="1738">
        <f>(BN408-BN409)/BN408*100</f>
        <v>-30.834752981260632</v>
      </c>
      <c r="BO410" s="1724"/>
      <c r="BP410" s="1753">
        <f>(BP408-BP409)/BP408*100</f>
        <v>73.888888888888886</v>
      </c>
      <c r="BQ410" s="1738">
        <f>(BQ408-BQ409)/BQ408*100</f>
        <v>-30.834752981260632</v>
      </c>
      <c r="BR410" s="1724"/>
      <c r="BS410" s="1753">
        <f>(BS408-BS409)/BS408*100</f>
        <v>73.888888888888886</v>
      </c>
      <c r="BT410" s="1738">
        <f>(BT408-BT409)/BT408*100</f>
        <v>-30.834752981260632</v>
      </c>
      <c r="BU410" s="1724"/>
      <c r="BV410" s="1753">
        <f>(BV408-BV409)/BV408*100</f>
        <v>73.888888888888886</v>
      </c>
      <c r="BW410" s="1738">
        <f>(BW408-BW409)/BW408*100</f>
        <v>-30.834752981260632</v>
      </c>
      <c r="BX410" s="1724"/>
      <c r="BY410" s="1753">
        <f>(BY408-BY409)/BY408*100</f>
        <v>73.888888888888886</v>
      </c>
      <c r="BZ410" s="1738">
        <f>(BZ408-BZ409)/BZ408*100</f>
        <v>-30.834752981260632</v>
      </c>
      <c r="CA410" s="1724"/>
    </row>
    <row r="411" s="1620" customFormat="1" ht="21.75" customHeight="1">
      <c r="A411" s="1725">
        <v>11</v>
      </c>
      <c r="B411" s="1665" t="s">
        <v>278</v>
      </c>
      <c r="C411" s="1666"/>
      <c r="D411" s="1674"/>
      <c r="E411" s="1667"/>
      <c r="F411" s="1667"/>
      <c r="G411" s="1667"/>
      <c r="H411" s="1678"/>
      <c r="I411" s="1679"/>
      <c r="J411" s="1770"/>
      <c r="K411" s="1678"/>
      <c r="L411" s="1679"/>
      <c r="M411" s="1770"/>
      <c r="N411" s="1678"/>
      <c r="O411" s="1679"/>
      <c r="P411" s="1770"/>
      <c r="Q411" s="1678"/>
      <c r="R411" s="1679"/>
      <c r="S411" s="1770"/>
      <c r="T411" s="1678"/>
      <c r="U411" s="1679"/>
      <c r="V411" s="1770"/>
      <c r="W411" s="1678"/>
      <c r="X411" s="1679"/>
      <c r="Y411" s="1770"/>
      <c r="Z411" s="1678"/>
      <c r="AA411" s="1679"/>
      <c r="AB411" s="1770"/>
      <c r="AC411" s="1678"/>
      <c r="AD411" s="1679"/>
      <c r="AE411" s="1770"/>
      <c r="AF411" s="1678"/>
      <c r="AG411" s="1679"/>
      <c r="AH411" s="1770"/>
      <c r="AI411" s="1678"/>
      <c r="AJ411" s="1679"/>
      <c r="AK411" s="1770"/>
      <c r="AL411" s="1678"/>
      <c r="AM411" s="1679"/>
      <c r="AN411" s="1770"/>
      <c r="AO411" s="1678"/>
      <c r="AP411" s="1679"/>
      <c r="AQ411" s="1770"/>
      <c r="AR411" s="1678"/>
      <c r="AS411" s="1679"/>
      <c r="AT411" s="1770"/>
      <c r="AU411" s="1678"/>
      <c r="AV411" s="1679"/>
      <c r="AW411" s="1770"/>
      <c r="AX411" s="1678"/>
      <c r="AY411" s="1679"/>
      <c r="AZ411" s="1770"/>
      <c r="BA411" s="1678"/>
      <c r="BB411" s="1679"/>
      <c r="BC411" s="1770"/>
      <c r="BD411" s="1678"/>
      <c r="BE411" s="1679"/>
      <c r="BF411" s="1770"/>
      <c r="BG411" s="1678"/>
      <c r="BH411" s="1679"/>
      <c r="BI411" s="1770"/>
      <c r="BJ411" s="1678"/>
      <c r="BK411" s="1679"/>
      <c r="BL411" s="1770"/>
      <c r="BM411" s="1678"/>
      <c r="BN411" s="1679"/>
      <c r="BO411" s="1770"/>
      <c r="BP411" s="1678"/>
      <c r="BQ411" s="1679"/>
      <c r="BR411" s="1770"/>
      <c r="BS411" s="1678"/>
      <c r="BT411" s="1679"/>
      <c r="BU411" s="1770"/>
      <c r="BV411" s="1678"/>
      <c r="BW411" s="1679"/>
      <c r="BX411" s="1770"/>
      <c r="BY411" s="1678"/>
      <c r="BZ411" s="1679"/>
      <c r="CA411" s="1770"/>
    </row>
    <row r="412" s="1620" customFormat="1" ht="21.75" customHeight="1">
      <c r="A412" s="1681"/>
      <c r="B412" s="1622"/>
      <c r="C412" s="1682"/>
      <c r="D412" s="1728" t="s">
        <v>161</v>
      </c>
      <c r="E412" s="1729"/>
      <c r="F412" s="1729" t="s">
        <v>488</v>
      </c>
      <c r="G412" s="1730">
        <v>110</v>
      </c>
      <c r="H412" s="1699">
        <v>0</v>
      </c>
      <c r="I412" s="1702">
        <v>0</v>
      </c>
      <c r="J412" s="1694">
        <f>ROUND(SQRT(H412^2+I412^2)*1000/(1.73*H428),0)</f>
        <v>0</v>
      </c>
      <c r="K412" s="1699">
        <v>0</v>
      </c>
      <c r="L412" s="1702">
        <v>0</v>
      </c>
      <c r="M412" s="1694">
        <f>ROUND(SQRT(K412^2+L412^2)*1000/(1.73*K428),0)</f>
        <v>0</v>
      </c>
      <c r="N412" s="1699">
        <v>0</v>
      </c>
      <c r="O412" s="1702">
        <v>0</v>
      </c>
      <c r="P412" s="1694">
        <f>ROUND(SQRT(N412^2+O412^2)*1000/(1.73*N428),0)</f>
        <v>0</v>
      </c>
      <c r="Q412" s="1699">
        <v>0</v>
      </c>
      <c r="R412" s="1702">
        <v>0</v>
      </c>
      <c r="S412" s="1694">
        <f>ROUND(SQRT(Q412^2+R412^2)*1000/(1.73*Q428),0)</f>
        <v>0</v>
      </c>
      <c r="T412" s="1699">
        <v>0</v>
      </c>
      <c r="U412" s="1702">
        <v>0</v>
      </c>
      <c r="V412" s="1694">
        <f>ROUND(SQRT(T412^2+U412^2)*1000/(1.73*T428),0)</f>
        <v>0</v>
      </c>
      <c r="W412" s="1699">
        <v>0</v>
      </c>
      <c r="X412" s="1702">
        <v>0</v>
      </c>
      <c r="Y412" s="1694">
        <f>ROUND(SQRT(W412^2+X412^2)*1000/(1.73*W428),0)</f>
        <v>0</v>
      </c>
      <c r="Z412" s="1699">
        <v>0</v>
      </c>
      <c r="AA412" s="1702">
        <v>0</v>
      </c>
      <c r="AB412" s="1694">
        <f>ROUND(SQRT(Z412^2+AA412^2)*1000/(1.73*Z428),0)</f>
        <v>0</v>
      </c>
      <c r="AC412" s="1699">
        <v>0</v>
      </c>
      <c r="AD412" s="1702">
        <v>0</v>
      </c>
      <c r="AE412" s="1694">
        <f>ROUND(SQRT(AC412^2+AD412^2)*1000/(1.73*AC428),0)</f>
        <v>0</v>
      </c>
      <c r="AF412" s="1699">
        <v>0</v>
      </c>
      <c r="AG412" s="1702">
        <v>0</v>
      </c>
      <c r="AH412" s="1694">
        <f>ROUND(SQRT(AF412^2+AG412^2)*1000/(1.73*AF428),0)</f>
        <v>0</v>
      </c>
      <c r="AI412" s="1699">
        <v>0</v>
      </c>
      <c r="AJ412" s="1702">
        <v>0</v>
      </c>
      <c r="AK412" s="1694">
        <f>ROUND(SQRT(AI412^2+AJ412^2)*1000/(1.73*AI428),0)</f>
        <v>0</v>
      </c>
      <c r="AL412" s="1699">
        <v>0</v>
      </c>
      <c r="AM412" s="1702">
        <v>0</v>
      </c>
      <c r="AN412" s="1694">
        <f>ROUND(SQRT(AL412^2+AM412^2)*1000/(1.73*AL428),0)</f>
        <v>0</v>
      </c>
      <c r="AO412" s="1699">
        <v>0</v>
      </c>
      <c r="AP412" s="1702">
        <v>0</v>
      </c>
      <c r="AQ412" s="1694">
        <f>ROUND(SQRT(AO412^2+AP412^2)*1000/(1.73*AO428),0)</f>
        <v>0</v>
      </c>
      <c r="AR412" s="1699">
        <v>0</v>
      </c>
      <c r="AS412" s="1702">
        <v>0</v>
      </c>
      <c r="AT412" s="1694">
        <f>ROUND(SQRT(AR412^2+AS412^2)*1000/(1.73*AR428),0)</f>
        <v>0</v>
      </c>
      <c r="AU412" s="1699">
        <v>0</v>
      </c>
      <c r="AV412" s="1702">
        <v>0</v>
      </c>
      <c r="AW412" s="1694">
        <f>ROUND(SQRT(AU412^2+AV412^2)*1000/(1.73*AU428),0)</f>
        <v>0</v>
      </c>
      <c r="AX412" s="1699">
        <v>0</v>
      </c>
      <c r="AY412" s="1702">
        <v>0</v>
      </c>
      <c r="AZ412" s="1694">
        <f>ROUND(SQRT(AX412^2+AY412^2)*1000/(1.73*AX428),0)</f>
        <v>0</v>
      </c>
      <c r="BA412" s="1699">
        <v>0</v>
      </c>
      <c r="BB412" s="1702">
        <v>0</v>
      </c>
      <c r="BC412" s="1694">
        <f>ROUND(SQRT(BA412^2+BB412^2)*1000/(1.73*BA428),0)</f>
        <v>0</v>
      </c>
      <c r="BD412" s="1699">
        <v>0</v>
      </c>
      <c r="BE412" s="1702">
        <v>0</v>
      </c>
      <c r="BF412" s="1694">
        <f>ROUND(SQRT(BD412^2+BE412^2)*1000/(1.73*BD428),0)</f>
        <v>0</v>
      </c>
      <c r="BG412" s="1699">
        <v>0</v>
      </c>
      <c r="BH412" s="1702">
        <v>0</v>
      </c>
      <c r="BI412" s="1694">
        <f>ROUND(SQRT(BG412^2+BH412^2)*1000/(1.73*BG428),0)</f>
        <v>0</v>
      </c>
      <c r="BJ412" s="1699">
        <v>0</v>
      </c>
      <c r="BK412" s="1702">
        <v>0</v>
      </c>
      <c r="BL412" s="1694">
        <f>ROUND(SQRT(BJ412^2+BK412^2)*1000/(1.73*BJ428),0)</f>
        <v>0</v>
      </c>
      <c r="BM412" s="1699">
        <v>0</v>
      </c>
      <c r="BN412" s="1702">
        <v>0</v>
      </c>
      <c r="BO412" s="1694">
        <f>ROUND(SQRT(BM412^2+BN412^2)*1000/(1.73*BM428),0)</f>
        <v>0</v>
      </c>
      <c r="BP412" s="1699">
        <v>0</v>
      </c>
      <c r="BQ412" s="1702">
        <v>0</v>
      </c>
      <c r="BR412" s="1694">
        <f>ROUND(SQRT(BP412^2+BQ412^2)*1000/(1.73*BP428),0)</f>
        <v>0</v>
      </c>
      <c r="BS412" s="1699">
        <v>0</v>
      </c>
      <c r="BT412" s="1702">
        <v>0</v>
      </c>
      <c r="BU412" s="1694">
        <f>ROUND(SQRT(BS412^2+BT412^2)*1000/(1.73*BS428),0)</f>
        <v>0</v>
      </c>
      <c r="BV412" s="1699">
        <v>0</v>
      </c>
      <c r="BW412" s="1702">
        <v>0</v>
      </c>
      <c r="BX412" s="1694">
        <f>ROUND(SQRT(BV412^2+BW412^2)*1000/(1.73*BV428),0)</f>
        <v>0</v>
      </c>
      <c r="BY412" s="1699">
        <v>0</v>
      </c>
      <c r="BZ412" s="1702">
        <v>0</v>
      </c>
      <c r="CA412" s="1694">
        <f>ROUND(SQRT(BY412^2+BZ412^2)*1000/(1.73*BY428),0)</f>
        <v>0</v>
      </c>
    </row>
    <row r="413" s="1620" customFormat="1" ht="21.75" customHeight="1">
      <c r="A413" s="1681"/>
      <c r="B413" s="1622"/>
      <c r="C413" s="1682"/>
      <c r="D413" s="1689"/>
      <c r="E413" s="1690"/>
      <c r="F413" s="1690" t="s">
        <v>491</v>
      </c>
      <c r="G413" s="1690">
        <v>35</v>
      </c>
      <c r="H413" s="1699">
        <v>0.65000000000000002</v>
      </c>
      <c r="I413" s="1702">
        <v>0.29999999999999999</v>
      </c>
      <c r="J413" s="1694">
        <f>ROUND(SQRT(H413^2+I413^2)*1000/(1.73*H430),0)</f>
        <v>12</v>
      </c>
      <c r="K413" s="1699">
        <v>0.65000000000000002</v>
      </c>
      <c r="L413" s="1702">
        <v>0.29999999999999999</v>
      </c>
      <c r="M413" s="1701">
        <f>ROUND(SQRT(K413^2+L413^2)*1000/(1.73*K430),0)</f>
        <v>12</v>
      </c>
      <c r="N413" s="1699">
        <v>0.65000000000000002</v>
      </c>
      <c r="O413" s="1702">
        <v>0.29999999999999999</v>
      </c>
      <c r="P413" s="1694">
        <f>ROUND(SQRT(N413^2+O413^2)*1000/(1.73*N430),0)</f>
        <v>12</v>
      </c>
      <c r="Q413" s="1699">
        <v>0.65000000000000002</v>
      </c>
      <c r="R413" s="1702">
        <v>0.29999999999999999</v>
      </c>
      <c r="S413" s="1694">
        <f>ROUND(SQRT(Q413^2+R413^2)*1000/(1.73*Q430),0)</f>
        <v>12</v>
      </c>
      <c r="T413" s="1699">
        <v>0.65000000000000002</v>
      </c>
      <c r="U413" s="1702">
        <v>0.29999999999999999</v>
      </c>
      <c r="V413" s="1694">
        <f>ROUND(SQRT(T413^2+U413^2)*1000/(1.73*T430),0)</f>
        <v>12</v>
      </c>
      <c r="W413" s="1699">
        <v>0.65000000000000002</v>
      </c>
      <c r="X413" s="1702">
        <v>0.29999999999999999</v>
      </c>
      <c r="Y413" s="1694">
        <f>ROUND(SQRT(W413^2+X413^2)*1000/(1.73*W430),0)</f>
        <v>12</v>
      </c>
      <c r="Z413" s="1699">
        <v>0.65000000000000002</v>
      </c>
      <c r="AA413" s="1702">
        <v>0.29999999999999999</v>
      </c>
      <c r="AB413" s="1694">
        <f>ROUND(SQRT(Z413^2+AA413^2)*1000/(1.73*Z430),0)</f>
        <v>12</v>
      </c>
      <c r="AC413" s="1699">
        <v>0.65000000000000002</v>
      </c>
      <c r="AD413" s="1702">
        <v>0.29999999999999999</v>
      </c>
      <c r="AE413" s="1694">
        <f>ROUND(SQRT(AC413^2+AD413^2)*1000/(1.73*AC430),0)</f>
        <v>12</v>
      </c>
      <c r="AF413" s="1699">
        <v>0.65000000000000002</v>
      </c>
      <c r="AG413" s="1702">
        <v>0.29999999999999999</v>
      </c>
      <c r="AH413" s="1694">
        <f>ROUND(SQRT(AF413^2+AG413^2)*1000/(1.73*AF430),0)</f>
        <v>12</v>
      </c>
      <c r="AI413" s="1699">
        <v>0.65000000000000002</v>
      </c>
      <c r="AJ413" s="1702">
        <v>0.29999999999999999</v>
      </c>
      <c r="AK413" s="1694">
        <f>ROUND(SQRT(AI413^2+AJ413^2)*1000/(1.73*AI430),0)</f>
        <v>12</v>
      </c>
      <c r="AL413" s="1699">
        <v>0.65000000000000002</v>
      </c>
      <c r="AM413" s="1702">
        <v>0.29999999999999999</v>
      </c>
      <c r="AN413" s="1694">
        <f>ROUND(SQRT(AL413^2+AM413^2)*1000/(1.73*AL430),0)</f>
        <v>12</v>
      </c>
      <c r="AO413" s="1699">
        <v>0.66000000000000003</v>
      </c>
      <c r="AP413" s="1702">
        <v>0.29999999999999999</v>
      </c>
      <c r="AQ413" s="1694">
        <f>ROUND(SQRT(AO413^2+AP413^2)*1000/(1.73*AO430),0)</f>
        <v>12</v>
      </c>
      <c r="AR413" s="1699">
        <v>0.66000000000000003</v>
      </c>
      <c r="AS413" s="1702">
        <v>0.29999999999999999</v>
      </c>
      <c r="AT413" s="1694">
        <f>ROUND(SQRT(AR413^2+AS413^2)*1000/(1.73*AR430),0)</f>
        <v>12</v>
      </c>
      <c r="AU413" s="1699">
        <v>0.66000000000000003</v>
      </c>
      <c r="AV413" s="1702">
        <v>0.29999999999999999</v>
      </c>
      <c r="AW413" s="1694">
        <f>ROUND(SQRT(AU413^2+AV413^2)*1000/(1.73*AU430),0)</f>
        <v>12</v>
      </c>
      <c r="AX413" s="1699">
        <v>0.66000000000000003</v>
      </c>
      <c r="AY413" s="1702">
        <v>0.29999999999999999</v>
      </c>
      <c r="AZ413" s="1694">
        <f>ROUND(SQRT(AX413^2+AY413^2)*1000/(1.73*AX430),0)</f>
        <v>12</v>
      </c>
      <c r="BA413" s="1699">
        <v>0.66000000000000003</v>
      </c>
      <c r="BB413" s="1702">
        <v>0.29999999999999999</v>
      </c>
      <c r="BC413" s="1694">
        <f>ROUND(SQRT(BA413^2+BB413^2)*1000/(1.73*BA430),0)</f>
        <v>12</v>
      </c>
      <c r="BD413" s="1699">
        <v>0.66000000000000003</v>
      </c>
      <c r="BE413" s="1702">
        <v>0.29999999999999999</v>
      </c>
      <c r="BF413" s="1694">
        <f>ROUND(SQRT(BD413^2+BE413^2)*1000/(1.73*BD430),0)</f>
        <v>12</v>
      </c>
      <c r="BG413" s="1699">
        <v>0.66000000000000003</v>
      </c>
      <c r="BH413" s="1702">
        <v>0.29999999999999999</v>
      </c>
      <c r="BI413" s="1694">
        <f>ROUND(SQRT(BG413^2+BH413^2)*1000/(1.73*BG430),0)</f>
        <v>12</v>
      </c>
      <c r="BJ413" s="1699">
        <v>0.66000000000000003</v>
      </c>
      <c r="BK413" s="1702">
        <v>0.29999999999999999</v>
      </c>
      <c r="BL413" s="1694">
        <f>ROUND(SQRT(BJ413^2+BK413^2)*1000/(1.73*BJ430),0)</f>
        <v>12</v>
      </c>
      <c r="BM413" s="1699">
        <v>0.65000000000000002</v>
      </c>
      <c r="BN413" s="1702">
        <v>0.29999999999999999</v>
      </c>
      <c r="BO413" s="1694">
        <f>ROUND(SQRT(BM413^2+BN413^2)*1000/(1.73*BM430),0)</f>
        <v>12</v>
      </c>
      <c r="BP413" s="1699">
        <v>0.65000000000000002</v>
      </c>
      <c r="BQ413" s="1702">
        <v>0.29999999999999999</v>
      </c>
      <c r="BR413" s="1694">
        <f>ROUND(SQRT(BP413^2+BQ413^2)*1000/(1.73*BP430),0)</f>
        <v>12</v>
      </c>
      <c r="BS413" s="1699">
        <v>0.65000000000000002</v>
      </c>
      <c r="BT413" s="1702">
        <v>0.29999999999999999</v>
      </c>
      <c r="BU413" s="1694">
        <f>ROUND(SQRT(BS413^2+BT413^2)*1000/(1.73*BS430),0)</f>
        <v>12</v>
      </c>
      <c r="BV413" s="1699">
        <v>0.65000000000000002</v>
      </c>
      <c r="BW413" s="1702">
        <v>0.29999999999999999</v>
      </c>
      <c r="BX413" s="1694">
        <f>ROUND(SQRT(BV413^2+BW413^2)*1000/(1.73*BV430),0)</f>
        <v>12</v>
      </c>
      <c r="BY413" s="1699">
        <v>0.65000000000000002</v>
      </c>
      <c r="BZ413" s="1702">
        <v>0.29999999999999999</v>
      </c>
      <c r="CA413" s="1694">
        <f>ROUND(SQRT(BY413^2+BZ413^2)*1000/(1.73*BY430),0)</f>
        <v>12</v>
      </c>
    </row>
    <row r="414" s="1620" customFormat="1" ht="21.75" customHeight="1">
      <c r="A414" s="1681"/>
      <c r="B414" s="1622"/>
      <c r="C414" s="1682"/>
      <c r="D414" s="1689"/>
      <c r="E414" s="1690"/>
      <c r="F414" s="1690" t="s">
        <v>493</v>
      </c>
      <c r="G414" s="1690">
        <v>10</v>
      </c>
      <c r="H414" s="1699">
        <v>0</v>
      </c>
      <c r="I414" s="1702">
        <v>0</v>
      </c>
      <c r="J414" s="1694">
        <f>ROUND(SQRT(H414^2+I414^2)*1000/(1.73*H432),0)</f>
        <v>0</v>
      </c>
      <c r="K414" s="1699">
        <v>0</v>
      </c>
      <c r="L414" s="1702">
        <v>0</v>
      </c>
      <c r="M414" s="1635">
        <f>ROUND(SQRT(K414^2+L414^2)*1000/(1.73*K432),0)</f>
        <v>0</v>
      </c>
      <c r="N414" s="1699">
        <v>0</v>
      </c>
      <c r="O414" s="1702">
        <v>0</v>
      </c>
      <c r="P414" s="1694">
        <f>ROUND(SQRT(N414^2+O414^2)*1000/(1.73*N432),0)</f>
        <v>0</v>
      </c>
      <c r="Q414" s="1699">
        <v>0</v>
      </c>
      <c r="R414" s="1702">
        <v>0</v>
      </c>
      <c r="S414" s="1694">
        <f>ROUND(SQRT(Q414^2+R414^2)*1000/(1.73*Q432),0)</f>
        <v>0</v>
      </c>
      <c r="T414" s="1699">
        <v>0</v>
      </c>
      <c r="U414" s="1702">
        <v>0</v>
      </c>
      <c r="V414" s="1694">
        <f>ROUND(SQRT(T414^2+U414^2)*1000/(1.73*T432),0)</f>
        <v>0</v>
      </c>
      <c r="W414" s="1699">
        <v>0</v>
      </c>
      <c r="X414" s="1702">
        <v>0</v>
      </c>
      <c r="Y414" s="1694">
        <f>ROUND(SQRT(W414^2+X414^2)*1000/(1.73*W432),0)</f>
        <v>0</v>
      </c>
      <c r="Z414" s="1699">
        <v>0</v>
      </c>
      <c r="AA414" s="1702">
        <v>0</v>
      </c>
      <c r="AB414" s="1694">
        <f>ROUND(SQRT(Z414^2+AA414^2)*1000/(1.73*Z432),0)</f>
        <v>0</v>
      </c>
      <c r="AC414" s="1699">
        <v>0</v>
      </c>
      <c r="AD414" s="1702">
        <v>0</v>
      </c>
      <c r="AE414" s="1694">
        <f>ROUND(SQRT(AC414^2+AD414^2)*1000/(1.73*AC432),0)</f>
        <v>0</v>
      </c>
      <c r="AF414" s="1699">
        <v>0</v>
      </c>
      <c r="AG414" s="1702">
        <v>0</v>
      </c>
      <c r="AH414" s="1694">
        <f>ROUND(SQRT(AF414^2+AG414^2)*1000/(1.73*AF432),0)</f>
        <v>0</v>
      </c>
      <c r="AI414" s="1699">
        <v>0</v>
      </c>
      <c r="AJ414" s="1702">
        <v>0</v>
      </c>
      <c r="AK414" s="1694">
        <f>ROUND(SQRT(AI414^2+AJ414^2)*1000/(1.73*AI432),0)</f>
        <v>0</v>
      </c>
      <c r="AL414" s="1699">
        <v>0</v>
      </c>
      <c r="AM414" s="1702">
        <v>0</v>
      </c>
      <c r="AN414" s="1694">
        <f>ROUND(SQRT(AL414^2+AM414^2)*1000/(1.73*AL432),0)</f>
        <v>0</v>
      </c>
      <c r="AO414" s="1699">
        <v>0</v>
      </c>
      <c r="AP414" s="1702">
        <v>0</v>
      </c>
      <c r="AQ414" s="1694">
        <f>ROUND(SQRT(AO414^2+AP414^2)*1000/(1.73*AO432),0)</f>
        <v>0</v>
      </c>
      <c r="AR414" s="1699">
        <v>0</v>
      </c>
      <c r="AS414" s="1702">
        <v>0</v>
      </c>
      <c r="AT414" s="1694">
        <f>ROUND(SQRT(AR414^2+AS414^2)*1000/(1.73*AR432),0)</f>
        <v>0</v>
      </c>
      <c r="AU414" s="1699">
        <v>0</v>
      </c>
      <c r="AV414" s="1702">
        <v>0</v>
      </c>
      <c r="AW414" s="1694">
        <f>ROUND(SQRT(AU414^2+AV414^2)*1000/(1.73*AU432),0)</f>
        <v>0</v>
      </c>
      <c r="AX414" s="1699">
        <v>0</v>
      </c>
      <c r="AY414" s="1702">
        <v>0</v>
      </c>
      <c r="AZ414" s="1694">
        <f>ROUND(SQRT(AX414^2+AY414^2)*1000/(1.73*AX432),0)</f>
        <v>0</v>
      </c>
      <c r="BA414" s="1699">
        <v>0</v>
      </c>
      <c r="BB414" s="1702">
        <v>0</v>
      </c>
      <c r="BC414" s="1694">
        <f>ROUND(SQRT(BA414^2+BB414^2)*1000/(1.73*BA432),0)</f>
        <v>0</v>
      </c>
      <c r="BD414" s="1699">
        <v>0</v>
      </c>
      <c r="BE414" s="1702">
        <v>0</v>
      </c>
      <c r="BF414" s="1694">
        <f>ROUND(SQRT(BD414^2+BE414^2)*1000/(1.73*BD432),0)</f>
        <v>0</v>
      </c>
      <c r="BG414" s="1699">
        <v>0</v>
      </c>
      <c r="BH414" s="1702">
        <v>0</v>
      </c>
      <c r="BI414" s="1694">
        <f>ROUND(SQRT(BG414^2+BH414^2)*1000/(1.73*BG432),0)</f>
        <v>0</v>
      </c>
      <c r="BJ414" s="1699">
        <v>0</v>
      </c>
      <c r="BK414" s="1702">
        <v>0</v>
      </c>
      <c r="BL414" s="1694">
        <f>ROUND(SQRT(BJ414^2+BK414^2)*1000/(1.73*BJ432),0)</f>
        <v>0</v>
      </c>
      <c r="BM414" s="1699">
        <v>0</v>
      </c>
      <c r="BN414" s="1702">
        <v>0</v>
      </c>
      <c r="BO414" s="1694">
        <f>ROUND(SQRT(BM414^2+BN414^2)*1000/(1.73*BM432),0)</f>
        <v>0</v>
      </c>
      <c r="BP414" s="1699">
        <v>0</v>
      </c>
      <c r="BQ414" s="1702">
        <v>0</v>
      </c>
      <c r="BR414" s="1694">
        <f>ROUND(SQRT(BP414^2+BQ414^2)*1000/(1.73*BP432),0)</f>
        <v>0</v>
      </c>
      <c r="BS414" s="1699">
        <v>0</v>
      </c>
      <c r="BT414" s="1702">
        <v>0</v>
      </c>
      <c r="BU414" s="1694">
        <f>ROUND(SQRT(BS414^2+BT414^2)*1000/(1.73*BS432),0)</f>
        <v>0</v>
      </c>
      <c r="BV414" s="1699">
        <v>0</v>
      </c>
      <c r="BW414" s="1702">
        <v>0</v>
      </c>
      <c r="BX414" s="1694">
        <f>ROUND(SQRT(BV414^2+BW414^2)*1000/(1.73*BV432),0)</f>
        <v>0</v>
      </c>
      <c r="BY414" s="1699">
        <v>0</v>
      </c>
      <c r="BZ414" s="1702">
        <v>0</v>
      </c>
      <c r="CA414" s="1694">
        <f>ROUND(SQRT(BY414^2+BZ414^2)*1000/(1.73*BY432),0)</f>
        <v>0</v>
      </c>
    </row>
    <row r="415" s="1620" customFormat="1" ht="21.75" customHeight="1">
      <c r="A415" s="1681"/>
      <c r="B415" s="1622"/>
      <c r="C415" s="1682"/>
      <c r="D415" s="1689"/>
      <c r="E415" s="1690"/>
      <c r="F415" s="1690" t="s">
        <v>494</v>
      </c>
      <c r="G415" s="1690" t="s">
        <v>495</v>
      </c>
      <c r="H415" s="1695">
        <v>1</v>
      </c>
      <c r="I415" s="1696"/>
      <c r="J415" s="1697"/>
      <c r="K415" s="1695">
        <v>1</v>
      </c>
      <c r="L415" s="1696"/>
      <c r="M415" s="1697"/>
      <c r="N415" s="1695">
        <v>1</v>
      </c>
      <c r="O415" s="1696"/>
      <c r="P415" s="1697"/>
      <c r="Q415" s="1695">
        <v>1</v>
      </c>
      <c r="R415" s="1696"/>
      <c r="S415" s="1697"/>
      <c r="T415" s="1695">
        <v>1</v>
      </c>
      <c r="U415" s="1696"/>
      <c r="V415" s="1697"/>
      <c r="W415" s="1695">
        <v>1</v>
      </c>
      <c r="X415" s="1696"/>
      <c r="Y415" s="1697"/>
      <c r="Z415" s="1695">
        <v>1</v>
      </c>
      <c r="AA415" s="1696"/>
      <c r="AB415" s="1697"/>
      <c r="AC415" s="1695">
        <v>1</v>
      </c>
      <c r="AD415" s="1696"/>
      <c r="AE415" s="1697"/>
      <c r="AF415" s="1695">
        <v>1</v>
      </c>
      <c r="AG415" s="1696"/>
      <c r="AH415" s="1697"/>
      <c r="AI415" s="1695">
        <v>1</v>
      </c>
      <c r="AJ415" s="1696"/>
      <c r="AK415" s="1697"/>
      <c r="AL415" s="1695">
        <v>1</v>
      </c>
      <c r="AM415" s="1696"/>
      <c r="AN415" s="1697"/>
      <c r="AO415" s="1695">
        <v>1</v>
      </c>
      <c r="AP415" s="1696"/>
      <c r="AQ415" s="1697"/>
      <c r="AR415" s="1695">
        <v>1</v>
      </c>
      <c r="AS415" s="1696"/>
      <c r="AT415" s="1697"/>
      <c r="AU415" s="1695">
        <v>1</v>
      </c>
      <c r="AV415" s="1696"/>
      <c r="AW415" s="1697"/>
      <c r="AX415" s="1695">
        <v>1</v>
      </c>
      <c r="AY415" s="1696"/>
      <c r="AZ415" s="1697"/>
      <c r="BA415" s="1695">
        <v>1</v>
      </c>
      <c r="BB415" s="1696"/>
      <c r="BC415" s="1697"/>
      <c r="BD415" s="1695">
        <v>1</v>
      </c>
      <c r="BE415" s="1696"/>
      <c r="BF415" s="1697"/>
      <c r="BG415" s="1695">
        <v>1</v>
      </c>
      <c r="BH415" s="1696"/>
      <c r="BI415" s="1697"/>
      <c r="BJ415" s="1695">
        <v>1</v>
      </c>
      <c r="BK415" s="1696"/>
      <c r="BL415" s="1697"/>
      <c r="BM415" s="1695">
        <v>1</v>
      </c>
      <c r="BN415" s="1696"/>
      <c r="BO415" s="1697"/>
      <c r="BP415" s="1695">
        <v>1</v>
      </c>
      <c r="BQ415" s="1696"/>
      <c r="BR415" s="1697"/>
      <c r="BS415" s="1695">
        <v>1</v>
      </c>
      <c r="BT415" s="1696"/>
      <c r="BU415" s="1697"/>
      <c r="BV415" s="1695">
        <v>1</v>
      </c>
      <c r="BW415" s="1696"/>
      <c r="BX415" s="1697"/>
      <c r="BY415" s="1695">
        <v>1</v>
      </c>
      <c r="BZ415" s="1696"/>
      <c r="CA415" s="1697"/>
    </row>
    <row r="416" s="1620" customFormat="1" ht="21.75" customHeight="1">
      <c r="A416" s="1681"/>
      <c r="B416" s="1622"/>
      <c r="C416" s="1682"/>
      <c r="D416" s="1689"/>
      <c r="E416" s="1690"/>
      <c r="F416" s="1690" t="s">
        <v>496</v>
      </c>
      <c r="G416" s="1690" t="s">
        <v>495</v>
      </c>
      <c r="H416" s="1695"/>
      <c r="I416" s="1696"/>
      <c r="J416" s="1697"/>
      <c r="K416" s="1695"/>
      <c r="L416" s="1696"/>
      <c r="M416" s="1697"/>
      <c r="N416" s="1695"/>
      <c r="O416" s="1696"/>
      <c r="P416" s="1697"/>
      <c r="Q416" s="1695"/>
      <c r="R416" s="1696"/>
      <c r="S416" s="1697"/>
      <c r="T416" s="1695"/>
      <c r="U416" s="1696"/>
      <c r="V416" s="1697"/>
      <c r="W416" s="1695"/>
      <c r="X416" s="1696"/>
      <c r="Y416" s="1697"/>
      <c r="Z416" s="1695"/>
      <c r="AA416" s="1696"/>
      <c r="AB416" s="1697"/>
      <c r="AC416" s="1695"/>
      <c r="AD416" s="1696"/>
      <c r="AE416" s="1697"/>
      <c r="AF416" s="1695"/>
      <c r="AG416" s="1696"/>
      <c r="AH416" s="1697"/>
      <c r="AI416" s="1695"/>
      <c r="AJ416" s="1696"/>
      <c r="AK416" s="1697"/>
      <c r="AL416" s="1695"/>
      <c r="AM416" s="1696"/>
      <c r="AN416" s="1697"/>
      <c r="AO416" s="1695"/>
      <c r="AP416" s="1696"/>
      <c r="AQ416" s="1697"/>
      <c r="AR416" s="1695"/>
      <c r="AS416" s="1696"/>
      <c r="AT416" s="1697"/>
      <c r="AU416" s="1695"/>
      <c r="AV416" s="1696"/>
      <c r="AW416" s="1697"/>
      <c r="AX416" s="1695"/>
      <c r="AY416" s="1696"/>
      <c r="AZ416" s="1697"/>
      <c r="BA416" s="1695"/>
      <c r="BB416" s="1696"/>
      <c r="BC416" s="1697"/>
      <c r="BD416" s="1695"/>
      <c r="BE416" s="1696"/>
      <c r="BF416" s="1697"/>
      <c r="BG416" s="1695"/>
      <c r="BH416" s="1696"/>
      <c r="BI416" s="1697"/>
      <c r="BJ416" s="1695"/>
      <c r="BK416" s="1696"/>
      <c r="BL416" s="1697"/>
      <c r="BM416" s="1695"/>
      <c r="BN416" s="1696"/>
      <c r="BO416" s="1697"/>
      <c r="BP416" s="1695"/>
      <c r="BQ416" s="1696"/>
      <c r="BR416" s="1697"/>
      <c r="BS416" s="1695"/>
      <c r="BT416" s="1696"/>
      <c r="BU416" s="1697"/>
      <c r="BV416" s="1695"/>
      <c r="BW416" s="1696"/>
      <c r="BX416" s="1697"/>
      <c r="BY416" s="1695"/>
      <c r="BZ416" s="1696"/>
      <c r="CA416" s="1697"/>
    </row>
    <row r="417" s="1620" customFormat="1" ht="21.75" customHeight="1">
      <c r="A417" s="1681"/>
      <c r="B417" s="1622"/>
      <c r="C417" s="1682"/>
      <c r="D417" s="1689" t="s">
        <v>116</v>
      </c>
      <c r="E417" s="1690"/>
      <c r="F417" s="1690" t="s">
        <v>488</v>
      </c>
      <c r="G417" s="1731">
        <v>110</v>
      </c>
      <c r="H417" s="1699">
        <v>4.6500000000000004</v>
      </c>
      <c r="I417" s="1702">
        <v>1</v>
      </c>
      <c r="J417" s="1694">
        <f>ROUND(SQRT(H417^2+I417^2)*1000/(1.73*H429),0)</f>
        <v>25</v>
      </c>
      <c r="K417" s="1699">
        <v>4.6500000000000004</v>
      </c>
      <c r="L417" s="1702">
        <v>1</v>
      </c>
      <c r="M417" s="1694">
        <f>ROUND(SQRT(K417^2+L417^2)*1000/(1.73*K429),0)</f>
        <v>25</v>
      </c>
      <c r="N417" s="1699">
        <v>4.6500000000000004</v>
      </c>
      <c r="O417" s="1702">
        <v>1</v>
      </c>
      <c r="P417" s="1694">
        <f>ROUND(SQRT(N417^2+O417^2)*1000/(1.73*N429),0)</f>
        <v>25</v>
      </c>
      <c r="Q417" s="1699">
        <v>4.6500000000000004</v>
      </c>
      <c r="R417" s="1702">
        <v>1</v>
      </c>
      <c r="S417" s="1694">
        <f>ROUND(SQRT(Q417^2+R417^2)*1000/(1.73*Q429),0)</f>
        <v>25</v>
      </c>
      <c r="T417" s="1699">
        <v>4.6500000000000004</v>
      </c>
      <c r="U417" s="1702">
        <v>1</v>
      </c>
      <c r="V417" s="1694">
        <f>ROUND(SQRT(T417^2+U417^2)*1000/(1.73*T429),0)</f>
        <v>25</v>
      </c>
      <c r="W417" s="1699">
        <v>6.6299999999999999</v>
      </c>
      <c r="X417" s="1702">
        <v>1.25</v>
      </c>
      <c r="Y417" s="1694">
        <f>ROUND(SQRT(W417^2+X417^2)*1000/(1.73*W429),0)</f>
        <v>35</v>
      </c>
      <c r="Z417" s="1699">
        <v>6.6299999999999999</v>
      </c>
      <c r="AA417" s="1702">
        <v>1.25</v>
      </c>
      <c r="AB417" s="1694">
        <f>ROUND(SQRT(Z417^2+AA417^2)*1000/(1.73*Z429),0)</f>
        <v>35</v>
      </c>
      <c r="AC417" s="1699">
        <v>6.6299999999999999</v>
      </c>
      <c r="AD417" s="1702">
        <v>1.25</v>
      </c>
      <c r="AE417" s="1694">
        <f>ROUND(SQRT(AC417^2+AD417^2)*1000/(1.73*AC429),0)</f>
        <v>35</v>
      </c>
      <c r="AF417" s="1699">
        <v>6.6299999999999999</v>
      </c>
      <c r="AG417" s="1702">
        <v>1.25</v>
      </c>
      <c r="AH417" s="1694">
        <f>ROUND(SQRT(AF417^2+AG417^2)*1000/(1.73*AF429),0)</f>
        <v>35</v>
      </c>
      <c r="AI417" s="1699">
        <v>6.6299999999999999</v>
      </c>
      <c r="AJ417" s="1702">
        <v>1.25</v>
      </c>
      <c r="AK417" s="1694">
        <f>ROUND(SQRT(AI417^2+AJ417^2)*1000/(1.73*AI429),0)</f>
        <v>35</v>
      </c>
      <c r="AL417" s="1699">
        <v>6.6299999999999999</v>
      </c>
      <c r="AM417" s="1702">
        <v>1.25</v>
      </c>
      <c r="AN417" s="1694">
        <f>ROUND(SQRT(AL417^2+AM417^2)*1000/(1.73*AL429),0)</f>
        <v>35</v>
      </c>
      <c r="AO417" s="1699">
        <v>6.7000000000000002</v>
      </c>
      <c r="AP417" s="1702">
        <v>0.95999999999999996</v>
      </c>
      <c r="AQ417" s="1694">
        <f>ROUND(SQRT(AO417^2+AP417^2)*1000/(1.73*AO429),0)</f>
        <v>36</v>
      </c>
      <c r="AR417" s="1699">
        <v>6.7000000000000002</v>
      </c>
      <c r="AS417" s="1702">
        <v>0.95999999999999996</v>
      </c>
      <c r="AT417" s="1694">
        <f>ROUND(SQRT(AR417^2+AS417^2)*1000/(1.73*AR429),0)</f>
        <v>36</v>
      </c>
      <c r="AU417" s="1699">
        <v>6.7000000000000002</v>
      </c>
      <c r="AV417" s="1702">
        <v>0.95999999999999996</v>
      </c>
      <c r="AW417" s="1694">
        <f>ROUND(SQRT(AU417^2+AV417^2)*1000/(1.73*AU429),0)</f>
        <v>36</v>
      </c>
      <c r="AX417" s="1699">
        <v>6.7000000000000002</v>
      </c>
      <c r="AY417" s="1702">
        <v>0.95999999999999996</v>
      </c>
      <c r="AZ417" s="1694">
        <f>ROUND(SQRT(AX417^2+AY417^2)*1000/(1.73*AX429),0)</f>
        <v>36</v>
      </c>
      <c r="BA417" s="1699">
        <v>6.7000000000000002</v>
      </c>
      <c r="BB417" s="1702">
        <v>0.95999999999999996</v>
      </c>
      <c r="BC417" s="1694">
        <f>ROUND(SQRT(BA417^2+BB417^2)*1000/(1.73*BA429),0)</f>
        <v>36</v>
      </c>
      <c r="BD417" s="1699">
        <v>6.7000000000000002</v>
      </c>
      <c r="BE417" s="1702">
        <v>0.95999999999999996</v>
      </c>
      <c r="BF417" s="1694">
        <f>ROUND(SQRT(BD417^2+BE417^2)*1000/(1.73*BD429),0)</f>
        <v>36</v>
      </c>
      <c r="BG417" s="1699">
        <v>6.7000000000000002</v>
      </c>
      <c r="BH417" s="1702">
        <v>0.95999999999999996</v>
      </c>
      <c r="BI417" s="1694">
        <f>ROUND(SQRT(BG417^2+BH417^2)*1000/(1.73*BG429),0)</f>
        <v>36</v>
      </c>
      <c r="BJ417" s="1699">
        <v>6.7000000000000002</v>
      </c>
      <c r="BK417" s="1702">
        <v>0.95999999999999996</v>
      </c>
      <c r="BL417" s="1694">
        <f>ROUND(SQRT(BJ417^2+BK417^2)*1000/(1.73*BJ429),0)</f>
        <v>36</v>
      </c>
      <c r="BM417" s="1699">
        <v>4.6500000000000004</v>
      </c>
      <c r="BN417" s="1702">
        <v>1</v>
      </c>
      <c r="BO417" s="1694">
        <f>ROUND(SQRT(BM417^2+BN417^2)*1000/(1.73*BM429),0)</f>
        <v>25</v>
      </c>
      <c r="BP417" s="1699">
        <v>4.6500000000000004</v>
      </c>
      <c r="BQ417" s="1702">
        <v>1</v>
      </c>
      <c r="BR417" s="1694">
        <f>ROUND(SQRT(BP417^2+BQ417^2)*1000/(1.73*BP429),0)</f>
        <v>25</v>
      </c>
      <c r="BS417" s="1699">
        <v>4.6500000000000004</v>
      </c>
      <c r="BT417" s="1702">
        <v>1</v>
      </c>
      <c r="BU417" s="1694">
        <f>ROUND(SQRT(BS417^2+BT417^2)*1000/(1.73*BS429),0)</f>
        <v>25</v>
      </c>
      <c r="BV417" s="1699">
        <v>4.6500000000000004</v>
      </c>
      <c r="BW417" s="1702">
        <v>1</v>
      </c>
      <c r="BX417" s="1694">
        <f>ROUND(SQRT(BV417^2+BW417^2)*1000/(1.73*BV429),0)</f>
        <v>25</v>
      </c>
      <c r="BY417" s="1699">
        <v>4.6500000000000004</v>
      </c>
      <c r="BZ417" s="1702">
        <v>1</v>
      </c>
      <c r="CA417" s="1694">
        <f>ROUND(SQRT(BY417^2+BZ417^2)*1000/(1.73*BY429),0)</f>
        <v>25</v>
      </c>
    </row>
    <row r="418" s="1620" customFormat="1" ht="21.75" customHeight="1">
      <c r="A418" s="1681"/>
      <c r="B418" s="1622"/>
      <c r="C418" s="1682"/>
      <c r="D418" s="1689"/>
      <c r="E418" s="1690"/>
      <c r="F418" s="1690" t="s">
        <v>491</v>
      </c>
      <c r="G418" s="1690">
        <v>35</v>
      </c>
      <c r="H418" s="1699">
        <v>0.65000000000000002</v>
      </c>
      <c r="I418" s="1702">
        <v>0.11</v>
      </c>
      <c r="J418" s="1694">
        <f>ROUND(SQRT(H418^2+I418^2)*1000/(1.73*H431),0)</f>
        <v>11</v>
      </c>
      <c r="K418" s="1699">
        <v>0.65000000000000002</v>
      </c>
      <c r="L418" s="1702">
        <v>0.11</v>
      </c>
      <c r="M418" s="1694">
        <f>ROUND(SQRT(K418^2+L418^2)*1000/(1.73*K431),0)</f>
        <v>11</v>
      </c>
      <c r="N418" s="1699">
        <v>0.65000000000000002</v>
      </c>
      <c r="O418" s="1702">
        <v>0.11</v>
      </c>
      <c r="P418" s="1694">
        <f>ROUND(SQRT(N418^2+O418^2)*1000/(1.73*N431),0)</f>
        <v>11</v>
      </c>
      <c r="Q418" s="1699">
        <v>0.65000000000000002</v>
      </c>
      <c r="R418" s="1702">
        <v>0.11</v>
      </c>
      <c r="S418" s="1694">
        <f>ROUND(SQRT(Q418^2+R418^2)*1000/(1.73*Q431),0)</f>
        <v>11</v>
      </c>
      <c r="T418" s="1699">
        <v>0.65000000000000002</v>
      </c>
      <c r="U418" s="1702">
        <v>0.11</v>
      </c>
      <c r="V418" s="1694">
        <f>ROUND(SQRT(T418^2+U418^2)*1000/(1.73*T431),0)</f>
        <v>11</v>
      </c>
      <c r="W418" s="1699">
        <v>0.72999999999999998</v>
      </c>
      <c r="X418" s="1702">
        <v>0.050000000000000003</v>
      </c>
      <c r="Y418" s="1694">
        <f>ROUND(SQRT(W418^2+X418^2)*1000/(1.73*W431),0)</f>
        <v>12</v>
      </c>
      <c r="Z418" s="1699">
        <v>0.72999999999999998</v>
      </c>
      <c r="AA418" s="1702">
        <v>0.050000000000000003</v>
      </c>
      <c r="AB418" s="1694">
        <f>ROUND(SQRT(Z418^2+AA418^2)*1000/(1.73*Z431),0)</f>
        <v>12</v>
      </c>
      <c r="AC418" s="1699">
        <v>0.72999999999999998</v>
      </c>
      <c r="AD418" s="1702">
        <v>0.050000000000000003</v>
      </c>
      <c r="AE418" s="1694">
        <f>ROUND(SQRT(AC418^2+AD418^2)*1000/(1.73*AC431),0)</f>
        <v>12</v>
      </c>
      <c r="AF418" s="1699">
        <v>0.72999999999999998</v>
      </c>
      <c r="AG418" s="1702">
        <v>0.050000000000000003</v>
      </c>
      <c r="AH418" s="1694">
        <f>ROUND(SQRT(AF418^2+AG418^2)*1000/(1.73*AF431),0)</f>
        <v>12</v>
      </c>
      <c r="AI418" s="1699">
        <v>0.72999999999999998</v>
      </c>
      <c r="AJ418" s="1702">
        <v>0.050000000000000003</v>
      </c>
      <c r="AK418" s="1694">
        <f>ROUND(SQRT(AI418^2+AJ418^2)*1000/(1.73*AI431),0)</f>
        <v>12</v>
      </c>
      <c r="AL418" s="1699">
        <v>0.72999999999999998</v>
      </c>
      <c r="AM418" s="1702">
        <v>0.050000000000000003</v>
      </c>
      <c r="AN418" s="1694">
        <f>ROUND(SQRT(AL418^2+AM418^2)*1000/(1.73*AL431),0)</f>
        <v>12</v>
      </c>
      <c r="AO418" s="1699">
        <v>0.77000000000000002</v>
      </c>
      <c r="AP418" s="1702">
        <v>0.0088999999999999999</v>
      </c>
      <c r="AQ418" s="1694">
        <f>ROUND(SQRT(AO418^2+AP418^2)*1000/(1.73*AO431),0)</f>
        <v>13</v>
      </c>
      <c r="AR418" s="1699">
        <v>0.77000000000000002</v>
      </c>
      <c r="AS418" s="1702">
        <v>0.0088999999999999999</v>
      </c>
      <c r="AT418" s="1694">
        <f>ROUND(SQRT(AR418^2+AS418^2)*1000/(1.73*AR431),0)</f>
        <v>13</v>
      </c>
      <c r="AU418" s="1699">
        <v>0.77000000000000002</v>
      </c>
      <c r="AV418" s="1702">
        <v>0.0088999999999999999</v>
      </c>
      <c r="AW418" s="1694">
        <f>ROUND(SQRT(AU418^2+AV418^2)*1000/(1.73*AU431),0)</f>
        <v>13</v>
      </c>
      <c r="AX418" s="1699">
        <v>0.77000000000000002</v>
      </c>
      <c r="AY418" s="1702">
        <v>0.0088999999999999999</v>
      </c>
      <c r="AZ418" s="1694">
        <f>ROUND(SQRT(AX418^2+AY418^2)*1000/(1.73*AX431),0)</f>
        <v>13</v>
      </c>
      <c r="BA418" s="1699">
        <v>0.77000000000000002</v>
      </c>
      <c r="BB418" s="1702">
        <v>0.0088999999999999999</v>
      </c>
      <c r="BC418" s="1694">
        <f>ROUND(SQRT(BA418^2+BB418^2)*1000/(1.73*BA431),0)</f>
        <v>13</v>
      </c>
      <c r="BD418" s="1699">
        <v>0.77000000000000002</v>
      </c>
      <c r="BE418" s="1702">
        <v>0.0088999999999999999</v>
      </c>
      <c r="BF418" s="1694">
        <f>ROUND(SQRT(BD418^2+BE418^2)*1000/(1.73*BD431),0)</f>
        <v>13</v>
      </c>
      <c r="BG418" s="1699">
        <v>0.77000000000000002</v>
      </c>
      <c r="BH418" s="1702">
        <v>0.0088999999999999999</v>
      </c>
      <c r="BI418" s="1694">
        <f>ROUND(SQRT(BG418^2+BH418^2)*1000/(1.73*BG431),0)</f>
        <v>13</v>
      </c>
      <c r="BJ418" s="1699">
        <v>0.77000000000000002</v>
      </c>
      <c r="BK418" s="1702">
        <v>0.0088999999999999999</v>
      </c>
      <c r="BL418" s="1694">
        <f>ROUND(SQRT(BJ418^2+BK418^2)*1000/(1.73*BJ431),0)</f>
        <v>13</v>
      </c>
      <c r="BM418" s="1699">
        <v>0.65000000000000002</v>
      </c>
      <c r="BN418" s="1702">
        <v>0.11</v>
      </c>
      <c r="BO418" s="1694">
        <f>ROUND(SQRT(BM418^2+BN418^2)*1000/(1.73*BM431),0)</f>
        <v>11</v>
      </c>
      <c r="BP418" s="1699">
        <v>0.65000000000000002</v>
      </c>
      <c r="BQ418" s="1702">
        <v>0.11</v>
      </c>
      <c r="BR418" s="1694">
        <f>ROUND(SQRT(BP418^2+BQ418^2)*1000/(1.73*BP431),0)</f>
        <v>11</v>
      </c>
      <c r="BS418" s="1699">
        <v>0.65000000000000002</v>
      </c>
      <c r="BT418" s="1702">
        <v>0.11</v>
      </c>
      <c r="BU418" s="1694">
        <f>ROUND(SQRT(BS418^2+BT418^2)*1000/(1.73*BS431),0)</f>
        <v>11</v>
      </c>
      <c r="BV418" s="1699">
        <v>0.65000000000000002</v>
      </c>
      <c r="BW418" s="1702">
        <v>0.11</v>
      </c>
      <c r="BX418" s="1694">
        <f>ROUND(SQRT(BV418^2+BW418^2)*1000/(1.73*BV431),0)</f>
        <v>11</v>
      </c>
      <c r="BY418" s="1699">
        <v>0.65000000000000002</v>
      </c>
      <c r="BZ418" s="1702">
        <v>0.11</v>
      </c>
      <c r="CA418" s="1694">
        <f>ROUND(SQRT(BY418^2+BZ418^2)*1000/(1.73*BY431),0)</f>
        <v>11</v>
      </c>
    </row>
    <row r="419" s="1620" customFormat="1" ht="21.75" customHeight="1">
      <c r="A419" s="1681"/>
      <c r="B419" s="1622"/>
      <c r="C419" s="1682"/>
      <c r="D419" s="1689"/>
      <c r="E419" s="1690"/>
      <c r="F419" s="1690" t="s">
        <v>493</v>
      </c>
      <c r="G419" s="1690">
        <v>10</v>
      </c>
      <c r="H419" s="1699">
        <v>4.5999999999999996</v>
      </c>
      <c r="I419" s="1702">
        <v>0.93000000000000005</v>
      </c>
      <c r="J419" s="1694">
        <f>ROUND(SQRT(H419^2+I419^2)*1000/(1.73*H433),0)</f>
        <v>271</v>
      </c>
      <c r="K419" s="1699">
        <v>4.5999999999999996</v>
      </c>
      <c r="L419" s="1702">
        <v>0.93000000000000005</v>
      </c>
      <c r="M419" s="1694">
        <f>ROUND(SQRT(K419^2+L419^2)*1000/(1.73*K433),0)</f>
        <v>271</v>
      </c>
      <c r="N419" s="1699">
        <v>4.5999999999999996</v>
      </c>
      <c r="O419" s="1702">
        <v>0.93000000000000005</v>
      </c>
      <c r="P419" s="1694">
        <f>ROUND(SQRT(N419^2+O419^2)*1000/(1.73*N433),0)</f>
        <v>271</v>
      </c>
      <c r="Q419" s="1699">
        <v>4.5999999999999996</v>
      </c>
      <c r="R419" s="1702">
        <v>0.93000000000000005</v>
      </c>
      <c r="S419" s="1694">
        <f>ROUND(SQRT(Q419^2+R419^2)*1000/(1.73*Q433),0)</f>
        <v>271</v>
      </c>
      <c r="T419" s="1699">
        <v>4.5999999999999996</v>
      </c>
      <c r="U419" s="1702">
        <v>0.93000000000000005</v>
      </c>
      <c r="V419" s="1694">
        <f>ROUND(SQRT(T419^2+U419^2)*1000/(1.73*T433),0)</f>
        <v>271</v>
      </c>
      <c r="W419" s="1699">
        <v>5.9000000000000004</v>
      </c>
      <c r="X419" s="1702">
        <v>1.2</v>
      </c>
      <c r="Y419" s="1694">
        <f>ROUND(SQRT(W419^2+X419^2)*1000/(1.73*W433),0)</f>
        <v>348</v>
      </c>
      <c r="Z419" s="1699">
        <v>5.9000000000000004</v>
      </c>
      <c r="AA419" s="1702">
        <v>1.2</v>
      </c>
      <c r="AB419" s="1694">
        <f>ROUND(SQRT(Z419^2+AA419^2)*1000/(1.73*Z433),0)</f>
        <v>348</v>
      </c>
      <c r="AC419" s="1699">
        <v>5.9000000000000004</v>
      </c>
      <c r="AD419" s="1702">
        <v>1.2</v>
      </c>
      <c r="AE419" s="1694">
        <f>ROUND(SQRT(AC419^2+AD419^2)*1000/(1.73*AC433),0)</f>
        <v>348</v>
      </c>
      <c r="AF419" s="1699">
        <v>5.9000000000000004</v>
      </c>
      <c r="AG419" s="1702">
        <v>1.2</v>
      </c>
      <c r="AH419" s="1694">
        <f>ROUND(SQRT(AF419^2+AG419^2)*1000/(1.73*AF433),0)</f>
        <v>348</v>
      </c>
      <c r="AI419" s="1699">
        <v>5.9000000000000004</v>
      </c>
      <c r="AJ419" s="1702">
        <v>1.2</v>
      </c>
      <c r="AK419" s="1694">
        <f>ROUND(SQRT(AI419^2+AJ419^2)*1000/(1.73*AI433),0)</f>
        <v>348</v>
      </c>
      <c r="AL419" s="1699">
        <v>5.9000000000000004</v>
      </c>
      <c r="AM419" s="1702">
        <v>1.2</v>
      </c>
      <c r="AN419" s="1694">
        <f>ROUND(SQRT(AL419^2+AM419^2)*1000/(1.73*AL433),0)</f>
        <v>348</v>
      </c>
      <c r="AO419" s="1699">
        <v>5.7999999999999998</v>
      </c>
      <c r="AP419" s="1702">
        <v>0.95999999999999996</v>
      </c>
      <c r="AQ419" s="1694">
        <f>ROUND(SQRT(AO419^2+AP419^2)*1000/(1.73*AO433),0)</f>
        <v>340</v>
      </c>
      <c r="AR419" s="1699">
        <v>5.7999999999999998</v>
      </c>
      <c r="AS419" s="1702">
        <v>0.95999999999999996</v>
      </c>
      <c r="AT419" s="1694">
        <f>ROUND(SQRT(AR419^2+AS419^2)*1000/(1.73*AR433),0)</f>
        <v>340</v>
      </c>
      <c r="AU419" s="1699">
        <v>5.7999999999999998</v>
      </c>
      <c r="AV419" s="1702">
        <v>0.95999999999999996</v>
      </c>
      <c r="AW419" s="1694">
        <f>ROUND(SQRT(AU419^2+AV419^2)*1000/(1.73*AU433),0)</f>
        <v>340</v>
      </c>
      <c r="AX419" s="1699">
        <v>5.7999999999999998</v>
      </c>
      <c r="AY419" s="1702">
        <v>0.95999999999999996</v>
      </c>
      <c r="AZ419" s="1694">
        <f>ROUND(SQRT(AX419^2+AY419^2)*1000/(1.73*AX433),0)</f>
        <v>340</v>
      </c>
      <c r="BA419" s="1699">
        <v>5.7999999999999998</v>
      </c>
      <c r="BB419" s="1702">
        <v>0.95999999999999996</v>
      </c>
      <c r="BC419" s="1694">
        <f>ROUND(SQRT(BA419^2+BB419^2)*1000/(1.73*BA433),0)</f>
        <v>340</v>
      </c>
      <c r="BD419" s="1699">
        <v>5.7999999999999998</v>
      </c>
      <c r="BE419" s="1702">
        <v>0.95999999999999996</v>
      </c>
      <c r="BF419" s="1694">
        <f>ROUND(SQRT(BD419^2+BE419^2)*1000/(1.73*BD433),0)</f>
        <v>340</v>
      </c>
      <c r="BG419" s="1699">
        <v>5.7999999999999998</v>
      </c>
      <c r="BH419" s="1702">
        <v>0.95999999999999996</v>
      </c>
      <c r="BI419" s="1694">
        <f>ROUND(SQRT(BG419^2+BH419^2)*1000/(1.73*BG433),0)</f>
        <v>340</v>
      </c>
      <c r="BJ419" s="1699">
        <v>5.7999999999999998</v>
      </c>
      <c r="BK419" s="1702">
        <v>0.95999999999999996</v>
      </c>
      <c r="BL419" s="1694">
        <f>ROUND(SQRT(BJ419^2+BK419^2)*1000/(1.73*BJ433),0)</f>
        <v>340</v>
      </c>
      <c r="BM419" s="1699">
        <v>4.5999999999999996</v>
      </c>
      <c r="BN419" s="1702">
        <v>0.93000000000000005</v>
      </c>
      <c r="BO419" s="1694">
        <f>ROUND(SQRT(BM419^2+BN419^2)*1000/(1.73*BM433),0)</f>
        <v>271</v>
      </c>
      <c r="BP419" s="1699">
        <v>4.5999999999999996</v>
      </c>
      <c r="BQ419" s="1702">
        <v>0.93000000000000005</v>
      </c>
      <c r="BR419" s="1694">
        <f>ROUND(SQRT(BP419^2+BQ419^2)*1000/(1.73*BP433),0)</f>
        <v>271</v>
      </c>
      <c r="BS419" s="1699">
        <v>4.5999999999999996</v>
      </c>
      <c r="BT419" s="1702">
        <v>0.93000000000000005</v>
      </c>
      <c r="BU419" s="1694">
        <f>ROUND(SQRT(BS419^2+BT419^2)*1000/(1.73*BS433),0)</f>
        <v>271</v>
      </c>
      <c r="BV419" s="1699">
        <v>4.5999999999999996</v>
      </c>
      <c r="BW419" s="1702">
        <v>0.93000000000000005</v>
      </c>
      <c r="BX419" s="1694">
        <f>ROUND(SQRT(BV419^2+BW419^2)*1000/(1.73*BV433),0)</f>
        <v>271</v>
      </c>
      <c r="BY419" s="1699">
        <v>4.5999999999999996</v>
      </c>
      <c r="BZ419" s="1702">
        <v>0.93000000000000005</v>
      </c>
      <c r="CA419" s="1694">
        <f>ROUND(SQRT(BY419^2+BZ419^2)*1000/(1.73*BY433),0)</f>
        <v>271</v>
      </c>
    </row>
    <row r="420" s="1620" customFormat="1" ht="21.75" customHeight="1">
      <c r="A420" s="1681"/>
      <c r="B420" s="1622"/>
      <c r="C420" s="1682"/>
      <c r="D420" s="1689"/>
      <c r="E420" s="1690"/>
      <c r="F420" s="1690" t="s">
        <v>494</v>
      </c>
      <c r="G420" s="1690" t="s">
        <v>495</v>
      </c>
      <c r="H420" s="1695">
        <v>9</v>
      </c>
      <c r="I420" s="1696"/>
      <c r="J420" s="1697"/>
      <c r="K420" s="1695">
        <v>9</v>
      </c>
      <c r="L420" s="1696"/>
      <c r="M420" s="1697"/>
      <c r="N420" s="1695">
        <v>9</v>
      </c>
      <c r="O420" s="1696"/>
      <c r="P420" s="1697"/>
      <c r="Q420" s="1695">
        <v>9</v>
      </c>
      <c r="R420" s="1696"/>
      <c r="S420" s="1697"/>
      <c r="T420" s="1695">
        <v>9</v>
      </c>
      <c r="U420" s="1696"/>
      <c r="V420" s="1697"/>
      <c r="W420" s="1695">
        <v>9</v>
      </c>
      <c r="X420" s="1696"/>
      <c r="Y420" s="1697"/>
      <c r="Z420" s="1695">
        <v>9</v>
      </c>
      <c r="AA420" s="1696"/>
      <c r="AB420" s="1697"/>
      <c r="AC420" s="1695">
        <v>9</v>
      </c>
      <c r="AD420" s="1696"/>
      <c r="AE420" s="1697"/>
      <c r="AF420" s="1695">
        <v>9</v>
      </c>
      <c r="AG420" s="1696"/>
      <c r="AH420" s="1697"/>
      <c r="AI420" s="1695">
        <v>9</v>
      </c>
      <c r="AJ420" s="1696"/>
      <c r="AK420" s="1697"/>
      <c r="AL420" s="1695">
        <v>9</v>
      </c>
      <c r="AM420" s="1696"/>
      <c r="AN420" s="1697"/>
      <c r="AO420" s="1695">
        <v>9</v>
      </c>
      <c r="AP420" s="1696"/>
      <c r="AQ420" s="1697"/>
      <c r="AR420" s="1695">
        <v>9</v>
      </c>
      <c r="AS420" s="1696"/>
      <c r="AT420" s="1697"/>
      <c r="AU420" s="1695">
        <v>9</v>
      </c>
      <c r="AV420" s="1696"/>
      <c r="AW420" s="1697"/>
      <c r="AX420" s="1695">
        <v>9</v>
      </c>
      <c r="AY420" s="1696"/>
      <c r="AZ420" s="1697"/>
      <c r="BA420" s="1695">
        <v>9</v>
      </c>
      <c r="BB420" s="1696"/>
      <c r="BC420" s="1697"/>
      <c r="BD420" s="1695">
        <v>9</v>
      </c>
      <c r="BE420" s="1696"/>
      <c r="BF420" s="1697"/>
      <c r="BG420" s="1695">
        <v>9</v>
      </c>
      <c r="BH420" s="1696"/>
      <c r="BI420" s="1697"/>
      <c r="BJ420" s="1695">
        <v>9</v>
      </c>
      <c r="BK420" s="1696"/>
      <c r="BL420" s="1697"/>
      <c r="BM420" s="1695">
        <v>9</v>
      </c>
      <c r="BN420" s="1696"/>
      <c r="BO420" s="1697"/>
      <c r="BP420" s="1695">
        <v>9</v>
      </c>
      <c r="BQ420" s="1696"/>
      <c r="BR420" s="1697"/>
      <c r="BS420" s="1695">
        <v>9</v>
      </c>
      <c r="BT420" s="1696"/>
      <c r="BU420" s="1697"/>
      <c r="BV420" s="1695">
        <v>9</v>
      </c>
      <c r="BW420" s="1696"/>
      <c r="BX420" s="1697"/>
      <c r="BY420" s="1695">
        <v>9</v>
      </c>
      <c r="BZ420" s="1696"/>
      <c r="CA420" s="1697"/>
    </row>
    <row r="421" s="1620" customFormat="1" ht="21.75" customHeight="1">
      <c r="A421" s="1681"/>
      <c r="B421" s="1622"/>
      <c r="C421" s="1682"/>
      <c r="D421" s="1689"/>
      <c r="E421" s="1690"/>
      <c r="F421" s="1690" t="s">
        <v>496</v>
      </c>
      <c r="G421" s="1690" t="s">
        <v>495</v>
      </c>
      <c r="H421" s="1695"/>
      <c r="I421" s="1696"/>
      <c r="J421" s="1697"/>
      <c r="K421" s="1695"/>
      <c r="L421" s="1696"/>
      <c r="M421" s="1697"/>
      <c r="N421" s="1695"/>
      <c r="O421" s="1696"/>
      <c r="P421" s="1697"/>
      <c r="Q421" s="1695"/>
      <c r="R421" s="1696"/>
      <c r="S421" s="1697"/>
      <c r="T421" s="1695"/>
      <c r="U421" s="1696"/>
      <c r="V421" s="1697"/>
      <c r="W421" s="1695"/>
      <c r="X421" s="1696"/>
      <c r="Y421" s="1697"/>
      <c r="Z421" s="1695"/>
      <c r="AA421" s="1696"/>
      <c r="AB421" s="1697"/>
      <c r="AC421" s="1695"/>
      <c r="AD421" s="1696"/>
      <c r="AE421" s="1697"/>
      <c r="AF421" s="1695"/>
      <c r="AG421" s="1696"/>
      <c r="AH421" s="1697"/>
      <c r="AI421" s="1695"/>
      <c r="AJ421" s="1696"/>
      <c r="AK421" s="1697"/>
      <c r="AL421" s="1695"/>
      <c r="AM421" s="1696"/>
      <c r="AN421" s="1697"/>
      <c r="AO421" s="1695"/>
      <c r="AP421" s="1696"/>
      <c r="AQ421" s="1697"/>
      <c r="AR421" s="1695"/>
      <c r="AS421" s="1696"/>
      <c r="AT421" s="1697"/>
      <c r="AU421" s="1695"/>
      <c r="AV421" s="1696"/>
      <c r="AW421" s="1697"/>
      <c r="AX421" s="1695"/>
      <c r="AY421" s="1696"/>
      <c r="AZ421" s="1697"/>
      <c r="BA421" s="1695"/>
      <c r="BB421" s="1696"/>
      <c r="BC421" s="1697"/>
      <c r="BD421" s="1695"/>
      <c r="BE421" s="1696"/>
      <c r="BF421" s="1697"/>
      <c r="BG421" s="1695"/>
      <c r="BH421" s="1696"/>
      <c r="BI421" s="1697"/>
      <c r="BJ421" s="1695"/>
      <c r="BK421" s="1696"/>
      <c r="BL421" s="1697"/>
      <c r="BM421" s="1695"/>
      <c r="BN421" s="1696"/>
      <c r="BO421" s="1697"/>
      <c r="BP421" s="1695"/>
      <c r="BQ421" s="1696"/>
      <c r="BR421" s="1697"/>
      <c r="BS421" s="1695"/>
      <c r="BT421" s="1696"/>
      <c r="BU421" s="1697"/>
      <c r="BV421" s="1695"/>
      <c r="BW421" s="1696"/>
      <c r="BX421" s="1697"/>
      <c r="BY421" s="1695"/>
      <c r="BZ421" s="1696"/>
      <c r="CA421" s="1697"/>
    </row>
    <row r="422" s="1620" customFormat="1" ht="21.75" customHeight="1">
      <c r="A422" s="1681"/>
      <c r="B422" s="1622" t="s">
        <v>501</v>
      </c>
      <c r="C422" s="1682"/>
      <c r="D422" s="1689" t="s">
        <v>670</v>
      </c>
      <c r="E422" s="1690" t="s">
        <v>495</v>
      </c>
      <c r="F422" s="1690"/>
      <c r="G422" s="1690">
        <v>110</v>
      </c>
      <c r="H422" s="1699">
        <v>1.016</v>
      </c>
      <c r="I422" s="1702">
        <v>0.47199999999999998</v>
      </c>
      <c r="J422" s="1694">
        <v>4</v>
      </c>
      <c r="K422" s="1699">
        <v>1.016</v>
      </c>
      <c r="L422" s="1702">
        <v>0.47199999999999998</v>
      </c>
      <c r="M422" s="1694">
        <v>4</v>
      </c>
      <c r="N422" s="1699">
        <v>1.016</v>
      </c>
      <c r="O422" s="1702">
        <v>0.47199999999999998</v>
      </c>
      <c r="P422" s="1694">
        <v>4</v>
      </c>
      <c r="Q422" s="1699">
        <v>1.016</v>
      </c>
      <c r="R422" s="1702">
        <v>0.47199999999999998</v>
      </c>
      <c r="S422" s="1694">
        <v>4</v>
      </c>
      <c r="T422" s="1699">
        <v>1.016</v>
      </c>
      <c r="U422" s="1702">
        <v>0.47199999999999998</v>
      </c>
      <c r="V422" s="1694">
        <v>4</v>
      </c>
      <c r="W422" s="1699">
        <v>1.9610000000000001</v>
      </c>
      <c r="X422" s="1702">
        <v>0.627</v>
      </c>
      <c r="Y422" s="1694">
        <v>4</v>
      </c>
      <c r="Z422" s="1699">
        <v>1.9610000000000001</v>
      </c>
      <c r="AA422" s="1702">
        <v>0.627</v>
      </c>
      <c r="AB422" s="1694">
        <v>4</v>
      </c>
      <c r="AC422" s="1699">
        <v>1.9610000000000001</v>
      </c>
      <c r="AD422" s="1702">
        <v>0.627</v>
      </c>
      <c r="AE422" s="1694">
        <v>4</v>
      </c>
      <c r="AF422" s="1699">
        <v>1.9610000000000001</v>
      </c>
      <c r="AG422" s="1702">
        <v>0.627</v>
      </c>
      <c r="AH422" s="1694">
        <v>4</v>
      </c>
      <c r="AI422" s="1699">
        <v>1.9610000000000001</v>
      </c>
      <c r="AJ422" s="1702">
        <v>0.627</v>
      </c>
      <c r="AK422" s="1694">
        <v>4</v>
      </c>
      <c r="AL422" s="1699">
        <v>1.9610000000000001</v>
      </c>
      <c r="AM422" s="1702">
        <v>0.627</v>
      </c>
      <c r="AN422" s="1694">
        <v>4</v>
      </c>
      <c r="AO422" s="1699">
        <v>1.9610000000000001</v>
      </c>
      <c r="AP422" s="1702">
        <v>0.627</v>
      </c>
      <c r="AQ422" s="1694">
        <v>4</v>
      </c>
      <c r="AR422" s="1699">
        <v>1.9610000000000001</v>
      </c>
      <c r="AS422" s="1702">
        <v>0.627</v>
      </c>
      <c r="AT422" s="1694">
        <v>4</v>
      </c>
      <c r="AU422" s="1699">
        <v>1.9610000000000001</v>
      </c>
      <c r="AV422" s="1702">
        <v>0.627</v>
      </c>
      <c r="AW422" s="1694">
        <v>4</v>
      </c>
      <c r="AX422" s="1699">
        <v>1.9610000000000001</v>
      </c>
      <c r="AY422" s="1702">
        <v>0.627</v>
      </c>
      <c r="AZ422" s="1694">
        <v>4</v>
      </c>
      <c r="BA422" s="1699">
        <v>1.9610000000000001</v>
      </c>
      <c r="BB422" s="1702">
        <v>0.627</v>
      </c>
      <c r="BC422" s="1694">
        <v>4</v>
      </c>
      <c r="BD422" s="1699">
        <v>1.9610000000000001</v>
      </c>
      <c r="BE422" s="1702">
        <v>0.627</v>
      </c>
      <c r="BF422" s="1694">
        <v>4</v>
      </c>
      <c r="BG422" s="1699">
        <v>1.9610000000000001</v>
      </c>
      <c r="BH422" s="1702">
        <v>0.627</v>
      </c>
      <c r="BI422" s="1694">
        <v>4</v>
      </c>
      <c r="BJ422" s="1699">
        <v>1.9610000000000001</v>
      </c>
      <c r="BK422" s="1702">
        <v>0.627</v>
      </c>
      <c r="BL422" s="1694">
        <v>4</v>
      </c>
      <c r="BM422" s="1699">
        <v>1.016</v>
      </c>
      <c r="BN422" s="1702">
        <v>0.47199999999999998</v>
      </c>
      <c r="BO422" s="1694">
        <v>4</v>
      </c>
      <c r="BP422" s="1699">
        <v>1.016</v>
      </c>
      <c r="BQ422" s="1702">
        <v>0.47199999999999998</v>
      </c>
      <c r="BR422" s="1694">
        <v>4</v>
      </c>
      <c r="BS422" s="1699">
        <v>1.016</v>
      </c>
      <c r="BT422" s="1702">
        <v>0.47199999999999998</v>
      </c>
      <c r="BU422" s="1694">
        <v>4</v>
      </c>
      <c r="BV422" s="1699">
        <v>1.016</v>
      </c>
      <c r="BW422" s="1702">
        <v>0.47199999999999998</v>
      </c>
      <c r="BX422" s="1694">
        <v>4</v>
      </c>
      <c r="BY422" s="1699">
        <v>1.016</v>
      </c>
      <c r="BZ422" s="1702">
        <v>0.47199999999999998</v>
      </c>
      <c r="CA422" s="1694">
        <v>4</v>
      </c>
    </row>
    <row r="423" s="1620" customFormat="1" ht="21.75" customHeight="1">
      <c r="A423" s="1681"/>
      <c r="B423" s="1622" t="s">
        <v>523</v>
      </c>
      <c r="C423" s="1682"/>
      <c r="D423" s="1689" t="s">
        <v>671</v>
      </c>
      <c r="E423" s="1690" t="s">
        <v>495</v>
      </c>
      <c r="F423" s="1690"/>
      <c r="G423" s="1690">
        <v>110</v>
      </c>
      <c r="H423" s="1699">
        <v>0.54900000000000004</v>
      </c>
      <c r="I423" s="1702">
        <v>0.29099999999999998</v>
      </c>
      <c r="J423" s="1694">
        <v>8</v>
      </c>
      <c r="K423" s="1699">
        <v>0.54900000000000004</v>
      </c>
      <c r="L423" s="1702">
        <v>0.29099999999999998</v>
      </c>
      <c r="M423" s="1694">
        <v>8</v>
      </c>
      <c r="N423" s="1699">
        <v>0.54900000000000004</v>
      </c>
      <c r="O423" s="1702">
        <v>0.29099999999999998</v>
      </c>
      <c r="P423" s="1694">
        <v>8</v>
      </c>
      <c r="Q423" s="1699">
        <v>0.54900000000000004</v>
      </c>
      <c r="R423" s="1702">
        <v>0.29099999999999998</v>
      </c>
      <c r="S423" s="1694">
        <v>8</v>
      </c>
      <c r="T423" s="1699">
        <v>0.54900000000000004</v>
      </c>
      <c r="U423" s="1702">
        <v>0.29099999999999998</v>
      </c>
      <c r="V423" s="1694">
        <v>8</v>
      </c>
      <c r="W423" s="1699">
        <v>0.96399999999999997</v>
      </c>
      <c r="X423" s="1702">
        <v>0.38100000000000001</v>
      </c>
      <c r="Y423" s="1694">
        <v>8</v>
      </c>
      <c r="Z423" s="1699">
        <v>0.96399999999999997</v>
      </c>
      <c r="AA423" s="1702">
        <v>0.38100000000000001</v>
      </c>
      <c r="AB423" s="1694">
        <v>8</v>
      </c>
      <c r="AC423" s="1699">
        <v>0.96399999999999997</v>
      </c>
      <c r="AD423" s="1702">
        <v>0.38100000000000001</v>
      </c>
      <c r="AE423" s="1694">
        <v>8</v>
      </c>
      <c r="AF423" s="1699">
        <v>0.96399999999999997</v>
      </c>
      <c r="AG423" s="1702">
        <v>0.38100000000000001</v>
      </c>
      <c r="AH423" s="1694">
        <v>8</v>
      </c>
      <c r="AI423" s="1699">
        <v>0.96399999999999997</v>
      </c>
      <c r="AJ423" s="1702">
        <v>0.38100000000000001</v>
      </c>
      <c r="AK423" s="1694">
        <v>8</v>
      </c>
      <c r="AL423" s="1699">
        <v>0.96399999999999997</v>
      </c>
      <c r="AM423" s="1702">
        <v>0.38100000000000001</v>
      </c>
      <c r="AN423" s="1694">
        <v>8</v>
      </c>
      <c r="AO423" s="1699">
        <v>0.96399999999999997</v>
      </c>
      <c r="AP423" s="1702">
        <v>0.38100000000000001</v>
      </c>
      <c r="AQ423" s="1694">
        <v>8</v>
      </c>
      <c r="AR423" s="1699">
        <v>0.96399999999999997</v>
      </c>
      <c r="AS423" s="1702">
        <v>0.38100000000000001</v>
      </c>
      <c r="AT423" s="1694">
        <v>8</v>
      </c>
      <c r="AU423" s="1699">
        <v>0.96399999999999997</v>
      </c>
      <c r="AV423" s="1702">
        <v>0.38100000000000001</v>
      </c>
      <c r="AW423" s="1694">
        <v>8</v>
      </c>
      <c r="AX423" s="1699">
        <v>0.96399999999999997</v>
      </c>
      <c r="AY423" s="1702">
        <v>0.38100000000000001</v>
      </c>
      <c r="AZ423" s="1694">
        <v>8</v>
      </c>
      <c r="BA423" s="1699">
        <v>0.96399999999999997</v>
      </c>
      <c r="BB423" s="1702">
        <v>0.38100000000000001</v>
      </c>
      <c r="BC423" s="1694">
        <v>8</v>
      </c>
      <c r="BD423" s="1699">
        <v>0.96399999999999997</v>
      </c>
      <c r="BE423" s="1702">
        <v>0.38100000000000001</v>
      </c>
      <c r="BF423" s="1694">
        <v>8</v>
      </c>
      <c r="BG423" s="1699">
        <v>0.96399999999999997</v>
      </c>
      <c r="BH423" s="1702">
        <v>0.38100000000000001</v>
      </c>
      <c r="BI423" s="1694">
        <v>8</v>
      </c>
      <c r="BJ423" s="1699">
        <v>0.96399999999999997</v>
      </c>
      <c r="BK423" s="1702">
        <v>0.38100000000000001</v>
      </c>
      <c r="BL423" s="1694">
        <v>8</v>
      </c>
      <c r="BM423" s="1699">
        <v>0.54900000000000004</v>
      </c>
      <c r="BN423" s="1702">
        <v>0.29099999999999998</v>
      </c>
      <c r="BO423" s="1694">
        <v>8</v>
      </c>
      <c r="BP423" s="1699">
        <v>0.54900000000000004</v>
      </c>
      <c r="BQ423" s="1702">
        <v>0.29099999999999998</v>
      </c>
      <c r="BR423" s="1694">
        <v>8</v>
      </c>
      <c r="BS423" s="1699">
        <v>0.54900000000000004</v>
      </c>
      <c r="BT423" s="1702">
        <v>0.29099999999999998</v>
      </c>
      <c r="BU423" s="1694">
        <v>8</v>
      </c>
      <c r="BV423" s="1699">
        <v>0.54900000000000004</v>
      </c>
      <c r="BW423" s="1702">
        <v>0.29099999999999998</v>
      </c>
      <c r="BX423" s="1694">
        <v>8</v>
      </c>
      <c r="BY423" s="1699">
        <v>0.54900000000000004</v>
      </c>
      <c r="BZ423" s="1702">
        <v>0.29099999999999998</v>
      </c>
      <c r="CA423" s="1694">
        <v>8</v>
      </c>
    </row>
    <row r="424" s="1620" customFormat="1" ht="21.75" customHeight="1">
      <c r="A424" s="1681"/>
      <c r="B424" s="1622" t="s">
        <v>523</v>
      </c>
      <c r="C424" s="1682"/>
      <c r="D424" s="1689" t="s">
        <v>672</v>
      </c>
      <c r="E424" s="1690" t="s">
        <v>495</v>
      </c>
      <c r="F424" s="1690"/>
      <c r="G424" s="1690">
        <v>110</v>
      </c>
      <c r="H424" s="1699">
        <v>0.14000000000000001</v>
      </c>
      <c r="I424" s="1702">
        <v>-0.34999999999999998</v>
      </c>
      <c r="J424" s="1694">
        <v>5</v>
      </c>
      <c r="K424" s="1699">
        <v>0.14000000000000001</v>
      </c>
      <c r="L424" s="1702">
        <v>-0.34999999999999998</v>
      </c>
      <c r="M424" s="1694">
        <v>5</v>
      </c>
      <c r="N424" s="1699">
        <v>0.14000000000000001</v>
      </c>
      <c r="O424" s="1702">
        <v>-0.34999999999999998</v>
      </c>
      <c r="P424" s="1694">
        <v>5</v>
      </c>
      <c r="Q424" s="1699">
        <v>0.14000000000000001</v>
      </c>
      <c r="R424" s="1702">
        <v>-0.34999999999999998</v>
      </c>
      <c r="S424" s="1694">
        <v>5</v>
      </c>
      <c r="T424" s="1699">
        <v>0.14000000000000001</v>
      </c>
      <c r="U424" s="1702">
        <v>-0.34999999999999998</v>
      </c>
      <c r="V424" s="1694">
        <v>5</v>
      </c>
      <c r="W424" s="1699">
        <v>0.14999999999999999</v>
      </c>
      <c r="X424" s="1702">
        <v>-0.34999999999999998</v>
      </c>
      <c r="Y424" s="1694">
        <v>5</v>
      </c>
      <c r="Z424" s="1699">
        <v>0.14999999999999999</v>
      </c>
      <c r="AA424" s="1702">
        <v>-0.34999999999999998</v>
      </c>
      <c r="AB424" s="1694">
        <v>5</v>
      </c>
      <c r="AC424" s="1699">
        <v>0.14999999999999999</v>
      </c>
      <c r="AD424" s="1702">
        <v>-0.34999999999999998</v>
      </c>
      <c r="AE424" s="1694">
        <v>5</v>
      </c>
      <c r="AF424" s="1699">
        <v>0.14999999999999999</v>
      </c>
      <c r="AG424" s="1702">
        <v>-0.34999999999999998</v>
      </c>
      <c r="AH424" s="1694">
        <v>5</v>
      </c>
      <c r="AI424" s="1699">
        <v>0.14999999999999999</v>
      </c>
      <c r="AJ424" s="1702">
        <v>-0.34999999999999998</v>
      </c>
      <c r="AK424" s="1694">
        <v>5</v>
      </c>
      <c r="AL424" s="1699">
        <v>0.14999999999999999</v>
      </c>
      <c r="AM424" s="1702">
        <v>-0.34999999999999998</v>
      </c>
      <c r="AN424" s="1694">
        <v>5</v>
      </c>
      <c r="AO424" s="1699">
        <v>0.17999999999999999</v>
      </c>
      <c r="AP424" s="1702">
        <v>-0.34999999999999998</v>
      </c>
      <c r="AQ424" s="1694">
        <v>5</v>
      </c>
      <c r="AR424" s="1699">
        <v>0.17999999999999999</v>
      </c>
      <c r="AS424" s="1702">
        <v>-0.34999999999999998</v>
      </c>
      <c r="AT424" s="1694">
        <v>5</v>
      </c>
      <c r="AU424" s="1699">
        <v>0.17999999999999999</v>
      </c>
      <c r="AV424" s="1702">
        <v>-0.34999999999999998</v>
      </c>
      <c r="AW424" s="1694">
        <v>5</v>
      </c>
      <c r="AX424" s="1699">
        <v>0.17999999999999999</v>
      </c>
      <c r="AY424" s="1702">
        <v>-0.34999999999999998</v>
      </c>
      <c r="AZ424" s="1694">
        <v>5</v>
      </c>
      <c r="BA424" s="1699">
        <v>0.17999999999999999</v>
      </c>
      <c r="BB424" s="1702">
        <v>-0.34999999999999998</v>
      </c>
      <c r="BC424" s="1694">
        <v>5</v>
      </c>
      <c r="BD424" s="1699">
        <v>0.17999999999999999</v>
      </c>
      <c r="BE424" s="1702">
        <v>-0.34999999999999998</v>
      </c>
      <c r="BF424" s="1694">
        <v>5</v>
      </c>
      <c r="BG424" s="1699">
        <v>0.17999999999999999</v>
      </c>
      <c r="BH424" s="1702">
        <v>-0.34999999999999998</v>
      </c>
      <c r="BI424" s="1694">
        <v>5</v>
      </c>
      <c r="BJ424" s="1699">
        <v>0.17999999999999999</v>
      </c>
      <c r="BK424" s="1702">
        <v>-0.34999999999999998</v>
      </c>
      <c r="BL424" s="1694">
        <v>5</v>
      </c>
      <c r="BM424" s="1699">
        <v>0.14000000000000001</v>
      </c>
      <c r="BN424" s="1702">
        <v>-0.34999999999999998</v>
      </c>
      <c r="BO424" s="1694">
        <v>5</v>
      </c>
      <c r="BP424" s="1699">
        <v>0.14000000000000001</v>
      </c>
      <c r="BQ424" s="1702">
        <v>-0.34999999999999998</v>
      </c>
      <c r="BR424" s="1694">
        <v>5</v>
      </c>
      <c r="BS424" s="1699">
        <v>0.14000000000000001</v>
      </c>
      <c r="BT424" s="1702">
        <v>-0.34999999999999998</v>
      </c>
      <c r="BU424" s="1694">
        <v>5</v>
      </c>
      <c r="BV424" s="1699">
        <v>0.14000000000000001</v>
      </c>
      <c r="BW424" s="1702">
        <v>-0.34999999999999998</v>
      </c>
      <c r="BX424" s="1694">
        <v>5</v>
      </c>
      <c r="BY424" s="1699">
        <v>0.14000000000000001</v>
      </c>
      <c r="BZ424" s="1702">
        <v>-0.34999999999999998</v>
      </c>
      <c r="CA424" s="1694">
        <v>5</v>
      </c>
    </row>
    <row r="425" s="1620" customFormat="1" ht="21.75" customHeight="1">
      <c r="A425" s="1681"/>
      <c r="B425" s="1622" t="s">
        <v>501</v>
      </c>
      <c r="C425" s="1682"/>
      <c r="D425" s="1689" t="s">
        <v>673</v>
      </c>
      <c r="E425" s="1690" t="s">
        <v>495</v>
      </c>
      <c r="F425" s="1690"/>
      <c r="G425" s="1690">
        <v>35</v>
      </c>
      <c r="H425" s="1699">
        <v>0.97999999999999998</v>
      </c>
      <c r="I425" s="1702">
        <v>0.34000000000000002</v>
      </c>
      <c r="J425" s="1694">
        <f t="shared" ref="J425:J426" si="1188">ROUND(SQRT(H425^2+I425^2)*1000/(1.73*H430),0)</f>
        <v>17</v>
      </c>
      <c r="K425" s="1699">
        <v>0.97999999999999998</v>
      </c>
      <c r="L425" s="1702">
        <v>0.34000000000000002</v>
      </c>
      <c r="M425" s="1694">
        <f t="shared" ref="M425:M426" si="1189">ROUND(SQRT(K425^2+L425^2)*1000/(1.73*K430),0)</f>
        <v>17</v>
      </c>
      <c r="N425" s="1699">
        <v>0.97999999999999998</v>
      </c>
      <c r="O425" s="1702">
        <v>0.34000000000000002</v>
      </c>
      <c r="P425" s="1694">
        <f t="shared" ref="P425:P426" si="1190">ROUND(SQRT(N425^2+O425^2)*1000/(1.73*N430),0)</f>
        <v>17</v>
      </c>
      <c r="Q425" s="1699">
        <v>0.97999999999999998</v>
      </c>
      <c r="R425" s="1702">
        <v>0.34000000000000002</v>
      </c>
      <c r="S425" s="1694">
        <f t="shared" ref="S425:S426" si="1191">ROUND(SQRT(Q425^2+R425^2)*1000/(1.73*Q430),0)</f>
        <v>17</v>
      </c>
      <c r="T425" s="1699">
        <v>0.97999999999999998</v>
      </c>
      <c r="U425" s="1702">
        <v>0.34000000000000002</v>
      </c>
      <c r="V425" s="1694">
        <f t="shared" ref="V425:V426" si="1192">ROUND(SQRT(T425^2+U425^2)*1000/(1.73*T430),0)</f>
        <v>17</v>
      </c>
      <c r="W425" s="1699">
        <v>1</v>
      </c>
      <c r="X425" s="1702">
        <v>0.33000000000000002</v>
      </c>
      <c r="Y425" s="1694">
        <f t="shared" ref="Y425:Y426" si="1193">ROUND(SQRT(W425^2+X425^2)*1000/(1.73*W430),0)</f>
        <v>17</v>
      </c>
      <c r="Z425" s="1699">
        <v>1</v>
      </c>
      <c r="AA425" s="1702">
        <v>0.33000000000000002</v>
      </c>
      <c r="AB425" s="1694">
        <f t="shared" ref="AB425:AB426" si="1194">ROUND(SQRT(Z425^2+AA425^2)*1000/(1.73*Z430),0)</f>
        <v>17</v>
      </c>
      <c r="AC425" s="1699">
        <v>1</v>
      </c>
      <c r="AD425" s="1702">
        <v>0.33000000000000002</v>
      </c>
      <c r="AE425" s="1694">
        <f t="shared" ref="AE425:AE426" si="1195">ROUND(SQRT(AC425^2+AD425^2)*1000/(1.73*AC430),0)</f>
        <v>17</v>
      </c>
      <c r="AF425" s="1699">
        <v>1</v>
      </c>
      <c r="AG425" s="1702">
        <v>0.33000000000000002</v>
      </c>
      <c r="AH425" s="1694">
        <f t="shared" ref="AH425:AH426" si="1196">ROUND(SQRT(AF425^2+AG425^2)*1000/(1.73*AF430),0)</f>
        <v>17</v>
      </c>
      <c r="AI425" s="1699">
        <v>1</v>
      </c>
      <c r="AJ425" s="1702">
        <v>0.33000000000000002</v>
      </c>
      <c r="AK425" s="1694">
        <f t="shared" ref="AK425:AK426" si="1197">ROUND(SQRT(AI425^2+AJ425^2)*1000/(1.73*AI430),0)</f>
        <v>17</v>
      </c>
      <c r="AL425" s="1699">
        <v>1</v>
      </c>
      <c r="AM425" s="1702">
        <v>0.33000000000000002</v>
      </c>
      <c r="AN425" s="1694">
        <f t="shared" ref="AN425:AN426" si="1198">ROUND(SQRT(AL425^2+AM425^2)*1000/(1.73*AL430),0)</f>
        <v>17</v>
      </c>
      <c r="AO425" s="1699">
        <v>1</v>
      </c>
      <c r="AP425" s="1702">
        <v>0.39000000000000001</v>
      </c>
      <c r="AQ425" s="1694">
        <f t="shared" ref="AQ425:AQ426" si="1199">ROUND(SQRT(AO425^2+AP425^2)*1000/(1.73*AO430),0)</f>
        <v>18</v>
      </c>
      <c r="AR425" s="1699">
        <v>1</v>
      </c>
      <c r="AS425" s="1702">
        <v>0.39000000000000001</v>
      </c>
      <c r="AT425" s="1694">
        <f t="shared" ref="AT425:AT426" si="1200">ROUND(SQRT(AR425^2+AS425^2)*1000/(1.73*AR430),0)</f>
        <v>18</v>
      </c>
      <c r="AU425" s="1699">
        <v>1</v>
      </c>
      <c r="AV425" s="1702">
        <v>0.39000000000000001</v>
      </c>
      <c r="AW425" s="1694">
        <f t="shared" ref="AW425:AW426" si="1201">ROUND(SQRT(AU425^2+AV425^2)*1000/(1.73*AU430),0)</f>
        <v>18</v>
      </c>
      <c r="AX425" s="1699">
        <v>1</v>
      </c>
      <c r="AY425" s="1702">
        <v>0.39000000000000001</v>
      </c>
      <c r="AZ425" s="1694">
        <f t="shared" ref="AZ425:AZ426" si="1202">ROUND(SQRT(AX425^2+AY425^2)*1000/(1.73*AX430),0)</f>
        <v>18</v>
      </c>
      <c r="BA425" s="1699">
        <v>1</v>
      </c>
      <c r="BB425" s="1702">
        <v>0.39000000000000001</v>
      </c>
      <c r="BC425" s="1694">
        <f t="shared" ref="BC425:BC426" si="1203">ROUND(SQRT(BA425^2+BB425^2)*1000/(1.73*BA430),0)</f>
        <v>18</v>
      </c>
      <c r="BD425" s="1699">
        <v>1</v>
      </c>
      <c r="BE425" s="1702">
        <v>0.39000000000000001</v>
      </c>
      <c r="BF425" s="1694">
        <f t="shared" ref="BF425:BF426" si="1204">ROUND(SQRT(BD425^2+BE425^2)*1000/(1.73*BD430),0)</f>
        <v>18</v>
      </c>
      <c r="BG425" s="1699">
        <v>1</v>
      </c>
      <c r="BH425" s="1702">
        <v>0.39000000000000001</v>
      </c>
      <c r="BI425" s="1694">
        <f t="shared" ref="BI425:BI426" si="1205">ROUND(SQRT(BG425^2+BH425^2)*1000/(1.73*BG430),0)</f>
        <v>18</v>
      </c>
      <c r="BJ425" s="1699">
        <v>1</v>
      </c>
      <c r="BK425" s="1702">
        <v>0.39000000000000001</v>
      </c>
      <c r="BL425" s="1694">
        <f t="shared" ref="BL425:BL426" si="1206">ROUND(SQRT(BJ425^2+BK425^2)*1000/(1.73*BJ430),0)</f>
        <v>18</v>
      </c>
      <c r="BM425" s="1699">
        <v>0.97999999999999998</v>
      </c>
      <c r="BN425" s="1702">
        <v>0.34000000000000002</v>
      </c>
      <c r="BO425" s="1694">
        <f t="shared" ref="BO425:BO426" si="1207">ROUND(SQRT(BM425^2+BN425^2)*1000/(1.73*BM430),0)</f>
        <v>17</v>
      </c>
      <c r="BP425" s="1699">
        <v>0.97999999999999998</v>
      </c>
      <c r="BQ425" s="1702">
        <v>0.34000000000000002</v>
      </c>
      <c r="BR425" s="1694">
        <f t="shared" ref="BR425:BR426" si="1208">ROUND(SQRT(BP425^2+BQ425^2)*1000/(1.73*BP430),0)</f>
        <v>17</v>
      </c>
      <c r="BS425" s="1699">
        <v>0.97999999999999998</v>
      </c>
      <c r="BT425" s="1702">
        <v>0.34000000000000002</v>
      </c>
      <c r="BU425" s="1694">
        <f t="shared" ref="BU425:BU426" si="1209">ROUND(SQRT(BS425^2+BT425^2)*1000/(1.73*BS430),0)</f>
        <v>17</v>
      </c>
      <c r="BV425" s="1699">
        <v>0.97999999999999998</v>
      </c>
      <c r="BW425" s="1702">
        <v>0.34000000000000002</v>
      </c>
      <c r="BX425" s="1694">
        <f t="shared" ref="BX425:BX426" si="1210">ROUND(SQRT(BV425^2+BW425^2)*1000/(1.73*BV430),0)</f>
        <v>17</v>
      </c>
      <c r="BY425" s="1699">
        <v>0.97999999999999998</v>
      </c>
      <c r="BZ425" s="1702">
        <v>0.34000000000000002</v>
      </c>
      <c r="CA425" s="1694">
        <f t="shared" ref="CA425:CA426" si="1211">ROUND(SQRT(BY425^2+BZ425^2)*1000/(1.73*BY430),0)</f>
        <v>17</v>
      </c>
    </row>
    <row r="426" s="1620" customFormat="1" ht="21.75" customHeight="1">
      <c r="A426" s="1681"/>
      <c r="B426" s="1622" t="s">
        <v>523</v>
      </c>
      <c r="C426" s="1682"/>
      <c r="D426" s="1689" t="s">
        <v>674</v>
      </c>
      <c r="E426" s="1690" t="s">
        <v>495</v>
      </c>
      <c r="F426" s="1690"/>
      <c r="G426" s="1690">
        <v>35</v>
      </c>
      <c r="H426" s="1699">
        <v>0.84999999999999998</v>
      </c>
      <c r="I426" s="1702">
        <v>0.11</v>
      </c>
      <c r="J426" s="1694">
        <f t="shared" si="1188"/>
        <v>14</v>
      </c>
      <c r="K426" s="1699">
        <v>0.84999999999999998</v>
      </c>
      <c r="L426" s="1702">
        <v>0.11</v>
      </c>
      <c r="M426" s="1694">
        <f t="shared" si="1189"/>
        <v>14</v>
      </c>
      <c r="N426" s="1699">
        <v>0.84999999999999998</v>
      </c>
      <c r="O426" s="1702">
        <v>0.11</v>
      </c>
      <c r="P426" s="1694">
        <f t="shared" si="1190"/>
        <v>14</v>
      </c>
      <c r="Q426" s="1699">
        <v>0.84999999999999998</v>
      </c>
      <c r="R426" s="1702">
        <v>0.11</v>
      </c>
      <c r="S426" s="1694">
        <f t="shared" si="1191"/>
        <v>14</v>
      </c>
      <c r="T426" s="1699">
        <v>0.84999999999999998</v>
      </c>
      <c r="U426" s="1702">
        <v>0.11</v>
      </c>
      <c r="V426" s="1694">
        <f t="shared" si="1192"/>
        <v>14</v>
      </c>
      <c r="W426" s="1699">
        <v>0.96999999999999997</v>
      </c>
      <c r="X426" s="1702">
        <v>0.0030000000000000001</v>
      </c>
      <c r="Y426" s="1694">
        <f t="shared" si="1193"/>
        <v>16</v>
      </c>
      <c r="Z426" s="1699">
        <v>0.96999999999999997</v>
      </c>
      <c r="AA426" s="1702">
        <v>0.0030000000000000001</v>
      </c>
      <c r="AB426" s="1694">
        <f t="shared" si="1194"/>
        <v>16</v>
      </c>
      <c r="AC426" s="1699">
        <v>0.96999999999999997</v>
      </c>
      <c r="AD426" s="1702">
        <v>0.0030000000000000001</v>
      </c>
      <c r="AE426" s="1694">
        <f t="shared" si="1195"/>
        <v>16</v>
      </c>
      <c r="AF426" s="1699">
        <v>0.96999999999999997</v>
      </c>
      <c r="AG426" s="1702">
        <v>0.0030000000000000001</v>
      </c>
      <c r="AH426" s="1694">
        <f t="shared" si="1196"/>
        <v>16</v>
      </c>
      <c r="AI426" s="1699">
        <v>0.96999999999999997</v>
      </c>
      <c r="AJ426" s="1702">
        <v>0.0030000000000000001</v>
      </c>
      <c r="AK426" s="1694">
        <f t="shared" si="1197"/>
        <v>16</v>
      </c>
      <c r="AL426" s="1699">
        <v>0.96999999999999997</v>
      </c>
      <c r="AM426" s="1702">
        <v>0.0030000000000000001</v>
      </c>
      <c r="AN426" s="1694">
        <f t="shared" si="1198"/>
        <v>16</v>
      </c>
      <c r="AO426" s="1699">
        <v>1.038</v>
      </c>
      <c r="AP426" s="1702">
        <v>0.0074999999999999997</v>
      </c>
      <c r="AQ426" s="1694">
        <f t="shared" si="1199"/>
        <v>17</v>
      </c>
      <c r="AR426" s="1699">
        <v>1.038</v>
      </c>
      <c r="AS426" s="1702">
        <v>0.0074999999999999997</v>
      </c>
      <c r="AT426" s="1694">
        <f t="shared" si="1200"/>
        <v>17</v>
      </c>
      <c r="AU426" s="1699">
        <v>1.038</v>
      </c>
      <c r="AV426" s="1702">
        <v>0.0074999999999999997</v>
      </c>
      <c r="AW426" s="1694">
        <f t="shared" si="1201"/>
        <v>17</v>
      </c>
      <c r="AX426" s="1699">
        <v>1.038</v>
      </c>
      <c r="AY426" s="1702">
        <v>0.0074999999999999997</v>
      </c>
      <c r="AZ426" s="1694">
        <f t="shared" si="1202"/>
        <v>17</v>
      </c>
      <c r="BA426" s="1699">
        <v>1.038</v>
      </c>
      <c r="BB426" s="1702">
        <v>0.0074999999999999997</v>
      </c>
      <c r="BC426" s="1694">
        <f t="shared" si="1203"/>
        <v>17</v>
      </c>
      <c r="BD426" s="1699">
        <v>1.038</v>
      </c>
      <c r="BE426" s="1702">
        <v>0.0074999999999999997</v>
      </c>
      <c r="BF426" s="1694">
        <f t="shared" si="1204"/>
        <v>17</v>
      </c>
      <c r="BG426" s="1699">
        <v>1.038</v>
      </c>
      <c r="BH426" s="1702">
        <v>0.0074999999999999997</v>
      </c>
      <c r="BI426" s="1694">
        <f t="shared" si="1205"/>
        <v>17</v>
      </c>
      <c r="BJ426" s="1699">
        <v>1.038</v>
      </c>
      <c r="BK426" s="1702">
        <v>0.0074999999999999997</v>
      </c>
      <c r="BL426" s="1694">
        <f t="shared" si="1206"/>
        <v>17</v>
      </c>
      <c r="BM426" s="1699">
        <v>0.84999999999999998</v>
      </c>
      <c r="BN426" s="1702">
        <v>0.11</v>
      </c>
      <c r="BO426" s="1694">
        <f t="shared" si="1207"/>
        <v>14</v>
      </c>
      <c r="BP426" s="1699">
        <v>0.84999999999999998</v>
      </c>
      <c r="BQ426" s="1702">
        <v>0.11</v>
      </c>
      <c r="BR426" s="1694">
        <f t="shared" si="1208"/>
        <v>14</v>
      </c>
      <c r="BS426" s="1699">
        <v>0.84999999999999998</v>
      </c>
      <c r="BT426" s="1702">
        <v>0.11</v>
      </c>
      <c r="BU426" s="1694">
        <f t="shared" si="1209"/>
        <v>14</v>
      </c>
      <c r="BV426" s="1699">
        <v>0.84999999999999998</v>
      </c>
      <c r="BW426" s="1702">
        <v>0.11</v>
      </c>
      <c r="BX426" s="1694">
        <f t="shared" si="1210"/>
        <v>14</v>
      </c>
      <c r="BY426" s="1699">
        <v>0.84999999999999998</v>
      </c>
      <c r="BZ426" s="1702">
        <v>0.11</v>
      </c>
      <c r="CA426" s="1694">
        <f t="shared" si="1211"/>
        <v>14</v>
      </c>
    </row>
    <row r="427" s="1620" customFormat="1" ht="21.75" customHeight="1">
      <c r="A427" s="1681"/>
      <c r="B427" s="1622" t="s">
        <v>523</v>
      </c>
      <c r="C427" s="1682"/>
      <c r="D427" s="1689" t="s">
        <v>675</v>
      </c>
      <c r="E427" s="1690" t="s">
        <v>495</v>
      </c>
      <c r="F427" s="1690"/>
      <c r="G427" s="1690">
        <v>35</v>
      </c>
      <c r="H427" s="1699">
        <v>0</v>
      </c>
      <c r="I427" s="1702">
        <v>0</v>
      </c>
      <c r="J427" s="1694">
        <f>ROUND(SQRT(H427^2+I427^2)*1000/(1.73*H433),0)</f>
        <v>0</v>
      </c>
      <c r="K427" s="1699">
        <v>0</v>
      </c>
      <c r="L427" s="1702">
        <v>0</v>
      </c>
      <c r="M427" s="1694">
        <f>ROUND(SQRT(K427^2+L427^2)*1000/(1.73*K433),0)</f>
        <v>0</v>
      </c>
      <c r="N427" s="1699">
        <v>0</v>
      </c>
      <c r="O427" s="1702">
        <v>0</v>
      </c>
      <c r="P427" s="1694">
        <f>ROUND(SQRT(N427^2+O427^2)*1000/(1.73*N433),0)</f>
        <v>0</v>
      </c>
      <c r="Q427" s="1699">
        <v>0</v>
      </c>
      <c r="R427" s="1702">
        <v>0</v>
      </c>
      <c r="S427" s="1694">
        <f>ROUND(SQRT(Q427^2+R427^2)*1000/(1.73*Q433),0)</f>
        <v>0</v>
      </c>
      <c r="T427" s="1699">
        <v>0</v>
      </c>
      <c r="U427" s="1702">
        <v>0</v>
      </c>
      <c r="V427" s="1694">
        <f>ROUND(SQRT(T427^2+U427^2)*1000/(1.73*T433),0)</f>
        <v>0</v>
      </c>
      <c r="W427" s="1699">
        <v>0</v>
      </c>
      <c r="X427" s="1702">
        <v>0</v>
      </c>
      <c r="Y427" s="1694">
        <f>ROUND(SQRT(W427^2+X427^2)*1000/(1.73*W433),0)</f>
        <v>0</v>
      </c>
      <c r="Z427" s="1699">
        <v>0</v>
      </c>
      <c r="AA427" s="1702">
        <v>0</v>
      </c>
      <c r="AB427" s="1694">
        <f>ROUND(SQRT(Z427^2+AA427^2)*1000/(1.73*Z433),0)</f>
        <v>0</v>
      </c>
      <c r="AC427" s="1699">
        <v>0</v>
      </c>
      <c r="AD427" s="1702">
        <v>0</v>
      </c>
      <c r="AE427" s="1694">
        <f>ROUND(SQRT(AC427^2+AD427^2)*1000/(1.73*AC433),0)</f>
        <v>0</v>
      </c>
      <c r="AF427" s="1699">
        <v>0</v>
      </c>
      <c r="AG427" s="1702">
        <v>0</v>
      </c>
      <c r="AH427" s="1694">
        <f>ROUND(SQRT(AF427^2+AG427^2)*1000/(1.73*AF433),0)</f>
        <v>0</v>
      </c>
      <c r="AI427" s="1699">
        <v>0</v>
      </c>
      <c r="AJ427" s="1702">
        <v>0</v>
      </c>
      <c r="AK427" s="1694">
        <f>ROUND(SQRT(AI427^2+AJ427^2)*1000/(1.73*AI433),0)</f>
        <v>0</v>
      </c>
      <c r="AL427" s="1699">
        <v>0</v>
      </c>
      <c r="AM427" s="1702">
        <v>0</v>
      </c>
      <c r="AN427" s="1694">
        <f>ROUND(SQRT(AL427^2+AM427^2)*1000/(1.73*AL433),0)</f>
        <v>0</v>
      </c>
      <c r="AO427" s="1699">
        <v>0</v>
      </c>
      <c r="AP427" s="1702">
        <v>0</v>
      </c>
      <c r="AQ427" s="1694">
        <f>ROUND(SQRT(AO427^2+AP427^2)*1000/(1.73*AO433),0)</f>
        <v>0</v>
      </c>
      <c r="AR427" s="1699">
        <v>0</v>
      </c>
      <c r="AS427" s="1702">
        <v>0</v>
      </c>
      <c r="AT427" s="1694">
        <f>ROUND(SQRT(AR427^2+AS427^2)*1000/(1.73*AR433),0)</f>
        <v>0</v>
      </c>
      <c r="AU427" s="1699">
        <v>0</v>
      </c>
      <c r="AV427" s="1702">
        <v>0</v>
      </c>
      <c r="AW427" s="1694">
        <f>ROUND(SQRT(AU427^2+AV427^2)*1000/(1.73*AU433),0)</f>
        <v>0</v>
      </c>
      <c r="AX427" s="1699">
        <v>0</v>
      </c>
      <c r="AY427" s="1702">
        <v>0</v>
      </c>
      <c r="AZ427" s="1694">
        <f>ROUND(SQRT(AX427^2+AY427^2)*1000/(1.73*AX433),0)</f>
        <v>0</v>
      </c>
      <c r="BA427" s="1699">
        <v>0</v>
      </c>
      <c r="BB427" s="1702">
        <v>0</v>
      </c>
      <c r="BC427" s="1694">
        <f>ROUND(SQRT(BA427^2+BB427^2)*1000/(1.73*BA433),0)</f>
        <v>0</v>
      </c>
      <c r="BD427" s="1699">
        <v>0</v>
      </c>
      <c r="BE427" s="1702">
        <v>0</v>
      </c>
      <c r="BF427" s="1694">
        <f>ROUND(SQRT(BD427^2+BE427^2)*1000/(1.73*BD433),0)</f>
        <v>0</v>
      </c>
      <c r="BG427" s="1699">
        <v>0</v>
      </c>
      <c r="BH427" s="1702">
        <v>0</v>
      </c>
      <c r="BI427" s="1694">
        <f>ROUND(SQRT(BG427^2+BH427^2)*1000/(1.73*BG433),0)</f>
        <v>0</v>
      </c>
      <c r="BJ427" s="1699">
        <v>0</v>
      </c>
      <c r="BK427" s="1702">
        <v>0</v>
      </c>
      <c r="BL427" s="1694">
        <f>ROUND(SQRT(BJ427^2+BK427^2)*1000/(1.73*BJ433),0)</f>
        <v>0</v>
      </c>
      <c r="BM427" s="1699">
        <v>0</v>
      </c>
      <c r="BN427" s="1702">
        <v>0</v>
      </c>
      <c r="BO427" s="1694">
        <f>ROUND(SQRT(BM427^2+BN427^2)*1000/(1.73*BM433),0)</f>
        <v>0</v>
      </c>
      <c r="BP427" s="1699">
        <v>0</v>
      </c>
      <c r="BQ427" s="1702">
        <v>0</v>
      </c>
      <c r="BR427" s="1694">
        <f>ROUND(SQRT(BP427^2+BQ427^2)*1000/(1.73*BP433),0)</f>
        <v>0</v>
      </c>
      <c r="BS427" s="1699">
        <v>0</v>
      </c>
      <c r="BT427" s="1702">
        <v>0</v>
      </c>
      <c r="BU427" s="1694">
        <f>ROUND(SQRT(BS427^2+BT427^2)*1000/(1.73*BS433),0)</f>
        <v>0</v>
      </c>
      <c r="BV427" s="1699">
        <v>0</v>
      </c>
      <c r="BW427" s="1702">
        <v>0</v>
      </c>
      <c r="BX427" s="1694">
        <f>ROUND(SQRT(BV427^2+BW427^2)*1000/(1.73*BV433),0)</f>
        <v>0</v>
      </c>
      <c r="BY427" s="1699">
        <v>0</v>
      </c>
      <c r="BZ427" s="1702">
        <v>0</v>
      </c>
      <c r="CA427" s="1694">
        <f>ROUND(SQRT(BY427^2+BZ427^2)*1000/(1.73*BY433),0)</f>
        <v>0</v>
      </c>
    </row>
    <row r="428" s="1620" customFormat="1" ht="21.75" customHeight="1">
      <c r="A428" s="1681"/>
      <c r="B428" s="1622"/>
      <c r="C428" s="1682"/>
      <c r="D428" s="1689" t="s">
        <v>527</v>
      </c>
      <c r="E428" s="1690"/>
      <c r="F428" s="1690" t="s">
        <v>528</v>
      </c>
      <c r="G428" s="1690">
        <v>110</v>
      </c>
      <c r="H428" s="1695">
        <v>112</v>
      </c>
      <c r="I428" s="1696"/>
      <c r="J428" s="1697"/>
      <c r="K428" s="1695">
        <v>112</v>
      </c>
      <c r="L428" s="1696"/>
      <c r="M428" s="1697"/>
      <c r="N428" s="1695">
        <v>112</v>
      </c>
      <c r="O428" s="1696"/>
      <c r="P428" s="1697"/>
      <c r="Q428" s="1695">
        <v>112</v>
      </c>
      <c r="R428" s="1696"/>
      <c r="S428" s="1697"/>
      <c r="T428" s="1695">
        <v>112</v>
      </c>
      <c r="U428" s="1696"/>
      <c r="V428" s="1697"/>
      <c r="W428" s="1695">
        <v>111</v>
      </c>
      <c r="X428" s="1696"/>
      <c r="Y428" s="1697"/>
      <c r="Z428" s="1695">
        <v>111</v>
      </c>
      <c r="AA428" s="1696"/>
      <c r="AB428" s="1697"/>
      <c r="AC428" s="1695">
        <v>111</v>
      </c>
      <c r="AD428" s="1696"/>
      <c r="AE428" s="1697"/>
      <c r="AF428" s="1695">
        <v>111</v>
      </c>
      <c r="AG428" s="1696"/>
      <c r="AH428" s="1697"/>
      <c r="AI428" s="1695">
        <v>111</v>
      </c>
      <c r="AJ428" s="1696"/>
      <c r="AK428" s="1697"/>
      <c r="AL428" s="1695">
        <v>111</v>
      </c>
      <c r="AM428" s="1696"/>
      <c r="AN428" s="1697"/>
      <c r="AO428" s="1695">
        <v>110</v>
      </c>
      <c r="AP428" s="1696"/>
      <c r="AQ428" s="1697"/>
      <c r="AR428" s="1695">
        <v>110</v>
      </c>
      <c r="AS428" s="1696"/>
      <c r="AT428" s="1697"/>
      <c r="AU428" s="1695">
        <v>110</v>
      </c>
      <c r="AV428" s="1696"/>
      <c r="AW428" s="1697"/>
      <c r="AX428" s="1695">
        <v>110</v>
      </c>
      <c r="AY428" s="1696"/>
      <c r="AZ428" s="1697"/>
      <c r="BA428" s="1695">
        <v>110</v>
      </c>
      <c r="BB428" s="1696"/>
      <c r="BC428" s="1697"/>
      <c r="BD428" s="1695">
        <v>110</v>
      </c>
      <c r="BE428" s="1696"/>
      <c r="BF428" s="1697"/>
      <c r="BG428" s="1695">
        <v>110</v>
      </c>
      <c r="BH428" s="1696"/>
      <c r="BI428" s="1697"/>
      <c r="BJ428" s="1695">
        <v>110</v>
      </c>
      <c r="BK428" s="1696"/>
      <c r="BL428" s="1697"/>
      <c r="BM428" s="1695">
        <v>112</v>
      </c>
      <c r="BN428" s="1696"/>
      <c r="BO428" s="1697"/>
      <c r="BP428" s="1695">
        <v>112</v>
      </c>
      <c r="BQ428" s="1696"/>
      <c r="BR428" s="1697"/>
      <c r="BS428" s="1695">
        <v>112</v>
      </c>
      <c r="BT428" s="1696"/>
      <c r="BU428" s="1697"/>
      <c r="BV428" s="1695">
        <v>112</v>
      </c>
      <c r="BW428" s="1696"/>
      <c r="BX428" s="1697"/>
      <c r="BY428" s="1695">
        <v>112</v>
      </c>
      <c r="BZ428" s="1696"/>
      <c r="CA428" s="1697"/>
    </row>
    <row r="429" s="1620" customFormat="1" ht="21.75" customHeight="1">
      <c r="A429" s="1681"/>
      <c r="B429" s="1622"/>
      <c r="C429" s="1682"/>
      <c r="D429" s="1689" t="s">
        <v>529</v>
      </c>
      <c r="E429" s="1690"/>
      <c r="F429" s="1690" t="s">
        <v>528</v>
      </c>
      <c r="G429" s="1690">
        <v>110</v>
      </c>
      <c r="H429" s="1695">
        <v>112</v>
      </c>
      <c r="I429" s="1696"/>
      <c r="J429" s="1697"/>
      <c r="K429" s="1695">
        <v>112</v>
      </c>
      <c r="L429" s="1696"/>
      <c r="M429" s="1697"/>
      <c r="N429" s="1695">
        <v>112</v>
      </c>
      <c r="O429" s="1696"/>
      <c r="P429" s="1697"/>
      <c r="Q429" s="1695">
        <v>112</v>
      </c>
      <c r="R429" s="1696"/>
      <c r="S429" s="1697"/>
      <c r="T429" s="1695">
        <v>112</v>
      </c>
      <c r="U429" s="1696"/>
      <c r="V429" s="1697"/>
      <c r="W429" s="1695">
        <v>111</v>
      </c>
      <c r="X429" s="1696"/>
      <c r="Y429" s="1697"/>
      <c r="Z429" s="1695">
        <v>111</v>
      </c>
      <c r="AA429" s="1696"/>
      <c r="AB429" s="1697"/>
      <c r="AC429" s="1695">
        <v>111</v>
      </c>
      <c r="AD429" s="1696"/>
      <c r="AE429" s="1697"/>
      <c r="AF429" s="1695">
        <v>111</v>
      </c>
      <c r="AG429" s="1696"/>
      <c r="AH429" s="1697"/>
      <c r="AI429" s="1695">
        <v>111</v>
      </c>
      <c r="AJ429" s="1696"/>
      <c r="AK429" s="1697"/>
      <c r="AL429" s="1695">
        <v>111</v>
      </c>
      <c r="AM429" s="1696"/>
      <c r="AN429" s="1697"/>
      <c r="AO429" s="1695">
        <v>110</v>
      </c>
      <c r="AP429" s="1696"/>
      <c r="AQ429" s="1697"/>
      <c r="AR429" s="1695">
        <v>110</v>
      </c>
      <c r="AS429" s="1696"/>
      <c r="AT429" s="1697"/>
      <c r="AU429" s="1695">
        <v>110</v>
      </c>
      <c r="AV429" s="1696"/>
      <c r="AW429" s="1697"/>
      <c r="AX429" s="1695">
        <v>110</v>
      </c>
      <c r="AY429" s="1696"/>
      <c r="AZ429" s="1697"/>
      <c r="BA429" s="1695">
        <v>110</v>
      </c>
      <c r="BB429" s="1696"/>
      <c r="BC429" s="1697"/>
      <c r="BD429" s="1695">
        <v>110</v>
      </c>
      <c r="BE429" s="1696"/>
      <c r="BF429" s="1697"/>
      <c r="BG429" s="1695">
        <v>110</v>
      </c>
      <c r="BH429" s="1696"/>
      <c r="BI429" s="1697"/>
      <c r="BJ429" s="1695">
        <v>110</v>
      </c>
      <c r="BK429" s="1696"/>
      <c r="BL429" s="1697"/>
      <c r="BM429" s="1695">
        <v>112</v>
      </c>
      <c r="BN429" s="1696"/>
      <c r="BO429" s="1697"/>
      <c r="BP429" s="1695">
        <v>112</v>
      </c>
      <c r="BQ429" s="1696"/>
      <c r="BR429" s="1697"/>
      <c r="BS429" s="1695">
        <v>112</v>
      </c>
      <c r="BT429" s="1696"/>
      <c r="BU429" s="1697"/>
      <c r="BV429" s="1695">
        <v>112</v>
      </c>
      <c r="BW429" s="1696"/>
      <c r="BX429" s="1697"/>
      <c r="BY429" s="1695">
        <v>112</v>
      </c>
      <c r="BZ429" s="1696"/>
      <c r="CA429" s="1697"/>
    </row>
    <row r="430" s="1620" customFormat="1" ht="21.75" customHeight="1">
      <c r="A430" s="1681"/>
      <c r="B430" s="1622"/>
      <c r="C430" s="1682"/>
      <c r="D430" s="1689" t="s">
        <v>527</v>
      </c>
      <c r="E430" s="1690"/>
      <c r="F430" s="1690" t="s">
        <v>528</v>
      </c>
      <c r="G430" s="1690">
        <v>35</v>
      </c>
      <c r="H430" s="1695">
        <v>35</v>
      </c>
      <c r="I430" s="1696"/>
      <c r="J430" s="1697"/>
      <c r="K430" s="1695">
        <v>35</v>
      </c>
      <c r="L430" s="1696"/>
      <c r="M430" s="1697"/>
      <c r="N430" s="1695">
        <v>35</v>
      </c>
      <c r="O430" s="1696"/>
      <c r="P430" s="1697"/>
      <c r="Q430" s="1695">
        <v>35</v>
      </c>
      <c r="R430" s="1696"/>
      <c r="S430" s="1697"/>
      <c r="T430" s="1695">
        <v>35</v>
      </c>
      <c r="U430" s="1696"/>
      <c r="V430" s="1697"/>
      <c r="W430" s="1695">
        <v>35</v>
      </c>
      <c r="X430" s="1696"/>
      <c r="Y430" s="1697"/>
      <c r="Z430" s="1695">
        <v>35</v>
      </c>
      <c r="AA430" s="1696"/>
      <c r="AB430" s="1697"/>
      <c r="AC430" s="1695">
        <v>35</v>
      </c>
      <c r="AD430" s="1696"/>
      <c r="AE430" s="1697"/>
      <c r="AF430" s="1695">
        <v>35</v>
      </c>
      <c r="AG430" s="1696"/>
      <c r="AH430" s="1697"/>
      <c r="AI430" s="1695">
        <v>35</v>
      </c>
      <c r="AJ430" s="1696"/>
      <c r="AK430" s="1697"/>
      <c r="AL430" s="1695">
        <v>35</v>
      </c>
      <c r="AM430" s="1696"/>
      <c r="AN430" s="1697"/>
      <c r="AO430" s="1695">
        <v>35</v>
      </c>
      <c r="AP430" s="1696"/>
      <c r="AQ430" s="1697"/>
      <c r="AR430" s="1695">
        <v>35</v>
      </c>
      <c r="AS430" s="1696"/>
      <c r="AT430" s="1697"/>
      <c r="AU430" s="1695">
        <v>35</v>
      </c>
      <c r="AV430" s="1696"/>
      <c r="AW430" s="1697"/>
      <c r="AX430" s="1695">
        <v>35</v>
      </c>
      <c r="AY430" s="1696"/>
      <c r="AZ430" s="1697"/>
      <c r="BA430" s="1695">
        <v>35</v>
      </c>
      <c r="BB430" s="1696"/>
      <c r="BC430" s="1697"/>
      <c r="BD430" s="1695">
        <v>35</v>
      </c>
      <c r="BE430" s="1696"/>
      <c r="BF430" s="1697"/>
      <c r="BG430" s="1695">
        <v>35</v>
      </c>
      <c r="BH430" s="1696"/>
      <c r="BI430" s="1697"/>
      <c r="BJ430" s="1695">
        <v>35</v>
      </c>
      <c r="BK430" s="1696"/>
      <c r="BL430" s="1697"/>
      <c r="BM430" s="1695">
        <v>35</v>
      </c>
      <c r="BN430" s="1696"/>
      <c r="BO430" s="1697"/>
      <c r="BP430" s="1695">
        <v>35</v>
      </c>
      <c r="BQ430" s="1696"/>
      <c r="BR430" s="1697"/>
      <c r="BS430" s="1695">
        <v>35</v>
      </c>
      <c r="BT430" s="1696"/>
      <c r="BU430" s="1697"/>
      <c r="BV430" s="1695">
        <v>35</v>
      </c>
      <c r="BW430" s="1696"/>
      <c r="BX430" s="1697"/>
      <c r="BY430" s="1695">
        <v>35</v>
      </c>
      <c r="BZ430" s="1696"/>
      <c r="CA430" s="1697"/>
    </row>
    <row r="431" s="1620" customFormat="1" ht="21.75" customHeight="1">
      <c r="A431" s="1681"/>
      <c r="B431" s="1622"/>
      <c r="C431" s="1682"/>
      <c r="D431" s="1689" t="s">
        <v>529</v>
      </c>
      <c r="E431" s="1690"/>
      <c r="F431" s="1690" t="s">
        <v>528</v>
      </c>
      <c r="G431" s="1690">
        <v>35</v>
      </c>
      <c r="H431" s="1695">
        <v>35</v>
      </c>
      <c r="I431" s="1696"/>
      <c r="J431" s="1697"/>
      <c r="K431" s="1695">
        <v>35</v>
      </c>
      <c r="L431" s="1696"/>
      <c r="M431" s="1697"/>
      <c r="N431" s="1695">
        <v>35</v>
      </c>
      <c r="O431" s="1696"/>
      <c r="P431" s="1697"/>
      <c r="Q431" s="1695">
        <v>35</v>
      </c>
      <c r="R431" s="1696"/>
      <c r="S431" s="1697"/>
      <c r="T431" s="1695">
        <v>35</v>
      </c>
      <c r="U431" s="1696"/>
      <c r="V431" s="1697"/>
      <c r="W431" s="1695">
        <v>35</v>
      </c>
      <c r="X431" s="1696"/>
      <c r="Y431" s="1697"/>
      <c r="Z431" s="1695">
        <v>35</v>
      </c>
      <c r="AA431" s="1696"/>
      <c r="AB431" s="1697"/>
      <c r="AC431" s="1695">
        <v>35</v>
      </c>
      <c r="AD431" s="1696"/>
      <c r="AE431" s="1697"/>
      <c r="AF431" s="1695">
        <v>35</v>
      </c>
      <c r="AG431" s="1696"/>
      <c r="AH431" s="1697"/>
      <c r="AI431" s="1695">
        <v>35</v>
      </c>
      <c r="AJ431" s="1696"/>
      <c r="AK431" s="1697"/>
      <c r="AL431" s="1695">
        <v>35</v>
      </c>
      <c r="AM431" s="1696"/>
      <c r="AN431" s="1697"/>
      <c r="AO431" s="1695">
        <v>35</v>
      </c>
      <c r="AP431" s="1696"/>
      <c r="AQ431" s="1697"/>
      <c r="AR431" s="1695">
        <v>35</v>
      </c>
      <c r="AS431" s="1696"/>
      <c r="AT431" s="1697"/>
      <c r="AU431" s="1695">
        <v>35</v>
      </c>
      <c r="AV431" s="1696"/>
      <c r="AW431" s="1697"/>
      <c r="AX431" s="1695">
        <v>35</v>
      </c>
      <c r="AY431" s="1696"/>
      <c r="AZ431" s="1697"/>
      <c r="BA431" s="1695">
        <v>35</v>
      </c>
      <c r="BB431" s="1696"/>
      <c r="BC431" s="1697"/>
      <c r="BD431" s="1695">
        <v>35</v>
      </c>
      <c r="BE431" s="1696"/>
      <c r="BF431" s="1697"/>
      <c r="BG431" s="1695">
        <v>35</v>
      </c>
      <c r="BH431" s="1696"/>
      <c r="BI431" s="1697"/>
      <c r="BJ431" s="1695">
        <v>35</v>
      </c>
      <c r="BK431" s="1696"/>
      <c r="BL431" s="1697"/>
      <c r="BM431" s="1695">
        <v>35</v>
      </c>
      <c r="BN431" s="1696"/>
      <c r="BO431" s="1697"/>
      <c r="BP431" s="1695">
        <v>35</v>
      </c>
      <c r="BQ431" s="1696"/>
      <c r="BR431" s="1697"/>
      <c r="BS431" s="1695">
        <v>35</v>
      </c>
      <c r="BT431" s="1696"/>
      <c r="BU431" s="1697"/>
      <c r="BV431" s="1695">
        <v>35</v>
      </c>
      <c r="BW431" s="1696"/>
      <c r="BX431" s="1697"/>
      <c r="BY431" s="1695">
        <v>35</v>
      </c>
      <c r="BZ431" s="1696"/>
      <c r="CA431" s="1697"/>
    </row>
    <row r="432" s="1620" customFormat="1" ht="21.75" customHeight="1">
      <c r="A432" s="1681"/>
      <c r="B432" s="1622"/>
      <c r="C432" s="1682"/>
      <c r="D432" s="1689" t="s">
        <v>527</v>
      </c>
      <c r="E432" s="1690"/>
      <c r="F432" s="1690" t="s">
        <v>528</v>
      </c>
      <c r="G432" s="1690">
        <v>10</v>
      </c>
      <c r="H432" s="1695">
        <v>10</v>
      </c>
      <c r="I432" s="1696"/>
      <c r="J432" s="1697"/>
      <c r="K432" s="1695">
        <v>10</v>
      </c>
      <c r="L432" s="1696"/>
      <c r="M432" s="1697"/>
      <c r="N432" s="1695">
        <v>10</v>
      </c>
      <c r="O432" s="1696"/>
      <c r="P432" s="1697"/>
      <c r="Q432" s="1695">
        <v>10</v>
      </c>
      <c r="R432" s="1696"/>
      <c r="S432" s="1697"/>
      <c r="T432" s="1695">
        <v>10</v>
      </c>
      <c r="U432" s="1696"/>
      <c r="V432" s="1697"/>
      <c r="W432" s="1695">
        <v>10</v>
      </c>
      <c r="X432" s="1696"/>
      <c r="Y432" s="1697"/>
      <c r="Z432" s="1695">
        <v>10</v>
      </c>
      <c r="AA432" s="1696"/>
      <c r="AB432" s="1697"/>
      <c r="AC432" s="1695">
        <v>10</v>
      </c>
      <c r="AD432" s="1696"/>
      <c r="AE432" s="1697"/>
      <c r="AF432" s="1695">
        <v>10</v>
      </c>
      <c r="AG432" s="1696"/>
      <c r="AH432" s="1697"/>
      <c r="AI432" s="1695">
        <v>10</v>
      </c>
      <c r="AJ432" s="1696"/>
      <c r="AK432" s="1697"/>
      <c r="AL432" s="1695">
        <v>10</v>
      </c>
      <c r="AM432" s="1696"/>
      <c r="AN432" s="1697"/>
      <c r="AO432" s="1695">
        <v>10</v>
      </c>
      <c r="AP432" s="1696"/>
      <c r="AQ432" s="1697"/>
      <c r="AR432" s="1695">
        <v>10</v>
      </c>
      <c r="AS432" s="1696"/>
      <c r="AT432" s="1697"/>
      <c r="AU432" s="1695">
        <v>10</v>
      </c>
      <c r="AV432" s="1696"/>
      <c r="AW432" s="1697"/>
      <c r="AX432" s="1695">
        <v>10</v>
      </c>
      <c r="AY432" s="1696"/>
      <c r="AZ432" s="1697"/>
      <c r="BA432" s="1695">
        <v>10</v>
      </c>
      <c r="BB432" s="1696"/>
      <c r="BC432" s="1697"/>
      <c r="BD432" s="1695">
        <v>10</v>
      </c>
      <c r="BE432" s="1696"/>
      <c r="BF432" s="1697"/>
      <c r="BG432" s="1695">
        <v>10</v>
      </c>
      <c r="BH432" s="1696"/>
      <c r="BI432" s="1697"/>
      <c r="BJ432" s="1695">
        <v>10</v>
      </c>
      <c r="BK432" s="1696"/>
      <c r="BL432" s="1697"/>
      <c r="BM432" s="1695">
        <v>10</v>
      </c>
      <c r="BN432" s="1696"/>
      <c r="BO432" s="1697"/>
      <c r="BP432" s="1695">
        <v>10</v>
      </c>
      <c r="BQ432" s="1696"/>
      <c r="BR432" s="1697"/>
      <c r="BS432" s="1695">
        <v>10</v>
      </c>
      <c r="BT432" s="1696"/>
      <c r="BU432" s="1697"/>
      <c r="BV432" s="1695">
        <v>10</v>
      </c>
      <c r="BW432" s="1696"/>
      <c r="BX432" s="1697"/>
      <c r="BY432" s="1695">
        <v>10</v>
      </c>
      <c r="BZ432" s="1696"/>
      <c r="CA432" s="1697"/>
    </row>
    <row r="433" s="1620" customFormat="1" ht="21.75" customHeight="1">
      <c r="A433" s="1681"/>
      <c r="B433" s="1622"/>
      <c r="C433" s="1682"/>
      <c r="D433" s="1689" t="s">
        <v>529</v>
      </c>
      <c r="E433" s="1690"/>
      <c r="F433" s="1690" t="s">
        <v>528</v>
      </c>
      <c r="G433" s="1690">
        <v>10</v>
      </c>
      <c r="H433" s="1695">
        <v>10</v>
      </c>
      <c r="I433" s="1696"/>
      <c r="J433" s="1697"/>
      <c r="K433" s="1695">
        <v>10</v>
      </c>
      <c r="L433" s="1696"/>
      <c r="M433" s="1697"/>
      <c r="N433" s="1695">
        <v>10</v>
      </c>
      <c r="O433" s="1696"/>
      <c r="P433" s="1697"/>
      <c r="Q433" s="1695">
        <v>10</v>
      </c>
      <c r="R433" s="1696"/>
      <c r="S433" s="1697"/>
      <c r="T433" s="1695">
        <v>10</v>
      </c>
      <c r="U433" s="1696"/>
      <c r="V433" s="1697"/>
      <c r="W433" s="1695">
        <v>10</v>
      </c>
      <c r="X433" s="1696"/>
      <c r="Y433" s="1697"/>
      <c r="Z433" s="1695">
        <v>10</v>
      </c>
      <c r="AA433" s="1696"/>
      <c r="AB433" s="1697"/>
      <c r="AC433" s="1695">
        <v>10</v>
      </c>
      <c r="AD433" s="1696"/>
      <c r="AE433" s="1697"/>
      <c r="AF433" s="1695">
        <v>10</v>
      </c>
      <c r="AG433" s="1696"/>
      <c r="AH433" s="1697"/>
      <c r="AI433" s="1695">
        <v>10</v>
      </c>
      <c r="AJ433" s="1696"/>
      <c r="AK433" s="1697"/>
      <c r="AL433" s="1695">
        <v>10</v>
      </c>
      <c r="AM433" s="1696"/>
      <c r="AN433" s="1697"/>
      <c r="AO433" s="1695">
        <v>10</v>
      </c>
      <c r="AP433" s="1696"/>
      <c r="AQ433" s="1697"/>
      <c r="AR433" s="1695">
        <v>10</v>
      </c>
      <c r="AS433" s="1696"/>
      <c r="AT433" s="1697"/>
      <c r="AU433" s="1695">
        <v>10</v>
      </c>
      <c r="AV433" s="1696"/>
      <c r="AW433" s="1697"/>
      <c r="AX433" s="1695">
        <v>10</v>
      </c>
      <c r="AY433" s="1696"/>
      <c r="AZ433" s="1697"/>
      <c r="BA433" s="1695">
        <v>10</v>
      </c>
      <c r="BB433" s="1696"/>
      <c r="BC433" s="1697"/>
      <c r="BD433" s="1695">
        <v>10</v>
      </c>
      <c r="BE433" s="1696"/>
      <c r="BF433" s="1697"/>
      <c r="BG433" s="1695">
        <v>10</v>
      </c>
      <c r="BH433" s="1696"/>
      <c r="BI433" s="1697"/>
      <c r="BJ433" s="1695">
        <v>10</v>
      </c>
      <c r="BK433" s="1696"/>
      <c r="BL433" s="1697"/>
      <c r="BM433" s="1695">
        <v>10</v>
      </c>
      <c r="BN433" s="1696"/>
      <c r="BO433" s="1697"/>
      <c r="BP433" s="1695">
        <v>10</v>
      </c>
      <c r="BQ433" s="1696"/>
      <c r="BR433" s="1697"/>
      <c r="BS433" s="1695">
        <v>10</v>
      </c>
      <c r="BT433" s="1696"/>
      <c r="BU433" s="1697"/>
      <c r="BV433" s="1695">
        <v>10</v>
      </c>
      <c r="BW433" s="1696"/>
      <c r="BX433" s="1697"/>
      <c r="BY433" s="1695">
        <v>10</v>
      </c>
      <c r="BZ433" s="1696"/>
      <c r="CA433" s="1697"/>
    </row>
    <row r="434" s="1620" customFormat="1" ht="21.75" customHeight="1">
      <c r="A434" s="1681"/>
      <c r="B434" s="1622" t="s">
        <v>644</v>
      </c>
      <c r="C434" s="1682"/>
      <c r="D434" s="1749" t="s">
        <v>531</v>
      </c>
      <c r="E434" s="1690" t="s">
        <v>495</v>
      </c>
      <c r="F434" s="1690" t="s">
        <v>495</v>
      </c>
      <c r="G434" s="1690">
        <v>10</v>
      </c>
      <c r="H434" s="1771">
        <v>0.0023999999999999998</v>
      </c>
      <c r="I434" s="1772">
        <v>0</v>
      </c>
      <c r="J434" s="1773">
        <f>ROUND(SQRT(H434^2+I434^2)*1000/(1.73*H432),0)</f>
        <v>0</v>
      </c>
      <c r="K434" s="1771">
        <v>0.0023999999999999998</v>
      </c>
      <c r="L434" s="1702">
        <v>0</v>
      </c>
      <c r="M434" s="1694">
        <f>ROUND(SQRT(K434^2+L434^2)*1000/(1.73*K432),0)</f>
        <v>0</v>
      </c>
      <c r="N434" s="1699">
        <v>0.0023999999999999998</v>
      </c>
      <c r="O434" s="1702">
        <v>0</v>
      </c>
      <c r="P434" s="1694">
        <f>ROUND(SQRT(N434^2+O434^2)*1000/(1.73*N432),0)</f>
        <v>0</v>
      </c>
      <c r="Q434" s="1699">
        <v>0.0023999999999999998</v>
      </c>
      <c r="R434" s="1702">
        <v>0</v>
      </c>
      <c r="S434" s="1694">
        <f>ROUND(SQRT(Q434^2+R434^2)*1000/(1.73*Q432),0)</f>
        <v>0</v>
      </c>
      <c r="T434" s="1699">
        <v>0.0023999999999999998</v>
      </c>
      <c r="U434" s="1702">
        <v>0</v>
      </c>
      <c r="V434" s="1694">
        <f>ROUND(SQRT(T434^2+U434^2)*1000/(1.73*T432),0)</f>
        <v>0</v>
      </c>
      <c r="W434" s="1699">
        <v>0.0028</v>
      </c>
      <c r="X434" s="1702">
        <v>0</v>
      </c>
      <c r="Y434" s="1694">
        <f>ROUND(SQRT(W434^2+X434^2)*1000/(1.73*W432),0)</f>
        <v>0</v>
      </c>
      <c r="Z434" s="1699">
        <v>0.0028</v>
      </c>
      <c r="AA434" s="1702">
        <v>0</v>
      </c>
      <c r="AB434" s="1694">
        <f>ROUND(SQRT(Z434^2+AA434^2)*1000/(1.73*Z432),0)</f>
        <v>0</v>
      </c>
      <c r="AC434" s="1699">
        <v>0.0028</v>
      </c>
      <c r="AD434" s="1702">
        <v>0</v>
      </c>
      <c r="AE434" s="1694">
        <f>ROUND(SQRT(AC434^2+AD434^2)*1000/(1.73*AC432),0)</f>
        <v>0</v>
      </c>
      <c r="AF434" s="1699">
        <v>0.0028</v>
      </c>
      <c r="AG434" s="1702">
        <v>0</v>
      </c>
      <c r="AH434" s="1694">
        <f>ROUND(SQRT(AF434^2+AG434^2)*1000/(1.73*AF432),0)</f>
        <v>0</v>
      </c>
      <c r="AI434" s="1699">
        <v>0.0028</v>
      </c>
      <c r="AJ434" s="1702">
        <v>0</v>
      </c>
      <c r="AK434" s="1694">
        <f>ROUND(SQRT(AI434^2+AJ434^2)*1000/(1.73*AI432),0)</f>
        <v>0</v>
      </c>
      <c r="AL434" s="1699">
        <v>0.0028</v>
      </c>
      <c r="AM434" s="1702">
        <v>0</v>
      </c>
      <c r="AN434" s="1694">
        <f>ROUND(SQRT(AL434^2+AM434^2)*1000/(1.73*AL432),0)</f>
        <v>0</v>
      </c>
      <c r="AO434" s="1699">
        <v>0.0028</v>
      </c>
      <c r="AP434" s="1702">
        <v>0</v>
      </c>
      <c r="AQ434" s="1694">
        <f>ROUND(SQRT(AO434^2+AP434^2)*1000/(1.73*AO432),0)</f>
        <v>0</v>
      </c>
      <c r="AR434" s="1699">
        <v>0.0028</v>
      </c>
      <c r="AS434" s="1702">
        <v>0</v>
      </c>
      <c r="AT434" s="1694">
        <f>ROUND(SQRT(AR434^2+AS434^2)*1000/(1.73*AR432),0)</f>
        <v>0</v>
      </c>
      <c r="AU434" s="1699">
        <v>0.0028</v>
      </c>
      <c r="AV434" s="1702">
        <v>0</v>
      </c>
      <c r="AW434" s="1694">
        <f>ROUND(SQRT(AU434^2+AV434^2)*1000/(1.73*AU432),0)</f>
        <v>0</v>
      </c>
      <c r="AX434" s="1699">
        <v>0.0028</v>
      </c>
      <c r="AY434" s="1702">
        <v>0</v>
      </c>
      <c r="AZ434" s="1694">
        <f>ROUND(SQRT(AX434^2+AY434^2)*1000/(1.73*AX432),0)</f>
        <v>0</v>
      </c>
      <c r="BA434" s="1699">
        <v>0.0028</v>
      </c>
      <c r="BB434" s="1702">
        <v>0</v>
      </c>
      <c r="BC434" s="1694">
        <f>ROUND(SQRT(BA434^2+BB434^2)*1000/(1.73*BA432),0)</f>
        <v>0</v>
      </c>
      <c r="BD434" s="1699">
        <v>0.0028</v>
      </c>
      <c r="BE434" s="1702">
        <v>0</v>
      </c>
      <c r="BF434" s="1694">
        <f>ROUND(SQRT(BD434^2+BE434^2)*1000/(1.73*BD432),0)</f>
        <v>0</v>
      </c>
      <c r="BG434" s="1699">
        <v>0.0028</v>
      </c>
      <c r="BH434" s="1702">
        <v>0</v>
      </c>
      <c r="BI434" s="1694">
        <f>ROUND(SQRT(BG434^2+BH434^2)*1000/(1.73*BG432),0)</f>
        <v>0</v>
      </c>
      <c r="BJ434" s="1699">
        <v>0.0028</v>
      </c>
      <c r="BK434" s="1702">
        <v>0</v>
      </c>
      <c r="BL434" s="1694">
        <f>ROUND(SQRT(BJ434^2+BK434^2)*1000/(1.73*BJ432),0)</f>
        <v>0</v>
      </c>
      <c r="BM434" s="1699">
        <v>0.0023999999999999998</v>
      </c>
      <c r="BN434" s="1702">
        <v>0</v>
      </c>
      <c r="BO434" s="1694">
        <f>ROUND(SQRT(BM434^2+BN434^2)*1000/(1.73*BM432),0)</f>
        <v>0</v>
      </c>
      <c r="BP434" s="1699">
        <v>0.0023999999999999998</v>
      </c>
      <c r="BQ434" s="1702">
        <v>0</v>
      </c>
      <c r="BR434" s="1694">
        <f>ROUND(SQRT(BP434^2+BQ434^2)*1000/(1.73*BP432),0)</f>
        <v>0</v>
      </c>
      <c r="BS434" s="1699">
        <v>0.0023999999999999998</v>
      </c>
      <c r="BT434" s="1702">
        <v>0</v>
      </c>
      <c r="BU434" s="1694">
        <f>ROUND(SQRT(BS434^2+BT434^2)*1000/(1.73*BS432),0)</f>
        <v>0</v>
      </c>
      <c r="BV434" s="1699">
        <v>0.0023999999999999998</v>
      </c>
      <c r="BW434" s="1702">
        <v>0</v>
      </c>
      <c r="BX434" s="1694">
        <f>ROUND(SQRT(BV434^2+BW434^2)*1000/(1.73*BV432),0)</f>
        <v>0</v>
      </c>
      <c r="BY434" s="1699">
        <v>0.0023999999999999998</v>
      </c>
      <c r="BZ434" s="1702">
        <v>0</v>
      </c>
      <c r="CA434" s="1694">
        <f>ROUND(SQRT(BY434^2+BZ434^2)*1000/(1.73*BY432),0)</f>
        <v>0</v>
      </c>
    </row>
    <row r="435" s="1620" customFormat="1" ht="21.75" customHeight="1">
      <c r="A435" s="1681"/>
      <c r="B435" s="1622"/>
      <c r="C435" s="1682"/>
      <c r="D435" s="1749" t="s">
        <v>106</v>
      </c>
      <c r="E435" s="1690" t="s">
        <v>495</v>
      </c>
      <c r="F435" s="1690" t="s">
        <v>495</v>
      </c>
      <c r="G435" s="1690">
        <v>10</v>
      </c>
      <c r="H435" s="1771">
        <v>2.3700000000000001</v>
      </c>
      <c r="I435" s="1772">
        <v>0.5</v>
      </c>
      <c r="J435" s="1773">
        <f>ROUND(SQRT(H435^2+I435^2)*1000/(1.73*H432),0)</f>
        <v>140</v>
      </c>
      <c r="K435" s="1771">
        <v>2.3700000000000001</v>
      </c>
      <c r="L435" s="1702">
        <v>0.5</v>
      </c>
      <c r="M435" s="1694">
        <f>ROUND(SQRT(K435^2+L435^2)*1000/(1.73*K432),0)</f>
        <v>140</v>
      </c>
      <c r="N435" s="1699">
        <v>2.3700000000000001</v>
      </c>
      <c r="O435" s="1702">
        <v>0.5</v>
      </c>
      <c r="P435" s="1694">
        <f>ROUND(SQRT(N435^2+O435^2)*1000/(1.73*N432),0)</f>
        <v>140</v>
      </c>
      <c r="Q435" s="1699">
        <v>2.3700000000000001</v>
      </c>
      <c r="R435" s="1702">
        <v>0.5</v>
      </c>
      <c r="S435" s="1694">
        <f>ROUND(SQRT(Q435^2+R435^2)*1000/(1.73*Q432),0)</f>
        <v>140</v>
      </c>
      <c r="T435" s="1699">
        <v>2.3700000000000001</v>
      </c>
      <c r="U435" s="1702">
        <v>0.5</v>
      </c>
      <c r="V435" s="1694">
        <f>ROUND(SQRT(T435^2+U435^2)*1000/(1.73*T432),0)</f>
        <v>140</v>
      </c>
      <c r="W435" s="1699">
        <v>2.8999999999999999</v>
      </c>
      <c r="X435" s="1702">
        <v>0.69999999999999996</v>
      </c>
      <c r="Y435" s="1694">
        <f>ROUND(SQRT(W435^2+X435^2)*1000/(1.73*W432),0)</f>
        <v>172</v>
      </c>
      <c r="Z435" s="1699">
        <v>2.8999999999999999</v>
      </c>
      <c r="AA435" s="1702">
        <v>0.69999999999999996</v>
      </c>
      <c r="AB435" s="1694">
        <f>ROUND(SQRT(Z435^2+AA435^2)*1000/(1.73*Z432),0)</f>
        <v>172</v>
      </c>
      <c r="AC435" s="1699">
        <v>2.8999999999999999</v>
      </c>
      <c r="AD435" s="1702">
        <v>0.69999999999999996</v>
      </c>
      <c r="AE435" s="1694">
        <f>ROUND(SQRT(AC435^2+AD435^2)*1000/(1.73*AC432),0)</f>
        <v>172</v>
      </c>
      <c r="AF435" s="1699">
        <v>2.8999999999999999</v>
      </c>
      <c r="AG435" s="1702">
        <v>0.69999999999999996</v>
      </c>
      <c r="AH435" s="1694">
        <f>ROUND(SQRT(AF435^2+AG435^2)*1000/(1.73*AF432),0)</f>
        <v>172</v>
      </c>
      <c r="AI435" s="1699">
        <v>2.8999999999999999</v>
      </c>
      <c r="AJ435" s="1702">
        <v>0.69999999999999996</v>
      </c>
      <c r="AK435" s="1694">
        <f>ROUND(SQRT(AI435^2+AJ435^2)*1000/(1.73*AI432),0)</f>
        <v>172</v>
      </c>
      <c r="AL435" s="1699">
        <v>2.8999999999999999</v>
      </c>
      <c r="AM435" s="1702">
        <v>0.69999999999999996</v>
      </c>
      <c r="AN435" s="1694">
        <f>ROUND(SQRT(AL435^2+AM435^2)*1000/(1.73*AL432),0)</f>
        <v>172</v>
      </c>
      <c r="AO435" s="1699">
        <v>3</v>
      </c>
      <c r="AP435" s="1702">
        <v>0.55000000000000004</v>
      </c>
      <c r="AQ435" s="1694">
        <f>ROUND(SQRT(AO435^2+AP435^2)*1000/(1.73*AO432),0)</f>
        <v>176</v>
      </c>
      <c r="AR435" s="1699">
        <v>3</v>
      </c>
      <c r="AS435" s="1702">
        <v>0.55000000000000004</v>
      </c>
      <c r="AT435" s="1694">
        <f>ROUND(SQRT(AR435^2+AS435^2)*1000/(1.73*AR432),0)</f>
        <v>176</v>
      </c>
      <c r="AU435" s="1699">
        <v>3</v>
      </c>
      <c r="AV435" s="1702">
        <v>0.55000000000000004</v>
      </c>
      <c r="AW435" s="1694">
        <f>ROUND(SQRT(AU435^2+AV435^2)*1000/(1.73*AU432),0)</f>
        <v>176</v>
      </c>
      <c r="AX435" s="1699">
        <v>3</v>
      </c>
      <c r="AY435" s="1702">
        <v>0.55000000000000004</v>
      </c>
      <c r="AZ435" s="1694">
        <f>ROUND(SQRT(AX435^2+AY435^2)*1000/(1.73*AX432),0)</f>
        <v>176</v>
      </c>
      <c r="BA435" s="1699">
        <v>3</v>
      </c>
      <c r="BB435" s="1702">
        <v>0.55000000000000004</v>
      </c>
      <c r="BC435" s="1694">
        <f>ROUND(SQRT(BA435^2+BB435^2)*1000/(1.73*BA432),0)</f>
        <v>176</v>
      </c>
      <c r="BD435" s="1699">
        <v>3</v>
      </c>
      <c r="BE435" s="1702">
        <v>0.55000000000000004</v>
      </c>
      <c r="BF435" s="1694">
        <f>ROUND(SQRT(BD435^2+BE435^2)*1000/(1.73*BD432),0)</f>
        <v>176</v>
      </c>
      <c r="BG435" s="1699">
        <v>3</v>
      </c>
      <c r="BH435" s="1702">
        <v>0.55000000000000004</v>
      </c>
      <c r="BI435" s="1694">
        <f>ROUND(SQRT(BG435^2+BH435^2)*1000/(1.73*BG432),0)</f>
        <v>176</v>
      </c>
      <c r="BJ435" s="1699">
        <v>3</v>
      </c>
      <c r="BK435" s="1702">
        <v>0.55000000000000004</v>
      </c>
      <c r="BL435" s="1694">
        <f>ROUND(SQRT(BJ435^2+BK435^2)*1000/(1.73*BJ432),0)</f>
        <v>176</v>
      </c>
      <c r="BM435" s="1699">
        <v>2.3700000000000001</v>
      </c>
      <c r="BN435" s="1702">
        <v>0.5</v>
      </c>
      <c r="BO435" s="1694">
        <f>ROUND(SQRT(BM435^2+BN435^2)*1000/(1.73*BM432),0)</f>
        <v>140</v>
      </c>
      <c r="BP435" s="1699">
        <v>2.3700000000000001</v>
      </c>
      <c r="BQ435" s="1702">
        <v>0.5</v>
      </c>
      <c r="BR435" s="1694">
        <f>ROUND(SQRT(BP435^2+BQ435^2)*1000/(1.73*BP432),0)</f>
        <v>140</v>
      </c>
      <c r="BS435" s="1699">
        <v>2.3700000000000001</v>
      </c>
      <c r="BT435" s="1702">
        <v>0.5</v>
      </c>
      <c r="BU435" s="1694">
        <f>ROUND(SQRT(BS435^2+BT435^2)*1000/(1.73*BS432),0)</f>
        <v>140</v>
      </c>
      <c r="BV435" s="1699">
        <v>2.3700000000000001</v>
      </c>
      <c r="BW435" s="1702">
        <v>0.5</v>
      </c>
      <c r="BX435" s="1694">
        <f>ROUND(SQRT(BV435^2+BW435^2)*1000/(1.73*BV432),0)</f>
        <v>140</v>
      </c>
      <c r="BY435" s="1699">
        <v>2.3700000000000001</v>
      </c>
      <c r="BZ435" s="1702">
        <v>0.5</v>
      </c>
      <c r="CA435" s="1694">
        <f>ROUND(SQRT(BY435^2+BZ435^2)*1000/(1.73*BY432),0)</f>
        <v>140</v>
      </c>
    </row>
    <row r="436" s="1620" customFormat="1" ht="21.75" customHeight="1">
      <c r="A436" s="1681"/>
      <c r="B436" s="1622"/>
      <c r="C436" s="1682"/>
      <c r="D436" s="1749" t="s">
        <v>103</v>
      </c>
      <c r="E436" s="1690" t="s">
        <v>495</v>
      </c>
      <c r="F436" s="1690" t="s">
        <v>495</v>
      </c>
      <c r="G436" s="1690">
        <v>10</v>
      </c>
      <c r="H436" s="1771">
        <v>0.16</v>
      </c>
      <c r="I436" s="1772">
        <v>0.070000000000000007</v>
      </c>
      <c r="J436" s="1773">
        <f>ROUND(SQRT(H436^2+I436^2)*1000/(1.73*H432),0)</f>
        <v>10</v>
      </c>
      <c r="K436" s="1771">
        <v>0.16</v>
      </c>
      <c r="L436" s="1702">
        <v>0.070000000000000007</v>
      </c>
      <c r="M436" s="1694">
        <f>ROUND(SQRT(K436^2+L436^2)*1000/(1.73*K432),0)</f>
        <v>10</v>
      </c>
      <c r="N436" s="1699">
        <v>0.16</v>
      </c>
      <c r="O436" s="1702">
        <v>0.070000000000000007</v>
      </c>
      <c r="P436" s="1694">
        <f>ROUND(SQRT(N436^2+O436^2)*1000/(1.73*N432),0)</f>
        <v>10</v>
      </c>
      <c r="Q436" s="1699">
        <v>0.16</v>
      </c>
      <c r="R436" s="1702">
        <v>0.070000000000000007</v>
      </c>
      <c r="S436" s="1694">
        <f>ROUND(SQRT(Q436^2+R436^2)*1000/(1.73*Q432),0)</f>
        <v>10</v>
      </c>
      <c r="T436" s="1699">
        <v>0.16</v>
      </c>
      <c r="U436" s="1702">
        <v>0.070000000000000007</v>
      </c>
      <c r="V436" s="1694">
        <f>ROUND(SQRT(T436^2+U436^2)*1000/(1.73*T432),0)</f>
        <v>10</v>
      </c>
      <c r="W436" s="1699">
        <v>0.20000000000000001</v>
      </c>
      <c r="X436" s="1702">
        <v>0.10000000000000001</v>
      </c>
      <c r="Y436" s="1694">
        <f>ROUND(SQRT(W436^2+X436^2)*1000/(1.73*W432),0)</f>
        <v>13</v>
      </c>
      <c r="Z436" s="1699">
        <v>0.20000000000000001</v>
      </c>
      <c r="AA436" s="1702">
        <v>0.10000000000000001</v>
      </c>
      <c r="AB436" s="1694">
        <f>ROUND(SQRT(Z436^2+AA436^2)*1000/(1.73*Z432),0)</f>
        <v>13</v>
      </c>
      <c r="AC436" s="1699">
        <v>0.20000000000000001</v>
      </c>
      <c r="AD436" s="1702">
        <v>0.10000000000000001</v>
      </c>
      <c r="AE436" s="1694">
        <f>ROUND(SQRT(AC436^2+AD436^2)*1000/(1.73*AC432),0)</f>
        <v>13</v>
      </c>
      <c r="AF436" s="1699">
        <v>0.20000000000000001</v>
      </c>
      <c r="AG436" s="1702">
        <v>0.10000000000000001</v>
      </c>
      <c r="AH436" s="1694">
        <f>ROUND(SQRT(AF436^2+AG436^2)*1000/(1.73*AF432),0)</f>
        <v>13</v>
      </c>
      <c r="AI436" s="1699">
        <v>0.20000000000000001</v>
      </c>
      <c r="AJ436" s="1702">
        <v>0.10000000000000001</v>
      </c>
      <c r="AK436" s="1694">
        <f>ROUND(SQRT(AI436^2+AJ436^2)*1000/(1.73*AI432),0)</f>
        <v>13</v>
      </c>
      <c r="AL436" s="1699">
        <v>0.20000000000000001</v>
      </c>
      <c r="AM436" s="1702">
        <v>0.10000000000000001</v>
      </c>
      <c r="AN436" s="1694">
        <f>ROUND(SQRT(AL436^2+AM436^2)*1000/(1.73*AL432),0)</f>
        <v>13</v>
      </c>
      <c r="AO436" s="1699">
        <v>0.20000000000000001</v>
      </c>
      <c r="AP436" s="1702">
        <v>0.10000000000000001</v>
      </c>
      <c r="AQ436" s="1694">
        <f>ROUND(SQRT(AO436^2+AP436^2)*1000/(1.73*AO432),0)</f>
        <v>13</v>
      </c>
      <c r="AR436" s="1699">
        <v>0.20000000000000001</v>
      </c>
      <c r="AS436" s="1702">
        <v>0.10000000000000001</v>
      </c>
      <c r="AT436" s="1694">
        <f>ROUND(SQRT(AR436^2+AS436^2)*1000/(1.73*AR432),0)</f>
        <v>13</v>
      </c>
      <c r="AU436" s="1699">
        <v>0.20000000000000001</v>
      </c>
      <c r="AV436" s="1702">
        <v>0.10000000000000001</v>
      </c>
      <c r="AW436" s="1694">
        <f>ROUND(SQRT(AU436^2+AV436^2)*1000/(1.73*AU432),0)</f>
        <v>13</v>
      </c>
      <c r="AX436" s="1699">
        <v>0.20000000000000001</v>
      </c>
      <c r="AY436" s="1702">
        <v>0.10000000000000001</v>
      </c>
      <c r="AZ436" s="1694">
        <f>ROUND(SQRT(AX436^2+AY436^2)*1000/(1.73*AX432),0)</f>
        <v>13</v>
      </c>
      <c r="BA436" s="1699">
        <v>0.20000000000000001</v>
      </c>
      <c r="BB436" s="1702">
        <v>0.10000000000000001</v>
      </c>
      <c r="BC436" s="1694">
        <f>ROUND(SQRT(BA436^2+BB436^2)*1000/(1.73*BA432),0)</f>
        <v>13</v>
      </c>
      <c r="BD436" s="1699">
        <v>0.20000000000000001</v>
      </c>
      <c r="BE436" s="1702">
        <v>0.10000000000000001</v>
      </c>
      <c r="BF436" s="1694">
        <f>ROUND(SQRT(BD436^2+BE436^2)*1000/(1.73*BD432),0)</f>
        <v>13</v>
      </c>
      <c r="BG436" s="1699">
        <v>0.20000000000000001</v>
      </c>
      <c r="BH436" s="1702">
        <v>0.10000000000000001</v>
      </c>
      <c r="BI436" s="1694">
        <f>ROUND(SQRT(BG436^2+BH436^2)*1000/(1.73*BG432),0)</f>
        <v>13</v>
      </c>
      <c r="BJ436" s="1699">
        <v>0.20000000000000001</v>
      </c>
      <c r="BK436" s="1702">
        <v>0.10000000000000001</v>
      </c>
      <c r="BL436" s="1694">
        <f>ROUND(SQRT(BJ436^2+BK436^2)*1000/(1.73*BJ432),0)</f>
        <v>13</v>
      </c>
      <c r="BM436" s="1699">
        <v>0.16</v>
      </c>
      <c r="BN436" s="1702">
        <v>0.070000000000000007</v>
      </c>
      <c r="BO436" s="1694">
        <f>ROUND(SQRT(BM436^2+BN436^2)*1000/(1.73*BM432),0)</f>
        <v>10</v>
      </c>
      <c r="BP436" s="1699">
        <v>0.16</v>
      </c>
      <c r="BQ436" s="1702">
        <v>0.070000000000000007</v>
      </c>
      <c r="BR436" s="1694">
        <f>ROUND(SQRT(BP436^2+BQ436^2)*1000/(1.73*BP432),0)</f>
        <v>10</v>
      </c>
      <c r="BS436" s="1699">
        <v>0.16</v>
      </c>
      <c r="BT436" s="1702">
        <v>0.070000000000000007</v>
      </c>
      <c r="BU436" s="1694">
        <f>ROUND(SQRT(BS436^2+BT436^2)*1000/(1.73*BS432),0)</f>
        <v>10</v>
      </c>
      <c r="BV436" s="1699">
        <v>0.16</v>
      </c>
      <c r="BW436" s="1702">
        <v>0.070000000000000007</v>
      </c>
      <c r="BX436" s="1694">
        <f>ROUND(SQRT(BV436^2+BW436^2)*1000/(1.73*BV432),0)</f>
        <v>10</v>
      </c>
      <c r="BY436" s="1699">
        <v>0.16</v>
      </c>
      <c r="BZ436" s="1702">
        <v>0.070000000000000007</v>
      </c>
      <c r="CA436" s="1694">
        <f>ROUND(SQRT(BY436^2+BZ436^2)*1000/(1.73*BY432),0)</f>
        <v>10</v>
      </c>
    </row>
    <row r="437" s="1620" customFormat="1" ht="21.75" customHeight="1">
      <c r="A437" s="1681"/>
      <c r="B437" s="1622"/>
      <c r="C437" s="1682"/>
      <c r="D437" s="1749" t="s">
        <v>126</v>
      </c>
      <c r="E437" s="1690" t="s">
        <v>495</v>
      </c>
      <c r="F437" s="1690" t="s">
        <v>495</v>
      </c>
      <c r="G437" s="1690">
        <v>10</v>
      </c>
      <c r="H437" s="1771">
        <v>1.22</v>
      </c>
      <c r="I437" s="1772">
        <v>0.13</v>
      </c>
      <c r="J437" s="1773">
        <f>ROUND(SQRT(H437^2+I437^2)*1000/(1.73*H432),0)</f>
        <v>71</v>
      </c>
      <c r="K437" s="1771">
        <v>1.22</v>
      </c>
      <c r="L437" s="1702">
        <v>0.13</v>
      </c>
      <c r="M437" s="1694">
        <f>ROUND(SQRT(K437^2+L437^2)*1000/(1.73*K432),0)</f>
        <v>71</v>
      </c>
      <c r="N437" s="1699">
        <v>1.22</v>
      </c>
      <c r="O437" s="1702">
        <v>0.13</v>
      </c>
      <c r="P437" s="1694">
        <f>ROUND(SQRT(N437^2+O437^2)*1000/(1.73*N432),0)</f>
        <v>71</v>
      </c>
      <c r="Q437" s="1699">
        <v>1.22</v>
      </c>
      <c r="R437" s="1702">
        <v>0.13</v>
      </c>
      <c r="S437" s="1694">
        <f>ROUND(SQRT(Q437^2+R437^2)*1000/(1.73*Q432),0)</f>
        <v>71</v>
      </c>
      <c r="T437" s="1699">
        <v>1.22</v>
      </c>
      <c r="U437" s="1702">
        <v>0.13</v>
      </c>
      <c r="V437" s="1694">
        <f>ROUND(SQRT(T437^2+U437^2)*1000/(1.73*T432),0)</f>
        <v>71</v>
      </c>
      <c r="W437" s="1699">
        <v>1.4299999999999999</v>
      </c>
      <c r="X437" s="1702">
        <v>0.39000000000000001</v>
      </c>
      <c r="Y437" s="1694">
        <f>ROUND(SQRT(W437^2+X437^2)*1000/(1.73*W432),0)</f>
        <v>86</v>
      </c>
      <c r="Z437" s="1699">
        <v>1.4299999999999999</v>
      </c>
      <c r="AA437" s="1702">
        <v>0.39000000000000001</v>
      </c>
      <c r="AB437" s="1694">
        <f>ROUND(SQRT(Z437^2+AA437^2)*1000/(1.73*Z432),0)</f>
        <v>86</v>
      </c>
      <c r="AC437" s="1699">
        <v>1.4299999999999999</v>
      </c>
      <c r="AD437" s="1702">
        <v>0.39000000000000001</v>
      </c>
      <c r="AE437" s="1694">
        <f>ROUND(SQRT(AC437^2+AD437^2)*1000/(1.73*AC432),0)</f>
        <v>86</v>
      </c>
      <c r="AF437" s="1699">
        <v>1.4299999999999999</v>
      </c>
      <c r="AG437" s="1702">
        <v>0.39000000000000001</v>
      </c>
      <c r="AH437" s="1694">
        <f>ROUND(SQRT(AF437^2+AG437^2)*1000/(1.73*AF432),0)</f>
        <v>86</v>
      </c>
      <c r="AI437" s="1699">
        <v>1.4299999999999999</v>
      </c>
      <c r="AJ437" s="1702">
        <v>0.39000000000000001</v>
      </c>
      <c r="AK437" s="1694">
        <f>ROUND(SQRT(AI437^2+AJ437^2)*1000/(1.73*AI432),0)</f>
        <v>86</v>
      </c>
      <c r="AL437" s="1699">
        <v>1.4299999999999999</v>
      </c>
      <c r="AM437" s="1702">
        <v>0.39000000000000001</v>
      </c>
      <c r="AN437" s="1694">
        <f>ROUND(SQRT(AL437^2+AM437^2)*1000/(1.73*AL432),0)</f>
        <v>86</v>
      </c>
      <c r="AO437" s="1699">
        <v>0.34999999999999998</v>
      </c>
      <c r="AP437" s="1702">
        <v>0.13</v>
      </c>
      <c r="AQ437" s="1694">
        <f>ROUND(SQRT(AO437^2+AP437^2)*1000/(1.73*AO432),0)</f>
        <v>22</v>
      </c>
      <c r="AR437" s="1699">
        <v>0.34999999999999998</v>
      </c>
      <c r="AS437" s="1702">
        <v>0.13</v>
      </c>
      <c r="AT437" s="1694">
        <f>ROUND(SQRT(AR437^2+AS437^2)*1000/(1.73*AR432),0)</f>
        <v>22</v>
      </c>
      <c r="AU437" s="1699">
        <v>0.34999999999999998</v>
      </c>
      <c r="AV437" s="1702">
        <v>0.13</v>
      </c>
      <c r="AW437" s="1694">
        <f>ROUND(SQRT(AU437^2+AV437^2)*1000/(1.73*AU432),0)</f>
        <v>22</v>
      </c>
      <c r="AX437" s="1699">
        <v>0.34999999999999998</v>
      </c>
      <c r="AY437" s="1702">
        <v>0.13</v>
      </c>
      <c r="AZ437" s="1694">
        <f>ROUND(SQRT(AX437^2+AY437^2)*1000/(1.73*AX432),0)</f>
        <v>22</v>
      </c>
      <c r="BA437" s="1699">
        <v>0.34999999999999998</v>
      </c>
      <c r="BB437" s="1702">
        <v>0.13</v>
      </c>
      <c r="BC437" s="1694">
        <f>ROUND(SQRT(BA437^2+BB437^2)*1000/(1.73*BA432),0)</f>
        <v>22</v>
      </c>
      <c r="BD437" s="1699">
        <v>0.34999999999999998</v>
      </c>
      <c r="BE437" s="1702">
        <v>0.13</v>
      </c>
      <c r="BF437" s="1694">
        <f>ROUND(SQRT(BD437^2+BE437^2)*1000/(1.73*BD432),0)</f>
        <v>22</v>
      </c>
      <c r="BG437" s="1699">
        <v>0.34999999999999998</v>
      </c>
      <c r="BH437" s="1702">
        <v>0.13</v>
      </c>
      <c r="BI437" s="1694">
        <f>ROUND(SQRT(BG437^2+BH437^2)*1000/(1.73*BG432),0)</f>
        <v>22</v>
      </c>
      <c r="BJ437" s="1699">
        <v>0.34999999999999998</v>
      </c>
      <c r="BK437" s="1702">
        <v>0.13</v>
      </c>
      <c r="BL437" s="1694">
        <f>ROUND(SQRT(BJ437^2+BK437^2)*1000/(1.73*BJ432),0)</f>
        <v>22</v>
      </c>
      <c r="BM437" s="1699">
        <v>1.22</v>
      </c>
      <c r="BN437" s="1702">
        <v>0.13</v>
      </c>
      <c r="BO437" s="1694">
        <f>ROUND(SQRT(BM437^2+BN437^2)*1000/(1.73*BM432),0)</f>
        <v>71</v>
      </c>
      <c r="BP437" s="1699">
        <v>1.22</v>
      </c>
      <c r="BQ437" s="1702">
        <v>0.13</v>
      </c>
      <c r="BR437" s="1694">
        <f>ROUND(SQRT(BP437^2+BQ437^2)*1000/(1.73*BP432),0)</f>
        <v>71</v>
      </c>
      <c r="BS437" s="1699">
        <v>1.22</v>
      </c>
      <c r="BT437" s="1702">
        <v>0.13</v>
      </c>
      <c r="BU437" s="1694">
        <f>ROUND(SQRT(BS437^2+BT437^2)*1000/(1.73*BS432),0)</f>
        <v>71</v>
      </c>
      <c r="BV437" s="1699">
        <v>1.22</v>
      </c>
      <c r="BW437" s="1702">
        <v>0.13</v>
      </c>
      <c r="BX437" s="1694">
        <f>ROUND(SQRT(BV437^2+BW437^2)*1000/(1.73*BV432),0)</f>
        <v>71</v>
      </c>
      <c r="BY437" s="1699">
        <v>1.22</v>
      </c>
      <c r="BZ437" s="1702">
        <v>0.13</v>
      </c>
      <c r="CA437" s="1694">
        <f>ROUND(SQRT(BY437^2+BZ437^2)*1000/(1.73*BY432),0)</f>
        <v>71</v>
      </c>
    </row>
    <row r="438" s="1620" customFormat="1" ht="21.75" customHeight="1">
      <c r="A438" s="1681"/>
      <c r="B438" s="1622"/>
      <c r="C438" s="1682"/>
      <c r="D438" s="1749" t="s">
        <v>124</v>
      </c>
      <c r="E438" s="1690" t="s">
        <v>495</v>
      </c>
      <c r="F438" s="1690" t="s">
        <v>495</v>
      </c>
      <c r="G438" s="1690">
        <v>10</v>
      </c>
      <c r="H438" s="1771">
        <v>0.20000000000000001</v>
      </c>
      <c r="I438" s="1772">
        <v>0.20999999999999999</v>
      </c>
      <c r="J438" s="1773">
        <f>ROUND(SQRT(H438^2+I438^2)*1000/(1.73*H432),0)</f>
        <v>17</v>
      </c>
      <c r="K438" s="1771">
        <v>0.20000000000000001</v>
      </c>
      <c r="L438" s="1702">
        <v>0.20999999999999999</v>
      </c>
      <c r="M438" s="1694">
        <f>ROUND(SQRT(K438^2+L438^2)*1000/(1.73*K432),0)</f>
        <v>17</v>
      </c>
      <c r="N438" s="1699">
        <v>0.20000000000000001</v>
      </c>
      <c r="O438" s="1702">
        <v>0.20999999999999999</v>
      </c>
      <c r="P438" s="1694">
        <f>ROUND(SQRT(N438^2+O438^2)*1000/(1.73*N432),0)</f>
        <v>17</v>
      </c>
      <c r="Q438" s="1699">
        <v>0.20000000000000001</v>
      </c>
      <c r="R438" s="1702">
        <v>0.20999999999999999</v>
      </c>
      <c r="S438" s="1694">
        <f>ROUND(SQRT(Q438^2+R438^2)*1000/(1.73*Q432),0)</f>
        <v>17</v>
      </c>
      <c r="T438" s="1699">
        <v>0.20000000000000001</v>
      </c>
      <c r="U438" s="1702">
        <v>0.20999999999999999</v>
      </c>
      <c r="V438" s="1694">
        <f>ROUND(SQRT(T438^2+U438^2)*1000/(1.73*T432),0)</f>
        <v>17</v>
      </c>
      <c r="W438" s="1699">
        <v>0.20000000000000001</v>
      </c>
      <c r="X438" s="1702">
        <v>0.17000000000000001</v>
      </c>
      <c r="Y438" s="1694">
        <f>ROUND(SQRT(W438^2+X438^2)*1000/(1.73*W432),0)</f>
        <v>15</v>
      </c>
      <c r="Z438" s="1699">
        <v>0.20000000000000001</v>
      </c>
      <c r="AA438" s="1702">
        <v>0.17000000000000001</v>
      </c>
      <c r="AB438" s="1694">
        <f>ROUND(SQRT(Z438^2+AA438^2)*1000/(1.73*Z432),0)</f>
        <v>15</v>
      </c>
      <c r="AC438" s="1699">
        <v>0.20000000000000001</v>
      </c>
      <c r="AD438" s="1702">
        <v>0.17000000000000001</v>
      </c>
      <c r="AE438" s="1694">
        <f>ROUND(SQRT(AC438^2+AD438^2)*1000/(1.73*AC432),0)</f>
        <v>15</v>
      </c>
      <c r="AF438" s="1699">
        <v>0.20000000000000001</v>
      </c>
      <c r="AG438" s="1702">
        <v>0.17000000000000001</v>
      </c>
      <c r="AH438" s="1694">
        <f>ROUND(SQRT(AF438^2+AG438^2)*1000/(1.73*AF432),0)</f>
        <v>15</v>
      </c>
      <c r="AI438" s="1699">
        <v>0.20000000000000001</v>
      </c>
      <c r="AJ438" s="1702">
        <v>0.17000000000000001</v>
      </c>
      <c r="AK438" s="1694">
        <f>ROUND(SQRT(AI438^2+AJ438^2)*1000/(1.73*AI432),0)</f>
        <v>15</v>
      </c>
      <c r="AL438" s="1699">
        <v>0.20000000000000001</v>
      </c>
      <c r="AM438" s="1702">
        <v>0.17000000000000001</v>
      </c>
      <c r="AN438" s="1694">
        <f>ROUND(SQRT(AL438^2+AM438^2)*1000/(1.73*AL432),0)</f>
        <v>15</v>
      </c>
      <c r="AO438" s="1699">
        <v>0.20000000000000001</v>
      </c>
      <c r="AP438" s="1702">
        <v>0.20999999999999999</v>
      </c>
      <c r="AQ438" s="1694">
        <f>ROUND(SQRT(AO438^2+AP438^2)*1000/(1.73*AO432),0)</f>
        <v>17</v>
      </c>
      <c r="AR438" s="1699">
        <v>0.20000000000000001</v>
      </c>
      <c r="AS438" s="1702">
        <v>0.20999999999999999</v>
      </c>
      <c r="AT438" s="1694">
        <f>ROUND(SQRT(AR438^2+AS438^2)*1000/(1.73*AR432),0)</f>
        <v>17</v>
      </c>
      <c r="AU438" s="1699">
        <v>0.20000000000000001</v>
      </c>
      <c r="AV438" s="1702">
        <v>0.20999999999999999</v>
      </c>
      <c r="AW438" s="1694">
        <f>ROUND(SQRT(AU438^2+AV438^2)*1000/(1.73*AU432),0)</f>
        <v>17</v>
      </c>
      <c r="AX438" s="1699">
        <v>0.20000000000000001</v>
      </c>
      <c r="AY438" s="1702">
        <v>0.20999999999999999</v>
      </c>
      <c r="AZ438" s="1694">
        <f>ROUND(SQRT(AX438^2+AY438^2)*1000/(1.73*AX432),0)</f>
        <v>17</v>
      </c>
      <c r="BA438" s="1699">
        <v>0.20000000000000001</v>
      </c>
      <c r="BB438" s="1702">
        <v>0.20999999999999999</v>
      </c>
      <c r="BC438" s="1694">
        <f>ROUND(SQRT(BA438^2+BB438^2)*1000/(1.73*BA432),0)</f>
        <v>17</v>
      </c>
      <c r="BD438" s="1699">
        <v>0.20000000000000001</v>
      </c>
      <c r="BE438" s="1702">
        <v>0.20999999999999999</v>
      </c>
      <c r="BF438" s="1694">
        <f>ROUND(SQRT(BD438^2+BE438^2)*1000/(1.73*BD432),0)</f>
        <v>17</v>
      </c>
      <c r="BG438" s="1699">
        <v>0.20000000000000001</v>
      </c>
      <c r="BH438" s="1702">
        <v>0.20999999999999999</v>
      </c>
      <c r="BI438" s="1694">
        <f>ROUND(SQRT(BG438^2+BH438^2)*1000/(1.73*BG432),0)</f>
        <v>17</v>
      </c>
      <c r="BJ438" s="1699">
        <v>0.20000000000000001</v>
      </c>
      <c r="BK438" s="1702">
        <v>0.20999999999999999</v>
      </c>
      <c r="BL438" s="1694">
        <f>ROUND(SQRT(BJ438^2+BK438^2)*1000/(1.73*BJ432),0)</f>
        <v>17</v>
      </c>
      <c r="BM438" s="1699">
        <v>0.20000000000000001</v>
      </c>
      <c r="BN438" s="1702">
        <v>0.20999999999999999</v>
      </c>
      <c r="BO438" s="1694">
        <f>ROUND(SQRT(BM438^2+BN438^2)*1000/(1.73*BM432),0)</f>
        <v>17</v>
      </c>
      <c r="BP438" s="1699">
        <v>0.20000000000000001</v>
      </c>
      <c r="BQ438" s="1702">
        <v>0.20999999999999999</v>
      </c>
      <c r="BR438" s="1694">
        <f>ROUND(SQRT(BP438^2+BQ438^2)*1000/(1.73*BP432),0)</f>
        <v>17</v>
      </c>
      <c r="BS438" s="1699">
        <v>0.20000000000000001</v>
      </c>
      <c r="BT438" s="1702">
        <v>0.20999999999999999</v>
      </c>
      <c r="BU438" s="1694">
        <f>ROUND(SQRT(BS438^2+BT438^2)*1000/(1.73*BS432),0)</f>
        <v>17</v>
      </c>
      <c r="BV438" s="1699">
        <v>0.20000000000000001</v>
      </c>
      <c r="BW438" s="1702">
        <v>0.20999999999999999</v>
      </c>
      <c r="BX438" s="1694">
        <f>ROUND(SQRT(BV438^2+BW438^2)*1000/(1.73*BV432),0)</f>
        <v>17</v>
      </c>
      <c r="BY438" s="1699">
        <v>0.20000000000000001</v>
      </c>
      <c r="BZ438" s="1702">
        <v>0.20999999999999999</v>
      </c>
      <c r="CA438" s="1694">
        <f>ROUND(SQRT(BY438^2+BZ438^2)*1000/(1.73*BY432),0)</f>
        <v>17</v>
      </c>
    </row>
    <row r="439" s="1620" customFormat="1" ht="21.75" customHeight="1">
      <c r="A439" s="1681"/>
      <c r="B439" s="1622"/>
      <c r="C439" s="1682"/>
      <c r="D439" s="1749" t="s">
        <v>129</v>
      </c>
      <c r="E439" s="1690" t="s">
        <v>495</v>
      </c>
      <c r="F439" s="1690" t="s">
        <v>495</v>
      </c>
      <c r="G439" s="1690">
        <v>10</v>
      </c>
      <c r="H439" s="1771">
        <v>0.089999999999999997</v>
      </c>
      <c r="I439" s="1772">
        <v>-0.0012999999999999999</v>
      </c>
      <c r="J439" s="1773">
        <f>ROUND(SQRT(H439^2+I439^2)*1000/(1.73*H432),0)</f>
        <v>5</v>
      </c>
      <c r="K439" s="1771">
        <v>0.089999999999999997</v>
      </c>
      <c r="L439" s="1702">
        <v>-0.0012999999999999999</v>
      </c>
      <c r="M439" s="1694">
        <f>ROUND(SQRT(K439^2+L439^2)*1000/(1.73*K432),0)</f>
        <v>5</v>
      </c>
      <c r="N439" s="1699">
        <v>0.089999999999999997</v>
      </c>
      <c r="O439" s="1702">
        <v>-0.0012999999999999999</v>
      </c>
      <c r="P439" s="1694">
        <f>ROUND(SQRT(N439^2+O439^2)*1000/(1.73*N432),0)</f>
        <v>5</v>
      </c>
      <c r="Q439" s="1699">
        <v>0.089999999999999997</v>
      </c>
      <c r="R439" s="1702">
        <v>-0.0012999999999999999</v>
      </c>
      <c r="S439" s="1694">
        <f>ROUND(SQRT(Q439^2+R439^2)*1000/(1.73*Q432),0)</f>
        <v>5</v>
      </c>
      <c r="T439" s="1699">
        <v>0.089999999999999997</v>
      </c>
      <c r="U439" s="1702">
        <v>-0.0012999999999999999</v>
      </c>
      <c r="V439" s="1694">
        <f>ROUND(SQRT(T439^2+U439^2)*1000/(1.73*T432),0)</f>
        <v>5</v>
      </c>
      <c r="W439" s="1699">
        <v>0.14199999999999999</v>
      </c>
      <c r="X439" s="1702">
        <v>0.112</v>
      </c>
      <c r="Y439" s="1694">
        <f>ROUND(SQRT(W439^2+X439^2)*1000/(1.73*W432),0)</f>
        <v>10</v>
      </c>
      <c r="Z439" s="1699">
        <v>0.14199999999999999</v>
      </c>
      <c r="AA439" s="1702">
        <v>0.112</v>
      </c>
      <c r="AB439" s="1694">
        <f>ROUND(SQRT(Z439^2+AA439^2)*1000/(1.73*Z432),0)</f>
        <v>10</v>
      </c>
      <c r="AC439" s="1699">
        <v>0.14199999999999999</v>
      </c>
      <c r="AD439" s="1702">
        <v>0.112</v>
      </c>
      <c r="AE439" s="1694">
        <f>ROUND(SQRT(AC439^2+AD439^2)*1000/(1.73*AC432),0)</f>
        <v>10</v>
      </c>
      <c r="AF439" s="1699">
        <v>0.14199999999999999</v>
      </c>
      <c r="AG439" s="1702">
        <v>0.112</v>
      </c>
      <c r="AH439" s="1694">
        <f>ROUND(SQRT(AF439^2+AG439^2)*1000/(1.73*AF432),0)</f>
        <v>10</v>
      </c>
      <c r="AI439" s="1699">
        <v>0.14199999999999999</v>
      </c>
      <c r="AJ439" s="1702">
        <v>0.112</v>
      </c>
      <c r="AK439" s="1694">
        <f>ROUND(SQRT(AI439^2+AJ439^2)*1000/(1.73*AI432),0)</f>
        <v>10</v>
      </c>
      <c r="AL439" s="1699">
        <v>0.14199999999999999</v>
      </c>
      <c r="AM439" s="1702">
        <v>0.112</v>
      </c>
      <c r="AN439" s="1694">
        <f>ROUND(SQRT(AL439^2+AM439^2)*1000/(1.73*AL432),0)</f>
        <v>10</v>
      </c>
      <c r="AO439" s="1699">
        <v>0.14199999999999999</v>
      </c>
      <c r="AP439" s="1702">
        <v>0.112</v>
      </c>
      <c r="AQ439" s="1694">
        <f>ROUND(SQRT(AO439^2+AP439^2)*1000/(1.73*AO432),0)</f>
        <v>10</v>
      </c>
      <c r="AR439" s="1699">
        <v>0.14199999999999999</v>
      </c>
      <c r="AS439" s="1702">
        <v>0.112</v>
      </c>
      <c r="AT439" s="1694">
        <f>ROUND(SQRT(AR439^2+AS439^2)*1000/(1.73*AR432),0)</f>
        <v>10</v>
      </c>
      <c r="AU439" s="1699">
        <v>0.14199999999999999</v>
      </c>
      <c r="AV439" s="1702">
        <v>0.112</v>
      </c>
      <c r="AW439" s="1694">
        <f>ROUND(SQRT(AU439^2+AV439^2)*1000/(1.73*AU432),0)</f>
        <v>10</v>
      </c>
      <c r="AX439" s="1699">
        <v>0.14199999999999999</v>
      </c>
      <c r="AY439" s="1702">
        <v>0.112</v>
      </c>
      <c r="AZ439" s="1694">
        <f>ROUND(SQRT(AX439^2+AY439^2)*1000/(1.73*AX432),0)</f>
        <v>10</v>
      </c>
      <c r="BA439" s="1699">
        <v>0.14199999999999999</v>
      </c>
      <c r="BB439" s="1702">
        <v>0.112</v>
      </c>
      <c r="BC439" s="1694">
        <f>ROUND(SQRT(BA439^2+BB439^2)*1000/(1.73*BA432),0)</f>
        <v>10</v>
      </c>
      <c r="BD439" s="1699">
        <v>0.14199999999999999</v>
      </c>
      <c r="BE439" s="1702">
        <v>0.112</v>
      </c>
      <c r="BF439" s="1694">
        <f>ROUND(SQRT(BD439^2+BE439^2)*1000/(1.73*BD432),0)</f>
        <v>10</v>
      </c>
      <c r="BG439" s="1699">
        <v>0.14199999999999999</v>
      </c>
      <c r="BH439" s="1702">
        <v>0.112</v>
      </c>
      <c r="BI439" s="1694">
        <f>ROUND(SQRT(BG439^2+BH439^2)*1000/(1.73*BG432),0)</f>
        <v>10</v>
      </c>
      <c r="BJ439" s="1699">
        <v>0.14199999999999999</v>
      </c>
      <c r="BK439" s="1702">
        <v>0.112</v>
      </c>
      <c r="BL439" s="1694">
        <f>ROUND(SQRT(BJ439^2+BK439^2)*1000/(1.73*BJ432),0)</f>
        <v>10</v>
      </c>
      <c r="BM439" s="1699">
        <v>0.089999999999999997</v>
      </c>
      <c r="BN439" s="1702">
        <v>-0.0012999999999999999</v>
      </c>
      <c r="BO439" s="1694">
        <f>ROUND(SQRT(BM439^2+BN439^2)*1000/(1.73*BM432),0)</f>
        <v>5</v>
      </c>
      <c r="BP439" s="1699">
        <v>0.089999999999999997</v>
      </c>
      <c r="BQ439" s="1702">
        <v>-0.0012999999999999999</v>
      </c>
      <c r="BR439" s="1694">
        <f>ROUND(SQRT(BP439^2+BQ439^2)*1000/(1.73*BP432),0)</f>
        <v>5</v>
      </c>
      <c r="BS439" s="1699">
        <v>0.089999999999999997</v>
      </c>
      <c r="BT439" s="1702">
        <v>-0.0012999999999999999</v>
      </c>
      <c r="BU439" s="1694">
        <f>ROUND(SQRT(BS439^2+BT439^2)*1000/(1.73*BS432),0)</f>
        <v>5</v>
      </c>
      <c r="BV439" s="1699">
        <v>0.089999999999999997</v>
      </c>
      <c r="BW439" s="1702">
        <v>-0.0012999999999999999</v>
      </c>
      <c r="BX439" s="1694">
        <f>ROUND(SQRT(BV439^2+BW439^2)*1000/(1.73*BV432),0)</f>
        <v>5</v>
      </c>
      <c r="BY439" s="1699">
        <v>0.089999999999999997</v>
      </c>
      <c r="BZ439" s="1702">
        <v>-0.0012999999999999999</v>
      </c>
      <c r="CA439" s="1694">
        <f>ROUND(SQRT(BY439^2+BZ439^2)*1000/(1.73*BY432),0)</f>
        <v>5</v>
      </c>
    </row>
    <row r="440" s="1620" customFormat="1" ht="21.75" customHeight="1">
      <c r="A440" s="1681"/>
      <c r="B440" s="1622"/>
      <c r="C440" s="1682"/>
      <c r="D440" s="1749" t="s">
        <v>108</v>
      </c>
      <c r="E440" s="1690" t="s">
        <v>495</v>
      </c>
      <c r="F440" s="1690" t="s">
        <v>495</v>
      </c>
      <c r="G440" s="1690">
        <v>10</v>
      </c>
      <c r="H440" s="1771">
        <v>0.14999999999999999</v>
      </c>
      <c r="I440" s="1772">
        <v>0.057000000000000002</v>
      </c>
      <c r="J440" s="1773">
        <f t="shared" ref="J440:J441" si="1212">ROUND(SQRT(H440^2+I440^2)*1000/(1.73*H432),0)</f>
        <v>9</v>
      </c>
      <c r="K440" s="1771">
        <v>0.14999999999999999</v>
      </c>
      <c r="L440" s="1702">
        <v>0.057000000000000002</v>
      </c>
      <c r="M440" s="1694">
        <f t="shared" ref="M440:M441" si="1213">ROUND(SQRT(K440^2+L440^2)*1000/(1.73*K432),0)</f>
        <v>9</v>
      </c>
      <c r="N440" s="1699">
        <v>0.14999999999999999</v>
      </c>
      <c r="O440" s="1702">
        <v>0.057000000000000002</v>
      </c>
      <c r="P440" s="1694">
        <f t="shared" ref="P440:P441" si="1214">ROUND(SQRT(N440^2+O440^2)*1000/(1.73*N432),0)</f>
        <v>9</v>
      </c>
      <c r="Q440" s="1699">
        <v>0.14999999999999999</v>
      </c>
      <c r="R440" s="1702">
        <v>0.057000000000000002</v>
      </c>
      <c r="S440" s="1694">
        <f t="shared" ref="S440:S441" si="1215">ROUND(SQRT(Q440^2+R440^2)*1000/(1.73*Q432),0)</f>
        <v>9</v>
      </c>
      <c r="T440" s="1699">
        <v>0.14999999999999999</v>
      </c>
      <c r="U440" s="1702">
        <v>0.057000000000000002</v>
      </c>
      <c r="V440" s="1694">
        <f t="shared" ref="V440:V441" si="1216">ROUND(SQRT(T440^2+U440^2)*1000/(1.73*T432),0)</f>
        <v>9</v>
      </c>
      <c r="W440" s="1699">
        <v>0.14000000000000001</v>
      </c>
      <c r="X440" s="1702">
        <v>0.0051000000000000004</v>
      </c>
      <c r="Y440" s="1694">
        <f t="shared" ref="Y440:Y441" si="1217">ROUND(SQRT(W440^2+X440^2)*1000/(1.73*W432),0)</f>
        <v>8</v>
      </c>
      <c r="Z440" s="1699">
        <v>0.14000000000000001</v>
      </c>
      <c r="AA440" s="1702">
        <v>0.0051000000000000004</v>
      </c>
      <c r="AB440" s="1694">
        <f t="shared" ref="AB440:AB441" si="1218">ROUND(SQRT(Z440^2+AA440^2)*1000/(1.73*Z432),0)</f>
        <v>8</v>
      </c>
      <c r="AC440" s="1699">
        <v>0.14000000000000001</v>
      </c>
      <c r="AD440" s="1702">
        <v>0.0051000000000000004</v>
      </c>
      <c r="AE440" s="1694">
        <f t="shared" ref="AE440:AE441" si="1219">ROUND(SQRT(AC440^2+AD440^2)*1000/(1.73*AC432),0)</f>
        <v>8</v>
      </c>
      <c r="AF440" s="1699">
        <v>0.14000000000000001</v>
      </c>
      <c r="AG440" s="1702">
        <v>0.0051000000000000004</v>
      </c>
      <c r="AH440" s="1694">
        <f t="shared" ref="AH440:AH441" si="1220">ROUND(SQRT(AF440^2+AG440^2)*1000/(1.73*AF432),0)</f>
        <v>8</v>
      </c>
      <c r="AI440" s="1699">
        <v>0.14000000000000001</v>
      </c>
      <c r="AJ440" s="1702">
        <v>0.0051000000000000004</v>
      </c>
      <c r="AK440" s="1694">
        <f t="shared" ref="AK440:AK441" si="1221">ROUND(SQRT(AI440^2+AJ440^2)*1000/(1.73*AI432),0)</f>
        <v>8</v>
      </c>
      <c r="AL440" s="1699">
        <v>0.14000000000000001</v>
      </c>
      <c r="AM440" s="1702">
        <v>0.0051000000000000004</v>
      </c>
      <c r="AN440" s="1694">
        <f t="shared" ref="AN440:AN441" si="1222">ROUND(SQRT(AL440^2+AM440^2)*1000/(1.73*AL432),0)</f>
        <v>8</v>
      </c>
      <c r="AO440" s="1699">
        <v>0.16</v>
      </c>
      <c r="AP440" s="1702">
        <v>0.0051000000000000004</v>
      </c>
      <c r="AQ440" s="1694">
        <f t="shared" ref="AQ440:AQ441" si="1223">ROUND(SQRT(AO440^2+AP440^2)*1000/(1.73*AO432),0)</f>
        <v>9</v>
      </c>
      <c r="AR440" s="1699">
        <v>0.16</v>
      </c>
      <c r="AS440" s="1702">
        <v>0.0051000000000000004</v>
      </c>
      <c r="AT440" s="1694">
        <f t="shared" ref="AT440:AT441" si="1224">ROUND(SQRT(AR440^2+AS440^2)*1000/(1.73*AR432),0)</f>
        <v>9</v>
      </c>
      <c r="AU440" s="1699">
        <v>0.16</v>
      </c>
      <c r="AV440" s="1702">
        <v>0.0051000000000000004</v>
      </c>
      <c r="AW440" s="1694">
        <f t="shared" ref="AW440:AW441" si="1225">ROUND(SQRT(AU440^2+AV440^2)*1000/(1.73*AU432),0)</f>
        <v>9</v>
      </c>
      <c r="AX440" s="1699">
        <v>0.16</v>
      </c>
      <c r="AY440" s="1702">
        <v>0.0051000000000000004</v>
      </c>
      <c r="AZ440" s="1694">
        <f t="shared" ref="AZ440:AZ441" si="1226">ROUND(SQRT(AX440^2+AY440^2)*1000/(1.73*AX432),0)</f>
        <v>9</v>
      </c>
      <c r="BA440" s="1699">
        <v>0.16</v>
      </c>
      <c r="BB440" s="1702">
        <v>0.0051000000000000004</v>
      </c>
      <c r="BC440" s="1694">
        <f t="shared" ref="BC440:BC441" si="1227">ROUND(SQRT(BA440^2+BB440^2)*1000/(1.73*BA432),0)</f>
        <v>9</v>
      </c>
      <c r="BD440" s="1699">
        <v>0.16</v>
      </c>
      <c r="BE440" s="1702">
        <v>0.0051000000000000004</v>
      </c>
      <c r="BF440" s="1694">
        <f t="shared" ref="BF440:BF441" si="1228">ROUND(SQRT(BD440^2+BE440^2)*1000/(1.73*BD432),0)</f>
        <v>9</v>
      </c>
      <c r="BG440" s="1699">
        <v>0.16</v>
      </c>
      <c r="BH440" s="1702">
        <v>0.0051000000000000004</v>
      </c>
      <c r="BI440" s="1694">
        <f t="shared" ref="BI440:BI441" si="1229">ROUND(SQRT(BG440^2+BH440^2)*1000/(1.73*BG432),0)</f>
        <v>9</v>
      </c>
      <c r="BJ440" s="1699">
        <v>0.16</v>
      </c>
      <c r="BK440" s="1702">
        <v>0.0051000000000000004</v>
      </c>
      <c r="BL440" s="1694">
        <f t="shared" ref="BL440:BL441" si="1230">ROUND(SQRT(BJ440^2+BK440^2)*1000/(1.73*BJ432),0)</f>
        <v>9</v>
      </c>
      <c r="BM440" s="1699">
        <v>0.14999999999999999</v>
      </c>
      <c r="BN440" s="1702">
        <v>0.057000000000000002</v>
      </c>
      <c r="BO440" s="1694">
        <f t="shared" ref="BO440:BO441" si="1231">ROUND(SQRT(BM440^2+BN440^2)*1000/(1.73*BM432),0)</f>
        <v>9</v>
      </c>
      <c r="BP440" s="1699">
        <v>0.14999999999999999</v>
      </c>
      <c r="BQ440" s="1702">
        <v>0.057000000000000002</v>
      </c>
      <c r="BR440" s="1694">
        <f t="shared" ref="BR440:BR441" si="1232">ROUND(SQRT(BP440^2+BQ440^2)*1000/(1.73*BP432),0)</f>
        <v>9</v>
      </c>
      <c r="BS440" s="1699">
        <v>0.14999999999999999</v>
      </c>
      <c r="BT440" s="1702">
        <v>0.057000000000000002</v>
      </c>
      <c r="BU440" s="1694">
        <f t="shared" ref="BU440:BU441" si="1233">ROUND(SQRT(BS440^2+BT440^2)*1000/(1.73*BS432),0)</f>
        <v>9</v>
      </c>
      <c r="BV440" s="1699">
        <v>0.14999999999999999</v>
      </c>
      <c r="BW440" s="1702">
        <v>0.057000000000000002</v>
      </c>
      <c r="BX440" s="1694">
        <f t="shared" ref="BX440:BX441" si="1234">ROUND(SQRT(BV440^2+BW440^2)*1000/(1.73*BV432),0)</f>
        <v>9</v>
      </c>
      <c r="BY440" s="1699">
        <v>0.14999999999999999</v>
      </c>
      <c r="BZ440" s="1702">
        <v>0.057000000000000002</v>
      </c>
      <c r="CA440" s="1694">
        <f t="shared" ref="CA440:CA441" si="1235">ROUND(SQRT(BY440^2+BZ440^2)*1000/(1.73*BY432),0)</f>
        <v>9</v>
      </c>
    </row>
    <row r="441" s="1620" customFormat="1" ht="21.75" customHeight="1">
      <c r="A441" s="1681"/>
      <c r="B441" s="1622" t="s">
        <v>669</v>
      </c>
      <c r="C441" s="1682"/>
      <c r="D441" s="1749" t="s">
        <v>545</v>
      </c>
      <c r="E441" s="1690" t="s">
        <v>495</v>
      </c>
      <c r="F441" s="1690" t="s">
        <v>495</v>
      </c>
      <c r="G441" s="1690">
        <v>10</v>
      </c>
      <c r="H441" s="1771">
        <v>0</v>
      </c>
      <c r="I441" s="1772">
        <v>0</v>
      </c>
      <c r="J441" s="1773">
        <f t="shared" si="1212"/>
        <v>0</v>
      </c>
      <c r="K441" s="1771">
        <v>0</v>
      </c>
      <c r="L441" s="1702">
        <v>0</v>
      </c>
      <c r="M441" s="1694">
        <f t="shared" si="1213"/>
        <v>0</v>
      </c>
      <c r="N441" s="1699">
        <v>0</v>
      </c>
      <c r="O441" s="1702">
        <v>0</v>
      </c>
      <c r="P441" s="1694">
        <f t="shared" si="1214"/>
        <v>0</v>
      </c>
      <c r="Q441" s="1699">
        <v>0</v>
      </c>
      <c r="R441" s="1702">
        <v>0</v>
      </c>
      <c r="S441" s="1694">
        <f t="shared" si="1215"/>
        <v>0</v>
      </c>
      <c r="T441" s="1699">
        <v>0</v>
      </c>
      <c r="U441" s="1702">
        <v>0</v>
      </c>
      <c r="V441" s="1694">
        <f t="shared" si="1216"/>
        <v>0</v>
      </c>
      <c r="W441" s="1699">
        <v>0</v>
      </c>
      <c r="X441" s="1702">
        <v>0</v>
      </c>
      <c r="Y441" s="1694">
        <f t="shared" si="1217"/>
        <v>0</v>
      </c>
      <c r="Z441" s="1699">
        <v>0</v>
      </c>
      <c r="AA441" s="1702">
        <v>0</v>
      </c>
      <c r="AB441" s="1694">
        <f t="shared" si="1218"/>
        <v>0</v>
      </c>
      <c r="AC441" s="1699">
        <v>0</v>
      </c>
      <c r="AD441" s="1702">
        <v>0</v>
      </c>
      <c r="AE441" s="1694">
        <f t="shared" si="1219"/>
        <v>0</v>
      </c>
      <c r="AF441" s="1699">
        <v>0</v>
      </c>
      <c r="AG441" s="1702">
        <v>0</v>
      </c>
      <c r="AH441" s="1694">
        <f t="shared" si="1220"/>
        <v>0</v>
      </c>
      <c r="AI441" s="1699">
        <v>0</v>
      </c>
      <c r="AJ441" s="1702">
        <v>0</v>
      </c>
      <c r="AK441" s="1694">
        <f t="shared" si="1221"/>
        <v>0</v>
      </c>
      <c r="AL441" s="1699">
        <v>0</v>
      </c>
      <c r="AM441" s="1702">
        <v>0</v>
      </c>
      <c r="AN441" s="1694">
        <f t="shared" si="1222"/>
        <v>0</v>
      </c>
      <c r="AO441" s="1699">
        <v>0</v>
      </c>
      <c r="AP441" s="1702">
        <v>0</v>
      </c>
      <c r="AQ441" s="1694">
        <f t="shared" si="1223"/>
        <v>0</v>
      </c>
      <c r="AR441" s="1699">
        <v>0</v>
      </c>
      <c r="AS441" s="1702">
        <v>0</v>
      </c>
      <c r="AT441" s="1694">
        <f t="shared" si="1224"/>
        <v>0</v>
      </c>
      <c r="AU441" s="1699">
        <v>0</v>
      </c>
      <c r="AV441" s="1702">
        <v>0</v>
      </c>
      <c r="AW441" s="1694">
        <f t="shared" si="1225"/>
        <v>0</v>
      </c>
      <c r="AX441" s="1699">
        <v>0</v>
      </c>
      <c r="AY441" s="1702">
        <v>0</v>
      </c>
      <c r="AZ441" s="1694">
        <f t="shared" si="1226"/>
        <v>0</v>
      </c>
      <c r="BA441" s="1699">
        <v>0</v>
      </c>
      <c r="BB441" s="1702">
        <v>0</v>
      </c>
      <c r="BC441" s="1694">
        <f t="shared" si="1227"/>
        <v>0</v>
      </c>
      <c r="BD441" s="1699">
        <v>0</v>
      </c>
      <c r="BE441" s="1702">
        <v>0</v>
      </c>
      <c r="BF441" s="1694">
        <f t="shared" si="1228"/>
        <v>0</v>
      </c>
      <c r="BG441" s="1699">
        <v>0</v>
      </c>
      <c r="BH441" s="1702">
        <v>0</v>
      </c>
      <c r="BI441" s="1694">
        <f t="shared" si="1229"/>
        <v>0</v>
      </c>
      <c r="BJ441" s="1699">
        <v>0</v>
      </c>
      <c r="BK441" s="1702">
        <v>0</v>
      </c>
      <c r="BL441" s="1694">
        <f t="shared" si="1230"/>
        <v>0</v>
      </c>
      <c r="BM441" s="1699">
        <v>0</v>
      </c>
      <c r="BN441" s="1702">
        <v>0</v>
      </c>
      <c r="BO441" s="1694">
        <f t="shared" si="1231"/>
        <v>0</v>
      </c>
      <c r="BP441" s="1699">
        <v>0</v>
      </c>
      <c r="BQ441" s="1702">
        <v>0</v>
      </c>
      <c r="BR441" s="1694">
        <f t="shared" si="1232"/>
        <v>0</v>
      </c>
      <c r="BS441" s="1699">
        <v>0</v>
      </c>
      <c r="BT441" s="1702">
        <v>0</v>
      </c>
      <c r="BU441" s="1694">
        <f t="shared" si="1233"/>
        <v>0</v>
      </c>
      <c r="BV441" s="1699">
        <v>0</v>
      </c>
      <c r="BW441" s="1702">
        <v>0</v>
      </c>
      <c r="BX441" s="1694">
        <f t="shared" si="1234"/>
        <v>0</v>
      </c>
      <c r="BY441" s="1699">
        <v>0</v>
      </c>
      <c r="BZ441" s="1702">
        <v>0</v>
      </c>
      <c r="CA441" s="1694">
        <f t="shared" si="1235"/>
        <v>0</v>
      </c>
    </row>
    <row r="442" s="1620" customFormat="1" ht="21.75" customHeight="1">
      <c r="A442" s="1681"/>
      <c r="B442" s="1622"/>
      <c r="C442" s="1682"/>
      <c r="D442" s="1749" t="s">
        <v>125</v>
      </c>
      <c r="E442" s="1690" t="s">
        <v>495</v>
      </c>
      <c r="F442" s="1690" t="s">
        <v>495</v>
      </c>
      <c r="G442" s="1690">
        <v>10</v>
      </c>
      <c r="H442" s="1771">
        <v>2.7999999999999998</v>
      </c>
      <c r="I442" s="1772">
        <v>0.46000000000000002</v>
      </c>
      <c r="J442" s="1773">
        <f>ROUND(SQRT(H442^2+I442^2)*1000/(1.73*H433),0)</f>
        <v>164</v>
      </c>
      <c r="K442" s="1771">
        <v>2.7999999999999998</v>
      </c>
      <c r="L442" s="1702">
        <v>0.46000000000000002</v>
      </c>
      <c r="M442" s="1694">
        <f>ROUND(SQRT(K442^2+L442^2)*1000/(1.73*K433),0)</f>
        <v>164</v>
      </c>
      <c r="N442" s="1699">
        <v>2.7999999999999998</v>
      </c>
      <c r="O442" s="1702">
        <v>0.46000000000000002</v>
      </c>
      <c r="P442" s="1694">
        <f>ROUND(SQRT(N442^2+O442^2)*1000/(1.73*N433),0)</f>
        <v>164</v>
      </c>
      <c r="Q442" s="1699">
        <v>2.7999999999999998</v>
      </c>
      <c r="R442" s="1702">
        <v>0.46000000000000002</v>
      </c>
      <c r="S442" s="1694">
        <f>ROUND(SQRT(Q442^2+R442^2)*1000/(1.73*Q433),0)</f>
        <v>164</v>
      </c>
      <c r="T442" s="1699">
        <v>2.7999999999999998</v>
      </c>
      <c r="U442" s="1702">
        <v>0.46000000000000002</v>
      </c>
      <c r="V442" s="1694">
        <f>ROUND(SQRT(T442^2+U442^2)*1000/(1.73*T433),0)</f>
        <v>164</v>
      </c>
      <c r="W442" s="1699">
        <v>3.7999999999999998</v>
      </c>
      <c r="X442" s="1702">
        <v>0.56000000000000005</v>
      </c>
      <c r="Y442" s="1694">
        <f>ROUND(SQRT(W442^2+X442^2)*1000/(1.73*W433),0)</f>
        <v>222</v>
      </c>
      <c r="Z442" s="1699">
        <v>3.7999999999999998</v>
      </c>
      <c r="AA442" s="1702">
        <v>0.56000000000000005</v>
      </c>
      <c r="AB442" s="1694">
        <f>ROUND(SQRT(Z442^2+AA442^2)*1000/(1.73*Z433),0)</f>
        <v>222</v>
      </c>
      <c r="AC442" s="1699">
        <v>3.7999999999999998</v>
      </c>
      <c r="AD442" s="1702">
        <v>0.56000000000000005</v>
      </c>
      <c r="AE442" s="1694">
        <f>ROUND(SQRT(AC442^2+AD442^2)*1000/(1.73*AC433),0)</f>
        <v>222</v>
      </c>
      <c r="AF442" s="1699">
        <v>3.7999999999999998</v>
      </c>
      <c r="AG442" s="1702">
        <v>0.56000000000000005</v>
      </c>
      <c r="AH442" s="1694">
        <f>ROUND(SQRT(AF442^2+AG442^2)*1000/(1.73*AF433),0)</f>
        <v>222</v>
      </c>
      <c r="AI442" s="1699">
        <v>3.7999999999999998</v>
      </c>
      <c r="AJ442" s="1702">
        <v>0.56000000000000005</v>
      </c>
      <c r="AK442" s="1694">
        <f>ROUND(SQRT(AI442^2+AJ442^2)*1000/(1.73*AI433),0)</f>
        <v>222</v>
      </c>
      <c r="AL442" s="1699">
        <v>3.7999999999999998</v>
      </c>
      <c r="AM442" s="1702">
        <v>0.56000000000000005</v>
      </c>
      <c r="AN442" s="1694">
        <f>ROUND(SQRT(AL442^2+AM442^2)*1000/(1.73*AL433),0)</f>
        <v>222</v>
      </c>
      <c r="AO442" s="1699">
        <v>3.7999999999999998</v>
      </c>
      <c r="AP442" s="1702">
        <v>0.5</v>
      </c>
      <c r="AQ442" s="1694">
        <f>ROUND(SQRT(AO442^2+AP442^2)*1000/(1.73*AO433),0)</f>
        <v>222</v>
      </c>
      <c r="AR442" s="1699">
        <v>3.7999999999999998</v>
      </c>
      <c r="AS442" s="1702">
        <v>0.5</v>
      </c>
      <c r="AT442" s="1694">
        <f>ROUND(SQRT(AR442^2+AS442^2)*1000/(1.73*AR433),0)</f>
        <v>222</v>
      </c>
      <c r="AU442" s="1699">
        <v>3.7999999999999998</v>
      </c>
      <c r="AV442" s="1702">
        <v>0.5</v>
      </c>
      <c r="AW442" s="1694">
        <f>ROUND(SQRT(AU442^2+AV442^2)*1000/(1.73*AU433),0)</f>
        <v>222</v>
      </c>
      <c r="AX442" s="1699">
        <v>3.7999999999999998</v>
      </c>
      <c r="AY442" s="1702">
        <v>0.5</v>
      </c>
      <c r="AZ442" s="1694">
        <f>ROUND(SQRT(AX442^2+AY442^2)*1000/(1.73*AX433),0)</f>
        <v>222</v>
      </c>
      <c r="BA442" s="1699">
        <v>3.7999999999999998</v>
      </c>
      <c r="BB442" s="1702">
        <v>0.5</v>
      </c>
      <c r="BC442" s="1694">
        <f>ROUND(SQRT(BA442^2+BB442^2)*1000/(1.73*BA433),0)</f>
        <v>222</v>
      </c>
      <c r="BD442" s="1699">
        <v>3.7999999999999998</v>
      </c>
      <c r="BE442" s="1702">
        <v>0.5</v>
      </c>
      <c r="BF442" s="1694">
        <f>ROUND(SQRT(BD442^2+BE442^2)*1000/(1.73*BD433),0)</f>
        <v>222</v>
      </c>
      <c r="BG442" s="1699">
        <v>3.7999999999999998</v>
      </c>
      <c r="BH442" s="1702">
        <v>0.5</v>
      </c>
      <c r="BI442" s="1694">
        <f>ROUND(SQRT(BG442^2+BH442^2)*1000/(1.73*BG433),0)</f>
        <v>222</v>
      </c>
      <c r="BJ442" s="1699">
        <v>3.7999999999999998</v>
      </c>
      <c r="BK442" s="1702">
        <v>0.5</v>
      </c>
      <c r="BL442" s="1694">
        <f>ROUND(SQRT(BJ442^2+BK442^2)*1000/(1.73*BJ433),0)</f>
        <v>222</v>
      </c>
      <c r="BM442" s="1699">
        <v>2.7999999999999998</v>
      </c>
      <c r="BN442" s="1702">
        <v>0.46000000000000002</v>
      </c>
      <c r="BO442" s="1694">
        <f>ROUND(SQRT(BM442^2+BN442^2)*1000/(1.73*BM433),0)</f>
        <v>164</v>
      </c>
      <c r="BP442" s="1699">
        <v>2.7999999999999998</v>
      </c>
      <c r="BQ442" s="1702">
        <v>0.46000000000000002</v>
      </c>
      <c r="BR442" s="1694">
        <f>ROUND(SQRT(BP442^2+BQ442^2)*1000/(1.73*BP433),0)</f>
        <v>164</v>
      </c>
      <c r="BS442" s="1699">
        <v>2.7999999999999998</v>
      </c>
      <c r="BT442" s="1702">
        <v>0.46000000000000002</v>
      </c>
      <c r="BU442" s="1694">
        <f>ROUND(SQRT(BS442^2+BT442^2)*1000/(1.73*BS433),0)</f>
        <v>164</v>
      </c>
      <c r="BV442" s="1699">
        <v>2.7999999999999998</v>
      </c>
      <c r="BW442" s="1702">
        <v>0.46000000000000002</v>
      </c>
      <c r="BX442" s="1694">
        <f>ROUND(SQRT(BV442^2+BW442^2)*1000/(1.73*BV433),0)</f>
        <v>164</v>
      </c>
      <c r="BY442" s="1699">
        <v>2.7999999999999998</v>
      </c>
      <c r="BZ442" s="1702">
        <v>0.46000000000000002</v>
      </c>
      <c r="CA442" s="1694">
        <f>ROUND(SQRT(BY442^2+BZ442^2)*1000/(1.73*BY433),0)</f>
        <v>164</v>
      </c>
    </row>
    <row r="443" s="1620" customFormat="1" ht="21.75" customHeight="1">
      <c r="A443" s="1681"/>
      <c r="B443" s="1622"/>
      <c r="C443" s="1682"/>
      <c r="D443" s="1749" t="s">
        <v>104</v>
      </c>
      <c r="E443" s="1690" t="s">
        <v>495</v>
      </c>
      <c r="F443" s="1690" t="s">
        <v>495</v>
      </c>
      <c r="G443" s="1690">
        <v>10</v>
      </c>
      <c r="H443" s="1771">
        <v>1.9299999999999999</v>
      </c>
      <c r="I443" s="1772">
        <v>0.59999999999999998</v>
      </c>
      <c r="J443" s="1773">
        <f>ROUND(SQRT(H443^2+I443^2)*1000/(1.73*H433),0)</f>
        <v>117</v>
      </c>
      <c r="K443" s="1771">
        <v>1.9299999999999999</v>
      </c>
      <c r="L443" s="1702">
        <v>0.59999999999999998</v>
      </c>
      <c r="M443" s="1694">
        <f>ROUND(SQRT(K443^2+L443^2)*1000/(1.73*K433),0)</f>
        <v>117</v>
      </c>
      <c r="N443" s="1699">
        <v>1.9299999999999999</v>
      </c>
      <c r="O443" s="1702">
        <v>0.59999999999999998</v>
      </c>
      <c r="P443" s="1694">
        <f>ROUND(SQRT(N443^2+O443^2)*1000/(1.73*N433),0)</f>
        <v>117</v>
      </c>
      <c r="Q443" s="1699">
        <v>1.9299999999999999</v>
      </c>
      <c r="R443" s="1702">
        <v>0.59999999999999998</v>
      </c>
      <c r="S443" s="1694">
        <f>ROUND(SQRT(Q443^2+R443^2)*1000/(1.73*Q433),0)</f>
        <v>117</v>
      </c>
      <c r="T443" s="1699">
        <v>1.9299999999999999</v>
      </c>
      <c r="U443" s="1702">
        <v>0.59999999999999998</v>
      </c>
      <c r="V443" s="1694">
        <f>ROUND(SQRT(T443^2+U443^2)*1000/(1.73*T433),0)</f>
        <v>117</v>
      </c>
      <c r="W443" s="1699">
        <v>2.2599999999999998</v>
      </c>
      <c r="X443" s="1702">
        <v>0.65000000000000002</v>
      </c>
      <c r="Y443" s="1694">
        <f>ROUND(SQRT(W443^2+X443^2)*1000/(1.73*W433),0)</f>
        <v>136</v>
      </c>
      <c r="Z443" s="1699">
        <v>2.2599999999999998</v>
      </c>
      <c r="AA443" s="1702">
        <v>0.65000000000000002</v>
      </c>
      <c r="AB443" s="1694">
        <f>ROUND(SQRT(Z443^2+AA443^2)*1000/(1.73*Z433),0)</f>
        <v>136</v>
      </c>
      <c r="AC443" s="1699">
        <v>2.2599999999999998</v>
      </c>
      <c r="AD443" s="1702">
        <v>0.65000000000000002</v>
      </c>
      <c r="AE443" s="1694">
        <f>ROUND(SQRT(AC443^2+AD443^2)*1000/(1.73*AC433),0)</f>
        <v>136</v>
      </c>
      <c r="AF443" s="1699">
        <v>2.2599999999999998</v>
      </c>
      <c r="AG443" s="1702">
        <v>0.65000000000000002</v>
      </c>
      <c r="AH443" s="1694">
        <f>ROUND(SQRT(AF443^2+AG443^2)*1000/(1.73*AF433),0)</f>
        <v>136</v>
      </c>
      <c r="AI443" s="1699">
        <v>2.2599999999999998</v>
      </c>
      <c r="AJ443" s="1702">
        <v>0.65000000000000002</v>
      </c>
      <c r="AK443" s="1694">
        <f>ROUND(SQRT(AI443^2+AJ443^2)*1000/(1.73*AI433),0)</f>
        <v>136</v>
      </c>
      <c r="AL443" s="1699">
        <v>2.2599999999999998</v>
      </c>
      <c r="AM443" s="1702">
        <v>0.65000000000000002</v>
      </c>
      <c r="AN443" s="1694">
        <f>ROUND(SQRT(AL443^2+AM443^2)*1000/(1.73*AL433),0)</f>
        <v>136</v>
      </c>
      <c r="AO443" s="1699">
        <v>2.52</v>
      </c>
      <c r="AP443" s="1702">
        <v>0.59999999999999998</v>
      </c>
      <c r="AQ443" s="1694">
        <f>ROUND(SQRT(AO443^2+AP443^2)*1000/(1.73*AO433),0)</f>
        <v>150</v>
      </c>
      <c r="AR443" s="1699">
        <v>2.52</v>
      </c>
      <c r="AS443" s="1702">
        <v>0.59999999999999998</v>
      </c>
      <c r="AT443" s="1694">
        <f>ROUND(SQRT(AR443^2+AS443^2)*1000/(1.73*AR433),0)</f>
        <v>150</v>
      </c>
      <c r="AU443" s="1699">
        <v>2.52</v>
      </c>
      <c r="AV443" s="1702">
        <v>0.59999999999999998</v>
      </c>
      <c r="AW443" s="1694">
        <f>ROUND(SQRT(AU443^2+AV443^2)*1000/(1.73*AU433),0)</f>
        <v>150</v>
      </c>
      <c r="AX443" s="1699">
        <v>2.52</v>
      </c>
      <c r="AY443" s="1702">
        <v>0.59999999999999998</v>
      </c>
      <c r="AZ443" s="1694">
        <f>ROUND(SQRT(AX443^2+AY443^2)*1000/(1.73*AX433),0)</f>
        <v>150</v>
      </c>
      <c r="BA443" s="1699">
        <v>2.52</v>
      </c>
      <c r="BB443" s="1702">
        <v>0.59999999999999998</v>
      </c>
      <c r="BC443" s="1694">
        <f>ROUND(SQRT(BA443^2+BB443^2)*1000/(1.73*BA433),0)</f>
        <v>150</v>
      </c>
      <c r="BD443" s="1699">
        <v>2.52</v>
      </c>
      <c r="BE443" s="1702">
        <v>0.59999999999999998</v>
      </c>
      <c r="BF443" s="1694">
        <f>ROUND(SQRT(BD443^2+BE443^2)*1000/(1.73*BD433),0)</f>
        <v>150</v>
      </c>
      <c r="BG443" s="1699">
        <v>2.52</v>
      </c>
      <c r="BH443" s="1702">
        <v>0.59999999999999998</v>
      </c>
      <c r="BI443" s="1694">
        <f>ROUND(SQRT(BG443^2+BH443^2)*1000/(1.73*BG433),0)</f>
        <v>150</v>
      </c>
      <c r="BJ443" s="1699">
        <v>2.52</v>
      </c>
      <c r="BK443" s="1702">
        <v>0.59999999999999998</v>
      </c>
      <c r="BL443" s="1694">
        <f>ROUND(SQRT(BJ443^2+BK443^2)*1000/(1.73*BJ433),0)</f>
        <v>150</v>
      </c>
      <c r="BM443" s="1699">
        <v>1.9299999999999999</v>
      </c>
      <c r="BN443" s="1702">
        <v>0.59999999999999998</v>
      </c>
      <c r="BO443" s="1694">
        <f>ROUND(SQRT(BM443^2+BN443^2)*1000/(1.73*BM433),0)</f>
        <v>117</v>
      </c>
      <c r="BP443" s="1699">
        <v>1.9299999999999999</v>
      </c>
      <c r="BQ443" s="1702">
        <v>0.59999999999999998</v>
      </c>
      <c r="BR443" s="1694">
        <f>ROUND(SQRT(BP443^2+BQ443^2)*1000/(1.73*BP433),0)</f>
        <v>117</v>
      </c>
      <c r="BS443" s="1699">
        <v>1.9299999999999999</v>
      </c>
      <c r="BT443" s="1702">
        <v>0.59999999999999998</v>
      </c>
      <c r="BU443" s="1694">
        <f>ROUND(SQRT(BS443^2+BT443^2)*1000/(1.73*BS433),0)</f>
        <v>117</v>
      </c>
      <c r="BV443" s="1699">
        <v>1.9299999999999999</v>
      </c>
      <c r="BW443" s="1702">
        <v>0.59999999999999998</v>
      </c>
      <c r="BX443" s="1694">
        <f>ROUND(SQRT(BV443^2+BW443^2)*1000/(1.73*BV433),0)</f>
        <v>117</v>
      </c>
      <c r="BY443" s="1699">
        <v>1.9299999999999999</v>
      </c>
      <c r="BZ443" s="1702">
        <v>0.59999999999999998</v>
      </c>
      <c r="CA443" s="1694">
        <f>ROUND(SQRT(BY443^2+BZ443^2)*1000/(1.73*BY433),0)</f>
        <v>117</v>
      </c>
    </row>
    <row r="444" s="1620" customFormat="1" ht="21.75" customHeight="1">
      <c r="A444" s="1681"/>
      <c r="B444" s="1622"/>
      <c r="C444" s="1682"/>
      <c r="D444" s="1749" t="s">
        <v>100</v>
      </c>
      <c r="E444" s="1690" t="s">
        <v>495</v>
      </c>
      <c r="F444" s="1690" t="s">
        <v>495</v>
      </c>
      <c r="G444" s="1690">
        <v>10</v>
      </c>
      <c r="H444" s="1771">
        <v>0.95999999999999996</v>
      </c>
      <c r="I444" s="1772">
        <v>0.17000000000000001</v>
      </c>
      <c r="J444" s="1773">
        <f>ROUND(SQRT(H444^2+I444^2)*1000/(1.73*H433),0)</f>
        <v>56</v>
      </c>
      <c r="K444" s="1771">
        <v>0.95999999999999996</v>
      </c>
      <c r="L444" s="1702">
        <v>0.17000000000000001</v>
      </c>
      <c r="M444" s="1694">
        <f>ROUND(SQRT(K444^2+L444^2)*1000/(1.73*K433),0)</f>
        <v>56</v>
      </c>
      <c r="N444" s="1699">
        <v>0.95999999999999996</v>
      </c>
      <c r="O444" s="1702">
        <v>0.17000000000000001</v>
      </c>
      <c r="P444" s="1694">
        <f>ROUND(SQRT(N444^2+O444^2)*1000/(1.73*N433),0)</f>
        <v>56</v>
      </c>
      <c r="Q444" s="1699">
        <v>0.95999999999999996</v>
      </c>
      <c r="R444" s="1702">
        <v>0.17000000000000001</v>
      </c>
      <c r="S444" s="1694">
        <f>ROUND(SQRT(Q444^2+R444^2)*1000/(1.73*Q433),0)</f>
        <v>56</v>
      </c>
      <c r="T444" s="1699">
        <v>0.95999999999999996</v>
      </c>
      <c r="U444" s="1702">
        <v>0.17000000000000001</v>
      </c>
      <c r="V444" s="1694">
        <f>ROUND(SQRT(T444^2+U444^2)*1000/(1.73*T433),0)</f>
        <v>56</v>
      </c>
      <c r="W444" s="1699">
        <v>1.0800000000000001</v>
      </c>
      <c r="X444" s="1702">
        <v>0.23999999999999999</v>
      </c>
      <c r="Y444" s="1694">
        <f>ROUND(SQRT(W444^2+X444^2)*1000/(1.73*W433),0)</f>
        <v>64</v>
      </c>
      <c r="Z444" s="1699">
        <v>1.0800000000000001</v>
      </c>
      <c r="AA444" s="1702">
        <v>0.23999999999999999</v>
      </c>
      <c r="AB444" s="1694">
        <f>ROUND(SQRT(Z444^2+AA444^2)*1000/(1.73*Z433),0)</f>
        <v>64</v>
      </c>
      <c r="AC444" s="1699">
        <v>1.0800000000000001</v>
      </c>
      <c r="AD444" s="1702">
        <v>0.23999999999999999</v>
      </c>
      <c r="AE444" s="1694">
        <f>ROUND(SQRT(AC444^2+AD444^2)*1000/(1.73*AC433),0)</f>
        <v>64</v>
      </c>
      <c r="AF444" s="1699">
        <v>1.0800000000000001</v>
      </c>
      <c r="AG444" s="1702">
        <v>0.23999999999999999</v>
      </c>
      <c r="AH444" s="1694">
        <f>ROUND(SQRT(AF444^2+AG444^2)*1000/(1.73*AF433),0)</f>
        <v>64</v>
      </c>
      <c r="AI444" s="1699">
        <v>1.0800000000000001</v>
      </c>
      <c r="AJ444" s="1702">
        <v>0.23999999999999999</v>
      </c>
      <c r="AK444" s="1694">
        <f>ROUND(SQRT(AI444^2+AJ444^2)*1000/(1.73*AI433),0)</f>
        <v>64</v>
      </c>
      <c r="AL444" s="1699">
        <v>1.0800000000000001</v>
      </c>
      <c r="AM444" s="1702">
        <v>0.23999999999999999</v>
      </c>
      <c r="AN444" s="1694">
        <f>ROUND(SQRT(AL444^2+AM444^2)*1000/(1.73*AL433),0)</f>
        <v>64</v>
      </c>
      <c r="AO444" s="1699">
        <v>1.05</v>
      </c>
      <c r="AP444" s="1702">
        <v>0.14599999999999999</v>
      </c>
      <c r="AQ444" s="1694">
        <f>ROUND(SQRT(AO444^2+AP444^2)*1000/(1.73*AO433),0)</f>
        <v>61</v>
      </c>
      <c r="AR444" s="1699">
        <v>1.05</v>
      </c>
      <c r="AS444" s="1702">
        <v>0.14599999999999999</v>
      </c>
      <c r="AT444" s="1694">
        <f>ROUND(SQRT(AR444^2+AS444^2)*1000/(1.73*AR433),0)</f>
        <v>61</v>
      </c>
      <c r="AU444" s="1699">
        <v>1.05</v>
      </c>
      <c r="AV444" s="1702">
        <v>0.14599999999999999</v>
      </c>
      <c r="AW444" s="1694">
        <f>ROUND(SQRT(AU444^2+AV444^2)*1000/(1.73*AU433),0)</f>
        <v>61</v>
      </c>
      <c r="AX444" s="1699">
        <v>1.05</v>
      </c>
      <c r="AY444" s="1702">
        <v>0.14599999999999999</v>
      </c>
      <c r="AZ444" s="1694">
        <f>ROUND(SQRT(AX444^2+AY444^2)*1000/(1.73*AX433),0)</f>
        <v>61</v>
      </c>
      <c r="BA444" s="1699">
        <v>1.05</v>
      </c>
      <c r="BB444" s="1702">
        <v>0.14599999999999999</v>
      </c>
      <c r="BC444" s="1694">
        <f>ROUND(SQRT(BA444^2+BB444^2)*1000/(1.73*BA433),0)</f>
        <v>61</v>
      </c>
      <c r="BD444" s="1699">
        <v>1.05</v>
      </c>
      <c r="BE444" s="1702">
        <v>0.14599999999999999</v>
      </c>
      <c r="BF444" s="1694">
        <f>ROUND(SQRT(BD444^2+BE444^2)*1000/(1.73*BD433),0)</f>
        <v>61</v>
      </c>
      <c r="BG444" s="1699">
        <v>1.05</v>
      </c>
      <c r="BH444" s="1702">
        <v>0.14599999999999999</v>
      </c>
      <c r="BI444" s="1694">
        <f>ROUND(SQRT(BG444^2+BH444^2)*1000/(1.73*BG433),0)</f>
        <v>61</v>
      </c>
      <c r="BJ444" s="1699">
        <v>1.05</v>
      </c>
      <c r="BK444" s="1702">
        <v>0.14599999999999999</v>
      </c>
      <c r="BL444" s="1694">
        <f>ROUND(SQRT(BJ444^2+BK444^2)*1000/(1.73*BJ433),0)</f>
        <v>61</v>
      </c>
      <c r="BM444" s="1699">
        <v>0.95999999999999996</v>
      </c>
      <c r="BN444" s="1702">
        <v>0.17000000000000001</v>
      </c>
      <c r="BO444" s="1694">
        <f>ROUND(SQRT(BM444^2+BN444^2)*1000/(1.73*BM433),0)</f>
        <v>56</v>
      </c>
      <c r="BP444" s="1699">
        <v>0.95999999999999996</v>
      </c>
      <c r="BQ444" s="1702">
        <v>0.17000000000000001</v>
      </c>
      <c r="BR444" s="1694">
        <f>ROUND(SQRT(BP444^2+BQ444^2)*1000/(1.73*BP433),0)</f>
        <v>56</v>
      </c>
      <c r="BS444" s="1699">
        <v>0.95999999999999996</v>
      </c>
      <c r="BT444" s="1702">
        <v>0.17000000000000001</v>
      </c>
      <c r="BU444" s="1694">
        <f>ROUND(SQRT(BS444^2+BT444^2)*1000/(1.73*BS433),0)</f>
        <v>56</v>
      </c>
      <c r="BV444" s="1699">
        <v>0.95999999999999996</v>
      </c>
      <c r="BW444" s="1702">
        <v>0.17000000000000001</v>
      </c>
      <c r="BX444" s="1694">
        <f>ROUND(SQRT(BV444^2+BW444^2)*1000/(1.73*BV433),0)</f>
        <v>56</v>
      </c>
      <c r="BY444" s="1699">
        <v>0.95999999999999996</v>
      </c>
      <c r="BZ444" s="1702">
        <v>0.17000000000000001</v>
      </c>
      <c r="CA444" s="1694">
        <f>ROUND(SQRT(BY444^2+BZ444^2)*1000/(1.73*BY433),0)</f>
        <v>56</v>
      </c>
    </row>
    <row r="445" s="1620" customFormat="1" ht="21.75" customHeight="1">
      <c r="A445" s="1681"/>
      <c r="B445" s="1622"/>
      <c r="C445" s="1682"/>
      <c r="D445" s="1749" t="s">
        <v>105</v>
      </c>
      <c r="E445" s="1690" t="s">
        <v>495</v>
      </c>
      <c r="F445" s="1690" t="s">
        <v>495</v>
      </c>
      <c r="G445" s="1690">
        <v>10</v>
      </c>
      <c r="H445" s="1771">
        <v>0.17000000000000001</v>
      </c>
      <c r="I445" s="1772">
        <v>0.80000000000000004</v>
      </c>
      <c r="J445" s="1773">
        <f>ROUND(SQRT(H445^2+I445^2)*1000/(1.73*H433),0)</f>
        <v>47</v>
      </c>
      <c r="K445" s="1771">
        <v>0.17000000000000001</v>
      </c>
      <c r="L445" s="1702">
        <v>0.80000000000000004</v>
      </c>
      <c r="M445" s="1694">
        <f>ROUND(SQRT(K445^2+L445^2)*1000/(1.73*K433),0)</f>
        <v>47</v>
      </c>
      <c r="N445" s="1699">
        <v>0.17000000000000001</v>
      </c>
      <c r="O445" s="1702">
        <v>0.80000000000000004</v>
      </c>
      <c r="P445" s="1694">
        <f>ROUND(SQRT(N445^2+O445^2)*1000/(1.73*N433),0)</f>
        <v>47</v>
      </c>
      <c r="Q445" s="1699">
        <v>0.17000000000000001</v>
      </c>
      <c r="R445" s="1702">
        <v>0.80000000000000004</v>
      </c>
      <c r="S445" s="1694">
        <f>ROUND(SQRT(Q445^2+R445^2)*1000/(1.73*Q433),0)</f>
        <v>47</v>
      </c>
      <c r="T445" s="1699">
        <v>0.17000000000000001</v>
      </c>
      <c r="U445" s="1702">
        <v>0.80000000000000004</v>
      </c>
      <c r="V445" s="1694">
        <f>ROUND(SQRT(T445^2+U445^2)*1000/(1.73*T433),0)</f>
        <v>47</v>
      </c>
      <c r="W445" s="1699">
        <v>0.17000000000000001</v>
      </c>
      <c r="X445" s="1702">
        <v>0.69999999999999996</v>
      </c>
      <c r="Y445" s="1694">
        <f>ROUND(SQRT(W445^2+X445^2)*1000/(1.73*W433),0)</f>
        <v>42</v>
      </c>
      <c r="Z445" s="1699">
        <v>0.17000000000000001</v>
      </c>
      <c r="AA445" s="1702">
        <v>0.69999999999999996</v>
      </c>
      <c r="AB445" s="1694">
        <f>ROUND(SQRT(Z445^2+AA445^2)*1000/(1.73*Z433),0)</f>
        <v>42</v>
      </c>
      <c r="AC445" s="1699">
        <v>0.17000000000000001</v>
      </c>
      <c r="AD445" s="1702">
        <v>0.69999999999999996</v>
      </c>
      <c r="AE445" s="1694">
        <f>ROUND(SQRT(AC445^2+AD445^2)*1000/(1.73*AC433),0)</f>
        <v>42</v>
      </c>
      <c r="AF445" s="1699">
        <v>0.17000000000000001</v>
      </c>
      <c r="AG445" s="1702">
        <v>0.69999999999999996</v>
      </c>
      <c r="AH445" s="1694">
        <f>ROUND(SQRT(AF445^2+AG445^2)*1000/(1.73*AF433),0)</f>
        <v>42</v>
      </c>
      <c r="AI445" s="1699">
        <v>0.17000000000000001</v>
      </c>
      <c r="AJ445" s="1702">
        <v>0.69999999999999996</v>
      </c>
      <c r="AK445" s="1694">
        <f>ROUND(SQRT(AI445^2+AJ445^2)*1000/(1.73*AI433),0)</f>
        <v>42</v>
      </c>
      <c r="AL445" s="1699">
        <v>0.17000000000000001</v>
      </c>
      <c r="AM445" s="1702">
        <v>0.69999999999999996</v>
      </c>
      <c r="AN445" s="1694">
        <f>ROUND(SQRT(AL445^2+AM445^2)*1000/(1.73*AL433),0)</f>
        <v>42</v>
      </c>
      <c r="AO445" s="1699">
        <v>0.20000000000000001</v>
      </c>
      <c r="AP445" s="1702">
        <v>0.69999999999999996</v>
      </c>
      <c r="AQ445" s="1694">
        <f>ROUND(SQRT(AO445^2+AP445^2)*1000/(1.73*AO433),0)</f>
        <v>42</v>
      </c>
      <c r="AR445" s="1699">
        <v>0.20000000000000001</v>
      </c>
      <c r="AS445" s="1702">
        <v>0.69999999999999996</v>
      </c>
      <c r="AT445" s="1694">
        <f>ROUND(SQRT(AR445^2+AS445^2)*1000/(1.73*AR433),0)</f>
        <v>42</v>
      </c>
      <c r="AU445" s="1699">
        <v>0.20000000000000001</v>
      </c>
      <c r="AV445" s="1702">
        <v>0.69999999999999996</v>
      </c>
      <c r="AW445" s="1694">
        <f>ROUND(SQRT(AU445^2+AV445^2)*1000/(1.73*AU433),0)</f>
        <v>42</v>
      </c>
      <c r="AX445" s="1699">
        <v>0.20000000000000001</v>
      </c>
      <c r="AY445" s="1702">
        <v>0.69999999999999996</v>
      </c>
      <c r="AZ445" s="1694">
        <f>ROUND(SQRT(AX445^2+AY445^2)*1000/(1.73*AX433),0)</f>
        <v>42</v>
      </c>
      <c r="BA445" s="1699">
        <v>0.20000000000000001</v>
      </c>
      <c r="BB445" s="1702">
        <v>0.69999999999999996</v>
      </c>
      <c r="BC445" s="1694">
        <f>ROUND(SQRT(BA445^2+BB445^2)*1000/(1.73*BA433),0)</f>
        <v>42</v>
      </c>
      <c r="BD445" s="1699">
        <v>0.20000000000000001</v>
      </c>
      <c r="BE445" s="1702">
        <v>0.69999999999999996</v>
      </c>
      <c r="BF445" s="1694">
        <f>ROUND(SQRT(BD445^2+BE445^2)*1000/(1.73*BD433),0)</f>
        <v>42</v>
      </c>
      <c r="BG445" s="1699">
        <v>0.20000000000000001</v>
      </c>
      <c r="BH445" s="1702">
        <v>0.69999999999999996</v>
      </c>
      <c r="BI445" s="1694">
        <f>ROUND(SQRT(BG445^2+BH445^2)*1000/(1.73*BG433),0)</f>
        <v>42</v>
      </c>
      <c r="BJ445" s="1699">
        <v>0.20000000000000001</v>
      </c>
      <c r="BK445" s="1702">
        <v>0.69999999999999996</v>
      </c>
      <c r="BL445" s="1694">
        <f>ROUND(SQRT(BJ445^2+BK445^2)*1000/(1.73*BJ433),0)</f>
        <v>42</v>
      </c>
      <c r="BM445" s="1699">
        <v>0.17000000000000001</v>
      </c>
      <c r="BN445" s="1702">
        <v>0.80000000000000004</v>
      </c>
      <c r="BO445" s="1694">
        <f>ROUND(SQRT(BM445^2+BN445^2)*1000/(1.73*BM433),0)</f>
        <v>47</v>
      </c>
      <c r="BP445" s="1699">
        <v>0.17000000000000001</v>
      </c>
      <c r="BQ445" s="1702">
        <v>0.80000000000000004</v>
      </c>
      <c r="BR445" s="1694">
        <f>ROUND(SQRT(BP445^2+BQ445^2)*1000/(1.73*BP433),0)</f>
        <v>47</v>
      </c>
      <c r="BS445" s="1699">
        <v>0.17000000000000001</v>
      </c>
      <c r="BT445" s="1702">
        <v>0.80000000000000004</v>
      </c>
      <c r="BU445" s="1694">
        <f>ROUND(SQRT(BS445^2+BT445^2)*1000/(1.73*BS433),0)</f>
        <v>47</v>
      </c>
      <c r="BV445" s="1699">
        <v>0.17000000000000001</v>
      </c>
      <c r="BW445" s="1702">
        <v>0.80000000000000004</v>
      </c>
      <c r="BX445" s="1694">
        <f>ROUND(SQRT(BV445^2+BW445^2)*1000/(1.73*BV433),0)</f>
        <v>47</v>
      </c>
      <c r="BY445" s="1699">
        <v>0.17000000000000001</v>
      </c>
      <c r="BZ445" s="1702">
        <v>0.80000000000000004</v>
      </c>
      <c r="CA445" s="1694">
        <f>ROUND(SQRT(BY445^2+BZ445^2)*1000/(1.73*BY433),0)</f>
        <v>47</v>
      </c>
    </row>
    <row r="446" s="1620" customFormat="1" ht="21.75" customHeight="1">
      <c r="A446" s="1681"/>
      <c r="B446" s="1622"/>
      <c r="C446" s="1682"/>
      <c r="D446" s="1749" t="s">
        <v>180</v>
      </c>
      <c r="E446" s="1690" t="s">
        <v>495</v>
      </c>
      <c r="F446" s="1690" t="s">
        <v>495</v>
      </c>
      <c r="G446" s="1690">
        <v>10</v>
      </c>
      <c r="H446" s="1771">
        <v>0.38</v>
      </c>
      <c r="I446" s="1772">
        <v>0.14000000000000001</v>
      </c>
      <c r="J446" s="1773">
        <f>ROUND(SQRT(H446^2+I446^2)*1000/(1.73*H433),0)</f>
        <v>23</v>
      </c>
      <c r="K446" s="1771">
        <v>0.38</v>
      </c>
      <c r="L446" s="1702">
        <v>0.14000000000000001</v>
      </c>
      <c r="M446" s="1694">
        <f>ROUND(SQRT(K446^2+L446^2)*1000/(1.73*K433),0)</f>
        <v>23</v>
      </c>
      <c r="N446" s="1699">
        <v>0.38</v>
      </c>
      <c r="O446" s="1702">
        <v>0.14000000000000001</v>
      </c>
      <c r="P446" s="1694">
        <f>ROUND(SQRT(N446^2+O446^2)*1000/(1.73*N433),0)</f>
        <v>23</v>
      </c>
      <c r="Q446" s="1699">
        <v>0.38</v>
      </c>
      <c r="R446" s="1702">
        <v>0.14000000000000001</v>
      </c>
      <c r="S446" s="1694">
        <f>ROUND(SQRT(Q446^2+R446^2)*1000/(1.73*Q433),0)</f>
        <v>23</v>
      </c>
      <c r="T446" s="1699">
        <v>0.38</v>
      </c>
      <c r="U446" s="1702">
        <v>0.14000000000000001</v>
      </c>
      <c r="V446" s="1694">
        <f>ROUND(SQRT(T446^2+U446^2)*1000/(1.73*T433),0)</f>
        <v>23</v>
      </c>
      <c r="W446" s="1699">
        <v>0.5</v>
      </c>
      <c r="X446" s="1702">
        <v>0.20000000000000001</v>
      </c>
      <c r="Y446" s="1694">
        <f>ROUND(SQRT(W446^2+X446^2)*1000/(1.73*W433),0)</f>
        <v>31</v>
      </c>
      <c r="Z446" s="1699">
        <v>0.5</v>
      </c>
      <c r="AA446" s="1702">
        <v>0.20000000000000001</v>
      </c>
      <c r="AB446" s="1694">
        <f>ROUND(SQRT(Z446^2+AA446^2)*1000/(1.73*Z433),0)</f>
        <v>31</v>
      </c>
      <c r="AC446" s="1699">
        <v>0.5</v>
      </c>
      <c r="AD446" s="1702">
        <v>0.20000000000000001</v>
      </c>
      <c r="AE446" s="1694">
        <f>ROUND(SQRT(AC446^2+AD446^2)*1000/(1.73*AC433),0)</f>
        <v>31</v>
      </c>
      <c r="AF446" s="1699">
        <v>0.5</v>
      </c>
      <c r="AG446" s="1702">
        <v>0.20000000000000001</v>
      </c>
      <c r="AH446" s="1694">
        <f>ROUND(SQRT(AF446^2+AG446^2)*1000/(1.73*AF433),0)</f>
        <v>31</v>
      </c>
      <c r="AI446" s="1699">
        <v>0.5</v>
      </c>
      <c r="AJ446" s="1702">
        <v>0.20000000000000001</v>
      </c>
      <c r="AK446" s="1694">
        <f>ROUND(SQRT(AI446^2+AJ446^2)*1000/(1.73*AI433),0)</f>
        <v>31</v>
      </c>
      <c r="AL446" s="1699">
        <v>0.5</v>
      </c>
      <c r="AM446" s="1702">
        <v>0.20000000000000001</v>
      </c>
      <c r="AN446" s="1694">
        <f>ROUND(SQRT(AL446^2+AM446^2)*1000/(1.73*AL433),0)</f>
        <v>31</v>
      </c>
      <c r="AO446" s="1699">
        <v>0.45000000000000001</v>
      </c>
      <c r="AP446" s="1702">
        <v>0.14999999999999999</v>
      </c>
      <c r="AQ446" s="1694">
        <f>ROUND(SQRT(AO446^2+AP446^2)*1000/(1.73*AO433),0)</f>
        <v>27</v>
      </c>
      <c r="AR446" s="1699">
        <v>0.45000000000000001</v>
      </c>
      <c r="AS446" s="1702">
        <v>0.14999999999999999</v>
      </c>
      <c r="AT446" s="1694">
        <f>ROUND(SQRT(AR446^2+AS446^2)*1000/(1.73*AR433),0)</f>
        <v>27</v>
      </c>
      <c r="AU446" s="1699">
        <v>0.45000000000000001</v>
      </c>
      <c r="AV446" s="1702">
        <v>0.14999999999999999</v>
      </c>
      <c r="AW446" s="1694">
        <f>ROUND(SQRT(AU446^2+AV446^2)*1000/(1.73*AU433),0)</f>
        <v>27</v>
      </c>
      <c r="AX446" s="1699">
        <v>0.45000000000000001</v>
      </c>
      <c r="AY446" s="1702">
        <v>0.14999999999999999</v>
      </c>
      <c r="AZ446" s="1694">
        <f>ROUND(SQRT(AX446^2+AY446^2)*1000/(1.73*AX433),0)</f>
        <v>27</v>
      </c>
      <c r="BA446" s="1699">
        <v>0.45000000000000001</v>
      </c>
      <c r="BB446" s="1702">
        <v>0.14999999999999999</v>
      </c>
      <c r="BC446" s="1694">
        <f>ROUND(SQRT(BA446^2+BB446^2)*1000/(1.73*BA433),0)</f>
        <v>27</v>
      </c>
      <c r="BD446" s="1699">
        <v>0.45000000000000001</v>
      </c>
      <c r="BE446" s="1702">
        <v>0.14999999999999999</v>
      </c>
      <c r="BF446" s="1694">
        <f>ROUND(SQRT(BD446^2+BE446^2)*1000/(1.73*BD433),0)</f>
        <v>27</v>
      </c>
      <c r="BG446" s="1699">
        <v>0.45000000000000001</v>
      </c>
      <c r="BH446" s="1702">
        <v>0.14999999999999999</v>
      </c>
      <c r="BI446" s="1694">
        <f>ROUND(SQRT(BG446^2+BH446^2)*1000/(1.73*BG433),0)</f>
        <v>27</v>
      </c>
      <c r="BJ446" s="1699">
        <v>0.45000000000000001</v>
      </c>
      <c r="BK446" s="1702">
        <v>0.14999999999999999</v>
      </c>
      <c r="BL446" s="1694">
        <f>ROUND(SQRT(BJ446^2+BK446^2)*1000/(1.73*BJ433),0)</f>
        <v>27</v>
      </c>
      <c r="BM446" s="1699">
        <v>0.38</v>
      </c>
      <c r="BN446" s="1702">
        <v>0.14000000000000001</v>
      </c>
      <c r="BO446" s="1694">
        <f>ROUND(SQRT(BM446^2+BN446^2)*1000/(1.73*BM433),0)</f>
        <v>23</v>
      </c>
      <c r="BP446" s="1699">
        <v>0.38</v>
      </c>
      <c r="BQ446" s="1702">
        <v>0.14000000000000001</v>
      </c>
      <c r="BR446" s="1694">
        <f>ROUND(SQRT(BP446^2+BQ446^2)*1000/(1.73*BP433),0)</f>
        <v>23</v>
      </c>
      <c r="BS446" s="1699">
        <v>0.38</v>
      </c>
      <c r="BT446" s="1702">
        <v>0.14000000000000001</v>
      </c>
      <c r="BU446" s="1694">
        <f>ROUND(SQRT(BS446^2+BT446^2)*1000/(1.73*BS433),0)</f>
        <v>23</v>
      </c>
      <c r="BV446" s="1699">
        <v>0.38</v>
      </c>
      <c r="BW446" s="1702">
        <v>0.14000000000000001</v>
      </c>
      <c r="BX446" s="1694">
        <f>ROUND(SQRT(BV446^2+BW446^2)*1000/(1.73*BV433),0)</f>
        <v>23</v>
      </c>
      <c r="BY446" s="1699">
        <v>0.38</v>
      </c>
      <c r="BZ446" s="1702">
        <v>0.14000000000000001</v>
      </c>
      <c r="CA446" s="1694">
        <f>ROUND(SQRT(BY446^2+BZ446^2)*1000/(1.73*BY433),0)</f>
        <v>23</v>
      </c>
    </row>
    <row r="447" s="1620" customFormat="1" ht="21.75" customHeight="1">
      <c r="A447" s="1681"/>
      <c r="B447" s="1622"/>
      <c r="C447" s="1682"/>
      <c r="D447" s="1749" t="s">
        <v>123</v>
      </c>
      <c r="E447" s="1690" t="s">
        <v>495</v>
      </c>
      <c r="F447" s="1690" t="s">
        <v>495</v>
      </c>
      <c r="G447" s="1690">
        <v>10</v>
      </c>
      <c r="H447" s="1771">
        <v>0.094</v>
      </c>
      <c r="I447" s="1772">
        <v>0.042999999999999997</v>
      </c>
      <c r="J447" s="1773">
        <f>ROUND(SQRT(H447^2+I447^2)*1000/(1.73*H433),0)</f>
        <v>6</v>
      </c>
      <c r="K447" s="1771">
        <v>0.094</v>
      </c>
      <c r="L447" s="1702">
        <v>0.042999999999999997</v>
      </c>
      <c r="M447" s="1694">
        <f>ROUND(SQRT(K447^2+L447^2)*1000/(1.73*K433),0)</f>
        <v>6</v>
      </c>
      <c r="N447" s="1699">
        <v>0.094</v>
      </c>
      <c r="O447" s="1702">
        <v>0.042999999999999997</v>
      </c>
      <c r="P447" s="1694">
        <f>ROUND(SQRT(N447^2+O447^2)*1000/(1.73*N433),0)</f>
        <v>6</v>
      </c>
      <c r="Q447" s="1699">
        <v>0.094</v>
      </c>
      <c r="R447" s="1702">
        <v>0.042999999999999997</v>
      </c>
      <c r="S447" s="1694">
        <f>ROUND(SQRT(Q447^2+R447^2)*1000/(1.73*Q433),0)</f>
        <v>6</v>
      </c>
      <c r="T447" s="1699">
        <v>0.094</v>
      </c>
      <c r="U447" s="1702">
        <v>0.042999999999999997</v>
      </c>
      <c r="V447" s="1694">
        <f>ROUND(SQRT(T447^2+U447^2)*1000/(1.73*T433),0)</f>
        <v>6</v>
      </c>
      <c r="W447" s="1699">
        <v>0.071999999999999995</v>
      </c>
      <c r="X447" s="1702">
        <v>0.0011000000000000001</v>
      </c>
      <c r="Y447" s="1694">
        <f>ROUND(SQRT(W447^2+X447^2)*1000/(1.73*W433),0)</f>
        <v>4</v>
      </c>
      <c r="Z447" s="1699">
        <v>0.071999999999999995</v>
      </c>
      <c r="AA447" s="1702">
        <v>0.0011000000000000001</v>
      </c>
      <c r="AB447" s="1694">
        <f>ROUND(SQRT(Z447^2+AA447^2)*1000/(1.73*Z433),0)</f>
        <v>4</v>
      </c>
      <c r="AC447" s="1699">
        <v>0.071999999999999995</v>
      </c>
      <c r="AD447" s="1702">
        <v>0.0011000000000000001</v>
      </c>
      <c r="AE447" s="1694">
        <f>ROUND(SQRT(AC447^2+AD447^2)*1000/(1.73*AC433),0)</f>
        <v>4</v>
      </c>
      <c r="AF447" s="1699">
        <v>0.071999999999999995</v>
      </c>
      <c r="AG447" s="1702">
        <v>0.0011000000000000001</v>
      </c>
      <c r="AH447" s="1694">
        <f>ROUND(SQRT(AF447^2+AG447^2)*1000/(1.73*AF433),0)</f>
        <v>4</v>
      </c>
      <c r="AI447" s="1699">
        <v>0.071999999999999995</v>
      </c>
      <c r="AJ447" s="1702">
        <v>0.0011000000000000001</v>
      </c>
      <c r="AK447" s="1694">
        <f>ROUND(SQRT(AI447^2+AJ447^2)*1000/(1.73*AI433),0)</f>
        <v>4</v>
      </c>
      <c r="AL447" s="1699">
        <v>0.071999999999999995</v>
      </c>
      <c r="AM447" s="1702">
        <v>0.0011000000000000001</v>
      </c>
      <c r="AN447" s="1694">
        <f>ROUND(SQRT(AL447^2+AM447^2)*1000/(1.73*AL433),0)</f>
        <v>4</v>
      </c>
      <c r="AO447" s="1699">
        <v>0.081000000000000003</v>
      </c>
      <c r="AP447" s="1702">
        <v>0.0080000000000000002</v>
      </c>
      <c r="AQ447" s="1694">
        <f>ROUND(SQRT(AO447^2+AP447^2)*1000/(1.73*AO433),0)</f>
        <v>5</v>
      </c>
      <c r="AR447" s="1699">
        <v>0.081000000000000003</v>
      </c>
      <c r="AS447" s="1702">
        <v>0.0080000000000000002</v>
      </c>
      <c r="AT447" s="1694">
        <f>ROUND(SQRT(AR447^2+AS447^2)*1000/(1.73*AR433),0)</f>
        <v>5</v>
      </c>
      <c r="AU447" s="1699">
        <v>0.081000000000000003</v>
      </c>
      <c r="AV447" s="1702">
        <v>0.0080000000000000002</v>
      </c>
      <c r="AW447" s="1694">
        <f>ROUND(SQRT(AU447^2+AV447^2)*1000/(1.73*AU433),0)</f>
        <v>5</v>
      </c>
      <c r="AX447" s="1699">
        <v>0.081000000000000003</v>
      </c>
      <c r="AY447" s="1702">
        <v>0.0080000000000000002</v>
      </c>
      <c r="AZ447" s="1694">
        <f>ROUND(SQRT(AX447^2+AY447^2)*1000/(1.73*AX433),0)</f>
        <v>5</v>
      </c>
      <c r="BA447" s="1699">
        <v>0.081000000000000003</v>
      </c>
      <c r="BB447" s="1702">
        <v>0.0080000000000000002</v>
      </c>
      <c r="BC447" s="1694">
        <f>ROUND(SQRT(BA447^2+BB447^2)*1000/(1.73*BA433),0)</f>
        <v>5</v>
      </c>
      <c r="BD447" s="1699">
        <v>0.081000000000000003</v>
      </c>
      <c r="BE447" s="1702">
        <v>0.0080000000000000002</v>
      </c>
      <c r="BF447" s="1694">
        <f>ROUND(SQRT(BD447^2+BE447^2)*1000/(1.73*BD433),0)</f>
        <v>5</v>
      </c>
      <c r="BG447" s="1699">
        <v>0.081000000000000003</v>
      </c>
      <c r="BH447" s="1702">
        <v>0.0080000000000000002</v>
      </c>
      <c r="BI447" s="1694">
        <f>ROUND(SQRT(BG447^2+BH447^2)*1000/(1.73*BG433),0)</f>
        <v>5</v>
      </c>
      <c r="BJ447" s="1699">
        <v>0.081000000000000003</v>
      </c>
      <c r="BK447" s="1702">
        <v>0.0080000000000000002</v>
      </c>
      <c r="BL447" s="1694">
        <f>ROUND(SQRT(BJ447^2+BK447^2)*1000/(1.73*BJ433),0)</f>
        <v>5</v>
      </c>
      <c r="BM447" s="1699">
        <v>0.094</v>
      </c>
      <c r="BN447" s="1702">
        <v>0.042999999999999997</v>
      </c>
      <c r="BO447" s="1694">
        <f>ROUND(SQRT(BM447^2+BN447^2)*1000/(1.73*BM433),0)</f>
        <v>6</v>
      </c>
      <c r="BP447" s="1699">
        <v>0.094</v>
      </c>
      <c r="BQ447" s="1702">
        <v>0.042999999999999997</v>
      </c>
      <c r="BR447" s="1694">
        <f>ROUND(SQRT(BP447^2+BQ447^2)*1000/(1.73*BP433),0)</f>
        <v>6</v>
      </c>
      <c r="BS447" s="1699">
        <v>0.094</v>
      </c>
      <c r="BT447" s="1702">
        <v>0.042999999999999997</v>
      </c>
      <c r="BU447" s="1694">
        <f>ROUND(SQRT(BS447^2+BT447^2)*1000/(1.73*BS433),0)</f>
        <v>6</v>
      </c>
      <c r="BV447" s="1699">
        <v>0.094</v>
      </c>
      <c r="BW447" s="1702">
        <v>0.042999999999999997</v>
      </c>
      <c r="BX447" s="1694">
        <f>ROUND(SQRT(BV447^2+BW447^2)*1000/(1.73*BV433),0)</f>
        <v>6</v>
      </c>
      <c r="BY447" s="1699">
        <v>0.094</v>
      </c>
      <c r="BZ447" s="1702">
        <v>0.042999999999999997</v>
      </c>
      <c r="CA447" s="1694">
        <f>ROUND(SQRT(BY447^2+BZ447^2)*1000/(1.73*BY433),0)</f>
        <v>6</v>
      </c>
    </row>
    <row r="448" s="1620" customFormat="1" ht="21.75" customHeight="1">
      <c r="A448" s="1681"/>
      <c r="B448" s="1622"/>
      <c r="C448" s="1682"/>
      <c r="D448" s="1774" t="s">
        <v>181</v>
      </c>
      <c r="E448" s="1690" t="s">
        <v>495</v>
      </c>
      <c r="F448" s="1690" t="s">
        <v>495</v>
      </c>
      <c r="G448" s="1690">
        <v>10</v>
      </c>
      <c r="H448" s="1771">
        <v>0.0011999999999999999</v>
      </c>
      <c r="I448" s="1772">
        <v>-0.00029999999999999997</v>
      </c>
      <c r="J448" s="1773">
        <f>ROUND(SQRT(H448^2+I448^2)*1000/(1.73*H433),0)</f>
        <v>0</v>
      </c>
      <c r="K448" s="1771">
        <v>0.0011999999999999999</v>
      </c>
      <c r="L448" s="1702">
        <v>-0.00029999999999999997</v>
      </c>
      <c r="M448" s="1694">
        <f>ROUND(SQRT(K448^2+L448^2)*1000/(1.73*K433),0)</f>
        <v>0</v>
      </c>
      <c r="N448" s="1699">
        <v>0.0011999999999999999</v>
      </c>
      <c r="O448" s="1702">
        <v>-0.00029999999999999997</v>
      </c>
      <c r="P448" s="1694">
        <f>ROUND(SQRT(N448^2+O448^2)*1000/(1.73*N433),0)</f>
        <v>0</v>
      </c>
      <c r="Q448" s="1699">
        <v>0.0011999999999999999</v>
      </c>
      <c r="R448" s="1702">
        <v>-0.00029999999999999997</v>
      </c>
      <c r="S448" s="1694">
        <f>ROUND(SQRT(Q448^2+R448^2)*1000/(1.73*Q433),0)</f>
        <v>0</v>
      </c>
      <c r="T448" s="1699">
        <v>0.0011999999999999999</v>
      </c>
      <c r="U448" s="1702">
        <v>-0.00029999999999999997</v>
      </c>
      <c r="V448" s="1694">
        <f>ROUND(SQRT(T448^2+U448^2)*1000/(1.73*T433),0)</f>
        <v>0</v>
      </c>
      <c r="W448" s="1699">
        <v>0.0011000000000000001</v>
      </c>
      <c r="X448" s="1702">
        <v>-0.00029999999999999997</v>
      </c>
      <c r="Y448" s="1694">
        <f>ROUND(SQRT(W448^2+X448^2)*1000/(1.73*W433),0)</f>
        <v>0</v>
      </c>
      <c r="Z448" s="1699">
        <v>0.0011000000000000001</v>
      </c>
      <c r="AA448" s="1702">
        <v>-0.00029999999999999997</v>
      </c>
      <c r="AB448" s="1694">
        <f>ROUND(SQRT(Z448^2+AA448^2)*1000/(1.73*Z433),0)</f>
        <v>0</v>
      </c>
      <c r="AC448" s="1699">
        <v>0.0011000000000000001</v>
      </c>
      <c r="AD448" s="1702">
        <v>-0.00029999999999999997</v>
      </c>
      <c r="AE448" s="1694">
        <f>ROUND(SQRT(AC448^2+AD448^2)*1000/(1.73*AC433),0)</f>
        <v>0</v>
      </c>
      <c r="AF448" s="1699">
        <v>0.0011000000000000001</v>
      </c>
      <c r="AG448" s="1702">
        <v>-0.00029999999999999997</v>
      </c>
      <c r="AH448" s="1694">
        <f>ROUND(SQRT(AF448^2+AG448^2)*1000/(1.73*AF433),0)</f>
        <v>0</v>
      </c>
      <c r="AI448" s="1699">
        <v>0.0011000000000000001</v>
      </c>
      <c r="AJ448" s="1702">
        <v>-0.00029999999999999997</v>
      </c>
      <c r="AK448" s="1694">
        <f>ROUND(SQRT(AI448^2+AJ448^2)*1000/(1.73*AI433),0)</f>
        <v>0</v>
      </c>
      <c r="AL448" s="1699">
        <v>0.0011000000000000001</v>
      </c>
      <c r="AM448" s="1702">
        <v>-0.00029999999999999997</v>
      </c>
      <c r="AN448" s="1694">
        <f>ROUND(SQRT(AL448^2+AM448^2)*1000/(1.73*AL433),0)</f>
        <v>0</v>
      </c>
      <c r="AO448" s="1699">
        <v>0.0016999999999999999</v>
      </c>
      <c r="AP448" s="1702">
        <v>-0.00040000000000000002</v>
      </c>
      <c r="AQ448" s="1694">
        <f>ROUND(SQRT(AO448^2+AP448^2)*1000/(1.73*AO433),0)</f>
        <v>0</v>
      </c>
      <c r="AR448" s="1699">
        <v>0.0016999999999999999</v>
      </c>
      <c r="AS448" s="1702">
        <v>-0.00040000000000000002</v>
      </c>
      <c r="AT448" s="1694">
        <f>ROUND(SQRT(AR448^2+AS448^2)*1000/(1.73*AR433),0)</f>
        <v>0</v>
      </c>
      <c r="AU448" s="1699">
        <v>0.0016999999999999999</v>
      </c>
      <c r="AV448" s="1702">
        <v>-0.00040000000000000002</v>
      </c>
      <c r="AW448" s="1694">
        <f>ROUND(SQRT(AU448^2+AV448^2)*1000/(1.73*AU433),0)</f>
        <v>0</v>
      </c>
      <c r="AX448" s="1699">
        <v>0.0016999999999999999</v>
      </c>
      <c r="AY448" s="1702">
        <v>-0.00040000000000000002</v>
      </c>
      <c r="AZ448" s="1694">
        <f>ROUND(SQRT(AX448^2+AY448^2)*1000/(1.73*AX433),0)</f>
        <v>0</v>
      </c>
      <c r="BA448" s="1699">
        <v>0.0016999999999999999</v>
      </c>
      <c r="BB448" s="1702">
        <v>-0.00040000000000000002</v>
      </c>
      <c r="BC448" s="1694">
        <f>ROUND(SQRT(BA448^2+BB448^2)*1000/(1.73*BA433),0)</f>
        <v>0</v>
      </c>
      <c r="BD448" s="1699">
        <v>0.0016999999999999999</v>
      </c>
      <c r="BE448" s="1702">
        <v>-0.00040000000000000002</v>
      </c>
      <c r="BF448" s="1694">
        <f>ROUND(SQRT(BD448^2+BE448^2)*1000/(1.73*BD433),0)</f>
        <v>0</v>
      </c>
      <c r="BG448" s="1699">
        <v>0.0016999999999999999</v>
      </c>
      <c r="BH448" s="1702">
        <v>-0.00040000000000000002</v>
      </c>
      <c r="BI448" s="1694">
        <f>ROUND(SQRT(BG448^2+BH448^2)*1000/(1.73*BG433),0)</f>
        <v>0</v>
      </c>
      <c r="BJ448" s="1699">
        <v>0.0016999999999999999</v>
      </c>
      <c r="BK448" s="1702">
        <v>-0.00040000000000000002</v>
      </c>
      <c r="BL448" s="1694">
        <f>ROUND(SQRT(BJ448^2+BK448^2)*1000/(1.73*BJ433),0)</f>
        <v>0</v>
      </c>
      <c r="BM448" s="1699">
        <v>0.0011999999999999999</v>
      </c>
      <c r="BN448" s="1702">
        <v>-0.00029999999999999997</v>
      </c>
      <c r="BO448" s="1694">
        <f>ROUND(SQRT(BM448^2+BN448^2)*1000/(1.73*BM433),0)</f>
        <v>0</v>
      </c>
      <c r="BP448" s="1699">
        <v>0.0011999999999999999</v>
      </c>
      <c r="BQ448" s="1702">
        <v>-0.00029999999999999997</v>
      </c>
      <c r="BR448" s="1694">
        <f>ROUND(SQRT(BP448^2+BQ448^2)*1000/(1.73*BP433),0)</f>
        <v>0</v>
      </c>
      <c r="BS448" s="1699">
        <v>0.0011999999999999999</v>
      </c>
      <c r="BT448" s="1702">
        <v>-0.00029999999999999997</v>
      </c>
      <c r="BU448" s="1694">
        <f>ROUND(SQRT(BS448^2+BT448^2)*1000/(1.73*BS433),0)</f>
        <v>0</v>
      </c>
      <c r="BV448" s="1699">
        <v>0.0011999999999999999</v>
      </c>
      <c r="BW448" s="1702">
        <v>-0.00029999999999999997</v>
      </c>
      <c r="BX448" s="1694">
        <f>ROUND(SQRT(BV448^2+BW448^2)*1000/(1.73*BV433),0)</f>
        <v>0</v>
      </c>
      <c r="BY448" s="1699">
        <v>0.0011999999999999999</v>
      </c>
      <c r="BZ448" s="1702">
        <v>-0.00029999999999999997</v>
      </c>
      <c r="CA448" s="1694">
        <f>ROUND(SQRT(BY448^2+BZ448^2)*1000/(1.73*BY433),0)</f>
        <v>0</v>
      </c>
    </row>
    <row r="449" s="1620" customFormat="1" ht="21.75" customHeight="1">
      <c r="A449" s="1681"/>
      <c r="B449" s="1622"/>
      <c r="C449" s="1682"/>
      <c r="D449" s="1705" t="s">
        <v>657</v>
      </c>
      <c r="E449" s="1690" t="s">
        <v>495</v>
      </c>
      <c r="F449" s="1690" t="s">
        <v>495</v>
      </c>
      <c r="G449" s="1690">
        <v>10</v>
      </c>
      <c r="H449" s="1771">
        <v>0</v>
      </c>
      <c r="I449" s="1772">
        <v>0</v>
      </c>
      <c r="J449" s="1773">
        <f>ROUND(SQRT(H449^2+I449^2)*1000/(1.73*H433),0)</f>
        <v>0</v>
      </c>
      <c r="K449" s="1771">
        <v>0</v>
      </c>
      <c r="L449" s="1702">
        <v>0</v>
      </c>
      <c r="M449" s="1694">
        <f>ROUND(SQRT(K449^2+L449^2)*1000/(1.73*K433),0)</f>
        <v>0</v>
      </c>
      <c r="N449" s="1699">
        <v>0</v>
      </c>
      <c r="O449" s="1702">
        <v>0</v>
      </c>
      <c r="P449" s="1694">
        <f>ROUND(SQRT(N449^2+O449^2)*1000/(1.73*N433),0)</f>
        <v>0</v>
      </c>
      <c r="Q449" s="1699">
        <v>0</v>
      </c>
      <c r="R449" s="1702">
        <v>0</v>
      </c>
      <c r="S449" s="1694">
        <f>ROUND(SQRT(Q449^2+R449^2)*1000/(1.73*Q433),0)</f>
        <v>0</v>
      </c>
      <c r="T449" s="1699">
        <v>0</v>
      </c>
      <c r="U449" s="1702">
        <v>0</v>
      </c>
      <c r="V449" s="1694">
        <f>ROUND(SQRT(T449^2+U449^2)*1000/(1.73*T433),0)</f>
        <v>0</v>
      </c>
      <c r="W449" s="1699">
        <v>0</v>
      </c>
      <c r="X449" s="1702">
        <v>0</v>
      </c>
      <c r="Y449" s="1694">
        <f>ROUND(SQRT(W449^2+X449^2)*1000/(1.73*W433),0)</f>
        <v>0</v>
      </c>
      <c r="Z449" s="1699">
        <v>0</v>
      </c>
      <c r="AA449" s="1702">
        <v>0</v>
      </c>
      <c r="AB449" s="1694">
        <f>ROUND(SQRT(Z449^2+AA449^2)*1000/(1.73*Z433),0)</f>
        <v>0</v>
      </c>
      <c r="AC449" s="1699">
        <v>0</v>
      </c>
      <c r="AD449" s="1702">
        <v>0</v>
      </c>
      <c r="AE449" s="1694">
        <f>ROUND(SQRT(AC449^2+AD449^2)*1000/(1.73*AC433),0)</f>
        <v>0</v>
      </c>
      <c r="AF449" s="1699">
        <v>0</v>
      </c>
      <c r="AG449" s="1702">
        <v>0</v>
      </c>
      <c r="AH449" s="1694">
        <f>ROUND(SQRT(AF449^2+AG449^2)*1000/(1.73*AF433),0)</f>
        <v>0</v>
      </c>
      <c r="AI449" s="1699">
        <v>0</v>
      </c>
      <c r="AJ449" s="1702">
        <v>0</v>
      </c>
      <c r="AK449" s="1694">
        <f>ROUND(SQRT(AI449^2+AJ449^2)*1000/(1.73*AI433),0)</f>
        <v>0</v>
      </c>
      <c r="AL449" s="1699">
        <v>0</v>
      </c>
      <c r="AM449" s="1702">
        <v>0</v>
      </c>
      <c r="AN449" s="1694">
        <f>ROUND(SQRT(AL449^2+AM449^2)*1000/(1.73*AL433),0)</f>
        <v>0</v>
      </c>
      <c r="AO449" s="1699">
        <v>0</v>
      </c>
      <c r="AP449" s="1702">
        <v>0</v>
      </c>
      <c r="AQ449" s="1694">
        <f>ROUND(SQRT(AO449^2+AP449^2)*1000/(1.73*AO433),0)</f>
        <v>0</v>
      </c>
      <c r="AR449" s="1699">
        <v>0</v>
      </c>
      <c r="AS449" s="1702">
        <v>0</v>
      </c>
      <c r="AT449" s="1694">
        <f>ROUND(SQRT(AR449^2+AS449^2)*1000/(1.73*AR433),0)</f>
        <v>0</v>
      </c>
      <c r="AU449" s="1699">
        <v>0</v>
      </c>
      <c r="AV449" s="1702">
        <v>0</v>
      </c>
      <c r="AW449" s="1694">
        <f>ROUND(SQRT(AU449^2+AV449^2)*1000/(1.73*AU433),0)</f>
        <v>0</v>
      </c>
      <c r="AX449" s="1699">
        <v>0</v>
      </c>
      <c r="AY449" s="1702">
        <v>0</v>
      </c>
      <c r="AZ449" s="1694">
        <f>ROUND(SQRT(AX449^2+AY449^2)*1000/(1.73*AX433),0)</f>
        <v>0</v>
      </c>
      <c r="BA449" s="1699">
        <v>0</v>
      </c>
      <c r="BB449" s="1702">
        <v>0</v>
      </c>
      <c r="BC449" s="1694">
        <f>ROUND(SQRT(BA449^2+BB449^2)*1000/(1.73*BA433),0)</f>
        <v>0</v>
      </c>
      <c r="BD449" s="1699">
        <v>0</v>
      </c>
      <c r="BE449" s="1702">
        <v>0</v>
      </c>
      <c r="BF449" s="1694">
        <f>ROUND(SQRT(BD449^2+BE449^2)*1000/(1.73*BD433),0)</f>
        <v>0</v>
      </c>
      <c r="BG449" s="1699">
        <v>0</v>
      </c>
      <c r="BH449" s="1702">
        <v>0</v>
      </c>
      <c r="BI449" s="1694">
        <f>ROUND(SQRT(BG449^2+BH449^2)*1000/(1.73*BG433),0)</f>
        <v>0</v>
      </c>
      <c r="BJ449" s="1699">
        <v>0</v>
      </c>
      <c r="BK449" s="1702">
        <v>0</v>
      </c>
      <c r="BL449" s="1694">
        <f>ROUND(SQRT(BJ449^2+BK449^2)*1000/(1.73*BJ433),0)</f>
        <v>0</v>
      </c>
      <c r="BM449" s="1699">
        <v>0</v>
      </c>
      <c r="BN449" s="1702">
        <v>0</v>
      </c>
      <c r="BO449" s="1694">
        <f>ROUND(SQRT(BM449^2+BN449^2)*1000/(1.73*BM433),0)</f>
        <v>0</v>
      </c>
      <c r="BP449" s="1699">
        <v>0</v>
      </c>
      <c r="BQ449" s="1702">
        <v>0</v>
      </c>
      <c r="BR449" s="1694">
        <f>ROUND(SQRT(BP449^2+BQ449^2)*1000/(1.73*BP433),0)</f>
        <v>0</v>
      </c>
      <c r="BS449" s="1699">
        <v>0</v>
      </c>
      <c r="BT449" s="1702">
        <v>0</v>
      </c>
      <c r="BU449" s="1694">
        <f>ROUND(SQRT(BS449^2+BT449^2)*1000/(1.73*BS433),0)</f>
        <v>0</v>
      </c>
      <c r="BV449" s="1699">
        <v>0</v>
      </c>
      <c r="BW449" s="1702">
        <v>0</v>
      </c>
      <c r="BX449" s="1694">
        <f>ROUND(SQRT(BV449^2+BW449^2)*1000/(1.73*BV433),0)</f>
        <v>0</v>
      </c>
      <c r="BY449" s="1699">
        <v>0</v>
      </c>
      <c r="BZ449" s="1702">
        <v>0</v>
      </c>
      <c r="CA449" s="1694">
        <f>ROUND(SQRT(BY449^2+BZ449^2)*1000/(1.73*BY433),0)</f>
        <v>0</v>
      </c>
    </row>
    <row r="450" s="1620" customFormat="1" ht="21.75" customHeight="1">
      <c r="A450" s="1681"/>
      <c r="B450" s="1622"/>
      <c r="C450" s="1682"/>
      <c r="D450" s="1705" t="s">
        <v>676</v>
      </c>
      <c r="E450" s="1690" t="s">
        <v>495</v>
      </c>
      <c r="F450" s="1690" t="s">
        <v>495</v>
      </c>
      <c r="G450" s="1690">
        <v>10</v>
      </c>
      <c r="H450" s="1771">
        <v>0</v>
      </c>
      <c r="I450" s="1772">
        <v>0</v>
      </c>
      <c r="J450" s="1773">
        <f>ROUND(SQRT(H450^2+I450^2)*1000/(1.73*H433),0)</f>
        <v>0</v>
      </c>
      <c r="K450" s="1771">
        <v>0</v>
      </c>
      <c r="L450" s="1702">
        <v>0</v>
      </c>
      <c r="M450" s="1694">
        <f>ROUND(SQRT(K450^2+L450^2)*1000/(1.73*K433),0)</f>
        <v>0</v>
      </c>
      <c r="N450" s="1699">
        <v>0</v>
      </c>
      <c r="O450" s="1702">
        <v>0</v>
      </c>
      <c r="P450" s="1694">
        <f>ROUND(SQRT(N450^2+O450^2)*1000/(1.73*N433),0)</f>
        <v>0</v>
      </c>
      <c r="Q450" s="1699">
        <v>0</v>
      </c>
      <c r="R450" s="1702">
        <v>0</v>
      </c>
      <c r="S450" s="1694">
        <f>ROUND(SQRT(Q450^2+R450^2)*1000/(1.73*Q433),0)</f>
        <v>0</v>
      </c>
      <c r="T450" s="1699">
        <v>0</v>
      </c>
      <c r="U450" s="1702">
        <v>0</v>
      </c>
      <c r="V450" s="1694">
        <f>ROUND(SQRT(T450^2+U450^2)*1000/(1.73*T433),0)</f>
        <v>0</v>
      </c>
      <c r="W450" s="1699">
        <v>0</v>
      </c>
      <c r="X450" s="1702">
        <v>0</v>
      </c>
      <c r="Y450" s="1694">
        <f>ROUND(SQRT(W450^2+X450^2)*1000/(1.73*W433),0)</f>
        <v>0</v>
      </c>
      <c r="Z450" s="1699">
        <v>0</v>
      </c>
      <c r="AA450" s="1702">
        <v>0</v>
      </c>
      <c r="AB450" s="1694">
        <f>ROUND(SQRT(Z450^2+AA450^2)*1000/(1.73*Z433),0)</f>
        <v>0</v>
      </c>
      <c r="AC450" s="1699">
        <v>0</v>
      </c>
      <c r="AD450" s="1702">
        <v>0</v>
      </c>
      <c r="AE450" s="1694">
        <f>ROUND(SQRT(AC450^2+AD450^2)*1000/(1.73*AC433),0)</f>
        <v>0</v>
      </c>
      <c r="AF450" s="1699">
        <v>0</v>
      </c>
      <c r="AG450" s="1702">
        <v>0</v>
      </c>
      <c r="AH450" s="1694">
        <f>ROUND(SQRT(AF450^2+AG450^2)*1000/(1.73*AF433),0)</f>
        <v>0</v>
      </c>
      <c r="AI450" s="1699">
        <v>0</v>
      </c>
      <c r="AJ450" s="1702">
        <v>0</v>
      </c>
      <c r="AK450" s="1694">
        <f>ROUND(SQRT(AI450^2+AJ450^2)*1000/(1.73*AI433),0)</f>
        <v>0</v>
      </c>
      <c r="AL450" s="1699">
        <v>0</v>
      </c>
      <c r="AM450" s="1702">
        <v>0</v>
      </c>
      <c r="AN450" s="1694">
        <f>ROUND(SQRT(AL450^2+AM450^2)*1000/(1.73*AL433),0)</f>
        <v>0</v>
      </c>
      <c r="AO450" s="1699">
        <v>0</v>
      </c>
      <c r="AP450" s="1702">
        <v>0</v>
      </c>
      <c r="AQ450" s="1694">
        <f>ROUND(SQRT(AO450^2+AP450^2)*1000/(1.73*AO433),0)</f>
        <v>0</v>
      </c>
      <c r="AR450" s="1699">
        <v>0</v>
      </c>
      <c r="AS450" s="1702">
        <v>0</v>
      </c>
      <c r="AT450" s="1694">
        <f>ROUND(SQRT(AR450^2+AS450^2)*1000/(1.73*AR433),0)</f>
        <v>0</v>
      </c>
      <c r="AU450" s="1699">
        <v>0</v>
      </c>
      <c r="AV450" s="1702">
        <v>0</v>
      </c>
      <c r="AW450" s="1694">
        <f>ROUND(SQRT(AU450^2+AV450^2)*1000/(1.73*AU433),0)</f>
        <v>0</v>
      </c>
      <c r="AX450" s="1699">
        <v>0</v>
      </c>
      <c r="AY450" s="1702">
        <v>0</v>
      </c>
      <c r="AZ450" s="1694">
        <f>ROUND(SQRT(AX450^2+AY450^2)*1000/(1.73*AX433),0)</f>
        <v>0</v>
      </c>
      <c r="BA450" s="1699">
        <v>0</v>
      </c>
      <c r="BB450" s="1702">
        <v>0</v>
      </c>
      <c r="BC450" s="1694">
        <f>ROUND(SQRT(BA450^2+BB450^2)*1000/(1.73*BA433),0)</f>
        <v>0</v>
      </c>
      <c r="BD450" s="1699">
        <v>0</v>
      </c>
      <c r="BE450" s="1702">
        <v>0</v>
      </c>
      <c r="BF450" s="1694">
        <f>ROUND(SQRT(BD450^2+BE450^2)*1000/(1.73*BD433),0)</f>
        <v>0</v>
      </c>
      <c r="BG450" s="1699">
        <v>0</v>
      </c>
      <c r="BH450" s="1702">
        <v>0</v>
      </c>
      <c r="BI450" s="1694">
        <f>ROUND(SQRT(BG450^2+BH450^2)*1000/(1.73*BG433),0)</f>
        <v>0</v>
      </c>
      <c r="BJ450" s="1699">
        <v>0</v>
      </c>
      <c r="BK450" s="1702">
        <v>0</v>
      </c>
      <c r="BL450" s="1694">
        <f>ROUND(SQRT(BJ450^2+BK450^2)*1000/(1.73*BJ433),0)</f>
        <v>0</v>
      </c>
      <c r="BM450" s="1699">
        <v>0</v>
      </c>
      <c r="BN450" s="1702">
        <v>0</v>
      </c>
      <c r="BO450" s="1694">
        <f>ROUND(SQRT(BM450^2+BN450^2)*1000/(1.73*BM433),0)</f>
        <v>0</v>
      </c>
      <c r="BP450" s="1699">
        <v>0</v>
      </c>
      <c r="BQ450" s="1702">
        <v>0</v>
      </c>
      <c r="BR450" s="1694">
        <f>ROUND(SQRT(BP450^2+BQ450^2)*1000/(1.73*BP433),0)</f>
        <v>0</v>
      </c>
      <c r="BS450" s="1699">
        <v>0</v>
      </c>
      <c r="BT450" s="1702">
        <v>0</v>
      </c>
      <c r="BU450" s="1694">
        <f>ROUND(SQRT(BS450^2+BT450^2)*1000/(1.73*BS433),0)</f>
        <v>0</v>
      </c>
      <c r="BV450" s="1699">
        <v>0</v>
      </c>
      <c r="BW450" s="1702">
        <v>0</v>
      </c>
      <c r="BX450" s="1694">
        <f>ROUND(SQRT(BV450^2+BW450^2)*1000/(1.73*BV433),0)</f>
        <v>0</v>
      </c>
      <c r="BY450" s="1699">
        <v>0</v>
      </c>
      <c r="BZ450" s="1702">
        <v>0</v>
      </c>
      <c r="CA450" s="1694">
        <f>ROUND(SQRT(BY450^2+BZ450^2)*1000/(1.73*BY433),0)</f>
        <v>0</v>
      </c>
    </row>
    <row r="451" s="1620" customFormat="1" ht="21.75" customHeight="1">
      <c r="A451" s="1664"/>
      <c r="B451" s="1712" t="s">
        <v>559</v>
      </c>
      <c r="C451" s="1641"/>
      <c r="D451" s="1713" t="s">
        <v>560</v>
      </c>
      <c r="E451" s="1684"/>
      <c r="F451" s="1684"/>
      <c r="G451" s="1684"/>
      <c r="H451" s="1761">
        <f>H412+H417</f>
        <v>4.6500000000000004</v>
      </c>
      <c r="I451" s="1762">
        <f>I412+I417</f>
        <v>1</v>
      </c>
      <c r="J451" s="1688"/>
      <c r="K451" s="1761">
        <f>K412+K417</f>
        <v>4.6500000000000004</v>
      </c>
      <c r="L451" s="1762">
        <f>L412+L417</f>
        <v>1</v>
      </c>
      <c r="M451" s="1688"/>
      <c r="N451" s="1761">
        <f>N412+N417</f>
        <v>4.6500000000000004</v>
      </c>
      <c r="O451" s="1762">
        <f>O412+O417</f>
        <v>1</v>
      </c>
      <c r="P451" s="1688"/>
      <c r="Q451" s="1761">
        <f>Q412+Q417</f>
        <v>4.6500000000000004</v>
      </c>
      <c r="R451" s="1762">
        <f>R412+R417</f>
        <v>1</v>
      </c>
      <c r="S451" s="1688"/>
      <c r="T451" s="1761">
        <f>T412+T417</f>
        <v>4.6500000000000004</v>
      </c>
      <c r="U451" s="1762">
        <f>U412+U417</f>
        <v>1</v>
      </c>
      <c r="V451" s="1688"/>
      <c r="W451" s="1761">
        <f>W412+W417</f>
        <v>6.6299999999999999</v>
      </c>
      <c r="X451" s="1762">
        <f>X412+X417</f>
        <v>1.25</v>
      </c>
      <c r="Y451" s="1688"/>
      <c r="Z451" s="1761">
        <f>Z412+Z417</f>
        <v>6.6299999999999999</v>
      </c>
      <c r="AA451" s="1762">
        <f>AA412+AA417</f>
        <v>1.25</v>
      </c>
      <c r="AB451" s="1688"/>
      <c r="AC451" s="1761">
        <f>AC412+AC417</f>
        <v>6.6299999999999999</v>
      </c>
      <c r="AD451" s="1762">
        <f>AD412+AD417</f>
        <v>1.25</v>
      </c>
      <c r="AE451" s="1688"/>
      <c r="AF451" s="1761">
        <f>AF412+AF417</f>
        <v>6.6299999999999999</v>
      </c>
      <c r="AG451" s="1762">
        <f>AG412+AG417</f>
        <v>1.25</v>
      </c>
      <c r="AH451" s="1688"/>
      <c r="AI451" s="1761">
        <f>AI412+AI417</f>
        <v>6.6299999999999999</v>
      </c>
      <c r="AJ451" s="1762">
        <f>AJ412+AJ417</f>
        <v>1.25</v>
      </c>
      <c r="AK451" s="1688"/>
      <c r="AL451" s="1761">
        <f>AL412+AL417</f>
        <v>6.6299999999999999</v>
      </c>
      <c r="AM451" s="1762">
        <f>AM412+AM417</f>
        <v>1.25</v>
      </c>
      <c r="AN451" s="1688"/>
      <c r="AO451" s="1761">
        <f>AO412+AO417</f>
        <v>6.7000000000000002</v>
      </c>
      <c r="AP451" s="1762">
        <f>AP412+AP417</f>
        <v>0.95999999999999996</v>
      </c>
      <c r="AQ451" s="1688"/>
      <c r="AR451" s="1761">
        <f>AR412+AR417</f>
        <v>6.7000000000000002</v>
      </c>
      <c r="AS451" s="1762">
        <f>AS412+AS417</f>
        <v>0.95999999999999996</v>
      </c>
      <c r="AT451" s="1688"/>
      <c r="AU451" s="1761">
        <f>AU412+AU417</f>
        <v>6.7000000000000002</v>
      </c>
      <c r="AV451" s="1762">
        <f>AV412+AV417</f>
        <v>0.95999999999999996</v>
      </c>
      <c r="AW451" s="1688"/>
      <c r="AX451" s="1761">
        <f>AX412+AX417</f>
        <v>6.7000000000000002</v>
      </c>
      <c r="AY451" s="1762">
        <f>AY412+AY417</f>
        <v>0.95999999999999996</v>
      </c>
      <c r="AZ451" s="1688"/>
      <c r="BA451" s="1761">
        <f>BA412+BA417</f>
        <v>6.7000000000000002</v>
      </c>
      <c r="BB451" s="1762">
        <f>BB412+BB417</f>
        <v>0.95999999999999996</v>
      </c>
      <c r="BC451" s="1688"/>
      <c r="BD451" s="1761">
        <f>BD412+BD417</f>
        <v>6.7000000000000002</v>
      </c>
      <c r="BE451" s="1762">
        <f>BE412+BE417</f>
        <v>0.95999999999999996</v>
      </c>
      <c r="BF451" s="1688"/>
      <c r="BG451" s="1761">
        <f>BG412+BG417</f>
        <v>6.7000000000000002</v>
      </c>
      <c r="BH451" s="1762">
        <f>BH412+BH417</f>
        <v>0.95999999999999996</v>
      </c>
      <c r="BI451" s="1688"/>
      <c r="BJ451" s="1761">
        <f>BJ412+BJ417</f>
        <v>6.7000000000000002</v>
      </c>
      <c r="BK451" s="1762">
        <f>BK412+BK417</f>
        <v>0.95999999999999996</v>
      </c>
      <c r="BL451" s="1688"/>
      <c r="BM451" s="1761">
        <f>BM412+BM417</f>
        <v>4.6500000000000004</v>
      </c>
      <c r="BN451" s="1762">
        <f>BN412+BN417</f>
        <v>1</v>
      </c>
      <c r="BO451" s="1688"/>
      <c r="BP451" s="1761">
        <f>BP412+BP417</f>
        <v>4.6500000000000004</v>
      </c>
      <c r="BQ451" s="1762">
        <f>BQ412+BQ417</f>
        <v>1</v>
      </c>
      <c r="BR451" s="1688"/>
      <c r="BS451" s="1761">
        <f>BS412+BS417</f>
        <v>4.6500000000000004</v>
      </c>
      <c r="BT451" s="1762">
        <f>BT412+BT417</f>
        <v>1</v>
      </c>
      <c r="BU451" s="1688"/>
      <c r="BV451" s="1761">
        <f>BV412+BV417</f>
        <v>4.6500000000000004</v>
      </c>
      <c r="BW451" s="1762">
        <f>BW412+BW417</f>
        <v>1</v>
      </c>
      <c r="BX451" s="1688"/>
      <c r="BY451" s="1761">
        <f>BY412+BY417</f>
        <v>4.6500000000000004</v>
      </c>
      <c r="BZ451" s="1762">
        <f>BZ412+BZ417</f>
        <v>1</v>
      </c>
      <c r="CA451" s="1688"/>
    </row>
    <row r="452" s="1620" customFormat="1" ht="21.75" customHeight="1">
      <c r="A452" s="1681"/>
      <c r="B452" s="1715"/>
      <c r="C452" s="1652"/>
      <c r="D452" s="1706" t="s">
        <v>561</v>
      </c>
      <c r="E452" s="1690"/>
      <c r="F452" s="1690"/>
      <c r="G452" s="1690"/>
      <c r="H452" s="1763">
        <f>SUM(H422:H424)</f>
        <v>1.7050000000000001</v>
      </c>
      <c r="I452" s="1764">
        <f>SUM(I422:I424)</f>
        <v>0.41299999999999992</v>
      </c>
      <c r="J452" s="1701"/>
      <c r="K452" s="1763">
        <f>SUM(K422:K424)</f>
        <v>1.7050000000000001</v>
      </c>
      <c r="L452" s="1764">
        <f>SUM(L422:L424)</f>
        <v>0.41299999999999992</v>
      </c>
      <c r="M452" s="1701"/>
      <c r="N452" s="1763">
        <f>SUM(N422:N424)</f>
        <v>1.7050000000000001</v>
      </c>
      <c r="O452" s="1764">
        <f>SUM(O422:O424)</f>
        <v>0.41299999999999992</v>
      </c>
      <c r="P452" s="1701"/>
      <c r="Q452" s="1763">
        <f>SUM(Q422:Q424)</f>
        <v>1.7050000000000001</v>
      </c>
      <c r="R452" s="1764">
        <f>SUM(R422:R424)</f>
        <v>0.41299999999999992</v>
      </c>
      <c r="S452" s="1701"/>
      <c r="T452" s="1763">
        <f>SUM(T422:T424)</f>
        <v>1.7050000000000001</v>
      </c>
      <c r="U452" s="1764">
        <f>SUM(U422:U424)</f>
        <v>0.41299999999999992</v>
      </c>
      <c r="V452" s="1701"/>
      <c r="W452" s="1763">
        <f>SUM(W422:W424)</f>
        <v>3.0749999999999997</v>
      </c>
      <c r="X452" s="1764">
        <f>SUM(X422:X424)</f>
        <v>0.65800000000000003</v>
      </c>
      <c r="Y452" s="1701"/>
      <c r="Z452" s="1763">
        <f>SUM(Z422:Z424)</f>
        <v>3.0749999999999997</v>
      </c>
      <c r="AA452" s="1764">
        <f>SUM(AA422:AA424)</f>
        <v>0.65800000000000003</v>
      </c>
      <c r="AB452" s="1701"/>
      <c r="AC452" s="1763">
        <f>SUM(AC422:AC424)</f>
        <v>3.0749999999999997</v>
      </c>
      <c r="AD452" s="1764">
        <f>SUM(AD422:AD424)</f>
        <v>0.65800000000000003</v>
      </c>
      <c r="AE452" s="1701"/>
      <c r="AF452" s="1763">
        <f>SUM(AF422:AF424)</f>
        <v>3.0749999999999997</v>
      </c>
      <c r="AG452" s="1764">
        <f>SUM(AG422:AG424)</f>
        <v>0.65800000000000003</v>
      </c>
      <c r="AH452" s="1701"/>
      <c r="AI452" s="1763">
        <f>SUM(AI422:AI424)</f>
        <v>3.0749999999999997</v>
      </c>
      <c r="AJ452" s="1764">
        <f>SUM(AJ422:AJ424)</f>
        <v>0.65800000000000003</v>
      </c>
      <c r="AK452" s="1701"/>
      <c r="AL452" s="1763">
        <f>SUM(AL422:AL424)</f>
        <v>3.0749999999999997</v>
      </c>
      <c r="AM452" s="1764">
        <f>SUM(AM422:AM424)</f>
        <v>0.65800000000000003</v>
      </c>
      <c r="AN452" s="1701"/>
      <c r="AO452" s="1763">
        <f>SUM(AO422:AO424)</f>
        <v>3.105</v>
      </c>
      <c r="AP452" s="1764">
        <f>SUM(AP422:AP424)</f>
        <v>0.65800000000000003</v>
      </c>
      <c r="AQ452" s="1701"/>
      <c r="AR452" s="1763">
        <f>SUM(AR422:AR424)</f>
        <v>3.105</v>
      </c>
      <c r="AS452" s="1764">
        <f>SUM(AS422:AS424)</f>
        <v>0.65800000000000003</v>
      </c>
      <c r="AT452" s="1701"/>
      <c r="AU452" s="1763">
        <f>SUM(AU422:AU424)</f>
        <v>3.105</v>
      </c>
      <c r="AV452" s="1764">
        <f>SUM(AV422:AV424)</f>
        <v>0.65800000000000003</v>
      </c>
      <c r="AW452" s="1701"/>
      <c r="AX452" s="1763">
        <f>SUM(AX422:AX424)</f>
        <v>3.105</v>
      </c>
      <c r="AY452" s="1764">
        <f>SUM(AY422:AY424)</f>
        <v>0.65800000000000003</v>
      </c>
      <c r="AZ452" s="1701"/>
      <c r="BA452" s="1763">
        <f>SUM(BA422:BA424)</f>
        <v>3.105</v>
      </c>
      <c r="BB452" s="1764">
        <f>SUM(BB422:BB424)</f>
        <v>0.65800000000000003</v>
      </c>
      <c r="BC452" s="1701"/>
      <c r="BD452" s="1763">
        <f>SUM(BD422:BD424)</f>
        <v>3.105</v>
      </c>
      <c r="BE452" s="1764">
        <f>SUM(BE422:BE424)</f>
        <v>0.65800000000000003</v>
      </c>
      <c r="BF452" s="1701"/>
      <c r="BG452" s="1763">
        <f>SUM(BG422:BG424)</f>
        <v>3.105</v>
      </c>
      <c r="BH452" s="1764">
        <f>SUM(BH422:BH424)</f>
        <v>0.65800000000000003</v>
      </c>
      <c r="BI452" s="1701"/>
      <c r="BJ452" s="1763">
        <f>SUM(BJ422:BJ424)</f>
        <v>3.105</v>
      </c>
      <c r="BK452" s="1764">
        <f>SUM(BK422:BK424)</f>
        <v>0.65800000000000003</v>
      </c>
      <c r="BL452" s="1701"/>
      <c r="BM452" s="1763">
        <f>SUM(BM422:BM424)</f>
        <v>1.7050000000000001</v>
      </c>
      <c r="BN452" s="1764">
        <f>SUM(BN422:BN424)</f>
        <v>0.41299999999999992</v>
      </c>
      <c r="BO452" s="1701"/>
      <c r="BP452" s="1763">
        <f>SUM(BP422:BP424)</f>
        <v>1.7050000000000001</v>
      </c>
      <c r="BQ452" s="1764">
        <f>SUM(BQ422:BQ424)</f>
        <v>0.41299999999999992</v>
      </c>
      <c r="BR452" s="1701"/>
      <c r="BS452" s="1763">
        <f>SUM(BS422:BS424)</f>
        <v>1.7050000000000001</v>
      </c>
      <c r="BT452" s="1764">
        <f>SUM(BT422:BT424)</f>
        <v>0.41299999999999992</v>
      </c>
      <c r="BU452" s="1701"/>
      <c r="BV452" s="1763">
        <f>SUM(BV422:BV424)</f>
        <v>1.7050000000000001</v>
      </c>
      <c r="BW452" s="1764">
        <f>SUM(BW422:BW424)</f>
        <v>0.41299999999999992</v>
      </c>
      <c r="BX452" s="1701"/>
      <c r="BY452" s="1763">
        <f>SUM(BY422:BY424)</f>
        <v>1.7050000000000001</v>
      </c>
      <c r="BZ452" s="1764">
        <f>SUM(BZ422:BZ424)</f>
        <v>0.41299999999999992</v>
      </c>
      <c r="CA452" s="1701"/>
    </row>
    <row r="453" s="1620" customFormat="1" ht="21.75" customHeight="1">
      <c r="A453" s="1717"/>
      <c r="B453" s="1718"/>
      <c r="C453" s="1719"/>
      <c r="D453" s="1720" t="s">
        <v>562</v>
      </c>
      <c r="E453" s="1721"/>
      <c r="F453" s="1722"/>
      <c r="G453" s="1722"/>
      <c r="H453" s="1723">
        <f>(H451-H452)/H451*100</f>
        <v>63.333333333333329</v>
      </c>
      <c r="I453" s="1765">
        <f>(I451-I452)/I451*100</f>
        <v>58.70000000000001</v>
      </c>
      <c r="J453" s="1724"/>
      <c r="K453" s="1723">
        <f>(K451-K452)/K451*100</f>
        <v>63.333333333333329</v>
      </c>
      <c r="L453" s="1765">
        <f>(L451-L452)/L451*100</f>
        <v>58.70000000000001</v>
      </c>
      <c r="M453" s="1724"/>
      <c r="N453" s="1723">
        <f>(N451-N452)/N451*100</f>
        <v>63.333333333333329</v>
      </c>
      <c r="O453" s="1765">
        <f>(O451-O452)/O451*100</f>
        <v>58.70000000000001</v>
      </c>
      <c r="P453" s="1724"/>
      <c r="Q453" s="1723">
        <f>(Q451-Q452)/Q451*100</f>
        <v>63.333333333333329</v>
      </c>
      <c r="R453" s="1765">
        <f>(R451-R452)/R451*100</f>
        <v>58.70000000000001</v>
      </c>
      <c r="S453" s="1724"/>
      <c r="T453" s="1723">
        <f>(T451-T452)/T451*100</f>
        <v>63.333333333333329</v>
      </c>
      <c r="U453" s="1765">
        <f>(U451-U452)/U451*100</f>
        <v>58.70000000000001</v>
      </c>
      <c r="V453" s="1724"/>
      <c r="W453" s="1723">
        <f>(W451-W452)/W451*100</f>
        <v>53.619909502262445</v>
      </c>
      <c r="X453" s="1765">
        <f>(X451-X452)/X451*100</f>
        <v>47.359999999999999</v>
      </c>
      <c r="Y453" s="1724"/>
      <c r="Z453" s="1723">
        <f>(Z451-Z452)/Z451*100</f>
        <v>53.619909502262445</v>
      </c>
      <c r="AA453" s="1765">
        <f>(AA451-AA452)/AA451*100</f>
        <v>47.359999999999999</v>
      </c>
      <c r="AB453" s="1724"/>
      <c r="AC453" s="1723">
        <f>(AC451-AC452)/AC451*100</f>
        <v>53.619909502262445</v>
      </c>
      <c r="AD453" s="1765">
        <f>(AD451-AD452)/AD451*100</f>
        <v>47.359999999999999</v>
      </c>
      <c r="AE453" s="1724"/>
      <c r="AF453" s="1723">
        <f>(AF451-AF452)/AF451*100</f>
        <v>53.619909502262445</v>
      </c>
      <c r="AG453" s="1765">
        <f>(AG451-AG452)/AG451*100</f>
        <v>47.359999999999999</v>
      </c>
      <c r="AH453" s="1724"/>
      <c r="AI453" s="1723">
        <f>(AI451-AI452)/AI451*100</f>
        <v>53.619909502262445</v>
      </c>
      <c r="AJ453" s="1765">
        <f>(AJ451-AJ452)/AJ451*100</f>
        <v>47.359999999999999</v>
      </c>
      <c r="AK453" s="1724"/>
      <c r="AL453" s="1723">
        <f>(AL451-AL452)/AL451*100</f>
        <v>53.619909502262445</v>
      </c>
      <c r="AM453" s="1765">
        <f>(AM451-AM452)/AM451*100</f>
        <v>47.359999999999999</v>
      </c>
      <c r="AN453" s="1724"/>
      <c r="AO453" s="1723">
        <f>(AO451-AO452)/AO451*100</f>
        <v>53.656716417910445</v>
      </c>
      <c r="AP453" s="1765">
        <f>(AP451-AP452)/AP451*100</f>
        <v>31.458333333333329</v>
      </c>
      <c r="AQ453" s="1724"/>
      <c r="AR453" s="1723">
        <f>(AR451-AR452)/AR451*100</f>
        <v>53.656716417910445</v>
      </c>
      <c r="AS453" s="1765">
        <f>(AS451-AS452)/AS451*100</f>
        <v>31.458333333333329</v>
      </c>
      <c r="AT453" s="1724"/>
      <c r="AU453" s="1723">
        <f>(AU451-AU452)/AU451*100</f>
        <v>53.656716417910445</v>
      </c>
      <c r="AV453" s="1765">
        <f>(AV451-AV452)/AV451*100</f>
        <v>31.458333333333329</v>
      </c>
      <c r="AW453" s="1724"/>
      <c r="AX453" s="1723">
        <f>(AX451-AX452)/AX451*100</f>
        <v>53.656716417910445</v>
      </c>
      <c r="AY453" s="1765">
        <f>(AY451-AY452)/AY451*100</f>
        <v>31.458333333333329</v>
      </c>
      <c r="AZ453" s="1724"/>
      <c r="BA453" s="1723">
        <f>(BA451-BA452)/BA451*100</f>
        <v>53.656716417910445</v>
      </c>
      <c r="BB453" s="1765">
        <f>(BB451-BB452)/BB451*100</f>
        <v>31.458333333333329</v>
      </c>
      <c r="BC453" s="1724"/>
      <c r="BD453" s="1723">
        <f>(BD451-BD452)/BD451*100</f>
        <v>53.656716417910445</v>
      </c>
      <c r="BE453" s="1765">
        <f>(BE451-BE452)/BE451*100</f>
        <v>31.458333333333329</v>
      </c>
      <c r="BF453" s="1724"/>
      <c r="BG453" s="1723">
        <f>(BG451-BG452)/BG451*100</f>
        <v>53.656716417910445</v>
      </c>
      <c r="BH453" s="1765">
        <f>(BH451-BH452)/BH451*100</f>
        <v>31.458333333333329</v>
      </c>
      <c r="BI453" s="1724"/>
      <c r="BJ453" s="1723">
        <f>(BJ451-BJ452)/BJ451*100</f>
        <v>53.656716417910445</v>
      </c>
      <c r="BK453" s="1765">
        <f>(BK451-BK452)/BK451*100</f>
        <v>31.458333333333329</v>
      </c>
      <c r="BL453" s="1724"/>
      <c r="BM453" s="1723">
        <f>(BM451-BM452)/BM451*100</f>
        <v>63.333333333333329</v>
      </c>
      <c r="BN453" s="1765">
        <f>(BN451-BN452)/BN451*100</f>
        <v>58.70000000000001</v>
      </c>
      <c r="BO453" s="1724"/>
      <c r="BP453" s="1723">
        <f>(BP451-BP452)/BP451*100</f>
        <v>63.333333333333329</v>
      </c>
      <c r="BQ453" s="1765">
        <f>(BQ451-BQ452)/BQ451*100</f>
        <v>58.70000000000001</v>
      </c>
      <c r="BR453" s="1724"/>
      <c r="BS453" s="1723">
        <f>(BS451-BS452)/BS451*100</f>
        <v>63.333333333333329</v>
      </c>
      <c r="BT453" s="1765">
        <f>(BT451-BT452)/BT451*100</f>
        <v>58.70000000000001</v>
      </c>
      <c r="BU453" s="1724"/>
      <c r="BV453" s="1723">
        <f>(BV451-BV452)/BV451*100</f>
        <v>63.333333333333329</v>
      </c>
      <c r="BW453" s="1765">
        <f>(BW451-BW452)/BW451*100</f>
        <v>58.70000000000001</v>
      </c>
      <c r="BX453" s="1724"/>
      <c r="BY453" s="1723">
        <f>(BY451-BY452)/BY451*100</f>
        <v>63.333333333333329</v>
      </c>
      <c r="BZ453" s="1765">
        <f>(BZ451-BZ452)/BZ451*100</f>
        <v>58.70000000000001</v>
      </c>
      <c r="CA453" s="1724"/>
    </row>
    <row r="454" s="1620" customFormat="1" ht="21.75" customHeight="1">
      <c r="A454" s="1664"/>
      <c r="B454" s="1712" t="s">
        <v>563</v>
      </c>
      <c r="C454" s="1641"/>
      <c r="D454" s="1713" t="s">
        <v>560</v>
      </c>
      <c r="E454" s="1684"/>
      <c r="F454" s="1684"/>
      <c r="G454" s="1684"/>
      <c r="H454" s="1686">
        <f>H413+H418</f>
        <v>1.3</v>
      </c>
      <c r="I454" s="1736">
        <f>I413+I418</f>
        <v>0.40999999999999998</v>
      </c>
      <c r="J454" s="1688"/>
      <c r="K454" s="1686">
        <f>K413+K418</f>
        <v>1.3</v>
      </c>
      <c r="L454" s="1736">
        <f>L413+L418</f>
        <v>0.40999999999999998</v>
      </c>
      <c r="M454" s="1688"/>
      <c r="N454" s="1686">
        <f>N413+N418</f>
        <v>1.3</v>
      </c>
      <c r="O454" s="1736">
        <f>O413+O418</f>
        <v>0.40999999999999998</v>
      </c>
      <c r="P454" s="1688"/>
      <c r="Q454" s="1686">
        <f>Q413+Q418</f>
        <v>1.3</v>
      </c>
      <c r="R454" s="1736">
        <f>R413+R418</f>
        <v>0.40999999999999998</v>
      </c>
      <c r="S454" s="1688"/>
      <c r="T454" s="1686">
        <f>T413+T418</f>
        <v>1.3</v>
      </c>
      <c r="U454" s="1736">
        <f>U413+U418</f>
        <v>0.40999999999999998</v>
      </c>
      <c r="V454" s="1688"/>
      <c r="W454" s="1686">
        <f>W413+W418</f>
        <v>1.3799999999999999</v>
      </c>
      <c r="X454" s="1736">
        <f>X413+X418</f>
        <v>0.34999999999999998</v>
      </c>
      <c r="Y454" s="1688"/>
      <c r="Z454" s="1686">
        <f>Z413+Z418</f>
        <v>1.3799999999999999</v>
      </c>
      <c r="AA454" s="1736">
        <f>AA413+AA418</f>
        <v>0.34999999999999998</v>
      </c>
      <c r="AB454" s="1688"/>
      <c r="AC454" s="1686">
        <f>AC413+AC418</f>
        <v>1.3799999999999999</v>
      </c>
      <c r="AD454" s="1736">
        <f>AD413+AD418</f>
        <v>0.34999999999999998</v>
      </c>
      <c r="AE454" s="1688"/>
      <c r="AF454" s="1686">
        <f>AF413+AF418</f>
        <v>1.3799999999999999</v>
      </c>
      <c r="AG454" s="1736">
        <f>AG413+AG418</f>
        <v>0.34999999999999998</v>
      </c>
      <c r="AH454" s="1688"/>
      <c r="AI454" s="1686">
        <f>AI413+AI418</f>
        <v>1.3799999999999999</v>
      </c>
      <c r="AJ454" s="1736">
        <f>AJ413+AJ418</f>
        <v>0.34999999999999998</v>
      </c>
      <c r="AK454" s="1688"/>
      <c r="AL454" s="1686">
        <f>AL413+AL418</f>
        <v>1.3799999999999999</v>
      </c>
      <c r="AM454" s="1736">
        <f>AM413+AM418</f>
        <v>0.34999999999999998</v>
      </c>
      <c r="AN454" s="1688"/>
      <c r="AO454" s="1686">
        <f>AO413+AO418</f>
        <v>1.4300000000000002</v>
      </c>
      <c r="AP454" s="1736">
        <f>AP413+AP418</f>
        <v>0.30890000000000001</v>
      </c>
      <c r="AQ454" s="1688"/>
      <c r="AR454" s="1686">
        <f>AR413+AR418</f>
        <v>1.4300000000000002</v>
      </c>
      <c r="AS454" s="1736">
        <f>AS413+AS418</f>
        <v>0.30890000000000001</v>
      </c>
      <c r="AT454" s="1688"/>
      <c r="AU454" s="1686">
        <f>AU413+AU418</f>
        <v>1.4300000000000002</v>
      </c>
      <c r="AV454" s="1736">
        <f>AV413+AV418</f>
        <v>0.30890000000000001</v>
      </c>
      <c r="AW454" s="1688"/>
      <c r="AX454" s="1686">
        <f>AX413+AX418</f>
        <v>1.4300000000000002</v>
      </c>
      <c r="AY454" s="1736">
        <f>AY413+AY418</f>
        <v>0.30890000000000001</v>
      </c>
      <c r="AZ454" s="1688"/>
      <c r="BA454" s="1686">
        <f>BA413+BA418</f>
        <v>1.4300000000000002</v>
      </c>
      <c r="BB454" s="1736">
        <f>BB413+BB418</f>
        <v>0.30890000000000001</v>
      </c>
      <c r="BC454" s="1688"/>
      <c r="BD454" s="1686">
        <f>BD413+BD418</f>
        <v>1.4300000000000002</v>
      </c>
      <c r="BE454" s="1736">
        <f>BE413+BE418</f>
        <v>0.30890000000000001</v>
      </c>
      <c r="BF454" s="1688"/>
      <c r="BG454" s="1686">
        <f>BG413+BG418</f>
        <v>1.4300000000000002</v>
      </c>
      <c r="BH454" s="1736">
        <f>BH413+BH418</f>
        <v>0.30890000000000001</v>
      </c>
      <c r="BI454" s="1688"/>
      <c r="BJ454" s="1686">
        <f>BJ413+BJ418</f>
        <v>1.4300000000000002</v>
      </c>
      <c r="BK454" s="1736">
        <f>BK413+BK418</f>
        <v>0.30890000000000001</v>
      </c>
      <c r="BL454" s="1688"/>
      <c r="BM454" s="1686">
        <f>BM413+BM418</f>
        <v>1.3</v>
      </c>
      <c r="BN454" s="1736">
        <f>BN413+BN418</f>
        <v>0.40999999999999998</v>
      </c>
      <c r="BO454" s="1688"/>
      <c r="BP454" s="1686">
        <f>BP413+BP418</f>
        <v>1.3</v>
      </c>
      <c r="BQ454" s="1736">
        <f>BQ413+BQ418</f>
        <v>0.40999999999999998</v>
      </c>
      <c r="BR454" s="1688"/>
      <c r="BS454" s="1686">
        <f>BS413+BS418</f>
        <v>1.3</v>
      </c>
      <c r="BT454" s="1736">
        <f>BT413+BT418</f>
        <v>0.40999999999999998</v>
      </c>
      <c r="BU454" s="1688"/>
      <c r="BV454" s="1686">
        <f>BV413+BV418</f>
        <v>1.3</v>
      </c>
      <c r="BW454" s="1736">
        <f>BW413+BW418</f>
        <v>0.40999999999999998</v>
      </c>
      <c r="BX454" s="1688"/>
      <c r="BY454" s="1686">
        <f>BY413+BY418</f>
        <v>1.3</v>
      </c>
      <c r="BZ454" s="1736">
        <f>BZ413+BZ418</f>
        <v>0.40999999999999998</v>
      </c>
      <c r="CA454" s="1688"/>
    </row>
    <row r="455" s="1620" customFormat="1" ht="21.75" customHeight="1">
      <c r="A455" s="1681"/>
      <c r="B455" s="1715"/>
      <c r="C455" s="1652"/>
      <c r="D455" s="1706" t="s">
        <v>561</v>
      </c>
      <c r="E455" s="1690"/>
      <c r="F455" s="1690"/>
      <c r="G455" s="1690"/>
      <c r="H455" s="1699">
        <f>SUM(H425:H427)</f>
        <v>1.8300000000000001</v>
      </c>
      <c r="I455" s="1737">
        <f>SUM(I425:I427)</f>
        <v>0.45000000000000001</v>
      </c>
      <c r="J455" s="1701"/>
      <c r="K455" s="1699">
        <f>SUM(K425:K427)</f>
        <v>1.8300000000000001</v>
      </c>
      <c r="L455" s="1737">
        <f>SUM(L425:L427)</f>
        <v>0.45000000000000001</v>
      </c>
      <c r="M455" s="1701"/>
      <c r="N455" s="1699">
        <f>SUM(N425:N427)</f>
        <v>1.8300000000000001</v>
      </c>
      <c r="O455" s="1737">
        <f>SUM(O425:O427)</f>
        <v>0.45000000000000001</v>
      </c>
      <c r="P455" s="1701"/>
      <c r="Q455" s="1699">
        <f>SUM(Q425:Q427)</f>
        <v>1.8300000000000001</v>
      </c>
      <c r="R455" s="1737">
        <f>SUM(R425:R427)</f>
        <v>0.45000000000000001</v>
      </c>
      <c r="S455" s="1701"/>
      <c r="T455" s="1699">
        <f>SUM(T425:T427)</f>
        <v>1.8300000000000001</v>
      </c>
      <c r="U455" s="1737">
        <f>SUM(U425:U427)</f>
        <v>0.45000000000000001</v>
      </c>
      <c r="V455" s="1701"/>
      <c r="W455" s="1699">
        <f>SUM(W425:W427)</f>
        <v>1.97</v>
      </c>
      <c r="X455" s="1737">
        <f>SUM(X425:X427)</f>
        <v>0.33300000000000002</v>
      </c>
      <c r="Y455" s="1701"/>
      <c r="Z455" s="1699">
        <f>SUM(Z425:Z427)</f>
        <v>1.97</v>
      </c>
      <c r="AA455" s="1737">
        <f>SUM(AA425:AA427)</f>
        <v>0.33300000000000002</v>
      </c>
      <c r="AB455" s="1701"/>
      <c r="AC455" s="1699">
        <f>SUM(AC425:AC427)</f>
        <v>1.97</v>
      </c>
      <c r="AD455" s="1737">
        <f>SUM(AD425:AD427)</f>
        <v>0.33300000000000002</v>
      </c>
      <c r="AE455" s="1701"/>
      <c r="AF455" s="1699">
        <f>SUM(AF425:AF427)</f>
        <v>1.97</v>
      </c>
      <c r="AG455" s="1737">
        <f>SUM(AG425:AG427)</f>
        <v>0.33300000000000002</v>
      </c>
      <c r="AH455" s="1701"/>
      <c r="AI455" s="1699">
        <f>SUM(AI425:AI427)</f>
        <v>1.97</v>
      </c>
      <c r="AJ455" s="1737">
        <f>SUM(AJ425:AJ427)</f>
        <v>0.33300000000000002</v>
      </c>
      <c r="AK455" s="1701"/>
      <c r="AL455" s="1699">
        <f>SUM(AL425:AL427)</f>
        <v>1.97</v>
      </c>
      <c r="AM455" s="1737">
        <f>SUM(AM425:AM427)</f>
        <v>0.33300000000000002</v>
      </c>
      <c r="AN455" s="1701"/>
      <c r="AO455" s="1699">
        <f>SUM(AO425:AO427)</f>
        <v>2.0380000000000003</v>
      </c>
      <c r="AP455" s="1737">
        <f>SUM(AP425:AP427)</f>
        <v>0.39750000000000002</v>
      </c>
      <c r="AQ455" s="1701"/>
      <c r="AR455" s="1699">
        <f>SUM(AR425:AR427)</f>
        <v>2.0380000000000003</v>
      </c>
      <c r="AS455" s="1737">
        <f>SUM(AS425:AS427)</f>
        <v>0.39750000000000002</v>
      </c>
      <c r="AT455" s="1701"/>
      <c r="AU455" s="1699">
        <f>SUM(AU425:AU427)</f>
        <v>2.0380000000000003</v>
      </c>
      <c r="AV455" s="1737">
        <f>SUM(AV425:AV427)</f>
        <v>0.39750000000000002</v>
      </c>
      <c r="AW455" s="1701"/>
      <c r="AX455" s="1699">
        <f>SUM(AX425:AX427)</f>
        <v>2.0380000000000003</v>
      </c>
      <c r="AY455" s="1737">
        <f>SUM(AY425:AY427)</f>
        <v>0.39750000000000002</v>
      </c>
      <c r="AZ455" s="1701"/>
      <c r="BA455" s="1699">
        <f>SUM(BA425:BA427)</f>
        <v>2.0380000000000003</v>
      </c>
      <c r="BB455" s="1737">
        <f>SUM(BB425:BB427)</f>
        <v>0.39750000000000002</v>
      </c>
      <c r="BC455" s="1701"/>
      <c r="BD455" s="1699">
        <f>SUM(BD425:BD427)</f>
        <v>2.0380000000000003</v>
      </c>
      <c r="BE455" s="1737">
        <f>SUM(BE425:BE427)</f>
        <v>0.39750000000000002</v>
      </c>
      <c r="BF455" s="1701"/>
      <c r="BG455" s="1699">
        <f>SUM(BG425:BG427)</f>
        <v>2.0380000000000003</v>
      </c>
      <c r="BH455" s="1737">
        <f>SUM(BH425:BH427)</f>
        <v>0.39750000000000002</v>
      </c>
      <c r="BI455" s="1701"/>
      <c r="BJ455" s="1699">
        <f>SUM(BJ425:BJ427)</f>
        <v>2.0380000000000003</v>
      </c>
      <c r="BK455" s="1737">
        <f>SUM(BK425:BK427)</f>
        <v>0.39750000000000002</v>
      </c>
      <c r="BL455" s="1701"/>
      <c r="BM455" s="1699">
        <f>SUM(BM425:BM427)</f>
        <v>1.8300000000000001</v>
      </c>
      <c r="BN455" s="1737">
        <f>SUM(BN425:BN427)</f>
        <v>0.45000000000000001</v>
      </c>
      <c r="BO455" s="1701"/>
      <c r="BP455" s="1699">
        <f>SUM(BP425:BP427)</f>
        <v>1.8300000000000001</v>
      </c>
      <c r="BQ455" s="1737">
        <f>SUM(BQ425:BQ427)</f>
        <v>0.45000000000000001</v>
      </c>
      <c r="BR455" s="1701"/>
      <c r="BS455" s="1699">
        <f>SUM(BS425:BS427)</f>
        <v>1.8300000000000001</v>
      </c>
      <c r="BT455" s="1737">
        <f>SUM(BT425:BT427)</f>
        <v>0.45000000000000001</v>
      </c>
      <c r="BU455" s="1701"/>
      <c r="BV455" s="1699">
        <f>SUM(BV425:BV427)</f>
        <v>1.8300000000000001</v>
      </c>
      <c r="BW455" s="1737">
        <f>SUM(BW425:BW427)</f>
        <v>0.45000000000000001</v>
      </c>
      <c r="BX455" s="1701"/>
      <c r="BY455" s="1699">
        <f>SUM(BY425:BY427)</f>
        <v>1.8300000000000001</v>
      </c>
      <c r="BZ455" s="1737">
        <f>SUM(BZ425:BZ427)</f>
        <v>0.45000000000000001</v>
      </c>
      <c r="CA455" s="1701"/>
    </row>
    <row r="456" s="1620" customFormat="1" ht="21.75" customHeight="1">
      <c r="A456" s="1717"/>
      <c r="B456" s="1718"/>
      <c r="C456" s="1719"/>
      <c r="D456" s="1720" t="s">
        <v>564</v>
      </c>
      <c r="E456" s="1721"/>
      <c r="F456" s="1722"/>
      <c r="G456" s="1722"/>
      <c r="H456" s="1723">
        <f>(H454-H455)/H454*100</f>
        <v>-40.769230769230766</v>
      </c>
      <c r="I456" s="1765">
        <f>(I454-I455)/I454*100</f>
        <v>-9.7560975609756184</v>
      </c>
      <c r="J456" s="1724"/>
      <c r="K456" s="1723">
        <f>(K454-K455)/K454*100</f>
        <v>-40.769230769230766</v>
      </c>
      <c r="L456" s="1765">
        <f>(L454-L455)/L454*100</f>
        <v>-9.7560975609756184</v>
      </c>
      <c r="M456" s="1724"/>
      <c r="N456" s="1723">
        <f>(N454-N455)/N454*100</f>
        <v>-40.769230769230766</v>
      </c>
      <c r="O456" s="1765">
        <f>(O454-O455)/O454*100</f>
        <v>-9.7560975609756184</v>
      </c>
      <c r="P456" s="1724"/>
      <c r="Q456" s="1723">
        <f>(Q454-Q455)/Q454*100</f>
        <v>-40.769230769230766</v>
      </c>
      <c r="R456" s="1765">
        <f>(R454-R455)/R454*100</f>
        <v>-9.7560975609756184</v>
      </c>
      <c r="S456" s="1724"/>
      <c r="T456" s="1723">
        <f>(T454-T455)/T454*100</f>
        <v>-40.769230769230766</v>
      </c>
      <c r="U456" s="1765">
        <f>(U454-U455)/U454*100</f>
        <v>-9.7560975609756184</v>
      </c>
      <c r="V456" s="1724"/>
      <c r="W456" s="1723">
        <f>(W454-W455)/W454*100</f>
        <v>-42.753623188405804</v>
      </c>
      <c r="X456" s="1765">
        <f>(X454-X455)/X454*100</f>
        <v>4.8571428571428461</v>
      </c>
      <c r="Y456" s="1724"/>
      <c r="Z456" s="1723">
        <f>(Z454-Z455)/Z454*100</f>
        <v>-42.753623188405804</v>
      </c>
      <c r="AA456" s="1765">
        <f>(AA454-AA455)/AA454*100</f>
        <v>4.8571428571428461</v>
      </c>
      <c r="AB456" s="1724"/>
      <c r="AC456" s="1723">
        <f>(AC454-AC455)/AC454*100</f>
        <v>-42.753623188405804</v>
      </c>
      <c r="AD456" s="1765">
        <f>(AD454-AD455)/AD454*100</f>
        <v>4.8571428571428461</v>
      </c>
      <c r="AE456" s="1724"/>
      <c r="AF456" s="1723">
        <f>(AF454-AF455)/AF454*100</f>
        <v>-42.753623188405804</v>
      </c>
      <c r="AG456" s="1765">
        <f>(AG454-AG455)/AG454*100</f>
        <v>4.8571428571428461</v>
      </c>
      <c r="AH456" s="1724"/>
      <c r="AI456" s="1723">
        <f>(AI454-AI455)/AI454*100</f>
        <v>-42.753623188405804</v>
      </c>
      <c r="AJ456" s="1765">
        <f>(AJ454-AJ455)/AJ454*100</f>
        <v>4.8571428571428461</v>
      </c>
      <c r="AK456" s="1724"/>
      <c r="AL456" s="1723">
        <f>(AL454-AL455)/AL454*100</f>
        <v>-42.753623188405804</v>
      </c>
      <c r="AM456" s="1765">
        <f>(AM454-AM455)/AM454*100</f>
        <v>4.8571428571428461</v>
      </c>
      <c r="AN456" s="1724"/>
      <c r="AO456" s="1723">
        <f>(AO454-AO455)/AO454*100</f>
        <v>-42.51748251748252</v>
      </c>
      <c r="AP456" s="1765">
        <f>(AP454-AP455)/AP454*100</f>
        <v>-28.682421495629658</v>
      </c>
      <c r="AQ456" s="1724"/>
      <c r="AR456" s="1723">
        <f>(AR454-AR455)/AR454*100</f>
        <v>-42.51748251748252</v>
      </c>
      <c r="AS456" s="1765">
        <f>(AS454-AS455)/AS454*100</f>
        <v>-28.682421495629658</v>
      </c>
      <c r="AT456" s="1724"/>
      <c r="AU456" s="1723">
        <f>(AU454-AU455)/AU454*100</f>
        <v>-42.51748251748252</v>
      </c>
      <c r="AV456" s="1765">
        <f>(AV454-AV455)/AV454*100</f>
        <v>-28.682421495629658</v>
      </c>
      <c r="AW456" s="1724"/>
      <c r="AX456" s="1723">
        <f>(AX454-AX455)/AX454*100</f>
        <v>-42.51748251748252</v>
      </c>
      <c r="AY456" s="1765">
        <f>(AY454-AY455)/AY454*100</f>
        <v>-28.682421495629658</v>
      </c>
      <c r="AZ456" s="1724"/>
      <c r="BA456" s="1723">
        <f>(BA454-BA455)/BA454*100</f>
        <v>-42.51748251748252</v>
      </c>
      <c r="BB456" s="1765">
        <f>(BB454-BB455)/BB454*100</f>
        <v>-28.682421495629658</v>
      </c>
      <c r="BC456" s="1724"/>
      <c r="BD456" s="1723">
        <f>(BD454-BD455)/BD454*100</f>
        <v>-42.51748251748252</v>
      </c>
      <c r="BE456" s="1765">
        <f>(BE454-BE455)/BE454*100</f>
        <v>-28.682421495629658</v>
      </c>
      <c r="BF456" s="1724"/>
      <c r="BG456" s="1723">
        <f>(BG454-BG455)/BG454*100</f>
        <v>-42.51748251748252</v>
      </c>
      <c r="BH456" s="1765">
        <f>(BH454-BH455)/BH454*100</f>
        <v>-28.682421495629658</v>
      </c>
      <c r="BI456" s="1724"/>
      <c r="BJ456" s="1723">
        <f>(BJ454-BJ455)/BJ454*100</f>
        <v>-42.51748251748252</v>
      </c>
      <c r="BK456" s="1765">
        <f>(BK454-BK455)/BK454*100</f>
        <v>-28.682421495629658</v>
      </c>
      <c r="BL456" s="1724"/>
      <c r="BM456" s="1723">
        <f>(BM454-BM455)/BM454*100</f>
        <v>-40.769230769230766</v>
      </c>
      <c r="BN456" s="1765">
        <f>(BN454-BN455)/BN454*100</f>
        <v>-9.7560975609756184</v>
      </c>
      <c r="BO456" s="1724"/>
      <c r="BP456" s="1723">
        <f>(BP454-BP455)/BP454*100</f>
        <v>-40.769230769230766</v>
      </c>
      <c r="BQ456" s="1765">
        <f>(BQ454-BQ455)/BQ454*100</f>
        <v>-9.7560975609756184</v>
      </c>
      <c r="BR456" s="1724"/>
      <c r="BS456" s="1723">
        <f>(BS454-BS455)/BS454*100</f>
        <v>-40.769230769230766</v>
      </c>
      <c r="BT456" s="1765">
        <f>(BT454-BT455)/BT454*100</f>
        <v>-9.7560975609756184</v>
      </c>
      <c r="BU456" s="1724"/>
      <c r="BV456" s="1723">
        <f>(BV454-BV455)/BV454*100</f>
        <v>-40.769230769230766</v>
      </c>
      <c r="BW456" s="1765">
        <f>(BW454-BW455)/BW454*100</f>
        <v>-9.7560975609756184</v>
      </c>
      <c r="BX456" s="1724"/>
      <c r="BY456" s="1723">
        <f>(BY454-BY455)/BY454*100</f>
        <v>-40.769230769230766</v>
      </c>
      <c r="BZ456" s="1765">
        <f>(BZ454-BZ455)/BZ454*100</f>
        <v>-9.7560975609756184</v>
      </c>
      <c r="CA456" s="1724"/>
    </row>
    <row r="457" s="1620" customFormat="1" ht="21.75" customHeight="1">
      <c r="A457" s="1664"/>
      <c r="B457" s="1712" t="s">
        <v>565</v>
      </c>
      <c r="C457" s="1641"/>
      <c r="D457" s="1713" t="s">
        <v>560</v>
      </c>
      <c r="E457" s="1684"/>
      <c r="F457" s="1684"/>
      <c r="G457" s="1684"/>
      <c r="H457" s="1686">
        <f>H414</f>
        <v>0</v>
      </c>
      <c r="I457" s="1736">
        <f>I414</f>
        <v>0</v>
      </c>
      <c r="J457" s="1688"/>
      <c r="K457" s="1686">
        <f>K414</f>
        <v>0</v>
      </c>
      <c r="L457" s="1736">
        <f>L414</f>
        <v>0</v>
      </c>
      <c r="M457" s="1688"/>
      <c r="N457" s="1686">
        <f>N414</f>
        <v>0</v>
      </c>
      <c r="O457" s="1736">
        <f>O414</f>
        <v>0</v>
      </c>
      <c r="P457" s="1688"/>
      <c r="Q457" s="1686">
        <f>Q414</f>
        <v>0</v>
      </c>
      <c r="R457" s="1736">
        <f>R414</f>
        <v>0</v>
      </c>
      <c r="S457" s="1688"/>
      <c r="T457" s="1686">
        <f>T414</f>
        <v>0</v>
      </c>
      <c r="U457" s="1736">
        <f>U414</f>
        <v>0</v>
      </c>
      <c r="V457" s="1688"/>
      <c r="W457" s="1686">
        <f>W414</f>
        <v>0</v>
      </c>
      <c r="X457" s="1736">
        <f>X414</f>
        <v>0</v>
      </c>
      <c r="Y457" s="1688"/>
      <c r="Z457" s="1686">
        <f>Z414</f>
        <v>0</v>
      </c>
      <c r="AA457" s="1736">
        <f>AA414</f>
        <v>0</v>
      </c>
      <c r="AB457" s="1688"/>
      <c r="AC457" s="1686">
        <f>AC414</f>
        <v>0</v>
      </c>
      <c r="AD457" s="1736">
        <f>AD414</f>
        <v>0</v>
      </c>
      <c r="AE457" s="1688"/>
      <c r="AF457" s="1686">
        <f>AF414</f>
        <v>0</v>
      </c>
      <c r="AG457" s="1736">
        <f>AG414</f>
        <v>0</v>
      </c>
      <c r="AH457" s="1688"/>
      <c r="AI457" s="1686">
        <f>AI414</f>
        <v>0</v>
      </c>
      <c r="AJ457" s="1736">
        <f>AJ414</f>
        <v>0</v>
      </c>
      <c r="AK457" s="1688"/>
      <c r="AL457" s="1686">
        <f>AL414</f>
        <v>0</v>
      </c>
      <c r="AM457" s="1736">
        <f>AM414</f>
        <v>0</v>
      </c>
      <c r="AN457" s="1688"/>
      <c r="AO457" s="1686">
        <f>AO414</f>
        <v>0</v>
      </c>
      <c r="AP457" s="1736">
        <f>AP414</f>
        <v>0</v>
      </c>
      <c r="AQ457" s="1688"/>
      <c r="AR457" s="1686">
        <f>AR414</f>
        <v>0</v>
      </c>
      <c r="AS457" s="1736">
        <f>AS414</f>
        <v>0</v>
      </c>
      <c r="AT457" s="1688"/>
      <c r="AU457" s="1686">
        <f>AU414</f>
        <v>0</v>
      </c>
      <c r="AV457" s="1736">
        <f>AV414</f>
        <v>0</v>
      </c>
      <c r="AW457" s="1688"/>
      <c r="AX457" s="1686">
        <f>AX414</f>
        <v>0</v>
      </c>
      <c r="AY457" s="1736">
        <f>AY414</f>
        <v>0</v>
      </c>
      <c r="AZ457" s="1688"/>
      <c r="BA457" s="1686">
        <f>BA414</f>
        <v>0</v>
      </c>
      <c r="BB457" s="1736">
        <f>BB414</f>
        <v>0</v>
      </c>
      <c r="BC457" s="1688"/>
      <c r="BD457" s="1686">
        <f>BD414</f>
        <v>0</v>
      </c>
      <c r="BE457" s="1736">
        <f>BE414</f>
        <v>0</v>
      </c>
      <c r="BF457" s="1688"/>
      <c r="BG457" s="1686">
        <f>BG414</f>
        <v>0</v>
      </c>
      <c r="BH457" s="1736">
        <f>BH414</f>
        <v>0</v>
      </c>
      <c r="BI457" s="1688"/>
      <c r="BJ457" s="1686">
        <f>BJ414</f>
        <v>0</v>
      </c>
      <c r="BK457" s="1736">
        <f>BK414</f>
        <v>0</v>
      </c>
      <c r="BL457" s="1688"/>
      <c r="BM457" s="1686">
        <f>BM414</f>
        <v>0</v>
      </c>
      <c r="BN457" s="1736">
        <f>BN414</f>
        <v>0</v>
      </c>
      <c r="BO457" s="1688"/>
      <c r="BP457" s="1686">
        <f>BP414</f>
        <v>0</v>
      </c>
      <c r="BQ457" s="1736">
        <f>BQ414</f>
        <v>0</v>
      </c>
      <c r="BR457" s="1688"/>
      <c r="BS457" s="1686">
        <f>BS414</f>
        <v>0</v>
      </c>
      <c r="BT457" s="1736">
        <f>BT414</f>
        <v>0</v>
      </c>
      <c r="BU457" s="1688"/>
      <c r="BV457" s="1686">
        <f>BV414</f>
        <v>0</v>
      </c>
      <c r="BW457" s="1736">
        <f>BW414</f>
        <v>0</v>
      </c>
      <c r="BX457" s="1688"/>
      <c r="BY457" s="1686">
        <f>BY414</f>
        <v>0</v>
      </c>
      <c r="BZ457" s="1736">
        <f>BZ414</f>
        <v>0</v>
      </c>
      <c r="CA457" s="1688"/>
    </row>
    <row r="458" s="1620" customFormat="1" ht="21.75" customHeight="1">
      <c r="A458" s="1681"/>
      <c r="B458" s="1715"/>
      <c r="C458" s="1652"/>
      <c r="D458" s="1706" t="s">
        <v>561</v>
      </c>
      <c r="E458" s="1690"/>
      <c r="F458" s="1690"/>
      <c r="G458" s="1690"/>
      <c r="H458" s="1699">
        <f>SUM(H434:H440)</f>
        <v>4.192400000000001</v>
      </c>
      <c r="I458" s="1737">
        <f>SUM(I434:I440)</f>
        <v>0.96570000000000011</v>
      </c>
      <c r="J458" s="1701"/>
      <c r="K458" s="1699">
        <f>SUM(K434:K440)</f>
        <v>4.192400000000001</v>
      </c>
      <c r="L458" s="1737">
        <f>SUM(L434:L440)</f>
        <v>0.96570000000000011</v>
      </c>
      <c r="M458" s="1701"/>
      <c r="N458" s="1699">
        <f>SUM(N434:N440)</f>
        <v>4.192400000000001</v>
      </c>
      <c r="O458" s="1737">
        <f>SUM(O434:O440)</f>
        <v>0.96570000000000011</v>
      </c>
      <c r="P458" s="1701"/>
      <c r="Q458" s="1699">
        <f>SUM(Q434:Q440)</f>
        <v>4.192400000000001</v>
      </c>
      <c r="R458" s="1737">
        <f>SUM(R434:R440)</f>
        <v>0.96570000000000011</v>
      </c>
      <c r="S458" s="1701"/>
      <c r="T458" s="1699">
        <f>SUM(T434:T440)</f>
        <v>4.192400000000001</v>
      </c>
      <c r="U458" s="1737">
        <f>SUM(U434:U440)</f>
        <v>0.96570000000000011</v>
      </c>
      <c r="V458" s="1701"/>
      <c r="W458" s="1699">
        <f>SUM(W434:W440)</f>
        <v>5.0148000000000001</v>
      </c>
      <c r="X458" s="1737">
        <f>SUM(X434:X440)</f>
        <v>1.4771000000000001</v>
      </c>
      <c r="Y458" s="1701"/>
      <c r="Z458" s="1699">
        <f>SUM(Z434:Z440)</f>
        <v>5.0148000000000001</v>
      </c>
      <c r="AA458" s="1737">
        <f>SUM(AA434:AA440)</f>
        <v>1.4771000000000001</v>
      </c>
      <c r="AB458" s="1701"/>
      <c r="AC458" s="1699">
        <f>SUM(AC434:AC440)</f>
        <v>5.0148000000000001</v>
      </c>
      <c r="AD458" s="1737">
        <f>SUM(AD434:AD440)</f>
        <v>1.4771000000000001</v>
      </c>
      <c r="AE458" s="1701"/>
      <c r="AF458" s="1699">
        <f>SUM(AF434:AF440)</f>
        <v>5.0148000000000001</v>
      </c>
      <c r="AG458" s="1737">
        <f>SUM(AG434:AG440)</f>
        <v>1.4771000000000001</v>
      </c>
      <c r="AH458" s="1701"/>
      <c r="AI458" s="1699">
        <f>SUM(AI434:AI440)</f>
        <v>5.0148000000000001</v>
      </c>
      <c r="AJ458" s="1737">
        <f>SUM(AJ434:AJ440)</f>
        <v>1.4771000000000001</v>
      </c>
      <c r="AK458" s="1701"/>
      <c r="AL458" s="1699">
        <f>SUM(AL434:AL440)</f>
        <v>5.0148000000000001</v>
      </c>
      <c r="AM458" s="1737">
        <f>SUM(AM434:AM440)</f>
        <v>1.4771000000000001</v>
      </c>
      <c r="AN458" s="1701"/>
      <c r="AO458" s="1699">
        <f>SUM(AO434:AO440)</f>
        <v>4.0548000000000002</v>
      </c>
      <c r="AP458" s="1737">
        <f>SUM(AP434:AP440)</f>
        <v>1.1071000000000002</v>
      </c>
      <c r="AQ458" s="1701"/>
      <c r="AR458" s="1699">
        <f>SUM(AR434:AR440)</f>
        <v>4.0548000000000002</v>
      </c>
      <c r="AS458" s="1737">
        <f>SUM(AS434:AS440)</f>
        <v>1.1071000000000002</v>
      </c>
      <c r="AT458" s="1701"/>
      <c r="AU458" s="1699">
        <f>SUM(AU434:AU440)</f>
        <v>4.0548000000000002</v>
      </c>
      <c r="AV458" s="1737">
        <f>SUM(AV434:AV440)</f>
        <v>1.1071000000000002</v>
      </c>
      <c r="AW458" s="1701"/>
      <c r="AX458" s="1699">
        <f>SUM(AX434:AX440)</f>
        <v>4.0548000000000002</v>
      </c>
      <c r="AY458" s="1737">
        <f>SUM(AY434:AY440)</f>
        <v>1.1071000000000002</v>
      </c>
      <c r="AZ458" s="1701"/>
      <c r="BA458" s="1699">
        <f>SUM(BA434:BA440)</f>
        <v>4.0548000000000002</v>
      </c>
      <c r="BB458" s="1737">
        <f>SUM(BB434:BB440)</f>
        <v>1.1071000000000002</v>
      </c>
      <c r="BC458" s="1701"/>
      <c r="BD458" s="1699">
        <f>SUM(BD434:BD440)</f>
        <v>4.0548000000000002</v>
      </c>
      <c r="BE458" s="1737">
        <f>SUM(BE434:BE440)</f>
        <v>1.1071000000000002</v>
      </c>
      <c r="BF458" s="1701"/>
      <c r="BG458" s="1699">
        <f>SUM(BG434:BG440)</f>
        <v>4.0548000000000002</v>
      </c>
      <c r="BH458" s="1737">
        <f>SUM(BH434:BH440)</f>
        <v>1.1071000000000002</v>
      </c>
      <c r="BI458" s="1701"/>
      <c r="BJ458" s="1699">
        <f>SUM(BJ434:BJ440)</f>
        <v>4.0548000000000002</v>
      </c>
      <c r="BK458" s="1737">
        <f>SUM(BK434:BK440)</f>
        <v>1.1071000000000002</v>
      </c>
      <c r="BL458" s="1701"/>
      <c r="BM458" s="1699">
        <f>SUM(BM434:BM440)</f>
        <v>4.192400000000001</v>
      </c>
      <c r="BN458" s="1737">
        <f>SUM(BN434:BN440)</f>
        <v>0.96570000000000011</v>
      </c>
      <c r="BO458" s="1701"/>
      <c r="BP458" s="1699">
        <f>SUM(BP434:BP440)</f>
        <v>4.192400000000001</v>
      </c>
      <c r="BQ458" s="1737">
        <f>SUM(BQ434:BQ440)</f>
        <v>0.96570000000000011</v>
      </c>
      <c r="BR458" s="1701"/>
      <c r="BS458" s="1699">
        <f>SUM(BS434:BS440)</f>
        <v>4.192400000000001</v>
      </c>
      <c r="BT458" s="1737">
        <f>SUM(BT434:BT440)</f>
        <v>0.96570000000000011</v>
      </c>
      <c r="BU458" s="1701"/>
      <c r="BV458" s="1699">
        <f>SUM(BV434:BV440)</f>
        <v>4.192400000000001</v>
      </c>
      <c r="BW458" s="1737">
        <f>SUM(BW434:BW440)</f>
        <v>0.96570000000000011</v>
      </c>
      <c r="BX458" s="1701"/>
      <c r="BY458" s="1699">
        <f>SUM(BY434:BY440)</f>
        <v>4.192400000000001</v>
      </c>
      <c r="BZ458" s="1737">
        <f>SUM(BZ434:BZ440)</f>
        <v>0.96570000000000011</v>
      </c>
      <c r="CA458" s="1701"/>
    </row>
    <row r="459" s="1620" customFormat="1" ht="21.75" customHeight="1">
      <c r="A459" s="1717"/>
      <c r="B459" s="1718"/>
      <c r="C459" s="1719"/>
      <c r="D459" s="1720" t="s">
        <v>564</v>
      </c>
      <c r="E459" s="1721"/>
      <c r="F459" s="1722"/>
      <c r="G459" s="1722"/>
      <c r="H459" s="1753" t="e">
        <f>(H457-H458)/H457*100</f>
        <v>#DIV/0!</v>
      </c>
      <c r="I459" s="1738" t="e">
        <f>(I457-I458)/I457*100</f>
        <v>#DIV/0!</v>
      </c>
      <c r="J459" s="1724"/>
      <c r="K459" s="1753" t="e">
        <f>(K457-K458)/K457*100</f>
        <v>#DIV/0!</v>
      </c>
      <c r="L459" s="1738" t="e">
        <f>(L457-L458)/L457*100</f>
        <v>#DIV/0!</v>
      </c>
      <c r="M459" s="1724"/>
      <c r="N459" s="1753" t="e">
        <f>(N457-N458)/N457*100</f>
        <v>#DIV/0!</v>
      </c>
      <c r="O459" s="1738" t="e">
        <f>(O457-O458)/O457*100</f>
        <v>#DIV/0!</v>
      </c>
      <c r="P459" s="1724"/>
      <c r="Q459" s="1753" t="e">
        <f>(Q457-Q458)/Q457*100</f>
        <v>#DIV/0!</v>
      </c>
      <c r="R459" s="1738" t="e">
        <f>(R457-R458)/R457*100</f>
        <v>#DIV/0!</v>
      </c>
      <c r="S459" s="1724"/>
      <c r="T459" s="1753" t="e">
        <f>(T457-T458)/T457*100</f>
        <v>#DIV/0!</v>
      </c>
      <c r="U459" s="1738" t="e">
        <f>(U457-U458)/U457*100</f>
        <v>#DIV/0!</v>
      </c>
      <c r="V459" s="1724"/>
      <c r="W459" s="1753" t="e">
        <f>(W457-W458)/W457*100</f>
        <v>#DIV/0!</v>
      </c>
      <c r="X459" s="1738" t="e">
        <f>(X457-X458)/X457*100</f>
        <v>#DIV/0!</v>
      </c>
      <c r="Y459" s="1724"/>
      <c r="Z459" s="1753" t="e">
        <f>(Z457-Z458)/Z457*100</f>
        <v>#DIV/0!</v>
      </c>
      <c r="AA459" s="1738" t="e">
        <f>(AA457-AA458)/AA457*100</f>
        <v>#DIV/0!</v>
      </c>
      <c r="AB459" s="1724"/>
      <c r="AC459" s="1753" t="e">
        <f>(AC457-AC458)/AC457*100</f>
        <v>#DIV/0!</v>
      </c>
      <c r="AD459" s="1738" t="e">
        <f>(AD457-AD458)/AD457*100</f>
        <v>#DIV/0!</v>
      </c>
      <c r="AE459" s="1724"/>
      <c r="AF459" s="1753" t="e">
        <f>(AF457-AF458)/AF457*100</f>
        <v>#DIV/0!</v>
      </c>
      <c r="AG459" s="1738" t="e">
        <f>(AG457-AG458)/AG457*100</f>
        <v>#DIV/0!</v>
      </c>
      <c r="AH459" s="1724"/>
      <c r="AI459" s="1753" t="e">
        <f>(AI457-AI458)/AI457*100</f>
        <v>#DIV/0!</v>
      </c>
      <c r="AJ459" s="1738" t="e">
        <f>(AJ457-AJ458)/AJ457*100</f>
        <v>#DIV/0!</v>
      </c>
      <c r="AK459" s="1724"/>
      <c r="AL459" s="1753" t="e">
        <f>(AL457-AL458)/AL457*100</f>
        <v>#DIV/0!</v>
      </c>
      <c r="AM459" s="1738" t="e">
        <f>(AM457-AM458)/AM457*100</f>
        <v>#DIV/0!</v>
      </c>
      <c r="AN459" s="1724"/>
      <c r="AO459" s="1753" t="e">
        <f>(AO457-AO458)/AO457*100</f>
        <v>#DIV/0!</v>
      </c>
      <c r="AP459" s="1738" t="e">
        <f>(AP457-AP458)/AP457*100</f>
        <v>#DIV/0!</v>
      </c>
      <c r="AQ459" s="1724"/>
      <c r="AR459" s="1753" t="e">
        <f>(AR457-AR458)/AR457*100</f>
        <v>#DIV/0!</v>
      </c>
      <c r="AS459" s="1738" t="e">
        <f>(AS457-AS458)/AS457*100</f>
        <v>#DIV/0!</v>
      </c>
      <c r="AT459" s="1724"/>
      <c r="AU459" s="1753" t="e">
        <f>(AU457-AU458)/AU457*100</f>
        <v>#DIV/0!</v>
      </c>
      <c r="AV459" s="1738" t="e">
        <f>(AV457-AV458)/AV457*100</f>
        <v>#DIV/0!</v>
      </c>
      <c r="AW459" s="1724"/>
      <c r="AX459" s="1753" t="e">
        <f>(AX457-AX458)/AX457*100</f>
        <v>#DIV/0!</v>
      </c>
      <c r="AY459" s="1738" t="e">
        <f>(AY457-AY458)/AY457*100</f>
        <v>#DIV/0!</v>
      </c>
      <c r="AZ459" s="1724"/>
      <c r="BA459" s="1753" t="e">
        <f>(BA457-BA458)/BA457*100</f>
        <v>#DIV/0!</v>
      </c>
      <c r="BB459" s="1738" t="e">
        <f>(BB457-BB458)/BB457*100</f>
        <v>#DIV/0!</v>
      </c>
      <c r="BC459" s="1724"/>
      <c r="BD459" s="1753" t="e">
        <f>(BD457-BD458)/BD457*100</f>
        <v>#DIV/0!</v>
      </c>
      <c r="BE459" s="1738" t="e">
        <f>(BE457-BE458)/BE457*100</f>
        <v>#DIV/0!</v>
      </c>
      <c r="BF459" s="1724"/>
      <c r="BG459" s="1753" t="e">
        <f>(BG457-BG458)/BG457*100</f>
        <v>#DIV/0!</v>
      </c>
      <c r="BH459" s="1738" t="e">
        <f>(BH457-BH458)/BH457*100</f>
        <v>#DIV/0!</v>
      </c>
      <c r="BI459" s="1724"/>
      <c r="BJ459" s="1753" t="e">
        <f>(BJ457-BJ458)/BJ457*100</f>
        <v>#DIV/0!</v>
      </c>
      <c r="BK459" s="1738" t="e">
        <f>(BK457-BK458)/BK457*100</f>
        <v>#DIV/0!</v>
      </c>
      <c r="BL459" s="1724"/>
      <c r="BM459" s="1753" t="e">
        <f>(BM457-BM458)/BM457*100</f>
        <v>#DIV/0!</v>
      </c>
      <c r="BN459" s="1738" t="e">
        <f>(BN457-BN458)/BN457*100</f>
        <v>#DIV/0!</v>
      </c>
      <c r="BO459" s="1724"/>
      <c r="BP459" s="1753" t="e">
        <f>(BP457-BP458)/BP457*100</f>
        <v>#DIV/0!</v>
      </c>
      <c r="BQ459" s="1738" t="e">
        <f>(BQ457-BQ458)/BQ457*100</f>
        <v>#DIV/0!</v>
      </c>
      <c r="BR459" s="1724"/>
      <c r="BS459" s="1753" t="e">
        <f>(BS457-BS458)/BS457*100</f>
        <v>#DIV/0!</v>
      </c>
      <c r="BT459" s="1738" t="e">
        <f>(BT457-BT458)/BT457*100</f>
        <v>#DIV/0!</v>
      </c>
      <c r="BU459" s="1724"/>
      <c r="BV459" s="1753" t="e">
        <f>(BV457-BV458)/BV457*100</f>
        <v>#DIV/0!</v>
      </c>
      <c r="BW459" s="1738" t="e">
        <f>(BW457-BW458)/BW457*100</f>
        <v>#DIV/0!</v>
      </c>
      <c r="BX459" s="1724"/>
      <c r="BY459" s="1753" t="e">
        <f>(BY457-BY458)/BY457*100</f>
        <v>#DIV/0!</v>
      </c>
      <c r="BZ459" s="1738" t="e">
        <f>(BZ457-BZ458)/BZ457*100</f>
        <v>#DIV/0!</v>
      </c>
      <c r="CA459" s="1724"/>
    </row>
    <row r="460" s="1620" customFormat="1" ht="21.75" customHeight="1">
      <c r="A460" s="1664"/>
      <c r="B460" s="1712" t="s">
        <v>566</v>
      </c>
      <c r="C460" s="1641"/>
      <c r="D460" s="1713" t="s">
        <v>560</v>
      </c>
      <c r="E460" s="1684"/>
      <c r="F460" s="1684"/>
      <c r="G460" s="1684"/>
      <c r="H460" s="1686">
        <f>H419</f>
        <v>4.5999999999999996</v>
      </c>
      <c r="I460" s="1736">
        <f>I419</f>
        <v>0.93000000000000005</v>
      </c>
      <c r="J460" s="1688"/>
      <c r="K460" s="1686">
        <f>K419</f>
        <v>4.5999999999999996</v>
      </c>
      <c r="L460" s="1736">
        <f>L419</f>
        <v>0.93000000000000005</v>
      </c>
      <c r="M460" s="1688"/>
      <c r="N460" s="1686">
        <f>N419</f>
        <v>4.5999999999999996</v>
      </c>
      <c r="O460" s="1736">
        <f>O419</f>
        <v>0.93000000000000005</v>
      </c>
      <c r="P460" s="1688"/>
      <c r="Q460" s="1686">
        <f>Q419</f>
        <v>4.5999999999999996</v>
      </c>
      <c r="R460" s="1736">
        <f>R419</f>
        <v>0.93000000000000005</v>
      </c>
      <c r="S460" s="1688"/>
      <c r="T460" s="1686">
        <f>T419</f>
        <v>4.5999999999999996</v>
      </c>
      <c r="U460" s="1736">
        <f>U419</f>
        <v>0.93000000000000005</v>
      </c>
      <c r="V460" s="1688"/>
      <c r="W460" s="1686">
        <f>W419</f>
        <v>5.9000000000000004</v>
      </c>
      <c r="X460" s="1736">
        <f>X419</f>
        <v>1.2</v>
      </c>
      <c r="Y460" s="1688"/>
      <c r="Z460" s="1686">
        <f>Z419</f>
        <v>5.9000000000000004</v>
      </c>
      <c r="AA460" s="1736">
        <f>AA419</f>
        <v>1.2</v>
      </c>
      <c r="AB460" s="1688"/>
      <c r="AC460" s="1686">
        <f>AC419</f>
        <v>5.9000000000000004</v>
      </c>
      <c r="AD460" s="1736">
        <f>AD419</f>
        <v>1.2</v>
      </c>
      <c r="AE460" s="1688"/>
      <c r="AF460" s="1686">
        <f>AF419</f>
        <v>5.9000000000000004</v>
      </c>
      <c r="AG460" s="1736">
        <f>AG419</f>
        <v>1.2</v>
      </c>
      <c r="AH460" s="1688"/>
      <c r="AI460" s="1686">
        <f>AI419</f>
        <v>5.9000000000000004</v>
      </c>
      <c r="AJ460" s="1736">
        <f>AJ419</f>
        <v>1.2</v>
      </c>
      <c r="AK460" s="1688"/>
      <c r="AL460" s="1686">
        <f>AL419</f>
        <v>5.9000000000000004</v>
      </c>
      <c r="AM460" s="1736">
        <f>AM419</f>
        <v>1.2</v>
      </c>
      <c r="AN460" s="1688"/>
      <c r="AO460" s="1686">
        <f>AO419</f>
        <v>5.7999999999999998</v>
      </c>
      <c r="AP460" s="1736">
        <f>AP419</f>
        <v>0.95999999999999996</v>
      </c>
      <c r="AQ460" s="1688"/>
      <c r="AR460" s="1686">
        <f>AR419</f>
        <v>5.7999999999999998</v>
      </c>
      <c r="AS460" s="1736">
        <f>AS419</f>
        <v>0.95999999999999996</v>
      </c>
      <c r="AT460" s="1688"/>
      <c r="AU460" s="1686">
        <f>AU419</f>
        <v>5.7999999999999998</v>
      </c>
      <c r="AV460" s="1736">
        <f>AV419</f>
        <v>0.95999999999999996</v>
      </c>
      <c r="AW460" s="1688"/>
      <c r="AX460" s="1686">
        <f>AX419</f>
        <v>5.7999999999999998</v>
      </c>
      <c r="AY460" s="1736">
        <f>AY419</f>
        <v>0.95999999999999996</v>
      </c>
      <c r="AZ460" s="1688"/>
      <c r="BA460" s="1686">
        <f>BA419</f>
        <v>5.7999999999999998</v>
      </c>
      <c r="BB460" s="1736">
        <f>BB419</f>
        <v>0.95999999999999996</v>
      </c>
      <c r="BC460" s="1688"/>
      <c r="BD460" s="1686">
        <f>BD419</f>
        <v>5.7999999999999998</v>
      </c>
      <c r="BE460" s="1736">
        <f>BE419</f>
        <v>0.95999999999999996</v>
      </c>
      <c r="BF460" s="1688"/>
      <c r="BG460" s="1686">
        <f>BG419</f>
        <v>5.7999999999999998</v>
      </c>
      <c r="BH460" s="1736">
        <f>BH419</f>
        <v>0.95999999999999996</v>
      </c>
      <c r="BI460" s="1688"/>
      <c r="BJ460" s="1686">
        <f>BJ419</f>
        <v>5.7999999999999998</v>
      </c>
      <c r="BK460" s="1736">
        <f>BK419</f>
        <v>0.95999999999999996</v>
      </c>
      <c r="BL460" s="1688"/>
      <c r="BM460" s="1686">
        <f>BM419</f>
        <v>4.5999999999999996</v>
      </c>
      <c r="BN460" s="1736">
        <f>BN419</f>
        <v>0.93000000000000005</v>
      </c>
      <c r="BO460" s="1688"/>
      <c r="BP460" s="1686">
        <f>BP419</f>
        <v>4.5999999999999996</v>
      </c>
      <c r="BQ460" s="1736">
        <f>BQ419</f>
        <v>0.93000000000000005</v>
      </c>
      <c r="BR460" s="1688"/>
      <c r="BS460" s="1686">
        <f>BS419</f>
        <v>4.5999999999999996</v>
      </c>
      <c r="BT460" s="1736">
        <f>BT419</f>
        <v>0.93000000000000005</v>
      </c>
      <c r="BU460" s="1688"/>
      <c r="BV460" s="1686">
        <f>BV419</f>
        <v>4.5999999999999996</v>
      </c>
      <c r="BW460" s="1736">
        <f>BW419</f>
        <v>0.93000000000000005</v>
      </c>
      <c r="BX460" s="1688"/>
      <c r="BY460" s="1686">
        <f>BY419</f>
        <v>4.5999999999999996</v>
      </c>
      <c r="BZ460" s="1736">
        <f>BZ419</f>
        <v>0.93000000000000005</v>
      </c>
      <c r="CA460" s="1688"/>
    </row>
    <row r="461" s="1620" customFormat="1" ht="21.75" customHeight="1">
      <c r="A461" s="1681"/>
      <c r="B461" s="1715"/>
      <c r="C461" s="1652"/>
      <c r="D461" s="1706" t="s">
        <v>561</v>
      </c>
      <c r="E461" s="1690"/>
      <c r="F461" s="1690"/>
      <c r="G461" s="1690"/>
      <c r="H461" s="1699">
        <f>SUM(H443:H450)</f>
        <v>3.5351999999999992</v>
      </c>
      <c r="I461" s="1737">
        <f>SUM(I443:I450)</f>
        <v>1.7526999999999999</v>
      </c>
      <c r="J461" s="1701"/>
      <c r="K461" s="1699">
        <f>SUM(K443:K450)</f>
        <v>3.5351999999999992</v>
      </c>
      <c r="L461" s="1737">
        <f>SUM(L443:L450)</f>
        <v>1.7526999999999999</v>
      </c>
      <c r="M461" s="1701"/>
      <c r="N461" s="1699">
        <f>SUM(N443:N450)</f>
        <v>3.5351999999999992</v>
      </c>
      <c r="O461" s="1737">
        <f>SUM(O443:O450)</f>
        <v>1.7526999999999999</v>
      </c>
      <c r="P461" s="1701"/>
      <c r="Q461" s="1699">
        <f>SUM(Q443:Q450)</f>
        <v>3.5351999999999992</v>
      </c>
      <c r="R461" s="1737">
        <f>SUM(R443:R450)</f>
        <v>1.7526999999999999</v>
      </c>
      <c r="S461" s="1701"/>
      <c r="T461" s="1699">
        <f>SUM(T443:T450)</f>
        <v>3.5351999999999992</v>
      </c>
      <c r="U461" s="1737">
        <f>SUM(U443:U450)</f>
        <v>1.7526999999999999</v>
      </c>
      <c r="V461" s="1701"/>
      <c r="W461" s="1699">
        <f>SUM(W443:W450)</f>
        <v>4.0831</v>
      </c>
      <c r="X461" s="1737">
        <f>SUM(X443:X450)</f>
        <v>1.7907999999999999</v>
      </c>
      <c r="Y461" s="1701"/>
      <c r="Z461" s="1699">
        <f>SUM(Z443:Z450)</f>
        <v>4.0831</v>
      </c>
      <c r="AA461" s="1737">
        <f>SUM(AA443:AA450)</f>
        <v>1.7907999999999999</v>
      </c>
      <c r="AB461" s="1701"/>
      <c r="AC461" s="1699">
        <f>SUM(AC443:AC450)</f>
        <v>4.0831</v>
      </c>
      <c r="AD461" s="1737">
        <f>SUM(AD443:AD450)</f>
        <v>1.7907999999999999</v>
      </c>
      <c r="AE461" s="1701"/>
      <c r="AF461" s="1699">
        <f>SUM(AF443:AF450)</f>
        <v>4.0831</v>
      </c>
      <c r="AG461" s="1737">
        <f>SUM(AG443:AG450)</f>
        <v>1.7907999999999999</v>
      </c>
      <c r="AH461" s="1701"/>
      <c r="AI461" s="1699">
        <f>SUM(AI443:AI450)</f>
        <v>4.0831</v>
      </c>
      <c r="AJ461" s="1737">
        <f>SUM(AJ443:AJ450)</f>
        <v>1.7907999999999999</v>
      </c>
      <c r="AK461" s="1701"/>
      <c r="AL461" s="1699">
        <f>SUM(AL443:AL450)</f>
        <v>4.0831</v>
      </c>
      <c r="AM461" s="1737">
        <f>SUM(AM443:AM450)</f>
        <v>1.7907999999999999</v>
      </c>
      <c r="AN461" s="1701"/>
      <c r="AO461" s="1699">
        <f>SUM(AO443:AO450)</f>
        <v>4.3027000000000006</v>
      </c>
      <c r="AP461" s="1737">
        <f>SUM(AP443:AP450)</f>
        <v>1.6035999999999999</v>
      </c>
      <c r="AQ461" s="1701"/>
      <c r="AR461" s="1699">
        <f>SUM(AR443:AR450)</f>
        <v>4.3027000000000006</v>
      </c>
      <c r="AS461" s="1737">
        <f>SUM(AS443:AS450)</f>
        <v>1.6035999999999999</v>
      </c>
      <c r="AT461" s="1701"/>
      <c r="AU461" s="1699">
        <f>SUM(AU443:AU450)</f>
        <v>4.3027000000000006</v>
      </c>
      <c r="AV461" s="1737">
        <f>SUM(AV443:AV450)</f>
        <v>1.6035999999999999</v>
      </c>
      <c r="AW461" s="1701"/>
      <c r="AX461" s="1699">
        <f>SUM(AX443:AX450)</f>
        <v>4.3027000000000006</v>
      </c>
      <c r="AY461" s="1737">
        <f>SUM(AY443:AY450)</f>
        <v>1.6035999999999999</v>
      </c>
      <c r="AZ461" s="1701"/>
      <c r="BA461" s="1699">
        <f>SUM(BA443:BA450)</f>
        <v>4.3027000000000006</v>
      </c>
      <c r="BB461" s="1737">
        <f>SUM(BB443:BB450)</f>
        <v>1.6035999999999999</v>
      </c>
      <c r="BC461" s="1701"/>
      <c r="BD461" s="1699">
        <f>SUM(BD443:BD450)</f>
        <v>4.3027000000000006</v>
      </c>
      <c r="BE461" s="1737">
        <f>SUM(BE443:BE450)</f>
        <v>1.6035999999999999</v>
      </c>
      <c r="BF461" s="1701"/>
      <c r="BG461" s="1699">
        <f>SUM(BG443:BG450)</f>
        <v>4.3027000000000006</v>
      </c>
      <c r="BH461" s="1737">
        <f>SUM(BH443:BH450)</f>
        <v>1.6035999999999999</v>
      </c>
      <c r="BI461" s="1701"/>
      <c r="BJ461" s="1699">
        <f>SUM(BJ443:BJ450)</f>
        <v>4.3027000000000006</v>
      </c>
      <c r="BK461" s="1737">
        <f>SUM(BK443:BK450)</f>
        <v>1.6035999999999999</v>
      </c>
      <c r="BL461" s="1701"/>
      <c r="BM461" s="1699">
        <f>SUM(BM443:BM450)</f>
        <v>3.5351999999999992</v>
      </c>
      <c r="BN461" s="1737">
        <f>SUM(BN443:BN450)</f>
        <v>1.7526999999999999</v>
      </c>
      <c r="BO461" s="1701"/>
      <c r="BP461" s="1699">
        <f>SUM(BP443:BP450)</f>
        <v>3.5351999999999992</v>
      </c>
      <c r="BQ461" s="1737">
        <f>SUM(BQ443:BQ450)</f>
        <v>1.7526999999999999</v>
      </c>
      <c r="BR461" s="1701"/>
      <c r="BS461" s="1699">
        <f>SUM(BS443:BS450)</f>
        <v>3.5351999999999992</v>
      </c>
      <c r="BT461" s="1737">
        <f>SUM(BT443:BT450)</f>
        <v>1.7526999999999999</v>
      </c>
      <c r="BU461" s="1701"/>
      <c r="BV461" s="1699">
        <f>SUM(BV443:BV450)</f>
        <v>3.5351999999999992</v>
      </c>
      <c r="BW461" s="1737">
        <f>SUM(BW443:BW450)</f>
        <v>1.7526999999999999</v>
      </c>
      <c r="BX461" s="1701"/>
      <c r="BY461" s="1699">
        <f>SUM(BY443:BY450)</f>
        <v>3.5351999999999992</v>
      </c>
      <c r="BZ461" s="1737">
        <f>SUM(BZ443:BZ450)</f>
        <v>1.7526999999999999</v>
      </c>
      <c r="CA461" s="1701"/>
    </row>
    <row r="462" s="1620" customFormat="1" ht="21.75" customHeight="1">
      <c r="A462" s="1717"/>
      <c r="B462" s="1718"/>
      <c r="C462" s="1719"/>
      <c r="D462" s="1720" t="s">
        <v>564</v>
      </c>
      <c r="E462" s="1721"/>
      <c r="F462" s="1722"/>
      <c r="G462" s="1722"/>
      <c r="H462" s="1753">
        <f>(H460-H461)/H460*100</f>
        <v>23.147826086956531</v>
      </c>
      <c r="I462" s="1738">
        <f>(I460-I461)/I460*100</f>
        <v>-88.462365591397827</v>
      </c>
      <c r="J462" s="1724"/>
      <c r="K462" s="1753">
        <f>(K460-K461)/K460*100</f>
        <v>23.147826086956531</v>
      </c>
      <c r="L462" s="1738">
        <f>(L460-L461)/L460*100</f>
        <v>-88.462365591397827</v>
      </c>
      <c r="M462" s="1724"/>
      <c r="N462" s="1753">
        <f>(N460-N461)/N460*100</f>
        <v>23.147826086956531</v>
      </c>
      <c r="O462" s="1738">
        <f>(O460-O461)/O460*100</f>
        <v>-88.462365591397827</v>
      </c>
      <c r="P462" s="1724"/>
      <c r="Q462" s="1753">
        <f>(Q460-Q461)/Q460*100</f>
        <v>23.147826086956531</v>
      </c>
      <c r="R462" s="1738">
        <f>(R460-R461)/R460*100</f>
        <v>-88.462365591397827</v>
      </c>
      <c r="S462" s="1724"/>
      <c r="T462" s="1753">
        <f>(T460-T461)/T460*100</f>
        <v>23.147826086956531</v>
      </c>
      <c r="U462" s="1738">
        <f>(U460-U461)/U460*100</f>
        <v>-88.462365591397827</v>
      </c>
      <c r="V462" s="1724"/>
      <c r="W462" s="1753">
        <f>(W460-W461)/W460*100</f>
        <v>30.794915254237292</v>
      </c>
      <c r="X462" s="1738">
        <f>(X460-X461)/X460*100</f>
        <v>-49.233333333333334</v>
      </c>
      <c r="Y462" s="1724"/>
      <c r="Z462" s="1753">
        <f>(Z460-Z461)/Z460*100</f>
        <v>30.794915254237292</v>
      </c>
      <c r="AA462" s="1738">
        <f>(AA460-AA461)/AA460*100</f>
        <v>-49.233333333333334</v>
      </c>
      <c r="AB462" s="1724"/>
      <c r="AC462" s="1753">
        <f>(AC460-AC461)/AC460*100</f>
        <v>30.794915254237292</v>
      </c>
      <c r="AD462" s="1738">
        <f>(AD460-AD461)/AD460*100</f>
        <v>-49.233333333333334</v>
      </c>
      <c r="AE462" s="1724"/>
      <c r="AF462" s="1753">
        <f>(AF460-AF461)/AF460*100</f>
        <v>30.794915254237292</v>
      </c>
      <c r="AG462" s="1738">
        <f>(AG460-AG461)/AG460*100</f>
        <v>-49.233333333333334</v>
      </c>
      <c r="AH462" s="1724"/>
      <c r="AI462" s="1753">
        <f>(AI460-AI461)/AI460*100</f>
        <v>30.794915254237292</v>
      </c>
      <c r="AJ462" s="1738">
        <f>(AJ460-AJ461)/AJ460*100</f>
        <v>-49.233333333333334</v>
      </c>
      <c r="AK462" s="1724"/>
      <c r="AL462" s="1753">
        <f>(AL460-AL461)/AL460*100</f>
        <v>30.794915254237292</v>
      </c>
      <c r="AM462" s="1738">
        <f>(AM460-AM461)/AM460*100</f>
        <v>-49.233333333333334</v>
      </c>
      <c r="AN462" s="1724"/>
      <c r="AO462" s="1753">
        <f>(AO460-AO461)/AO460*100</f>
        <v>25.8155172413793</v>
      </c>
      <c r="AP462" s="1738">
        <f>(AP460-AP461)/AP460*100</f>
        <v>-67.041666666666671</v>
      </c>
      <c r="AQ462" s="1724"/>
      <c r="AR462" s="1753">
        <f>(AR460-AR461)/AR460*100</f>
        <v>25.8155172413793</v>
      </c>
      <c r="AS462" s="1738">
        <f>(AS460-AS461)/AS460*100</f>
        <v>-67.041666666666671</v>
      </c>
      <c r="AT462" s="1724"/>
      <c r="AU462" s="1753">
        <f>(AU460-AU461)/AU460*100</f>
        <v>25.8155172413793</v>
      </c>
      <c r="AV462" s="1738">
        <f>(AV460-AV461)/AV460*100</f>
        <v>-67.041666666666671</v>
      </c>
      <c r="AW462" s="1724"/>
      <c r="AX462" s="1753">
        <f>(AX460-AX461)/AX460*100</f>
        <v>25.8155172413793</v>
      </c>
      <c r="AY462" s="1738">
        <f>(AY460-AY461)/AY460*100</f>
        <v>-67.041666666666671</v>
      </c>
      <c r="AZ462" s="1724"/>
      <c r="BA462" s="1753">
        <f>(BA460-BA461)/BA460*100</f>
        <v>25.8155172413793</v>
      </c>
      <c r="BB462" s="1738">
        <f>(BB460-BB461)/BB460*100</f>
        <v>-67.041666666666671</v>
      </c>
      <c r="BC462" s="1724"/>
      <c r="BD462" s="1753">
        <f>(BD460-BD461)/BD460*100</f>
        <v>25.8155172413793</v>
      </c>
      <c r="BE462" s="1738">
        <f>(BE460-BE461)/BE460*100</f>
        <v>-67.041666666666671</v>
      </c>
      <c r="BF462" s="1724"/>
      <c r="BG462" s="1753">
        <f>(BG460-BG461)/BG460*100</f>
        <v>25.8155172413793</v>
      </c>
      <c r="BH462" s="1738">
        <f>(BH460-BH461)/BH460*100</f>
        <v>-67.041666666666671</v>
      </c>
      <c r="BI462" s="1724"/>
      <c r="BJ462" s="1753">
        <f>(BJ460-BJ461)/BJ460*100</f>
        <v>25.8155172413793</v>
      </c>
      <c r="BK462" s="1738">
        <f>(BK460-BK461)/BK460*100</f>
        <v>-67.041666666666671</v>
      </c>
      <c r="BL462" s="1724"/>
      <c r="BM462" s="1753">
        <f>(BM460-BM461)/BM460*100</f>
        <v>23.147826086956531</v>
      </c>
      <c r="BN462" s="1738">
        <f>(BN460-BN461)/BN460*100</f>
        <v>-88.462365591397827</v>
      </c>
      <c r="BO462" s="1724"/>
      <c r="BP462" s="1753">
        <f>(BP460-BP461)/BP460*100</f>
        <v>23.147826086956531</v>
      </c>
      <c r="BQ462" s="1738">
        <f>(BQ460-BQ461)/BQ460*100</f>
        <v>-88.462365591397827</v>
      </c>
      <c r="BR462" s="1724"/>
      <c r="BS462" s="1753">
        <f>(BS460-BS461)/BS460*100</f>
        <v>23.147826086956531</v>
      </c>
      <c r="BT462" s="1738">
        <f>(BT460-BT461)/BT460*100</f>
        <v>-88.462365591397827</v>
      </c>
      <c r="BU462" s="1724"/>
      <c r="BV462" s="1753">
        <f>(BV460-BV461)/BV460*100</f>
        <v>23.147826086956531</v>
      </c>
      <c r="BW462" s="1738">
        <f>(BW460-BW461)/BW460*100</f>
        <v>-88.462365591397827</v>
      </c>
      <c r="BX462" s="1724"/>
      <c r="BY462" s="1753">
        <f>(BY460-BY461)/BY460*100</f>
        <v>23.147826086956531</v>
      </c>
      <c r="BZ462" s="1738">
        <f>(BZ460-BZ461)/BZ460*100</f>
        <v>-88.462365591397827</v>
      </c>
      <c r="CA462" s="1724"/>
    </row>
    <row r="463" s="1620" customFormat="1" ht="21.75" customHeight="1">
      <c r="A463" s="1725">
        <v>12</v>
      </c>
      <c r="B463" s="1665" t="s">
        <v>284</v>
      </c>
      <c r="C463" s="1666"/>
      <c r="D463" s="1674"/>
      <c r="E463" s="1667"/>
      <c r="F463" s="1667"/>
      <c r="G463" s="1667"/>
      <c r="H463" s="1678"/>
      <c r="I463" s="1679"/>
      <c r="J463" s="1680"/>
      <c r="K463" s="1678"/>
      <c r="L463" s="1679"/>
      <c r="M463" s="1680"/>
      <c r="N463" s="1678"/>
      <c r="O463" s="1679"/>
      <c r="P463" s="1680"/>
      <c r="Q463" s="1678"/>
      <c r="R463" s="1679"/>
      <c r="S463" s="1680"/>
      <c r="T463" s="1678"/>
      <c r="U463" s="1679"/>
      <c r="V463" s="1680"/>
      <c r="W463" s="1678"/>
      <c r="X463" s="1679"/>
      <c r="Y463" s="1680"/>
      <c r="Z463" s="1678"/>
      <c r="AA463" s="1679"/>
      <c r="AB463" s="1680"/>
      <c r="AC463" s="1678"/>
      <c r="AD463" s="1679"/>
      <c r="AE463" s="1680"/>
      <c r="AF463" s="1678"/>
      <c r="AG463" s="1679"/>
      <c r="AH463" s="1680"/>
      <c r="AI463" s="1678"/>
      <c r="AJ463" s="1679"/>
      <c r="AK463" s="1680"/>
      <c r="AL463" s="1678"/>
      <c r="AM463" s="1679"/>
      <c r="AN463" s="1680"/>
      <c r="AO463" s="1766"/>
      <c r="AP463" s="1679"/>
      <c r="AQ463" s="1680"/>
      <c r="AR463" s="1766"/>
      <c r="AS463" s="1679"/>
      <c r="AT463" s="1680"/>
      <c r="AU463" s="1766"/>
      <c r="AV463" s="1679"/>
      <c r="AW463" s="1680"/>
      <c r="AX463" s="1766"/>
      <c r="AY463" s="1679"/>
      <c r="AZ463" s="1680"/>
      <c r="BA463" s="1766"/>
      <c r="BB463" s="1679"/>
      <c r="BC463" s="1680"/>
      <c r="BD463" s="1766"/>
      <c r="BE463" s="1679"/>
      <c r="BF463" s="1680"/>
      <c r="BG463" s="1766"/>
      <c r="BH463" s="1679"/>
      <c r="BI463" s="1680"/>
      <c r="BJ463" s="1766"/>
      <c r="BK463" s="1679"/>
      <c r="BL463" s="1680"/>
      <c r="BM463" s="1678"/>
      <c r="BN463" s="1679"/>
      <c r="BO463" s="1680"/>
      <c r="BP463" s="1678"/>
      <c r="BQ463" s="1679"/>
      <c r="BR463" s="1680"/>
      <c r="BS463" s="1678"/>
      <c r="BT463" s="1679"/>
      <c r="BU463" s="1680"/>
      <c r="BV463" s="1678"/>
      <c r="BW463" s="1679"/>
      <c r="BX463" s="1680"/>
      <c r="BY463" s="1678"/>
      <c r="BZ463" s="1679"/>
      <c r="CA463" s="1680"/>
    </row>
    <row r="464" s="1620" customFormat="1" ht="21.75" customHeight="1">
      <c r="A464" s="1681"/>
      <c r="B464" s="1622" t="s">
        <v>501</v>
      </c>
      <c r="C464" s="1682"/>
      <c r="D464" s="1689" t="s">
        <v>677</v>
      </c>
      <c r="E464" s="1690" t="s">
        <v>495</v>
      </c>
      <c r="F464" s="1690"/>
      <c r="G464" s="1690">
        <v>110</v>
      </c>
      <c r="H464" s="1699">
        <v>7</v>
      </c>
      <c r="I464" s="1702"/>
      <c r="J464" s="1694">
        <f>ROUND(SQRT(H464^2+I464^2)*1000/(1.73*H470),0)</f>
        <v>36</v>
      </c>
      <c r="K464" s="1699">
        <v>7</v>
      </c>
      <c r="L464" s="1702"/>
      <c r="M464" s="1694">
        <f>ROUND(SQRT(K464^2+L464^2)*1000/(1.73*K470),0)</f>
        <v>36</v>
      </c>
      <c r="N464" s="1699">
        <v>7</v>
      </c>
      <c r="O464" s="1702"/>
      <c r="P464" s="1694">
        <f>ROUND(SQRT(N464^2+O464^2)*1000/(1.73*N470),0)</f>
        <v>36</v>
      </c>
      <c r="Q464" s="1699">
        <v>7</v>
      </c>
      <c r="R464" s="1702"/>
      <c r="S464" s="1694">
        <f>ROUND(SQRT(Q464^2+R464^2)*1000/(1.73*Q470),0)</f>
        <v>36</v>
      </c>
      <c r="T464" s="1699">
        <v>7</v>
      </c>
      <c r="U464" s="1702"/>
      <c r="V464" s="1694">
        <f>ROUND(SQRT(T464^2+U464^2)*1000/(1.73*T470),0)</f>
        <v>36</v>
      </c>
      <c r="W464" s="1699">
        <v>7</v>
      </c>
      <c r="X464" s="1702"/>
      <c r="Y464" s="1694">
        <f>ROUND(SQRT(W464^2+X464^2)*1000/(1.73*W470),0)</f>
        <v>36</v>
      </c>
      <c r="Z464" s="1699">
        <v>7</v>
      </c>
      <c r="AA464" s="1702"/>
      <c r="AB464" s="1694">
        <f>ROUND(SQRT(Z464^2+AA464^2)*1000/(1.73*Z470),0)</f>
        <v>36</v>
      </c>
      <c r="AC464" s="1699">
        <v>7</v>
      </c>
      <c r="AD464" s="1702"/>
      <c r="AE464" s="1694">
        <f>ROUND(SQRT(AC464^2+AD464^2)*1000/(1.73*AC470),0)</f>
        <v>36</v>
      </c>
      <c r="AF464" s="1699">
        <v>7</v>
      </c>
      <c r="AG464" s="1702"/>
      <c r="AH464" s="1694">
        <f>ROUND(SQRT(AF464^2+AG464^2)*1000/(1.73*AF470),0)</f>
        <v>36</v>
      </c>
      <c r="AI464" s="1699">
        <v>7</v>
      </c>
      <c r="AJ464" s="1702"/>
      <c r="AK464" s="1694">
        <f>ROUND(SQRT(AI464^2+AJ464^2)*1000/(1.73*AI470),0)</f>
        <v>36</v>
      </c>
      <c r="AL464" s="1699">
        <v>7</v>
      </c>
      <c r="AM464" s="1702"/>
      <c r="AN464" s="1694">
        <f>ROUND(SQRT(AL464^2+AM464^2)*1000/(1.73*AL470),0)</f>
        <v>36</v>
      </c>
      <c r="AO464" s="1699">
        <v>7</v>
      </c>
      <c r="AP464" s="1702"/>
      <c r="AQ464" s="1694">
        <f>ROUND(SQRT(AO464^2+AP464^2)*1000/(1.73*AO470),0)</f>
        <v>36</v>
      </c>
      <c r="AR464" s="1699">
        <v>7</v>
      </c>
      <c r="AS464" s="1702"/>
      <c r="AT464" s="1694">
        <f>ROUND(SQRT(AR464^2+AS464^2)*1000/(1.73*AR470),0)</f>
        <v>36</v>
      </c>
      <c r="AU464" s="1699">
        <v>7</v>
      </c>
      <c r="AV464" s="1702"/>
      <c r="AW464" s="1694">
        <f>ROUND(SQRT(AU464^2+AV464^2)*1000/(1.73*AU470),0)</f>
        <v>36</v>
      </c>
      <c r="AX464" s="1699">
        <v>7</v>
      </c>
      <c r="AY464" s="1702"/>
      <c r="AZ464" s="1694">
        <f>ROUND(SQRT(AX464^2+AY464^2)*1000/(1.73*AX470),0)</f>
        <v>36</v>
      </c>
      <c r="BA464" s="1699">
        <v>7</v>
      </c>
      <c r="BB464" s="1702"/>
      <c r="BC464" s="1694">
        <f>ROUND(SQRT(BA464^2+BB464^2)*1000/(1.73*BA470),0)</f>
        <v>36</v>
      </c>
      <c r="BD464" s="1699">
        <v>7</v>
      </c>
      <c r="BE464" s="1702"/>
      <c r="BF464" s="1694">
        <f>ROUND(SQRT(BD464^2+BE464^2)*1000/(1.73*BD470),0)</f>
        <v>36</v>
      </c>
      <c r="BG464" s="1699">
        <v>7</v>
      </c>
      <c r="BH464" s="1702"/>
      <c r="BI464" s="1694">
        <f>ROUND(SQRT(BG464^2+BH464^2)*1000/(1.73*BG470),0)</f>
        <v>36</v>
      </c>
      <c r="BJ464" s="1699">
        <v>7</v>
      </c>
      <c r="BK464" s="1702"/>
      <c r="BL464" s="1694">
        <f>ROUND(SQRT(BJ464^2+BK464^2)*1000/(1.73*BJ470),0)</f>
        <v>36</v>
      </c>
      <c r="BM464" s="1699">
        <v>7</v>
      </c>
      <c r="BN464" s="1702"/>
      <c r="BO464" s="1694">
        <f>ROUND(SQRT(BM464^2+BN464^2)*1000/(1.73*BM470),0)</f>
        <v>36</v>
      </c>
      <c r="BP464" s="1699">
        <v>7</v>
      </c>
      <c r="BQ464" s="1702"/>
      <c r="BR464" s="1694">
        <f>ROUND(SQRT(BP464^2+BQ464^2)*1000/(1.73*BP470),0)</f>
        <v>36</v>
      </c>
      <c r="BS464" s="1699">
        <v>7</v>
      </c>
      <c r="BT464" s="1702"/>
      <c r="BU464" s="1694">
        <f>ROUND(SQRT(BS464^2+BT464^2)*1000/(1.73*BS470),0)</f>
        <v>36</v>
      </c>
      <c r="BV464" s="1699">
        <v>7</v>
      </c>
      <c r="BW464" s="1702"/>
      <c r="BX464" s="1694">
        <f>ROUND(SQRT(BV464^2+BW464^2)*1000/(1.73*BV470),0)</f>
        <v>36</v>
      </c>
      <c r="BY464" s="1699">
        <v>7</v>
      </c>
      <c r="BZ464" s="1702"/>
      <c r="CA464" s="1694">
        <f>ROUND(SQRT(BY464^2+BZ464^2)*1000/(1.73*BY470),0)</f>
        <v>36</v>
      </c>
    </row>
    <row r="465" s="1620" customFormat="1" ht="21.75" customHeight="1">
      <c r="A465" s="1681"/>
      <c r="B465" s="1622" t="s">
        <v>501</v>
      </c>
      <c r="C465" s="1682"/>
      <c r="D465" s="1689" t="s">
        <v>670</v>
      </c>
      <c r="E465" s="1690" t="s">
        <v>495</v>
      </c>
      <c r="F465" s="1690"/>
      <c r="G465" s="1690">
        <v>110</v>
      </c>
      <c r="H465" s="1699">
        <v>-5</v>
      </c>
      <c r="I465" s="1702"/>
      <c r="J465" s="1694">
        <f>ROUND(SQRT(H465^2+I465^2)*1000/(1.73*H470),0)</f>
        <v>26</v>
      </c>
      <c r="K465" s="1699">
        <v>-5</v>
      </c>
      <c r="L465" s="1702"/>
      <c r="M465" s="1694">
        <f>ROUND(SQRT(K465^2+L465^2)*1000/(1.73*K470),0)</f>
        <v>26</v>
      </c>
      <c r="N465" s="1699">
        <v>-5</v>
      </c>
      <c r="O465" s="1702"/>
      <c r="P465" s="1694">
        <f>ROUND(SQRT(N465^2+O465^2)*1000/(1.73*N470),0)</f>
        <v>26</v>
      </c>
      <c r="Q465" s="1699">
        <v>-5</v>
      </c>
      <c r="R465" s="1702"/>
      <c r="S465" s="1694">
        <f>ROUND(SQRT(Q465^2+R465^2)*1000/(1.73*Q470),0)</f>
        <v>26</v>
      </c>
      <c r="T465" s="1699">
        <v>-5</v>
      </c>
      <c r="U465" s="1702"/>
      <c r="V465" s="1694">
        <f>ROUND(SQRT(T465^2+U465^2)*1000/(1.73*T470),0)</f>
        <v>26</v>
      </c>
      <c r="W465" s="1699">
        <v>-5</v>
      </c>
      <c r="X465" s="1702"/>
      <c r="Y465" s="1694">
        <f>ROUND(SQRT(W465^2+X465^2)*1000/(1.73*W470),0)</f>
        <v>26</v>
      </c>
      <c r="Z465" s="1699">
        <v>-5</v>
      </c>
      <c r="AA465" s="1702"/>
      <c r="AB465" s="1694">
        <f>ROUND(SQRT(Z465^2+AA465^2)*1000/(1.73*Z470),0)</f>
        <v>26</v>
      </c>
      <c r="AC465" s="1699">
        <v>-5</v>
      </c>
      <c r="AD465" s="1702"/>
      <c r="AE465" s="1694">
        <f>ROUND(SQRT(AC465^2+AD465^2)*1000/(1.73*AC470),0)</f>
        <v>26</v>
      </c>
      <c r="AF465" s="1699">
        <v>-5</v>
      </c>
      <c r="AG465" s="1702"/>
      <c r="AH465" s="1694">
        <f>ROUND(SQRT(AF465^2+AG465^2)*1000/(1.73*AF470),0)</f>
        <v>26</v>
      </c>
      <c r="AI465" s="1699">
        <v>-5</v>
      </c>
      <c r="AJ465" s="1702"/>
      <c r="AK465" s="1694">
        <f>ROUND(SQRT(AI465^2+AJ465^2)*1000/(1.73*AI470),0)</f>
        <v>26</v>
      </c>
      <c r="AL465" s="1699">
        <v>-5</v>
      </c>
      <c r="AM465" s="1702"/>
      <c r="AN465" s="1694">
        <f>ROUND(SQRT(AL465^2+AM465^2)*1000/(1.73*AL470),0)</f>
        <v>26</v>
      </c>
      <c r="AO465" s="1633">
        <v>-5</v>
      </c>
      <c r="AP465" s="1702"/>
      <c r="AQ465" s="1694">
        <f>ROUND(SQRT(AO465^2+AP465^2)*1000/(1.73*AO470),0)</f>
        <v>26</v>
      </c>
      <c r="AR465" s="1633">
        <v>-5</v>
      </c>
      <c r="AS465" s="1702"/>
      <c r="AT465" s="1694">
        <f>ROUND(SQRT(AR465^2+AS465^2)*1000/(1.73*AR470),0)</f>
        <v>26</v>
      </c>
      <c r="AU465" s="1633">
        <v>-5</v>
      </c>
      <c r="AV465" s="1702"/>
      <c r="AW465" s="1694">
        <f>ROUND(SQRT(AU465^2+AV465^2)*1000/(1.73*AU470),0)</f>
        <v>26</v>
      </c>
      <c r="AX465" s="1633">
        <v>-5</v>
      </c>
      <c r="AY465" s="1702"/>
      <c r="AZ465" s="1694">
        <f>ROUND(SQRT(AX465^2+AY465^2)*1000/(1.73*AX470),0)</f>
        <v>26</v>
      </c>
      <c r="BA465" s="1633">
        <v>-5</v>
      </c>
      <c r="BB465" s="1702"/>
      <c r="BC465" s="1694">
        <f>ROUND(SQRT(BA465^2+BB465^2)*1000/(1.73*BA470),0)</f>
        <v>26</v>
      </c>
      <c r="BD465" s="1633">
        <v>-5</v>
      </c>
      <c r="BE465" s="1702"/>
      <c r="BF465" s="1694">
        <f>ROUND(SQRT(BD465^2+BE465^2)*1000/(1.73*BD470),0)</f>
        <v>26</v>
      </c>
      <c r="BG465" s="1633">
        <v>-5</v>
      </c>
      <c r="BH465" s="1702"/>
      <c r="BI465" s="1694">
        <f>ROUND(SQRT(BG465^2+BH465^2)*1000/(1.73*BG470),0)</f>
        <v>26</v>
      </c>
      <c r="BJ465" s="1633">
        <v>-5</v>
      </c>
      <c r="BK465" s="1702"/>
      <c r="BL465" s="1694">
        <f>ROUND(SQRT(BJ465^2+BK465^2)*1000/(1.73*BJ470),0)</f>
        <v>26</v>
      </c>
      <c r="BM465" s="1699">
        <v>-5</v>
      </c>
      <c r="BN465" s="1702"/>
      <c r="BO465" s="1694">
        <f>ROUND(SQRT(BM465^2+BN465^2)*1000/(1.73*BM470),0)</f>
        <v>26</v>
      </c>
      <c r="BP465" s="1699">
        <v>-5</v>
      </c>
      <c r="BQ465" s="1702"/>
      <c r="BR465" s="1694">
        <f>ROUND(SQRT(BP465^2+BQ465^2)*1000/(1.73*BP470),0)</f>
        <v>26</v>
      </c>
      <c r="BS465" s="1699">
        <v>-5</v>
      </c>
      <c r="BT465" s="1702"/>
      <c r="BU465" s="1694">
        <f>ROUND(SQRT(BS465^2+BT465^2)*1000/(1.73*BS470),0)</f>
        <v>26</v>
      </c>
      <c r="BV465" s="1699">
        <v>-5</v>
      </c>
      <c r="BW465" s="1702"/>
      <c r="BX465" s="1694">
        <f>ROUND(SQRT(BV465^2+BW465^2)*1000/(1.73*BV470),0)</f>
        <v>26</v>
      </c>
      <c r="BY465" s="1699">
        <v>-5</v>
      </c>
      <c r="BZ465" s="1702"/>
      <c r="CA465" s="1694">
        <f>ROUND(SQRT(BY465^2+BZ465^2)*1000/(1.73*BY470),0)</f>
        <v>26</v>
      </c>
    </row>
    <row r="466" s="1620" customFormat="1" ht="21.75" customHeight="1">
      <c r="A466" s="1681"/>
      <c r="B466" s="1622" t="s">
        <v>501</v>
      </c>
      <c r="C466" s="1682"/>
      <c r="D466" s="1689" t="s">
        <v>678</v>
      </c>
      <c r="E466" s="1690" t="s">
        <v>495</v>
      </c>
      <c r="F466" s="1690"/>
      <c r="G466" s="1690">
        <v>110</v>
      </c>
      <c r="H466" s="1699">
        <v>-6</v>
      </c>
      <c r="I466" s="1702"/>
      <c r="J466" s="1694">
        <f t="shared" ref="J466:J467" si="1236">ROUND(SQRT(H466^2+I466^2)*1000/(1.73*H470),0)</f>
        <v>31</v>
      </c>
      <c r="K466" s="1699">
        <v>-6</v>
      </c>
      <c r="L466" s="1702"/>
      <c r="M466" s="1694">
        <f t="shared" ref="M466:M467" si="1237">ROUND(SQRT(K466^2+L466^2)*1000/(1.73*K470),0)</f>
        <v>31</v>
      </c>
      <c r="N466" s="1699">
        <v>-6</v>
      </c>
      <c r="O466" s="1702"/>
      <c r="P466" s="1694">
        <f t="shared" ref="P466:P467" si="1238">ROUND(SQRT(N466^2+O466^2)*1000/(1.73*N470),0)</f>
        <v>31</v>
      </c>
      <c r="Q466" s="1699">
        <v>-6</v>
      </c>
      <c r="R466" s="1702"/>
      <c r="S466" s="1694">
        <f t="shared" ref="S466:S467" si="1239">ROUND(SQRT(Q466^2+R466^2)*1000/(1.73*Q470),0)</f>
        <v>31</v>
      </c>
      <c r="T466" s="1699">
        <v>-6</v>
      </c>
      <c r="U466" s="1702"/>
      <c r="V466" s="1694">
        <f t="shared" ref="V466:V467" si="1240">ROUND(SQRT(T466^2+U466^2)*1000/(1.73*T470),0)</f>
        <v>31</v>
      </c>
      <c r="W466" s="1699">
        <v>-6</v>
      </c>
      <c r="X466" s="1702"/>
      <c r="Y466" s="1694">
        <f t="shared" ref="Y466:Y467" si="1241">ROUND(SQRT(W466^2+X466^2)*1000/(1.73*W470),0)</f>
        <v>31</v>
      </c>
      <c r="Z466" s="1699">
        <v>-6</v>
      </c>
      <c r="AA466" s="1702"/>
      <c r="AB466" s="1694">
        <f t="shared" ref="AB466:AB467" si="1242">ROUND(SQRT(Z466^2+AA466^2)*1000/(1.73*Z470),0)</f>
        <v>31</v>
      </c>
      <c r="AC466" s="1699">
        <v>-6</v>
      </c>
      <c r="AD466" s="1702"/>
      <c r="AE466" s="1694">
        <f t="shared" ref="AE466:AE467" si="1243">ROUND(SQRT(AC466^2+AD466^2)*1000/(1.73*AC470),0)</f>
        <v>31</v>
      </c>
      <c r="AF466" s="1699">
        <v>-6</v>
      </c>
      <c r="AG466" s="1702"/>
      <c r="AH466" s="1694">
        <f t="shared" ref="AH466:AH467" si="1244">ROUND(SQRT(AF466^2+AG466^2)*1000/(1.73*AF470),0)</f>
        <v>31</v>
      </c>
      <c r="AI466" s="1699">
        <v>-6</v>
      </c>
      <c r="AJ466" s="1702"/>
      <c r="AK466" s="1694">
        <f t="shared" ref="AK466:AK467" si="1245">ROUND(SQRT(AI466^2+AJ466^2)*1000/(1.73*AI470),0)</f>
        <v>31</v>
      </c>
      <c r="AL466" s="1699">
        <v>-6</v>
      </c>
      <c r="AM466" s="1702"/>
      <c r="AN466" s="1694">
        <f t="shared" ref="AN466:AN467" si="1246">ROUND(SQRT(AL466^2+AM466^2)*1000/(1.73*AL470),0)</f>
        <v>31</v>
      </c>
      <c r="AO466" s="1699">
        <v>-6</v>
      </c>
      <c r="AP466" s="1702"/>
      <c r="AQ466" s="1694">
        <f t="shared" ref="AQ466:AQ467" si="1247">ROUND(SQRT(AO466^2+AP466^2)*1000/(1.73*AO470),0)</f>
        <v>31</v>
      </c>
      <c r="AR466" s="1699">
        <v>-6</v>
      </c>
      <c r="AS466" s="1702"/>
      <c r="AT466" s="1694">
        <f t="shared" ref="AT466:AT467" si="1248">ROUND(SQRT(AR466^2+AS466^2)*1000/(1.73*AR470),0)</f>
        <v>31</v>
      </c>
      <c r="AU466" s="1699">
        <v>-6</v>
      </c>
      <c r="AV466" s="1702"/>
      <c r="AW466" s="1694">
        <f t="shared" ref="AW466:AW467" si="1249">ROUND(SQRT(AU466^2+AV466^2)*1000/(1.73*AU470),0)</f>
        <v>31</v>
      </c>
      <c r="AX466" s="1699">
        <v>-6</v>
      </c>
      <c r="AY466" s="1702"/>
      <c r="AZ466" s="1694">
        <f t="shared" ref="AZ466:AZ467" si="1250">ROUND(SQRT(AX466^2+AY466^2)*1000/(1.73*AX470),0)</f>
        <v>31</v>
      </c>
      <c r="BA466" s="1699">
        <v>-6</v>
      </c>
      <c r="BB466" s="1702"/>
      <c r="BC466" s="1694">
        <f t="shared" ref="BC466:BC467" si="1251">ROUND(SQRT(BA466^2+BB466^2)*1000/(1.73*BA470),0)</f>
        <v>31</v>
      </c>
      <c r="BD466" s="1699">
        <v>-6</v>
      </c>
      <c r="BE466" s="1702"/>
      <c r="BF466" s="1694">
        <f t="shared" ref="BF466:BF467" si="1252">ROUND(SQRT(BD466^2+BE466^2)*1000/(1.73*BD470),0)</f>
        <v>31</v>
      </c>
      <c r="BG466" s="1699">
        <v>-6</v>
      </c>
      <c r="BH466" s="1702"/>
      <c r="BI466" s="1694">
        <f t="shared" ref="BI466:BI467" si="1253">ROUND(SQRT(BG466^2+BH466^2)*1000/(1.73*BG470),0)</f>
        <v>31</v>
      </c>
      <c r="BJ466" s="1699">
        <v>-6</v>
      </c>
      <c r="BK466" s="1702"/>
      <c r="BL466" s="1694">
        <f t="shared" ref="BL466:BL467" si="1254">ROUND(SQRT(BJ466^2+BK466^2)*1000/(1.73*BJ470),0)</f>
        <v>31</v>
      </c>
      <c r="BM466" s="1699">
        <v>-6</v>
      </c>
      <c r="BN466" s="1702"/>
      <c r="BO466" s="1694">
        <f t="shared" ref="BO466:BO467" si="1255">ROUND(SQRT(BM466^2+BN466^2)*1000/(1.73*BM470),0)</f>
        <v>31</v>
      </c>
      <c r="BP466" s="1699">
        <v>-6</v>
      </c>
      <c r="BQ466" s="1702"/>
      <c r="BR466" s="1694">
        <f t="shared" ref="BR466:BR467" si="1256">ROUND(SQRT(BP466^2+BQ466^2)*1000/(1.73*BP470),0)</f>
        <v>31</v>
      </c>
      <c r="BS466" s="1699">
        <v>-6</v>
      </c>
      <c r="BT466" s="1702"/>
      <c r="BU466" s="1694">
        <f t="shared" ref="BU466:BU467" si="1257">ROUND(SQRT(BS466^2+BT466^2)*1000/(1.73*BS470),0)</f>
        <v>31</v>
      </c>
      <c r="BV466" s="1699">
        <v>-6</v>
      </c>
      <c r="BW466" s="1702"/>
      <c r="BX466" s="1694">
        <f t="shared" ref="BX466:BX467" si="1258">ROUND(SQRT(BV466^2+BW466^2)*1000/(1.73*BV470),0)</f>
        <v>31</v>
      </c>
      <c r="BY466" s="1699">
        <v>-6</v>
      </c>
      <c r="BZ466" s="1702"/>
      <c r="CA466" s="1694">
        <f t="shared" ref="CA466:CA467" si="1259">ROUND(SQRT(BY466^2+BZ466^2)*1000/(1.73*BY470),0)</f>
        <v>31</v>
      </c>
    </row>
    <row r="467" s="1620" customFormat="1" ht="21.75" customHeight="1">
      <c r="A467" s="1681"/>
      <c r="B467" s="1622" t="s">
        <v>523</v>
      </c>
      <c r="C467" s="1682"/>
      <c r="D467" s="1728" t="s">
        <v>666</v>
      </c>
      <c r="E467" s="1729" t="s">
        <v>495</v>
      </c>
      <c r="F467" s="1729"/>
      <c r="G467" s="1729">
        <v>110</v>
      </c>
      <c r="H467" s="1692">
        <v>7</v>
      </c>
      <c r="I467" s="1693"/>
      <c r="J467" s="1694">
        <f t="shared" si="1236"/>
        <v>36</v>
      </c>
      <c r="K467" s="1692">
        <v>7</v>
      </c>
      <c r="L467" s="1693"/>
      <c r="M467" s="1694">
        <f t="shared" si="1237"/>
        <v>36</v>
      </c>
      <c r="N467" s="1692">
        <v>7</v>
      </c>
      <c r="O467" s="1693"/>
      <c r="P467" s="1694">
        <f t="shared" si="1238"/>
        <v>36</v>
      </c>
      <c r="Q467" s="1692">
        <v>7</v>
      </c>
      <c r="R467" s="1693"/>
      <c r="S467" s="1694">
        <f t="shared" si="1239"/>
        <v>36</v>
      </c>
      <c r="T467" s="1692">
        <v>7</v>
      </c>
      <c r="U467" s="1693"/>
      <c r="V467" s="1694">
        <f t="shared" si="1240"/>
        <v>36</v>
      </c>
      <c r="W467" s="1692">
        <v>7</v>
      </c>
      <c r="X467" s="1693"/>
      <c r="Y467" s="1694">
        <f t="shared" si="1241"/>
        <v>36</v>
      </c>
      <c r="Z467" s="1692">
        <v>7</v>
      </c>
      <c r="AA467" s="1693"/>
      <c r="AB467" s="1694">
        <f t="shared" si="1242"/>
        <v>36</v>
      </c>
      <c r="AC467" s="1692">
        <v>7</v>
      </c>
      <c r="AD467" s="1693"/>
      <c r="AE467" s="1694">
        <f t="shared" si="1243"/>
        <v>36</v>
      </c>
      <c r="AF467" s="1692">
        <v>7</v>
      </c>
      <c r="AG467" s="1693"/>
      <c r="AH467" s="1694">
        <f t="shared" si="1244"/>
        <v>36</v>
      </c>
      <c r="AI467" s="1692">
        <v>7</v>
      </c>
      <c r="AJ467" s="1693"/>
      <c r="AK467" s="1694">
        <f t="shared" si="1245"/>
        <v>36</v>
      </c>
      <c r="AL467" s="1692">
        <v>7</v>
      </c>
      <c r="AM467" s="1693"/>
      <c r="AN467" s="1694">
        <f t="shared" si="1246"/>
        <v>36</v>
      </c>
      <c r="AO467" s="1633">
        <v>7</v>
      </c>
      <c r="AP467" s="1693"/>
      <c r="AQ467" s="1694">
        <f t="shared" si="1247"/>
        <v>36</v>
      </c>
      <c r="AR467" s="1633">
        <v>7</v>
      </c>
      <c r="AS467" s="1693"/>
      <c r="AT467" s="1694">
        <f t="shared" si="1248"/>
        <v>36</v>
      </c>
      <c r="AU467" s="1633">
        <v>7</v>
      </c>
      <c r="AV467" s="1693"/>
      <c r="AW467" s="1694">
        <f t="shared" si="1249"/>
        <v>36</v>
      </c>
      <c r="AX467" s="1633">
        <v>7</v>
      </c>
      <c r="AY467" s="1693"/>
      <c r="AZ467" s="1694">
        <f t="shared" si="1250"/>
        <v>36</v>
      </c>
      <c r="BA467" s="1633">
        <v>7</v>
      </c>
      <c r="BB467" s="1693"/>
      <c r="BC467" s="1694">
        <f t="shared" si="1251"/>
        <v>36</v>
      </c>
      <c r="BD467" s="1633">
        <v>7</v>
      </c>
      <c r="BE467" s="1693"/>
      <c r="BF467" s="1694">
        <f t="shared" si="1252"/>
        <v>36</v>
      </c>
      <c r="BG467" s="1633">
        <v>7</v>
      </c>
      <c r="BH467" s="1693"/>
      <c r="BI467" s="1694">
        <f t="shared" si="1253"/>
        <v>36</v>
      </c>
      <c r="BJ467" s="1633">
        <v>7</v>
      </c>
      <c r="BK467" s="1693"/>
      <c r="BL467" s="1694">
        <f t="shared" si="1254"/>
        <v>36</v>
      </c>
      <c r="BM467" s="1692">
        <v>7</v>
      </c>
      <c r="BN467" s="1693"/>
      <c r="BO467" s="1694">
        <f t="shared" si="1255"/>
        <v>36</v>
      </c>
      <c r="BP467" s="1692">
        <v>7</v>
      </c>
      <c r="BQ467" s="1693"/>
      <c r="BR467" s="1694">
        <f t="shared" si="1256"/>
        <v>36</v>
      </c>
      <c r="BS467" s="1692">
        <v>7</v>
      </c>
      <c r="BT467" s="1693"/>
      <c r="BU467" s="1694">
        <f t="shared" si="1257"/>
        <v>36</v>
      </c>
      <c r="BV467" s="1692">
        <v>7</v>
      </c>
      <c r="BW467" s="1693"/>
      <c r="BX467" s="1694">
        <f t="shared" si="1258"/>
        <v>36</v>
      </c>
      <c r="BY467" s="1692">
        <v>7</v>
      </c>
      <c r="BZ467" s="1693"/>
      <c r="CA467" s="1694">
        <f t="shared" si="1259"/>
        <v>36</v>
      </c>
    </row>
    <row r="468" s="1620" customFormat="1" ht="21.75" customHeight="1">
      <c r="A468" s="1681"/>
      <c r="B468" s="1622" t="s">
        <v>523</v>
      </c>
      <c r="C468" s="1682"/>
      <c r="D468" s="1689" t="s">
        <v>671</v>
      </c>
      <c r="E468" s="1690" t="s">
        <v>495</v>
      </c>
      <c r="F468" s="1690"/>
      <c r="G468" s="1690">
        <v>110</v>
      </c>
      <c r="H468" s="1699">
        <v>-6</v>
      </c>
      <c r="I468" s="1702"/>
      <c r="J468" s="1694">
        <f>ROUND(SQRT(H468^2+I468^2)*1000/(1.73*H471),0)</f>
        <v>31</v>
      </c>
      <c r="K468" s="1699">
        <v>-6</v>
      </c>
      <c r="L468" s="1702"/>
      <c r="M468" s="1694">
        <f>ROUND(SQRT(K468^2+L468^2)*1000/(1.73*K471),0)</f>
        <v>31</v>
      </c>
      <c r="N468" s="1699">
        <v>-6</v>
      </c>
      <c r="O468" s="1702"/>
      <c r="P468" s="1694">
        <f>ROUND(SQRT(N468^2+O468^2)*1000/(1.73*N471),0)</f>
        <v>31</v>
      </c>
      <c r="Q468" s="1699">
        <v>-6</v>
      </c>
      <c r="R468" s="1702"/>
      <c r="S468" s="1694">
        <f>ROUND(SQRT(Q468^2+R468^2)*1000/(1.73*Q471),0)</f>
        <v>31</v>
      </c>
      <c r="T468" s="1699">
        <v>-6</v>
      </c>
      <c r="U468" s="1702"/>
      <c r="V468" s="1694">
        <f>ROUND(SQRT(T468^2+U468^2)*1000/(1.73*T471),0)</f>
        <v>31</v>
      </c>
      <c r="W468" s="1699">
        <v>-8</v>
      </c>
      <c r="X468" s="1702"/>
      <c r="Y468" s="1694">
        <f>ROUND(SQRT(W468^2+X468^2)*1000/(1.73*W471),0)</f>
        <v>41</v>
      </c>
      <c r="Z468" s="1699">
        <v>-8</v>
      </c>
      <c r="AA468" s="1702"/>
      <c r="AB468" s="1694">
        <f>ROUND(SQRT(Z468^2+AA468^2)*1000/(1.73*Z471),0)</f>
        <v>41</v>
      </c>
      <c r="AC468" s="1699">
        <v>-8</v>
      </c>
      <c r="AD468" s="1702"/>
      <c r="AE468" s="1694">
        <f>ROUND(SQRT(AC468^2+AD468^2)*1000/(1.73*AC471),0)</f>
        <v>41</v>
      </c>
      <c r="AF468" s="1699">
        <v>-8</v>
      </c>
      <c r="AG468" s="1702"/>
      <c r="AH468" s="1694">
        <f>ROUND(SQRT(AF468^2+AG468^2)*1000/(1.73*AF471),0)</f>
        <v>41</v>
      </c>
      <c r="AI468" s="1699">
        <v>-8</v>
      </c>
      <c r="AJ468" s="1702"/>
      <c r="AK468" s="1694">
        <f>ROUND(SQRT(AI468^2+AJ468^2)*1000/(1.73*AI471),0)</f>
        <v>41</v>
      </c>
      <c r="AL468" s="1699">
        <v>-8</v>
      </c>
      <c r="AM468" s="1702"/>
      <c r="AN468" s="1694">
        <f>ROUND(SQRT(AL468^2+AM468^2)*1000/(1.73*AL471),0)</f>
        <v>41</v>
      </c>
      <c r="AO468" s="1699">
        <v>-8</v>
      </c>
      <c r="AP468" s="1702"/>
      <c r="AQ468" s="1694">
        <f>ROUND(SQRT(AO468^2+AP468^2)*1000/(1.73*AO471),0)</f>
        <v>41</v>
      </c>
      <c r="AR468" s="1699">
        <v>-8</v>
      </c>
      <c r="AS468" s="1702"/>
      <c r="AT468" s="1694">
        <f>ROUND(SQRT(AR468^2+AS468^2)*1000/(1.73*AR471),0)</f>
        <v>41</v>
      </c>
      <c r="AU468" s="1699">
        <v>-8</v>
      </c>
      <c r="AV468" s="1702"/>
      <c r="AW468" s="1694">
        <f>ROUND(SQRT(AU468^2+AV468^2)*1000/(1.73*AU471),0)</f>
        <v>41</v>
      </c>
      <c r="AX468" s="1699">
        <v>-8</v>
      </c>
      <c r="AY468" s="1702"/>
      <c r="AZ468" s="1694">
        <f>ROUND(SQRT(AX468^2+AY468^2)*1000/(1.73*AX471),0)</f>
        <v>41</v>
      </c>
      <c r="BA468" s="1699">
        <v>-8</v>
      </c>
      <c r="BB468" s="1702"/>
      <c r="BC468" s="1694">
        <f>ROUND(SQRT(BA468^2+BB468^2)*1000/(1.73*BA471),0)</f>
        <v>41</v>
      </c>
      <c r="BD468" s="1699">
        <v>-8</v>
      </c>
      <c r="BE468" s="1702"/>
      <c r="BF468" s="1694">
        <f>ROUND(SQRT(BD468^2+BE468^2)*1000/(1.73*BD471),0)</f>
        <v>41</v>
      </c>
      <c r="BG468" s="1699">
        <v>-8</v>
      </c>
      <c r="BH468" s="1702"/>
      <c r="BI468" s="1694">
        <f>ROUND(SQRT(BG468^2+BH468^2)*1000/(1.73*BG471),0)</f>
        <v>41</v>
      </c>
      <c r="BJ468" s="1699">
        <v>-8</v>
      </c>
      <c r="BK468" s="1702"/>
      <c r="BL468" s="1694">
        <f>ROUND(SQRT(BJ468^2+BK468^2)*1000/(1.73*BJ471),0)</f>
        <v>41</v>
      </c>
      <c r="BM468" s="1699">
        <v>-6</v>
      </c>
      <c r="BN468" s="1702"/>
      <c r="BO468" s="1694">
        <f>ROUND(SQRT(BM468^2+BN468^2)*1000/(1.73*BM471),0)</f>
        <v>31</v>
      </c>
      <c r="BP468" s="1699">
        <v>-6</v>
      </c>
      <c r="BQ468" s="1702"/>
      <c r="BR468" s="1694">
        <f>ROUND(SQRT(BP468^2+BQ468^2)*1000/(1.73*BP471),0)</f>
        <v>31</v>
      </c>
      <c r="BS468" s="1699">
        <v>-6</v>
      </c>
      <c r="BT468" s="1702"/>
      <c r="BU468" s="1694">
        <f>ROUND(SQRT(BS468^2+BT468^2)*1000/(1.73*BS471),0)</f>
        <v>31</v>
      </c>
      <c r="BV468" s="1699">
        <v>-6</v>
      </c>
      <c r="BW468" s="1702"/>
      <c r="BX468" s="1694">
        <f>ROUND(SQRT(BV468^2+BW468^2)*1000/(1.73*BV471),0)</f>
        <v>31</v>
      </c>
      <c r="BY468" s="1699">
        <v>-6</v>
      </c>
      <c r="BZ468" s="1702"/>
      <c r="CA468" s="1694">
        <f>ROUND(SQRT(BY468^2+BZ468^2)*1000/(1.73*BY471),0)</f>
        <v>31</v>
      </c>
    </row>
    <row r="469" s="1620" customFormat="1" ht="21.75" customHeight="1">
      <c r="A469" s="1681"/>
      <c r="B469" s="1622" t="s">
        <v>523</v>
      </c>
      <c r="C469" s="1682"/>
      <c r="D469" s="1689" t="s">
        <v>679</v>
      </c>
      <c r="E469" s="1690" t="s">
        <v>495</v>
      </c>
      <c r="F469" s="1690"/>
      <c r="G469" s="1690">
        <v>110</v>
      </c>
      <c r="H469" s="1699">
        <v>-11</v>
      </c>
      <c r="I469" s="1702"/>
      <c r="J469" s="1694">
        <f>ROUND(SQRT(H469^2+I469^2)*1000/(1.73*H471),0)</f>
        <v>56</v>
      </c>
      <c r="K469" s="1699">
        <v>-11</v>
      </c>
      <c r="L469" s="1702"/>
      <c r="M469" s="1694">
        <f>ROUND(SQRT(K469^2+L469^2)*1000/(1.73*K471),0)</f>
        <v>56</v>
      </c>
      <c r="N469" s="1699">
        <v>-11</v>
      </c>
      <c r="O469" s="1702"/>
      <c r="P469" s="1694">
        <f>ROUND(SQRT(N469^2+O469^2)*1000/(1.73*N471),0)</f>
        <v>56</v>
      </c>
      <c r="Q469" s="1699">
        <v>-11</v>
      </c>
      <c r="R469" s="1702"/>
      <c r="S469" s="1694">
        <f>ROUND(SQRT(Q469^2+R469^2)*1000/(1.73*Q471),0)</f>
        <v>56</v>
      </c>
      <c r="T469" s="1699">
        <v>-11</v>
      </c>
      <c r="U469" s="1702"/>
      <c r="V469" s="1694">
        <f>ROUND(SQRT(T469^2+U469^2)*1000/(1.73*T471),0)</f>
        <v>56</v>
      </c>
      <c r="W469" s="1699">
        <v>-11</v>
      </c>
      <c r="X469" s="1702"/>
      <c r="Y469" s="1694">
        <f>ROUND(SQRT(W469^2+X469^2)*1000/(1.73*W471),0)</f>
        <v>56</v>
      </c>
      <c r="Z469" s="1699">
        <v>-11</v>
      </c>
      <c r="AA469" s="1702"/>
      <c r="AB469" s="1694">
        <f>ROUND(SQRT(Z469^2+AA469^2)*1000/(1.73*Z471),0)</f>
        <v>56</v>
      </c>
      <c r="AC469" s="1699">
        <v>-11</v>
      </c>
      <c r="AD469" s="1702"/>
      <c r="AE469" s="1694">
        <f>ROUND(SQRT(AC469^2+AD469^2)*1000/(1.73*AC471),0)</f>
        <v>56</v>
      </c>
      <c r="AF469" s="1699">
        <v>-11</v>
      </c>
      <c r="AG469" s="1702"/>
      <c r="AH469" s="1694">
        <f>ROUND(SQRT(AF469^2+AG469^2)*1000/(1.73*AF471),0)</f>
        <v>56</v>
      </c>
      <c r="AI469" s="1699">
        <v>-11</v>
      </c>
      <c r="AJ469" s="1702"/>
      <c r="AK469" s="1694">
        <f>ROUND(SQRT(AI469^2+AJ469^2)*1000/(1.73*AI471),0)</f>
        <v>56</v>
      </c>
      <c r="AL469" s="1699">
        <v>-11</v>
      </c>
      <c r="AM469" s="1702"/>
      <c r="AN469" s="1694">
        <f>ROUND(SQRT(AL469^2+AM469^2)*1000/(1.73*AL471),0)</f>
        <v>56</v>
      </c>
      <c r="AO469" s="1633">
        <v>-11</v>
      </c>
      <c r="AP469" s="1702"/>
      <c r="AQ469" s="1694">
        <f>ROUND(SQRT(AO469^2+AP469^2)*1000/(1.73*AO471),0)</f>
        <v>56</v>
      </c>
      <c r="AR469" s="1633">
        <v>-11</v>
      </c>
      <c r="AS469" s="1702"/>
      <c r="AT469" s="1694">
        <f>ROUND(SQRT(AR469^2+AS469^2)*1000/(1.73*AR471),0)</f>
        <v>56</v>
      </c>
      <c r="AU469" s="1633">
        <v>-11</v>
      </c>
      <c r="AV469" s="1702"/>
      <c r="AW469" s="1694">
        <f>ROUND(SQRT(AU469^2+AV469^2)*1000/(1.73*AU471),0)</f>
        <v>56</v>
      </c>
      <c r="AX469" s="1633">
        <v>-11</v>
      </c>
      <c r="AY469" s="1702"/>
      <c r="AZ469" s="1694">
        <f>ROUND(SQRT(AX469^2+AY469^2)*1000/(1.73*AX471),0)</f>
        <v>56</v>
      </c>
      <c r="BA469" s="1633">
        <v>-11</v>
      </c>
      <c r="BB469" s="1702"/>
      <c r="BC469" s="1694">
        <f>ROUND(SQRT(BA469^2+BB469^2)*1000/(1.73*BA471),0)</f>
        <v>56</v>
      </c>
      <c r="BD469" s="1633">
        <v>-11</v>
      </c>
      <c r="BE469" s="1702"/>
      <c r="BF469" s="1694">
        <f>ROUND(SQRT(BD469^2+BE469^2)*1000/(1.73*BD471),0)</f>
        <v>56</v>
      </c>
      <c r="BG469" s="1633">
        <v>-11</v>
      </c>
      <c r="BH469" s="1702"/>
      <c r="BI469" s="1694">
        <f>ROUND(SQRT(BG469^2+BH469^2)*1000/(1.73*BG471),0)</f>
        <v>56</v>
      </c>
      <c r="BJ469" s="1633">
        <v>-11</v>
      </c>
      <c r="BK469" s="1702"/>
      <c r="BL469" s="1694">
        <f>ROUND(SQRT(BJ469^2+BK469^2)*1000/(1.73*BJ471),0)</f>
        <v>56</v>
      </c>
      <c r="BM469" s="1699">
        <v>-11</v>
      </c>
      <c r="BN469" s="1702"/>
      <c r="BO469" s="1694">
        <f>ROUND(SQRT(BM469^2+BN469^2)*1000/(1.73*BM471),0)</f>
        <v>56</v>
      </c>
      <c r="BP469" s="1699">
        <v>-11</v>
      </c>
      <c r="BQ469" s="1702"/>
      <c r="BR469" s="1694">
        <f>ROUND(SQRT(BP469^2+BQ469^2)*1000/(1.73*BP471),0)</f>
        <v>56</v>
      </c>
      <c r="BS469" s="1699">
        <v>-11</v>
      </c>
      <c r="BT469" s="1702"/>
      <c r="BU469" s="1694">
        <f>ROUND(SQRT(BS469^2+BT469^2)*1000/(1.73*BS471),0)</f>
        <v>56</v>
      </c>
      <c r="BV469" s="1699">
        <v>-11</v>
      </c>
      <c r="BW469" s="1702"/>
      <c r="BX469" s="1694">
        <f>ROUND(SQRT(BV469^2+BW469^2)*1000/(1.73*BV471),0)</f>
        <v>56</v>
      </c>
      <c r="BY469" s="1699">
        <v>-11</v>
      </c>
      <c r="BZ469" s="1702"/>
      <c r="CA469" s="1694">
        <f>ROUND(SQRT(BY469^2+BZ469^2)*1000/(1.73*BY471),0)</f>
        <v>56</v>
      </c>
    </row>
    <row r="470" s="1620" customFormat="1" ht="21.75" customHeight="1">
      <c r="A470" s="1681"/>
      <c r="B470" s="1622"/>
      <c r="C470" s="1682"/>
      <c r="D470" s="1689" t="s">
        <v>527</v>
      </c>
      <c r="E470" s="1690"/>
      <c r="F470" s="1690" t="s">
        <v>528</v>
      </c>
      <c r="G470" s="1690">
        <v>110</v>
      </c>
      <c r="H470" s="1695">
        <v>113</v>
      </c>
      <c r="I470" s="1696"/>
      <c r="J470" s="1697"/>
      <c r="K470" s="1695">
        <v>113</v>
      </c>
      <c r="L470" s="1696"/>
      <c r="M470" s="1697"/>
      <c r="N470" s="1695">
        <v>113</v>
      </c>
      <c r="O470" s="1696"/>
      <c r="P470" s="1697"/>
      <c r="Q470" s="1695">
        <v>113</v>
      </c>
      <c r="R470" s="1696"/>
      <c r="S470" s="1697"/>
      <c r="T470" s="1695">
        <v>113</v>
      </c>
      <c r="U470" s="1696"/>
      <c r="V470" s="1697"/>
      <c r="W470" s="1695">
        <v>113</v>
      </c>
      <c r="X470" s="1696"/>
      <c r="Y470" s="1697"/>
      <c r="Z470" s="1695">
        <v>113</v>
      </c>
      <c r="AA470" s="1696"/>
      <c r="AB470" s="1697"/>
      <c r="AC470" s="1695">
        <v>113</v>
      </c>
      <c r="AD470" s="1696"/>
      <c r="AE470" s="1697"/>
      <c r="AF470" s="1695">
        <v>113</v>
      </c>
      <c r="AG470" s="1696"/>
      <c r="AH470" s="1697"/>
      <c r="AI470" s="1695">
        <v>113</v>
      </c>
      <c r="AJ470" s="1696"/>
      <c r="AK470" s="1697"/>
      <c r="AL470" s="1695">
        <v>113</v>
      </c>
      <c r="AM470" s="1696"/>
      <c r="AN470" s="1697"/>
      <c r="AO470" s="1695">
        <v>113</v>
      </c>
      <c r="AP470" s="1696"/>
      <c r="AQ470" s="1697"/>
      <c r="AR470" s="1695">
        <v>113</v>
      </c>
      <c r="AS470" s="1696"/>
      <c r="AT470" s="1697"/>
      <c r="AU470" s="1695">
        <v>113</v>
      </c>
      <c r="AV470" s="1696"/>
      <c r="AW470" s="1697"/>
      <c r="AX470" s="1695">
        <v>113</v>
      </c>
      <c r="AY470" s="1696"/>
      <c r="AZ470" s="1697"/>
      <c r="BA470" s="1695">
        <v>113</v>
      </c>
      <c r="BB470" s="1696"/>
      <c r="BC470" s="1697"/>
      <c r="BD470" s="1695">
        <v>113</v>
      </c>
      <c r="BE470" s="1696"/>
      <c r="BF470" s="1697"/>
      <c r="BG470" s="1695">
        <v>113</v>
      </c>
      <c r="BH470" s="1696"/>
      <c r="BI470" s="1697"/>
      <c r="BJ470" s="1695">
        <v>113</v>
      </c>
      <c r="BK470" s="1696"/>
      <c r="BL470" s="1697"/>
      <c r="BM470" s="1695">
        <v>113</v>
      </c>
      <c r="BN470" s="1696"/>
      <c r="BO470" s="1697"/>
      <c r="BP470" s="1695">
        <v>113</v>
      </c>
      <c r="BQ470" s="1696"/>
      <c r="BR470" s="1697"/>
      <c r="BS470" s="1695">
        <v>113</v>
      </c>
      <c r="BT470" s="1696"/>
      <c r="BU470" s="1697"/>
      <c r="BV470" s="1695">
        <v>113</v>
      </c>
      <c r="BW470" s="1696"/>
      <c r="BX470" s="1697"/>
      <c r="BY470" s="1695">
        <v>113</v>
      </c>
      <c r="BZ470" s="1696"/>
      <c r="CA470" s="1697"/>
    </row>
    <row r="471" s="1620" customFormat="1" ht="21.75" customHeight="1">
      <c r="A471" s="1681"/>
      <c r="B471" s="1622"/>
      <c r="C471" s="1682"/>
      <c r="D471" s="1689" t="s">
        <v>529</v>
      </c>
      <c r="E471" s="1690"/>
      <c r="F471" s="1690" t="s">
        <v>528</v>
      </c>
      <c r="G471" s="1690">
        <v>110</v>
      </c>
      <c r="H471" s="1695">
        <v>113</v>
      </c>
      <c r="I471" s="1696"/>
      <c r="J471" s="1697"/>
      <c r="K471" s="1695">
        <v>113</v>
      </c>
      <c r="L471" s="1696"/>
      <c r="M471" s="1697"/>
      <c r="N471" s="1695">
        <v>113</v>
      </c>
      <c r="O471" s="1696"/>
      <c r="P471" s="1697"/>
      <c r="Q471" s="1695">
        <v>113</v>
      </c>
      <c r="R471" s="1696"/>
      <c r="S471" s="1697"/>
      <c r="T471" s="1695">
        <v>113</v>
      </c>
      <c r="U471" s="1696"/>
      <c r="V471" s="1697"/>
      <c r="W471" s="1750">
        <v>113</v>
      </c>
      <c r="X471" s="1751"/>
      <c r="Y471" s="1752"/>
      <c r="Z471" s="1750">
        <v>113</v>
      </c>
      <c r="AA471" s="1751"/>
      <c r="AB471" s="1752"/>
      <c r="AC471" s="1750">
        <v>113</v>
      </c>
      <c r="AD471" s="1751"/>
      <c r="AE471" s="1752"/>
      <c r="AF471" s="1750">
        <v>113</v>
      </c>
      <c r="AG471" s="1751"/>
      <c r="AH471" s="1752"/>
      <c r="AI471" s="1750">
        <v>113</v>
      </c>
      <c r="AJ471" s="1751"/>
      <c r="AK471" s="1752"/>
      <c r="AL471" s="1750">
        <v>113</v>
      </c>
      <c r="AM471" s="1751"/>
      <c r="AN471" s="1752"/>
      <c r="AO471" s="1695">
        <v>113</v>
      </c>
      <c r="AP471" s="1696"/>
      <c r="AQ471" s="1697"/>
      <c r="AR471" s="1695">
        <v>113</v>
      </c>
      <c r="AS471" s="1696"/>
      <c r="AT471" s="1697"/>
      <c r="AU471" s="1695">
        <v>113</v>
      </c>
      <c r="AV471" s="1696"/>
      <c r="AW471" s="1697"/>
      <c r="AX471" s="1695">
        <v>113</v>
      </c>
      <c r="AY471" s="1696"/>
      <c r="AZ471" s="1697"/>
      <c r="BA471" s="1695">
        <v>113</v>
      </c>
      <c r="BB471" s="1696"/>
      <c r="BC471" s="1697"/>
      <c r="BD471" s="1695">
        <v>113</v>
      </c>
      <c r="BE471" s="1696"/>
      <c r="BF471" s="1697"/>
      <c r="BG471" s="1695">
        <v>113</v>
      </c>
      <c r="BH471" s="1696"/>
      <c r="BI471" s="1697"/>
      <c r="BJ471" s="1695">
        <v>113</v>
      </c>
      <c r="BK471" s="1696"/>
      <c r="BL471" s="1697"/>
      <c r="BM471" s="1695">
        <v>113</v>
      </c>
      <c r="BN471" s="1696"/>
      <c r="BO471" s="1697"/>
      <c r="BP471" s="1695">
        <v>113</v>
      </c>
      <c r="BQ471" s="1696"/>
      <c r="BR471" s="1697"/>
      <c r="BS471" s="1695">
        <v>113</v>
      </c>
      <c r="BT471" s="1696"/>
      <c r="BU471" s="1697"/>
      <c r="BV471" s="1695">
        <v>113</v>
      </c>
      <c r="BW471" s="1696"/>
      <c r="BX471" s="1697"/>
      <c r="BY471" s="1695">
        <v>113</v>
      </c>
      <c r="BZ471" s="1696"/>
      <c r="CA471" s="1697"/>
    </row>
    <row r="472" s="1620" customFormat="1" ht="21.75" customHeight="1">
      <c r="A472" s="1725">
        <v>13</v>
      </c>
      <c r="B472" s="1665" t="s">
        <v>300</v>
      </c>
      <c r="C472" s="1666"/>
      <c r="D472" s="1674"/>
      <c r="E472" s="1667"/>
      <c r="F472" s="1667"/>
      <c r="G472" s="1667"/>
      <c r="H472" s="1678"/>
      <c r="I472" s="1679"/>
      <c r="J472" s="1680"/>
      <c r="K472" s="1678"/>
      <c r="L472" s="1679"/>
      <c r="M472" s="1680"/>
      <c r="N472" s="1678"/>
      <c r="O472" s="1679"/>
      <c r="P472" s="1680"/>
      <c r="Q472" s="1678"/>
      <c r="R472" s="1679"/>
      <c r="S472" s="1680"/>
      <c r="T472" s="1678"/>
      <c r="U472" s="1679"/>
      <c r="V472" s="1680"/>
      <c r="W472" s="1678"/>
      <c r="X472" s="1679"/>
      <c r="Y472" s="1680"/>
      <c r="Z472" s="1678"/>
      <c r="AA472" s="1679"/>
      <c r="AB472" s="1680"/>
      <c r="AC472" s="1678"/>
      <c r="AD472" s="1679"/>
      <c r="AE472" s="1680"/>
      <c r="AF472" s="1678"/>
      <c r="AG472" s="1679"/>
      <c r="AH472" s="1680"/>
      <c r="AI472" s="1678"/>
      <c r="AJ472" s="1679"/>
      <c r="AK472" s="1680"/>
      <c r="AL472" s="1678"/>
      <c r="AM472" s="1679"/>
      <c r="AN472" s="1680"/>
      <c r="AO472" s="1678"/>
      <c r="AP472" s="1679"/>
      <c r="AQ472" s="1680"/>
      <c r="AR472" s="1678"/>
      <c r="AS472" s="1679"/>
      <c r="AT472" s="1680"/>
      <c r="AU472" s="1678"/>
      <c r="AV472" s="1679"/>
      <c r="AW472" s="1680"/>
      <c r="AX472" s="1678"/>
      <c r="AY472" s="1679"/>
      <c r="AZ472" s="1680"/>
      <c r="BA472" s="1678"/>
      <c r="BB472" s="1679"/>
      <c r="BC472" s="1680"/>
      <c r="BD472" s="1678"/>
      <c r="BE472" s="1679"/>
      <c r="BF472" s="1680"/>
      <c r="BG472" s="1678"/>
      <c r="BH472" s="1679"/>
      <c r="BI472" s="1680"/>
      <c r="BJ472" s="1678"/>
      <c r="BK472" s="1679"/>
      <c r="BL472" s="1680"/>
      <c r="BM472" s="1678"/>
      <c r="BN472" s="1679"/>
      <c r="BO472" s="1680"/>
      <c r="BP472" s="1678"/>
      <c r="BQ472" s="1679"/>
      <c r="BR472" s="1680"/>
      <c r="BS472" s="1678"/>
      <c r="BT472" s="1679"/>
      <c r="BU472" s="1680"/>
      <c r="BV472" s="1678"/>
      <c r="BW472" s="1679"/>
      <c r="BX472" s="1680"/>
      <c r="BY472" s="1678"/>
      <c r="BZ472" s="1679"/>
      <c r="CA472" s="1680"/>
    </row>
    <row r="473" s="1620" customFormat="1" ht="21.75" customHeight="1">
      <c r="A473" s="1681"/>
      <c r="B473" s="1622"/>
      <c r="C473" s="1682"/>
      <c r="D473" s="1728" t="s">
        <v>342</v>
      </c>
      <c r="E473" s="1729"/>
      <c r="F473" s="1729" t="s">
        <v>488</v>
      </c>
      <c r="G473" s="1730">
        <v>110</v>
      </c>
      <c r="H473" s="1739">
        <v>12.27</v>
      </c>
      <c r="I473" s="1693">
        <v>1.8400000000000001</v>
      </c>
      <c r="J473" s="1694">
        <f t="shared" ref="J473:J475" si="1260">ROUND(SQRT(H473^2+I473^2)*1000/(1.73*H484),0)</f>
        <v>61</v>
      </c>
      <c r="K473" s="1739">
        <v>12.27</v>
      </c>
      <c r="L473" s="1693">
        <v>1.8400000000000001</v>
      </c>
      <c r="M473" s="1694">
        <f t="shared" ref="M473:M475" si="1261">ROUND(SQRT(K473^2+L473^2)*1000/(1.73*K484),0)</f>
        <v>61</v>
      </c>
      <c r="N473" s="1739">
        <v>12.27</v>
      </c>
      <c r="O473" s="1693">
        <v>1.8400000000000001</v>
      </c>
      <c r="P473" s="1694">
        <f t="shared" ref="P473:P475" si="1262">ROUND(SQRT(N473^2+O473^2)*1000/(1.73*N484),0)</f>
        <v>61</v>
      </c>
      <c r="Q473" s="1739">
        <v>12.27</v>
      </c>
      <c r="R473" s="1693">
        <v>1.8400000000000001</v>
      </c>
      <c r="S473" s="1694">
        <f t="shared" ref="S473:S475" si="1263">ROUND(SQRT(Q473^2+R473^2)*1000/(1.73*Q484),0)</f>
        <v>61</v>
      </c>
      <c r="T473" s="1739">
        <v>12.27</v>
      </c>
      <c r="U473" s="1693">
        <v>1.8400000000000001</v>
      </c>
      <c r="V473" s="1694">
        <f t="shared" ref="V473:V475" si="1264">ROUND(SQRT(T473^2+U473^2)*1000/(1.73*T484),0)</f>
        <v>61</v>
      </c>
      <c r="W473" s="1739">
        <v>13.68</v>
      </c>
      <c r="X473" s="1693">
        <v>2.2999999999999998</v>
      </c>
      <c r="Y473" s="1694">
        <f t="shared" ref="Y473:Y475" si="1265">ROUND(SQRT(W473^2+X473^2)*1000/(1.73*W484),0)</f>
        <v>69</v>
      </c>
      <c r="Z473" s="1739">
        <v>13.68</v>
      </c>
      <c r="AA473" s="1693">
        <v>2.2999999999999998</v>
      </c>
      <c r="AB473" s="1694">
        <f t="shared" ref="AB473:AB475" si="1266">ROUND(SQRT(Z473^2+AA473^2)*1000/(1.73*Z484),0)</f>
        <v>69</v>
      </c>
      <c r="AC473" s="1739">
        <v>13.68</v>
      </c>
      <c r="AD473" s="1693">
        <v>2.2999999999999998</v>
      </c>
      <c r="AE473" s="1694">
        <f t="shared" ref="AE473:AE475" si="1267">ROUND(SQRT(AC473^2+AD473^2)*1000/(1.73*AC484),0)</f>
        <v>69</v>
      </c>
      <c r="AF473" s="1739">
        <v>13.68</v>
      </c>
      <c r="AG473" s="1693">
        <v>2.2999999999999998</v>
      </c>
      <c r="AH473" s="1694">
        <f t="shared" ref="AH473:AH475" si="1268">ROUND(SQRT(AF473^2+AG473^2)*1000/(1.73*AF484),0)</f>
        <v>69</v>
      </c>
      <c r="AI473" s="1739">
        <v>13.68</v>
      </c>
      <c r="AJ473" s="1693">
        <v>2.2999999999999998</v>
      </c>
      <c r="AK473" s="1694">
        <f t="shared" ref="AK473:AK475" si="1269">ROUND(SQRT(AI473^2+AJ473^2)*1000/(1.73*AI484),0)</f>
        <v>69</v>
      </c>
      <c r="AL473" s="1739">
        <v>13.68</v>
      </c>
      <c r="AM473" s="1693">
        <v>2.2999999999999998</v>
      </c>
      <c r="AN473" s="1694">
        <f t="shared" ref="AN473:AN475" si="1270">ROUND(SQRT(AL473^2+AM473^2)*1000/(1.73*AL484),0)</f>
        <v>69</v>
      </c>
      <c r="AO473" s="1739">
        <v>13.800000000000001</v>
      </c>
      <c r="AP473" s="1693">
        <v>2.0699999999999998</v>
      </c>
      <c r="AQ473" s="1694">
        <f t="shared" ref="AQ473:AQ475" si="1271">ROUND(SQRT(AO473^2+AP473^2)*1000/(1.73*AO484),0)</f>
        <v>70</v>
      </c>
      <c r="AR473" s="1739">
        <v>13.800000000000001</v>
      </c>
      <c r="AS473" s="1693">
        <v>2.0699999999999998</v>
      </c>
      <c r="AT473" s="1694">
        <f t="shared" ref="AT473:AT475" si="1272">ROUND(SQRT(AR473^2+AS473^2)*1000/(1.73*AR484),0)</f>
        <v>70</v>
      </c>
      <c r="AU473" s="1739">
        <v>13.800000000000001</v>
      </c>
      <c r="AV473" s="1693">
        <v>2.0699999999999998</v>
      </c>
      <c r="AW473" s="1694">
        <f t="shared" ref="AW473:AW475" si="1273">ROUND(SQRT(AU473^2+AV473^2)*1000/(1.73*AU484),0)</f>
        <v>70</v>
      </c>
      <c r="AX473" s="1739">
        <v>13.800000000000001</v>
      </c>
      <c r="AY473" s="1693">
        <v>2.0699999999999998</v>
      </c>
      <c r="AZ473" s="1694">
        <f t="shared" ref="AZ473:AZ475" si="1274">ROUND(SQRT(AX473^2+AY473^2)*1000/(1.73*AX484),0)</f>
        <v>70</v>
      </c>
      <c r="BA473" s="1739">
        <v>13.800000000000001</v>
      </c>
      <c r="BB473" s="1693">
        <v>2.0699999999999998</v>
      </c>
      <c r="BC473" s="1694">
        <f t="shared" ref="BC473:BC475" si="1275">ROUND(SQRT(BA473^2+BB473^2)*1000/(1.73*BA484),0)</f>
        <v>70</v>
      </c>
      <c r="BD473" s="1739">
        <v>13.800000000000001</v>
      </c>
      <c r="BE473" s="1693">
        <v>2.0699999999999998</v>
      </c>
      <c r="BF473" s="1694">
        <f t="shared" ref="BF473:BF475" si="1276">ROUND(SQRT(BD473^2+BE473^2)*1000/(1.73*BD484),0)</f>
        <v>70</v>
      </c>
      <c r="BG473" s="1739">
        <v>13.800000000000001</v>
      </c>
      <c r="BH473" s="1693">
        <v>2.0699999999999998</v>
      </c>
      <c r="BI473" s="1694">
        <f t="shared" ref="BI473:BI475" si="1277">ROUND(SQRT(BG473^2+BH473^2)*1000/(1.73*BG484),0)</f>
        <v>70</v>
      </c>
      <c r="BJ473" s="1739">
        <v>13.800000000000001</v>
      </c>
      <c r="BK473" s="1693">
        <v>2.0699999999999998</v>
      </c>
      <c r="BL473" s="1694">
        <f t="shared" ref="BL473:BL475" si="1278">ROUND(SQRT(BJ473^2+BK473^2)*1000/(1.73*BJ484),0)</f>
        <v>70</v>
      </c>
      <c r="BM473" s="1739">
        <v>12.27</v>
      </c>
      <c r="BN473" s="1693">
        <v>1.8400000000000001</v>
      </c>
      <c r="BO473" s="1694">
        <f t="shared" ref="BO473:BO475" si="1279">ROUND(SQRT(BM473^2+BN473^2)*1000/(1.73*BM484),0)</f>
        <v>61</v>
      </c>
      <c r="BP473" s="1739">
        <v>12.27</v>
      </c>
      <c r="BQ473" s="1693">
        <v>1.8400000000000001</v>
      </c>
      <c r="BR473" s="1694">
        <f t="shared" ref="BR473:BR475" si="1280">ROUND(SQRT(BP473^2+BQ473^2)*1000/(1.73*BP484),0)</f>
        <v>61</v>
      </c>
      <c r="BS473" s="1739">
        <v>12.27</v>
      </c>
      <c r="BT473" s="1693">
        <v>1.8400000000000001</v>
      </c>
      <c r="BU473" s="1694">
        <f t="shared" ref="BU473:BU475" si="1281">ROUND(SQRT(BS473^2+BT473^2)*1000/(1.73*BS484),0)</f>
        <v>61</v>
      </c>
      <c r="BV473" s="1739">
        <v>12.27</v>
      </c>
      <c r="BW473" s="1693">
        <v>1.8400000000000001</v>
      </c>
      <c r="BX473" s="1694">
        <f t="shared" ref="BX473:BX475" si="1282">ROUND(SQRT(BV473^2+BW473^2)*1000/(1.73*BV484),0)</f>
        <v>61</v>
      </c>
      <c r="BY473" s="1739">
        <v>12.27</v>
      </c>
      <c r="BZ473" s="1693">
        <v>1.8400000000000001</v>
      </c>
      <c r="CA473" s="1694">
        <f t="shared" ref="CA473:CA475" si="1283">ROUND(SQRT(BY473^2+BZ473^2)*1000/(1.73*BY484),0)</f>
        <v>61</v>
      </c>
    </row>
    <row r="474" s="1620" customFormat="1" ht="21.75" customHeight="1">
      <c r="A474" s="1681"/>
      <c r="B474" s="1622"/>
      <c r="C474" s="1682"/>
      <c r="D474" s="1728" t="s">
        <v>161</v>
      </c>
      <c r="E474" s="1729"/>
      <c r="F474" s="1729" t="s">
        <v>488</v>
      </c>
      <c r="G474" s="1730">
        <v>110</v>
      </c>
      <c r="H474" s="1699">
        <v>0</v>
      </c>
      <c r="I474" s="1702">
        <v>0</v>
      </c>
      <c r="J474" s="1694">
        <f t="shared" si="1260"/>
        <v>0</v>
      </c>
      <c r="K474" s="1699">
        <v>0</v>
      </c>
      <c r="L474" s="1702">
        <v>0</v>
      </c>
      <c r="M474" s="1694">
        <f t="shared" si="1261"/>
        <v>0</v>
      </c>
      <c r="N474" s="1699">
        <v>0</v>
      </c>
      <c r="O474" s="1702">
        <v>0</v>
      </c>
      <c r="P474" s="1694">
        <f t="shared" si="1262"/>
        <v>0</v>
      </c>
      <c r="Q474" s="1699">
        <v>0</v>
      </c>
      <c r="R474" s="1702">
        <v>0</v>
      </c>
      <c r="S474" s="1694">
        <f t="shared" si="1263"/>
        <v>0</v>
      </c>
      <c r="T474" s="1699">
        <v>0</v>
      </c>
      <c r="U474" s="1702">
        <v>0</v>
      </c>
      <c r="V474" s="1694">
        <f t="shared" si="1264"/>
        <v>0</v>
      </c>
      <c r="W474" s="1699">
        <v>0</v>
      </c>
      <c r="X474" s="1702">
        <v>0</v>
      </c>
      <c r="Y474" s="1694">
        <f t="shared" si="1265"/>
        <v>0</v>
      </c>
      <c r="Z474" s="1699">
        <v>0</v>
      </c>
      <c r="AA474" s="1702">
        <v>0</v>
      </c>
      <c r="AB474" s="1694">
        <f t="shared" si="1266"/>
        <v>0</v>
      </c>
      <c r="AC474" s="1699">
        <v>0</v>
      </c>
      <c r="AD474" s="1702">
        <v>0</v>
      </c>
      <c r="AE474" s="1694">
        <f t="shared" si="1267"/>
        <v>0</v>
      </c>
      <c r="AF474" s="1699">
        <v>0</v>
      </c>
      <c r="AG474" s="1702">
        <v>0</v>
      </c>
      <c r="AH474" s="1694">
        <f t="shared" si="1268"/>
        <v>0</v>
      </c>
      <c r="AI474" s="1699">
        <v>0</v>
      </c>
      <c r="AJ474" s="1702">
        <v>0</v>
      </c>
      <c r="AK474" s="1694">
        <f t="shared" si="1269"/>
        <v>0</v>
      </c>
      <c r="AL474" s="1699">
        <v>0</v>
      </c>
      <c r="AM474" s="1702">
        <v>0</v>
      </c>
      <c r="AN474" s="1694">
        <f t="shared" si="1270"/>
        <v>0</v>
      </c>
      <c r="AO474" s="1699">
        <v>0</v>
      </c>
      <c r="AP474" s="1702">
        <v>0</v>
      </c>
      <c r="AQ474" s="1694">
        <f t="shared" si="1271"/>
        <v>0</v>
      </c>
      <c r="AR474" s="1699">
        <v>0</v>
      </c>
      <c r="AS474" s="1702">
        <v>0</v>
      </c>
      <c r="AT474" s="1694">
        <f t="shared" si="1272"/>
        <v>0</v>
      </c>
      <c r="AU474" s="1699">
        <v>0</v>
      </c>
      <c r="AV474" s="1702">
        <v>0</v>
      </c>
      <c r="AW474" s="1694">
        <f t="shared" si="1273"/>
        <v>0</v>
      </c>
      <c r="AX474" s="1699">
        <v>0</v>
      </c>
      <c r="AY474" s="1702">
        <v>0</v>
      </c>
      <c r="AZ474" s="1694">
        <f t="shared" si="1274"/>
        <v>0</v>
      </c>
      <c r="BA474" s="1699">
        <v>0</v>
      </c>
      <c r="BB474" s="1702">
        <v>0</v>
      </c>
      <c r="BC474" s="1694">
        <f t="shared" si="1275"/>
        <v>0</v>
      </c>
      <c r="BD474" s="1699">
        <v>0</v>
      </c>
      <c r="BE474" s="1702">
        <v>0</v>
      </c>
      <c r="BF474" s="1694">
        <f t="shared" si="1276"/>
        <v>0</v>
      </c>
      <c r="BG474" s="1699">
        <v>0</v>
      </c>
      <c r="BH474" s="1702">
        <v>0</v>
      </c>
      <c r="BI474" s="1694">
        <f t="shared" si="1277"/>
        <v>0</v>
      </c>
      <c r="BJ474" s="1699">
        <v>0</v>
      </c>
      <c r="BK474" s="1702">
        <v>0</v>
      </c>
      <c r="BL474" s="1694">
        <f t="shared" si="1278"/>
        <v>0</v>
      </c>
      <c r="BM474" s="1699">
        <v>0</v>
      </c>
      <c r="BN474" s="1702">
        <v>0</v>
      </c>
      <c r="BO474" s="1694">
        <f t="shared" si="1279"/>
        <v>0</v>
      </c>
      <c r="BP474" s="1699">
        <v>0</v>
      </c>
      <c r="BQ474" s="1702">
        <v>0</v>
      </c>
      <c r="BR474" s="1694">
        <f t="shared" si="1280"/>
        <v>0</v>
      </c>
      <c r="BS474" s="1699">
        <v>0</v>
      </c>
      <c r="BT474" s="1702">
        <v>0</v>
      </c>
      <c r="BU474" s="1694">
        <f t="shared" si="1281"/>
        <v>0</v>
      </c>
      <c r="BV474" s="1699">
        <v>0</v>
      </c>
      <c r="BW474" s="1702">
        <v>0</v>
      </c>
      <c r="BX474" s="1694">
        <f t="shared" si="1282"/>
        <v>0</v>
      </c>
      <c r="BY474" s="1699">
        <v>0</v>
      </c>
      <c r="BZ474" s="1702">
        <v>0</v>
      </c>
      <c r="CA474" s="1694">
        <f t="shared" si="1283"/>
        <v>0</v>
      </c>
    </row>
    <row r="475" s="1620" customFormat="1" ht="21.75" customHeight="1">
      <c r="A475" s="1681"/>
      <c r="B475" s="1622"/>
      <c r="C475" s="1682"/>
      <c r="D475" s="1689"/>
      <c r="E475" s="1690"/>
      <c r="F475" s="1690" t="s">
        <v>493</v>
      </c>
      <c r="G475" s="1690">
        <v>10</v>
      </c>
      <c r="H475" s="1699">
        <v>0.20000000000000001</v>
      </c>
      <c r="I475" s="1702">
        <v>0.070000000000000007</v>
      </c>
      <c r="J475" s="1694">
        <f t="shared" si="1260"/>
        <v>12</v>
      </c>
      <c r="K475" s="1699">
        <v>0.20000000000000001</v>
      </c>
      <c r="L475" s="1702">
        <v>0.070000000000000007</v>
      </c>
      <c r="M475" s="1694">
        <f t="shared" si="1261"/>
        <v>12</v>
      </c>
      <c r="N475" s="1699">
        <v>0.20000000000000001</v>
      </c>
      <c r="O475" s="1702">
        <v>0.070000000000000007</v>
      </c>
      <c r="P475" s="1694">
        <f t="shared" si="1262"/>
        <v>12</v>
      </c>
      <c r="Q475" s="1699">
        <v>0.20000000000000001</v>
      </c>
      <c r="R475" s="1702">
        <v>0.070000000000000007</v>
      </c>
      <c r="S475" s="1694">
        <f t="shared" si="1263"/>
        <v>12</v>
      </c>
      <c r="T475" s="1699">
        <v>0.20000000000000001</v>
      </c>
      <c r="U475" s="1702">
        <v>0.070000000000000007</v>
      </c>
      <c r="V475" s="1694">
        <f t="shared" si="1264"/>
        <v>12</v>
      </c>
      <c r="W475" s="1699">
        <v>0.20000000000000001</v>
      </c>
      <c r="X475" s="1702">
        <v>0.059999999999999998</v>
      </c>
      <c r="Y475" s="1694">
        <f t="shared" si="1265"/>
        <v>12</v>
      </c>
      <c r="Z475" s="1699">
        <v>0.20000000000000001</v>
      </c>
      <c r="AA475" s="1702">
        <v>0.059999999999999998</v>
      </c>
      <c r="AB475" s="1694">
        <f t="shared" si="1266"/>
        <v>12</v>
      </c>
      <c r="AC475" s="1699">
        <v>0.20000000000000001</v>
      </c>
      <c r="AD475" s="1702">
        <v>0.059999999999999998</v>
      </c>
      <c r="AE475" s="1694">
        <f t="shared" si="1267"/>
        <v>12</v>
      </c>
      <c r="AF475" s="1699">
        <v>0.20000000000000001</v>
      </c>
      <c r="AG475" s="1702">
        <v>0.059999999999999998</v>
      </c>
      <c r="AH475" s="1694">
        <f t="shared" si="1268"/>
        <v>12</v>
      </c>
      <c r="AI475" s="1699">
        <v>0.20000000000000001</v>
      </c>
      <c r="AJ475" s="1702">
        <v>0.059999999999999998</v>
      </c>
      <c r="AK475" s="1694">
        <f t="shared" si="1269"/>
        <v>12</v>
      </c>
      <c r="AL475" s="1699">
        <v>0.20000000000000001</v>
      </c>
      <c r="AM475" s="1702">
        <v>0.059999999999999998</v>
      </c>
      <c r="AN475" s="1694">
        <f t="shared" si="1270"/>
        <v>12</v>
      </c>
      <c r="AO475" s="1699">
        <v>0.23000000000000001</v>
      </c>
      <c r="AP475" s="1702">
        <v>0.059999999999999998</v>
      </c>
      <c r="AQ475" s="1694">
        <f t="shared" si="1271"/>
        <v>13</v>
      </c>
      <c r="AR475" s="1699">
        <v>0.23000000000000001</v>
      </c>
      <c r="AS475" s="1702">
        <v>0.059999999999999998</v>
      </c>
      <c r="AT475" s="1694">
        <f t="shared" si="1272"/>
        <v>13</v>
      </c>
      <c r="AU475" s="1699">
        <v>0.23000000000000001</v>
      </c>
      <c r="AV475" s="1702">
        <v>0.059999999999999998</v>
      </c>
      <c r="AW475" s="1694">
        <f t="shared" si="1273"/>
        <v>13</v>
      </c>
      <c r="AX475" s="1699">
        <v>0.23000000000000001</v>
      </c>
      <c r="AY475" s="1702">
        <v>0.059999999999999998</v>
      </c>
      <c r="AZ475" s="1694">
        <f t="shared" si="1274"/>
        <v>13</v>
      </c>
      <c r="BA475" s="1699">
        <v>0.23000000000000001</v>
      </c>
      <c r="BB475" s="1702">
        <v>0.059999999999999998</v>
      </c>
      <c r="BC475" s="1694">
        <f t="shared" si="1275"/>
        <v>13</v>
      </c>
      <c r="BD475" s="1699">
        <v>0.23000000000000001</v>
      </c>
      <c r="BE475" s="1702">
        <v>0.059999999999999998</v>
      </c>
      <c r="BF475" s="1694">
        <f t="shared" si="1276"/>
        <v>13</v>
      </c>
      <c r="BG475" s="1699">
        <v>0.23000000000000001</v>
      </c>
      <c r="BH475" s="1702">
        <v>0.059999999999999998</v>
      </c>
      <c r="BI475" s="1694">
        <f t="shared" si="1277"/>
        <v>13</v>
      </c>
      <c r="BJ475" s="1699">
        <v>0.23000000000000001</v>
      </c>
      <c r="BK475" s="1702">
        <v>0.059999999999999998</v>
      </c>
      <c r="BL475" s="1694">
        <f t="shared" si="1278"/>
        <v>13</v>
      </c>
      <c r="BM475" s="1699">
        <v>0.20000000000000001</v>
      </c>
      <c r="BN475" s="1702">
        <v>0.070000000000000007</v>
      </c>
      <c r="BO475" s="1694">
        <f t="shared" si="1279"/>
        <v>12</v>
      </c>
      <c r="BP475" s="1699">
        <v>0.20000000000000001</v>
      </c>
      <c r="BQ475" s="1702">
        <v>0.070000000000000007</v>
      </c>
      <c r="BR475" s="1694">
        <f t="shared" si="1280"/>
        <v>12</v>
      </c>
      <c r="BS475" s="1699">
        <v>0.20000000000000001</v>
      </c>
      <c r="BT475" s="1702">
        <v>0.070000000000000007</v>
      </c>
      <c r="BU475" s="1694">
        <f t="shared" si="1281"/>
        <v>12</v>
      </c>
      <c r="BV475" s="1699">
        <v>0.20000000000000001</v>
      </c>
      <c r="BW475" s="1702">
        <v>0.070000000000000007</v>
      </c>
      <c r="BX475" s="1694">
        <f t="shared" si="1282"/>
        <v>12</v>
      </c>
      <c r="BY475" s="1699">
        <v>0.20000000000000001</v>
      </c>
      <c r="BZ475" s="1702">
        <v>0.070000000000000007</v>
      </c>
      <c r="CA475" s="1694">
        <f t="shared" si="1283"/>
        <v>12</v>
      </c>
    </row>
    <row r="476" s="1620" customFormat="1" ht="21.75" customHeight="1">
      <c r="A476" s="1681"/>
      <c r="B476" s="1622"/>
      <c r="C476" s="1682"/>
      <c r="D476" s="1689"/>
      <c r="E476" s="1690"/>
      <c r="F476" s="1690" t="s">
        <v>494</v>
      </c>
      <c r="G476" s="1690" t="s">
        <v>495</v>
      </c>
      <c r="H476" s="1695">
        <v>8</v>
      </c>
      <c r="I476" s="1696"/>
      <c r="J476" s="1697"/>
      <c r="K476" s="1695">
        <v>8</v>
      </c>
      <c r="L476" s="1696"/>
      <c r="M476" s="1697"/>
      <c r="N476" s="1695">
        <v>8</v>
      </c>
      <c r="O476" s="1696"/>
      <c r="P476" s="1697"/>
      <c r="Q476" s="1695">
        <v>8</v>
      </c>
      <c r="R476" s="1696"/>
      <c r="S476" s="1697"/>
      <c r="T476" s="1695">
        <v>8</v>
      </c>
      <c r="U476" s="1696"/>
      <c r="V476" s="1697"/>
      <c r="W476" s="1695">
        <v>8</v>
      </c>
      <c r="X476" s="1696"/>
      <c r="Y476" s="1697"/>
      <c r="Z476" s="1695">
        <v>8</v>
      </c>
      <c r="AA476" s="1696"/>
      <c r="AB476" s="1697"/>
      <c r="AC476" s="1695">
        <v>8</v>
      </c>
      <c r="AD476" s="1696"/>
      <c r="AE476" s="1697"/>
      <c r="AF476" s="1695">
        <v>8</v>
      </c>
      <c r="AG476" s="1696"/>
      <c r="AH476" s="1697"/>
      <c r="AI476" s="1695">
        <v>8</v>
      </c>
      <c r="AJ476" s="1696"/>
      <c r="AK476" s="1697"/>
      <c r="AL476" s="1695">
        <v>8</v>
      </c>
      <c r="AM476" s="1696"/>
      <c r="AN476" s="1697"/>
      <c r="AO476" s="1695">
        <v>8</v>
      </c>
      <c r="AP476" s="1696"/>
      <c r="AQ476" s="1697"/>
      <c r="AR476" s="1695">
        <v>8</v>
      </c>
      <c r="AS476" s="1696"/>
      <c r="AT476" s="1697"/>
      <c r="AU476" s="1695">
        <v>8</v>
      </c>
      <c r="AV476" s="1696"/>
      <c r="AW476" s="1697"/>
      <c r="AX476" s="1695">
        <v>8</v>
      </c>
      <c r="AY476" s="1696"/>
      <c r="AZ476" s="1697"/>
      <c r="BA476" s="1695">
        <v>8</v>
      </c>
      <c r="BB476" s="1696"/>
      <c r="BC476" s="1697"/>
      <c r="BD476" s="1695">
        <v>8</v>
      </c>
      <c r="BE476" s="1696"/>
      <c r="BF476" s="1697"/>
      <c r="BG476" s="1695">
        <v>8</v>
      </c>
      <c r="BH476" s="1696"/>
      <c r="BI476" s="1697"/>
      <c r="BJ476" s="1695">
        <v>8</v>
      </c>
      <c r="BK476" s="1696"/>
      <c r="BL476" s="1697"/>
      <c r="BM476" s="1695">
        <v>8</v>
      </c>
      <c r="BN476" s="1696"/>
      <c r="BO476" s="1697"/>
      <c r="BP476" s="1695">
        <v>8</v>
      </c>
      <c r="BQ476" s="1696"/>
      <c r="BR476" s="1697"/>
      <c r="BS476" s="1695">
        <v>8</v>
      </c>
      <c r="BT476" s="1696"/>
      <c r="BU476" s="1697"/>
      <c r="BV476" s="1695">
        <v>8</v>
      </c>
      <c r="BW476" s="1696"/>
      <c r="BX476" s="1697"/>
      <c r="BY476" s="1695">
        <v>8</v>
      </c>
      <c r="BZ476" s="1696"/>
      <c r="CA476" s="1697"/>
    </row>
    <row r="477" s="1620" customFormat="1" ht="21.75" customHeight="1">
      <c r="A477" s="1681"/>
      <c r="B477" s="1622"/>
      <c r="C477" s="1682"/>
      <c r="D477" s="1689"/>
      <c r="E477" s="1690"/>
      <c r="F477" s="1690" t="s">
        <v>496</v>
      </c>
      <c r="G477" s="1690" t="s">
        <v>495</v>
      </c>
      <c r="H477" s="1695"/>
      <c r="I477" s="1696"/>
      <c r="J477" s="1697"/>
      <c r="K477" s="1695"/>
      <c r="L477" s="1696"/>
      <c r="M477" s="1697"/>
      <c r="N477" s="1695"/>
      <c r="O477" s="1696"/>
      <c r="P477" s="1697"/>
      <c r="Q477" s="1695"/>
      <c r="R477" s="1696"/>
      <c r="S477" s="1697"/>
      <c r="T477" s="1695"/>
      <c r="U477" s="1696"/>
      <c r="V477" s="1697"/>
      <c r="W477" s="1695"/>
      <c r="X477" s="1696"/>
      <c r="Y477" s="1697"/>
      <c r="Z477" s="1695"/>
      <c r="AA477" s="1696"/>
      <c r="AB477" s="1697"/>
      <c r="AC477" s="1695"/>
      <c r="AD477" s="1696"/>
      <c r="AE477" s="1697"/>
      <c r="AF477" s="1695"/>
      <c r="AG477" s="1696"/>
      <c r="AH477" s="1697"/>
      <c r="AI477" s="1695"/>
      <c r="AJ477" s="1696"/>
      <c r="AK477" s="1697"/>
      <c r="AL477" s="1695"/>
      <c r="AM477" s="1696"/>
      <c r="AN477" s="1697"/>
      <c r="AO477" s="1695"/>
      <c r="AP477" s="1696"/>
      <c r="AQ477" s="1697"/>
      <c r="AR477" s="1695"/>
      <c r="AS477" s="1696"/>
      <c r="AT477" s="1697"/>
      <c r="AU477" s="1695"/>
      <c r="AV477" s="1696"/>
      <c r="AW477" s="1697"/>
      <c r="AX477" s="1695"/>
      <c r="AY477" s="1696"/>
      <c r="AZ477" s="1697"/>
      <c r="BA477" s="1695"/>
      <c r="BB477" s="1696"/>
      <c r="BC477" s="1697"/>
      <c r="BD477" s="1695"/>
      <c r="BE477" s="1696"/>
      <c r="BF477" s="1697"/>
      <c r="BG477" s="1695"/>
      <c r="BH477" s="1696"/>
      <c r="BI477" s="1697"/>
      <c r="BJ477" s="1695"/>
      <c r="BK477" s="1696"/>
      <c r="BL477" s="1697"/>
      <c r="BM477" s="1695"/>
      <c r="BN477" s="1696"/>
      <c r="BO477" s="1697"/>
      <c r="BP477" s="1695"/>
      <c r="BQ477" s="1696"/>
      <c r="BR477" s="1697"/>
      <c r="BS477" s="1695"/>
      <c r="BT477" s="1696"/>
      <c r="BU477" s="1697"/>
      <c r="BV477" s="1695"/>
      <c r="BW477" s="1696"/>
      <c r="BX477" s="1697"/>
      <c r="BY477" s="1695"/>
      <c r="BZ477" s="1696"/>
      <c r="CA477" s="1697"/>
    </row>
    <row r="478" s="1620" customFormat="1" ht="21.75" customHeight="1">
      <c r="A478" s="1681"/>
      <c r="B478" s="1622"/>
      <c r="C478" s="1682"/>
      <c r="D478" s="1689" t="s">
        <v>116</v>
      </c>
      <c r="E478" s="1690"/>
      <c r="F478" s="1690" t="s">
        <v>488</v>
      </c>
      <c r="G478" s="1731">
        <v>110</v>
      </c>
      <c r="H478" s="1699">
        <v>0.16</v>
      </c>
      <c r="I478" s="1702">
        <v>0.098000000000000004</v>
      </c>
      <c r="J478" s="1694">
        <f>ROUND(SQRT(H478^2+I478^2)*1000/(1.73*H485),0)</f>
        <v>1</v>
      </c>
      <c r="K478" s="1699">
        <v>0.16</v>
      </c>
      <c r="L478" s="1702">
        <v>0.098000000000000004</v>
      </c>
      <c r="M478" s="1694">
        <f>ROUND(SQRT(K478^2+L478^2)*1000/(1.73*K485),0)</f>
        <v>1</v>
      </c>
      <c r="N478" s="1699">
        <v>0.16</v>
      </c>
      <c r="O478" s="1702">
        <v>0.098000000000000004</v>
      </c>
      <c r="P478" s="1694">
        <f>ROUND(SQRT(N478^2+O478^2)*1000/(1.73*N485),0)</f>
        <v>1</v>
      </c>
      <c r="Q478" s="1699">
        <v>0.16</v>
      </c>
      <c r="R478" s="1702">
        <v>0.098000000000000004</v>
      </c>
      <c r="S478" s="1694">
        <f>ROUND(SQRT(Q478^2+R478^2)*1000/(1.73*Q485),0)</f>
        <v>1</v>
      </c>
      <c r="T478" s="1699">
        <v>0.16</v>
      </c>
      <c r="U478" s="1702">
        <v>0.098000000000000004</v>
      </c>
      <c r="V478" s="1694">
        <f>ROUND(SQRT(T478^2+U478^2)*1000/(1.73*T485),0)</f>
        <v>1</v>
      </c>
      <c r="W478" s="1699">
        <v>0.19</v>
      </c>
      <c r="X478" s="1702">
        <v>0.083000000000000004</v>
      </c>
      <c r="Y478" s="1694">
        <f>ROUND(SQRT(W478^2+X478^2)*1000/(1.73*W485),0)</f>
        <v>1</v>
      </c>
      <c r="Z478" s="1699">
        <v>0.19</v>
      </c>
      <c r="AA478" s="1702">
        <v>0.083000000000000004</v>
      </c>
      <c r="AB478" s="1694">
        <f>ROUND(SQRT(Z478^2+AA478^2)*1000/(1.73*Z485),0)</f>
        <v>1</v>
      </c>
      <c r="AC478" s="1699">
        <v>0.19</v>
      </c>
      <c r="AD478" s="1702">
        <v>0.083000000000000004</v>
      </c>
      <c r="AE478" s="1694">
        <f>ROUND(SQRT(AC478^2+AD478^2)*1000/(1.73*AC485),0)</f>
        <v>1</v>
      </c>
      <c r="AF478" s="1699">
        <v>0.19</v>
      </c>
      <c r="AG478" s="1702">
        <v>0.083000000000000004</v>
      </c>
      <c r="AH478" s="1694">
        <f>ROUND(SQRT(AF478^2+AG478^2)*1000/(1.73*AF485),0)</f>
        <v>1</v>
      </c>
      <c r="AI478" s="1699">
        <v>0.19</v>
      </c>
      <c r="AJ478" s="1702">
        <v>0.083000000000000004</v>
      </c>
      <c r="AK478" s="1694">
        <f>ROUND(SQRT(AI478^2+AJ478^2)*1000/(1.73*AI485),0)</f>
        <v>1</v>
      </c>
      <c r="AL478" s="1699">
        <v>0.19</v>
      </c>
      <c r="AM478" s="1702">
        <v>0.083000000000000004</v>
      </c>
      <c r="AN478" s="1694">
        <f>ROUND(SQRT(AL478^2+AM478^2)*1000/(1.73*AL485),0)</f>
        <v>1</v>
      </c>
      <c r="AO478" s="1699">
        <v>0.20999999999999999</v>
      </c>
      <c r="AP478" s="1702">
        <v>0.085999999999999993</v>
      </c>
      <c r="AQ478" s="1694">
        <f>ROUND(SQRT(AO478^2+AP478^2)*1000/(1.73*AO485),0)</f>
        <v>1</v>
      </c>
      <c r="AR478" s="1699">
        <v>0.20999999999999999</v>
      </c>
      <c r="AS478" s="1702">
        <v>0.085999999999999993</v>
      </c>
      <c r="AT478" s="1694">
        <f>ROUND(SQRT(AR478^2+AS478^2)*1000/(1.73*AR485),0)</f>
        <v>1</v>
      </c>
      <c r="AU478" s="1699">
        <v>0.20999999999999999</v>
      </c>
      <c r="AV478" s="1702">
        <v>0.085999999999999993</v>
      </c>
      <c r="AW478" s="1694">
        <f>ROUND(SQRT(AU478^2+AV478^2)*1000/(1.73*AU485),0)</f>
        <v>1</v>
      </c>
      <c r="AX478" s="1699">
        <v>0.20999999999999999</v>
      </c>
      <c r="AY478" s="1702">
        <v>0.085999999999999993</v>
      </c>
      <c r="AZ478" s="1694">
        <f>ROUND(SQRT(AX478^2+AY478^2)*1000/(1.73*AX485),0)</f>
        <v>1</v>
      </c>
      <c r="BA478" s="1699">
        <v>0.20999999999999999</v>
      </c>
      <c r="BB478" s="1702">
        <v>0.085999999999999993</v>
      </c>
      <c r="BC478" s="1694">
        <f>ROUND(SQRT(BA478^2+BB478^2)*1000/(1.73*BA485),0)</f>
        <v>1</v>
      </c>
      <c r="BD478" s="1699">
        <v>0.20999999999999999</v>
      </c>
      <c r="BE478" s="1702">
        <v>0.085999999999999993</v>
      </c>
      <c r="BF478" s="1694">
        <f>ROUND(SQRT(BD478^2+BE478^2)*1000/(1.73*BD485),0)</f>
        <v>1</v>
      </c>
      <c r="BG478" s="1699">
        <v>0.20999999999999999</v>
      </c>
      <c r="BH478" s="1702">
        <v>0.085999999999999993</v>
      </c>
      <c r="BI478" s="1694">
        <f>ROUND(SQRT(BG478^2+BH478^2)*1000/(1.73*BG485),0)</f>
        <v>1</v>
      </c>
      <c r="BJ478" s="1699">
        <v>0.20999999999999999</v>
      </c>
      <c r="BK478" s="1702">
        <v>0.085999999999999993</v>
      </c>
      <c r="BL478" s="1694">
        <f>ROUND(SQRT(BJ478^2+BK478^2)*1000/(1.73*BJ485),0)</f>
        <v>1</v>
      </c>
      <c r="BM478" s="1699">
        <v>0.16</v>
      </c>
      <c r="BN478" s="1702">
        <v>0.098000000000000004</v>
      </c>
      <c r="BO478" s="1694">
        <f>ROUND(SQRT(BM478^2+BN478^2)*1000/(1.73*BM485),0)</f>
        <v>1</v>
      </c>
      <c r="BP478" s="1699">
        <v>0.16</v>
      </c>
      <c r="BQ478" s="1702">
        <v>0.098000000000000004</v>
      </c>
      <c r="BR478" s="1694">
        <f>ROUND(SQRT(BP478^2+BQ478^2)*1000/(1.73*BP485),0)</f>
        <v>1</v>
      </c>
      <c r="BS478" s="1699">
        <v>0.16</v>
      </c>
      <c r="BT478" s="1702">
        <v>0.098000000000000004</v>
      </c>
      <c r="BU478" s="1694">
        <f>ROUND(SQRT(BS478^2+BT478^2)*1000/(1.73*BS485),0)</f>
        <v>1</v>
      </c>
      <c r="BV478" s="1699">
        <v>0.16</v>
      </c>
      <c r="BW478" s="1702">
        <v>0.098000000000000004</v>
      </c>
      <c r="BX478" s="1694">
        <f>ROUND(SQRT(BV478^2+BW478^2)*1000/(1.73*BV485),0)</f>
        <v>1</v>
      </c>
      <c r="BY478" s="1699">
        <v>0.16</v>
      </c>
      <c r="BZ478" s="1702">
        <v>0.098000000000000004</v>
      </c>
      <c r="CA478" s="1694">
        <f>ROUND(SQRT(BY478^2+BZ478^2)*1000/(1.73*BY485),0)</f>
        <v>1</v>
      </c>
    </row>
    <row r="479" s="1620" customFormat="1" ht="21.75" customHeight="1">
      <c r="A479" s="1681"/>
      <c r="B479" s="1622"/>
      <c r="C479" s="1682"/>
      <c r="D479" s="1689"/>
      <c r="E479" s="1690"/>
      <c r="F479" s="1690" t="s">
        <v>493</v>
      </c>
      <c r="G479" s="1690">
        <v>10</v>
      </c>
      <c r="H479" s="1699">
        <v>0.096000000000000002</v>
      </c>
      <c r="I479" s="1702">
        <v>0.032000000000000001</v>
      </c>
      <c r="J479" s="1694">
        <f>ROUND(SQRT(H479^2+I479^2)*1000/(1.73*H487),0)</f>
        <v>6</v>
      </c>
      <c r="K479" s="1699">
        <v>0.096000000000000002</v>
      </c>
      <c r="L479" s="1702">
        <v>0.032000000000000001</v>
      </c>
      <c r="M479" s="1694">
        <f>ROUND(SQRT(K479^2+L479^2)*1000/(1.73*K487),0)</f>
        <v>6</v>
      </c>
      <c r="N479" s="1699">
        <v>0.096000000000000002</v>
      </c>
      <c r="O479" s="1702">
        <v>0.032000000000000001</v>
      </c>
      <c r="P479" s="1694">
        <f>ROUND(SQRT(N479^2+O479^2)*1000/(1.73*N487),0)</f>
        <v>6</v>
      </c>
      <c r="Q479" s="1699">
        <v>0.096000000000000002</v>
      </c>
      <c r="R479" s="1702">
        <v>0.032000000000000001</v>
      </c>
      <c r="S479" s="1694">
        <f>ROUND(SQRT(Q479^2+R479^2)*1000/(1.73*Q487),0)</f>
        <v>6</v>
      </c>
      <c r="T479" s="1699">
        <v>0.096000000000000002</v>
      </c>
      <c r="U479" s="1702">
        <v>0.032000000000000001</v>
      </c>
      <c r="V479" s="1694">
        <f>ROUND(SQRT(T479^2+U479^2)*1000/(1.73*T487),0)</f>
        <v>6</v>
      </c>
      <c r="W479" s="1699">
        <v>0.12</v>
      </c>
      <c r="X479" s="1702">
        <v>0.027</v>
      </c>
      <c r="Y479" s="1694">
        <f>ROUND(SQRT(W479^2+X479^2)*1000/(1.73*W487),0)</f>
        <v>7</v>
      </c>
      <c r="Z479" s="1699">
        <v>0.12</v>
      </c>
      <c r="AA479" s="1702">
        <v>0.027</v>
      </c>
      <c r="AB479" s="1694">
        <f>ROUND(SQRT(Z479^2+AA479^2)*1000/(1.73*Z487),0)</f>
        <v>7</v>
      </c>
      <c r="AC479" s="1699">
        <v>0.12</v>
      </c>
      <c r="AD479" s="1702">
        <v>0.027</v>
      </c>
      <c r="AE479" s="1694">
        <f>ROUND(SQRT(AC479^2+AD479^2)*1000/(1.73*AC487),0)</f>
        <v>7</v>
      </c>
      <c r="AF479" s="1699">
        <v>0.12</v>
      </c>
      <c r="AG479" s="1702">
        <v>0.027</v>
      </c>
      <c r="AH479" s="1694">
        <f>ROUND(SQRT(AF479^2+AG479^2)*1000/(1.73*AF487),0)</f>
        <v>7</v>
      </c>
      <c r="AI479" s="1699">
        <v>0.12</v>
      </c>
      <c r="AJ479" s="1702">
        <v>0.027</v>
      </c>
      <c r="AK479" s="1694">
        <f>ROUND(SQRT(AI479^2+AJ479^2)*1000/(1.73*AI487),0)</f>
        <v>7</v>
      </c>
      <c r="AL479" s="1699">
        <v>0.12</v>
      </c>
      <c r="AM479" s="1702">
        <v>0.027</v>
      </c>
      <c r="AN479" s="1694">
        <f>ROUND(SQRT(AL479^2+AM479^2)*1000/(1.73*AL487),0)</f>
        <v>7</v>
      </c>
      <c r="AO479" s="1699">
        <v>0.13</v>
      </c>
      <c r="AP479" s="1702">
        <v>0.028000000000000001</v>
      </c>
      <c r="AQ479" s="1694">
        <f>ROUND(SQRT(AO479^2+AP479^2)*1000/(1.73*AO487),0)</f>
        <v>8</v>
      </c>
      <c r="AR479" s="1699">
        <v>0.13</v>
      </c>
      <c r="AS479" s="1702">
        <v>0.028000000000000001</v>
      </c>
      <c r="AT479" s="1694">
        <f>ROUND(SQRT(AR479^2+AS479^2)*1000/(1.73*AR487),0)</f>
        <v>8</v>
      </c>
      <c r="AU479" s="1699">
        <v>0.13</v>
      </c>
      <c r="AV479" s="1702">
        <v>0.028000000000000001</v>
      </c>
      <c r="AW479" s="1694">
        <f>ROUND(SQRT(AU479^2+AV479^2)*1000/(1.73*AU487),0)</f>
        <v>8</v>
      </c>
      <c r="AX479" s="1699">
        <v>0.13</v>
      </c>
      <c r="AY479" s="1702">
        <v>0.028000000000000001</v>
      </c>
      <c r="AZ479" s="1694">
        <f>ROUND(SQRT(AX479^2+AY479^2)*1000/(1.73*AX487),0)</f>
        <v>8</v>
      </c>
      <c r="BA479" s="1699">
        <v>0.13</v>
      </c>
      <c r="BB479" s="1702">
        <v>0.028000000000000001</v>
      </c>
      <c r="BC479" s="1694">
        <f>ROUND(SQRT(BA479^2+BB479^2)*1000/(1.73*BA487),0)</f>
        <v>8</v>
      </c>
      <c r="BD479" s="1699">
        <v>0.13</v>
      </c>
      <c r="BE479" s="1702">
        <v>0.028000000000000001</v>
      </c>
      <c r="BF479" s="1694">
        <f>ROUND(SQRT(BD479^2+BE479^2)*1000/(1.73*BD487),0)</f>
        <v>8</v>
      </c>
      <c r="BG479" s="1699">
        <v>0.13</v>
      </c>
      <c r="BH479" s="1702">
        <v>0.028000000000000001</v>
      </c>
      <c r="BI479" s="1694">
        <f>ROUND(SQRT(BG479^2+BH479^2)*1000/(1.73*BG487),0)</f>
        <v>8</v>
      </c>
      <c r="BJ479" s="1699">
        <v>0.13</v>
      </c>
      <c r="BK479" s="1702">
        <v>0.028000000000000001</v>
      </c>
      <c r="BL479" s="1694">
        <f>ROUND(SQRT(BJ479^2+BK479^2)*1000/(1.73*BJ487),0)</f>
        <v>8</v>
      </c>
      <c r="BM479" s="1699">
        <v>0.096000000000000002</v>
      </c>
      <c r="BN479" s="1702">
        <v>0.032000000000000001</v>
      </c>
      <c r="BO479" s="1694">
        <f>ROUND(SQRT(BM479^2+BN479^2)*1000/(1.73*BM487),0)</f>
        <v>6</v>
      </c>
      <c r="BP479" s="1699">
        <v>0.096000000000000002</v>
      </c>
      <c r="BQ479" s="1702">
        <v>0.032000000000000001</v>
      </c>
      <c r="BR479" s="1694">
        <f>ROUND(SQRT(BP479^2+BQ479^2)*1000/(1.73*BP487),0)</f>
        <v>6</v>
      </c>
      <c r="BS479" s="1699">
        <v>0.096000000000000002</v>
      </c>
      <c r="BT479" s="1702">
        <v>0.032000000000000001</v>
      </c>
      <c r="BU479" s="1694">
        <f>ROUND(SQRT(BS479^2+BT479^2)*1000/(1.73*BS487),0)</f>
        <v>6</v>
      </c>
      <c r="BV479" s="1699">
        <v>0.096000000000000002</v>
      </c>
      <c r="BW479" s="1702">
        <v>0.032000000000000001</v>
      </c>
      <c r="BX479" s="1694">
        <f>ROUND(SQRT(BV479^2+BW479^2)*1000/(1.73*BV487),0)</f>
        <v>6</v>
      </c>
      <c r="BY479" s="1699">
        <v>0.096000000000000002</v>
      </c>
      <c r="BZ479" s="1702">
        <v>0.032000000000000001</v>
      </c>
      <c r="CA479" s="1694">
        <f>ROUND(SQRT(BY479^2+BZ479^2)*1000/(1.73*BY487),0)</f>
        <v>6</v>
      </c>
    </row>
    <row r="480" s="1620" customFormat="1" ht="21.75" customHeight="1">
      <c r="A480" s="1681"/>
      <c r="B480" s="1622"/>
      <c r="C480" s="1682"/>
      <c r="D480" s="1689"/>
      <c r="E480" s="1690"/>
      <c r="F480" s="1690" t="s">
        <v>494</v>
      </c>
      <c r="G480" s="1690" t="s">
        <v>495</v>
      </c>
      <c r="H480" s="1695">
        <v>7</v>
      </c>
      <c r="I480" s="1696"/>
      <c r="J480" s="1697"/>
      <c r="K480" s="1695">
        <v>7</v>
      </c>
      <c r="L480" s="1696"/>
      <c r="M480" s="1697"/>
      <c r="N480" s="1695">
        <v>7</v>
      </c>
      <c r="O480" s="1696"/>
      <c r="P480" s="1697"/>
      <c r="Q480" s="1695">
        <v>7</v>
      </c>
      <c r="R480" s="1696"/>
      <c r="S480" s="1697"/>
      <c r="T480" s="1695">
        <v>7</v>
      </c>
      <c r="U480" s="1696"/>
      <c r="V480" s="1697"/>
      <c r="W480" s="1695">
        <v>7</v>
      </c>
      <c r="X480" s="1696"/>
      <c r="Y480" s="1697"/>
      <c r="Z480" s="1695">
        <v>7</v>
      </c>
      <c r="AA480" s="1696"/>
      <c r="AB480" s="1697"/>
      <c r="AC480" s="1695">
        <v>7</v>
      </c>
      <c r="AD480" s="1696"/>
      <c r="AE480" s="1697"/>
      <c r="AF480" s="1695">
        <v>7</v>
      </c>
      <c r="AG480" s="1696"/>
      <c r="AH480" s="1697"/>
      <c r="AI480" s="1695">
        <v>7</v>
      </c>
      <c r="AJ480" s="1696"/>
      <c r="AK480" s="1697"/>
      <c r="AL480" s="1695">
        <v>7</v>
      </c>
      <c r="AM480" s="1696"/>
      <c r="AN480" s="1697"/>
      <c r="AO480" s="1695">
        <v>7</v>
      </c>
      <c r="AP480" s="1696"/>
      <c r="AQ480" s="1697"/>
      <c r="AR480" s="1695">
        <v>7</v>
      </c>
      <c r="AS480" s="1696"/>
      <c r="AT480" s="1697"/>
      <c r="AU480" s="1695">
        <v>7</v>
      </c>
      <c r="AV480" s="1696"/>
      <c r="AW480" s="1697"/>
      <c r="AX480" s="1695">
        <v>7</v>
      </c>
      <c r="AY480" s="1696"/>
      <c r="AZ480" s="1697"/>
      <c r="BA480" s="1695">
        <v>7</v>
      </c>
      <c r="BB480" s="1696"/>
      <c r="BC480" s="1697"/>
      <c r="BD480" s="1695">
        <v>7</v>
      </c>
      <c r="BE480" s="1696"/>
      <c r="BF480" s="1697"/>
      <c r="BG480" s="1695">
        <v>7</v>
      </c>
      <c r="BH480" s="1696"/>
      <c r="BI480" s="1697"/>
      <c r="BJ480" s="1695">
        <v>7</v>
      </c>
      <c r="BK480" s="1696"/>
      <c r="BL480" s="1697"/>
      <c r="BM480" s="1695">
        <v>7</v>
      </c>
      <c r="BN480" s="1696"/>
      <c r="BO480" s="1697"/>
      <c r="BP480" s="1695">
        <v>7</v>
      </c>
      <c r="BQ480" s="1696"/>
      <c r="BR480" s="1697"/>
      <c r="BS480" s="1695">
        <v>7</v>
      </c>
      <c r="BT480" s="1696"/>
      <c r="BU480" s="1697"/>
      <c r="BV480" s="1695">
        <v>7</v>
      </c>
      <c r="BW480" s="1696"/>
      <c r="BX480" s="1697"/>
      <c r="BY480" s="1695">
        <v>7</v>
      </c>
      <c r="BZ480" s="1696"/>
      <c r="CA480" s="1697"/>
    </row>
    <row r="481" s="1620" customFormat="1" ht="21.75" customHeight="1">
      <c r="A481" s="1681"/>
      <c r="B481" s="1622"/>
      <c r="C481" s="1682"/>
      <c r="D481" s="1689"/>
      <c r="E481" s="1690"/>
      <c r="F481" s="1690" t="s">
        <v>496</v>
      </c>
      <c r="G481" s="1690" t="s">
        <v>495</v>
      </c>
      <c r="H481" s="1695"/>
      <c r="I481" s="1696"/>
      <c r="J481" s="1697"/>
      <c r="K481" s="1695"/>
      <c r="L481" s="1696"/>
      <c r="M481" s="1697"/>
      <c r="N481" s="1695"/>
      <c r="O481" s="1696"/>
      <c r="P481" s="1697"/>
      <c r="Q481" s="1695"/>
      <c r="R481" s="1696"/>
      <c r="S481" s="1697"/>
      <c r="T481" s="1695"/>
      <c r="U481" s="1696"/>
      <c r="V481" s="1697"/>
      <c r="W481" s="1695"/>
      <c r="X481" s="1696"/>
      <c r="Y481" s="1697"/>
      <c r="Z481" s="1695"/>
      <c r="AA481" s="1696"/>
      <c r="AB481" s="1697"/>
      <c r="AC481" s="1695"/>
      <c r="AD481" s="1696"/>
      <c r="AE481" s="1697"/>
      <c r="AF481" s="1695"/>
      <c r="AG481" s="1696"/>
      <c r="AH481" s="1697"/>
      <c r="AI481" s="1695"/>
      <c r="AJ481" s="1696"/>
      <c r="AK481" s="1697"/>
      <c r="AL481" s="1695"/>
      <c r="AM481" s="1696"/>
      <c r="AN481" s="1697"/>
      <c r="AO481" s="1695"/>
      <c r="AP481" s="1696"/>
      <c r="AQ481" s="1697"/>
      <c r="AR481" s="1695"/>
      <c r="AS481" s="1696"/>
      <c r="AT481" s="1697"/>
      <c r="AU481" s="1695"/>
      <c r="AV481" s="1696"/>
      <c r="AW481" s="1697"/>
      <c r="AX481" s="1695"/>
      <c r="AY481" s="1696"/>
      <c r="AZ481" s="1697"/>
      <c r="BA481" s="1695"/>
      <c r="BB481" s="1696"/>
      <c r="BC481" s="1697"/>
      <c r="BD481" s="1695"/>
      <c r="BE481" s="1696"/>
      <c r="BF481" s="1697"/>
      <c r="BG481" s="1695"/>
      <c r="BH481" s="1696"/>
      <c r="BI481" s="1697"/>
      <c r="BJ481" s="1695"/>
      <c r="BK481" s="1696"/>
      <c r="BL481" s="1697"/>
      <c r="BM481" s="1695"/>
      <c r="BN481" s="1696"/>
      <c r="BO481" s="1697"/>
      <c r="BP481" s="1695"/>
      <c r="BQ481" s="1696"/>
      <c r="BR481" s="1697"/>
      <c r="BS481" s="1695"/>
      <c r="BT481" s="1696"/>
      <c r="BU481" s="1697"/>
      <c r="BV481" s="1695"/>
      <c r="BW481" s="1696"/>
      <c r="BX481" s="1697"/>
      <c r="BY481" s="1695"/>
      <c r="BZ481" s="1696"/>
      <c r="CA481" s="1697"/>
    </row>
    <row r="482" s="1620" customFormat="1" ht="21.75" customHeight="1">
      <c r="A482" s="1681"/>
      <c r="B482" s="1622" t="s">
        <v>501</v>
      </c>
      <c r="C482" s="1682"/>
      <c r="D482" s="1689" t="s">
        <v>511</v>
      </c>
      <c r="E482" s="1690" t="s">
        <v>495</v>
      </c>
      <c r="F482" s="1690"/>
      <c r="G482" s="1690">
        <v>110</v>
      </c>
      <c r="H482" s="1699">
        <v>0.035999999999999997</v>
      </c>
      <c r="I482" s="1702">
        <v>0.028000000000000001</v>
      </c>
      <c r="J482" s="1694">
        <f t="shared" ref="J482:J483" si="1284">ROUND(SQRT(H482^2+I482^2)*1000/(1.73*H484),0)</f>
        <v>0</v>
      </c>
      <c r="K482" s="1699">
        <v>0.035999999999999997</v>
      </c>
      <c r="L482" s="1702">
        <v>0.028000000000000001</v>
      </c>
      <c r="M482" s="1694">
        <f t="shared" ref="M482:M483" si="1285">ROUND(SQRT(K482^2+L482^2)*1000/(1.73*K484),0)</f>
        <v>0</v>
      </c>
      <c r="N482" s="1699">
        <v>0.035999999999999997</v>
      </c>
      <c r="O482" s="1702">
        <v>0.028000000000000001</v>
      </c>
      <c r="P482" s="1694">
        <f t="shared" ref="P482:P483" si="1286">ROUND(SQRT(N482^2+O482^2)*1000/(1.73*N484),0)</f>
        <v>0</v>
      </c>
      <c r="Q482" s="1699">
        <v>0.035999999999999997</v>
      </c>
      <c r="R482" s="1702">
        <v>0.028000000000000001</v>
      </c>
      <c r="S482" s="1694">
        <f t="shared" ref="S482:S483" si="1287">ROUND(SQRT(Q482^2+R482^2)*1000/(1.73*Q484),0)</f>
        <v>0</v>
      </c>
      <c r="T482" s="1699">
        <v>0.035999999999999997</v>
      </c>
      <c r="U482" s="1702">
        <v>0.028000000000000001</v>
      </c>
      <c r="V482" s="1694">
        <f t="shared" ref="V482:V483" si="1288">ROUND(SQRT(T482^2+U482^2)*1000/(1.73*T484),0)</f>
        <v>0</v>
      </c>
      <c r="W482" s="1699">
        <v>0.044999999999999998</v>
      </c>
      <c r="X482" s="1702">
        <v>0.029000000000000001</v>
      </c>
      <c r="Y482" s="1694">
        <f t="shared" ref="Y482:Y483" si="1289">ROUND(SQRT(W482^2+X482^2)*1000/(1.73*W484),0)</f>
        <v>0</v>
      </c>
      <c r="Z482" s="1699">
        <v>0.044999999999999998</v>
      </c>
      <c r="AA482" s="1702">
        <v>0.029000000000000001</v>
      </c>
      <c r="AB482" s="1694">
        <f t="shared" ref="AB482:AB483" si="1290">ROUND(SQRT(Z482^2+AA482^2)*1000/(1.73*Z484),0)</f>
        <v>0</v>
      </c>
      <c r="AC482" s="1699">
        <v>0.044999999999999998</v>
      </c>
      <c r="AD482" s="1702">
        <v>0.029000000000000001</v>
      </c>
      <c r="AE482" s="1694">
        <f t="shared" ref="AE482:AE483" si="1291">ROUND(SQRT(AC482^2+AD482^2)*1000/(1.73*AC484),0)</f>
        <v>0</v>
      </c>
      <c r="AF482" s="1699">
        <v>0.044999999999999998</v>
      </c>
      <c r="AG482" s="1702">
        <v>0.029000000000000001</v>
      </c>
      <c r="AH482" s="1694">
        <f t="shared" ref="AH482:AH483" si="1292">ROUND(SQRT(AF482^2+AG482^2)*1000/(1.73*AF484),0)</f>
        <v>0</v>
      </c>
      <c r="AI482" s="1699">
        <v>0.044999999999999998</v>
      </c>
      <c r="AJ482" s="1702">
        <v>0.029000000000000001</v>
      </c>
      <c r="AK482" s="1694">
        <f t="shared" ref="AK482:AK483" si="1293">ROUND(SQRT(AI482^2+AJ482^2)*1000/(1.73*AI484),0)</f>
        <v>0</v>
      </c>
      <c r="AL482" s="1699">
        <v>0.044999999999999998</v>
      </c>
      <c r="AM482" s="1702">
        <v>0.029000000000000001</v>
      </c>
      <c r="AN482" s="1694">
        <f t="shared" ref="AN482:AN483" si="1294">ROUND(SQRT(AL482^2+AM482^2)*1000/(1.73*AL484),0)</f>
        <v>0</v>
      </c>
      <c r="AO482" s="1699">
        <v>0.044999999999999998</v>
      </c>
      <c r="AP482" s="1702">
        <v>0.029000000000000001</v>
      </c>
      <c r="AQ482" s="1694">
        <f t="shared" ref="AQ482:AQ483" si="1295">ROUND(SQRT(AO482^2+AP482^2)*1000/(1.73*AO484),0)</f>
        <v>0</v>
      </c>
      <c r="AR482" s="1699">
        <v>0.044999999999999998</v>
      </c>
      <c r="AS482" s="1702">
        <v>0.029000000000000001</v>
      </c>
      <c r="AT482" s="1694">
        <f t="shared" ref="AT482:AT483" si="1296">ROUND(SQRT(AR482^2+AS482^2)*1000/(1.73*AR484),0)</f>
        <v>0</v>
      </c>
      <c r="AU482" s="1699">
        <v>0.044999999999999998</v>
      </c>
      <c r="AV482" s="1702">
        <v>0.029000000000000001</v>
      </c>
      <c r="AW482" s="1694">
        <f t="shared" ref="AW482:AW483" si="1297">ROUND(SQRT(AU482^2+AV482^2)*1000/(1.73*AU484),0)</f>
        <v>0</v>
      </c>
      <c r="AX482" s="1699">
        <v>0.044999999999999998</v>
      </c>
      <c r="AY482" s="1702">
        <v>0.029000000000000001</v>
      </c>
      <c r="AZ482" s="1694">
        <f t="shared" ref="AZ482:AZ483" si="1298">ROUND(SQRT(AX482^2+AY482^2)*1000/(1.73*AX484),0)</f>
        <v>0</v>
      </c>
      <c r="BA482" s="1699">
        <v>0.044999999999999998</v>
      </c>
      <c r="BB482" s="1702">
        <v>0.029000000000000001</v>
      </c>
      <c r="BC482" s="1694">
        <f t="shared" ref="BC482:BC483" si="1299">ROUND(SQRT(BA482^2+BB482^2)*1000/(1.73*BA484),0)</f>
        <v>0</v>
      </c>
      <c r="BD482" s="1699">
        <v>0.044999999999999998</v>
      </c>
      <c r="BE482" s="1702">
        <v>0.029000000000000001</v>
      </c>
      <c r="BF482" s="1694">
        <f t="shared" ref="BF482:BF483" si="1300">ROUND(SQRT(BD482^2+BE482^2)*1000/(1.73*BD484),0)</f>
        <v>0</v>
      </c>
      <c r="BG482" s="1699">
        <v>0.044999999999999998</v>
      </c>
      <c r="BH482" s="1702">
        <v>0.029000000000000001</v>
      </c>
      <c r="BI482" s="1694">
        <f t="shared" ref="BI482:BI483" si="1301">ROUND(SQRT(BG482^2+BH482^2)*1000/(1.73*BG484),0)</f>
        <v>0</v>
      </c>
      <c r="BJ482" s="1699">
        <v>0.044999999999999998</v>
      </c>
      <c r="BK482" s="1702">
        <v>0.029000000000000001</v>
      </c>
      <c r="BL482" s="1694">
        <f t="shared" ref="BL482:BL483" si="1302">ROUND(SQRT(BJ482^2+BK482^2)*1000/(1.73*BJ484),0)</f>
        <v>0</v>
      </c>
      <c r="BM482" s="1699">
        <v>0.035999999999999997</v>
      </c>
      <c r="BN482" s="1702">
        <v>0.028000000000000001</v>
      </c>
      <c r="BO482" s="1694">
        <f t="shared" ref="BO482:BO483" si="1303">ROUND(SQRT(BM482^2+BN482^2)*1000/(1.73*BM484),0)</f>
        <v>0</v>
      </c>
      <c r="BP482" s="1699">
        <v>0.035999999999999997</v>
      </c>
      <c r="BQ482" s="1702">
        <v>0.028000000000000001</v>
      </c>
      <c r="BR482" s="1694">
        <f t="shared" ref="BR482:BR483" si="1304">ROUND(SQRT(BP482^2+BQ482^2)*1000/(1.73*BP484),0)</f>
        <v>0</v>
      </c>
      <c r="BS482" s="1699">
        <v>0.035999999999999997</v>
      </c>
      <c r="BT482" s="1702">
        <v>0.028000000000000001</v>
      </c>
      <c r="BU482" s="1694">
        <f t="shared" ref="BU482:BU483" si="1305">ROUND(SQRT(BS482^2+BT482^2)*1000/(1.73*BS484),0)</f>
        <v>0</v>
      </c>
      <c r="BV482" s="1699">
        <v>0.035999999999999997</v>
      </c>
      <c r="BW482" s="1702">
        <v>0.028000000000000001</v>
      </c>
      <c r="BX482" s="1694">
        <f t="shared" ref="BX482:BX483" si="1306">ROUND(SQRT(BV482^2+BW482^2)*1000/(1.73*BV484),0)</f>
        <v>0</v>
      </c>
      <c r="BY482" s="1699">
        <v>0.035999999999999997</v>
      </c>
      <c r="BZ482" s="1702">
        <v>0.028000000000000001</v>
      </c>
      <c r="CA482" s="1694">
        <f t="shared" ref="CA482:CA483" si="1307">ROUND(SQRT(BY482^2+BZ482^2)*1000/(1.73*BY484),0)</f>
        <v>0</v>
      </c>
    </row>
    <row r="483" s="1620" customFormat="1" ht="21.75" customHeight="1">
      <c r="A483" s="1681"/>
      <c r="B483" s="1622" t="s">
        <v>523</v>
      </c>
      <c r="C483" s="1682"/>
      <c r="D483" s="1689" t="s">
        <v>677</v>
      </c>
      <c r="E483" s="1690" t="s">
        <v>495</v>
      </c>
      <c r="F483" s="1690"/>
      <c r="G483" s="1690">
        <v>110</v>
      </c>
      <c r="H483" s="1699">
        <v>0.051999999999999998</v>
      </c>
      <c r="I483" s="1702">
        <v>0.090999999999999998</v>
      </c>
      <c r="J483" s="1694">
        <f t="shared" si="1284"/>
        <v>1</v>
      </c>
      <c r="K483" s="1699">
        <v>0.051999999999999998</v>
      </c>
      <c r="L483" s="1702">
        <v>0.090999999999999998</v>
      </c>
      <c r="M483" s="1635">
        <f t="shared" si="1285"/>
        <v>1</v>
      </c>
      <c r="N483" s="1699">
        <v>0.051999999999999998</v>
      </c>
      <c r="O483" s="1702">
        <v>0.090999999999999998</v>
      </c>
      <c r="P483" s="1635">
        <f t="shared" si="1286"/>
        <v>1</v>
      </c>
      <c r="Q483" s="1699">
        <v>0.051999999999999998</v>
      </c>
      <c r="R483" s="1702">
        <v>0.090999999999999998</v>
      </c>
      <c r="S483" s="1635">
        <f t="shared" si="1287"/>
        <v>1</v>
      </c>
      <c r="T483" s="1699">
        <v>0.051999999999999998</v>
      </c>
      <c r="U483" s="1702">
        <v>0.090999999999999998</v>
      </c>
      <c r="V483" s="1635">
        <f t="shared" si="1288"/>
        <v>1</v>
      </c>
      <c r="W483" s="1699">
        <v>0.078</v>
      </c>
      <c r="X483" s="1702">
        <v>0.078</v>
      </c>
      <c r="Y483" s="1635">
        <f t="shared" si="1289"/>
        <v>1</v>
      </c>
      <c r="Z483" s="1699">
        <v>0.078</v>
      </c>
      <c r="AA483" s="1702">
        <v>0.078</v>
      </c>
      <c r="AB483" s="1635">
        <f t="shared" si="1290"/>
        <v>1</v>
      </c>
      <c r="AC483" s="1699">
        <v>0.078</v>
      </c>
      <c r="AD483" s="1702">
        <v>0.078</v>
      </c>
      <c r="AE483" s="1635">
        <f t="shared" si="1291"/>
        <v>1</v>
      </c>
      <c r="AF483" s="1699">
        <v>0.078</v>
      </c>
      <c r="AG483" s="1702">
        <v>0.078</v>
      </c>
      <c r="AH483" s="1635">
        <f t="shared" si="1292"/>
        <v>1</v>
      </c>
      <c r="AI483" s="1699">
        <v>0.078</v>
      </c>
      <c r="AJ483" s="1702">
        <v>0.078</v>
      </c>
      <c r="AK483" s="1635">
        <f t="shared" si="1293"/>
        <v>1</v>
      </c>
      <c r="AL483" s="1699">
        <v>0.078</v>
      </c>
      <c r="AM483" s="1702">
        <v>0.078</v>
      </c>
      <c r="AN483" s="1635">
        <f t="shared" si="1294"/>
        <v>1</v>
      </c>
      <c r="AO483" s="1699">
        <v>0.078</v>
      </c>
      <c r="AP483" s="1702">
        <v>0.078</v>
      </c>
      <c r="AQ483" s="1635">
        <f t="shared" si="1295"/>
        <v>1</v>
      </c>
      <c r="AR483" s="1699">
        <v>0.078</v>
      </c>
      <c r="AS483" s="1702">
        <v>0.078</v>
      </c>
      <c r="AT483" s="1635">
        <f t="shared" si="1296"/>
        <v>1</v>
      </c>
      <c r="AU483" s="1699">
        <v>0.078</v>
      </c>
      <c r="AV483" s="1702">
        <v>0.078</v>
      </c>
      <c r="AW483" s="1635">
        <f t="shared" si="1297"/>
        <v>1</v>
      </c>
      <c r="AX483" s="1699">
        <v>0.078</v>
      </c>
      <c r="AY483" s="1702">
        <v>0.078</v>
      </c>
      <c r="AZ483" s="1635">
        <f t="shared" si="1298"/>
        <v>1</v>
      </c>
      <c r="BA483" s="1699">
        <v>0.078</v>
      </c>
      <c r="BB483" s="1702">
        <v>0.078</v>
      </c>
      <c r="BC483" s="1635">
        <f t="shared" si="1299"/>
        <v>1</v>
      </c>
      <c r="BD483" s="1699">
        <v>0.078</v>
      </c>
      <c r="BE483" s="1702">
        <v>0.078</v>
      </c>
      <c r="BF483" s="1635">
        <f t="shared" si="1300"/>
        <v>1</v>
      </c>
      <c r="BG483" s="1699">
        <v>0.078</v>
      </c>
      <c r="BH483" s="1702">
        <v>0.078</v>
      </c>
      <c r="BI483" s="1635">
        <f t="shared" si="1301"/>
        <v>1</v>
      </c>
      <c r="BJ483" s="1699">
        <v>0.078</v>
      </c>
      <c r="BK483" s="1702">
        <v>0.078</v>
      </c>
      <c r="BL483" s="1635">
        <f t="shared" si="1302"/>
        <v>1</v>
      </c>
      <c r="BM483" s="1699">
        <v>0.051999999999999998</v>
      </c>
      <c r="BN483" s="1702">
        <v>0.090999999999999998</v>
      </c>
      <c r="BO483" s="1635">
        <f t="shared" si="1303"/>
        <v>1</v>
      </c>
      <c r="BP483" s="1699">
        <v>0.051999999999999998</v>
      </c>
      <c r="BQ483" s="1702">
        <v>0.090999999999999998</v>
      </c>
      <c r="BR483" s="1635">
        <f t="shared" si="1304"/>
        <v>1</v>
      </c>
      <c r="BS483" s="1699">
        <v>0.051999999999999998</v>
      </c>
      <c r="BT483" s="1702">
        <v>0.090999999999999998</v>
      </c>
      <c r="BU483" s="1635">
        <f t="shared" si="1305"/>
        <v>1</v>
      </c>
      <c r="BV483" s="1699">
        <v>0.051999999999999998</v>
      </c>
      <c r="BW483" s="1702">
        <v>0.090999999999999998</v>
      </c>
      <c r="BX483" s="1635">
        <f t="shared" si="1306"/>
        <v>1</v>
      </c>
      <c r="BY483" s="1699">
        <v>0.051999999999999998</v>
      </c>
      <c r="BZ483" s="1702">
        <v>0.090999999999999998</v>
      </c>
      <c r="CA483" s="1701">
        <f t="shared" si="1307"/>
        <v>1</v>
      </c>
    </row>
    <row r="484" s="1620" customFormat="1" ht="21.75" customHeight="1">
      <c r="A484" s="1681"/>
      <c r="B484" s="1622"/>
      <c r="C484" s="1682"/>
      <c r="D484" s="1689" t="s">
        <v>527</v>
      </c>
      <c r="E484" s="1690"/>
      <c r="F484" s="1690" t="s">
        <v>528</v>
      </c>
      <c r="G484" s="1690">
        <v>110</v>
      </c>
      <c r="H484" s="1695">
        <v>117</v>
      </c>
      <c r="I484" s="1696"/>
      <c r="J484" s="1697"/>
      <c r="K484" s="1695">
        <v>117</v>
      </c>
      <c r="L484" s="1696"/>
      <c r="M484" s="1697"/>
      <c r="N484" s="1695">
        <v>117</v>
      </c>
      <c r="O484" s="1696"/>
      <c r="P484" s="1697"/>
      <c r="Q484" s="1695">
        <v>117</v>
      </c>
      <c r="R484" s="1696"/>
      <c r="S484" s="1697"/>
      <c r="T484" s="1695">
        <v>117</v>
      </c>
      <c r="U484" s="1696"/>
      <c r="V484" s="1697"/>
      <c r="W484" s="1695">
        <v>116</v>
      </c>
      <c r="X484" s="1696"/>
      <c r="Y484" s="1697"/>
      <c r="Z484" s="1695">
        <v>116</v>
      </c>
      <c r="AA484" s="1696"/>
      <c r="AB484" s="1697"/>
      <c r="AC484" s="1695">
        <v>116</v>
      </c>
      <c r="AD484" s="1696"/>
      <c r="AE484" s="1697"/>
      <c r="AF484" s="1695">
        <v>116</v>
      </c>
      <c r="AG484" s="1696"/>
      <c r="AH484" s="1697"/>
      <c r="AI484" s="1695">
        <v>116</v>
      </c>
      <c r="AJ484" s="1696"/>
      <c r="AK484" s="1697"/>
      <c r="AL484" s="1695">
        <v>116</v>
      </c>
      <c r="AM484" s="1696"/>
      <c r="AN484" s="1697"/>
      <c r="AO484" s="1695">
        <v>116</v>
      </c>
      <c r="AP484" s="1696"/>
      <c r="AQ484" s="1697"/>
      <c r="AR484" s="1695">
        <v>116</v>
      </c>
      <c r="AS484" s="1696"/>
      <c r="AT484" s="1697"/>
      <c r="AU484" s="1695">
        <v>116</v>
      </c>
      <c r="AV484" s="1696"/>
      <c r="AW484" s="1697"/>
      <c r="AX484" s="1695">
        <v>116</v>
      </c>
      <c r="AY484" s="1696"/>
      <c r="AZ484" s="1697"/>
      <c r="BA484" s="1695">
        <v>116</v>
      </c>
      <c r="BB484" s="1696"/>
      <c r="BC484" s="1697"/>
      <c r="BD484" s="1695">
        <v>116</v>
      </c>
      <c r="BE484" s="1696"/>
      <c r="BF484" s="1697"/>
      <c r="BG484" s="1695">
        <v>116</v>
      </c>
      <c r="BH484" s="1696"/>
      <c r="BI484" s="1697"/>
      <c r="BJ484" s="1695">
        <v>116</v>
      </c>
      <c r="BK484" s="1696"/>
      <c r="BL484" s="1697"/>
      <c r="BM484" s="1695">
        <v>117</v>
      </c>
      <c r="BN484" s="1696"/>
      <c r="BO484" s="1697"/>
      <c r="BP484" s="1695">
        <v>117</v>
      </c>
      <c r="BQ484" s="1696"/>
      <c r="BR484" s="1697"/>
      <c r="BS484" s="1695">
        <v>117</v>
      </c>
      <c r="BT484" s="1696"/>
      <c r="BU484" s="1697"/>
      <c r="BV484" s="1695">
        <v>117</v>
      </c>
      <c r="BW484" s="1696"/>
      <c r="BX484" s="1697"/>
      <c r="BY484" s="1695">
        <v>117</v>
      </c>
      <c r="BZ484" s="1696"/>
      <c r="CA484" s="1697"/>
    </row>
    <row r="485" s="1620" customFormat="1" ht="21.75" customHeight="1">
      <c r="A485" s="1681"/>
      <c r="B485" s="1622"/>
      <c r="C485" s="1682"/>
      <c r="D485" s="1689" t="s">
        <v>529</v>
      </c>
      <c r="E485" s="1690"/>
      <c r="F485" s="1690" t="s">
        <v>528</v>
      </c>
      <c r="G485" s="1690">
        <v>110</v>
      </c>
      <c r="H485" s="1695">
        <v>117</v>
      </c>
      <c r="I485" s="1696"/>
      <c r="J485" s="1697"/>
      <c r="K485" s="1695">
        <v>117</v>
      </c>
      <c r="L485" s="1696"/>
      <c r="M485" s="1697"/>
      <c r="N485" s="1695">
        <v>117</v>
      </c>
      <c r="O485" s="1696"/>
      <c r="P485" s="1697"/>
      <c r="Q485" s="1695">
        <v>117</v>
      </c>
      <c r="R485" s="1696"/>
      <c r="S485" s="1697"/>
      <c r="T485" s="1695">
        <v>117</v>
      </c>
      <c r="U485" s="1696"/>
      <c r="V485" s="1697"/>
      <c r="W485" s="1695">
        <v>116</v>
      </c>
      <c r="X485" s="1696"/>
      <c r="Y485" s="1697"/>
      <c r="Z485" s="1695">
        <v>116</v>
      </c>
      <c r="AA485" s="1696"/>
      <c r="AB485" s="1697"/>
      <c r="AC485" s="1695">
        <v>116</v>
      </c>
      <c r="AD485" s="1696"/>
      <c r="AE485" s="1697"/>
      <c r="AF485" s="1695">
        <v>116</v>
      </c>
      <c r="AG485" s="1696"/>
      <c r="AH485" s="1697"/>
      <c r="AI485" s="1695">
        <v>116</v>
      </c>
      <c r="AJ485" s="1696"/>
      <c r="AK485" s="1697"/>
      <c r="AL485" s="1695">
        <v>116</v>
      </c>
      <c r="AM485" s="1696"/>
      <c r="AN485" s="1697"/>
      <c r="AO485" s="1695">
        <v>116</v>
      </c>
      <c r="AP485" s="1696"/>
      <c r="AQ485" s="1697"/>
      <c r="AR485" s="1695">
        <v>116</v>
      </c>
      <c r="AS485" s="1696"/>
      <c r="AT485" s="1697"/>
      <c r="AU485" s="1695">
        <v>116</v>
      </c>
      <c r="AV485" s="1696"/>
      <c r="AW485" s="1697"/>
      <c r="AX485" s="1695">
        <v>116</v>
      </c>
      <c r="AY485" s="1696"/>
      <c r="AZ485" s="1697"/>
      <c r="BA485" s="1695">
        <v>116</v>
      </c>
      <c r="BB485" s="1696"/>
      <c r="BC485" s="1697"/>
      <c r="BD485" s="1695">
        <v>116</v>
      </c>
      <c r="BE485" s="1696"/>
      <c r="BF485" s="1697"/>
      <c r="BG485" s="1695">
        <v>116</v>
      </c>
      <c r="BH485" s="1696"/>
      <c r="BI485" s="1697"/>
      <c r="BJ485" s="1695">
        <v>116</v>
      </c>
      <c r="BK485" s="1696"/>
      <c r="BL485" s="1697"/>
      <c r="BM485" s="1695">
        <v>117</v>
      </c>
      <c r="BN485" s="1696"/>
      <c r="BO485" s="1697"/>
      <c r="BP485" s="1695">
        <v>117</v>
      </c>
      <c r="BQ485" s="1696"/>
      <c r="BR485" s="1697"/>
      <c r="BS485" s="1695">
        <v>117</v>
      </c>
      <c r="BT485" s="1696"/>
      <c r="BU485" s="1697"/>
      <c r="BV485" s="1695">
        <v>117</v>
      </c>
      <c r="BW485" s="1696"/>
      <c r="BX485" s="1697"/>
      <c r="BY485" s="1695">
        <v>117</v>
      </c>
      <c r="BZ485" s="1696"/>
      <c r="CA485" s="1697"/>
    </row>
    <row r="486" s="1620" customFormat="1" ht="21.75" customHeight="1">
      <c r="A486" s="1681"/>
      <c r="B486" s="1622"/>
      <c r="C486" s="1682"/>
      <c r="D486" s="1689" t="s">
        <v>527</v>
      </c>
      <c r="E486" s="1690"/>
      <c r="F486" s="1690" t="s">
        <v>528</v>
      </c>
      <c r="G486" s="1690">
        <v>10</v>
      </c>
      <c r="H486" s="1695">
        <v>10.1</v>
      </c>
      <c r="I486" s="1696"/>
      <c r="J486" s="1697"/>
      <c r="K486" s="1695">
        <v>10.1</v>
      </c>
      <c r="L486" s="1696"/>
      <c r="M486" s="1697"/>
      <c r="N486" s="1695">
        <v>10.1</v>
      </c>
      <c r="O486" s="1696"/>
      <c r="P486" s="1697"/>
      <c r="Q486" s="1695">
        <v>10.1</v>
      </c>
      <c r="R486" s="1696"/>
      <c r="S486" s="1697"/>
      <c r="T486" s="1695">
        <v>10.1</v>
      </c>
      <c r="U486" s="1696"/>
      <c r="V486" s="1697"/>
      <c r="W486" s="1695">
        <v>10.199999999999999</v>
      </c>
      <c r="X486" s="1696"/>
      <c r="Y486" s="1697"/>
      <c r="Z486" s="1695">
        <v>10.199999999999999</v>
      </c>
      <c r="AA486" s="1696"/>
      <c r="AB486" s="1697"/>
      <c r="AC486" s="1695">
        <v>10.199999999999999</v>
      </c>
      <c r="AD486" s="1696"/>
      <c r="AE486" s="1697"/>
      <c r="AF486" s="1695">
        <v>10.199999999999999</v>
      </c>
      <c r="AG486" s="1696"/>
      <c r="AH486" s="1697"/>
      <c r="AI486" s="1695">
        <v>10.199999999999999</v>
      </c>
      <c r="AJ486" s="1696"/>
      <c r="AK486" s="1697"/>
      <c r="AL486" s="1695">
        <v>10.199999999999999</v>
      </c>
      <c r="AM486" s="1696"/>
      <c r="AN486" s="1697"/>
      <c r="AO486" s="1695">
        <v>10.199999999999999</v>
      </c>
      <c r="AP486" s="1696"/>
      <c r="AQ486" s="1697"/>
      <c r="AR486" s="1695">
        <v>10.199999999999999</v>
      </c>
      <c r="AS486" s="1696"/>
      <c r="AT486" s="1697"/>
      <c r="AU486" s="1695">
        <v>10.199999999999999</v>
      </c>
      <c r="AV486" s="1696"/>
      <c r="AW486" s="1697"/>
      <c r="AX486" s="1695">
        <v>10.199999999999999</v>
      </c>
      <c r="AY486" s="1696"/>
      <c r="AZ486" s="1697"/>
      <c r="BA486" s="1695">
        <v>10.199999999999999</v>
      </c>
      <c r="BB486" s="1696"/>
      <c r="BC486" s="1697"/>
      <c r="BD486" s="1695">
        <v>10.199999999999999</v>
      </c>
      <c r="BE486" s="1696"/>
      <c r="BF486" s="1697"/>
      <c r="BG486" s="1695">
        <v>10.199999999999999</v>
      </c>
      <c r="BH486" s="1696"/>
      <c r="BI486" s="1697"/>
      <c r="BJ486" s="1695">
        <v>10.199999999999999</v>
      </c>
      <c r="BK486" s="1696"/>
      <c r="BL486" s="1697"/>
      <c r="BM486" s="1695">
        <v>10.1</v>
      </c>
      <c r="BN486" s="1696"/>
      <c r="BO486" s="1697"/>
      <c r="BP486" s="1695">
        <v>10.1</v>
      </c>
      <c r="BQ486" s="1696"/>
      <c r="BR486" s="1697"/>
      <c r="BS486" s="1695">
        <v>10.1</v>
      </c>
      <c r="BT486" s="1696"/>
      <c r="BU486" s="1697"/>
      <c r="BV486" s="1695">
        <v>10.1</v>
      </c>
      <c r="BW486" s="1696"/>
      <c r="BX486" s="1697"/>
      <c r="BY486" s="1695">
        <v>10.1</v>
      </c>
      <c r="BZ486" s="1696"/>
      <c r="CA486" s="1697"/>
    </row>
    <row r="487" s="1620" customFormat="1" ht="21.75" customHeight="1">
      <c r="A487" s="1681"/>
      <c r="B487" s="1622"/>
      <c r="C487" s="1682"/>
      <c r="D487" s="1689" t="s">
        <v>529</v>
      </c>
      <c r="E487" s="1690"/>
      <c r="F487" s="1690" t="s">
        <v>528</v>
      </c>
      <c r="G487" s="1690">
        <v>10</v>
      </c>
      <c r="H487" s="1695">
        <v>10.1</v>
      </c>
      <c r="I487" s="1696"/>
      <c r="J487" s="1697"/>
      <c r="K487" s="1695">
        <v>10.1</v>
      </c>
      <c r="L487" s="1696"/>
      <c r="M487" s="1697"/>
      <c r="N487" s="1695">
        <v>10.1</v>
      </c>
      <c r="O487" s="1696"/>
      <c r="P487" s="1697"/>
      <c r="Q487" s="1695">
        <v>10.1</v>
      </c>
      <c r="R487" s="1696"/>
      <c r="S487" s="1697"/>
      <c r="T487" s="1695">
        <v>10.1</v>
      </c>
      <c r="U487" s="1696"/>
      <c r="V487" s="1697"/>
      <c r="W487" s="1695">
        <v>10.1</v>
      </c>
      <c r="X487" s="1696"/>
      <c r="Y487" s="1697"/>
      <c r="Z487" s="1695">
        <v>10.1</v>
      </c>
      <c r="AA487" s="1696"/>
      <c r="AB487" s="1697"/>
      <c r="AC487" s="1695">
        <v>10.1</v>
      </c>
      <c r="AD487" s="1696"/>
      <c r="AE487" s="1697"/>
      <c r="AF487" s="1695">
        <v>10.1</v>
      </c>
      <c r="AG487" s="1696"/>
      <c r="AH487" s="1697"/>
      <c r="AI487" s="1695">
        <v>10.1</v>
      </c>
      <c r="AJ487" s="1696"/>
      <c r="AK487" s="1697"/>
      <c r="AL487" s="1695">
        <v>10.1</v>
      </c>
      <c r="AM487" s="1696"/>
      <c r="AN487" s="1697"/>
      <c r="AO487" s="1695">
        <v>10.1</v>
      </c>
      <c r="AP487" s="1696"/>
      <c r="AQ487" s="1697"/>
      <c r="AR487" s="1695">
        <v>10.1</v>
      </c>
      <c r="AS487" s="1696"/>
      <c r="AT487" s="1697"/>
      <c r="AU487" s="1695">
        <v>10.1</v>
      </c>
      <c r="AV487" s="1696"/>
      <c r="AW487" s="1697"/>
      <c r="AX487" s="1695">
        <v>10.1</v>
      </c>
      <c r="AY487" s="1696"/>
      <c r="AZ487" s="1697"/>
      <c r="BA487" s="1695">
        <v>10.1</v>
      </c>
      <c r="BB487" s="1696"/>
      <c r="BC487" s="1697"/>
      <c r="BD487" s="1695">
        <v>10.1</v>
      </c>
      <c r="BE487" s="1696"/>
      <c r="BF487" s="1697"/>
      <c r="BG487" s="1695">
        <v>10.1</v>
      </c>
      <c r="BH487" s="1696"/>
      <c r="BI487" s="1697"/>
      <c r="BJ487" s="1695">
        <v>10.1</v>
      </c>
      <c r="BK487" s="1696"/>
      <c r="BL487" s="1697"/>
      <c r="BM487" s="1695">
        <v>10.1</v>
      </c>
      <c r="BN487" s="1696"/>
      <c r="BO487" s="1697"/>
      <c r="BP487" s="1695">
        <v>10.1</v>
      </c>
      <c r="BQ487" s="1696"/>
      <c r="BR487" s="1697"/>
      <c r="BS487" s="1695">
        <v>10.1</v>
      </c>
      <c r="BT487" s="1696"/>
      <c r="BU487" s="1697"/>
      <c r="BV487" s="1695">
        <v>10.1</v>
      </c>
      <c r="BW487" s="1696"/>
      <c r="BX487" s="1697"/>
      <c r="BY487" s="1695">
        <v>10.1</v>
      </c>
      <c r="BZ487" s="1696"/>
      <c r="CA487" s="1697"/>
    </row>
    <row r="488" s="1620" customFormat="1" ht="21.75" customHeight="1">
      <c r="A488" s="1681"/>
      <c r="B488" s="1622" t="s">
        <v>644</v>
      </c>
      <c r="C488" s="1682"/>
      <c r="D488" s="1749" t="s">
        <v>531</v>
      </c>
      <c r="E488" s="1690" t="s">
        <v>495</v>
      </c>
      <c r="F488" s="1690" t="s">
        <v>495</v>
      </c>
      <c r="G488" s="1690">
        <v>10</v>
      </c>
      <c r="H488" s="1699">
        <v>0</v>
      </c>
      <c r="I488" s="1702">
        <v>0</v>
      </c>
      <c r="J488" s="1694">
        <f>ROUND(SQRT(H488^2+I488^2)*1000/(1.73*H486),0)</f>
        <v>0</v>
      </c>
      <c r="K488" s="1699">
        <v>0</v>
      </c>
      <c r="L488" s="1702">
        <v>0</v>
      </c>
      <c r="M488" s="1694">
        <f>ROUND(SQRT(K488^2+L488^2)*1000/(1.73*K486),0)</f>
        <v>0</v>
      </c>
      <c r="N488" s="1699">
        <v>0</v>
      </c>
      <c r="O488" s="1702">
        <v>0</v>
      </c>
      <c r="P488" s="1694">
        <f>ROUND(SQRT(N488^2+O488^2)*1000/(1.73*N486),0)</f>
        <v>0</v>
      </c>
      <c r="Q488" s="1699">
        <v>0</v>
      </c>
      <c r="R488" s="1702">
        <v>0</v>
      </c>
      <c r="S488" s="1694">
        <f>ROUND(SQRT(Q488^2+R488^2)*1000/(1.73*Q486),0)</f>
        <v>0</v>
      </c>
      <c r="T488" s="1699">
        <v>0</v>
      </c>
      <c r="U488" s="1702">
        <v>0</v>
      </c>
      <c r="V488" s="1694">
        <f>ROUND(SQRT(T488^2+U488^2)*1000/(1.73*T486),0)</f>
        <v>0</v>
      </c>
      <c r="W488" s="1699">
        <v>0</v>
      </c>
      <c r="X488" s="1702">
        <v>0</v>
      </c>
      <c r="Y488" s="1694">
        <f>ROUND(SQRT(W488^2+X488^2)*1000/(1.73*W486),0)</f>
        <v>0</v>
      </c>
      <c r="Z488" s="1699">
        <v>0</v>
      </c>
      <c r="AA488" s="1702">
        <v>0</v>
      </c>
      <c r="AB488" s="1694">
        <f>ROUND(SQRT(Z488^2+AA488^2)*1000/(1.73*Z486),0)</f>
        <v>0</v>
      </c>
      <c r="AC488" s="1699">
        <v>0</v>
      </c>
      <c r="AD488" s="1702">
        <v>0</v>
      </c>
      <c r="AE488" s="1694">
        <f>ROUND(SQRT(AC488^2+AD488^2)*1000/(1.73*AC486),0)</f>
        <v>0</v>
      </c>
      <c r="AF488" s="1699">
        <v>0</v>
      </c>
      <c r="AG488" s="1702">
        <v>0</v>
      </c>
      <c r="AH488" s="1694">
        <f>ROUND(SQRT(AF488^2+AG488^2)*1000/(1.73*AF486),0)</f>
        <v>0</v>
      </c>
      <c r="AI488" s="1699">
        <v>0</v>
      </c>
      <c r="AJ488" s="1702">
        <v>0</v>
      </c>
      <c r="AK488" s="1694">
        <f>ROUND(SQRT(AI488^2+AJ488^2)*1000/(1.73*AI486),0)</f>
        <v>0</v>
      </c>
      <c r="AL488" s="1699">
        <v>0</v>
      </c>
      <c r="AM488" s="1702">
        <v>0</v>
      </c>
      <c r="AN488" s="1694">
        <f>ROUND(SQRT(AL488^2+AM488^2)*1000/(1.73*AL486),0)</f>
        <v>0</v>
      </c>
      <c r="AO488" s="1699">
        <v>0</v>
      </c>
      <c r="AP488" s="1702">
        <v>0</v>
      </c>
      <c r="AQ488" s="1694">
        <f>ROUND(SQRT(AO488^2+AP488^2)*1000/(1.73*AO486),0)</f>
        <v>0</v>
      </c>
      <c r="AR488" s="1699">
        <v>0</v>
      </c>
      <c r="AS488" s="1702">
        <v>0</v>
      </c>
      <c r="AT488" s="1694">
        <f>ROUND(SQRT(AR488^2+AS488^2)*1000/(1.73*AR486),0)</f>
        <v>0</v>
      </c>
      <c r="AU488" s="1699">
        <v>0</v>
      </c>
      <c r="AV488" s="1702">
        <v>0</v>
      </c>
      <c r="AW488" s="1694">
        <f>ROUND(SQRT(AU488^2+AV488^2)*1000/(1.73*AU486),0)</f>
        <v>0</v>
      </c>
      <c r="AX488" s="1699">
        <v>0</v>
      </c>
      <c r="AY488" s="1702">
        <v>0</v>
      </c>
      <c r="AZ488" s="1694">
        <f>ROUND(SQRT(AX488^2+AY488^2)*1000/(1.73*AX486),0)</f>
        <v>0</v>
      </c>
      <c r="BA488" s="1699">
        <v>0</v>
      </c>
      <c r="BB488" s="1702">
        <v>0</v>
      </c>
      <c r="BC488" s="1694">
        <f>ROUND(SQRT(BA488^2+BB488^2)*1000/(1.73*BA486),0)</f>
        <v>0</v>
      </c>
      <c r="BD488" s="1699">
        <v>0</v>
      </c>
      <c r="BE488" s="1702">
        <v>0</v>
      </c>
      <c r="BF488" s="1694">
        <f>ROUND(SQRT(BD488^2+BE488^2)*1000/(1.73*BD486),0)</f>
        <v>0</v>
      </c>
      <c r="BG488" s="1699">
        <v>0</v>
      </c>
      <c r="BH488" s="1702">
        <v>0</v>
      </c>
      <c r="BI488" s="1694">
        <f>ROUND(SQRT(BG488^2+BH488^2)*1000/(1.73*BG486),0)</f>
        <v>0</v>
      </c>
      <c r="BJ488" s="1699">
        <v>0</v>
      </c>
      <c r="BK488" s="1702">
        <v>0</v>
      </c>
      <c r="BL488" s="1694">
        <f>ROUND(SQRT(BJ488^2+BK488^2)*1000/(1.73*BJ486),0)</f>
        <v>0</v>
      </c>
      <c r="BM488" s="1699">
        <v>0</v>
      </c>
      <c r="BN488" s="1702">
        <v>0</v>
      </c>
      <c r="BO488" s="1694">
        <f>ROUND(SQRT(BM488^2+BN488^2)*1000/(1.73*BM486),0)</f>
        <v>0</v>
      </c>
      <c r="BP488" s="1699">
        <v>0</v>
      </c>
      <c r="BQ488" s="1702">
        <v>0</v>
      </c>
      <c r="BR488" s="1694">
        <f>ROUND(SQRT(BP488^2+BQ488^2)*1000/(1.73*BP486),0)</f>
        <v>0</v>
      </c>
      <c r="BS488" s="1699">
        <v>0</v>
      </c>
      <c r="BT488" s="1702">
        <v>0</v>
      </c>
      <c r="BU488" s="1694">
        <f>ROUND(SQRT(BS488^2+BT488^2)*1000/(1.73*BS486),0)</f>
        <v>0</v>
      </c>
      <c r="BV488" s="1699">
        <v>0</v>
      </c>
      <c r="BW488" s="1702">
        <v>0</v>
      </c>
      <c r="BX488" s="1694">
        <f>ROUND(SQRT(BV488^2+BW488^2)*1000/(1.73*BV486),0)</f>
        <v>0</v>
      </c>
      <c r="BY488" s="1699">
        <v>0</v>
      </c>
      <c r="BZ488" s="1702">
        <v>0</v>
      </c>
      <c r="CA488" s="1694">
        <f>ROUND(SQRT(BY488^2+BZ488^2)*1000/(1.73*BY486),0)</f>
        <v>0</v>
      </c>
    </row>
    <row r="489" s="1620" customFormat="1" ht="21.75" customHeight="1">
      <c r="A489" s="1681"/>
      <c r="B489" s="1622"/>
      <c r="C489" s="1682"/>
      <c r="D489" s="1749" t="s">
        <v>126</v>
      </c>
      <c r="E489" s="1690" t="s">
        <v>495</v>
      </c>
      <c r="F489" s="1690" t="s">
        <v>495</v>
      </c>
      <c r="G489" s="1690">
        <v>10</v>
      </c>
      <c r="H489" s="1699">
        <v>0.035999999999999997</v>
      </c>
      <c r="I489" s="1702">
        <v>0.037999999999999999</v>
      </c>
      <c r="J489" s="1694">
        <f>ROUND(SQRT(H489^2+I489^2)*1000/(1.73*H486),0)</f>
        <v>3</v>
      </c>
      <c r="K489" s="1699">
        <v>0.035999999999999997</v>
      </c>
      <c r="L489" s="1702">
        <v>0.037999999999999999</v>
      </c>
      <c r="M489" s="1694">
        <f>ROUND(SQRT(K489^2+L489^2)*1000/(1.73*K486),0)</f>
        <v>3</v>
      </c>
      <c r="N489" s="1699">
        <v>0.035999999999999997</v>
      </c>
      <c r="O489" s="1702">
        <v>0.037999999999999999</v>
      </c>
      <c r="P489" s="1694">
        <f>ROUND(SQRT(N489^2+O489^2)*1000/(1.73*N486),0)</f>
        <v>3</v>
      </c>
      <c r="Q489" s="1699">
        <v>0.035999999999999997</v>
      </c>
      <c r="R489" s="1702">
        <v>0.037999999999999999</v>
      </c>
      <c r="S489" s="1694">
        <f>ROUND(SQRT(Q489^2+R489^2)*1000/(1.73*Q486),0)</f>
        <v>3</v>
      </c>
      <c r="T489" s="1699">
        <v>0.035999999999999997</v>
      </c>
      <c r="U489" s="1702">
        <v>0.037999999999999999</v>
      </c>
      <c r="V489" s="1694">
        <f>ROUND(SQRT(T489^2+U489^2)*1000/(1.73*T486),0)</f>
        <v>3</v>
      </c>
      <c r="W489" s="1699">
        <v>0.052999999999999999</v>
      </c>
      <c r="X489" s="1702">
        <v>0.036999999999999998</v>
      </c>
      <c r="Y489" s="1694">
        <f>ROUND(SQRT(W489^2+X489^2)*1000/(1.73*W486),0)</f>
        <v>4</v>
      </c>
      <c r="Z489" s="1699">
        <v>0.052999999999999999</v>
      </c>
      <c r="AA489" s="1702">
        <v>0.036999999999999998</v>
      </c>
      <c r="AB489" s="1694">
        <f>ROUND(SQRT(Z489^2+AA489^2)*1000/(1.73*Z486),0)</f>
        <v>4</v>
      </c>
      <c r="AC489" s="1699">
        <v>0.052999999999999999</v>
      </c>
      <c r="AD489" s="1702">
        <v>0.036999999999999998</v>
      </c>
      <c r="AE489" s="1694">
        <f>ROUND(SQRT(AC489^2+AD489^2)*1000/(1.73*AC486),0)</f>
        <v>4</v>
      </c>
      <c r="AF489" s="1699">
        <v>0.052999999999999999</v>
      </c>
      <c r="AG489" s="1702">
        <v>0.036999999999999998</v>
      </c>
      <c r="AH489" s="1694">
        <f>ROUND(SQRT(AF489^2+AG489^2)*1000/(1.73*AF486),0)</f>
        <v>4</v>
      </c>
      <c r="AI489" s="1699">
        <v>0.052999999999999999</v>
      </c>
      <c r="AJ489" s="1702">
        <v>0.036999999999999998</v>
      </c>
      <c r="AK489" s="1694">
        <f>ROUND(SQRT(AI489^2+AJ489^2)*1000/(1.73*AI486),0)</f>
        <v>4</v>
      </c>
      <c r="AL489" s="1699">
        <v>0.052999999999999999</v>
      </c>
      <c r="AM489" s="1702">
        <v>0.036999999999999998</v>
      </c>
      <c r="AN489" s="1694">
        <f>ROUND(SQRT(AL489^2+AM489^2)*1000/(1.73*AL486),0)</f>
        <v>4</v>
      </c>
      <c r="AO489" s="1699">
        <v>0.052999999999999999</v>
      </c>
      <c r="AP489" s="1702">
        <v>0.036999999999999998</v>
      </c>
      <c r="AQ489" s="1694">
        <f>ROUND(SQRT(AO489^2+AP489^2)*1000/(1.73*AO486),0)</f>
        <v>4</v>
      </c>
      <c r="AR489" s="1699">
        <v>0.052999999999999999</v>
      </c>
      <c r="AS489" s="1702">
        <v>0.036999999999999998</v>
      </c>
      <c r="AT489" s="1694">
        <f>ROUND(SQRT(AR489^2+AS489^2)*1000/(1.73*AR486),0)</f>
        <v>4</v>
      </c>
      <c r="AU489" s="1699">
        <v>0.052999999999999999</v>
      </c>
      <c r="AV489" s="1702">
        <v>0.036999999999999998</v>
      </c>
      <c r="AW489" s="1694">
        <f>ROUND(SQRT(AU489^2+AV489^2)*1000/(1.73*AU486),0)</f>
        <v>4</v>
      </c>
      <c r="AX489" s="1699">
        <v>0.052999999999999999</v>
      </c>
      <c r="AY489" s="1702">
        <v>0.036999999999999998</v>
      </c>
      <c r="AZ489" s="1694">
        <f>ROUND(SQRT(AX489^2+AY489^2)*1000/(1.73*AX486),0)</f>
        <v>4</v>
      </c>
      <c r="BA489" s="1699">
        <v>0.052999999999999999</v>
      </c>
      <c r="BB489" s="1702">
        <v>0.036999999999999998</v>
      </c>
      <c r="BC489" s="1694">
        <f>ROUND(SQRT(BA489^2+BB489^2)*1000/(1.73*BA486),0)</f>
        <v>4</v>
      </c>
      <c r="BD489" s="1699">
        <v>0.052999999999999999</v>
      </c>
      <c r="BE489" s="1702">
        <v>0.036999999999999998</v>
      </c>
      <c r="BF489" s="1694">
        <f>ROUND(SQRT(BD489^2+BE489^2)*1000/(1.73*BD486),0)</f>
        <v>4</v>
      </c>
      <c r="BG489" s="1699">
        <v>0.052999999999999999</v>
      </c>
      <c r="BH489" s="1702">
        <v>0.036999999999999998</v>
      </c>
      <c r="BI489" s="1694">
        <f>ROUND(SQRT(BG489^2+BH489^2)*1000/(1.73*BG486),0)</f>
        <v>4</v>
      </c>
      <c r="BJ489" s="1699">
        <v>0.052999999999999999</v>
      </c>
      <c r="BK489" s="1702">
        <v>0.036999999999999998</v>
      </c>
      <c r="BL489" s="1694">
        <f>ROUND(SQRT(BJ489^2+BK489^2)*1000/(1.73*BJ486),0)</f>
        <v>4</v>
      </c>
      <c r="BM489" s="1699">
        <v>0.035999999999999997</v>
      </c>
      <c r="BN489" s="1702">
        <v>0.037999999999999999</v>
      </c>
      <c r="BO489" s="1694">
        <f>ROUND(SQRT(BM489^2+BN489^2)*1000/(1.73*BM486),0)</f>
        <v>3</v>
      </c>
      <c r="BP489" s="1699">
        <v>0.035999999999999997</v>
      </c>
      <c r="BQ489" s="1702">
        <v>0.037999999999999999</v>
      </c>
      <c r="BR489" s="1694">
        <f>ROUND(SQRT(BP489^2+BQ489^2)*1000/(1.73*BP486),0)</f>
        <v>3</v>
      </c>
      <c r="BS489" s="1699">
        <v>0.035999999999999997</v>
      </c>
      <c r="BT489" s="1702">
        <v>0.037999999999999999</v>
      </c>
      <c r="BU489" s="1694">
        <f>ROUND(SQRT(BS489^2+BT489^2)*1000/(1.73*BS486),0)</f>
        <v>3</v>
      </c>
      <c r="BV489" s="1699">
        <v>0.035999999999999997</v>
      </c>
      <c r="BW489" s="1702">
        <v>0.037999999999999999</v>
      </c>
      <c r="BX489" s="1694">
        <f>ROUND(SQRT(BV489^2+BW489^2)*1000/(1.73*BV486),0)</f>
        <v>3</v>
      </c>
      <c r="BY489" s="1699">
        <v>0.035999999999999997</v>
      </c>
      <c r="BZ489" s="1702">
        <v>0.037999999999999999</v>
      </c>
      <c r="CA489" s="1694">
        <f>ROUND(SQRT(BY489^2+BZ489^2)*1000/(1.73*BY486),0)</f>
        <v>3</v>
      </c>
    </row>
    <row r="490" s="1620" customFormat="1" ht="21.75" customHeight="1">
      <c r="A490" s="1681"/>
      <c r="B490" s="1622"/>
      <c r="C490" s="1682"/>
      <c r="D490" s="1749" t="s">
        <v>106</v>
      </c>
      <c r="E490" s="1690" t="s">
        <v>495</v>
      </c>
      <c r="F490" s="1690" t="s">
        <v>495</v>
      </c>
      <c r="G490" s="1690">
        <v>10</v>
      </c>
      <c r="H490" s="1699">
        <v>0.002</v>
      </c>
      <c r="I490" s="1702">
        <v>0</v>
      </c>
      <c r="J490" s="1694">
        <f>ROUND(SQRT(H490^2+I490^2)*1000/(1.73*H486),0)</f>
        <v>0</v>
      </c>
      <c r="K490" s="1699">
        <v>0.002</v>
      </c>
      <c r="L490" s="1702">
        <v>0</v>
      </c>
      <c r="M490" s="1694">
        <f>ROUND(SQRT(K490^2+L490^2)*1000/(1.73*K486),0)</f>
        <v>0</v>
      </c>
      <c r="N490" s="1699">
        <v>0.002</v>
      </c>
      <c r="O490" s="1702">
        <v>0</v>
      </c>
      <c r="P490" s="1694">
        <f>ROUND(SQRT(N490^2+O490^2)*1000/(1.73*N486),0)</f>
        <v>0</v>
      </c>
      <c r="Q490" s="1699">
        <v>0.002</v>
      </c>
      <c r="R490" s="1702">
        <v>0</v>
      </c>
      <c r="S490" s="1694">
        <f>ROUND(SQRT(Q490^2+R490^2)*1000/(1.73*Q486),0)</f>
        <v>0</v>
      </c>
      <c r="T490" s="1699">
        <v>0.002</v>
      </c>
      <c r="U490" s="1702">
        <v>0</v>
      </c>
      <c r="V490" s="1694">
        <f>ROUND(SQRT(T490^2+U490^2)*1000/(1.73*T486),0)</f>
        <v>0</v>
      </c>
      <c r="W490" s="1699">
        <v>0.0022000000000000001</v>
      </c>
      <c r="X490" s="1702">
        <v>0</v>
      </c>
      <c r="Y490" s="1694">
        <f>ROUND(SQRT(W490^2+X490^2)*1000/(1.73*W486),0)</f>
        <v>0</v>
      </c>
      <c r="Z490" s="1699">
        <v>0.0022000000000000001</v>
      </c>
      <c r="AA490" s="1702">
        <v>0</v>
      </c>
      <c r="AB490" s="1694">
        <f>ROUND(SQRT(Z490^2+AA490^2)*1000/(1.73*Z486),0)</f>
        <v>0</v>
      </c>
      <c r="AC490" s="1699">
        <v>0.0022000000000000001</v>
      </c>
      <c r="AD490" s="1702">
        <v>0</v>
      </c>
      <c r="AE490" s="1694">
        <f>ROUND(SQRT(AC490^2+AD490^2)*1000/(1.73*AC486),0)</f>
        <v>0</v>
      </c>
      <c r="AF490" s="1699">
        <v>0.0022000000000000001</v>
      </c>
      <c r="AG490" s="1702">
        <v>0</v>
      </c>
      <c r="AH490" s="1694">
        <f>ROUND(SQRT(AF490^2+AG490^2)*1000/(1.73*AF486),0)</f>
        <v>0</v>
      </c>
      <c r="AI490" s="1699">
        <v>0.0022000000000000001</v>
      </c>
      <c r="AJ490" s="1702">
        <v>0</v>
      </c>
      <c r="AK490" s="1694">
        <f>ROUND(SQRT(AI490^2+AJ490^2)*1000/(1.73*AI486),0)</f>
        <v>0</v>
      </c>
      <c r="AL490" s="1699">
        <v>0.0022000000000000001</v>
      </c>
      <c r="AM490" s="1702">
        <v>0</v>
      </c>
      <c r="AN490" s="1694">
        <f>ROUND(SQRT(AL490^2+AM490^2)*1000/(1.73*AL486),0)</f>
        <v>0</v>
      </c>
      <c r="AO490" s="1699">
        <v>0.0022000000000000001</v>
      </c>
      <c r="AP490" s="1702">
        <v>0</v>
      </c>
      <c r="AQ490" s="1694">
        <f>ROUND(SQRT(AO490^2+AP490^2)*1000/(1.73*AO486),0)</f>
        <v>0</v>
      </c>
      <c r="AR490" s="1699">
        <v>0.0022000000000000001</v>
      </c>
      <c r="AS490" s="1702">
        <v>0</v>
      </c>
      <c r="AT490" s="1694">
        <f>ROUND(SQRT(AR490^2+AS490^2)*1000/(1.73*AR486),0)</f>
        <v>0</v>
      </c>
      <c r="AU490" s="1699">
        <v>0.0022000000000000001</v>
      </c>
      <c r="AV490" s="1702">
        <v>0</v>
      </c>
      <c r="AW490" s="1694">
        <f>ROUND(SQRT(AU490^2+AV490^2)*1000/(1.73*AU486),0)</f>
        <v>0</v>
      </c>
      <c r="AX490" s="1699">
        <v>0.0022000000000000001</v>
      </c>
      <c r="AY490" s="1702">
        <v>0</v>
      </c>
      <c r="AZ490" s="1694">
        <f>ROUND(SQRT(AX490^2+AY490^2)*1000/(1.73*AX486),0)</f>
        <v>0</v>
      </c>
      <c r="BA490" s="1699">
        <v>0.0022000000000000001</v>
      </c>
      <c r="BB490" s="1702">
        <v>0</v>
      </c>
      <c r="BC490" s="1694">
        <f>ROUND(SQRT(BA490^2+BB490^2)*1000/(1.73*BA486),0)</f>
        <v>0</v>
      </c>
      <c r="BD490" s="1699">
        <v>0.0022000000000000001</v>
      </c>
      <c r="BE490" s="1702">
        <v>0</v>
      </c>
      <c r="BF490" s="1694">
        <f>ROUND(SQRT(BD490^2+BE490^2)*1000/(1.73*BD486),0)</f>
        <v>0</v>
      </c>
      <c r="BG490" s="1699">
        <v>0.0022000000000000001</v>
      </c>
      <c r="BH490" s="1702">
        <v>0</v>
      </c>
      <c r="BI490" s="1694">
        <f>ROUND(SQRT(BG490^2+BH490^2)*1000/(1.73*BG486),0)</f>
        <v>0</v>
      </c>
      <c r="BJ490" s="1699">
        <v>0.0022000000000000001</v>
      </c>
      <c r="BK490" s="1702">
        <v>0</v>
      </c>
      <c r="BL490" s="1694">
        <f>ROUND(SQRT(BJ490^2+BK490^2)*1000/(1.73*BJ486),0)</f>
        <v>0</v>
      </c>
      <c r="BM490" s="1699">
        <v>0.002</v>
      </c>
      <c r="BN490" s="1702">
        <v>0</v>
      </c>
      <c r="BO490" s="1694">
        <f>ROUND(SQRT(BM490^2+BN490^2)*1000/(1.73*BM486),0)</f>
        <v>0</v>
      </c>
      <c r="BP490" s="1699">
        <v>0.002</v>
      </c>
      <c r="BQ490" s="1702">
        <v>0</v>
      </c>
      <c r="BR490" s="1694">
        <f>ROUND(SQRT(BP490^2+BQ490^2)*1000/(1.73*BP486),0)</f>
        <v>0</v>
      </c>
      <c r="BS490" s="1699">
        <v>0.002</v>
      </c>
      <c r="BT490" s="1702">
        <v>0</v>
      </c>
      <c r="BU490" s="1694">
        <f>ROUND(SQRT(BS490^2+BT490^2)*1000/(1.73*BS486),0)</f>
        <v>0</v>
      </c>
      <c r="BV490" s="1699">
        <v>0.002</v>
      </c>
      <c r="BW490" s="1702">
        <v>0</v>
      </c>
      <c r="BX490" s="1694">
        <f>ROUND(SQRT(BV490^2+BW490^2)*1000/(1.73*BV486),0)</f>
        <v>0</v>
      </c>
      <c r="BY490" s="1699">
        <v>0.002</v>
      </c>
      <c r="BZ490" s="1702">
        <v>0</v>
      </c>
      <c r="CA490" s="1694">
        <f>ROUND(SQRT(BY490^2+BZ490^2)*1000/(1.73*BY486),0)</f>
        <v>0</v>
      </c>
    </row>
    <row r="491" s="1620" customFormat="1" ht="21.75" customHeight="1">
      <c r="A491" s="1681"/>
      <c r="B491" s="1622"/>
      <c r="C491" s="1682"/>
      <c r="D491" s="1749" t="s">
        <v>104</v>
      </c>
      <c r="E491" s="1690" t="s">
        <v>495</v>
      </c>
      <c r="F491" s="1690" t="s">
        <v>495</v>
      </c>
      <c r="G491" s="1690">
        <v>10</v>
      </c>
      <c r="H491" s="1699">
        <v>0.055</v>
      </c>
      <c r="I491" s="1702">
        <v>0.070000000000000007</v>
      </c>
      <c r="J491" s="1694">
        <f>ROUND(SQRT(H491^2+I491^2)*1000/(1.73*H486),0)</f>
        <v>5</v>
      </c>
      <c r="K491" s="1699">
        <v>0.055</v>
      </c>
      <c r="L491" s="1702">
        <v>0.070000000000000007</v>
      </c>
      <c r="M491" s="1694">
        <f>ROUND(SQRT(K491^2+L491^2)*1000/(1.73*K486),0)</f>
        <v>5</v>
      </c>
      <c r="N491" s="1699">
        <v>0.055</v>
      </c>
      <c r="O491" s="1702">
        <v>0.070000000000000007</v>
      </c>
      <c r="P491" s="1694">
        <f>ROUND(SQRT(N491^2+O491^2)*1000/(1.73*N486),0)</f>
        <v>5</v>
      </c>
      <c r="Q491" s="1699">
        <v>0.055</v>
      </c>
      <c r="R491" s="1702">
        <v>0.070000000000000007</v>
      </c>
      <c r="S491" s="1694">
        <f>ROUND(SQRT(Q491^2+R491^2)*1000/(1.73*Q486),0)</f>
        <v>5</v>
      </c>
      <c r="T491" s="1699">
        <v>0.055</v>
      </c>
      <c r="U491" s="1702">
        <v>0.070000000000000007</v>
      </c>
      <c r="V491" s="1694">
        <f>ROUND(SQRT(T491^2+U491^2)*1000/(1.73*T486),0)</f>
        <v>5</v>
      </c>
      <c r="W491" s="1699">
        <v>0.106</v>
      </c>
      <c r="X491" s="1702">
        <v>0.080000000000000002</v>
      </c>
      <c r="Y491" s="1694">
        <f>ROUND(SQRT(W491^2+X491^2)*1000/(1.73*W486),0)</f>
        <v>8</v>
      </c>
      <c r="Z491" s="1699">
        <v>0.106</v>
      </c>
      <c r="AA491" s="1702">
        <v>0.080000000000000002</v>
      </c>
      <c r="AB491" s="1694">
        <f>ROUND(SQRT(Z491^2+AA491^2)*1000/(1.73*Z486),0)</f>
        <v>8</v>
      </c>
      <c r="AC491" s="1699">
        <v>0.106</v>
      </c>
      <c r="AD491" s="1702">
        <v>0.080000000000000002</v>
      </c>
      <c r="AE491" s="1694">
        <f>ROUND(SQRT(AC491^2+AD491^2)*1000/(1.73*AC486),0)</f>
        <v>8</v>
      </c>
      <c r="AF491" s="1699">
        <v>0.106</v>
      </c>
      <c r="AG491" s="1702">
        <v>0.080000000000000002</v>
      </c>
      <c r="AH491" s="1694">
        <f>ROUND(SQRT(AF491^2+AG491^2)*1000/(1.73*AF486),0)</f>
        <v>8</v>
      </c>
      <c r="AI491" s="1699">
        <v>0.106</v>
      </c>
      <c r="AJ491" s="1702">
        <v>0.080000000000000002</v>
      </c>
      <c r="AK491" s="1694">
        <f>ROUND(SQRT(AI491^2+AJ491^2)*1000/(1.73*AI486),0)</f>
        <v>8</v>
      </c>
      <c r="AL491" s="1699">
        <v>0.106</v>
      </c>
      <c r="AM491" s="1702">
        <v>0.080000000000000002</v>
      </c>
      <c r="AN491" s="1694">
        <f>ROUND(SQRT(AL491^2+AM491^2)*1000/(1.73*AL486),0)</f>
        <v>8</v>
      </c>
      <c r="AO491" s="1699">
        <v>0.106</v>
      </c>
      <c r="AP491" s="1702">
        <v>0.080000000000000002</v>
      </c>
      <c r="AQ491" s="1694">
        <f>ROUND(SQRT(AO491^2+AP491^2)*1000/(1.73*AO486),0)</f>
        <v>8</v>
      </c>
      <c r="AR491" s="1699">
        <v>0.106</v>
      </c>
      <c r="AS491" s="1702">
        <v>0.080000000000000002</v>
      </c>
      <c r="AT491" s="1694">
        <f>ROUND(SQRT(AR491^2+AS491^2)*1000/(1.73*AR486),0)</f>
        <v>8</v>
      </c>
      <c r="AU491" s="1699">
        <v>0.106</v>
      </c>
      <c r="AV491" s="1702">
        <v>0.080000000000000002</v>
      </c>
      <c r="AW491" s="1694">
        <f>ROUND(SQRT(AU491^2+AV491^2)*1000/(1.73*AU486),0)</f>
        <v>8</v>
      </c>
      <c r="AX491" s="1699">
        <v>0.106</v>
      </c>
      <c r="AY491" s="1702">
        <v>0.080000000000000002</v>
      </c>
      <c r="AZ491" s="1694">
        <f>ROUND(SQRT(AX491^2+AY491^2)*1000/(1.73*AX486),0)</f>
        <v>8</v>
      </c>
      <c r="BA491" s="1699">
        <v>0.106</v>
      </c>
      <c r="BB491" s="1702">
        <v>0.080000000000000002</v>
      </c>
      <c r="BC491" s="1694">
        <f>ROUND(SQRT(BA491^2+BB491^2)*1000/(1.73*BA486),0)</f>
        <v>8</v>
      </c>
      <c r="BD491" s="1699">
        <v>0.106</v>
      </c>
      <c r="BE491" s="1702">
        <v>0.080000000000000002</v>
      </c>
      <c r="BF491" s="1694">
        <f>ROUND(SQRT(BD491^2+BE491^2)*1000/(1.73*BD486),0)</f>
        <v>8</v>
      </c>
      <c r="BG491" s="1699">
        <v>0.106</v>
      </c>
      <c r="BH491" s="1702">
        <v>0.080000000000000002</v>
      </c>
      <c r="BI491" s="1694">
        <f>ROUND(SQRT(BG491^2+BH491^2)*1000/(1.73*BG486),0)</f>
        <v>8</v>
      </c>
      <c r="BJ491" s="1699">
        <v>0.106</v>
      </c>
      <c r="BK491" s="1702">
        <v>0.080000000000000002</v>
      </c>
      <c r="BL491" s="1694">
        <f>ROUND(SQRT(BJ491^2+BK491^2)*1000/(1.73*BJ486),0)</f>
        <v>8</v>
      </c>
      <c r="BM491" s="1699">
        <v>0.055</v>
      </c>
      <c r="BN491" s="1702">
        <v>0.070000000000000007</v>
      </c>
      <c r="BO491" s="1694">
        <f>ROUND(SQRT(BM491^2+BN491^2)*1000/(1.73*BM486),0)</f>
        <v>5</v>
      </c>
      <c r="BP491" s="1699">
        <v>0.055</v>
      </c>
      <c r="BQ491" s="1702">
        <v>0.070000000000000007</v>
      </c>
      <c r="BR491" s="1694">
        <f>ROUND(SQRT(BP491^2+BQ491^2)*1000/(1.73*BP486),0)</f>
        <v>5</v>
      </c>
      <c r="BS491" s="1699">
        <v>0.055</v>
      </c>
      <c r="BT491" s="1702">
        <v>0.070000000000000007</v>
      </c>
      <c r="BU491" s="1694">
        <f>ROUND(SQRT(BS491^2+BT491^2)*1000/(1.73*BS486),0)</f>
        <v>5</v>
      </c>
      <c r="BV491" s="1699">
        <v>0.055</v>
      </c>
      <c r="BW491" s="1702">
        <v>0.070000000000000007</v>
      </c>
      <c r="BX491" s="1694">
        <f>ROUND(SQRT(BV491^2+BW491^2)*1000/(1.73*BV486),0)</f>
        <v>5</v>
      </c>
      <c r="BY491" s="1699">
        <v>0.055</v>
      </c>
      <c r="BZ491" s="1702">
        <v>0.070000000000000007</v>
      </c>
      <c r="CA491" s="1694">
        <f>ROUND(SQRT(BY491^2+BZ491^2)*1000/(1.73*BY486),0)</f>
        <v>5</v>
      </c>
    </row>
    <row r="492" s="1620" customFormat="1" ht="21.75" customHeight="1">
      <c r="A492" s="1681"/>
      <c r="B492" s="1622"/>
      <c r="C492" s="1682"/>
      <c r="D492" s="1749" t="s">
        <v>651</v>
      </c>
      <c r="E492" s="1690" t="s">
        <v>495</v>
      </c>
      <c r="F492" s="1690" t="s">
        <v>495</v>
      </c>
      <c r="G492" s="1690">
        <v>10</v>
      </c>
      <c r="H492" s="1699">
        <v>0</v>
      </c>
      <c r="I492" s="1702">
        <v>0</v>
      </c>
      <c r="J492" s="1694">
        <f t="shared" ref="J492:J493" si="1308">ROUND(SQRT(H492^2+I492^2)*1000/(1.73*H486),0)</f>
        <v>0</v>
      </c>
      <c r="K492" s="1699">
        <v>0</v>
      </c>
      <c r="L492" s="1702">
        <v>0</v>
      </c>
      <c r="M492" s="1694">
        <f t="shared" ref="M492:M493" si="1309">ROUND(SQRT(K492^2+L492^2)*1000/(1.73*K486),0)</f>
        <v>0</v>
      </c>
      <c r="N492" s="1699">
        <v>0</v>
      </c>
      <c r="O492" s="1702">
        <v>0</v>
      </c>
      <c r="P492" s="1694">
        <f t="shared" ref="P492:P493" si="1310">ROUND(SQRT(N492^2+O492^2)*1000/(1.73*N486),0)</f>
        <v>0</v>
      </c>
      <c r="Q492" s="1699">
        <v>0</v>
      </c>
      <c r="R492" s="1702">
        <v>0</v>
      </c>
      <c r="S492" s="1694">
        <f t="shared" ref="S492:S493" si="1311">ROUND(SQRT(Q492^2+R492^2)*1000/(1.73*Q486),0)</f>
        <v>0</v>
      </c>
      <c r="T492" s="1699">
        <v>0</v>
      </c>
      <c r="U492" s="1702">
        <v>0</v>
      </c>
      <c r="V492" s="1694">
        <f t="shared" ref="V492:V493" si="1312">ROUND(SQRT(T492^2+U492^2)*1000/(1.73*T486),0)</f>
        <v>0</v>
      </c>
      <c r="W492" s="1699">
        <v>0</v>
      </c>
      <c r="X492" s="1702">
        <v>0</v>
      </c>
      <c r="Y492" s="1694">
        <f t="shared" ref="Y492:Y493" si="1313">ROUND(SQRT(W492^2+X492^2)*1000/(1.73*W486),0)</f>
        <v>0</v>
      </c>
      <c r="Z492" s="1699">
        <v>0</v>
      </c>
      <c r="AA492" s="1702">
        <v>0</v>
      </c>
      <c r="AB492" s="1694">
        <f t="shared" ref="AB492:AB493" si="1314">ROUND(SQRT(Z492^2+AA492^2)*1000/(1.73*Z486),0)</f>
        <v>0</v>
      </c>
      <c r="AC492" s="1699">
        <v>0</v>
      </c>
      <c r="AD492" s="1702">
        <v>0</v>
      </c>
      <c r="AE492" s="1694">
        <f t="shared" ref="AE492:AE493" si="1315">ROUND(SQRT(AC492^2+AD492^2)*1000/(1.73*AC486),0)</f>
        <v>0</v>
      </c>
      <c r="AF492" s="1699">
        <v>0</v>
      </c>
      <c r="AG492" s="1702">
        <v>0</v>
      </c>
      <c r="AH492" s="1694">
        <f t="shared" ref="AH492:AH493" si="1316">ROUND(SQRT(AF492^2+AG492^2)*1000/(1.73*AF486),0)</f>
        <v>0</v>
      </c>
      <c r="AI492" s="1699">
        <v>0</v>
      </c>
      <c r="AJ492" s="1702">
        <v>0</v>
      </c>
      <c r="AK492" s="1694">
        <f t="shared" ref="AK492:AK493" si="1317">ROUND(SQRT(AI492^2+AJ492^2)*1000/(1.73*AI486),0)</f>
        <v>0</v>
      </c>
      <c r="AL492" s="1699">
        <v>0</v>
      </c>
      <c r="AM492" s="1702">
        <v>0</v>
      </c>
      <c r="AN492" s="1694">
        <f t="shared" ref="AN492:AN493" si="1318">ROUND(SQRT(AL492^2+AM492^2)*1000/(1.73*AL486),0)</f>
        <v>0</v>
      </c>
      <c r="AO492" s="1699">
        <v>0</v>
      </c>
      <c r="AP492" s="1702">
        <v>0</v>
      </c>
      <c r="AQ492" s="1694">
        <f t="shared" ref="AQ492:AQ493" si="1319">ROUND(SQRT(AO492^2+AP492^2)*1000/(1.73*AO486),0)</f>
        <v>0</v>
      </c>
      <c r="AR492" s="1699">
        <v>0</v>
      </c>
      <c r="AS492" s="1702">
        <v>0</v>
      </c>
      <c r="AT492" s="1694">
        <f t="shared" ref="AT492:AT493" si="1320">ROUND(SQRT(AR492^2+AS492^2)*1000/(1.73*AR486),0)</f>
        <v>0</v>
      </c>
      <c r="AU492" s="1699">
        <v>0</v>
      </c>
      <c r="AV492" s="1702">
        <v>0</v>
      </c>
      <c r="AW492" s="1694">
        <f t="shared" ref="AW492:AW493" si="1321">ROUND(SQRT(AU492^2+AV492^2)*1000/(1.73*AU486),0)</f>
        <v>0</v>
      </c>
      <c r="AX492" s="1699">
        <v>0</v>
      </c>
      <c r="AY492" s="1702">
        <v>0</v>
      </c>
      <c r="AZ492" s="1694">
        <f t="shared" ref="AZ492:AZ493" si="1322">ROUND(SQRT(AX492^2+AY492^2)*1000/(1.73*AX486),0)</f>
        <v>0</v>
      </c>
      <c r="BA492" s="1699">
        <v>0</v>
      </c>
      <c r="BB492" s="1702">
        <v>0</v>
      </c>
      <c r="BC492" s="1694">
        <f t="shared" ref="BC492:BC493" si="1323">ROUND(SQRT(BA492^2+BB492^2)*1000/(1.73*BA486),0)</f>
        <v>0</v>
      </c>
      <c r="BD492" s="1699">
        <v>0</v>
      </c>
      <c r="BE492" s="1702">
        <v>0</v>
      </c>
      <c r="BF492" s="1694">
        <f t="shared" ref="BF492:BF493" si="1324">ROUND(SQRT(BD492^2+BE492^2)*1000/(1.73*BD486),0)</f>
        <v>0</v>
      </c>
      <c r="BG492" s="1699">
        <v>0</v>
      </c>
      <c r="BH492" s="1702">
        <v>0</v>
      </c>
      <c r="BI492" s="1694">
        <f t="shared" ref="BI492:BI493" si="1325">ROUND(SQRT(BG492^2+BH492^2)*1000/(1.73*BG486),0)</f>
        <v>0</v>
      </c>
      <c r="BJ492" s="1699">
        <v>0</v>
      </c>
      <c r="BK492" s="1702">
        <v>0</v>
      </c>
      <c r="BL492" s="1694">
        <f t="shared" ref="BL492:BL493" si="1326">ROUND(SQRT(BJ492^2+BK492^2)*1000/(1.73*BJ486),0)</f>
        <v>0</v>
      </c>
      <c r="BM492" s="1699">
        <v>0</v>
      </c>
      <c r="BN492" s="1702">
        <v>0</v>
      </c>
      <c r="BO492" s="1694">
        <f t="shared" ref="BO492:BO493" si="1327">ROUND(SQRT(BM492^2+BN492^2)*1000/(1.73*BM486),0)</f>
        <v>0</v>
      </c>
      <c r="BP492" s="1699">
        <v>0</v>
      </c>
      <c r="BQ492" s="1702">
        <v>0</v>
      </c>
      <c r="BR492" s="1694">
        <f t="shared" ref="BR492:BR493" si="1328">ROUND(SQRT(BP492^2+BQ492^2)*1000/(1.73*BP486),0)</f>
        <v>0</v>
      </c>
      <c r="BS492" s="1699">
        <v>0</v>
      </c>
      <c r="BT492" s="1702">
        <v>0</v>
      </c>
      <c r="BU492" s="1694">
        <f t="shared" ref="BU492:BU493" si="1329">ROUND(SQRT(BS492^2+BT492^2)*1000/(1.73*BS486),0)</f>
        <v>0</v>
      </c>
      <c r="BV492" s="1699">
        <v>0</v>
      </c>
      <c r="BW492" s="1702">
        <v>0</v>
      </c>
      <c r="BX492" s="1694">
        <f t="shared" ref="BX492:BX493" si="1330">ROUND(SQRT(BV492^2+BW492^2)*1000/(1.73*BV486),0)</f>
        <v>0</v>
      </c>
      <c r="BY492" s="1699">
        <v>0</v>
      </c>
      <c r="BZ492" s="1702">
        <v>0</v>
      </c>
      <c r="CA492" s="1694">
        <f t="shared" ref="CA492:CA493" si="1331">ROUND(SQRT(BY492^2+BZ492^2)*1000/(1.73*BY486),0)</f>
        <v>0</v>
      </c>
    </row>
    <row r="493" s="1620" customFormat="1" ht="21.75" customHeight="1">
      <c r="A493" s="1681"/>
      <c r="B493" s="1622" t="s">
        <v>669</v>
      </c>
      <c r="C493" s="1682"/>
      <c r="D493" s="1749" t="s">
        <v>545</v>
      </c>
      <c r="E493" s="1690" t="s">
        <v>495</v>
      </c>
      <c r="F493" s="1690" t="s">
        <v>495</v>
      </c>
      <c r="G493" s="1690">
        <v>10</v>
      </c>
      <c r="H493" s="1699">
        <v>0</v>
      </c>
      <c r="I493" s="1702">
        <v>0</v>
      </c>
      <c r="J493" s="1694">
        <f t="shared" si="1308"/>
        <v>0</v>
      </c>
      <c r="K493" s="1699">
        <v>0</v>
      </c>
      <c r="L493" s="1702">
        <v>0</v>
      </c>
      <c r="M493" s="1694">
        <f t="shared" si="1309"/>
        <v>0</v>
      </c>
      <c r="N493" s="1699">
        <v>0</v>
      </c>
      <c r="O493" s="1702">
        <v>0</v>
      </c>
      <c r="P493" s="1694">
        <f t="shared" si="1310"/>
        <v>0</v>
      </c>
      <c r="Q493" s="1699">
        <v>0</v>
      </c>
      <c r="R493" s="1702">
        <v>0</v>
      </c>
      <c r="S493" s="1694">
        <f t="shared" si="1311"/>
        <v>0</v>
      </c>
      <c r="T493" s="1699">
        <v>0</v>
      </c>
      <c r="U493" s="1702">
        <v>0</v>
      </c>
      <c r="V493" s="1694">
        <f t="shared" si="1312"/>
        <v>0</v>
      </c>
      <c r="W493" s="1699">
        <v>0</v>
      </c>
      <c r="X493" s="1702">
        <v>0</v>
      </c>
      <c r="Y493" s="1694">
        <f t="shared" si="1313"/>
        <v>0</v>
      </c>
      <c r="Z493" s="1699">
        <v>0</v>
      </c>
      <c r="AA493" s="1702">
        <v>0</v>
      </c>
      <c r="AB493" s="1694">
        <f t="shared" si="1314"/>
        <v>0</v>
      </c>
      <c r="AC493" s="1699">
        <v>0</v>
      </c>
      <c r="AD493" s="1702">
        <v>0</v>
      </c>
      <c r="AE493" s="1694">
        <f t="shared" si="1315"/>
        <v>0</v>
      </c>
      <c r="AF493" s="1699">
        <v>0</v>
      </c>
      <c r="AG493" s="1702">
        <v>0</v>
      </c>
      <c r="AH493" s="1694">
        <f t="shared" si="1316"/>
        <v>0</v>
      </c>
      <c r="AI493" s="1699">
        <v>0</v>
      </c>
      <c r="AJ493" s="1702">
        <v>0</v>
      </c>
      <c r="AK493" s="1694">
        <f t="shared" si="1317"/>
        <v>0</v>
      </c>
      <c r="AL493" s="1699">
        <v>0</v>
      </c>
      <c r="AM493" s="1702">
        <v>0</v>
      </c>
      <c r="AN493" s="1694">
        <f t="shared" si="1318"/>
        <v>0</v>
      </c>
      <c r="AO493" s="1699">
        <v>0</v>
      </c>
      <c r="AP493" s="1702">
        <v>0</v>
      </c>
      <c r="AQ493" s="1694">
        <f t="shared" si="1319"/>
        <v>0</v>
      </c>
      <c r="AR493" s="1699">
        <v>0</v>
      </c>
      <c r="AS493" s="1702">
        <v>0</v>
      </c>
      <c r="AT493" s="1694">
        <f t="shared" si="1320"/>
        <v>0</v>
      </c>
      <c r="AU493" s="1699">
        <v>0</v>
      </c>
      <c r="AV493" s="1702">
        <v>0</v>
      </c>
      <c r="AW493" s="1694">
        <f t="shared" si="1321"/>
        <v>0</v>
      </c>
      <c r="AX493" s="1699">
        <v>0</v>
      </c>
      <c r="AY493" s="1702">
        <v>0</v>
      </c>
      <c r="AZ493" s="1694">
        <f t="shared" si="1322"/>
        <v>0</v>
      </c>
      <c r="BA493" s="1699">
        <v>0</v>
      </c>
      <c r="BB493" s="1702">
        <v>0</v>
      </c>
      <c r="BC493" s="1694">
        <f t="shared" si="1323"/>
        <v>0</v>
      </c>
      <c r="BD493" s="1699">
        <v>0</v>
      </c>
      <c r="BE493" s="1702">
        <v>0</v>
      </c>
      <c r="BF493" s="1694">
        <f t="shared" si="1324"/>
        <v>0</v>
      </c>
      <c r="BG493" s="1699">
        <v>0</v>
      </c>
      <c r="BH493" s="1702">
        <v>0</v>
      </c>
      <c r="BI493" s="1694">
        <f t="shared" si="1325"/>
        <v>0</v>
      </c>
      <c r="BJ493" s="1699">
        <v>0</v>
      </c>
      <c r="BK493" s="1702">
        <v>0</v>
      </c>
      <c r="BL493" s="1694">
        <f t="shared" si="1326"/>
        <v>0</v>
      </c>
      <c r="BM493" s="1699">
        <v>0</v>
      </c>
      <c r="BN493" s="1702">
        <v>0</v>
      </c>
      <c r="BO493" s="1694">
        <f t="shared" si="1327"/>
        <v>0</v>
      </c>
      <c r="BP493" s="1699">
        <v>0</v>
      </c>
      <c r="BQ493" s="1702">
        <v>0</v>
      </c>
      <c r="BR493" s="1694">
        <f t="shared" si="1328"/>
        <v>0</v>
      </c>
      <c r="BS493" s="1699">
        <v>0</v>
      </c>
      <c r="BT493" s="1702">
        <v>0</v>
      </c>
      <c r="BU493" s="1694">
        <f t="shared" si="1329"/>
        <v>0</v>
      </c>
      <c r="BV493" s="1699">
        <v>0</v>
      </c>
      <c r="BW493" s="1702">
        <v>0</v>
      </c>
      <c r="BX493" s="1694">
        <f t="shared" si="1330"/>
        <v>0</v>
      </c>
      <c r="BY493" s="1699">
        <v>0</v>
      </c>
      <c r="BZ493" s="1702">
        <v>0</v>
      </c>
      <c r="CA493" s="1694">
        <f t="shared" si="1331"/>
        <v>0</v>
      </c>
    </row>
    <row r="494" s="1620" customFormat="1" ht="21.75" customHeight="1">
      <c r="A494" s="1681"/>
      <c r="B494" s="1622"/>
      <c r="C494" s="1682"/>
      <c r="D494" s="1749" t="s">
        <v>125</v>
      </c>
      <c r="E494" s="1690" t="s">
        <v>495</v>
      </c>
      <c r="F494" s="1690" t="s">
        <v>495</v>
      </c>
      <c r="G494" s="1690">
        <v>10</v>
      </c>
      <c r="H494" s="1699">
        <v>0.01</v>
      </c>
      <c r="I494" s="1702">
        <v>0</v>
      </c>
      <c r="J494" s="1694">
        <f>ROUND(SQRT(H494^2+I494^2)*1000/(1.73*H487),0)</f>
        <v>1</v>
      </c>
      <c r="K494" s="1699">
        <v>0.01</v>
      </c>
      <c r="L494" s="1702">
        <v>0</v>
      </c>
      <c r="M494" s="1694">
        <f>ROUND(SQRT(K494^2+L494^2)*1000/(1.73*K487),0)</f>
        <v>1</v>
      </c>
      <c r="N494" s="1699">
        <v>0.01</v>
      </c>
      <c r="O494" s="1702">
        <v>0</v>
      </c>
      <c r="P494" s="1694">
        <f>ROUND(SQRT(N494^2+O494^2)*1000/(1.73*N487),0)</f>
        <v>1</v>
      </c>
      <c r="Q494" s="1699">
        <v>0.01</v>
      </c>
      <c r="R494" s="1702">
        <v>0</v>
      </c>
      <c r="S494" s="1694">
        <f>ROUND(SQRT(Q494^2+R494^2)*1000/(1.73*Q487),0)</f>
        <v>1</v>
      </c>
      <c r="T494" s="1699">
        <v>0.01</v>
      </c>
      <c r="U494" s="1702">
        <v>0</v>
      </c>
      <c r="V494" s="1694">
        <f>ROUND(SQRT(T494^2+U494^2)*1000/(1.73*T487),0)</f>
        <v>1</v>
      </c>
      <c r="W494" s="1699">
        <v>0.001</v>
      </c>
      <c r="X494" s="1702">
        <v>0</v>
      </c>
      <c r="Y494" s="1694">
        <f>ROUND(SQRT(W494^2+X494^2)*1000/(1.73*W487),0)</f>
        <v>0</v>
      </c>
      <c r="Z494" s="1699">
        <v>0.001</v>
      </c>
      <c r="AA494" s="1702">
        <v>0</v>
      </c>
      <c r="AB494" s="1694">
        <f>ROUND(SQRT(Z494^2+AA494^2)*1000/(1.73*Z487),0)</f>
        <v>0</v>
      </c>
      <c r="AC494" s="1699">
        <v>0.001</v>
      </c>
      <c r="AD494" s="1702">
        <v>0</v>
      </c>
      <c r="AE494" s="1694">
        <f>ROUND(SQRT(AC494^2+AD494^2)*1000/(1.73*AC487),0)</f>
        <v>0</v>
      </c>
      <c r="AF494" s="1699">
        <v>0.001</v>
      </c>
      <c r="AG494" s="1702">
        <v>0</v>
      </c>
      <c r="AH494" s="1694">
        <f>ROUND(SQRT(AF494^2+AG494^2)*1000/(1.73*AF487),0)</f>
        <v>0</v>
      </c>
      <c r="AI494" s="1699">
        <v>0.001</v>
      </c>
      <c r="AJ494" s="1702">
        <v>0</v>
      </c>
      <c r="AK494" s="1694">
        <f>ROUND(SQRT(AI494^2+AJ494^2)*1000/(1.73*AI487),0)</f>
        <v>0</v>
      </c>
      <c r="AL494" s="1699">
        <v>0.001</v>
      </c>
      <c r="AM494" s="1702">
        <v>0</v>
      </c>
      <c r="AN494" s="1694">
        <f>ROUND(SQRT(AL494^2+AM494^2)*1000/(1.73*AL487),0)</f>
        <v>0</v>
      </c>
      <c r="AO494" s="1699">
        <v>0.001</v>
      </c>
      <c r="AP494" s="1702">
        <v>0</v>
      </c>
      <c r="AQ494" s="1694">
        <f>ROUND(SQRT(AO494^2+AP494^2)*1000/(1.73*AO487),0)</f>
        <v>0</v>
      </c>
      <c r="AR494" s="1699">
        <v>0.001</v>
      </c>
      <c r="AS494" s="1702">
        <v>0</v>
      </c>
      <c r="AT494" s="1694">
        <f>ROUND(SQRT(AR494^2+AS494^2)*1000/(1.73*AR487),0)</f>
        <v>0</v>
      </c>
      <c r="AU494" s="1699">
        <v>0.001</v>
      </c>
      <c r="AV494" s="1702">
        <v>0</v>
      </c>
      <c r="AW494" s="1694">
        <f>ROUND(SQRT(AU494^2+AV494^2)*1000/(1.73*AU487),0)</f>
        <v>0</v>
      </c>
      <c r="AX494" s="1699">
        <v>0.001</v>
      </c>
      <c r="AY494" s="1702">
        <v>0</v>
      </c>
      <c r="AZ494" s="1694">
        <f>ROUND(SQRT(AX494^2+AY494^2)*1000/(1.73*AX487),0)</f>
        <v>0</v>
      </c>
      <c r="BA494" s="1699">
        <v>0.001</v>
      </c>
      <c r="BB494" s="1702">
        <v>0</v>
      </c>
      <c r="BC494" s="1694">
        <f>ROUND(SQRT(BA494^2+BB494^2)*1000/(1.73*BA487),0)</f>
        <v>0</v>
      </c>
      <c r="BD494" s="1699">
        <v>0.001</v>
      </c>
      <c r="BE494" s="1702">
        <v>0</v>
      </c>
      <c r="BF494" s="1694">
        <f>ROUND(SQRT(BD494^2+BE494^2)*1000/(1.73*BD487),0)</f>
        <v>0</v>
      </c>
      <c r="BG494" s="1699">
        <v>0.001</v>
      </c>
      <c r="BH494" s="1702">
        <v>0</v>
      </c>
      <c r="BI494" s="1694">
        <f>ROUND(SQRT(BG494^2+BH494^2)*1000/(1.73*BG487),0)</f>
        <v>0</v>
      </c>
      <c r="BJ494" s="1699">
        <v>0.001</v>
      </c>
      <c r="BK494" s="1702">
        <v>0</v>
      </c>
      <c r="BL494" s="1694">
        <f>ROUND(SQRT(BJ494^2+BK494^2)*1000/(1.73*BJ487),0)</f>
        <v>0</v>
      </c>
      <c r="BM494" s="1699">
        <v>0.01</v>
      </c>
      <c r="BN494" s="1702">
        <v>0</v>
      </c>
      <c r="BO494" s="1694">
        <f>ROUND(SQRT(BM494^2+BN494^2)*1000/(1.73*BM487),0)</f>
        <v>1</v>
      </c>
      <c r="BP494" s="1699">
        <v>0.01</v>
      </c>
      <c r="BQ494" s="1702">
        <v>0</v>
      </c>
      <c r="BR494" s="1694">
        <f>ROUND(SQRT(BP494^2+BQ494^2)*1000/(1.73*BP487),0)</f>
        <v>1</v>
      </c>
      <c r="BS494" s="1699">
        <v>0.01</v>
      </c>
      <c r="BT494" s="1702">
        <v>0</v>
      </c>
      <c r="BU494" s="1694">
        <f>ROUND(SQRT(BS494^2+BT494^2)*1000/(1.73*BS487),0)</f>
        <v>1</v>
      </c>
      <c r="BV494" s="1699">
        <v>0.01</v>
      </c>
      <c r="BW494" s="1702">
        <v>0</v>
      </c>
      <c r="BX494" s="1694">
        <f>ROUND(SQRT(BV494^2+BW494^2)*1000/(1.73*BV487),0)</f>
        <v>1</v>
      </c>
      <c r="BY494" s="1699">
        <v>0.01</v>
      </c>
      <c r="BZ494" s="1702">
        <v>0</v>
      </c>
      <c r="CA494" s="1694">
        <f>ROUND(SQRT(BY494^2+BZ494^2)*1000/(1.73*BY487),0)</f>
        <v>1</v>
      </c>
    </row>
    <row r="495" s="1620" customFormat="1" ht="21.75" customHeight="1">
      <c r="A495" s="1681"/>
      <c r="B495" s="1622"/>
      <c r="C495" s="1682"/>
      <c r="D495" s="1749" t="s">
        <v>100</v>
      </c>
      <c r="E495" s="1690" t="s">
        <v>495</v>
      </c>
      <c r="F495" s="1690" t="s">
        <v>495</v>
      </c>
      <c r="G495" s="1690">
        <v>10</v>
      </c>
      <c r="H495" s="1699">
        <v>0.025999999999999999</v>
      </c>
      <c r="I495" s="1702">
        <v>0.028000000000000001</v>
      </c>
      <c r="J495" s="1694">
        <f>ROUND(SQRT(H495^2+I495^2)*1000/(1.73*H487),0)</f>
        <v>2</v>
      </c>
      <c r="K495" s="1699">
        <v>0.025999999999999999</v>
      </c>
      <c r="L495" s="1702">
        <v>0.028000000000000001</v>
      </c>
      <c r="M495" s="1694">
        <f>ROUND(SQRT(K495^2+L495^2)*1000/(1.73*K487),0)</f>
        <v>2</v>
      </c>
      <c r="N495" s="1699">
        <v>0.025999999999999999</v>
      </c>
      <c r="O495" s="1702">
        <v>0.028000000000000001</v>
      </c>
      <c r="P495" s="1694">
        <f>ROUND(SQRT(N495^2+O495^2)*1000/(1.73*N487),0)</f>
        <v>2</v>
      </c>
      <c r="Q495" s="1699">
        <v>0.025999999999999999</v>
      </c>
      <c r="R495" s="1702">
        <v>0.028000000000000001</v>
      </c>
      <c r="S495" s="1694">
        <f>ROUND(SQRT(Q495^2+R495^2)*1000/(1.73*Q487),0)</f>
        <v>2</v>
      </c>
      <c r="T495" s="1699">
        <v>0.025999999999999999</v>
      </c>
      <c r="U495" s="1702">
        <v>0.028000000000000001</v>
      </c>
      <c r="V495" s="1694">
        <f>ROUND(SQRT(T495^2+U495^2)*1000/(1.73*T487),0)</f>
        <v>2</v>
      </c>
      <c r="W495" s="1699">
        <v>0.042000000000000003</v>
      </c>
      <c r="X495" s="1702">
        <v>0.029000000000000001</v>
      </c>
      <c r="Y495" s="1694">
        <f>ROUND(SQRT(W495^2+X495^2)*1000/(1.73*W487),0)</f>
        <v>3</v>
      </c>
      <c r="Z495" s="1699">
        <v>0.042000000000000003</v>
      </c>
      <c r="AA495" s="1702">
        <v>0.029000000000000001</v>
      </c>
      <c r="AB495" s="1694">
        <f>ROUND(SQRT(Z495^2+AA495^2)*1000/(1.73*Z487),0)</f>
        <v>3</v>
      </c>
      <c r="AC495" s="1699">
        <v>0.042000000000000003</v>
      </c>
      <c r="AD495" s="1702">
        <v>0.029000000000000001</v>
      </c>
      <c r="AE495" s="1694">
        <f>ROUND(SQRT(AC495^2+AD495^2)*1000/(1.73*AC487),0)</f>
        <v>3</v>
      </c>
      <c r="AF495" s="1699">
        <v>0.042000000000000003</v>
      </c>
      <c r="AG495" s="1702">
        <v>0.029000000000000001</v>
      </c>
      <c r="AH495" s="1694">
        <f>ROUND(SQRT(AF495^2+AG495^2)*1000/(1.73*AF487),0)</f>
        <v>3</v>
      </c>
      <c r="AI495" s="1699">
        <v>0.042000000000000003</v>
      </c>
      <c r="AJ495" s="1702">
        <v>0.029000000000000001</v>
      </c>
      <c r="AK495" s="1694">
        <f>ROUND(SQRT(AI495^2+AJ495^2)*1000/(1.73*AI487),0)</f>
        <v>3</v>
      </c>
      <c r="AL495" s="1699">
        <v>0.042000000000000003</v>
      </c>
      <c r="AM495" s="1702">
        <v>0.029000000000000001</v>
      </c>
      <c r="AN495" s="1694">
        <f>ROUND(SQRT(AL495^2+AM495^2)*1000/(1.73*AL487),0)</f>
        <v>3</v>
      </c>
      <c r="AO495" s="1699">
        <v>0.042000000000000003</v>
      </c>
      <c r="AP495" s="1702">
        <v>0.029000000000000001</v>
      </c>
      <c r="AQ495" s="1694">
        <f>ROUND(SQRT(AO495^2+AP495^2)*1000/(1.73*AO487),0)</f>
        <v>3</v>
      </c>
      <c r="AR495" s="1699">
        <v>0.042000000000000003</v>
      </c>
      <c r="AS495" s="1702">
        <v>0.029000000000000001</v>
      </c>
      <c r="AT495" s="1694">
        <f>ROUND(SQRT(AR495^2+AS495^2)*1000/(1.73*AR487),0)</f>
        <v>3</v>
      </c>
      <c r="AU495" s="1699">
        <v>0.042000000000000003</v>
      </c>
      <c r="AV495" s="1702">
        <v>0.029000000000000001</v>
      </c>
      <c r="AW495" s="1694">
        <f>ROUND(SQRT(AU495^2+AV495^2)*1000/(1.73*AU487),0)</f>
        <v>3</v>
      </c>
      <c r="AX495" s="1699">
        <v>0.042000000000000003</v>
      </c>
      <c r="AY495" s="1702">
        <v>0.029000000000000001</v>
      </c>
      <c r="AZ495" s="1694">
        <f>ROUND(SQRT(AX495^2+AY495^2)*1000/(1.73*AX487),0)</f>
        <v>3</v>
      </c>
      <c r="BA495" s="1699">
        <v>0.042000000000000003</v>
      </c>
      <c r="BB495" s="1702">
        <v>0.029000000000000001</v>
      </c>
      <c r="BC495" s="1694">
        <f>ROUND(SQRT(BA495^2+BB495^2)*1000/(1.73*BA487),0)</f>
        <v>3</v>
      </c>
      <c r="BD495" s="1699">
        <v>0.042000000000000003</v>
      </c>
      <c r="BE495" s="1702">
        <v>0.029000000000000001</v>
      </c>
      <c r="BF495" s="1694">
        <f>ROUND(SQRT(BD495^2+BE495^2)*1000/(1.73*BD487),0)</f>
        <v>3</v>
      </c>
      <c r="BG495" s="1699">
        <v>0.042000000000000003</v>
      </c>
      <c r="BH495" s="1702">
        <v>0.029000000000000001</v>
      </c>
      <c r="BI495" s="1694">
        <f>ROUND(SQRT(BG495^2+BH495^2)*1000/(1.73*BG487),0)</f>
        <v>3</v>
      </c>
      <c r="BJ495" s="1699">
        <v>0.042000000000000003</v>
      </c>
      <c r="BK495" s="1702">
        <v>0.029000000000000001</v>
      </c>
      <c r="BL495" s="1694">
        <f>ROUND(SQRT(BJ495^2+BK495^2)*1000/(1.73*BJ487),0)</f>
        <v>3</v>
      </c>
      <c r="BM495" s="1699">
        <v>0.025999999999999999</v>
      </c>
      <c r="BN495" s="1702">
        <v>0.028000000000000001</v>
      </c>
      <c r="BO495" s="1694">
        <f>ROUND(SQRT(BM495^2+BN495^2)*1000/(1.73*BM487),0)</f>
        <v>2</v>
      </c>
      <c r="BP495" s="1699">
        <v>0.025999999999999999</v>
      </c>
      <c r="BQ495" s="1702">
        <v>0.028000000000000001</v>
      </c>
      <c r="BR495" s="1694">
        <f>ROUND(SQRT(BP495^2+BQ495^2)*1000/(1.73*BP487),0)</f>
        <v>2</v>
      </c>
      <c r="BS495" s="1699">
        <v>0.025999999999999999</v>
      </c>
      <c r="BT495" s="1702">
        <v>0.028000000000000001</v>
      </c>
      <c r="BU495" s="1694">
        <f>ROUND(SQRT(BS495^2+BT495^2)*1000/(1.73*BS487),0)</f>
        <v>2</v>
      </c>
      <c r="BV495" s="1699">
        <v>0.025999999999999999</v>
      </c>
      <c r="BW495" s="1702">
        <v>0.028000000000000001</v>
      </c>
      <c r="BX495" s="1694">
        <f>ROUND(SQRT(BV495^2+BW495^2)*1000/(1.73*BV487),0)</f>
        <v>2</v>
      </c>
      <c r="BY495" s="1699">
        <v>0.025999999999999999</v>
      </c>
      <c r="BZ495" s="1702">
        <v>0.028000000000000001</v>
      </c>
      <c r="CA495" s="1694">
        <f>ROUND(SQRT(BY495^2+BZ495^2)*1000/(1.73*BY487),0)</f>
        <v>2</v>
      </c>
    </row>
    <row r="496" s="1620" customFormat="1" ht="21.75" customHeight="1">
      <c r="A496" s="1681"/>
      <c r="B496" s="1622"/>
      <c r="C496" s="1682"/>
      <c r="D496" s="1749" t="s">
        <v>180</v>
      </c>
      <c r="E496" s="1690" t="s">
        <v>495</v>
      </c>
      <c r="F496" s="1690" t="s">
        <v>495</v>
      </c>
      <c r="G496" s="1690">
        <v>10</v>
      </c>
      <c r="H496" s="1699">
        <v>0.048000000000000001</v>
      </c>
      <c r="I496" s="1702">
        <v>0.090999999999999998</v>
      </c>
      <c r="J496" s="1694">
        <f>ROUND(SQRT(H496^2+I496^2)*1000/(1.73*H487),0)</f>
        <v>6</v>
      </c>
      <c r="K496" s="1699">
        <v>0.048000000000000001</v>
      </c>
      <c r="L496" s="1702">
        <v>0.090999999999999998</v>
      </c>
      <c r="M496" s="1694">
        <f>ROUND(SQRT(K496^2+L496^2)*1000/(1.73*K487),0)</f>
        <v>6</v>
      </c>
      <c r="N496" s="1699">
        <v>0.048000000000000001</v>
      </c>
      <c r="O496" s="1702">
        <v>0.090999999999999998</v>
      </c>
      <c r="P496" s="1694">
        <f>ROUND(SQRT(N496^2+O496^2)*1000/(1.73*N487),0)</f>
        <v>6</v>
      </c>
      <c r="Q496" s="1699">
        <v>0.048000000000000001</v>
      </c>
      <c r="R496" s="1702">
        <v>0.090999999999999998</v>
      </c>
      <c r="S496" s="1694">
        <f>ROUND(SQRT(Q496^2+R496^2)*1000/(1.73*Q487),0)</f>
        <v>6</v>
      </c>
      <c r="T496" s="1699">
        <v>0.048000000000000001</v>
      </c>
      <c r="U496" s="1702">
        <v>0.090999999999999998</v>
      </c>
      <c r="V496" s="1694">
        <f>ROUND(SQRT(T496^2+U496^2)*1000/(1.73*T487),0)</f>
        <v>6</v>
      </c>
      <c r="W496" s="1699">
        <v>0.071999999999999995</v>
      </c>
      <c r="X496" s="1702">
        <v>0.078</v>
      </c>
      <c r="Y496" s="1694">
        <f>ROUND(SQRT(W496^2+X496^2)*1000/(1.73*W487),0)</f>
        <v>6</v>
      </c>
      <c r="Z496" s="1699">
        <v>0.071999999999999995</v>
      </c>
      <c r="AA496" s="1702">
        <v>0.078</v>
      </c>
      <c r="AB496" s="1694">
        <f>ROUND(SQRT(Z496^2+AA496^2)*1000/(1.73*Z487),0)</f>
        <v>6</v>
      </c>
      <c r="AC496" s="1699">
        <v>0.071999999999999995</v>
      </c>
      <c r="AD496" s="1702">
        <v>0.078</v>
      </c>
      <c r="AE496" s="1694">
        <f>ROUND(SQRT(AC496^2+AD496^2)*1000/(1.73*AC487),0)</f>
        <v>6</v>
      </c>
      <c r="AF496" s="1699">
        <v>0.071999999999999995</v>
      </c>
      <c r="AG496" s="1702">
        <v>0.078</v>
      </c>
      <c r="AH496" s="1694">
        <f>ROUND(SQRT(AF496^2+AG496^2)*1000/(1.73*AF487),0)</f>
        <v>6</v>
      </c>
      <c r="AI496" s="1699">
        <v>0.071999999999999995</v>
      </c>
      <c r="AJ496" s="1702">
        <v>0.078</v>
      </c>
      <c r="AK496" s="1694">
        <f>ROUND(SQRT(AI496^2+AJ496^2)*1000/(1.73*AI487),0)</f>
        <v>6</v>
      </c>
      <c r="AL496" s="1699">
        <v>0.071999999999999995</v>
      </c>
      <c r="AM496" s="1702">
        <v>0.078</v>
      </c>
      <c r="AN496" s="1694">
        <f>ROUND(SQRT(AL496^2+AM496^2)*1000/(1.73*AL487),0)</f>
        <v>6</v>
      </c>
      <c r="AO496" s="1699">
        <v>0.071999999999999995</v>
      </c>
      <c r="AP496" s="1702">
        <v>0.078</v>
      </c>
      <c r="AQ496" s="1694">
        <f>ROUND(SQRT(AO496^2+AP496^2)*1000/(1.73*AO487),0)</f>
        <v>6</v>
      </c>
      <c r="AR496" s="1699">
        <v>0.071999999999999995</v>
      </c>
      <c r="AS496" s="1702">
        <v>0.078</v>
      </c>
      <c r="AT496" s="1694">
        <f>ROUND(SQRT(AR496^2+AS496^2)*1000/(1.73*AR487),0)</f>
        <v>6</v>
      </c>
      <c r="AU496" s="1699">
        <v>0.071999999999999995</v>
      </c>
      <c r="AV496" s="1702">
        <v>0.078</v>
      </c>
      <c r="AW496" s="1694">
        <f>ROUND(SQRT(AU496^2+AV496^2)*1000/(1.73*AU487),0)</f>
        <v>6</v>
      </c>
      <c r="AX496" s="1699">
        <v>0.071999999999999995</v>
      </c>
      <c r="AY496" s="1702">
        <v>0.078</v>
      </c>
      <c r="AZ496" s="1694">
        <f>ROUND(SQRT(AX496^2+AY496^2)*1000/(1.73*AX487),0)</f>
        <v>6</v>
      </c>
      <c r="BA496" s="1699">
        <v>0.071999999999999995</v>
      </c>
      <c r="BB496" s="1702">
        <v>0.078</v>
      </c>
      <c r="BC496" s="1694">
        <f>ROUND(SQRT(BA496^2+BB496^2)*1000/(1.73*BA487),0)</f>
        <v>6</v>
      </c>
      <c r="BD496" s="1699">
        <v>0.071999999999999995</v>
      </c>
      <c r="BE496" s="1702">
        <v>0.078</v>
      </c>
      <c r="BF496" s="1694">
        <f>ROUND(SQRT(BD496^2+BE496^2)*1000/(1.73*BD487),0)</f>
        <v>6</v>
      </c>
      <c r="BG496" s="1699">
        <v>0.071999999999999995</v>
      </c>
      <c r="BH496" s="1702">
        <v>0.078</v>
      </c>
      <c r="BI496" s="1694">
        <f>ROUND(SQRT(BG496^2+BH496^2)*1000/(1.73*BG487),0)</f>
        <v>6</v>
      </c>
      <c r="BJ496" s="1699">
        <v>0.071999999999999995</v>
      </c>
      <c r="BK496" s="1702">
        <v>0.078</v>
      </c>
      <c r="BL496" s="1694">
        <f>ROUND(SQRT(BJ496^2+BK496^2)*1000/(1.73*BJ487),0)</f>
        <v>6</v>
      </c>
      <c r="BM496" s="1699">
        <v>0.048000000000000001</v>
      </c>
      <c r="BN496" s="1702">
        <v>0.090999999999999998</v>
      </c>
      <c r="BO496" s="1694">
        <f>ROUND(SQRT(BM496^2+BN496^2)*1000/(1.73*BM487),0)</f>
        <v>6</v>
      </c>
      <c r="BP496" s="1699">
        <v>0.048000000000000001</v>
      </c>
      <c r="BQ496" s="1702">
        <v>0.090999999999999998</v>
      </c>
      <c r="BR496" s="1694">
        <f>ROUND(SQRT(BP496^2+BQ496^2)*1000/(1.73*BP487),0)</f>
        <v>6</v>
      </c>
      <c r="BS496" s="1699">
        <v>0.048000000000000001</v>
      </c>
      <c r="BT496" s="1702">
        <v>0.090999999999999998</v>
      </c>
      <c r="BU496" s="1694">
        <f>ROUND(SQRT(BS496^2+BT496^2)*1000/(1.73*BS487),0)</f>
        <v>6</v>
      </c>
      <c r="BV496" s="1699">
        <v>0.048000000000000001</v>
      </c>
      <c r="BW496" s="1702">
        <v>0.090999999999999998</v>
      </c>
      <c r="BX496" s="1694">
        <f>ROUND(SQRT(BV496^2+BW496^2)*1000/(1.73*BV487),0)</f>
        <v>6</v>
      </c>
      <c r="BY496" s="1699">
        <v>0.048000000000000001</v>
      </c>
      <c r="BZ496" s="1702">
        <v>0.090999999999999998</v>
      </c>
      <c r="CA496" s="1694">
        <f>ROUND(SQRT(BY496^2+BZ496^2)*1000/(1.73*BY487),0)</f>
        <v>6</v>
      </c>
    </row>
    <row r="497" s="1620" customFormat="1" ht="21.75" customHeight="1">
      <c r="A497" s="1664"/>
      <c r="B497" s="1712" t="s">
        <v>559</v>
      </c>
      <c r="C497" s="1641"/>
      <c r="D497" s="1713" t="s">
        <v>560</v>
      </c>
      <c r="E497" s="1684"/>
      <c r="F497" s="1684"/>
      <c r="G497" s="1684"/>
      <c r="H497" s="1761">
        <f>H474+H478</f>
        <v>0.16</v>
      </c>
      <c r="I497" s="1762">
        <f>I474+I478</f>
        <v>0.098000000000000004</v>
      </c>
      <c r="J497" s="1688"/>
      <c r="K497" s="1761">
        <f>K474+K478</f>
        <v>0.16</v>
      </c>
      <c r="L497" s="1762">
        <f>L474+L478</f>
        <v>0.098000000000000004</v>
      </c>
      <c r="M497" s="1688"/>
      <c r="N497" s="1761">
        <f>N474+N478</f>
        <v>0.16</v>
      </c>
      <c r="O497" s="1762">
        <f>O474+O478</f>
        <v>0.098000000000000004</v>
      </c>
      <c r="P497" s="1688"/>
      <c r="Q497" s="1761">
        <f>Q474+Q478</f>
        <v>0.16</v>
      </c>
      <c r="R497" s="1762">
        <f>R474+R478</f>
        <v>0.098000000000000004</v>
      </c>
      <c r="S497" s="1688"/>
      <c r="T497" s="1761">
        <f>T474+T478</f>
        <v>0.16</v>
      </c>
      <c r="U497" s="1762">
        <f>U474+U478</f>
        <v>0.098000000000000004</v>
      </c>
      <c r="V497" s="1688"/>
      <c r="W497" s="1761">
        <f>W474+W478</f>
        <v>0.19</v>
      </c>
      <c r="X497" s="1762">
        <f>X474+X478</f>
        <v>0.083000000000000004</v>
      </c>
      <c r="Y497" s="1688"/>
      <c r="Z497" s="1761">
        <f>Z474+Z478</f>
        <v>0.19</v>
      </c>
      <c r="AA497" s="1762">
        <f>AA474+AA478</f>
        <v>0.083000000000000004</v>
      </c>
      <c r="AB497" s="1688"/>
      <c r="AC497" s="1761">
        <f>AC474+AC478</f>
        <v>0.19</v>
      </c>
      <c r="AD497" s="1762">
        <f>AD474+AD478</f>
        <v>0.083000000000000004</v>
      </c>
      <c r="AE497" s="1688"/>
      <c r="AF497" s="1761">
        <f>AF474+AF478</f>
        <v>0.19</v>
      </c>
      <c r="AG497" s="1762">
        <f>AG474+AG478</f>
        <v>0.083000000000000004</v>
      </c>
      <c r="AH497" s="1688"/>
      <c r="AI497" s="1761">
        <f>AI474+AI478</f>
        <v>0.19</v>
      </c>
      <c r="AJ497" s="1762">
        <f>AJ474+AJ478</f>
        <v>0.083000000000000004</v>
      </c>
      <c r="AK497" s="1688"/>
      <c r="AL497" s="1761">
        <f>AL474+AL478</f>
        <v>0.19</v>
      </c>
      <c r="AM497" s="1762">
        <f>AM474+AM478</f>
        <v>0.083000000000000004</v>
      </c>
      <c r="AN497" s="1688"/>
      <c r="AO497" s="1761">
        <f>AO474+AO478</f>
        <v>0.20999999999999999</v>
      </c>
      <c r="AP497" s="1762">
        <f>AP474+AP478</f>
        <v>0.085999999999999993</v>
      </c>
      <c r="AQ497" s="1688"/>
      <c r="AR497" s="1761">
        <f>AR474+AR478</f>
        <v>0.20999999999999999</v>
      </c>
      <c r="AS497" s="1762">
        <f>AS474+AS478</f>
        <v>0.085999999999999993</v>
      </c>
      <c r="AT497" s="1688"/>
      <c r="AU497" s="1761">
        <f>AU474+AU478</f>
        <v>0.20999999999999999</v>
      </c>
      <c r="AV497" s="1762">
        <f>AV474+AV478</f>
        <v>0.085999999999999993</v>
      </c>
      <c r="AW497" s="1688"/>
      <c r="AX497" s="1761">
        <f>AX474+AX478</f>
        <v>0.20999999999999999</v>
      </c>
      <c r="AY497" s="1762">
        <f>AY474+AY478</f>
        <v>0.085999999999999993</v>
      </c>
      <c r="AZ497" s="1688"/>
      <c r="BA497" s="1761">
        <f>BA474+BA478</f>
        <v>0.20999999999999999</v>
      </c>
      <c r="BB497" s="1762">
        <f>BB474+BB478</f>
        <v>0.085999999999999993</v>
      </c>
      <c r="BC497" s="1688"/>
      <c r="BD497" s="1761">
        <f>BD474+BD478</f>
        <v>0.20999999999999999</v>
      </c>
      <c r="BE497" s="1762">
        <f>BE474+BE478</f>
        <v>0.085999999999999993</v>
      </c>
      <c r="BF497" s="1688"/>
      <c r="BG497" s="1761">
        <f>BG474+BG478</f>
        <v>0.20999999999999999</v>
      </c>
      <c r="BH497" s="1762">
        <f>BH474+BH478</f>
        <v>0.085999999999999993</v>
      </c>
      <c r="BI497" s="1688"/>
      <c r="BJ497" s="1761">
        <f>BJ474+BJ478</f>
        <v>0.20999999999999999</v>
      </c>
      <c r="BK497" s="1762">
        <f>BK474+BK478</f>
        <v>0.085999999999999993</v>
      </c>
      <c r="BL497" s="1688"/>
      <c r="BM497" s="1761">
        <f>BM474+BM478</f>
        <v>0.16</v>
      </c>
      <c r="BN497" s="1762">
        <f>BN474+BN478</f>
        <v>0.098000000000000004</v>
      </c>
      <c r="BO497" s="1688"/>
      <c r="BP497" s="1761">
        <f>BP474+BP478</f>
        <v>0.16</v>
      </c>
      <c r="BQ497" s="1762">
        <f>BQ474+BQ478</f>
        <v>0.098000000000000004</v>
      </c>
      <c r="BR497" s="1688"/>
      <c r="BS497" s="1761">
        <f>BS474+BS478</f>
        <v>0.16</v>
      </c>
      <c r="BT497" s="1762">
        <f>BT474+BT478</f>
        <v>0.098000000000000004</v>
      </c>
      <c r="BU497" s="1688"/>
      <c r="BV497" s="1761">
        <f>BV474+BV478</f>
        <v>0.16</v>
      </c>
      <c r="BW497" s="1762">
        <f>BW474+BW478</f>
        <v>0.098000000000000004</v>
      </c>
      <c r="BX497" s="1688"/>
      <c r="BY497" s="1761">
        <f>BY474+BY478</f>
        <v>0.16</v>
      </c>
      <c r="BZ497" s="1762">
        <f>BZ474+BZ478</f>
        <v>0.098000000000000004</v>
      </c>
      <c r="CA497" s="1688"/>
    </row>
    <row r="498" s="1620" customFormat="1" ht="21.75" customHeight="1">
      <c r="A498" s="1681"/>
      <c r="B498" s="1715"/>
      <c r="C498" s="1652"/>
      <c r="D498" s="1706" t="s">
        <v>561</v>
      </c>
      <c r="E498" s="1690"/>
      <c r="F498" s="1690"/>
      <c r="G498" s="1690"/>
      <c r="H498" s="1763">
        <f>SUM(H482:H483)</f>
        <v>0.087999999999999995</v>
      </c>
      <c r="I498" s="1764">
        <f>SUM(I482:I483)</f>
        <v>0.11899999999999999</v>
      </c>
      <c r="J498" s="1701"/>
      <c r="K498" s="1763">
        <f>SUM(K482:K483)</f>
        <v>0.087999999999999995</v>
      </c>
      <c r="L498" s="1764">
        <f>SUM(L482:L483)</f>
        <v>0.11899999999999999</v>
      </c>
      <c r="M498" s="1701"/>
      <c r="N498" s="1763">
        <f>SUM(N482:N483)</f>
        <v>0.087999999999999995</v>
      </c>
      <c r="O498" s="1764">
        <f>SUM(O482:O483)</f>
        <v>0.11899999999999999</v>
      </c>
      <c r="P498" s="1701"/>
      <c r="Q498" s="1763">
        <f>SUM(Q482:Q483)</f>
        <v>0.087999999999999995</v>
      </c>
      <c r="R498" s="1764">
        <f>SUM(R482:R483)</f>
        <v>0.11899999999999999</v>
      </c>
      <c r="S498" s="1701"/>
      <c r="T498" s="1763">
        <f>SUM(T482:T483)</f>
        <v>0.087999999999999995</v>
      </c>
      <c r="U498" s="1764">
        <f>SUM(U482:U483)</f>
        <v>0.11899999999999999</v>
      </c>
      <c r="V498" s="1701"/>
      <c r="W498" s="1763">
        <f>SUM(W482:W483)</f>
        <v>0.123</v>
      </c>
      <c r="X498" s="1764">
        <f>SUM(X482:X483)</f>
        <v>0.107</v>
      </c>
      <c r="Y498" s="1701"/>
      <c r="Z498" s="1763">
        <f>SUM(Z482:Z483)</f>
        <v>0.123</v>
      </c>
      <c r="AA498" s="1764">
        <f>SUM(AA482:AA483)</f>
        <v>0.107</v>
      </c>
      <c r="AB498" s="1701"/>
      <c r="AC498" s="1763">
        <f>SUM(AC482:AC483)</f>
        <v>0.123</v>
      </c>
      <c r="AD498" s="1764">
        <f>SUM(AD482:AD483)</f>
        <v>0.107</v>
      </c>
      <c r="AE498" s="1701"/>
      <c r="AF498" s="1763">
        <f>SUM(AF482:AF483)</f>
        <v>0.123</v>
      </c>
      <c r="AG498" s="1764">
        <f>SUM(AG482:AG483)</f>
        <v>0.107</v>
      </c>
      <c r="AH498" s="1701"/>
      <c r="AI498" s="1763">
        <f>SUM(AI482:AI483)</f>
        <v>0.123</v>
      </c>
      <c r="AJ498" s="1764">
        <f>SUM(AJ482:AJ483)</f>
        <v>0.107</v>
      </c>
      <c r="AK498" s="1701"/>
      <c r="AL498" s="1763">
        <f>SUM(AL482:AL483)</f>
        <v>0.123</v>
      </c>
      <c r="AM498" s="1764">
        <f>SUM(AM482:AM483)</f>
        <v>0.107</v>
      </c>
      <c r="AN498" s="1701"/>
      <c r="AO498" s="1763">
        <f>SUM(AO482:AO483)</f>
        <v>0.123</v>
      </c>
      <c r="AP498" s="1764">
        <f>SUM(AP482:AP483)</f>
        <v>0.107</v>
      </c>
      <c r="AQ498" s="1701"/>
      <c r="AR498" s="1763">
        <f>SUM(AR482:AR483)</f>
        <v>0.123</v>
      </c>
      <c r="AS498" s="1764">
        <f>SUM(AS482:AS483)</f>
        <v>0.107</v>
      </c>
      <c r="AT498" s="1701"/>
      <c r="AU498" s="1763">
        <f>SUM(AU482:AU483)</f>
        <v>0.123</v>
      </c>
      <c r="AV498" s="1764">
        <f>SUM(AV482:AV483)</f>
        <v>0.107</v>
      </c>
      <c r="AW498" s="1701"/>
      <c r="AX498" s="1763">
        <f>SUM(AX482:AX483)</f>
        <v>0.123</v>
      </c>
      <c r="AY498" s="1764">
        <f>SUM(AY482:AY483)</f>
        <v>0.107</v>
      </c>
      <c r="AZ498" s="1701"/>
      <c r="BA498" s="1763">
        <f>SUM(BA482:BA483)</f>
        <v>0.123</v>
      </c>
      <c r="BB498" s="1764">
        <f>SUM(BB482:BB483)</f>
        <v>0.107</v>
      </c>
      <c r="BC498" s="1701"/>
      <c r="BD498" s="1763">
        <f>SUM(BD482:BD483)</f>
        <v>0.123</v>
      </c>
      <c r="BE498" s="1764">
        <f>SUM(BE482:BE483)</f>
        <v>0.107</v>
      </c>
      <c r="BF498" s="1701"/>
      <c r="BG498" s="1763">
        <f>SUM(BG482:BG483)</f>
        <v>0.123</v>
      </c>
      <c r="BH498" s="1764">
        <f>SUM(BH482:BH483)</f>
        <v>0.107</v>
      </c>
      <c r="BI498" s="1701"/>
      <c r="BJ498" s="1763">
        <f>SUM(BJ482:BJ483)</f>
        <v>0.123</v>
      </c>
      <c r="BK498" s="1764">
        <f>SUM(BK482:BK483)</f>
        <v>0.107</v>
      </c>
      <c r="BL498" s="1701"/>
      <c r="BM498" s="1763">
        <f>SUM(BM482:BM483)</f>
        <v>0.087999999999999995</v>
      </c>
      <c r="BN498" s="1764">
        <f>SUM(BN482:BN483)</f>
        <v>0.11899999999999999</v>
      </c>
      <c r="BO498" s="1701"/>
      <c r="BP498" s="1763">
        <f>SUM(BP482:BP483)</f>
        <v>0.087999999999999995</v>
      </c>
      <c r="BQ498" s="1764">
        <f>SUM(BQ482:BQ483)</f>
        <v>0.11899999999999999</v>
      </c>
      <c r="BR498" s="1701"/>
      <c r="BS498" s="1763">
        <f>SUM(BS482:BS483)</f>
        <v>0.087999999999999995</v>
      </c>
      <c r="BT498" s="1764">
        <f>SUM(BT482:BT483)</f>
        <v>0.11899999999999999</v>
      </c>
      <c r="BU498" s="1701"/>
      <c r="BV498" s="1763">
        <f>SUM(BV482:BV483)</f>
        <v>0.087999999999999995</v>
      </c>
      <c r="BW498" s="1764">
        <f>SUM(BW482:BW483)</f>
        <v>0.11899999999999999</v>
      </c>
      <c r="BX498" s="1701"/>
      <c r="BY498" s="1763">
        <f>SUM(BY482:BY483)</f>
        <v>0.087999999999999995</v>
      </c>
      <c r="BZ498" s="1764">
        <f>SUM(BZ482:BZ483)</f>
        <v>0.11899999999999999</v>
      </c>
      <c r="CA498" s="1701"/>
    </row>
    <row r="499" s="1620" customFormat="1" ht="21.75" customHeight="1">
      <c r="A499" s="1717"/>
      <c r="B499" s="1718"/>
      <c r="C499" s="1719"/>
      <c r="D499" s="1720" t="s">
        <v>562</v>
      </c>
      <c r="E499" s="1721"/>
      <c r="F499" s="1722"/>
      <c r="G499" s="1722"/>
      <c r="H499" s="1723">
        <f>(H497-H498)/H497*100</f>
        <v>45.000000000000007</v>
      </c>
      <c r="I499" s="1765">
        <f>(I497-I498)/I497*100</f>
        <v>-21.42857142857142</v>
      </c>
      <c r="J499" s="1724"/>
      <c r="K499" s="1723">
        <f>(K497-K498)/K497*100</f>
        <v>45.000000000000007</v>
      </c>
      <c r="L499" s="1765">
        <f>(L497-L498)/L497*100</f>
        <v>-21.42857142857142</v>
      </c>
      <c r="M499" s="1724"/>
      <c r="N499" s="1723">
        <f>(N497-N498)/N497*100</f>
        <v>45.000000000000007</v>
      </c>
      <c r="O499" s="1765">
        <f>(O497-O498)/O497*100</f>
        <v>-21.42857142857142</v>
      </c>
      <c r="P499" s="1724"/>
      <c r="Q499" s="1723">
        <f>(Q497-Q498)/Q497*100</f>
        <v>45.000000000000007</v>
      </c>
      <c r="R499" s="1765">
        <f>(R497-R498)/R497*100</f>
        <v>-21.42857142857142</v>
      </c>
      <c r="S499" s="1724"/>
      <c r="T499" s="1723">
        <f>(T497-T498)/T497*100</f>
        <v>45.000000000000007</v>
      </c>
      <c r="U499" s="1765">
        <f>(U497-U498)/U497*100</f>
        <v>-21.42857142857142</v>
      </c>
      <c r="V499" s="1724"/>
      <c r="W499" s="1723">
        <f>(W497-W498)/W497*100</f>
        <v>35.26315789473685</v>
      </c>
      <c r="X499" s="1765">
        <f>(X497-X498)/X497*100</f>
        <v>-28.915662650602403</v>
      </c>
      <c r="Y499" s="1724"/>
      <c r="Z499" s="1723">
        <f>(Z497-Z498)/Z497*100</f>
        <v>35.26315789473685</v>
      </c>
      <c r="AA499" s="1765">
        <f>(AA497-AA498)/AA497*100</f>
        <v>-28.915662650602403</v>
      </c>
      <c r="AB499" s="1724"/>
      <c r="AC499" s="1723">
        <f>(AC497-AC498)/AC497*100</f>
        <v>35.26315789473685</v>
      </c>
      <c r="AD499" s="1765">
        <f>(AD497-AD498)/AD497*100</f>
        <v>-28.915662650602403</v>
      </c>
      <c r="AE499" s="1724"/>
      <c r="AF499" s="1723">
        <f>(AF497-AF498)/AF497*100</f>
        <v>35.26315789473685</v>
      </c>
      <c r="AG499" s="1765">
        <f>(AG497-AG498)/AG497*100</f>
        <v>-28.915662650602403</v>
      </c>
      <c r="AH499" s="1724"/>
      <c r="AI499" s="1723">
        <f>(AI497-AI498)/AI497*100</f>
        <v>35.26315789473685</v>
      </c>
      <c r="AJ499" s="1765">
        <f>(AJ497-AJ498)/AJ497*100</f>
        <v>-28.915662650602403</v>
      </c>
      <c r="AK499" s="1724"/>
      <c r="AL499" s="1723">
        <f>(AL497-AL498)/AL497*100</f>
        <v>35.26315789473685</v>
      </c>
      <c r="AM499" s="1765">
        <f>(AM497-AM498)/AM497*100</f>
        <v>-28.915662650602403</v>
      </c>
      <c r="AN499" s="1724"/>
      <c r="AO499" s="1723">
        <f>(AO497-AO498)/AO497*100</f>
        <v>41.428571428571423</v>
      </c>
      <c r="AP499" s="1765">
        <f>(AP497-AP498)/AP497*100</f>
        <v>-24.418604651162799</v>
      </c>
      <c r="AQ499" s="1724"/>
      <c r="AR499" s="1723">
        <f>(AR497-AR498)/AR497*100</f>
        <v>41.428571428571423</v>
      </c>
      <c r="AS499" s="1765">
        <f>(AS497-AS498)/AS497*100</f>
        <v>-24.418604651162799</v>
      </c>
      <c r="AT499" s="1724"/>
      <c r="AU499" s="1723">
        <f>(AU497-AU498)/AU497*100</f>
        <v>41.428571428571423</v>
      </c>
      <c r="AV499" s="1765">
        <f>(AV497-AV498)/AV497*100</f>
        <v>-24.418604651162799</v>
      </c>
      <c r="AW499" s="1724"/>
      <c r="AX499" s="1723">
        <f>(AX497-AX498)/AX497*100</f>
        <v>41.428571428571423</v>
      </c>
      <c r="AY499" s="1765">
        <f>(AY497-AY498)/AY497*100</f>
        <v>-24.418604651162799</v>
      </c>
      <c r="AZ499" s="1724"/>
      <c r="BA499" s="1723">
        <f>(BA497-BA498)/BA497*100</f>
        <v>41.428571428571423</v>
      </c>
      <c r="BB499" s="1765">
        <f>(BB497-BB498)/BB497*100</f>
        <v>-24.418604651162799</v>
      </c>
      <c r="BC499" s="1724"/>
      <c r="BD499" s="1723">
        <f>(BD497-BD498)/BD497*100</f>
        <v>41.428571428571423</v>
      </c>
      <c r="BE499" s="1765">
        <f>(BE497-BE498)/BE497*100</f>
        <v>-24.418604651162799</v>
      </c>
      <c r="BF499" s="1724"/>
      <c r="BG499" s="1723">
        <f>(BG497-BG498)/BG497*100</f>
        <v>41.428571428571423</v>
      </c>
      <c r="BH499" s="1765">
        <f>(BH497-BH498)/BH497*100</f>
        <v>-24.418604651162799</v>
      </c>
      <c r="BI499" s="1724"/>
      <c r="BJ499" s="1723">
        <f>(BJ497-BJ498)/BJ497*100</f>
        <v>41.428571428571423</v>
      </c>
      <c r="BK499" s="1765">
        <f>(BK497-BK498)/BK497*100</f>
        <v>-24.418604651162799</v>
      </c>
      <c r="BL499" s="1724"/>
      <c r="BM499" s="1723">
        <f>(BM497-BM498)/BM497*100</f>
        <v>45.000000000000007</v>
      </c>
      <c r="BN499" s="1765">
        <f>(BN497-BN498)/BN497*100</f>
        <v>-21.42857142857142</v>
      </c>
      <c r="BO499" s="1724"/>
      <c r="BP499" s="1723">
        <f>(BP497-BP498)/BP497*100</f>
        <v>45.000000000000007</v>
      </c>
      <c r="BQ499" s="1765">
        <f>(BQ497-BQ498)/BQ497*100</f>
        <v>-21.42857142857142</v>
      </c>
      <c r="BR499" s="1724"/>
      <c r="BS499" s="1723">
        <f>(BS497-BS498)/BS497*100</f>
        <v>45.000000000000007</v>
      </c>
      <c r="BT499" s="1765">
        <f>(BT497-BT498)/BT497*100</f>
        <v>-21.42857142857142</v>
      </c>
      <c r="BU499" s="1724"/>
      <c r="BV499" s="1723">
        <f>(BV497-BV498)/BV497*100</f>
        <v>45.000000000000007</v>
      </c>
      <c r="BW499" s="1765">
        <f>(BW497-BW498)/BW497*100</f>
        <v>-21.42857142857142</v>
      </c>
      <c r="BX499" s="1724"/>
      <c r="BY499" s="1723">
        <f>(BY497-BY498)/BY497*100</f>
        <v>45.000000000000007</v>
      </c>
      <c r="BZ499" s="1765">
        <f>(BZ497-BZ498)/BZ497*100</f>
        <v>-21.42857142857142</v>
      </c>
      <c r="CA499" s="1724"/>
    </row>
    <row r="500" s="1620" customFormat="1" ht="21.75" customHeight="1">
      <c r="A500" s="1664"/>
      <c r="B500" s="1712" t="s">
        <v>565</v>
      </c>
      <c r="C500" s="1641"/>
      <c r="D500" s="1713" t="s">
        <v>560</v>
      </c>
      <c r="E500" s="1684"/>
      <c r="F500" s="1684"/>
      <c r="G500" s="1684"/>
      <c r="H500" s="1686">
        <f>H475</f>
        <v>0.20000000000000001</v>
      </c>
      <c r="I500" s="1736">
        <f>I475</f>
        <v>0.070000000000000007</v>
      </c>
      <c r="J500" s="1688"/>
      <c r="K500" s="1686">
        <f>K475</f>
        <v>0.20000000000000001</v>
      </c>
      <c r="L500" s="1736">
        <f>L475</f>
        <v>0.070000000000000007</v>
      </c>
      <c r="M500" s="1688"/>
      <c r="N500" s="1686">
        <f>N475</f>
        <v>0.20000000000000001</v>
      </c>
      <c r="O500" s="1736">
        <f>O475</f>
        <v>0.070000000000000007</v>
      </c>
      <c r="P500" s="1688"/>
      <c r="Q500" s="1686">
        <f>Q475</f>
        <v>0.20000000000000001</v>
      </c>
      <c r="R500" s="1736">
        <f>R475</f>
        <v>0.070000000000000007</v>
      </c>
      <c r="S500" s="1688"/>
      <c r="T500" s="1686">
        <f>T475</f>
        <v>0.20000000000000001</v>
      </c>
      <c r="U500" s="1736">
        <f>U475</f>
        <v>0.070000000000000007</v>
      </c>
      <c r="V500" s="1688"/>
      <c r="W500" s="1686">
        <f>W475</f>
        <v>0.20000000000000001</v>
      </c>
      <c r="X500" s="1736">
        <f>X475</f>
        <v>0.059999999999999998</v>
      </c>
      <c r="Y500" s="1688"/>
      <c r="Z500" s="1686">
        <f>Z475</f>
        <v>0.20000000000000001</v>
      </c>
      <c r="AA500" s="1736">
        <f>AA475</f>
        <v>0.059999999999999998</v>
      </c>
      <c r="AB500" s="1688"/>
      <c r="AC500" s="1686">
        <f>AC475</f>
        <v>0.20000000000000001</v>
      </c>
      <c r="AD500" s="1736">
        <f>AD475</f>
        <v>0.059999999999999998</v>
      </c>
      <c r="AE500" s="1688"/>
      <c r="AF500" s="1686">
        <f>AF475</f>
        <v>0.20000000000000001</v>
      </c>
      <c r="AG500" s="1736">
        <f>AG475</f>
        <v>0.059999999999999998</v>
      </c>
      <c r="AH500" s="1688"/>
      <c r="AI500" s="1686">
        <f>AI475</f>
        <v>0.20000000000000001</v>
      </c>
      <c r="AJ500" s="1736">
        <f>AJ475</f>
        <v>0.059999999999999998</v>
      </c>
      <c r="AK500" s="1688"/>
      <c r="AL500" s="1686">
        <f>AL475</f>
        <v>0.20000000000000001</v>
      </c>
      <c r="AM500" s="1736">
        <f>AM475</f>
        <v>0.059999999999999998</v>
      </c>
      <c r="AN500" s="1688"/>
      <c r="AO500" s="1686">
        <f>AO475</f>
        <v>0.23000000000000001</v>
      </c>
      <c r="AP500" s="1736">
        <f>AP475</f>
        <v>0.059999999999999998</v>
      </c>
      <c r="AQ500" s="1688"/>
      <c r="AR500" s="1686">
        <f>AR475</f>
        <v>0.23000000000000001</v>
      </c>
      <c r="AS500" s="1736">
        <f>AS475</f>
        <v>0.059999999999999998</v>
      </c>
      <c r="AT500" s="1688"/>
      <c r="AU500" s="1686">
        <f>AU475</f>
        <v>0.23000000000000001</v>
      </c>
      <c r="AV500" s="1736">
        <f>AV475</f>
        <v>0.059999999999999998</v>
      </c>
      <c r="AW500" s="1688"/>
      <c r="AX500" s="1686">
        <f>AX475</f>
        <v>0.23000000000000001</v>
      </c>
      <c r="AY500" s="1736">
        <f>AY475</f>
        <v>0.059999999999999998</v>
      </c>
      <c r="AZ500" s="1688"/>
      <c r="BA500" s="1686">
        <f>BA475</f>
        <v>0.23000000000000001</v>
      </c>
      <c r="BB500" s="1736">
        <f>BB475</f>
        <v>0.059999999999999998</v>
      </c>
      <c r="BC500" s="1688"/>
      <c r="BD500" s="1686">
        <f>BD475</f>
        <v>0.23000000000000001</v>
      </c>
      <c r="BE500" s="1736">
        <f>BE475</f>
        <v>0.059999999999999998</v>
      </c>
      <c r="BF500" s="1688"/>
      <c r="BG500" s="1686">
        <f>BG475</f>
        <v>0.23000000000000001</v>
      </c>
      <c r="BH500" s="1736">
        <f>BH475</f>
        <v>0.059999999999999998</v>
      </c>
      <c r="BI500" s="1688"/>
      <c r="BJ500" s="1686">
        <f>BJ475</f>
        <v>0.23000000000000001</v>
      </c>
      <c r="BK500" s="1736">
        <f>BK475</f>
        <v>0.059999999999999998</v>
      </c>
      <c r="BL500" s="1688"/>
      <c r="BM500" s="1686">
        <f>BM475</f>
        <v>0.20000000000000001</v>
      </c>
      <c r="BN500" s="1736">
        <f>BN475</f>
        <v>0.070000000000000007</v>
      </c>
      <c r="BO500" s="1688"/>
      <c r="BP500" s="1686">
        <f>BP475</f>
        <v>0.20000000000000001</v>
      </c>
      <c r="BQ500" s="1736">
        <f>BQ475</f>
        <v>0.070000000000000007</v>
      </c>
      <c r="BR500" s="1688"/>
      <c r="BS500" s="1686">
        <f>BS475</f>
        <v>0.20000000000000001</v>
      </c>
      <c r="BT500" s="1736">
        <f>BT475</f>
        <v>0.070000000000000007</v>
      </c>
      <c r="BU500" s="1688"/>
      <c r="BV500" s="1686">
        <f>BV475</f>
        <v>0.20000000000000001</v>
      </c>
      <c r="BW500" s="1736">
        <f>BW475</f>
        <v>0.070000000000000007</v>
      </c>
      <c r="BX500" s="1688"/>
      <c r="BY500" s="1686">
        <f>BY475</f>
        <v>0.20000000000000001</v>
      </c>
      <c r="BZ500" s="1736">
        <f>BZ475</f>
        <v>0.070000000000000007</v>
      </c>
      <c r="CA500" s="1688"/>
    </row>
    <row r="501" s="1620" customFormat="1" ht="21.75" customHeight="1">
      <c r="A501" s="1681"/>
      <c r="B501" s="1715"/>
      <c r="C501" s="1652"/>
      <c r="D501" s="1706" t="s">
        <v>561</v>
      </c>
      <c r="E501" s="1690"/>
      <c r="F501" s="1690"/>
      <c r="G501" s="1690"/>
      <c r="H501" s="1699">
        <f>SUM(H488:H492)</f>
        <v>0.092999999999999999</v>
      </c>
      <c r="I501" s="1737">
        <f>SUM(I488:I492)</f>
        <v>0.10800000000000001</v>
      </c>
      <c r="J501" s="1701"/>
      <c r="K501" s="1699">
        <f>SUM(K488:K492)</f>
        <v>0.092999999999999999</v>
      </c>
      <c r="L501" s="1737">
        <f>SUM(L488:L492)</f>
        <v>0.10800000000000001</v>
      </c>
      <c r="M501" s="1701"/>
      <c r="N501" s="1699">
        <f>SUM(N488:N492)</f>
        <v>0.092999999999999999</v>
      </c>
      <c r="O501" s="1737">
        <f>SUM(O488:O492)</f>
        <v>0.10800000000000001</v>
      </c>
      <c r="P501" s="1701"/>
      <c r="Q501" s="1699">
        <f>SUM(Q488:Q492)</f>
        <v>0.092999999999999999</v>
      </c>
      <c r="R501" s="1737">
        <f>SUM(R488:R492)</f>
        <v>0.10800000000000001</v>
      </c>
      <c r="S501" s="1701"/>
      <c r="T501" s="1699">
        <f>SUM(T488:T492)</f>
        <v>0.092999999999999999</v>
      </c>
      <c r="U501" s="1737">
        <f>SUM(U488:U492)</f>
        <v>0.10800000000000001</v>
      </c>
      <c r="V501" s="1701"/>
      <c r="W501" s="1699">
        <f>SUM(W488:W492)</f>
        <v>0.16120000000000001</v>
      </c>
      <c r="X501" s="1737">
        <f>SUM(X488:X492)</f>
        <v>0.11699999999999999</v>
      </c>
      <c r="Y501" s="1701"/>
      <c r="Z501" s="1699">
        <f>SUM(Z488:Z492)</f>
        <v>0.16120000000000001</v>
      </c>
      <c r="AA501" s="1737">
        <f>SUM(AA488:AA492)</f>
        <v>0.11699999999999999</v>
      </c>
      <c r="AB501" s="1701"/>
      <c r="AC501" s="1699">
        <f>SUM(AC488:AC492)</f>
        <v>0.16120000000000001</v>
      </c>
      <c r="AD501" s="1737">
        <f>SUM(AD488:AD492)</f>
        <v>0.11699999999999999</v>
      </c>
      <c r="AE501" s="1701"/>
      <c r="AF501" s="1699">
        <f>SUM(AF488:AF492)</f>
        <v>0.16120000000000001</v>
      </c>
      <c r="AG501" s="1737">
        <f>SUM(AG488:AG492)</f>
        <v>0.11699999999999999</v>
      </c>
      <c r="AH501" s="1701"/>
      <c r="AI501" s="1699">
        <f>SUM(AI488:AI492)</f>
        <v>0.16120000000000001</v>
      </c>
      <c r="AJ501" s="1737">
        <f>SUM(AJ488:AJ492)</f>
        <v>0.11699999999999999</v>
      </c>
      <c r="AK501" s="1701"/>
      <c r="AL501" s="1699">
        <f>SUM(AL488:AL492)</f>
        <v>0.16120000000000001</v>
      </c>
      <c r="AM501" s="1737">
        <f>SUM(AM488:AM492)</f>
        <v>0.11699999999999999</v>
      </c>
      <c r="AN501" s="1701"/>
      <c r="AO501" s="1699">
        <f>SUM(AO488:AO492)</f>
        <v>0.16120000000000001</v>
      </c>
      <c r="AP501" s="1737">
        <f>SUM(AP488:AP492)</f>
        <v>0.11699999999999999</v>
      </c>
      <c r="AQ501" s="1701"/>
      <c r="AR501" s="1699">
        <f>SUM(AR488:AR492)</f>
        <v>0.16120000000000001</v>
      </c>
      <c r="AS501" s="1737">
        <f>SUM(AS488:AS492)</f>
        <v>0.11699999999999999</v>
      </c>
      <c r="AT501" s="1701"/>
      <c r="AU501" s="1699">
        <f>SUM(AU488:AU492)</f>
        <v>0.16120000000000001</v>
      </c>
      <c r="AV501" s="1737">
        <f>SUM(AV488:AV492)</f>
        <v>0.11699999999999999</v>
      </c>
      <c r="AW501" s="1701"/>
      <c r="AX501" s="1699">
        <f>SUM(AX488:AX492)</f>
        <v>0.16120000000000001</v>
      </c>
      <c r="AY501" s="1737">
        <f>SUM(AY488:AY492)</f>
        <v>0.11699999999999999</v>
      </c>
      <c r="AZ501" s="1701"/>
      <c r="BA501" s="1699">
        <f>SUM(BA488:BA492)</f>
        <v>0.16120000000000001</v>
      </c>
      <c r="BB501" s="1737">
        <f>SUM(BB488:BB492)</f>
        <v>0.11699999999999999</v>
      </c>
      <c r="BC501" s="1701"/>
      <c r="BD501" s="1699">
        <f>SUM(BD488:BD492)</f>
        <v>0.16120000000000001</v>
      </c>
      <c r="BE501" s="1737">
        <f>SUM(BE488:BE492)</f>
        <v>0.11699999999999999</v>
      </c>
      <c r="BF501" s="1701"/>
      <c r="BG501" s="1699">
        <f>SUM(BG488:BG492)</f>
        <v>0.16120000000000001</v>
      </c>
      <c r="BH501" s="1737">
        <f>SUM(BH488:BH492)</f>
        <v>0.11699999999999999</v>
      </c>
      <c r="BI501" s="1701"/>
      <c r="BJ501" s="1699">
        <f>SUM(BJ488:BJ492)</f>
        <v>0.16120000000000001</v>
      </c>
      <c r="BK501" s="1737">
        <f>SUM(BK488:BK492)</f>
        <v>0.11699999999999999</v>
      </c>
      <c r="BL501" s="1701"/>
      <c r="BM501" s="1699">
        <f>SUM(BM488:BM492)</f>
        <v>0.092999999999999999</v>
      </c>
      <c r="BN501" s="1737">
        <f>SUM(BN488:BN492)</f>
        <v>0.10800000000000001</v>
      </c>
      <c r="BO501" s="1701"/>
      <c r="BP501" s="1699">
        <f>SUM(BP488:BP492)</f>
        <v>0.092999999999999999</v>
      </c>
      <c r="BQ501" s="1737">
        <f>SUM(BQ488:BQ492)</f>
        <v>0.10800000000000001</v>
      </c>
      <c r="BR501" s="1701"/>
      <c r="BS501" s="1699">
        <f>SUM(BS488:BS492)</f>
        <v>0.092999999999999999</v>
      </c>
      <c r="BT501" s="1737">
        <f>SUM(BT488:BT492)</f>
        <v>0.10800000000000001</v>
      </c>
      <c r="BU501" s="1701"/>
      <c r="BV501" s="1699">
        <f>SUM(BV488:BV492)</f>
        <v>0.092999999999999999</v>
      </c>
      <c r="BW501" s="1737">
        <f>SUM(BW488:BW492)</f>
        <v>0.10800000000000001</v>
      </c>
      <c r="BX501" s="1701"/>
      <c r="BY501" s="1699">
        <f>SUM(BY488:BY492)</f>
        <v>0.092999999999999999</v>
      </c>
      <c r="BZ501" s="1737">
        <f>SUM(BZ488:BZ492)</f>
        <v>0.10800000000000001</v>
      </c>
      <c r="CA501" s="1701"/>
    </row>
    <row r="502" s="1620" customFormat="1" ht="21.75" customHeight="1">
      <c r="A502" s="1717"/>
      <c r="B502" s="1718"/>
      <c r="C502" s="1719"/>
      <c r="D502" s="1720" t="s">
        <v>564</v>
      </c>
      <c r="E502" s="1721"/>
      <c r="F502" s="1722"/>
      <c r="G502" s="1722"/>
      <c r="H502" s="1753">
        <f>(H500-H501)/H500*100</f>
        <v>53.5</v>
      </c>
      <c r="I502" s="1738">
        <f>(I500-I501)/I500*100</f>
        <v>-54.285714285714292</v>
      </c>
      <c r="J502" s="1724"/>
      <c r="K502" s="1753">
        <f>(K500-K501)/K500*100</f>
        <v>53.5</v>
      </c>
      <c r="L502" s="1738">
        <f>(L500-L501)/L500*100</f>
        <v>-54.285714285714292</v>
      </c>
      <c r="M502" s="1724"/>
      <c r="N502" s="1753">
        <f>(N500-N501)/N500*100</f>
        <v>53.5</v>
      </c>
      <c r="O502" s="1738">
        <f>(O500-O501)/O500*100</f>
        <v>-54.285714285714292</v>
      </c>
      <c r="P502" s="1724"/>
      <c r="Q502" s="1753">
        <f>(Q500-Q501)/Q500*100</f>
        <v>53.5</v>
      </c>
      <c r="R502" s="1738">
        <f>(R500-R501)/R500*100</f>
        <v>-54.285714285714292</v>
      </c>
      <c r="S502" s="1724"/>
      <c r="T502" s="1753">
        <f>(T500-T501)/T500*100</f>
        <v>53.5</v>
      </c>
      <c r="U502" s="1738">
        <f>(U500-U501)/U500*100</f>
        <v>-54.285714285714292</v>
      </c>
      <c r="V502" s="1724"/>
      <c r="W502" s="1753">
        <f>(W500-W501)/W500*100</f>
        <v>19.400000000000002</v>
      </c>
      <c r="X502" s="1738">
        <f>(X500-X501)/X500*100</f>
        <v>-95</v>
      </c>
      <c r="Y502" s="1724"/>
      <c r="Z502" s="1753">
        <f>(Z500-Z501)/Z500*100</f>
        <v>19.400000000000002</v>
      </c>
      <c r="AA502" s="1738">
        <f>(AA500-AA501)/AA500*100</f>
        <v>-95</v>
      </c>
      <c r="AB502" s="1724"/>
      <c r="AC502" s="1753">
        <f>(AC500-AC501)/AC500*100</f>
        <v>19.400000000000002</v>
      </c>
      <c r="AD502" s="1738">
        <f>(AD500-AD501)/AD500*100</f>
        <v>-95</v>
      </c>
      <c r="AE502" s="1724"/>
      <c r="AF502" s="1753">
        <f>(AF500-AF501)/AF500*100</f>
        <v>19.400000000000002</v>
      </c>
      <c r="AG502" s="1738">
        <f>(AG500-AG501)/AG500*100</f>
        <v>-95</v>
      </c>
      <c r="AH502" s="1724"/>
      <c r="AI502" s="1753">
        <f>(AI500-AI501)/AI500*100</f>
        <v>19.400000000000002</v>
      </c>
      <c r="AJ502" s="1738">
        <f>(AJ500-AJ501)/AJ500*100</f>
        <v>-95</v>
      </c>
      <c r="AK502" s="1724"/>
      <c r="AL502" s="1753">
        <f>(AL500-AL501)/AL500*100</f>
        <v>19.400000000000002</v>
      </c>
      <c r="AM502" s="1738">
        <f>(AM500-AM501)/AM500*100</f>
        <v>-95</v>
      </c>
      <c r="AN502" s="1724"/>
      <c r="AO502" s="1753">
        <f>(AO500-AO501)/AO500*100</f>
        <v>29.913043478260871</v>
      </c>
      <c r="AP502" s="1738">
        <f>(AP500-AP501)/AP500*100</f>
        <v>-95</v>
      </c>
      <c r="AQ502" s="1724"/>
      <c r="AR502" s="1753">
        <f>(AR500-AR501)/AR500*100</f>
        <v>29.913043478260871</v>
      </c>
      <c r="AS502" s="1738">
        <f>(AS500-AS501)/AS500*100</f>
        <v>-95</v>
      </c>
      <c r="AT502" s="1724"/>
      <c r="AU502" s="1753">
        <f>(AU500-AU501)/AU500*100</f>
        <v>29.913043478260871</v>
      </c>
      <c r="AV502" s="1738">
        <f>(AV500-AV501)/AV500*100</f>
        <v>-95</v>
      </c>
      <c r="AW502" s="1724"/>
      <c r="AX502" s="1753">
        <f>(AX500-AX501)/AX500*100</f>
        <v>29.913043478260871</v>
      </c>
      <c r="AY502" s="1738">
        <f>(AY500-AY501)/AY500*100</f>
        <v>-95</v>
      </c>
      <c r="AZ502" s="1724"/>
      <c r="BA502" s="1753">
        <f>(BA500-BA501)/BA500*100</f>
        <v>29.913043478260871</v>
      </c>
      <c r="BB502" s="1738">
        <f>(BB500-BB501)/BB500*100</f>
        <v>-95</v>
      </c>
      <c r="BC502" s="1724"/>
      <c r="BD502" s="1753">
        <f>(BD500-BD501)/BD500*100</f>
        <v>29.913043478260871</v>
      </c>
      <c r="BE502" s="1738">
        <f>(BE500-BE501)/BE500*100</f>
        <v>-95</v>
      </c>
      <c r="BF502" s="1724"/>
      <c r="BG502" s="1753">
        <f>(BG500-BG501)/BG500*100</f>
        <v>29.913043478260871</v>
      </c>
      <c r="BH502" s="1738">
        <f>(BH500-BH501)/BH500*100</f>
        <v>-95</v>
      </c>
      <c r="BI502" s="1724"/>
      <c r="BJ502" s="1753">
        <f>(BJ500-BJ501)/BJ500*100</f>
        <v>29.913043478260871</v>
      </c>
      <c r="BK502" s="1738">
        <f>(BK500-BK501)/BK500*100</f>
        <v>-95</v>
      </c>
      <c r="BL502" s="1724"/>
      <c r="BM502" s="1753">
        <f>(BM500-BM501)/BM500*100</f>
        <v>53.5</v>
      </c>
      <c r="BN502" s="1738">
        <f>(BN500-BN501)/BN500*100</f>
        <v>-54.285714285714292</v>
      </c>
      <c r="BO502" s="1724"/>
      <c r="BP502" s="1753">
        <f>(BP500-BP501)/BP500*100</f>
        <v>53.5</v>
      </c>
      <c r="BQ502" s="1738">
        <f>(BQ500-BQ501)/BQ500*100</f>
        <v>-54.285714285714292</v>
      </c>
      <c r="BR502" s="1724"/>
      <c r="BS502" s="1753">
        <f>(BS500-BS501)/BS500*100</f>
        <v>53.5</v>
      </c>
      <c r="BT502" s="1738">
        <f>(BT500-BT501)/BT500*100</f>
        <v>-54.285714285714292</v>
      </c>
      <c r="BU502" s="1724"/>
      <c r="BV502" s="1753">
        <f>(BV500-BV501)/BV500*100</f>
        <v>53.5</v>
      </c>
      <c r="BW502" s="1738">
        <f>(BW500-BW501)/BW500*100</f>
        <v>-54.285714285714292</v>
      </c>
      <c r="BX502" s="1724"/>
      <c r="BY502" s="1753">
        <f>(BY500-BY501)/BY500*100</f>
        <v>53.5</v>
      </c>
      <c r="BZ502" s="1738">
        <f>(BZ500-BZ501)/BZ500*100</f>
        <v>-54.285714285714292</v>
      </c>
      <c r="CA502" s="1724"/>
    </row>
    <row r="503" s="1620" customFormat="1" ht="21.75" customHeight="1">
      <c r="A503" s="1664"/>
      <c r="B503" s="1712" t="s">
        <v>566</v>
      </c>
      <c r="C503" s="1641"/>
      <c r="D503" s="1713" t="s">
        <v>560</v>
      </c>
      <c r="E503" s="1684"/>
      <c r="F503" s="1684"/>
      <c r="G503" s="1684"/>
      <c r="H503" s="1686">
        <f>H479</f>
        <v>0.096000000000000002</v>
      </c>
      <c r="I503" s="1736">
        <f>I479</f>
        <v>0.032000000000000001</v>
      </c>
      <c r="J503" s="1688"/>
      <c r="K503" s="1686">
        <f>K479</f>
        <v>0.096000000000000002</v>
      </c>
      <c r="L503" s="1736">
        <f>L479</f>
        <v>0.032000000000000001</v>
      </c>
      <c r="M503" s="1688"/>
      <c r="N503" s="1686">
        <f>N479</f>
        <v>0.096000000000000002</v>
      </c>
      <c r="O503" s="1736">
        <f>O479</f>
        <v>0.032000000000000001</v>
      </c>
      <c r="P503" s="1688"/>
      <c r="Q503" s="1686">
        <f>Q479</f>
        <v>0.096000000000000002</v>
      </c>
      <c r="R503" s="1736">
        <f>R479</f>
        <v>0.032000000000000001</v>
      </c>
      <c r="S503" s="1688"/>
      <c r="T503" s="1686">
        <f>T479</f>
        <v>0.096000000000000002</v>
      </c>
      <c r="U503" s="1736">
        <f>U479</f>
        <v>0.032000000000000001</v>
      </c>
      <c r="V503" s="1688"/>
      <c r="W503" s="1686">
        <f>W479</f>
        <v>0.12</v>
      </c>
      <c r="X503" s="1736">
        <f>X479</f>
        <v>0.027</v>
      </c>
      <c r="Y503" s="1688"/>
      <c r="Z503" s="1686">
        <f>Z479</f>
        <v>0.12</v>
      </c>
      <c r="AA503" s="1736">
        <f>AA479</f>
        <v>0.027</v>
      </c>
      <c r="AB503" s="1688"/>
      <c r="AC503" s="1686">
        <f>AC479</f>
        <v>0.12</v>
      </c>
      <c r="AD503" s="1736">
        <f>AD479</f>
        <v>0.027</v>
      </c>
      <c r="AE503" s="1688"/>
      <c r="AF503" s="1686">
        <f>AF479</f>
        <v>0.12</v>
      </c>
      <c r="AG503" s="1736">
        <f>AG479</f>
        <v>0.027</v>
      </c>
      <c r="AH503" s="1688"/>
      <c r="AI503" s="1686">
        <f>AI479</f>
        <v>0.12</v>
      </c>
      <c r="AJ503" s="1736">
        <f>AJ479</f>
        <v>0.027</v>
      </c>
      <c r="AK503" s="1688"/>
      <c r="AL503" s="1686">
        <f>AL479</f>
        <v>0.12</v>
      </c>
      <c r="AM503" s="1736">
        <f>AM479</f>
        <v>0.027</v>
      </c>
      <c r="AN503" s="1688"/>
      <c r="AO503" s="1686">
        <f>AO479</f>
        <v>0.13</v>
      </c>
      <c r="AP503" s="1736">
        <f>AP479</f>
        <v>0.028000000000000001</v>
      </c>
      <c r="AQ503" s="1688"/>
      <c r="AR503" s="1686">
        <f>AR479</f>
        <v>0.13</v>
      </c>
      <c r="AS503" s="1736">
        <f>AS479</f>
        <v>0.028000000000000001</v>
      </c>
      <c r="AT503" s="1688"/>
      <c r="AU503" s="1686">
        <f>AU479</f>
        <v>0.13</v>
      </c>
      <c r="AV503" s="1736">
        <f>AV479</f>
        <v>0.028000000000000001</v>
      </c>
      <c r="AW503" s="1688"/>
      <c r="AX503" s="1686">
        <f>AX479</f>
        <v>0.13</v>
      </c>
      <c r="AY503" s="1736">
        <f>AY479</f>
        <v>0.028000000000000001</v>
      </c>
      <c r="AZ503" s="1688"/>
      <c r="BA503" s="1686">
        <f>BA479</f>
        <v>0.13</v>
      </c>
      <c r="BB503" s="1736">
        <f>BB479</f>
        <v>0.028000000000000001</v>
      </c>
      <c r="BC503" s="1688"/>
      <c r="BD503" s="1686">
        <f>BD479</f>
        <v>0.13</v>
      </c>
      <c r="BE503" s="1736">
        <f>BE479</f>
        <v>0.028000000000000001</v>
      </c>
      <c r="BF503" s="1688"/>
      <c r="BG503" s="1686">
        <f>BG479</f>
        <v>0.13</v>
      </c>
      <c r="BH503" s="1736">
        <f>BH479</f>
        <v>0.028000000000000001</v>
      </c>
      <c r="BI503" s="1688"/>
      <c r="BJ503" s="1686">
        <f>BJ479</f>
        <v>0.13</v>
      </c>
      <c r="BK503" s="1736">
        <f>BK479</f>
        <v>0.028000000000000001</v>
      </c>
      <c r="BL503" s="1688"/>
      <c r="BM503" s="1686">
        <f>BM479</f>
        <v>0.096000000000000002</v>
      </c>
      <c r="BN503" s="1736">
        <f>BN479</f>
        <v>0.032000000000000001</v>
      </c>
      <c r="BO503" s="1688"/>
      <c r="BP503" s="1686">
        <f>BP479</f>
        <v>0.096000000000000002</v>
      </c>
      <c r="BQ503" s="1736">
        <f>BQ479</f>
        <v>0.032000000000000001</v>
      </c>
      <c r="BR503" s="1688"/>
      <c r="BS503" s="1686">
        <f>BS479</f>
        <v>0.096000000000000002</v>
      </c>
      <c r="BT503" s="1736">
        <f>BT479</f>
        <v>0.032000000000000001</v>
      </c>
      <c r="BU503" s="1688"/>
      <c r="BV503" s="1686">
        <f>BV479</f>
        <v>0.096000000000000002</v>
      </c>
      <c r="BW503" s="1736">
        <f>BW479</f>
        <v>0.032000000000000001</v>
      </c>
      <c r="BX503" s="1688"/>
      <c r="BY503" s="1686">
        <f>BY479</f>
        <v>0.096000000000000002</v>
      </c>
      <c r="BZ503" s="1736">
        <f>BZ479</f>
        <v>0.032000000000000001</v>
      </c>
      <c r="CA503" s="1688"/>
    </row>
    <row r="504" s="1620" customFormat="1" ht="21.75" customHeight="1">
      <c r="A504" s="1681"/>
      <c r="B504" s="1715"/>
      <c r="C504" s="1652"/>
      <c r="D504" s="1706" t="s">
        <v>561</v>
      </c>
      <c r="E504" s="1690"/>
      <c r="F504" s="1690"/>
      <c r="G504" s="1690"/>
      <c r="H504" s="1699">
        <f>SUM(H493:H496)</f>
        <v>0.083999999999999991</v>
      </c>
      <c r="I504" s="1737">
        <f>SUM(I493:I496)</f>
        <v>0.11899999999999999</v>
      </c>
      <c r="J504" s="1701"/>
      <c r="K504" s="1699">
        <f>SUM(K493:K496)</f>
        <v>0.083999999999999991</v>
      </c>
      <c r="L504" s="1737">
        <f>SUM(L493:L496)</f>
        <v>0.11899999999999999</v>
      </c>
      <c r="M504" s="1701"/>
      <c r="N504" s="1699">
        <f>SUM(N493:N496)</f>
        <v>0.083999999999999991</v>
      </c>
      <c r="O504" s="1737">
        <f>SUM(O493:O496)</f>
        <v>0.11899999999999999</v>
      </c>
      <c r="P504" s="1701"/>
      <c r="Q504" s="1699">
        <f>SUM(Q493:Q496)</f>
        <v>0.083999999999999991</v>
      </c>
      <c r="R504" s="1737">
        <f>SUM(R493:R496)</f>
        <v>0.11899999999999999</v>
      </c>
      <c r="S504" s="1701"/>
      <c r="T504" s="1699">
        <f>SUM(T493:T496)</f>
        <v>0.083999999999999991</v>
      </c>
      <c r="U504" s="1737">
        <f>SUM(U493:U496)</f>
        <v>0.11899999999999999</v>
      </c>
      <c r="V504" s="1701"/>
      <c r="W504" s="1699">
        <f>SUM(W493:W496)</f>
        <v>0.11499999999999999</v>
      </c>
      <c r="X504" s="1737">
        <f>SUM(X493:X496)</f>
        <v>0.107</v>
      </c>
      <c r="Y504" s="1701"/>
      <c r="Z504" s="1699">
        <f>SUM(Z493:Z496)</f>
        <v>0.11499999999999999</v>
      </c>
      <c r="AA504" s="1737">
        <f>SUM(AA493:AA496)</f>
        <v>0.107</v>
      </c>
      <c r="AB504" s="1701"/>
      <c r="AC504" s="1699">
        <f>SUM(AC493:AC496)</f>
        <v>0.11499999999999999</v>
      </c>
      <c r="AD504" s="1737">
        <f>SUM(AD493:AD496)</f>
        <v>0.107</v>
      </c>
      <c r="AE504" s="1701"/>
      <c r="AF504" s="1699">
        <f>SUM(AF493:AF496)</f>
        <v>0.11499999999999999</v>
      </c>
      <c r="AG504" s="1737">
        <f>SUM(AG493:AG496)</f>
        <v>0.107</v>
      </c>
      <c r="AH504" s="1701"/>
      <c r="AI504" s="1699">
        <f>SUM(AI493:AI496)</f>
        <v>0.11499999999999999</v>
      </c>
      <c r="AJ504" s="1737">
        <f>SUM(AJ493:AJ496)</f>
        <v>0.107</v>
      </c>
      <c r="AK504" s="1701"/>
      <c r="AL504" s="1699">
        <f>SUM(AL493:AL496)</f>
        <v>0.11499999999999999</v>
      </c>
      <c r="AM504" s="1737">
        <f>SUM(AM493:AM496)</f>
        <v>0.107</v>
      </c>
      <c r="AN504" s="1701"/>
      <c r="AO504" s="1699">
        <f>SUM(AO493:AO496)</f>
        <v>0.11499999999999999</v>
      </c>
      <c r="AP504" s="1737">
        <f>SUM(AP493:AP496)</f>
        <v>0.107</v>
      </c>
      <c r="AQ504" s="1701"/>
      <c r="AR504" s="1699">
        <f>SUM(AR493:AR496)</f>
        <v>0.11499999999999999</v>
      </c>
      <c r="AS504" s="1737">
        <f>SUM(AS493:AS496)</f>
        <v>0.107</v>
      </c>
      <c r="AT504" s="1701"/>
      <c r="AU504" s="1699">
        <f>SUM(AU493:AU496)</f>
        <v>0.11499999999999999</v>
      </c>
      <c r="AV504" s="1737">
        <f>SUM(AV493:AV496)</f>
        <v>0.107</v>
      </c>
      <c r="AW504" s="1701"/>
      <c r="AX504" s="1699">
        <f>SUM(AX493:AX496)</f>
        <v>0.11499999999999999</v>
      </c>
      <c r="AY504" s="1737">
        <f>SUM(AY493:AY496)</f>
        <v>0.107</v>
      </c>
      <c r="AZ504" s="1701"/>
      <c r="BA504" s="1699">
        <f>SUM(BA493:BA496)</f>
        <v>0.11499999999999999</v>
      </c>
      <c r="BB504" s="1737">
        <f>SUM(BB493:BB496)</f>
        <v>0.107</v>
      </c>
      <c r="BC504" s="1701"/>
      <c r="BD504" s="1699">
        <f>SUM(BD493:BD496)</f>
        <v>0.11499999999999999</v>
      </c>
      <c r="BE504" s="1737">
        <f>SUM(BE493:BE496)</f>
        <v>0.107</v>
      </c>
      <c r="BF504" s="1701"/>
      <c r="BG504" s="1699">
        <f>SUM(BG493:BG496)</f>
        <v>0.11499999999999999</v>
      </c>
      <c r="BH504" s="1737">
        <f>SUM(BH493:BH496)</f>
        <v>0.107</v>
      </c>
      <c r="BI504" s="1701"/>
      <c r="BJ504" s="1699">
        <f>SUM(BJ493:BJ496)</f>
        <v>0.11499999999999999</v>
      </c>
      <c r="BK504" s="1737">
        <f>SUM(BK493:BK496)</f>
        <v>0.107</v>
      </c>
      <c r="BL504" s="1701"/>
      <c r="BM504" s="1699">
        <f>SUM(BM493:BM496)</f>
        <v>0.083999999999999991</v>
      </c>
      <c r="BN504" s="1737">
        <f>SUM(BN493:BN496)</f>
        <v>0.11899999999999999</v>
      </c>
      <c r="BO504" s="1701"/>
      <c r="BP504" s="1699">
        <f>SUM(BP493:BP496)</f>
        <v>0.083999999999999991</v>
      </c>
      <c r="BQ504" s="1737">
        <f>SUM(BQ493:BQ496)</f>
        <v>0.11899999999999999</v>
      </c>
      <c r="BR504" s="1701"/>
      <c r="BS504" s="1699">
        <f>SUM(BS493:BS496)</f>
        <v>0.083999999999999991</v>
      </c>
      <c r="BT504" s="1737">
        <f>SUM(BT493:BT496)</f>
        <v>0.11899999999999999</v>
      </c>
      <c r="BU504" s="1701"/>
      <c r="BV504" s="1699">
        <f>SUM(BV493:BV496)</f>
        <v>0.083999999999999991</v>
      </c>
      <c r="BW504" s="1737">
        <f>SUM(BW493:BW496)</f>
        <v>0.11899999999999999</v>
      </c>
      <c r="BX504" s="1701"/>
      <c r="BY504" s="1699">
        <f>SUM(BY493:BY496)</f>
        <v>0.083999999999999991</v>
      </c>
      <c r="BZ504" s="1737">
        <f>SUM(BZ493:BZ496)</f>
        <v>0.11899999999999999</v>
      </c>
      <c r="CA504" s="1701"/>
    </row>
    <row r="505" s="1620" customFormat="1" ht="21.75" customHeight="1">
      <c r="A505" s="1717"/>
      <c r="B505" s="1718"/>
      <c r="C505" s="1719"/>
      <c r="D505" s="1720" t="s">
        <v>564</v>
      </c>
      <c r="E505" s="1721"/>
      <c r="F505" s="1722"/>
      <c r="G505" s="1722"/>
      <c r="H505" s="1753">
        <f>(H503-H504)/H503*100</f>
        <v>12.500000000000011</v>
      </c>
      <c r="I505" s="1738">
        <f>(I503-I504)/I503*100</f>
        <v>-271.87499999999994</v>
      </c>
      <c r="J505" s="1724"/>
      <c r="K505" s="1753">
        <f>(K503-K504)/K503*100</f>
        <v>12.500000000000011</v>
      </c>
      <c r="L505" s="1738">
        <f>(L503-L504)/L503*100</f>
        <v>-271.87499999999994</v>
      </c>
      <c r="M505" s="1724"/>
      <c r="N505" s="1753">
        <f>(N503-N504)/N503*100</f>
        <v>12.500000000000011</v>
      </c>
      <c r="O505" s="1738">
        <f>(O503-O504)/O503*100</f>
        <v>-271.87499999999994</v>
      </c>
      <c r="P505" s="1724"/>
      <c r="Q505" s="1753">
        <f>(Q503-Q504)/Q503*100</f>
        <v>12.500000000000011</v>
      </c>
      <c r="R505" s="1738">
        <f>(R503-R504)/R503*100</f>
        <v>-271.87499999999994</v>
      </c>
      <c r="S505" s="1724"/>
      <c r="T505" s="1753">
        <f>(T503-T504)/T503*100</f>
        <v>12.500000000000011</v>
      </c>
      <c r="U505" s="1738">
        <f>(U503-U504)/U503*100</f>
        <v>-271.87499999999994</v>
      </c>
      <c r="V505" s="1724"/>
      <c r="W505" s="1753">
        <f>(W503-W504)/W503*100</f>
        <v>4.1666666666666705</v>
      </c>
      <c r="X505" s="1738">
        <f>(X503-X504)/X503*100</f>
        <v>-296.2962962962963</v>
      </c>
      <c r="Y505" s="1724"/>
      <c r="Z505" s="1753">
        <f>(Z503-Z504)/Z503*100</f>
        <v>4.1666666666666705</v>
      </c>
      <c r="AA505" s="1738">
        <f>(AA503-AA504)/AA503*100</f>
        <v>-296.2962962962963</v>
      </c>
      <c r="AB505" s="1724"/>
      <c r="AC505" s="1753">
        <f>(AC503-AC504)/AC503*100</f>
        <v>4.1666666666666705</v>
      </c>
      <c r="AD505" s="1738">
        <f>(AD503-AD504)/AD503*100</f>
        <v>-296.2962962962963</v>
      </c>
      <c r="AE505" s="1724"/>
      <c r="AF505" s="1753">
        <f>(AF503-AF504)/AF503*100</f>
        <v>4.1666666666666705</v>
      </c>
      <c r="AG505" s="1738">
        <f>(AG503-AG504)/AG503*100</f>
        <v>-296.2962962962963</v>
      </c>
      <c r="AH505" s="1724"/>
      <c r="AI505" s="1753">
        <f>(AI503-AI504)/AI503*100</f>
        <v>4.1666666666666705</v>
      </c>
      <c r="AJ505" s="1738">
        <f>(AJ503-AJ504)/AJ503*100</f>
        <v>-296.2962962962963</v>
      </c>
      <c r="AK505" s="1724"/>
      <c r="AL505" s="1753">
        <f>(AL503-AL504)/AL503*100</f>
        <v>4.1666666666666705</v>
      </c>
      <c r="AM505" s="1738">
        <f>(AM503-AM504)/AM503*100</f>
        <v>-296.2962962962963</v>
      </c>
      <c r="AN505" s="1724"/>
      <c r="AO505" s="1753">
        <f>(AO503-AO504)/AO503*100</f>
        <v>11.538461538461549</v>
      </c>
      <c r="AP505" s="1738">
        <f>(AP503-AP504)/AP503*100</f>
        <v>-282.14285714285717</v>
      </c>
      <c r="AQ505" s="1724"/>
      <c r="AR505" s="1753">
        <f>(AR503-AR504)/AR503*100</f>
        <v>11.538461538461549</v>
      </c>
      <c r="AS505" s="1738">
        <f>(AS503-AS504)/AS503*100</f>
        <v>-282.14285714285717</v>
      </c>
      <c r="AT505" s="1724"/>
      <c r="AU505" s="1753">
        <f>(AU503-AU504)/AU503*100</f>
        <v>11.538461538461549</v>
      </c>
      <c r="AV505" s="1738">
        <f>(AV503-AV504)/AV503*100</f>
        <v>-282.14285714285717</v>
      </c>
      <c r="AW505" s="1724"/>
      <c r="AX505" s="1753">
        <f>(AX503-AX504)/AX503*100</f>
        <v>11.538461538461549</v>
      </c>
      <c r="AY505" s="1738">
        <f>(AY503-AY504)/AY503*100</f>
        <v>-282.14285714285717</v>
      </c>
      <c r="AZ505" s="1724"/>
      <c r="BA505" s="1753">
        <f>(BA503-BA504)/BA503*100</f>
        <v>11.538461538461549</v>
      </c>
      <c r="BB505" s="1738">
        <f>(BB503-BB504)/BB503*100</f>
        <v>-282.14285714285717</v>
      </c>
      <c r="BC505" s="1724"/>
      <c r="BD505" s="1753">
        <f>(BD503-BD504)/BD503*100</f>
        <v>11.538461538461549</v>
      </c>
      <c r="BE505" s="1738">
        <f>(BE503-BE504)/BE503*100</f>
        <v>-282.14285714285717</v>
      </c>
      <c r="BF505" s="1724"/>
      <c r="BG505" s="1753">
        <f>(BG503-BG504)/BG503*100</f>
        <v>11.538461538461549</v>
      </c>
      <c r="BH505" s="1738">
        <f>(BH503-BH504)/BH503*100</f>
        <v>-282.14285714285717</v>
      </c>
      <c r="BI505" s="1724"/>
      <c r="BJ505" s="1753">
        <f>(BJ503-BJ504)/BJ503*100</f>
        <v>11.538461538461549</v>
      </c>
      <c r="BK505" s="1738">
        <f>(BK503-BK504)/BK503*100</f>
        <v>-282.14285714285717</v>
      </c>
      <c r="BL505" s="1724"/>
      <c r="BM505" s="1753">
        <f>(BM503-BM504)/BM503*100</f>
        <v>12.500000000000011</v>
      </c>
      <c r="BN505" s="1738">
        <f>(BN503-BN504)/BN503*100</f>
        <v>-271.87499999999994</v>
      </c>
      <c r="BO505" s="1724"/>
      <c r="BP505" s="1753">
        <f>(BP503-BP504)/BP503*100</f>
        <v>12.500000000000011</v>
      </c>
      <c r="BQ505" s="1738">
        <f>(BQ503-BQ504)/BQ503*100</f>
        <v>-271.87499999999994</v>
      </c>
      <c r="BR505" s="1724"/>
      <c r="BS505" s="1753">
        <f>(BS503-BS504)/BS503*100</f>
        <v>12.500000000000011</v>
      </c>
      <c r="BT505" s="1738">
        <f>(BT503-BT504)/BT503*100</f>
        <v>-271.87499999999994</v>
      </c>
      <c r="BU505" s="1724"/>
      <c r="BV505" s="1753">
        <f>(BV503-BV504)/BV503*100</f>
        <v>12.500000000000011</v>
      </c>
      <c r="BW505" s="1738">
        <f>(BW503-BW504)/BW503*100</f>
        <v>-271.87499999999994</v>
      </c>
      <c r="BX505" s="1724"/>
      <c r="BY505" s="1753">
        <f>(BY503-BY504)/BY503*100</f>
        <v>12.500000000000011</v>
      </c>
      <c r="BZ505" s="1738">
        <f>(BZ503-BZ504)/BZ503*100</f>
        <v>-271.87499999999994</v>
      </c>
      <c r="CA505" s="1724"/>
    </row>
    <row r="506" s="1620" customFormat="1" ht="21.75" customHeight="1">
      <c r="A506" s="1725">
        <v>14</v>
      </c>
      <c r="B506" s="1665" t="s">
        <v>304</v>
      </c>
      <c r="C506" s="1666"/>
      <c r="D506" s="1674"/>
      <c r="E506" s="1667"/>
      <c r="F506" s="1667"/>
      <c r="G506" s="1667"/>
      <c r="H506" s="1766"/>
      <c r="I506" s="1767"/>
      <c r="J506" s="1680"/>
      <c r="K506" s="1766"/>
      <c r="L506" s="1767"/>
      <c r="M506" s="1680"/>
      <c r="N506" s="1766"/>
      <c r="O506" s="1767"/>
      <c r="P506" s="1680"/>
      <c r="Q506" s="1766"/>
      <c r="R506" s="1767"/>
      <c r="S506" s="1680"/>
      <c r="T506" s="1766"/>
      <c r="U506" s="1767"/>
      <c r="V506" s="1680"/>
      <c r="W506" s="1766"/>
      <c r="X506" s="1767"/>
      <c r="Y506" s="1680"/>
      <c r="Z506" s="1766"/>
      <c r="AA506" s="1767"/>
      <c r="AB506" s="1680"/>
      <c r="AC506" s="1766"/>
      <c r="AD506" s="1767"/>
      <c r="AE506" s="1680"/>
      <c r="AF506" s="1766"/>
      <c r="AG506" s="1767"/>
      <c r="AH506" s="1680"/>
      <c r="AI506" s="1766"/>
      <c r="AJ506" s="1767"/>
      <c r="AK506" s="1680"/>
      <c r="AL506" s="1766"/>
      <c r="AM506" s="1767"/>
      <c r="AN506" s="1680"/>
      <c r="AO506" s="1766"/>
      <c r="AP506" s="1767"/>
      <c r="AQ506" s="1680"/>
      <c r="AR506" s="1766"/>
      <c r="AS506" s="1767"/>
      <c r="AT506" s="1680"/>
      <c r="AU506" s="1766"/>
      <c r="AV506" s="1767"/>
      <c r="AW506" s="1680"/>
      <c r="AX506" s="1766"/>
      <c r="AY506" s="1767"/>
      <c r="AZ506" s="1680"/>
      <c r="BA506" s="1766"/>
      <c r="BB506" s="1767"/>
      <c r="BC506" s="1680"/>
      <c r="BD506" s="1766"/>
      <c r="BE506" s="1767"/>
      <c r="BF506" s="1680"/>
      <c r="BG506" s="1766"/>
      <c r="BH506" s="1767"/>
      <c r="BI506" s="1680"/>
      <c r="BJ506" s="1766"/>
      <c r="BK506" s="1767"/>
      <c r="BL506" s="1680"/>
      <c r="BM506" s="1766"/>
      <c r="BN506" s="1767"/>
      <c r="BO506" s="1680"/>
      <c r="BP506" s="1766"/>
      <c r="BQ506" s="1767"/>
      <c r="BR506" s="1680"/>
      <c r="BS506" s="1766"/>
      <c r="BT506" s="1767"/>
      <c r="BU506" s="1680"/>
      <c r="BV506" s="1766"/>
      <c r="BW506" s="1767"/>
      <c r="BX506" s="1680"/>
      <c r="BY506" s="1766"/>
      <c r="BZ506" s="1767"/>
      <c r="CA506" s="1680"/>
    </row>
    <row r="507" s="1620" customFormat="1" ht="21.75" customHeight="1">
      <c r="A507" s="1681"/>
      <c r="B507" s="1622"/>
      <c r="C507" s="1682"/>
      <c r="D507" s="1728" t="s">
        <v>116</v>
      </c>
      <c r="E507" s="1729"/>
      <c r="F507" s="1729" t="s">
        <v>488</v>
      </c>
      <c r="G507" s="1730">
        <v>110</v>
      </c>
      <c r="H507" s="1699">
        <v>0.23000000000000001</v>
      </c>
      <c r="I507" s="1702">
        <v>0.0086</v>
      </c>
      <c r="J507" s="1694">
        <f t="shared" ref="J507:J508" si="1332">ROUND(SQRT(H507^2+I507^2)*1000/(1.73*H512),0)</f>
        <v>1</v>
      </c>
      <c r="K507" s="1699">
        <v>0.23000000000000001</v>
      </c>
      <c r="L507" s="1702">
        <v>0.0086</v>
      </c>
      <c r="M507" s="1694">
        <f t="shared" ref="M507:M508" si="1333">ROUND(SQRT(K507^2+L507^2)*1000/(1.73*K512),0)</f>
        <v>1</v>
      </c>
      <c r="N507" s="1699">
        <v>0.23000000000000001</v>
      </c>
      <c r="O507" s="1702">
        <v>0.0086</v>
      </c>
      <c r="P507" s="1694">
        <f t="shared" ref="P507:P508" si="1334">ROUND(SQRT(N507^2+O507^2)*1000/(1.73*N512),0)</f>
        <v>1</v>
      </c>
      <c r="Q507" s="1699">
        <v>0.23000000000000001</v>
      </c>
      <c r="R507" s="1702">
        <v>0.0086</v>
      </c>
      <c r="S507" s="1694">
        <f t="shared" ref="S507:S508" si="1335">ROUND(SQRT(Q507^2+R507^2)*1000/(1.73*Q512),0)</f>
        <v>1</v>
      </c>
      <c r="T507" s="1699">
        <v>0.23000000000000001</v>
      </c>
      <c r="U507" s="1702">
        <v>0.0086</v>
      </c>
      <c r="V507" s="1694">
        <f t="shared" ref="V507:V508" si="1336">ROUND(SQRT(T507^2+U507^2)*1000/(1.73*T512),0)</f>
        <v>1</v>
      </c>
      <c r="W507" s="1699">
        <v>0.29999999999999999</v>
      </c>
      <c r="X507" s="1702">
        <v>0.096000000000000002</v>
      </c>
      <c r="Y507" s="1694">
        <f t="shared" ref="Y507:Y508" si="1337">ROUND(SQRT(W507^2+X507^2)*1000/(1.73*W512),0)</f>
        <v>2</v>
      </c>
      <c r="Z507" s="1699">
        <v>0.29999999999999999</v>
      </c>
      <c r="AA507" s="1702">
        <v>0.096000000000000002</v>
      </c>
      <c r="AB507" s="1694">
        <f t="shared" ref="AB507:AB508" si="1338">ROUND(SQRT(Z507^2+AA507^2)*1000/(1.73*Z512),0)</f>
        <v>2</v>
      </c>
      <c r="AC507" s="1699">
        <v>0.29999999999999999</v>
      </c>
      <c r="AD507" s="1702">
        <v>0.096000000000000002</v>
      </c>
      <c r="AE507" s="1694">
        <f t="shared" ref="AE507:AE508" si="1339">ROUND(SQRT(AC507^2+AD507^2)*1000/(1.73*AC512),0)</f>
        <v>2</v>
      </c>
      <c r="AF507" s="1699">
        <v>0.29999999999999999</v>
      </c>
      <c r="AG507" s="1702">
        <v>0.096000000000000002</v>
      </c>
      <c r="AH507" s="1694">
        <f t="shared" ref="AH507:AH508" si="1340">ROUND(SQRT(AF507^2+AG507^2)*1000/(1.73*AF512),0)</f>
        <v>2</v>
      </c>
      <c r="AI507" s="1699">
        <v>0.29999999999999999</v>
      </c>
      <c r="AJ507" s="1702">
        <v>0.096000000000000002</v>
      </c>
      <c r="AK507" s="1694">
        <f t="shared" ref="AK507:AK508" si="1341">ROUND(SQRT(AI507^2+AJ507^2)*1000/(1.73*AI512),0)</f>
        <v>2</v>
      </c>
      <c r="AL507" s="1699">
        <v>0.29999999999999999</v>
      </c>
      <c r="AM507" s="1702">
        <v>0.096000000000000002</v>
      </c>
      <c r="AN507" s="1694">
        <f t="shared" ref="AN507:AN508" si="1342">ROUND(SQRT(AL507^2+AM507^2)*1000/(1.73*AL512),0)</f>
        <v>2</v>
      </c>
      <c r="AO507" s="1699">
        <v>0.29999999999999999</v>
      </c>
      <c r="AP507" s="1702">
        <v>0.080000000000000002</v>
      </c>
      <c r="AQ507" s="1694">
        <f t="shared" ref="AQ507:AQ508" si="1343">ROUND(SQRT(AO507^2+AP507^2)*1000/(1.73*AO512),0)</f>
        <v>2</v>
      </c>
      <c r="AR507" s="1699">
        <v>0.29999999999999999</v>
      </c>
      <c r="AS507" s="1702">
        <v>0.080000000000000002</v>
      </c>
      <c r="AT507" s="1694">
        <f t="shared" ref="AT507:AT508" si="1344">ROUND(SQRT(AR507^2+AS507^2)*1000/(1.73*AR512),0)</f>
        <v>2</v>
      </c>
      <c r="AU507" s="1699">
        <v>0.29999999999999999</v>
      </c>
      <c r="AV507" s="1702">
        <v>0.080000000000000002</v>
      </c>
      <c r="AW507" s="1694">
        <f t="shared" ref="AW507:AW508" si="1345">ROUND(SQRT(AU507^2+AV507^2)*1000/(1.73*AU512),0)</f>
        <v>2</v>
      </c>
      <c r="AX507" s="1699">
        <v>0.29999999999999999</v>
      </c>
      <c r="AY507" s="1702">
        <v>0.080000000000000002</v>
      </c>
      <c r="AZ507" s="1694">
        <f t="shared" ref="AZ507:AZ508" si="1346">ROUND(SQRT(AX507^2+AY507^2)*1000/(1.73*AX512),0)</f>
        <v>2</v>
      </c>
      <c r="BA507" s="1699">
        <v>0.29999999999999999</v>
      </c>
      <c r="BB507" s="1702">
        <v>0.080000000000000002</v>
      </c>
      <c r="BC507" s="1694">
        <f t="shared" ref="BC507:BC508" si="1347">ROUND(SQRT(BA507^2+BB507^2)*1000/(1.73*BA512),0)</f>
        <v>2</v>
      </c>
      <c r="BD507" s="1699">
        <v>0.29999999999999999</v>
      </c>
      <c r="BE507" s="1702">
        <v>0.080000000000000002</v>
      </c>
      <c r="BF507" s="1694">
        <f t="shared" ref="BF507:BF508" si="1348">ROUND(SQRT(BD507^2+BE507^2)*1000/(1.73*BD512),0)</f>
        <v>2</v>
      </c>
      <c r="BG507" s="1699">
        <v>0.29999999999999999</v>
      </c>
      <c r="BH507" s="1702">
        <v>0.080000000000000002</v>
      </c>
      <c r="BI507" s="1694">
        <f t="shared" ref="BI507:BI508" si="1349">ROUND(SQRT(BG507^2+BH507^2)*1000/(1.73*BG512),0)</f>
        <v>2</v>
      </c>
      <c r="BJ507" s="1699">
        <v>0.29999999999999999</v>
      </c>
      <c r="BK507" s="1702">
        <v>0.080000000000000002</v>
      </c>
      <c r="BL507" s="1694">
        <f t="shared" ref="BL507:BL508" si="1350">ROUND(SQRT(BJ507^2+BK507^2)*1000/(1.73*BJ512),0)</f>
        <v>2</v>
      </c>
      <c r="BM507" s="1699">
        <v>0.23000000000000001</v>
      </c>
      <c r="BN507" s="1702">
        <v>0.0086</v>
      </c>
      <c r="BO507" s="1694">
        <f t="shared" ref="BO507:BO508" si="1351">ROUND(SQRT(BM507^2+BN507^2)*1000/(1.73*BM512),0)</f>
        <v>1</v>
      </c>
      <c r="BP507" s="1699">
        <v>0.23000000000000001</v>
      </c>
      <c r="BQ507" s="1702">
        <v>0.0086</v>
      </c>
      <c r="BR507" s="1694">
        <f t="shared" ref="BR507:BR508" si="1352">ROUND(SQRT(BP507^2+BQ507^2)*1000/(1.73*BP512),0)</f>
        <v>1</v>
      </c>
      <c r="BS507" s="1699">
        <v>0.23000000000000001</v>
      </c>
      <c r="BT507" s="1702">
        <v>0.0086</v>
      </c>
      <c r="BU507" s="1694">
        <f t="shared" ref="BU507:BU508" si="1353">ROUND(SQRT(BS507^2+BT507^2)*1000/(1.73*BS512),0)</f>
        <v>1</v>
      </c>
      <c r="BV507" s="1699">
        <v>0.23000000000000001</v>
      </c>
      <c r="BW507" s="1702">
        <v>0.0086</v>
      </c>
      <c r="BX507" s="1694">
        <f t="shared" ref="BX507:BX508" si="1354">ROUND(SQRT(BV507^2+BW507^2)*1000/(1.73*BV512),0)</f>
        <v>1</v>
      </c>
      <c r="BY507" s="1699">
        <v>0.23000000000000001</v>
      </c>
      <c r="BZ507" s="1702">
        <v>0.0086</v>
      </c>
      <c r="CA507" s="1694">
        <f t="shared" ref="CA507:CA508" si="1355">ROUND(SQRT(BY507^2+BZ507^2)*1000/(1.73*BY512),0)</f>
        <v>1</v>
      </c>
    </row>
    <row r="508" s="1620" customFormat="1" ht="21.75" customHeight="1">
      <c r="A508" s="1681"/>
      <c r="B508" s="1622"/>
      <c r="C508" s="1682"/>
      <c r="D508" s="1689"/>
      <c r="E508" s="1690"/>
      <c r="F508" s="1690" t="s">
        <v>493</v>
      </c>
      <c r="G508" s="1690">
        <v>10</v>
      </c>
      <c r="H508" s="1699">
        <v>0.23000000000000001</v>
      </c>
      <c r="I508" s="1702">
        <v>0.0086</v>
      </c>
      <c r="J508" s="1694">
        <f t="shared" si="1332"/>
        <v>13</v>
      </c>
      <c r="K508" s="1699">
        <v>0.23000000000000001</v>
      </c>
      <c r="L508" s="1702">
        <v>0.0086</v>
      </c>
      <c r="M508" s="1694">
        <f t="shared" si="1333"/>
        <v>13</v>
      </c>
      <c r="N508" s="1699">
        <v>0.23000000000000001</v>
      </c>
      <c r="O508" s="1702">
        <v>0.0086</v>
      </c>
      <c r="P508" s="1694">
        <f t="shared" si="1334"/>
        <v>13</v>
      </c>
      <c r="Q508" s="1699">
        <v>0.23000000000000001</v>
      </c>
      <c r="R508" s="1702">
        <v>0.0086</v>
      </c>
      <c r="S508" s="1694">
        <f t="shared" si="1335"/>
        <v>13</v>
      </c>
      <c r="T508" s="1699">
        <v>0.23000000000000001</v>
      </c>
      <c r="U508" s="1702">
        <v>0.0086</v>
      </c>
      <c r="V508" s="1694">
        <f t="shared" si="1336"/>
        <v>13</v>
      </c>
      <c r="W508" s="1699">
        <v>0.29999999999999999</v>
      </c>
      <c r="X508" s="1702">
        <v>0.096000000000000002</v>
      </c>
      <c r="Y508" s="1694">
        <f t="shared" si="1337"/>
        <v>18</v>
      </c>
      <c r="Z508" s="1699">
        <v>0.29999999999999999</v>
      </c>
      <c r="AA508" s="1702">
        <v>0.096000000000000002</v>
      </c>
      <c r="AB508" s="1694">
        <f t="shared" si="1338"/>
        <v>18</v>
      </c>
      <c r="AC508" s="1699">
        <v>0.29999999999999999</v>
      </c>
      <c r="AD508" s="1702">
        <v>0.096000000000000002</v>
      </c>
      <c r="AE508" s="1694">
        <f t="shared" si="1339"/>
        <v>18</v>
      </c>
      <c r="AF508" s="1699">
        <v>0.29999999999999999</v>
      </c>
      <c r="AG508" s="1702">
        <v>0.096000000000000002</v>
      </c>
      <c r="AH508" s="1694">
        <f t="shared" si="1340"/>
        <v>18</v>
      </c>
      <c r="AI508" s="1699">
        <v>0.29999999999999999</v>
      </c>
      <c r="AJ508" s="1702">
        <v>0.096000000000000002</v>
      </c>
      <c r="AK508" s="1694">
        <f t="shared" si="1341"/>
        <v>18</v>
      </c>
      <c r="AL508" s="1699">
        <v>0.29999999999999999</v>
      </c>
      <c r="AM508" s="1702">
        <v>0.096000000000000002</v>
      </c>
      <c r="AN508" s="1694">
        <f t="shared" si="1342"/>
        <v>18</v>
      </c>
      <c r="AO508" s="1699">
        <v>0.29999999999999999</v>
      </c>
      <c r="AP508" s="1702">
        <v>0.080000000000000002</v>
      </c>
      <c r="AQ508" s="1694">
        <f t="shared" si="1343"/>
        <v>18</v>
      </c>
      <c r="AR508" s="1699">
        <v>0.29999999999999999</v>
      </c>
      <c r="AS508" s="1702">
        <v>0.080000000000000002</v>
      </c>
      <c r="AT508" s="1694">
        <f t="shared" si="1344"/>
        <v>18</v>
      </c>
      <c r="AU508" s="1699">
        <v>0.29999999999999999</v>
      </c>
      <c r="AV508" s="1702">
        <v>0.080000000000000002</v>
      </c>
      <c r="AW508" s="1694">
        <f t="shared" si="1345"/>
        <v>18</v>
      </c>
      <c r="AX508" s="1699">
        <v>0.29999999999999999</v>
      </c>
      <c r="AY508" s="1702">
        <v>0.080000000000000002</v>
      </c>
      <c r="AZ508" s="1694">
        <f t="shared" si="1346"/>
        <v>18</v>
      </c>
      <c r="BA508" s="1699">
        <v>0.29999999999999999</v>
      </c>
      <c r="BB508" s="1702">
        <v>0.080000000000000002</v>
      </c>
      <c r="BC508" s="1694">
        <f t="shared" si="1347"/>
        <v>18</v>
      </c>
      <c r="BD508" s="1699">
        <v>0.29999999999999999</v>
      </c>
      <c r="BE508" s="1702">
        <v>0.080000000000000002</v>
      </c>
      <c r="BF508" s="1694">
        <f t="shared" si="1348"/>
        <v>18</v>
      </c>
      <c r="BG508" s="1699">
        <v>0.29999999999999999</v>
      </c>
      <c r="BH508" s="1702">
        <v>0.080000000000000002</v>
      </c>
      <c r="BI508" s="1694">
        <f t="shared" si="1349"/>
        <v>18</v>
      </c>
      <c r="BJ508" s="1699">
        <v>0.29999999999999999</v>
      </c>
      <c r="BK508" s="1702">
        <v>0.080000000000000002</v>
      </c>
      <c r="BL508" s="1694">
        <f t="shared" si="1350"/>
        <v>18</v>
      </c>
      <c r="BM508" s="1699">
        <v>0.23000000000000001</v>
      </c>
      <c r="BN508" s="1702">
        <v>0.0086</v>
      </c>
      <c r="BO508" s="1694">
        <f t="shared" si="1351"/>
        <v>13</v>
      </c>
      <c r="BP508" s="1699">
        <v>0.23000000000000001</v>
      </c>
      <c r="BQ508" s="1702">
        <v>0.0086</v>
      </c>
      <c r="BR508" s="1694">
        <f t="shared" si="1352"/>
        <v>13</v>
      </c>
      <c r="BS508" s="1699">
        <v>0.23000000000000001</v>
      </c>
      <c r="BT508" s="1702">
        <v>0.0086</v>
      </c>
      <c r="BU508" s="1694">
        <f t="shared" si="1353"/>
        <v>13</v>
      </c>
      <c r="BV508" s="1699">
        <v>0.23000000000000001</v>
      </c>
      <c r="BW508" s="1702">
        <v>0.0086</v>
      </c>
      <c r="BX508" s="1694">
        <f t="shared" si="1354"/>
        <v>13</v>
      </c>
      <c r="BY508" s="1699">
        <v>0.23000000000000001</v>
      </c>
      <c r="BZ508" s="1702">
        <v>0.0086</v>
      </c>
      <c r="CA508" s="1694">
        <f t="shared" si="1355"/>
        <v>13</v>
      </c>
    </row>
    <row r="509" s="1620" customFormat="1" ht="21.75" customHeight="1">
      <c r="A509" s="1681"/>
      <c r="B509" s="1622"/>
      <c r="C509" s="1682"/>
      <c r="D509" s="1689"/>
      <c r="E509" s="1690"/>
      <c r="F509" s="1690" t="s">
        <v>494</v>
      </c>
      <c r="G509" s="1690" t="s">
        <v>495</v>
      </c>
      <c r="H509" s="1695">
        <v>16</v>
      </c>
      <c r="I509" s="1696"/>
      <c r="J509" s="1697"/>
      <c r="K509" s="1695">
        <v>16</v>
      </c>
      <c r="L509" s="1696"/>
      <c r="M509" s="1697"/>
      <c r="N509" s="1695">
        <v>16</v>
      </c>
      <c r="O509" s="1696"/>
      <c r="P509" s="1697"/>
      <c r="Q509" s="1695">
        <v>16</v>
      </c>
      <c r="R509" s="1696"/>
      <c r="S509" s="1697"/>
      <c r="T509" s="1695">
        <v>16</v>
      </c>
      <c r="U509" s="1696"/>
      <c r="V509" s="1697"/>
      <c r="W509" s="1695">
        <v>16</v>
      </c>
      <c r="X509" s="1696"/>
      <c r="Y509" s="1697"/>
      <c r="Z509" s="1695">
        <v>16</v>
      </c>
      <c r="AA509" s="1696"/>
      <c r="AB509" s="1697"/>
      <c r="AC509" s="1695">
        <v>16</v>
      </c>
      <c r="AD509" s="1696"/>
      <c r="AE509" s="1697"/>
      <c r="AF509" s="1695">
        <v>16</v>
      </c>
      <c r="AG509" s="1696"/>
      <c r="AH509" s="1697"/>
      <c r="AI509" s="1695">
        <v>16</v>
      </c>
      <c r="AJ509" s="1696"/>
      <c r="AK509" s="1697"/>
      <c r="AL509" s="1695">
        <v>16</v>
      </c>
      <c r="AM509" s="1696"/>
      <c r="AN509" s="1697"/>
      <c r="AO509" s="1695">
        <v>16</v>
      </c>
      <c r="AP509" s="1696"/>
      <c r="AQ509" s="1697"/>
      <c r="AR509" s="1695">
        <v>16</v>
      </c>
      <c r="AS509" s="1696"/>
      <c r="AT509" s="1697"/>
      <c r="AU509" s="1695">
        <v>16</v>
      </c>
      <c r="AV509" s="1696"/>
      <c r="AW509" s="1697"/>
      <c r="AX509" s="1695">
        <v>16</v>
      </c>
      <c r="AY509" s="1696"/>
      <c r="AZ509" s="1697"/>
      <c r="BA509" s="1695">
        <v>16</v>
      </c>
      <c r="BB509" s="1696"/>
      <c r="BC509" s="1697"/>
      <c r="BD509" s="1695">
        <v>16</v>
      </c>
      <c r="BE509" s="1696"/>
      <c r="BF509" s="1697"/>
      <c r="BG509" s="1695">
        <v>16</v>
      </c>
      <c r="BH509" s="1696"/>
      <c r="BI509" s="1697"/>
      <c r="BJ509" s="1695">
        <v>16</v>
      </c>
      <c r="BK509" s="1696"/>
      <c r="BL509" s="1697"/>
      <c r="BM509" s="1695">
        <v>16</v>
      </c>
      <c r="BN509" s="1696"/>
      <c r="BO509" s="1697"/>
      <c r="BP509" s="1695">
        <v>16</v>
      </c>
      <c r="BQ509" s="1696"/>
      <c r="BR509" s="1697"/>
      <c r="BS509" s="1695">
        <v>16</v>
      </c>
      <c r="BT509" s="1696"/>
      <c r="BU509" s="1697"/>
      <c r="BV509" s="1695">
        <v>16</v>
      </c>
      <c r="BW509" s="1696"/>
      <c r="BX509" s="1697"/>
      <c r="BY509" s="1695">
        <v>16</v>
      </c>
      <c r="BZ509" s="1696"/>
      <c r="CA509" s="1697"/>
    </row>
    <row r="510" s="1620" customFormat="1" ht="21.75" customHeight="1">
      <c r="A510" s="1681"/>
      <c r="B510" s="1622"/>
      <c r="C510" s="1682"/>
      <c r="D510" s="1689"/>
      <c r="E510" s="1690"/>
      <c r="F510" s="1690" t="s">
        <v>496</v>
      </c>
      <c r="G510" s="1690" t="s">
        <v>495</v>
      </c>
      <c r="H510" s="1695"/>
      <c r="I510" s="1696"/>
      <c r="J510" s="1697"/>
      <c r="K510" s="1695"/>
      <c r="L510" s="1696"/>
      <c r="M510" s="1697"/>
      <c r="N510" s="1695"/>
      <c r="O510" s="1696"/>
      <c r="P510" s="1697"/>
      <c r="Q510" s="1695"/>
      <c r="R510" s="1696"/>
      <c r="S510" s="1697"/>
      <c r="T510" s="1695"/>
      <c r="U510" s="1696"/>
      <c r="V510" s="1697"/>
      <c r="W510" s="1695"/>
      <c r="X510" s="1696"/>
      <c r="Y510" s="1697"/>
      <c r="Z510" s="1695"/>
      <c r="AA510" s="1696"/>
      <c r="AB510" s="1697"/>
      <c r="AC510" s="1695"/>
      <c r="AD510" s="1696"/>
      <c r="AE510" s="1697"/>
      <c r="AF510" s="1695"/>
      <c r="AG510" s="1696"/>
      <c r="AH510" s="1697"/>
      <c r="AI510" s="1695"/>
      <c r="AJ510" s="1696"/>
      <c r="AK510" s="1697"/>
      <c r="AL510" s="1695"/>
      <c r="AM510" s="1696"/>
      <c r="AN510" s="1697"/>
      <c r="AO510" s="1695"/>
      <c r="AP510" s="1696"/>
      <c r="AQ510" s="1697"/>
      <c r="AR510" s="1695"/>
      <c r="AS510" s="1696"/>
      <c r="AT510" s="1697"/>
      <c r="AU510" s="1695"/>
      <c r="AV510" s="1696"/>
      <c r="AW510" s="1697"/>
      <c r="AX510" s="1695"/>
      <c r="AY510" s="1696"/>
      <c r="AZ510" s="1697"/>
      <c r="BA510" s="1695"/>
      <c r="BB510" s="1696"/>
      <c r="BC510" s="1697"/>
      <c r="BD510" s="1695"/>
      <c r="BE510" s="1696"/>
      <c r="BF510" s="1697"/>
      <c r="BG510" s="1695"/>
      <c r="BH510" s="1696"/>
      <c r="BI510" s="1697"/>
      <c r="BJ510" s="1695"/>
      <c r="BK510" s="1696"/>
      <c r="BL510" s="1697"/>
      <c r="BM510" s="1695"/>
      <c r="BN510" s="1696"/>
      <c r="BO510" s="1697"/>
      <c r="BP510" s="1695"/>
      <c r="BQ510" s="1696"/>
      <c r="BR510" s="1697"/>
      <c r="BS510" s="1695"/>
      <c r="BT510" s="1696"/>
      <c r="BU510" s="1697"/>
      <c r="BV510" s="1695"/>
      <c r="BW510" s="1696"/>
      <c r="BX510" s="1697"/>
      <c r="BY510" s="1695"/>
      <c r="BZ510" s="1696"/>
      <c r="CA510" s="1697"/>
    </row>
    <row r="511" s="1620" customFormat="1" ht="21.75" customHeight="1">
      <c r="A511" s="1681"/>
      <c r="B511" s="1622"/>
      <c r="C511" s="1682"/>
      <c r="D511" s="1689" t="s">
        <v>672</v>
      </c>
      <c r="E511" s="1690" t="s">
        <v>495</v>
      </c>
      <c r="F511" s="1690"/>
      <c r="G511" s="1690">
        <v>110</v>
      </c>
      <c r="H511" s="1699">
        <v>0</v>
      </c>
      <c r="I511" s="1702">
        <v>0</v>
      </c>
      <c r="J511" s="1694">
        <f>ROUND(SQRT(H511^2+I511^2)*1000/(1.73*H512),0)</f>
        <v>0</v>
      </c>
      <c r="K511" s="1699">
        <v>0</v>
      </c>
      <c r="L511" s="1702">
        <v>0</v>
      </c>
      <c r="M511" s="1694">
        <f>ROUND(SQRT(K511^2+L511^2)*1000/(1.73*K512),0)</f>
        <v>0</v>
      </c>
      <c r="N511" s="1699">
        <v>0</v>
      </c>
      <c r="O511" s="1702">
        <v>0</v>
      </c>
      <c r="P511" s="1694">
        <f>ROUND(SQRT(N511^2+O511^2)*1000/(1.73*N512),0)</f>
        <v>0</v>
      </c>
      <c r="Q511" s="1699">
        <v>0</v>
      </c>
      <c r="R511" s="1702">
        <v>0</v>
      </c>
      <c r="S511" s="1694">
        <f>ROUND(SQRT(Q511^2+R511^2)*1000/(1.73*Q512),0)</f>
        <v>0</v>
      </c>
      <c r="T511" s="1699">
        <v>0</v>
      </c>
      <c r="U511" s="1702">
        <v>0</v>
      </c>
      <c r="V511" s="1694">
        <f>ROUND(SQRT(T511^2+U511^2)*1000/(1.73*T512),0)</f>
        <v>0</v>
      </c>
      <c r="W511" s="1699">
        <v>0</v>
      </c>
      <c r="X511" s="1702">
        <v>0</v>
      </c>
      <c r="Y511" s="1694">
        <f>ROUND(SQRT(W511^2+X511^2)*1000/(1.73*W512),0)</f>
        <v>0</v>
      </c>
      <c r="Z511" s="1699">
        <v>0</v>
      </c>
      <c r="AA511" s="1702">
        <v>0</v>
      </c>
      <c r="AB511" s="1694">
        <f>ROUND(SQRT(Z511^2+AA511^2)*1000/(1.73*Z512),0)</f>
        <v>0</v>
      </c>
      <c r="AC511" s="1699">
        <v>0</v>
      </c>
      <c r="AD511" s="1702">
        <v>0</v>
      </c>
      <c r="AE511" s="1694">
        <f>ROUND(SQRT(AC511^2+AD511^2)*1000/(1.73*AC512),0)</f>
        <v>0</v>
      </c>
      <c r="AF511" s="1699">
        <v>0</v>
      </c>
      <c r="AG511" s="1702">
        <v>0</v>
      </c>
      <c r="AH511" s="1694">
        <f>ROUND(SQRT(AF511^2+AG511^2)*1000/(1.73*AF512),0)</f>
        <v>0</v>
      </c>
      <c r="AI511" s="1699">
        <v>0</v>
      </c>
      <c r="AJ511" s="1702">
        <v>0</v>
      </c>
      <c r="AK511" s="1694">
        <f>ROUND(SQRT(AI511^2+AJ511^2)*1000/(1.73*AI512),0)</f>
        <v>0</v>
      </c>
      <c r="AL511" s="1699">
        <v>0</v>
      </c>
      <c r="AM511" s="1702">
        <v>0</v>
      </c>
      <c r="AN511" s="1694">
        <f>ROUND(SQRT(AL511^2+AM511^2)*1000/(1.73*AL512),0)</f>
        <v>0</v>
      </c>
      <c r="AO511" s="1699">
        <v>0</v>
      </c>
      <c r="AP511" s="1702">
        <v>0</v>
      </c>
      <c r="AQ511" s="1694">
        <f>ROUND(SQRT(AO511^2+AP511^2)*1000/(1.73*AO512),0)</f>
        <v>0</v>
      </c>
      <c r="AR511" s="1699">
        <v>0</v>
      </c>
      <c r="AS511" s="1702">
        <v>0</v>
      </c>
      <c r="AT511" s="1694">
        <f>ROUND(SQRT(AR511^2+AS511^2)*1000/(1.73*AR512),0)</f>
        <v>0</v>
      </c>
      <c r="AU511" s="1699">
        <v>0</v>
      </c>
      <c r="AV511" s="1702">
        <v>0</v>
      </c>
      <c r="AW511" s="1694">
        <f>ROUND(SQRT(AU511^2+AV511^2)*1000/(1.73*AU512),0)</f>
        <v>0</v>
      </c>
      <c r="AX511" s="1699">
        <v>0</v>
      </c>
      <c r="AY511" s="1702">
        <v>0</v>
      </c>
      <c r="AZ511" s="1694">
        <f>ROUND(SQRT(AX511^2+AY511^2)*1000/(1.73*AX512),0)</f>
        <v>0</v>
      </c>
      <c r="BA511" s="1699">
        <v>0</v>
      </c>
      <c r="BB511" s="1702">
        <v>0</v>
      </c>
      <c r="BC511" s="1694">
        <f>ROUND(SQRT(BA511^2+BB511^2)*1000/(1.73*BA512),0)</f>
        <v>0</v>
      </c>
      <c r="BD511" s="1699">
        <v>0</v>
      </c>
      <c r="BE511" s="1702">
        <v>0</v>
      </c>
      <c r="BF511" s="1694">
        <f>ROUND(SQRT(BD511^2+BE511^2)*1000/(1.73*BD512),0)</f>
        <v>0</v>
      </c>
      <c r="BG511" s="1699">
        <v>0</v>
      </c>
      <c r="BH511" s="1702">
        <v>0</v>
      </c>
      <c r="BI511" s="1694">
        <f>ROUND(SQRT(BG511^2+BH511^2)*1000/(1.73*BG512),0)</f>
        <v>0</v>
      </c>
      <c r="BJ511" s="1699">
        <v>0</v>
      </c>
      <c r="BK511" s="1702">
        <v>0</v>
      </c>
      <c r="BL511" s="1694">
        <f>ROUND(SQRT(BJ511^2+BK511^2)*1000/(1.73*BJ512),0)</f>
        <v>0</v>
      </c>
      <c r="BM511" s="1699">
        <v>0</v>
      </c>
      <c r="BN511" s="1702">
        <v>0</v>
      </c>
      <c r="BO511" s="1694">
        <f>ROUND(SQRT(BM511^2+BN511^2)*1000/(1.73*BM512),0)</f>
        <v>0</v>
      </c>
      <c r="BP511" s="1699">
        <v>0</v>
      </c>
      <c r="BQ511" s="1702">
        <v>0</v>
      </c>
      <c r="BR511" s="1694">
        <f>ROUND(SQRT(BP511^2+BQ511^2)*1000/(1.73*BP512),0)</f>
        <v>0</v>
      </c>
      <c r="BS511" s="1699">
        <v>0</v>
      </c>
      <c r="BT511" s="1702">
        <v>0</v>
      </c>
      <c r="BU511" s="1694">
        <f>ROUND(SQRT(BS511^2+BT511^2)*1000/(1.73*BS512),0)</f>
        <v>0</v>
      </c>
      <c r="BV511" s="1699">
        <v>0</v>
      </c>
      <c r="BW511" s="1702">
        <v>0</v>
      </c>
      <c r="BX511" s="1694">
        <f>ROUND(SQRT(BV511^2+BW511^2)*1000/(1.73*BV512),0)</f>
        <v>0</v>
      </c>
      <c r="BY511" s="1699">
        <v>0</v>
      </c>
      <c r="BZ511" s="1702">
        <v>0</v>
      </c>
      <c r="CA511" s="1694">
        <f>ROUND(SQRT(BY511^2+BZ511^2)*1000/(1.73*BY512),0)</f>
        <v>0</v>
      </c>
    </row>
    <row r="512" s="1620" customFormat="1" ht="21.75" customHeight="1">
      <c r="A512" s="1681"/>
      <c r="B512" s="1622"/>
      <c r="C512" s="1682"/>
      <c r="D512" s="1689" t="s">
        <v>143</v>
      </c>
      <c r="E512" s="1690"/>
      <c r="F512" s="1690" t="s">
        <v>528</v>
      </c>
      <c r="G512" s="1690">
        <v>110</v>
      </c>
      <c r="H512" s="1695">
        <v>116</v>
      </c>
      <c r="I512" s="1696"/>
      <c r="J512" s="1697"/>
      <c r="K512" s="1695">
        <v>116</v>
      </c>
      <c r="L512" s="1696"/>
      <c r="M512" s="1697"/>
      <c r="N512" s="1695">
        <v>116</v>
      </c>
      <c r="O512" s="1696"/>
      <c r="P512" s="1697"/>
      <c r="Q512" s="1695">
        <v>116</v>
      </c>
      <c r="R512" s="1696"/>
      <c r="S512" s="1697"/>
      <c r="T512" s="1695">
        <v>116</v>
      </c>
      <c r="U512" s="1696"/>
      <c r="V512" s="1697"/>
      <c r="W512" s="1695">
        <v>116</v>
      </c>
      <c r="X512" s="1696"/>
      <c r="Y512" s="1697"/>
      <c r="Z512" s="1695">
        <v>116</v>
      </c>
      <c r="AA512" s="1696"/>
      <c r="AB512" s="1697"/>
      <c r="AC512" s="1695">
        <v>116</v>
      </c>
      <c r="AD512" s="1696"/>
      <c r="AE512" s="1697"/>
      <c r="AF512" s="1695">
        <v>116</v>
      </c>
      <c r="AG512" s="1696"/>
      <c r="AH512" s="1697"/>
      <c r="AI512" s="1695">
        <v>116</v>
      </c>
      <c r="AJ512" s="1696"/>
      <c r="AK512" s="1697"/>
      <c r="AL512" s="1695">
        <v>116</v>
      </c>
      <c r="AM512" s="1696"/>
      <c r="AN512" s="1697"/>
      <c r="AO512" s="1695">
        <v>116</v>
      </c>
      <c r="AP512" s="1696"/>
      <c r="AQ512" s="1697"/>
      <c r="AR512" s="1695">
        <v>116</v>
      </c>
      <c r="AS512" s="1696"/>
      <c r="AT512" s="1697"/>
      <c r="AU512" s="1695">
        <v>116</v>
      </c>
      <c r="AV512" s="1696"/>
      <c r="AW512" s="1697"/>
      <c r="AX512" s="1695">
        <v>116</v>
      </c>
      <c r="AY512" s="1696"/>
      <c r="AZ512" s="1697"/>
      <c r="BA512" s="1695">
        <v>116</v>
      </c>
      <c r="BB512" s="1696"/>
      <c r="BC512" s="1697"/>
      <c r="BD512" s="1695">
        <v>116</v>
      </c>
      <c r="BE512" s="1696"/>
      <c r="BF512" s="1697"/>
      <c r="BG512" s="1695">
        <v>116</v>
      </c>
      <c r="BH512" s="1696"/>
      <c r="BI512" s="1697"/>
      <c r="BJ512" s="1695">
        <v>116</v>
      </c>
      <c r="BK512" s="1696"/>
      <c r="BL512" s="1697"/>
      <c r="BM512" s="1695">
        <v>116</v>
      </c>
      <c r="BN512" s="1696"/>
      <c r="BO512" s="1697"/>
      <c r="BP512" s="1695">
        <v>116</v>
      </c>
      <c r="BQ512" s="1696"/>
      <c r="BR512" s="1697"/>
      <c r="BS512" s="1695">
        <v>116</v>
      </c>
      <c r="BT512" s="1696"/>
      <c r="BU512" s="1697"/>
      <c r="BV512" s="1695">
        <v>116</v>
      </c>
      <c r="BW512" s="1696"/>
      <c r="BX512" s="1697"/>
      <c r="BY512" s="1695">
        <v>116</v>
      </c>
      <c r="BZ512" s="1696"/>
      <c r="CA512" s="1697"/>
    </row>
    <row r="513" s="1620" customFormat="1" ht="21.75" customHeight="1">
      <c r="A513" s="1681"/>
      <c r="B513" s="1622"/>
      <c r="C513" s="1682"/>
      <c r="D513" s="1689" t="s">
        <v>529</v>
      </c>
      <c r="E513" s="1690"/>
      <c r="F513" s="1690" t="s">
        <v>528</v>
      </c>
      <c r="G513" s="1690">
        <v>10</v>
      </c>
      <c r="H513" s="1695">
        <v>10.1</v>
      </c>
      <c r="I513" s="1696"/>
      <c r="J513" s="1697"/>
      <c r="K513" s="1695">
        <v>10.1</v>
      </c>
      <c r="L513" s="1696"/>
      <c r="M513" s="1697"/>
      <c r="N513" s="1695">
        <v>10.1</v>
      </c>
      <c r="O513" s="1696"/>
      <c r="P513" s="1697"/>
      <c r="Q513" s="1695">
        <v>10.1</v>
      </c>
      <c r="R513" s="1696"/>
      <c r="S513" s="1697"/>
      <c r="T513" s="1695">
        <v>10.1</v>
      </c>
      <c r="U513" s="1696"/>
      <c r="V513" s="1697"/>
      <c r="W513" s="1695">
        <v>10.199999999999999</v>
      </c>
      <c r="X513" s="1696"/>
      <c r="Y513" s="1697"/>
      <c r="Z513" s="1695">
        <v>10.199999999999999</v>
      </c>
      <c r="AA513" s="1696"/>
      <c r="AB513" s="1697"/>
      <c r="AC513" s="1695">
        <v>10.199999999999999</v>
      </c>
      <c r="AD513" s="1696"/>
      <c r="AE513" s="1697"/>
      <c r="AF513" s="1695">
        <v>10.199999999999999</v>
      </c>
      <c r="AG513" s="1696"/>
      <c r="AH513" s="1697"/>
      <c r="AI513" s="1695">
        <v>10.199999999999999</v>
      </c>
      <c r="AJ513" s="1696"/>
      <c r="AK513" s="1697"/>
      <c r="AL513" s="1695">
        <v>10.199999999999999</v>
      </c>
      <c r="AM513" s="1696"/>
      <c r="AN513" s="1697"/>
      <c r="AO513" s="1695">
        <v>10.199999999999999</v>
      </c>
      <c r="AP513" s="1696"/>
      <c r="AQ513" s="1697"/>
      <c r="AR513" s="1695">
        <v>10.199999999999999</v>
      </c>
      <c r="AS513" s="1696"/>
      <c r="AT513" s="1697"/>
      <c r="AU513" s="1695">
        <v>10.199999999999999</v>
      </c>
      <c r="AV513" s="1696"/>
      <c r="AW513" s="1697"/>
      <c r="AX513" s="1695">
        <v>10.199999999999999</v>
      </c>
      <c r="AY513" s="1696"/>
      <c r="AZ513" s="1697"/>
      <c r="BA513" s="1695">
        <v>10.199999999999999</v>
      </c>
      <c r="BB513" s="1696"/>
      <c r="BC513" s="1697"/>
      <c r="BD513" s="1695">
        <v>10.199999999999999</v>
      </c>
      <c r="BE513" s="1696"/>
      <c r="BF513" s="1697"/>
      <c r="BG513" s="1695">
        <v>10.199999999999999</v>
      </c>
      <c r="BH513" s="1696"/>
      <c r="BI513" s="1697"/>
      <c r="BJ513" s="1695">
        <v>10.199999999999999</v>
      </c>
      <c r="BK513" s="1696"/>
      <c r="BL513" s="1697"/>
      <c r="BM513" s="1695">
        <v>10.1</v>
      </c>
      <c r="BN513" s="1696"/>
      <c r="BO513" s="1697"/>
      <c r="BP513" s="1695">
        <v>10.1</v>
      </c>
      <c r="BQ513" s="1696"/>
      <c r="BR513" s="1697"/>
      <c r="BS513" s="1695">
        <v>10.1</v>
      </c>
      <c r="BT513" s="1696"/>
      <c r="BU513" s="1697"/>
      <c r="BV513" s="1695">
        <v>10.1</v>
      </c>
      <c r="BW513" s="1696"/>
      <c r="BX513" s="1697"/>
      <c r="BY513" s="1695">
        <v>10.1</v>
      </c>
      <c r="BZ513" s="1696"/>
      <c r="CA513" s="1697"/>
    </row>
    <row r="514" s="1620" customFormat="1" ht="21.75" customHeight="1">
      <c r="A514" s="1681"/>
      <c r="B514" s="1622" t="s">
        <v>669</v>
      </c>
      <c r="C514" s="1682"/>
      <c r="D514" s="1749" t="s">
        <v>545</v>
      </c>
      <c r="E514" s="1690" t="s">
        <v>495</v>
      </c>
      <c r="F514" s="1690" t="s">
        <v>495</v>
      </c>
      <c r="G514" s="1690">
        <v>10</v>
      </c>
      <c r="H514" s="1699">
        <v>0</v>
      </c>
      <c r="I514" s="1702">
        <v>0</v>
      </c>
      <c r="J514" s="1694">
        <f>ROUND(SQRT(H514^2+I514^2)*1000/(1.73*H513),0)</f>
        <v>0</v>
      </c>
      <c r="K514" s="1699">
        <v>0</v>
      </c>
      <c r="L514" s="1702">
        <v>0</v>
      </c>
      <c r="M514" s="1694">
        <f>ROUND(SQRT(K514^2+L514^2)*1000/(1.73*K513),0)</f>
        <v>0</v>
      </c>
      <c r="N514" s="1699">
        <v>0</v>
      </c>
      <c r="O514" s="1702">
        <v>0</v>
      </c>
      <c r="P514" s="1694">
        <f>ROUND(SQRT(N514^2+O514^2)*1000/(1.73*N513),0)</f>
        <v>0</v>
      </c>
      <c r="Q514" s="1699">
        <v>0</v>
      </c>
      <c r="R514" s="1702">
        <v>0</v>
      </c>
      <c r="S514" s="1694">
        <f>ROUND(SQRT(Q514^2+R514^2)*1000/(1.73*Q513),0)</f>
        <v>0</v>
      </c>
      <c r="T514" s="1699">
        <v>0</v>
      </c>
      <c r="U514" s="1702">
        <v>0</v>
      </c>
      <c r="V514" s="1694">
        <f>ROUND(SQRT(T514^2+U514^2)*1000/(1.73*T513),0)</f>
        <v>0</v>
      </c>
      <c r="W514" s="1699">
        <v>0</v>
      </c>
      <c r="X514" s="1702">
        <v>0</v>
      </c>
      <c r="Y514" s="1694">
        <f>ROUND(SQRT(W514^2+X514^2)*1000/(1.73*W513),0)</f>
        <v>0</v>
      </c>
      <c r="Z514" s="1699">
        <v>0</v>
      </c>
      <c r="AA514" s="1702">
        <v>0</v>
      </c>
      <c r="AB514" s="1694">
        <f>ROUND(SQRT(Z514^2+AA514^2)*1000/(1.73*Z513),0)</f>
        <v>0</v>
      </c>
      <c r="AC514" s="1699">
        <v>0</v>
      </c>
      <c r="AD514" s="1702">
        <v>0</v>
      </c>
      <c r="AE514" s="1694">
        <f>ROUND(SQRT(AC514^2+AD514^2)*1000/(1.73*AC513),0)</f>
        <v>0</v>
      </c>
      <c r="AF514" s="1699">
        <v>0</v>
      </c>
      <c r="AG514" s="1702">
        <v>0</v>
      </c>
      <c r="AH514" s="1694">
        <f>ROUND(SQRT(AF514^2+AG514^2)*1000/(1.73*AF513),0)</f>
        <v>0</v>
      </c>
      <c r="AI514" s="1699">
        <v>0</v>
      </c>
      <c r="AJ514" s="1702">
        <v>0</v>
      </c>
      <c r="AK514" s="1694">
        <f>ROUND(SQRT(AI514^2+AJ514^2)*1000/(1.73*AI513),0)</f>
        <v>0</v>
      </c>
      <c r="AL514" s="1699">
        <v>0</v>
      </c>
      <c r="AM514" s="1702">
        <v>0</v>
      </c>
      <c r="AN514" s="1694">
        <f>ROUND(SQRT(AL514^2+AM514^2)*1000/(1.73*AL513),0)</f>
        <v>0</v>
      </c>
      <c r="AO514" s="1699">
        <v>0</v>
      </c>
      <c r="AP514" s="1702">
        <v>0</v>
      </c>
      <c r="AQ514" s="1694">
        <f>ROUND(SQRT(AO514^2+AP514^2)*1000/(1.73*AO513),0)</f>
        <v>0</v>
      </c>
      <c r="AR514" s="1699">
        <v>0</v>
      </c>
      <c r="AS514" s="1702">
        <v>0</v>
      </c>
      <c r="AT514" s="1694">
        <f>ROUND(SQRT(AR514^2+AS514^2)*1000/(1.73*AR513),0)</f>
        <v>0</v>
      </c>
      <c r="AU514" s="1699">
        <v>0</v>
      </c>
      <c r="AV514" s="1702">
        <v>0</v>
      </c>
      <c r="AW514" s="1694">
        <f>ROUND(SQRT(AU514^2+AV514^2)*1000/(1.73*AU513),0)</f>
        <v>0</v>
      </c>
      <c r="AX514" s="1699">
        <v>0</v>
      </c>
      <c r="AY514" s="1702">
        <v>0</v>
      </c>
      <c r="AZ514" s="1694">
        <f>ROUND(SQRT(AX514^2+AY514^2)*1000/(1.73*AX513),0)</f>
        <v>0</v>
      </c>
      <c r="BA514" s="1699">
        <v>0</v>
      </c>
      <c r="BB514" s="1702">
        <v>0</v>
      </c>
      <c r="BC514" s="1694">
        <f>ROUND(SQRT(BA514^2+BB514^2)*1000/(1.73*BA513),0)</f>
        <v>0</v>
      </c>
      <c r="BD514" s="1699">
        <v>0</v>
      </c>
      <c r="BE514" s="1702">
        <v>0</v>
      </c>
      <c r="BF514" s="1694">
        <f>ROUND(SQRT(BD514^2+BE514^2)*1000/(1.73*BD513),0)</f>
        <v>0</v>
      </c>
      <c r="BG514" s="1699">
        <v>0</v>
      </c>
      <c r="BH514" s="1702">
        <v>0</v>
      </c>
      <c r="BI514" s="1694">
        <f>ROUND(SQRT(BG514^2+BH514^2)*1000/(1.73*BG513),0)</f>
        <v>0</v>
      </c>
      <c r="BJ514" s="1699">
        <v>0</v>
      </c>
      <c r="BK514" s="1702">
        <v>0</v>
      </c>
      <c r="BL514" s="1694">
        <f>ROUND(SQRT(BJ514^2+BK514^2)*1000/(1.73*BJ513),0)</f>
        <v>0</v>
      </c>
      <c r="BM514" s="1699">
        <v>0</v>
      </c>
      <c r="BN514" s="1702">
        <v>0</v>
      </c>
      <c r="BO514" s="1694">
        <f>ROUND(SQRT(BM514^2+BN514^2)*1000/(1.73*BM513),0)</f>
        <v>0</v>
      </c>
      <c r="BP514" s="1699">
        <v>0</v>
      </c>
      <c r="BQ514" s="1702">
        <v>0</v>
      </c>
      <c r="BR514" s="1694">
        <f>ROUND(SQRT(BP514^2+BQ514^2)*1000/(1.73*BP513),0)</f>
        <v>0</v>
      </c>
      <c r="BS514" s="1699">
        <v>0</v>
      </c>
      <c r="BT514" s="1702">
        <v>0</v>
      </c>
      <c r="BU514" s="1694">
        <f>ROUND(SQRT(BS514^2+BT514^2)*1000/(1.73*BS513),0)</f>
        <v>0</v>
      </c>
      <c r="BV514" s="1699">
        <v>0</v>
      </c>
      <c r="BW514" s="1702">
        <v>0</v>
      </c>
      <c r="BX514" s="1694">
        <f>ROUND(SQRT(BV514^2+BW514^2)*1000/(1.73*BV513),0)</f>
        <v>0</v>
      </c>
      <c r="BY514" s="1699">
        <v>0</v>
      </c>
      <c r="BZ514" s="1702">
        <v>0</v>
      </c>
      <c r="CA514" s="1694">
        <f>ROUND(SQRT(BY514^2+BZ514^2)*1000/(1.73*BY513),0)</f>
        <v>0</v>
      </c>
    </row>
    <row r="515" s="1620" customFormat="1" ht="21.75" customHeight="1">
      <c r="A515" s="1681"/>
      <c r="B515" s="1622"/>
      <c r="C515" s="1682"/>
      <c r="D515" s="1749" t="s">
        <v>106</v>
      </c>
      <c r="E515" s="1690" t="s">
        <v>495</v>
      </c>
      <c r="F515" s="1690" t="s">
        <v>495</v>
      </c>
      <c r="G515" s="1690">
        <v>10</v>
      </c>
      <c r="H515" s="1699">
        <v>0.02</v>
      </c>
      <c r="I515" s="1702">
        <v>0.025399999999999999</v>
      </c>
      <c r="J515" s="1694">
        <f>ROUND(SQRT(H515^2+I515^2)*1000/(1.73*H513),0)</f>
        <v>2</v>
      </c>
      <c r="K515" s="1699">
        <v>0.02</v>
      </c>
      <c r="L515" s="1702">
        <v>0.025399999999999999</v>
      </c>
      <c r="M515" s="1694">
        <f>ROUND(SQRT(K515^2+L515^2)*1000/(1.73*K513),0)</f>
        <v>2</v>
      </c>
      <c r="N515" s="1699">
        <v>0.02</v>
      </c>
      <c r="O515" s="1702">
        <v>0.025399999999999999</v>
      </c>
      <c r="P515" s="1694">
        <f>ROUND(SQRT(N515^2+O515^2)*1000/(1.73*N513),0)</f>
        <v>2</v>
      </c>
      <c r="Q515" s="1699">
        <v>0.02</v>
      </c>
      <c r="R515" s="1702">
        <v>0.025399999999999999</v>
      </c>
      <c r="S515" s="1694">
        <f>ROUND(SQRT(Q515^2+R515^2)*1000/(1.73*Q513),0)</f>
        <v>2</v>
      </c>
      <c r="T515" s="1699">
        <v>0.02</v>
      </c>
      <c r="U515" s="1702">
        <v>0.025399999999999999</v>
      </c>
      <c r="V515" s="1694">
        <f>ROUND(SQRT(T515^2+U515^2)*1000/(1.73*T513),0)</f>
        <v>2</v>
      </c>
      <c r="W515" s="1699">
        <v>0.024</v>
      </c>
      <c r="X515" s="1702">
        <v>0.019</v>
      </c>
      <c r="Y515" s="1694">
        <f>ROUND(SQRT(W515^2+X515^2)*1000/(1.73*W513),0)</f>
        <v>2</v>
      </c>
      <c r="Z515" s="1699">
        <v>0.024</v>
      </c>
      <c r="AA515" s="1702">
        <v>0.019</v>
      </c>
      <c r="AB515" s="1694">
        <f>ROUND(SQRT(Z515^2+AA515^2)*1000/(1.73*Z513),0)</f>
        <v>2</v>
      </c>
      <c r="AC515" s="1699">
        <v>0.024</v>
      </c>
      <c r="AD515" s="1702">
        <v>0.019</v>
      </c>
      <c r="AE515" s="1694">
        <f>ROUND(SQRT(AC515^2+AD515^2)*1000/(1.73*AC513),0)</f>
        <v>2</v>
      </c>
      <c r="AF515" s="1699">
        <v>0.024</v>
      </c>
      <c r="AG515" s="1702">
        <v>0.019</v>
      </c>
      <c r="AH515" s="1694">
        <f>ROUND(SQRT(AF515^2+AG515^2)*1000/(1.73*AF513),0)</f>
        <v>2</v>
      </c>
      <c r="AI515" s="1699">
        <v>0.024</v>
      </c>
      <c r="AJ515" s="1702">
        <v>0.019</v>
      </c>
      <c r="AK515" s="1694">
        <f>ROUND(SQRT(AI515^2+AJ515^2)*1000/(1.73*AI513),0)</f>
        <v>2</v>
      </c>
      <c r="AL515" s="1699">
        <v>0.024</v>
      </c>
      <c r="AM515" s="1702">
        <v>0.019</v>
      </c>
      <c r="AN515" s="1694">
        <f>ROUND(SQRT(AL515^2+AM515^2)*1000/(1.73*AL513),0)</f>
        <v>2</v>
      </c>
      <c r="AO515" s="1699">
        <v>0.024</v>
      </c>
      <c r="AP515" s="1702">
        <v>0.019</v>
      </c>
      <c r="AQ515" s="1694">
        <f>ROUND(SQRT(AO515^2+AP515^2)*1000/(1.73*AO513),0)</f>
        <v>2</v>
      </c>
      <c r="AR515" s="1699">
        <v>0.024</v>
      </c>
      <c r="AS515" s="1702">
        <v>0.019</v>
      </c>
      <c r="AT515" s="1694">
        <f>ROUND(SQRT(AR515^2+AS515^2)*1000/(1.73*AR513),0)</f>
        <v>2</v>
      </c>
      <c r="AU515" s="1699">
        <v>0.024</v>
      </c>
      <c r="AV515" s="1702">
        <v>0.019</v>
      </c>
      <c r="AW515" s="1694">
        <f>ROUND(SQRT(AU515^2+AV515^2)*1000/(1.73*AU513),0)</f>
        <v>2</v>
      </c>
      <c r="AX515" s="1699">
        <v>0.024</v>
      </c>
      <c r="AY515" s="1702">
        <v>0.019</v>
      </c>
      <c r="AZ515" s="1694">
        <f>ROUND(SQRT(AX515^2+AY515^2)*1000/(1.73*AX513),0)</f>
        <v>2</v>
      </c>
      <c r="BA515" s="1699">
        <v>0.024</v>
      </c>
      <c r="BB515" s="1702">
        <v>0.019</v>
      </c>
      <c r="BC515" s="1694">
        <f>ROUND(SQRT(BA515^2+BB515^2)*1000/(1.73*BA513),0)</f>
        <v>2</v>
      </c>
      <c r="BD515" s="1699">
        <v>0.024</v>
      </c>
      <c r="BE515" s="1702">
        <v>0.019</v>
      </c>
      <c r="BF515" s="1694">
        <f>ROUND(SQRT(BD515^2+BE515^2)*1000/(1.73*BD513),0)</f>
        <v>2</v>
      </c>
      <c r="BG515" s="1699">
        <v>0.024</v>
      </c>
      <c r="BH515" s="1702">
        <v>0.019</v>
      </c>
      <c r="BI515" s="1694">
        <f>ROUND(SQRT(BG515^2+BH515^2)*1000/(1.73*BG513),0)</f>
        <v>2</v>
      </c>
      <c r="BJ515" s="1699">
        <v>0.024</v>
      </c>
      <c r="BK515" s="1702">
        <v>0.019</v>
      </c>
      <c r="BL515" s="1694">
        <f>ROUND(SQRT(BJ515^2+BK515^2)*1000/(1.73*BJ513),0)</f>
        <v>2</v>
      </c>
      <c r="BM515" s="1699">
        <v>0.02</v>
      </c>
      <c r="BN515" s="1702">
        <v>0.025399999999999999</v>
      </c>
      <c r="BO515" s="1694">
        <f>ROUND(SQRT(BM515^2+BN515^2)*1000/(1.73*BM513),0)</f>
        <v>2</v>
      </c>
      <c r="BP515" s="1699">
        <v>0.02</v>
      </c>
      <c r="BQ515" s="1702">
        <v>0.025399999999999999</v>
      </c>
      <c r="BR515" s="1694">
        <f>ROUND(SQRT(BP515^2+BQ515^2)*1000/(1.73*BP513),0)</f>
        <v>2</v>
      </c>
      <c r="BS515" s="1699">
        <v>0.02</v>
      </c>
      <c r="BT515" s="1702">
        <v>0.025399999999999999</v>
      </c>
      <c r="BU515" s="1694">
        <f>ROUND(SQRT(BS515^2+BT515^2)*1000/(1.73*BS513),0)</f>
        <v>2</v>
      </c>
      <c r="BV515" s="1699">
        <v>0.02</v>
      </c>
      <c r="BW515" s="1702">
        <v>0.025399999999999999</v>
      </c>
      <c r="BX515" s="1694">
        <f>ROUND(SQRT(BV515^2+BW515^2)*1000/(1.73*BV513),0)</f>
        <v>2</v>
      </c>
      <c r="BY515" s="1699">
        <v>0.02</v>
      </c>
      <c r="BZ515" s="1702">
        <v>0.025399999999999999</v>
      </c>
      <c r="CA515" s="1694">
        <f>ROUND(SQRT(BY515^2+BZ515^2)*1000/(1.73*BY513),0)</f>
        <v>2</v>
      </c>
    </row>
    <row r="516" s="1620" customFormat="1" ht="21.75" customHeight="1">
      <c r="A516" s="1681"/>
      <c r="B516" s="1622"/>
      <c r="C516" s="1682"/>
      <c r="D516" s="1749" t="s">
        <v>100</v>
      </c>
      <c r="E516" s="1690" t="s">
        <v>495</v>
      </c>
      <c r="F516" s="1690" t="s">
        <v>495</v>
      </c>
      <c r="G516" s="1690">
        <v>10</v>
      </c>
      <c r="H516" s="1699">
        <v>0.033000000000000002</v>
      </c>
      <c r="I516" s="1702">
        <v>0.073999999999999996</v>
      </c>
      <c r="J516" s="1694">
        <f>ROUND(SQRT(H516^2+I516^2)*1000/(1.73*H513),0)</f>
        <v>5</v>
      </c>
      <c r="K516" s="1699">
        <v>0.033000000000000002</v>
      </c>
      <c r="L516" s="1702">
        <v>0.073999999999999996</v>
      </c>
      <c r="M516" s="1694">
        <f>ROUND(SQRT(K516^2+L516^2)*1000/(1.73*K513),0)</f>
        <v>5</v>
      </c>
      <c r="N516" s="1699">
        <v>0.033000000000000002</v>
      </c>
      <c r="O516" s="1702">
        <v>0.073999999999999996</v>
      </c>
      <c r="P516" s="1694">
        <f>ROUND(SQRT(N516^2+O516^2)*1000/(1.73*N513),0)</f>
        <v>5</v>
      </c>
      <c r="Q516" s="1699">
        <v>0.033000000000000002</v>
      </c>
      <c r="R516" s="1702">
        <v>0.073999999999999996</v>
      </c>
      <c r="S516" s="1694">
        <f>ROUND(SQRT(Q516^2+R516^2)*1000/(1.73*Q513),0)</f>
        <v>5</v>
      </c>
      <c r="T516" s="1699">
        <v>0.033000000000000002</v>
      </c>
      <c r="U516" s="1702">
        <v>0.073999999999999996</v>
      </c>
      <c r="V516" s="1694">
        <f>ROUND(SQRT(T516^2+U516^2)*1000/(1.73*T513),0)</f>
        <v>5</v>
      </c>
      <c r="W516" s="1699">
        <v>0.078</v>
      </c>
      <c r="X516" s="1702">
        <v>0.067000000000000004</v>
      </c>
      <c r="Y516" s="1694">
        <f>ROUND(SQRT(W516^2+X516^2)*1000/(1.73*W513),0)</f>
        <v>6</v>
      </c>
      <c r="Z516" s="1699">
        <v>0.078</v>
      </c>
      <c r="AA516" s="1702">
        <v>0.067000000000000004</v>
      </c>
      <c r="AB516" s="1694">
        <f>ROUND(SQRT(Z516^2+AA516^2)*1000/(1.73*Z513),0)</f>
        <v>6</v>
      </c>
      <c r="AC516" s="1699">
        <v>0.078</v>
      </c>
      <c r="AD516" s="1702">
        <v>0.067000000000000004</v>
      </c>
      <c r="AE516" s="1694">
        <f>ROUND(SQRT(AC516^2+AD516^2)*1000/(1.73*AC513),0)</f>
        <v>6</v>
      </c>
      <c r="AF516" s="1699">
        <v>0.078</v>
      </c>
      <c r="AG516" s="1702">
        <v>0.067000000000000004</v>
      </c>
      <c r="AH516" s="1694">
        <f>ROUND(SQRT(AF516^2+AG516^2)*1000/(1.73*AF513),0)</f>
        <v>6</v>
      </c>
      <c r="AI516" s="1699">
        <v>0.078</v>
      </c>
      <c r="AJ516" s="1702">
        <v>0.067000000000000004</v>
      </c>
      <c r="AK516" s="1694">
        <f>ROUND(SQRT(AI516^2+AJ516^2)*1000/(1.73*AI513),0)</f>
        <v>6</v>
      </c>
      <c r="AL516" s="1699">
        <v>0.078</v>
      </c>
      <c r="AM516" s="1702">
        <v>0.067000000000000004</v>
      </c>
      <c r="AN516" s="1694">
        <f>ROUND(SQRT(AL516^2+AM516^2)*1000/(1.73*AL513),0)</f>
        <v>6</v>
      </c>
      <c r="AO516" s="1699">
        <v>0.078</v>
      </c>
      <c r="AP516" s="1702">
        <v>0.067000000000000004</v>
      </c>
      <c r="AQ516" s="1694">
        <f>ROUND(SQRT(AO516^2+AP516^2)*1000/(1.73*AO513),0)</f>
        <v>6</v>
      </c>
      <c r="AR516" s="1699">
        <v>0.078</v>
      </c>
      <c r="AS516" s="1702">
        <v>0.067000000000000004</v>
      </c>
      <c r="AT516" s="1694">
        <f>ROUND(SQRT(AR516^2+AS516^2)*1000/(1.73*AR513),0)</f>
        <v>6</v>
      </c>
      <c r="AU516" s="1699">
        <v>0.078</v>
      </c>
      <c r="AV516" s="1702">
        <v>0.067000000000000004</v>
      </c>
      <c r="AW516" s="1694">
        <f>ROUND(SQRT(AU516^2+AV516^2)*1000/(1.73*AU513),0)</f>
        <v>6</v>
      </c>
      <c r="AX516" s="1699">
        <v>0.078</v>
      </c>
      <c r="AY516" s="1702">
        <v>0.067000000000000004</v>
      </c>
      <c r="AZ516" s="1694">
        <f>ROUND(SQRT(AX516^2+AY516^2)*1000/(1.73*AX513),0)</f>
        <v>6</v>
      </c>
      <c r="BA516" s="1699">
        <v>0.078</v>
      </c>
      <c r="BB516" s="1702">
        <v>0.067000000000000004</v>
      </c>
      <c r="BC516" s="1694">
        <f>ROUND(SQRT(BA516^2+BB516^2)*1000/(1.73*BA513),0)</f>
        <v>6</v>
      </c>
      <c r="BD516" s="1699">
        <v>0.078</v>
      </c>
      <c r="BE516" s="1702">
        <v>0.067000000000000004</v>
      </c>
      <c r="BF516" s="1694">
        <f>ROUND(SQRT(BD516^2+BE516^2)*1000/(1.73*BD513),0)</f>
        <v>6</v>
      </c>
      <c r="BG516" s="1699">
        <v>0.078</v>
      </c>
      <c r="BH516" s="1702">
        <v>0.067000000000000004</v>
      </c>
      <c r="BI516" s="1694">
        <f>ROUND(SQRT(BG516^2+BH516^2)*1000/(1.73*BG513),0)</f>
        <v>6</v>
      </c>
      <c r="BJ516" s="1699">
        <v>0.078</v>
      </c>
      <c r="BK516" s="1702">
        <v>0.067000000000000004</v>
      </c>
      <c r="BL516" s="1694">
        <f>ROUND(SQRT(BJ516^2+BK516^2)*1000/(1.73*BJ513),0)</f>
        <v>6</v>
      </c>
      <c r="BM516" s="1699">
        <v>0.033000000000000002</v>
      </c>
      <c r="BN516" s="1702">
        <v>0.073999999999999996</v>
      </c>
      <c r="BO516" s="1694">
        <f>ROUND(SQRT(BM516^2+BN516^2)*1000/(1.73*BM513),0)</f>
        <v>5</v>
      </c>
      <c r="BP516" s="1699">
        <v>0.033000000000000002</v>
      </c>
      <c r="BQ516" s="1702">
        <v>0.073999999999999996</v>
      </c>
      <c r="BR516" s="1694">
        <f>ROUND(SQRT(BP516^2+BQ516^2)*1000/(1.73*BP513),0)</f>
        <v>5</v>
      </c>
      <c r="BS516" s="1699">
        <v>0.033000000000000002</v>
      </c>
      <c r="BT516" s="1702">
        <v>0.073999999999999996</v>
      </c>
      <c r="BU516" s="1694">
        <f>ROUND(SQRT(BS516^2+BT516^2)*1000/(1.73*BS513),0)</f>
        <v>5</v>
      </c>
      <c r="BV516" s="1699">
        <v>0.033000000000000002</v>
      </c>
      <c r="BW516" s="1702">
        <v>0.073999999999999996</v>
      </c>
      <c r="BX516" s="1694">
        <f>ROUND(SQRT(BV516^2+BW516^2)*1000/(1.73*BV513),0)</f>
        <v>5</v>
      </c>
      <c r="BY516" s="1699">
        <v>0.033000000000000002</v>
      </c>
      <c r="BZ516" s="1702">
        <v>0.073999999999999996</v>
      </c>
      <c r="CA516" s="1694">
        <f>ROUND(SQRT(BY516^2+BZ516^2)*1000/(1.73*BY513),0)</f>
        <v>5</v>
      </c>
    </row>
    <row r="517" s="1620" customFormat="1" ht="21.75" customHeight="1">
      <c r="A517" s="1681"/>
      <c r="B517" s="1622"/>
      <c r="C517" s="1682"/>
      <c r="D517" s="1749" t="s">
        <v>104</v>
      </c>
      <c r="E517" s="1690" t="s">
        <v>495</v>
      </c>
      <c r="F517" s="1690" t="s">
        <v>495</v>
      </c>
      <c r="G517" s="1690">
        <v>10</v>
      </c>
      <c r="H517" s="1699">
        <v>0.025000000000000001</v>
      </c>
      <c r="I517" s="1702">
        <v>0.035999999999999997</v>
      </c>
      <c r="J517" s="1694">
        <f>ROUND(SQRT(H517^2+I517^2)*1000/(1.73*H513),0)</f>
        <v>3</v>
      </c>
      <c r="K517" s="1699">
        <v>0.025000000000000001</v>
      </c>
      <c r="L517" s="1702">
        <v>0.035999999999999997</v>
      </c>
      <c r="M517" s="1694">
        <f>ROUND(SQRT(K517^2+L517^2)*1000/(1.73*K513),0)</f>
        <v>3</v>
      </c>
      <c r="N517" s="1699">
        <v>0.025000000000000001</v>
      </c>
      <c r="O517" s="1702">
        <v>0.035999999999999997</v>
      </c>
      <c r="P517" s="1694">
        <f>ROUND(SQRT(N517^2+O517^2)*1000/(1.73*N513),0)</f>
        <v>3</v>
      </c>
      <c r="Q517" s="1699">
        <v>0.025000000000000001</v>
      </c>
      <c r="R517" s="1702">
        <v>0.035999999999999997</v>
      </c>
      <c r="S517" s="1694">
        <f>ROUND(SQRT(Q517^2+R517^2)*1000/(1.73*Q513),0)</f>
        <v>3</v>
      </c>
      <c r="T517" s="1699">
        <v>0.025000000000000001</v>
      </c>
      <c r="U517" s="1702">
        <v>0.035999999999999997</v>
      </c>
      <c r="V517" s="1694">
        <f>ROUND(SQRT(T517^2+U517^2)*1000/(1.73*T513),0)</f>
        <v>3</v>
      </c>
      <c r="W517" s="1699">
        <v>0.032000000000000001</v>
      </c>
      <c r="X517" s="1702">
        <v>0.032000000000000001</v>
      </c>
      <c r="Y517" s="1694">
        <f>ROUND(SQRT(W517^2+X517^2)*1000/(1.73*W513),0)</f>
        <v>3</v>
      </c>
      <c r="Z517" s="1699">
        <v>0.032000000000000001</v>
      </c>
      <c r="AA517" s="1702">
        <v>0.032000000000000001</v>
      </c>
      <c r="AB517" s="1694">
        <f>ROUND(SQRT(Z517^2+AA517^2)*1000/(1.73*Z513),0)</f>
        <v>3</v>
      </c>
      <c r="AC517" s="1699">
        <v>0.032000000000000001</v>
      </c>
      <c r="AD517" s="1702">
        <v>0.032000000000000001</v>
      </c>
      <c r="AE517" s="1694">
        <f>ROUND(SQRT(AC517^2+AD517^2)*1000/(1.73*AC513),0)</f>
        <v>3</v>
      </c>
      <c r="AF517" s="1699">
        <v>0.032000000000000001</v>
      </c>
      <c r="AG517" s="1702">
        <v>0.032000000000000001</v>
      </c>
      <c r="AH517" s="1694">
        <f>ROUND(SQRT(AF517^2+AG517^2)*1000/(1.73*AF513),0)</f>
        <v>3</v>
      </c>
      <c r="AI517" s="1699">
        <v>0.032000000000000001</v>
      </c>
      <c r="AJ517" s="1702">
        <v>0.032000000000000001</v>
      </c>
      <c r="AK517" s="1694">
        <f>ROUND(SQRT(AI517^2+AJ517^2)*1000/(1.73*AI513),0)</f>
        <v>3</v>
      </c>
      <c r="AL517" s="1699">
        <v>0.032000000000000001</v>
      </c>
      <c r="AM517" s="1702">
        <v>0.032000000000000001</v>
      </c>
      <c r="AN517" s="1694">
        <f>ROUND(SQRT(AL517^2+AM517^2)*1000/(1.73*AL513),0)</f>
        <v>3</v>
      </c>
      <c r="AO517" s="1699">
        <v>0.032000000000000001</v>
      </c>
      <c r="AP517" s="1702">
        <v>0.032000000000000001</v>
      </c>
      <c r="AQ517" s="1694">
        <f>ROUND(SQRT(AO517^2+AP517^2)*1000/(1.73*AO513),0)</f>
        <v>3</v>
      </c>
      <c r="AR517" s="1699">
        <v>0.032000000000000001</v>
      </c>
      <c r="AS517" s="1702">
        <v>0.032000000000000001</v>
      </c>
      <c r="AT517" s="1694">
        <f>ROUND(SQRT(AR517^2+AS517^2)*1000/(1.73*AR513),0)</f>
        <v>3</v>
      </c>
      <c r="AU517" s="1699">
        <v>0.032000000000000001</v>
      </c>
      <c r="AV517" s="1702">
        <v>0.032000000000000001</v>
      </c>
      <c r="AW517" s="1694">
        <f>ROUND(SQRT(AU517^2+AV517^2)*1000/(1.73*AU513),0)</f>
        <v>3</v>
      </c>
      <c r="AX517" s="1699">
        <v>0.032000000000000001</v>
      </c>
      <c r="AY517" s="1702">
        <v>0.032000000000000001</v>
      </c>
      <c r="AZ517" s="1694">
        <f>ROUND(SQRT(AX517^2+AY517^2)*1000/(1.73*AX513),0)</f>
        <v>3</v>
      </c>
      <c r="BA517" s="1699">
        <v>0.032000000000000001</v>
      </c>
      <c r="BB517" s="1702">
        <v>0.032000000000000001</v>
      </c>
      <c r="BC517" s="1694">
        <f>ROUND(SQRT(BA517^2+BB517^2)*1000/(1.73*BA513),0)</f>
        <v>3</v>
      </c>
      <c r="BD517" s="1699">
        <v>0.032000000000000001</v>
      </c>
      <c r="BE517" s="1702">
        <v>0.032000000000000001</v>
      </c>
      <c r="BF517" s="1694">
        <f>ROUND(SQRT(BD517^2+BE517^2)*1000/(1.73*BD513),0)</f>
        <v>3</v>
      </c>
      <c r="BG517" s="1699">
        <v>0.032000000000000001</v>
      </c>
      <c r="BH517" s="1702">
        <v>0.032000000000000001</v>
      </c>
      <c r="BI517" s="1694">
        <f>ROUND(SQRT(BG517^2+BH517^2)*1000/(1.73*BG513),0)</f>
        <v>3</v>
      </c>
      <c r="BJ517" s="1699">
        <v>0.032000000000000001</v>
      </c>
      <c r="BK517" s="1702">
        <v>0.032000000000000001</v>
      </c>
      <c r="BL517" s="1694">
        <f>ROUND(SQRT(BJ517^2+BK517^2)*1000/(1.73*BJ513),0)</f>
        <v>3</v>
      </c>
      <c r="BM517" s="1699">
        <v>0.025000000000000001</v>
      </c>
      <c r="BN517" s="1702">
        <v>0.035999999999999997</v>
      </c>
      <c r="BO517" s="1694">
        <f>ROUND(SQRT(BM517^2+BN517^2)*1000/(1.73*BM513),0)</f>
        <v>3</v>
      </c>
      <c r="BP517" s="1699">
        <v>0.025000000000000001</v>
      </c>
      <c r="BQ517" s="1702">
        <v>0.035999999999999997</v>
      </c>
      <c r="BR517" s="1694">
        <f>ROUND(SQRT(BP517^2+BQ517^2)*1000/(1.73*BP513),0)</f>
        <v>3</v>
      </c>
      <c r="BS517" s="1699">
        <v>0.025000000000000001</v>
      </c>
      <c r="BT517" s="1702">
        <v>0.035999999999999997</v>
      </c>
      <c r="BU517" s="1694">
        <f>ROUND(SQRT(BS517^2+BT517^2)*1000/(1.73*BS513),0)</f>
        <v>3</v>
      </c>
      <c r="BV517" s="1699">
        <v>0.025000000000000001</v>
      </c>
      <c r="BW517" s="1702">
        <v>0.035999999999999997</v>
      </c>
      <c r="BX517" s="1694">
        <f>ROUND(SQRT(BV517^2+BW517^2)*1000/(1.73*BV513),0)</f>
        <v>3</v>
      </c>
      <c r="BY517" s="1699">
        <v>0.025000000000000001</v>
      </c>
      <c r="BZ517" s="1702">
        <v>0.035999999999999997</v>
      </c>
      <c r="CA517" s="1694">
        <f>ROUND(SQRT(BY517^2+BZ517^2)*1000/(1.73*BY513),0)</f>
        <v>3</v>
      </c>
    </row>
    <row r="518" s="1620" customFormat="1" ht="21.75" customHeight="1">
      <c r="A518" s="1681"/>
      <c r="B518" s="1622"/>
      <c r="C518" s="1682"/>
      <c r="D518" s="1705" t="s">
        <v>651</v>
      </c>
      <c r="E518" s="1690" t="s">
        <v>495</v>
      </c>
      <c r="F518" s="1690" t="s">
        <v>495</v>
      </c>
      <c r="G518" s="1690">
        <v>10</v>
      </c>
      <c r="H518" s="1699">
        <v>0</v>
      </c>
      <c r="I518" s="1699">
        <v>0</v>
      </c>
      <c r="J518" s="1694">
        <f>ROUND(SQRT(H518^2+I518^2)*1000/(1.73*H513),0)</f>
        <v>0</v>
      </c>
      <c r="K518" s="1699">
        <v>0</v>
      </c>
      <c r="L518" s="1699">
        <v>0</v>
      </c>
      <c r="M518" s="1694">
        <f>ROUND(SQRT(K518^2+L518^2)*1000/(1.73*K513),0)</f>
        <v>0</v>
      </c>
      <c r="N518" s="1699">
        <v>0</v>
      </c>
      <c r="O518" s="1699">
        <v>0</v>
      </c>
      <c r="P518" s="1694">
        <f>ROUND(SQRT(N518^2+O518^2)*1000/(1.73*N513),0)</f>
        <v>0</v>
      </c>
      <c r="Q518" s="1699">
        <v>0</v>
      </c>
      <c r="R518" s="1699">
        <v>0</v>
      </c>
      <c r="S518" s="1694">
        <f>ROUND(SQRT(Q518^2+R518^2)*1000/(1.73*Q513),0)</f>
        <v>0</v>
      </c>
      <c r="T518" s="1699">
        <v>0</v>
      </c>
      <c r="U518" s="1699">
        <v>0</v>
      </c>
      <c r="V518" s="1694">
        <f>ROUND(SQRT(T518^2+U518^2)*1000/(1.73*T513),0)</f>
        <v>0</v>
      </c>
      <c r="W518" s="1699">
        <v>0</v>
      </c>
      <c r="X518" s="1699">
        <v>0</v>
      </c>
      <c r="Y518" s="1694">
        <f>ROUND(SQRT(W518^2+X518^2)*1000/(1.73*W513),0)</f>
        <v>0</v>
      </c>
      <c r="Z518" s="1699">
        <v>0</v>
      </c>
      <c r="AA518" s="1699">
        <v>0</v>
      </c>
      <c r="AB518" s="1694">
        <f>ROUND(SQRT(Z518^2+AA518^2)*1000/(1.73*Z513),0)</f>
        <v>0</v>
      </c>
      <c r="AC518" s="1699">
        <v>0</v>
      </c>
      <c r="AD518" s="1699">
        <v>0</v>
      </c>
      <c r="AE518" s="1694">
        <f>ROUND(SQRT(AC518^2+AD518^2)*1000/(1.73*AC513),0)</f>
        <v>0</v>
      </c>
      <c r="AF518" s="1699">
        <v>0</v>
      </c>
      <c r="AG518" s="1699">
        <v>0</v>
      </c>
      <c r="AH518" s="1694">
        <f>ROUND(SQRT(AF518^2+AG518^2)*1000/(1.73*AF513),0)</f>
        <v>0</v>
      </c>
      <c r="AI518" s="1699">
        <v>0</v>
      </c>
      <c r="AJ518" s="1699">
        <v>0</v>
      </c>
      <c r="AK518" s="1694">
        <f>ROUND(SQRT(AI518^2+AJ518^2)*1000/(1.73*AI513),0)</f>
        <v>0</v>
      </c>
      <c r="AL518" s="1699">
        <v>0</v>
      </c>
      <c r="AM518" s="1699">
        <v>0</v>
      </c>
      <c r="AN518" s="1694">
        <f>ROUND(SQRT(AL518^2+AM518^2)*1000/(1.73*AL513),0)</f>
        <v>0</v>
      </c>
      <c r="AO518" s="1699">
        <v>0</v>
      </c>
      <c r="AP518" s="1699">
        <v>0</v>
      </c>
      <c r="AQ518" s="1694">
        <f>ROUND(SQRT(AO518^2+AP518^2)*1000/(1.73*AO513),0)</f>
        <v>0</v>
      </c>
      <c r="AR518" s="1699">
        <v>0</v>
      </c>
      <c r="AS518" s="1699">
        <v>0</v>
      </c>
      <c r="AT518" s="1694">
        <f>ROUND(SQRT(AR518^2+AS518^2)*1000/(1.73*AR513),0)</f>
        <v>0</v>
      </c>
      <c r="AU518" s="1699">
        <v>0</v>
      </c>
      <c r="AV518" s="1699">
        <v>0</v>
      </c>
      <c r="AW518" s="1694">
        <f>ROUND(SQRT(AU518^2+AV518^2)*1000/(1.73*AU513),0)</f>
        <v>0</v>
      </c>
      <c r="AX518" s="1699">
        <v>0</v>
      </c>
      <c r="AY518" s="1699">
        <v>0</v>
      </c>
      <c r="AZ518" s="1694">
        <f>ROUND(SQRT(AX518^2+AY518^2)*1000/(1.73*AX513),0)</f>
        <v>0</v>
      </c>
      <c r="BA518" s="1699">
        <v>0</v>
      </c>
      <c r="BB518" s="1699">
        <v>0</v>
      </c>
      <c r="BC518" s="1694">
        <f>ROUND(SQRT(BA518^2+BB518^2)*1000/(1.73*BA513),0)</f>
        <v>0</v>
      </c>
      <c r="BD518" s="1699">
        <v>0</v>
      </c>
      <c r="BE518" s="1699">
        <v>0</v>
      </c>
      <c r="BF518" s="1694">
        <f>ROUND(SQRT(BD518^2+BE518^2)*1000/(1.73*BD513),0)</f>
        <v>0</v>
      </c>
      <c r="BG518" s="1699">
        <v>0</v>
      </c>
      <c r="BH518" s="1699">
        <v>0</v>
      </c>
      <c r="BI518" s="1694">
        <f>ROUND(SQRT(BG518^2+BH518^2)*1000/(1.73*BG513),0)</f>
        <v>0</v>
      </c>
      <c r="BJ518" s="1699">
        <v>0</v>
      </c>
      <c r="BK518" s="1699">
        <v>0</v>
      </c>
      <c r="BL518" s="1694">
        <f>ROUND(SQRT(BJ518^2+BK518^2)*1000/(1.73*BJ513),0)</f>
        <v>0</v>
      </c>
      <c r="BM518" s="1699">
        <v>0</v>
      </c>
      <c r="BN518" s="1699">
        <v>0</v>
      </c>
      <c r="BO518" s="1694">
        <f>ROUND(SQRT(BM518^2+BN518^2)*1000/(1.73*BM513),0)</f>
        <v>0</v>
      </c>
      <c r="BP518" s="1699">
        <v>0</v>
      </c>
      <c r="BQ518" s="1699">
        <v>0</v>
      </c>
      <c r="BR518" s="1694">
        <f>ROUND(SQRT(BP518^2+BQ518^2)*1000/(1.73*BP513),0)</f>
        <v>0</v>
      </c>
      <c r="BS518" s="1699">
        <v>0</v>
      </c>
      <c r="BT518" s="1699">
        <v>0</v>
      </c>
      <c r="BU518" s="1694">
        <f>ROUND(SQRT(BS518^2+BT518^2)*1000/(1.73*BS513),0)</f>
        <v>0</v>
      </c>
      <c r="BV518" s="1699">
        <v>0</v>
      </c>
      <c r="BW518" s="1699">
        <v>0</v>
      </c>
      <c r="BX518" s="1694">
        <f>ROUND(SQRT(BV518^2+BW518^2)*1000/(1.73*BV513),0)</f>
        <v>0</v>
      </c>
      <c r="BY518" s="1699">
        <v>0</v>
      </c>
      <c r="BZ518" s="1699">
        <v>0</v>
      </c>
      <c r="CA518" s="1694">
        <f>ROUND(SQRT(BY518^2+BZ518^2)*1000/(1.73*BY513),0)</f>
        <v>0</v>
      </c>
    </row>
    <row r="519" s="1620" customFormat="1" ht="21.75" customHeight="1">
      <c r="A519" s="1681"/>
      <c r="B519" s="1622"/>
      <c r="C519" s="1682"/>
      <c r="D519" s="1705" t="s">
        <v>680</v>
      </c>
      <c r="E519" s="1690" t="s">
        <v>495</v>
      </c>
      <c r="F519" s="1690" t="s">
        <v>495</v>
      </c>
      <c r="G519" s="1690">
        <v>10</v>
      </c>
      <c r="H519" s="1699">
        <v>0</v>
      </c>
      <c r="I519" s="1699">
        <v>0</v>
      </c>
      <c r="J519" s="1694">
        <f>ROUND(SQRT(H519^2+I519^2)*1000/(1.73*H513),0)</f>
        <v>0</v>
      </c>
      <c r="K519" s="1699">
        <v>0</v>
      </c>
      <c r="L519" s="1699">
        <v>0</v>
      </c>
      <c r="M519" s="1694">
        <f>ROUND(SQRT(K519^2+L519^2)*1000/(1.73*K513),0)</f>
        <v>0</v>
      </c>
      <c r="N519" s="1699">
        <v>0</v>
      </c>
      <c r="O519" s="1699">
        <v>0</v>
      </c>
      <c r="P519" s="1694">
        <f>ROUND(SQRT(N519^2+O519^2)*1000/(1.73*N513),0)</f>
        <v>0</v>
      </c>
      <c r="Q519" s="1699">
        <v>0</v>
      </c>
      <c r="R519" s="1699">
        <v>0</v>
      </c>
      <c r="S519" s="1694">
        <f>ROUND(SQRT(Q519^2+R519^2)*1000/(1.73*Q513),0)</f>
        <v>0</v>
      </c>
      <c r="T519" s="1699">
        <v>0</v>
      </c>
      <c r="U519" s="1699">
        <v>0</v>
      </c>
      <c r="V519" s="1694">
        <f>ROUND(SQRT(T519^2+U519^2)*1000/(1.73*T513),0)</f>
        <v>0</v>
      </c>
      <c r="W519" s="1699">
        <v>0</v>
      </c>
      <c r="X519" s="1699">
        <v>0</v>
      </c>
      <c r="Y519" s="1694">
        <f>ROUND(SQRT(W519^2+X519^2)*1000/(1.73*W513),0)</f>
        <v>0</v>
      </c>
      <c r="Z519" s="1699">
        <v>0</v>
      </c>
      <c r="AA519" s="1699">
        <v>0</v>
      </c>
      <c r="AB519" s="1694">
        <f>ROUND(SQRT(Z519^2+AA519^2)*1000/(1.73*Z513),0)</f>
        <v>0</v>
      </c>
      <c r="AC519" s="1699">
        <v>0</v>
      </c>
      <c r="AD519" s="1699">
        <v>0</v>
      </c>
      <c r="AE519" s="1694">
        <f>ROUND(SQRT(AC519^2+AD519^2)*1000/(1.73*AC513),0)</f>
        <v>0</v>
      </c>
      <c r="AF519" s="1699">
        <v>0</v>
      </c>
      <c r="AG519" s="1699">
        <v>0</v>
      </c>
      <c r="AH519" s="1694">
        <f>ROUND(SQRT(AF519^2+AG519^2)*1000/(1.73*AF513),0)</f>
        <v>0</v>
      </c>
      <c r="AI519" s="1699">
        <v>0</v>
      </c>
      <c r="AJ519" s="1699">
        <v>0</v>
      </c>
      <c r="AK519" s="1694">
        <f>ROUND(SQRT(AI519^2+AJ519^2)*1000/(1.73*AI513),0)</f>
        <v>0</v>
      </c>
      <c r="AL519" s="1699">
        <v>0</v>
      </c>
      <c r="AM519" s="1699">
        <v>0</v>
      </c>
      <c r="AN519" s="1694">
        <f>ROUND(SQRT(AL519^2+AM519^2)*1000/(1.73*AL513),0)</f>
        <v>0</v>
      </c>
      <c r="AO519" s="1699">
        <v>0</v>
      </c>
      <c r="AP519" s="1699">
        <v>0</v>
      </c>
      <c r="AQ519" s="1694">
        <f>ROUND(SQRT(AO519^2+AP519^2)*1000/(1.73*AO513),0)</f>
        <v>0</v>
      </c>
      <c r="AR519" s="1699">
        <v>0</v>
      </c>
      <c r="AS519" s="1699">
        <v>0</v>
      </c>
      <c r="AT519" s="1694">
        <f>ROUND(SQRT(AR519^2+AS519^2)*1000/(1.73*AR513),0)</f>
        <v>0</v>
      </c>
      <c r="AU519" s="1699">
        <v>0</v>
      </c>
      <c r="AV519" s="1699">
        <v>0</v>
      </c>
      <c r="AW519" s="1694">
        <f>ROUND(SQRT(AU519^2+AV519^2)*1000/(1.73*AU513),0)</f>
        <v>0</v>
      </c>
      <c r="AX519" s="1699">
        <v>0</v>
      </c>
      <c r="AY519" s="1699">
        <v>0</v>
      </c>
      <c r="AZ519" s="1694">
        <f>ROUND(SQRT(AX519^2+AY519^2)*1000/(1.73*AX513),0)</f>
        <v>0</v>
      </c>
      <c r="BA519" s="1699">
        <v>0</v>
      </c>
      <c r="BB519" s="1699">
        <v>0</v>
      </c>
      <c r="BC519" s="1694">
        <f>ROUND(SQRT(BA519^2+BB519^2)*1000/(1.73*BA513),0)</f>
        <v>0</v>
      </c>
      <c r="BD519" s="1699">
        <v>0</v>
      </c>
      <c r="BE519" s="1699">
        <v>0</v>
      </c>
      <c r="BF519" s="1694">
        <f>ROUND(SQRT(BD519^2+BE519^2)*1000/(1.73*BD513),0)</f>
        <v>0</v>
      </c>
      <c r="BG519" s="1699">
        <v>0</v>
      </c>
      <c r="BH519" s="1699">
        <v>0</v>
      </c>
      <c r="BI519" s="1694">
        <f>ROUND(SQRT(BG519^2+BH519^2)*1000/(1.73*BG513),0)</f>
        <v>0</v>
      </c>
      <c r="BJ519" s="1699">
        <v>0</v>
      </c>
      <c r="BK519" s="1699">
        <v>0</v>
      </c>
      <c r="BL519" s="1694">
        <f>ROUND(SQRT(BJ519^2+BK519^2)*1000/(1.73*BJ513),0)</f>
        <v>0</v>
      </c>
      <c r="BM519" s="1699">
        <v>0</v>
      </c>
      <c r="BN519" s="1699">
        <v>0</v>
      </c>
      <c r="BO519" s="1694">
        <f>ROUND(SQRT(BM519^2+BN519^2)*1000/(1.73*BM513),0)</f>
        <v>0</v>
      </c>
      <c r="BP519" s="1699">
        <v>0</v>
      </c>
      <c r="BQ519" s="1699">
        <v>0</v>
      </c>
      <c r="BR519" s="1694">
        <f>ROUND(SQRT(BP519^2+BQ519^2)*1000/(1.73*BP513),0)</f>
        <v>0</v>
      </c>
      <c r="BS519" s="1699">
        <v>0</v>
      </c>
      <c r="BT519" s="1699">
        <v>0</v>
      </c>
      <c r="BU519" s="1694">
        <f>ROUND(SQRT(BS519^2+BT519^2)*1000/(1.73*BS513),0)</f>
        <v>0</v>
      </c>
      <c r="BV519" s="1699">
        <v>0</v>
      </c>
      <c r="BW519" s="1699">
        <v>0</v>
      </c>
      <c r="BX519" s="1694">
        <f>ROUND(SQRT(BV519^2+BW519^2)*1000/(1.73*BV513),0)</f>
        <v>0</v>
      </c>
      <c r="BY519" s="1699">
        <v>0</v>
      </c>
      <c r="BZ519" s="1699">
        <v>0</v>
      </c>
      <c r="CA519" s="1694">
        <f>ROUND(SQRT(BY519^2+BZ519^2)*1000/(1.73*BY513),0)</f>
        <v>0</v>
      </c>
    </row>
    <row r="520" s="1620" customFormat="1" ht="21.75" customHeight="1">
      <c r="A520" s="1681"/>
      <c r="B520" s="1622"/>
      <c r="C520" s="1682"/>
      <c r="D520" s="1705" t="s">
        <v>681</v>
      </c>
      <c r="E520" s="1690" t="s">
        <v>495</v>
      </c>
      <c r="F520" s="1690" t="s">
        <v>495</v>
      </c>
      <c r="G520" s="1690">
        <v>10</v>
      </c>
      <c r="H520" s="1699">
        <v>0</v>
      </c>
      <c r="I520" s="1699">
        <v>0</v>
      </c>
      <c r="J520" s="1694">
        <f>ROUND(SQRT(H520^2+I520^2)*1000/(1.73*H513),0)</f>
        <v>0</v>
      </c>
      <c r="K520" s="1699">
        <v>0</v>
      </c>
      <c r="L520" s="1699">
        <v>0</v>
      </c>
      <c r="M520" s="1694">
        <f>ROUND(SQRT(K520^2+L520^2)*1000/(1.73*K513),0)</f>
        <v>0</v>
      </c>
      <c r="N520" s="1699">
        <v>0</v>
      </c>
      <c r="O520" s="1699">
        <v>0</v>
      </c>
      <c r="P520" s="1694">
        <f>ROUND(SQRT(N520^2+O520^2)*1000/(1.73*N513),0)</f>
        <v>0</v>
      </c>
      <c r="Q520" s="1699">
        <v>0</v>
      </c>
      <c r="R520" s="1699">
        <v>0</v>
      </c>
      <c r="S520" s="1694">
        <f>ROUND(SQRT(Q520^2+R520^2)*1000/(1.73*Q513),0)</f>
        <v>0</v>
      </c>
      <c r="T520" s="1699">
        <v>0</v>
      </c>
      <c r="U520" s="1699">
        <v>0</v>
      </c>
      <c r="V520" s="1694">
        <f>ROUND(SQRT(T520^2+U520^2)*1000/(1.73*T513),0)</f>
        <v>0</v>
      </c>
      <c r="W520" s="1699">
        <v>0</v>
      </c>
      <c r="X520" s="1699">
        <v>0</v>
      </c>
      <c r="Y520" s="1694">
        <f>ROUND(SQRT(W520^2+X520^2)*1000/(1.73*W513),0)</f>
        <v>0</v>
      </c>
      <c r="Z520" s="1699">
        <v>0</v>
      </c>
      <c r="AA520" s="1699">
        <v>0</v>
      </c>
      <c r="AB520" s="1694">
        <f>ROUND(SQRT(Z520^2+AA520^2)*1000/(1.73*Z513),0)</f>
        <v>0</v>
      </c>
      <c r="AC520" s="1699">
        <v>0</v>
      </c>
      <c r="AD520" s="1699">
        <v>0</v>
      </c>
      <c r="AE520" s="1694">
        <f>ROUND(SQRT(AC520^2+AD520^2)*1000/(1.73*AC513),0)</f>
        <v>0</v>
      </c>
      <c r="AF520" s="1699">
        <v>0</v>
      </c>
      <c r="AG520" s="1699">
        <v>0</v>
      </c>
      <c r="AH520" s="1694">
        <f>ROUND(SQRT(AF520^2+AG520^2)*1000/(1.73*AF513),0)</f>
        <v>0</v>
      </c>
      <c r="AI520" s="1699">
        <v>0</v>
      </c>
      <c r="AJ520" s="1699">
        <v>0</v>
      </c>
      <c r="AK520" s="1694">
        <f>ROUND(SQRT(AI520^2+AJ520^2)*1000/(1.73*AI513),0)</f>
        <v>0</v>
      </c>
      <c r="AL520" s="1699">
        <v>0</v>
      </c>
      <c r="AM520" s="1699">
        <v>0</v>
      </c>
      <c r="AN520" s="1694">
        <f>ROUND(SQRT(AL520^2+AM520^2)*1000/(1.73*AL513),0)</f>
        <v>0</v>
      </c>
      <c r="AO520" s="1699">
        <v>0</v>
      </c>
      <c r="AP520" s="1699">
        <v>0</v>
      </c>
      <c r="AQ520" s="1694">
        <f>ROUND(SQRT(AO520^2+AP520^2)*1000/(1.73*AO513),0)</f>
        <v>0</v>
      </c>
      <c r="AR520" s="1699">
        <v>0</v>
      </c>
      <c r="AS520" s="1699">
        <v>0</v>
      </c>
      <c r="AT520" s="1694">
        <f>ROUND(SQRT(AR520^2+AS520^2)*1000/(1.73*AR513),0)</f>
        <v>0</v>
      </c>
      <c r="AU520" s="1699">
        <v>0</v>
      </c>
      <c r="AV520" s="1699">
        <v>0</v>
      </c>
      <c r="AW520" s="1694">
        <f>ROUND(SQRT(AU520^2+AV520^2)*1000/(1.73*AU513),0)</f>
        <v>0</v>
      </c>
      <c r="AX520" s="1699">
        <v>0</v>
      </c>
      <c r="AY520" s="1699">
        <v>0</v>
      </c>
      <c r="AZ520" s="1694">
        <f>ROUND(SQRT(AX520^2+AY520^2)*1000/(1.73*AX513),0)</f>
        <v>0</v>
      </c>
      <c r="BA520" s="1699">
        <v>0</v>
      </c>
      <c r="BB520" s="1699">
        <v>0</v>
      </c>
      <c r="BC520" s="1694">
        <f>ROUND(SQRT(BA520^2+BB520^2)*1000/(1.73*BA513),0)</f>
        <v>0</v>
      </c>
      <c r="BD520" s="1699">
        <v>0</v>
      </c>
      <c r="BE520" s="1699">
        <v>0</v>
      </c>
      <c r="BF520" s="1694">
        <f>ROUND(SQRT(BD520^2+BE520^2)*1000/(1.73*BD513),0)</f>
        <v>0</v>
      </c>
      <c r="BG520" s="1699">
        <v>0</v>
      </c>
      <c r="BH520" s="1699">
        <v>0</v>
      </c>
      <c r="BI520" s="1694">
        <f>ROUND(SQRT(BG520^2+BH520^2)*1000/(1.73*BG513),0)</f>
        <v>0</v>
      </c>
      <c r="BJ520" s="1699">
        <v>0</v>
      </c>
      <c r="BK520" s="1699">
        <v>0</v>
      </c>
      <c r="BL520" s="1694">
        <f>ROUND(SQRT(BJ520^2+BK520^2)*1000/(1.73*BJ513),0)</f>
        <v>0</v>
      </c>
      <c r="BM520" s="1699">
        <v>0</v>
      </c>
      <c r="BN520" s="1699">
        <v>0</v>
      </c>
      <c r="BO520" s="1694">
        <f>ROUND(SQRT(BM520^2+BN520^2)*1000/(1.73*BM513),0)</f>
        <v>0</v>
      </c>
      <c r="BP520" s="1699">
        <v>0</v>
      </c>
      <c r="BQ520" s="1699">
        <v>0</v>
      </c>
      <c r="BR520" s="1694">
        <f>ROUND(SQRT(BP520^2+BQ520^2)*1000/(1.73*BP513),0)</f>
        <v>0</v>
      </c>
      <c r="BS520" s="1699">
        <v>0</v>
      </c>
      <c r="BT520" s="1699">
        <v>0</v>
      </c>
      <c r="BU520" s="1694">
        <f>ROUND(SQRT(BS520^2+BT520^2)*1000/(1.73*BS513),0)</f>
        <v>0</v>
      </c>
      <c r="BV520" s="1699">
        <v>0</v>
      </c>
      <c r="BW520" s="1699">
        <v>0</v>
      </c>
      <c r="BX520" s="1694">
        <f>ROUND(SQRT(BV520^2+BW520^2)*1000/(1.73*BV513),0)</f>
        <v>0</v>
      </c>
      <c r="BY520" s="1699">
        <v>0</v>
      </c>
      <c r="BZ520" s="1699">
        <v>0</v>
      </c>
      <c r="CA520" s="1694">
        <f>ROUND(SQRT(BY520^2+BZ520^2)*1000/(1.73*BY513),0)</f>
        <v>0</v>
      </c>
    </row>
    <row r="521" s="1620" customFormat="1" ht="21.75" customHeight="1">
      <c r="A521" s="1664"/>
      <c r="B521" s="1712" t="s">
        <v>559</v>
      </c>
      <c r="C521" s="1641"/>
      <c r="D521" s="1713" t="s">
        <v>560</v>
      </c>
      <c r="E521" s="1684"/>
      <c r="F521" s="1684"/>
      <c r="G521" s="1684"/>
      <c r="H521" s="1761">
        <f>H507</f>
        <v>0.23000000000000001</v>
      </c>
      <c r="I521" s="1761">
        <f>I507</f>
        <v>0.0086</v>
      </c>
      <c r="J521" s="1688"/>
      <c r="K521" s="1761">
        <f>K507</f>
        <v>0.23000000000000001</v>
      </c>
      <c r="L521" s="1761">
        <f>L507</f>
        <v>0.0086</v>
      </c>
      <c r="M521" s="1688"/>
      <c r="N521" s="1761">
        <f>N507</f>
        <v>0.23000000000000001</v>
      </c>
      <c r="O521" s="1761">
        <f>O507</f>
        <v>0.0086</v>
      </c>
      <c r="P521" s="1688"/>
      <c r="Q521" s="1761">
        <f>Q507</f>
        <v>0.23000000000000001</v>
      </c>
      <c r="R521" s="1761">
        <f>R507</f>
        <v>0.0086</v>
      </c>
      <c r="S521" s="1688"/>
      <c r="T521" s="1761">
        <f>T507</f>
        <v>0.23000000000000001</v>
      </c>
      <c r="U521" s="1761">
        <f>U507</f>
        <v>0.0086</v>
      </c>
      <c r="V521" s="1688"/>
      <c r="W521" s="1761">
        <f>W507</f>
        <v>0.29999999999999999</v>
      </c>
      <c r="X521" s="1761">
        <f>X507</f>
        <v>0.096000000000000002</v>
      </c>
      <c r="Y521" s="1688"/>
      <c r="Z521" s="1761">
        <f>Z507</f>
        <v>0.29999999999999999</v>
      </c>
      <c r="AA521" s="1761">
        <f>AA507</f>
        <v>0.096000000000000002</v>
      </c>
      <c r="AB521" s="1688"/>
      <c r="AC521" s="1761">
        <f>AC507</f>
        <v>0.29999999999999999</v>
      </c>
      <c r="AD521" s="1761">
        <f>AD507</f>
        <v>0.096000000000000002</v>
      </c>
      <c r="AE521" s="1688"/>
      <c r="AF521" s="1761">
        <f>AF507</f>
        <v>0.29999999999999999</v>
      </c>
      <c r="AG521" s="1761">
        <f>AG507</f>
        <v>0.096000000000000002</v>
      </c>
      <c r="AH521" s="1688"/>
      <c r="AI521" s="1761">
        <f>AI507</f>
        <v>0.29999999999999999</v>
      </c>
      <c r="AJ521" s="1761">
        <f>AJ507</f>
        <v>0.096000000000000002</v>
      </c>
      <c r="AK521" s="1688"/>
      <c r="AL521" s="1761">
        <f>AL507</f>
        <v>0.29999999999999999</v>
      </c>
      <c r="AM521" s="1761">
        <f>AM507</f>
        <v>0.096000000000000002</v>
      </c>
      <c r="AN521" s="1688"/>
      <c r="AO521" s="1761">
        <f>AO507</f>
        <v>0.29999999999999999</v>
      </c>
      <c r="AP521" s="1761">
        <f>AP507</f>
        <v>0.080000000000000002</v>
      </c>
      <c r="AQ521" s="1688"/>
      <c r="AR521" s="1761">
        <f>AR507</f>
        <v>0.29999999999999999</v>
      </c>
      <c r="AS521" s="1761">
        <f>AS507</f>
        <v>0.080000000000000002</v>
      </c>
      <c r="AT521" s="1688"/>
      <c r="AU521" s="1761">
        <f>AU507</f>
        <v>0.29999999999999999</v>
      </c>
      <c r="AV521" s="1761">
        <f>AV507</f>
        <v>0.080000000000000002</v>
      </c>
      <c r="AW521" s="1688"/>
      <c r="AX521" s="1761">
        <f>AX507</f>
        <v>0.29999999999999999</v>
      </c>
      <c r="AY521" s="1761">
        <f>AY507</f>
        <v>0.080000000000000002</v>
      </c>
      <c r="AZ521" s="1688"/>
      <c r="BA521" s="1761">
        <f>BA507</f>
        <v>0.29999999999999999</v>
      </c>
      <c r="BB521" s="1761">
        <f>BB507</f>
        <v>0.080000000000000002</v>
      </c>
      <c r="BC521" s="1688"/>
      <c r="BD521" s="1761">
        <f>BD507</f>
        <v>0.29999999999999999</v>
      </c>
      <c r="BE521" s="1761">
        <f>BE507</f>
        <v>0.080000000000000002</v>
      </c>
      <c r="BF521" s="1688"/>
      <c r="BG521" s="1761">
        <f>BG507</f>
        <v>0.29999999999999999</v>
      </c>
      <c r="BH521" s="1761">
        <f>BH507</f>
        <v>0.080000000000000002</v>
      </c>
      <c r="BI521" s="1688"/>
      <c r="BJ521" s="1761">
        <f>BJ507</f>
        <v>0.29999999999999999</v>
      </c>
      <c r="BK521" s="1761">
        <f>BK507</f>
        <v>0.080000000000000002</v>
      </c>
      <c r="BL521" s="1688"/>
      <c r="BM521" s="1761">
        <f>BM507</f>
        <v>0.23000000000000001</v>
      </c>
      <c r="BN521" s="1761">
        <f>BN507</f>
        <v>0.0086</v>
      </c>
      <c r="BO521" s="1688"/>
      <c r="BP521" s="1761">
        <f>BP507</f>
        <v>0.23000000000000001</v>
      </c>
      <c r="BQ521" s="1761">
        <f>BQ507</f>
        <v>0.0086</v>
      </c>
      <c r="BR521" s="1688"/>
      <c r="BS521" s="1761">
        <f>BS507</f>
        <v>0.23000000000000001</v>
      </c>
      <c r="BT521" s="1761">
        <f>BT507</f>
        <v>0.0086</v>
      </c>
      <c r="BU521" s="1688"/>
      <c r="BV521" s="1761">
        <f>BV507</f>
        <v>0.23000000000000001</v>
      </c>
      <c r="BW521" s="1761">
        <f>BW507</f>
        <v>0.0086</v>
      </c>
      <c r="BX521" s="1688"/>
      <c r="BY521" s="1761">
        <f>BY507</f>
        <v>0.23000000000000001</v>
      </c>
      <c r="BZ521" s="1761">
        <f>BZ507</f>
        <v>0.0086</v>
      </c>
      <c r="CA521" s="1688"/>
    </row>
    <row r="522" s="1620" customFormat="1" ht="21.75" customHeight="1">
      <c r="A522" s="1681"/>
      <c r="B522" s="1715"/>
      <c r="C522" s="1652"/>
      <c r="D522" s="1706" t="s">
        <v>561</v>
      </c>
      <c r="E522" s="1690"/>
      <c r="F522" s="1690"/>
      <c r="G522" s="1690"/>
      <c r="H522" s="1763">
        <f>SUM(H511)</f>
        <v>0</v>
      </c>
      <c r="I522" s="1763">
        <f>SUM(I511)</f>
        <v>0</v>
      </c>
      <c r="J522" s="1701"/>
      <c r="K522" s="1763">
        <f>SUM(K511)</f>
        <v>0</v>
      </c>
      <c r="L522" s="1763">
        <f>SUM(L511)</f>
        <v>0</v>
      </c>
      <c r="M522" s="1701"/>
      <c r="N522" s="1763">
        <f>SUM(N511)</f>
        <v>0</v>
      </c>
      <c r="O522" s="1763">
        <f>SUM(O511)</f>
        <v>0</v>
      </c>
      <c r="P522" s="1701"/>
      <c r="Q522" s="1763">
        <f>SUM(Q511)</f>
        <v>0</v>
      </c>
      <c r="R522" s="1763">
        <f>SUM(R511)</f>
        <v>0</v>
      </c>
      <c r="S522" s="1701"/>
      <c r="T522" s="1763">
        <f>SUM(T511)</f>
        <v>0</v>
      </c>
      <c r="U522" s="1763">
        <f>SUM(U511)</f>
        <v>0</v>
      </c>
      <c r="V522" s="1701"/>
      <c r="W522" s="1763">
        <f>SUM(W511)</f>
        <v>0</v>
      </c>
      <c r="X522" s="1763">
        <f>SUM(X511)</f>
        <v>0</v>
      </c>
      <c r="Y522" s="1701"/>
      <c r="Z522" s="1763">
        <f>SUM(Z511)</f>
        <v>0</v>
      </c>
      <c r="AA522" s="1763">
        <f>SUM(AA511)</f>
        <v>0</v>
      </c>
      <c r="AB522" s="1701"/>
      <c r="AC522" s="1763">
        <f>SUM(AC511)</f>
        <v>0</v>
      </c>
      <c r="AD522" s="1763">
        <f>SUM(AD511)</f>
        <v>0</v>
      </c>
      <c r="AE522" s="1701"/>
      <c r="AF522" s="1763">
        <f>SUM(AF511)</f>
        <v>0</v>
      </c>
      <c r="AG522" s="1763">
        <f>SUM(AG511)</f>
        <v>0</v>
      </c>
      <c r="AH522" s="1701"/>
      <c r="AI522" s="1763">
        <f>SUM(AI511)</f>
        <v>0</v>
      </c>
      <c r="AJ522" s="1763">
        <f>SUM(AJ511)</f>
        <v>0</v>
      </c>
      <c r="AK522" s="1701"/>
      <c r="AL522" s="1763">
        <f>SUM(AL511)</f>
        <v>0</v>
      </c>
      <c r="AM522" s="1763">
        <f>SUM(AM511)</f>
        <v>0</v>
      </c>
      <c r="AN522" s="1701"/>
      <c r="AO522" s="1763">
        <f>SUM(AO511)</f>
        <v>0</v>
      </c>
      <c r="AP522" s="1763">
        <f>SUM(AP511)</f>
        <v>0</v>
      </c>
      <c r="AQ522" s="1701"/>
      <c r="AR522" s="1763">
        <f>SUM(AR511)</f>
        <v>0</v>
      </c>
      <c r="AS522" s="1763">
        <f>SUM(AS511)</f>
        <v>0</v>
      </c>
      <c r="AT522" s="1701"/>
      <c r="AU522" s="1763">
        <f>SUM(AU511)</f>
        <v>0</v>
      </c>
      <c r="AV522" s="1763">
        <f>SUM(AV511)</f>
        <v>0</v>
      </c>
      <c r="AW522" s="1701"/>
      <c r="AX522" s="1763">
        <f>SUM(AX511)</f>
        <v>0</v>
      </c>
      <c r="AY522" s="1763">
        <f>SUM(AY511)</f>
        <v>0</v>
      </c>
      <c r="AZ522" s="1701"/>
      <c r="BA522" s="1763">
        <f>SUM(BA511)</f>
        <v>0</v>
      </c>
      <c r="BB522" s="1763">
        <f>SUM(BB511)</f>
        <v>0</v>
      </c>
      <c r="BC522" s="1701"/>
      <c r="BD522" s="1763">
        <f>SUM(BD511)</f>
        <v>0</v>
      </c>
      <c r="BE522" s="1763">
        <f>SUM(BE511)</f>
        <v>0</v>
      </c>
      <c r="BF522" s="1701"/>
      <c r="BG522" s="1763">
        <f>SUM(BG511)</f>
        <v>0</v>
      </c>
      <c r="BH522" s="1763">
        <f>SUM(BH511)</f>
        <v>0</v>
      </c>
      <c r="BI522" s="1701"/>
      <c r="BJ522" s="1763">
        <f>SUM(BJ511)</f>
        <v>0</v>
      </c>
      <c r="BK522" s="1763">
        <f>SUM(BK511)</f>
        <v>0</v>
      </c>
      <c r="BL522" s="1701"/>
      <c r="BM522" s="1763">
        <f>SUM(BM511)</f>
        <v>0</v>
      </c>
      <c r="BN522" s="1763">
        <f>SUM(BN511)</f>
        <v>0</v>
      </c>
      <c r="BO522" s="1701"/>
      <c r="BP522" s="1763">
        <f>SUM(BP511)</f>
        <v>0</v>
      </c>
      <c r="BQ522" s="1763">
        <f>SUM(BQ511)</f>
        <v>0</v>
      </c>
      <c r="BR522" s="1701"/>
      <c r="BS522" s="1763">
        <f>SUM(BS511)</f>
        <v>0</v>
      </c>
      <c r="BT522" s="1763">
        <f>SUM(BT511)</f>
        <v>0</v>
      </c>
      <c r="BU522" s="1701"/>
      <c r="BV522" s="1763">
        <f>SUM(BV511)</f>
        <v>0</v>
      </c>
      <c r="BW522" s="1763">
        <f>SUM(BW511)</f>
        <v>0</v>
      </c>
      <c r="BX522" s="1701"/>
      <c r="BY522" s="1763">
        <f>SUM(BY511)</f>
        <v>0</v>
      </c>
      <c r="BZ522" s="1763">
        <f>SUM(BZ511)</f>
        <v>0</v>
      </c>
      <c r="CA522" s="1701"/>
    </row>
    <row r="523" s="1620" customFormat="1" ht="21.75" customHeight="1">
      <c r="A523" s="1717"/>
      <c r="B523" s="1718"/>
      <c r="C523" s="1719"/>
      <c r="D523" s="1720" t="s">
        <v>562</v>
      </c>
      <c r="E523" s="1721"/>
      <c r="F523" s="1722"/>
      <c r="G523" s="1722"/>
      <c r="H523" s="1723">
        <f>(H521-H522)/H521*100</f>
        <v>100</v>
      </c>
      <c r="I523" s="1723">
        <f>(I521-I522)/I521*100</f>
        <v>100</v>
      </c>
      <c r="J523" s="1724"/>
      <c r="K523" s="1723">
        <f>(K521-K522)/K521*100</f>
        <v>100</v>
      </c>
      <c r="L523" s="1723">
        <f>(L521-L522)/L521*100</f>
        <v>100</v>
      </c>
      <c r="M523" s="1724"/>
      <c r="N523" s="1723">
        <f>(N521-N522)/N521*100</f>
        <v>100</v>
      </c>
      <c r="O523" s="1723">
        <f>(O521-O522)/O521*100</f>
        <v>100</v>
      </c>
      <c r="P523" s="1724"/>
      <c r="Q523" s="1723">
        <f>(Q521-Q522)/Q521*100</f>
        <v>100</v>
      </c>
      <c r="R523" s="1723">
        <f>(R521-R522)/R521*100</f>
        <v>100</v>
      </c>
      <c r="S523" s="1724"/>
      <c r="T523" s="1723">
        <f>(T521-T522)/T521*100</f>
        <v>100</v>
      </c>
      <c r="U523" s="1723">
        <f>(U521-U522)/U521*100</f>
        <v>100</v>
      </c>
      <c r="V523" s="1724"/>
      <c r="W523" s="1723">
        <f>(W521-W522)/W521*100</f>
        <v>100</v>
      </c>
      <c r="X523" s="1723">
        <f>(X521-X522)/X521*100</f>
        <v>100</v>
      </c>
      <c r="Y523" s="1724"/>
      <c r="Z523" s="1723">
        <f>(Z521-Z522)/Z521*100</f>
        <v>100</v>
      </c>
      <c r="AA523" s="1723">
        <f>(AA521-AA522)/AA521*100</f>
        <v>100</v>
      </c>
      <c r="AB523" s="1724"/>
      <c r="AC523" s="1723">
        <f>(AC521-AC522)/AC521*100</f>
        <v>100</v>
      </c>
      <c r="AD523" s="1723">
        <f>(AD521-AD522)/AD521*100</f>
        <v>100</v>
      </c>
      <c r="AE523" s="1724"/>
      <c r="AF523" s="1723">
        <f>(AF521-AF522)/AF521*100</f>
        <v>100</v>
      </c>
      <c r="AG523" s="1723">
        <f>(AG521-AG522)/AG521*100</f>
        <v>100</v>
      </c>
      <c r="AH523" s="1724"/>
      <c r="AI523" s="1723">
        <f>(AI521-AI522)/AI521*100</f>
        <v>100</v>
      </c>
      <c r="AJ523" s="1723">
        <f>(AJ521-AJ522)/AJ521*100</f>
        <v>100</v>
      </c>
      <c r="AK523" s="1724"/>
      <c r="AL523" s="1723">
        <f>(AL521-AL522)/AL521*100</f>
        <v>100</v>
      </c>
      <c r="AM523" s="1723">
        <f>(AM521-AM522)/AM521*100</f>
        <v>100</v>
      </c>
      <c r="AN523" s="1724"/>
      <c r="AO523" s="1723">
        <f>(AO521-AO522)/AO521*100</f>
        <v>100</v>
      </c>
      <c r="AP523" s="1723">
        <f>(AP521-AP522)/AP521*100</f>
        <v>100</v>
      </c>
      <c r="AQ523" s="1724"/>
      <c r="AR523" s="1723">
        <f>(AR521-AR522)/AR521*100</f>
        <v>100</v>
      </c>
      <c r="AS523" s="1723">
        <f>(AS521-AS522)/AS521*100</f>
        <v>100</v>
      </c>
      <c r="AT523" s="1724"/>
      <c r="AU523" s="1723">
        <f>(AU521-AU522)/AU521*100</f>
        <v>100</v>
      </c>
      <c r="AV523" s="1723">
        <f>(AV521-AV522)/AV521*100</f>
        <v>100</v>
      </c>
      <c r="AW523" s="1724"/>
      <c r="AX523" s="1723">
        <f>(AX521-AX522)/AX521*100</f>
        <v>100</v>
      </c>
      <c r="AY523" s="1723">
        <f>(AY521-AY522)/AY521*100</f>
        <v>100</v>
      </c>
      <c r="AZ523" s="1724"/>
      <c r="BA523" s="1723">
        <f>(BA521-BA522)/BA521*100</f>
        <v>100</v>
      </c>
      <c r="BB523" s="1723">
        <f>(BB521-BB522)/BB521*100</f>
        <v>100</v>
      </c>
      <c r="BC523" s="1724"/>
      <c r="BD523" s="1723">
        <f>(BD521-BD522)/BD521*100</f>
        <v>100</v>
      </c>
      <c r="BE523" s="1723">
        <f>(BE521-BE522)/BE521*100</f>
        <v>100</v>
      </c>
      <c r="BF523" s="1724"/>
      <c r="BG523" s="1723">
        <f>(BG521-BG522)/BG521*100</f>
        <v>100</v>
      </c>
      <c r="BH523" s="1723">
        <f>(BH521-BH522)/BH521*100</f>
        <v>100</v>
      </c>
      <c r="BI523" s="1724"/>
      <c r="BJ523" s="1723">
        <f>(BJ521-BJ522)/BJ521*100</f>
        <v>100</v>
      </c>
      <c r="BK523" s="1723">
        <f>(BK521-BK522)/BK521*100</f>
        <v>100</v>
      </c>
      <c r="BL523" s="1724"/>
      <c r="BM523" s="1723">
        <f>(BM521-BM522)/BM521*100</f>
        <v>100</v>
      </c>
      <c r="BN523" s="1723">
        <f>(BN521-BN522)/BN521*100</f>
        <v>100</v>
      </c>
      <c r="BO523" s="1724"/>
      <c r="BP523" s="1723">
        <f>(BP521-BP522)/BP521*100</f>
        <v>100</v>
      </c>
      <c r="BQ523" s="1723">
        <f>(BQ521-BQ522)/BQ521*100</f>
        <v>100</v>
      </c>
      <c r="BR523" s="1724"/>
      <c r="BS523" s="1723">
        <f>(BS521-BS522)/BS521*100</f>
        <v>100</v>
      </c>
      <c r="BT523" s="1723">
        <f>(BT521-BT522)/BT521*100</f>
        <v>100</v>
      </c>
      <c r="BU523" s="1724"/>
      <c r="BV523" s="1723">
        <f>(BV521-BV522)/BV521*100</f>
        <v>100</v>
      </c>
      <c r="BW523" s="1723">
        <f>(BW521-BW522)/BW521*100</f>
        <v>100</v>
      </c>
      <c r="BX523" s="1724"/>
      <c r="BY523" s="1723">
        <f>(BY521-BY522)/BY521*100</f>
        <v>100</v>
      </c>
      <c r="BZ523" s="1723">
        <f>(BZ521-BZ522)/BZ521*100</f>
        <v>100</v>
      </c>
      <c r="CA523" s="1724"/>
    </row>
    <row r="524" s="1620" customFormat="1" ht="21.75" customHeight="1">
      <c r="A524" s="1664"/>
      <c r="B524" s="1712" t="s">
        <v>565</v>
      </c>
      <c r="C524" s="1641"/>
      <c r="D524" s="1713" t="s">
        <v>560</v>
      </c>
      <c r="E524" s="1684"/>
      <c r="F524" s="1684"/>
      <c r="G524" s="1684"/>
      <c r="H524" s="1686">
        <f>H508</f>
        <v>0.23000000000000001</v>
      </c>
      <c r="I524" s="1686">
        <f>I508</f>
        <v>0.0086</v>
      </c>
      <c r="J524" s="1688"/>
      <c r="K524" s="1686">
        <f>K508</f>
        <v>0.23000000000000001</v>
      </c>
      <c r="L524" s="1686">
        <f>L508</f>
        <v>0.0086</v>
      </c>
      <c r="M524" s="1688"/>
      <c r="N524" s="1686">
        <f>N508</f>
        <v>0.23000000000000001</v>
      </c>
      <c r="O524" s="1686">
        <f>O508</f>
        <v>0.0086</v>
      </c>
      <c r="P524" s="1688"/>
      <c r="Q524" s="1686">
        <f>Q508</f>
        <v>0.23000000000000001</v>
      </c>
      <c r="R524" s="1686">
        <f>R508</f>
        <v>0.0086</v>
      </c>
      <c r="S524" s="1688"/>
      <c r="T524" s="1686">
        <f>T508</f>
        <v>0.23000000000000001</v>
      </c>
      <c r="U524" s="1686">
        <f>U508</f>
        <v>0.0086</v>
      </c>
      <c r="V524" s="1688"/>
      <c r="W524" s="1686">
        <f>W508</f>
        <v>0.29999999999999999</v>
      </c>
      <c r="X524" s="1686">
        <f>X508</f>
        <v>0.096000000000000002</v>
      </c>
      <c r="Y524" s="1688"/>
      <c r="Z524" s="1686">
        <f>Z508</f>
        <v>0.29999999999999999</v>
      </c>
      <c r="AA524" s="1686">
        <f>AA508</f>
        <v>0.096000000000000002</v>
      </c>
      <c r="AB524" s="1688"/>
      <c r="AC524" s="1686">
        <f>AC508</f>
        <v>0.29999999999999999</v>
      </c>
      <c r="AD524" s="1686">
        <f>AD508</f>
        <v>0.096000000000000002</v>
      </c>
      <c r="AE524" s="1688"/>
      <c r="AF524" s="1686">
        <f>AF508</f>
        <v>0.29999999999999999</v>
      </c>
      <c r="AG524" s="1686">
        <f>AG508</f>
        <v>0.096000000000000002</v>
      </c>
      <c r="AH524" s="1688"/>
      <c r="AI524" s="1686">
        <f>AI508</f>
        <v>0.29999999999999999</v>
      </c>
      <c r="AJ524" s="1686">
        <f>AJ508</f>
        <v>0.096000000000000002</v>
      </c>
      <c r="AK524" s="1688"/>
      <c r="AL524" s="1686">
        <f>AL508</f>
        <v>0.29999999999999999</v>
      </c>
      <c r="AM524" s="1686">
        <f>AM508</f>
        <v>0.096000000000000002</v>
      </c>
      <c r="AN524" s="1688"/>
      <c r="AO524" s="1686">
        <f>AO508</f>
        <v>0.29999999999999999</v>
      </c>
      <c r="AP524" s="1686">
        <f>AP508</f>
        <v>0.080000000000000002</v>
      </c>
      <c r="AQ524" s="1688"/>
      <c r="AR524" s="1686">
        <f>AR508</f>
        <v>0.29999999999999999</v>
      </c>
      <c r="AS524" s="1686">
        <f>AS508</f>
        <v>0.080000000000000002</v>
      </c>
      <c r="AT524" s="1688"/>
      <c r="AU524" s="1686">
        <f>AU508</f>
        <v>0.29999999999999999</v>
      </c>
      <c r="AV524" s="1686">
        <f>AV508</f>
        <v>0.080000000000000002</v>
      </c>
      <c r="AW524" s="1688"/>
      <c r="AX524" s="1686">
        <f>AX508</f>
        <v>0.29999999999999999</v>
      </c>
      <c r="AY524" s="1686">
        <f>AY508</f>
        <v>0.080000000000000002</v>
      </c>
      <c r="AZ524" s="1688"/>
      <c r="BA524" s="1686">
        <f>BA508</f>
        <v>0.29999999999999999</v>
      </c>
      <c r="BB524" s="1686">
        <f>BB508</f>
        <v>0.080000000000000002</v>
      </c>
      <c r="BC524" s="1688"/>
      <c r="BD524" s="1686">
        <f>BD508</f>
        <v>0.29999999999999999</v>
      </c>
      <c r="BE524" s="1686">
        <f>BE508</f>
        <v>0.080000000000000002</v>
      </c>
      <c r="BF524" s="1688"/>
      <c r="BG524" s="1686">
        <f>BG508</f>
        <v>0.29999999999999999</v>
      </c>
      <c r="BH524" s="1686">
        <f>BH508</f>
        <v>0.080000000000000002</v>
      </c>
      <c r="BI524" s="1688"/>
      <c r="BJ524" s="1686">
        <f>BJ508</f>
        <v>0.29999999999999999</v>
      </c>
      <c r="BK524" s="1686">
        <f>BK508</f>
        <v>0.080000000000000002</v>
      </c>
      <c r="BL524" s="1688"/>
      <c r="BM524" s="1686">
        <f>BM508</f>
        <v>0.23000000000000001</v>
      </c>
      <c r="BN524" s="1686">
        <f>BN508</f>
        <v>0.0086</v>
      </c>
      <c r="BO524" s="1688"/>
      <c r="BP524" s="1686">
        <f>BP508</f>
        <v>0.23000000000000001</v>
      </c>
      <c r="BQ524" s="1686">
        <f>BQ508</f>
        <v>0.0086</v>
      </c>
      <c r="BR524" s="1688"/>
      <c r="BS524" s="1686">
        <f>BS508</f>
        <v>0.23000000000000001</v>
      </c>
      <c r="BT524" s="1686">
        <f>BT508</f>
        <v>0.0086</v>
      </c>
      <c r="BU524" s="1688"/>
      <c r="BV524" s="1686">
        <f>BV508</f>
        <v>0.23000000000000001</v>
      </c>
      <c r="BW524" s="1686">
        <f>BW508</f>
        <v>0.0086</v>
      </c>
      <c r="BX524" s="1688"/>
      <c r="BY524" s="1686">
        <f>BY508</f>
        <v>0.23000000000000001</v>
      </c>
      <c r="BZ524" s="1686">
        <f>BZ508</f>
        <v>0.0086</v>
      </c>
      <c r="CA524" s="1688"/>
    </row>
    <row r="525" s="1620" customFormat="1" ht="21.75" customHeight="1">
      <c r="A525" s="1681"/>
      <c r="B525" s="1715"/>
      <c r="C525" s="1652"/>
      <c r="D525" s="1706" t="s">
        <v>561</v>
      </c>
      <c r="E525" s="1690"/>
      <c r="F525" s="1690"/>
      <c r="G525" s="1690"/>
      <c r="H525" s="1699">
        <f>SUM(H514:H520)</f>
        <v>0.078000000000000014</v>
      </c>
      <c r="I525" s="1699">
        <f>SUM(I514:I520)</f>
        <v>0.13539999999999999</v>
      </c>
      <c r="J525" s="1701"/>
      <c r="K525" s="1699">
        <f>SUM(K514:K520)</f>
        <v>0.078000000000000014</v>
      </c>
      <c r="L525" s="1699">
        <f>SUM(L514:L520)</f>
        <v>0.13539999999999999</v>
      </c>
      <c r="M525" s="1701"/>
      <c r="N525" s="1699">
        <f>SUM(N514:N520)</f>
        <v>0.078000000000000014</v>
      </c>
      <c r="O525" s="1699">
        <f>SUM(O514:O520)</f>
        <v>0.13539999999999999</v>
      </c>
      <c r="P525" s="1701"/>
      <c r="Q525" s="1699">
        <f>SUM(Q514:Q520)</f>
        <v>0.078000000000000014</v>
      </c>
      <c r="R525" s="1699">
        <f>SUM(R514:R520)</f>
        <v>0.13539999999999999</v>
      </c>
      <c r="S525" s="1701"/>
      <c r="T525" s="1699">
        <f>SUM(T514:T520)</f>
        <v>0.078000000000000014</v>
      </c>
      <c r="U525" s="1699">
        <f>SUM(U514:U520)</f>
        <v>0.13539999999999999</v>
      </c>
      <c r="V525" s="1701"/>
      <c r="W525" s="1699">
        <f>SUM(W514:W520)</f>
        <v>0.13400000000000001</v>
      </c>
      <c r="X525" s="1699">
        <f>SUM(X514:X520)</f>
        <v>0.11800000000000001</v>
      </c>
      <c r="Y525" s="1701"/>
      <c r="Z525" s="1699">
        <f>SUM(Z514:Z520)</f>
        <v>0.13400000000000001</v>
      </c>
      <c r="AA525" s="1699">
        <f>SUM(AA514:AA520)</f>
        <v>0.11800000000000001</v>
      </c>
      <c r="AB525" s="1701"/>
      <c r="AC525" s="1699">
        <f>SUM(AC514:AC520)</f>
        <v>0.13400000000000001</v>
      </c>
      <c r="AD525" s="1699">
        <f>SUM(AD514:AD520)</f>
        <v>0.11800000000000001</v>
      </c>
      <c r="AE525" s="1701"/>
      <c r="AF525" s="1699">
        <f>SUM(AF514:AF520)</f>
        <v>0.13400000000000001</v>
      </c>
      <c r="AG525" s="1699">
        <f>SUM(AG514:AG520)</f>
        <v>0.11800000000000001</v>
      </c>
      <c r="AH525" s="1701"/>
      <c r="AI525" s="1699">
        <f>SUM(AI514:AI520)</f>
        <v>0.13400000000000001</v>
      </c>
      <c r="AJ525" s="1699">
        <f>SUM(AJ514:AJ520)</f>
        <v>0.11800000000000001</v>
      </c>
      <c r="AK525" s="1701"/>
      <c r="AL525" s="1699">
        <f>SUM(AL514:AL520)</f>
        <v>0.13400000000000001</v>
      </c>
      <c r="AM525" s="1699">
        <f>SUM(AM514:AM520)</f>
        <v>0.11800000000000001</v>
      </c>
      <c r="AN525" s="1701"/>
      <c r="AO525" s="1699">
        <f>SUM(AO514:AO520)</f>
        <v>0.13400000000000001</v>
      </c>
      <c r="AP525" s="1699">
        <f>SUM(AP514:AP520)</f>
        <v>0.11800000000000001</v>
      </c>
      <c r="AQ525" s="1701"/>
      <c r="AR525" s="1699">
        <f>SUM(AR514:AR520)</f>
        <v>0.13400000000000001</v>
      </c>
      <c r="AS525" s="1699">
        <f>SUM(AS514:AS520)</f>
        <v>0.11800000000000001</v>
      </c>
      <c r="AT525" s="1701"/>
      <c r="AU525" s="1699">
        <f>SUM(AU514:AU520)</f>
        <v>0.13400000000000001</v>
      </c>
      <c r="AV525" s="1699">
        <f>SUM(AV514:AV520)</f>
        <v>0.11800000000000001</v>
      </c>
      <c r="AW525" s="1701"/>
      <c r="AX525" s="1699">
        <f>SUM(AX514:AX520)</f>
        <v>0.13400000000000001</v>
      </c>
      <c r="AY525" s="1699">
        <f>SUM(AY514:AY520)</f>
        <v>0.11800000000000001</v>
      </c>
      <c r="AZ525" s="1701"/>
      <c r="BA525" s="1699">
        <f>SUM(BA514:BA520)</f>
        <v>0.13400000000000001</v>
      </c>
      <c r="BB525" s="1699">
        <f>SUM(BB514:BB520)</f>
        <v>0.11800000000000001</v>
      </c>
      <c r="BC525" s="1701"/>
      <c r="BD525" s="1699">
        <f>SUM(BD514:BD520)</f>
        <v>0.13400000000000001</v>
      </c>
      <c r="BE525" s="1699">
        <f>SUM(BE514:BE520)</f>
        <v>0.11800000000000001</v>
      </c>
      <c r="BF525" s="1701"/>
      <c r="BG525" s="1699">
        <f>SUM(BG514:BG520)</f>
        <v>0.13400000000000001</v>
      </c>
      <c r="BH525" s="1699">
        <f>SUM(BH514:BH520)</f>
        <v>0.11800000000000001</v>
      </c>
      <c r="BI525" s="1701"/>
      <c r="BJ525" s="1699">
        <f>SUM(BJ514:BJ520)</f>
        <v>0.13400000000000001</v>
      </c>
      <c r="BK525" s="1699">
        <f>SUM(BK514:BK520)</f>
        <v>0.11800000000000001</v>
      </c>
      <c r="BL525" s="1701"/>
      <c r="BM525" s="1699">
        <f>SUM(BM514:BM520)</f>
        <v>0.078000000000000014</v>
      </c>
      <c r="BN525" s="1699">
        <f>SUM(BN514:BN520)</f>
        <v>0.13539999999999999</v>
      </c>
      <c r="BO525" s="1701"/>
      <c r="BP525" s="1699">
        <f>SUM(BP514:BP520)</f>
        <v>0.078000000000000014</v>
      </c>
      <c r="BQ525" s="1699">
        <f>SUM(BQ514:BQ520)</f>
        <v>0.13539999999999999</v>
      </c>
      <c r="BR525" s="1701"/>
      <c r="BS525" s="1699">
        <f>SUM(BS514:BS520)</f>
        <v>0.078000000000000014</v>
      </c>
      <c r="BT525" s="1699">
        <f>SUM(BT514:BT520)</f>
        <v>0.13539999999999999</v>
      </c>
      <c r="BU525" s="1701"/>
      <c r="BV525" s="1699">
        <f>SUM(BV514:BV520)</f>
        <v>0.078000000000000014</v>
      </c>
      <c r="BW525" s="1699">
        <f>SUM(BW514:BW520)</f>
        <v>0.13539999999999999</v>
      </c>
      <c r="BX525" s="1701"/>
      <c r="BY525" s="1699">
        <f>SUM(BY514:BY520)</f>
        <v>0.078000000000000014</v>
      </c>
      <c r="BZ525" s="1699">
        <f>SUM(BZ514:BZ520)</f>
        <v>0.13539999999999999</v>
      </c>
      <c r="CA525" s="1701"/>
    </row>
    <row r="526" s="1620" customFormat="1" ht="21.75" customHeight="1">
      <c r="A526" s="1717"/>
      <c r="B526" s="1718"/>
      <c r="C526" s="1719"/>
      <c r="D526" s="1720" t="s">
        <v>564</v>
      </c>
      <c r="E526" s="1721"/>
      <c r="F526" s="1722"/>
      <c r="G526" s="1722"/>
      <c r="H526" s="1753">
        <f>(H524-H525)/H524*100</f>
        <v>66.086956521739125</v>
      </c>
      <c r="I526" s="1753">
        <f>(I524-I525)/I524*100</f>
        <v>-1474.4186046511627</v>
      </c>
      <c r="J526" s="1724"/>
      <c r="K526" s="1753">
        <f>(K524-K525)/K524*100</f>
        <v>66.086956521739125</v>
      </c>
      <c r="L526" s="1753">
        <f>(L524-L525)/L524*100</f>
        <v>-1474.4186046511627</v>
      </c>
      <c r="M526" s="1724"/>
      <c r="N526" s="1753">
        <f>(N524-N525)/N524*100</f>
        <v>66.086956521739125</v>
      </c>
      <c r="O526" s="1753">
        <f>(O524-O525)/O524*100</f>
        <v>-1474.4186046511627</v>
      </c>
      <c r="P526" s="1724"/>
      <c r="Q526" s="1753">
        <f>(Q524-Q525)/Q524*100</f>
        <v>66.086956521739125</v>
      </c>
      <c r="R526" s="1753">
        <f>(R524-R525)/R524*100</f>
        <v>-1474.4186046511627</v>
      </c>
      <c r="S526" s="1724"/>
      <c r="T526" s="1753">
        <f>(T524-T525)/T524*100</f>
        <v>66.086956521739125</v>
      </c>
      <c r="U526" s="1753">
        <f>(U524-U525)/U524*100</f>
        <v>-1474.4186046511627</v>
      </c>
      <c r="V526" s="1724"/>
      <c r="W526" s="1753">
        <f>(W524-W525)/W524*100</f>
        <v>55.333333333333336</v>
      </c>
      <c r="X526" s="1753">
        <f>(X524-X525)/X524*100</f>
        <v>-22.916666666666671</v>
      </c>
      <c r="Y526" s="1724"/>
      <c r="Z526" s="1753">
        <f>(Z524-Z525)/Z524*100</f>
        <v>55.333333333333336</v>
      </c>
      <c r="AA526" s="1753">
        <f>(AA524-AA525)/AA524*100</f>
        <v>-22.916666666666671</v>
      </c>
      <c r="AB526" s="1724"/>
      <c r="AC526" s="1753">
        <f>(AC524-AC525)/AC524*100</f>
        <v>55.333333333333336</v>
      </c>
      <c r="AD526" s="1753">
        <f>(AD524-AD525)/AD524*100</f>
        <v>-22.916666666666671</v>
      </c>
      <c r="AE526" s="1724"/>
      <c r="AF526" s="1753">
        <f>(AF524-AF525)/AF524*100</f>
        <v>55.333333333333336</v>
      </c>
      <c r="AG526" s="1753">
        <f>(AG524-AG525)/AG524*100</f>
        <v>-22.916666666666671</v>
      </c>
      <c r="AH526" s="1724"/>
      <c r="AI526" s="1753">
        <f>(AI524-AI525)/AI524*100</f>
        <v>55.333333333333336</v>
      </c>
      <c r="AJ526" s="1753">
        <f>(AJ524-AJ525)/AJ524*100</f>
        <v>-22.916666666666671</v>
      </c>
      <c r="AK526" s="1724"/>
      <c r="AL526" s="1753">
        <f>(AL524-AL525)/AL524*100</f>
        <v>55.333333333333336</v>
      </c>
      <c r="AM526" s="1753">
        <f>(AM524-AM525)/AM524*100</f>
        <v>-22.916666666666671</v>
      </c>
      <c r="AN526" s="1724"/>
      <c r="AO526" s="1753">
        <f>(AO524-AO525)/AO524*100</f>
        <v>55.333333333333336</v>
      </c>
      <c r="AP526" s="1753">
        <f>(AP524-AP525)/AP524*100</f>
        <v>-47.500000000000007</v>
      </c>
      <c r="AQ526" s="1724"/>
      <c r="AR526" s="1753">
        <f>(AR524-AR525)/AR524*100</f>
        <v>55.333333333333336</v>
      </c>
      <c r="AS526" s="1753">
        <f>(AS524-AS525)/AS524*100</f>
        <v>-47.500000000000007</v>
      </c>
      <c r="AT526" s="1724"/>
      <c r="AU526" s="1753">
        <f>(AU524-AU525)/AU524*100</f>
        <v>55.333333333333336</v>
      </c>
      <c r="AV526" s="1753">
        <f>(AV524-AV525)/AV524*100</f>
        <v>-47.500000000000007</v>
      </c>
      <c r="AW526" s="1724"/>
      <c r="AX526" s="1753">
        <f>(AX524-AX525)/AX524*100</f>
        <v>55.333333333333336</v>
      </c>
      <c r="AY526" s="1753">
        <f>(AY524-AY525)/AY524*100</f>
        <v>-47.500000000000007</v>
      </c>
      <c r="AZ526" s="1724"/>
      <c r="BA526" s="1753">
        <f>(BA524-BA525)/BA524*100</f>
        <v>55.333333333333336</v>
      </c>
      <c r="BB526" s="1753">
        <f>(BB524-BB525)/BB524*100</f>
        <v>-47.500000000000007</v>
      </c>
      <c r="BC526" s="1724"/>
      <c r="BD526" s="1753">
        <f>(BD524-BD525)/BD524*100</f>
        <v>55.333333333333336</v>
      </c>
      <c r="BE526" s="1753">
        <f>(BE524-BE525)/BE524*100</f>
        <v>-47.500000000000007</v>
      </c>
      <c r="BF526" s="1724"/>
      <c r="BG526" s="1753">
        <f>(BG524-BG525)/BG524*100</f>
        <v>55.333333333333336</v>
      </c>
      <c r="BH526" s="1753">
        <f>(BH524-BH525)/BH524*100</f>
        <v>-47.500000000000007</v>
      </c>
      <c r="BI526" s="1724"/>
      <c r="BJ526" s="1753">
        <f>(BJ524-BJ525)/BJ524*100</f>
        <v>55.333333333333336</v>
      </c>
      <c r="BK526" s="1753">
        <f>(BK524-BK525)/BK524*100</f>
        <v>-47.500000000000007</v>
      </c>
      <c r="BL526" s="1724"/>
      <c r="BM526" s="1753">
        <f>(BM524-BM525)/BM524*100</f>
        <v>66.086956521739125</v>
      </c>
      <c r="BN526" s="1753">
        <f>(BN524-BN525)/BN524*100</f>
        <v>-1474.4186046511627</v>
      </c>
      <c r="BO526" s="1724"/>
      <c r="BP526" s="1753">
        <f>(BP524-BP525)/BP524*100</f>
        <v>66.086956521739125</v>
      </c>
      <c r="BQ526" s="1753">
        <f>(BQ524-BQ525)/BQ524*100</f>
        <v>-1474.4186046511627</v>
      </c>
      <c r="BR526" s="1724"/>
      <c r="BS526" s="1753">
        <f>(BS524-BS525)/BS524*100</f>
        <v>66.086956521739125</v>
      </c>
      <c r="BT526" s="1753">
        <f>(BT524-BT525)/BT524*100</f>
        <v>-1474.4186046511627</v>
      </c>
      <c r="BU526" s="1724"/>
      <c r="BV526" s="1753">
        <f>(BV524-BV525)/BV524*100</f>
        <v>66.086956521739125</v>
      </c>
      <c r="BW526" s="1753">
        <f>(BW524-BW525)/BW524*100</f>
        <v>-1474.4186046511627</v>
      </c>
      <c r="BX526" s="1724"/>
      <c r="BY526" s="1753">
        <f>(BY524-BY525)/BY524*100</f>
        <v>66.086956521739125</v>
      </c>
      <c r="BZ526" s="1753">
        <f>(BZ524-BZ525)/BZ524*100</f>
        <v>-1474.4186046511627</v>
      </c>
      <c r="CA526" s="1724"/>
    </row>
    <row r="527" s="1620" customFormat="1" ht="21.75" customHeight="1">
      <c r="A527" s="1725">
        <v>15</v>
      </c>
      <c r="B527" s="1665" t="s">
        <v>306</v>
      </c>
      <c r="C527" s="1666"/>
      <c r="D527" s="1674"/>
      <c r="E527" s="1667"/>
      <c r="F527" s="1667"/>
      <c r="G527" s="1667"/>
      <c r="H527" s="1678"/>
      <c r="I527" s="1679"/>
      <c r="J527" s="1680"/>
      <c r="K527" s="1678"/>
      <c r="L527" s="1679"/>
      <c r="M527" s="1680"/>
      <c r="N527" s="1678"/>
      <c r="O527" s="1679"/>
      <c r="P527" s="1680"/>
      <c r="Q527" s="1678"/>
      <c r="R527" s="1679"/>
      <c r="S527" s="1680"/>
      <c r="T527" s="1678"/>
      <c r="U527" s="1679"/>
      <c r="V527" s="1680"/>
      <c r="W527" s="1678"/>
      <c r="X527" s="1679"/>
      <c r="Y527" s="1680"/>
      <c r="Z527" s="1678"/>
      <c r="AA527" s="1679"/>
      <c r="AB527" s="1680"/>
      <c r="AC527" s="1678"/>
      <c r="AD527" s="1679"/>
      <c r="AE527" s="1680"/>
      <c r="AF527" s="1678"/>
      <c r="AG527" s="1679"/>
      <c r="AH527" s="1680"/>
      <c r="AI527" s="1678"/>
      <c r="AJ527" s="1679"/>
      <c r="AK527" s="1680"/>
      <c r="AL527" s="1678"/>
      <c r="AM527" s="1679"/>
      <c r="AN527" s="1680"/>
      <c r="AO527" s="1678"/>
      <c r="AP527" s="1679"/>
      <c r="AQ527" s="1680"/>
      <c r="AR527" s="1678"/>
      <c r="AS527" s="1679"/>
      <c r="AT527" s="1680"/>
      <c r="AU527" s="1678"/>
      <c r="AV527" s="1679"/>
      <c r="AW527" s="1680"/>
      <c r="AX527" s="1678"/>
      <c r="AY527" s="1679"/>
      <c r="AZ527" s="1680"/>
      <c r="BA527" s="1678"/>
      <c r="BB527" s="1679"/>
      <c r="BC527" s="1680"/>
      <c r="BD527" s="1678"/>
      <c r="BE527" s="1679"/>
      <c r="BF527" s="1680"/>
      <c r="BG527" s="1678"/>
      <c r="BH527" s="1679"/>
      <c r="BI527" s="1680"/>
      <c r="BJ527" s="1678"/>
      <c r="BK527" s="1679"/>
      <c r="BL527" s="1680"/>
      <c r="BM527" s="1678"/>
      <c r="BN527" s="1679"/>
      <c r="BO527" s="1680"/>
      <c r="BP527" s="1678"/>
      <c r="BQ527" s="1679"/>
      <c r="BR527" s="1680"/>
      <c r="BS527" s="1678"/>
      <c r="BT527" s="1679"/>
      <c r="BU527" s="1680"/>
      <c r="BV527" s="1678"/>
      <c r="BW527" s="1679"/>
      <c r="BX527" s="1680"/>
      <c r="BY527" s="1678"/>
      <c r="BZ527" s="1679"/>
      <c r="CA527" s="1680"/>
    </row>
    <row r="528" s="1620" customFormat="1" ht="21.75" customHeight="1">
      <c r="A528" s="1681"/>
      <c r="B528" s="1622"/>
      <c r="C528" s="1682"/>
      <c r="D528" s="1728" t="s">
        <v>161</v>
      </c>
      <c r="E528" s="1729"/>
      <c r="F528" s="1729" t="s">
        <v>488</v>
      </c>
      <c r="G528" s="1730">
        <v>110</v>
      </c>
      <c r="H528" s="1739">
        <v>0</v>
      </c>
      <c r="I528" s="1693">
        <v>0</v>
      </c>
      <c r="J528" s="1694">
        <f>ROUND(SQRT(H528^2+I528^2)*1000/(1.73*H538),0)</f>
        <v>0</v>
      </c>
      <c r="K528" s="1739">
        <v>0</v>
      </c>
      <c r="L528" s="1693">
        <v>0</v>
      </c>
      <c r="M528" s="1694">
        <f>ROUND(SQRT(K528^2+L528^2)*1000/(1.73*K538),0)</f>
        <v>0</v>
      </c>
      <c r="N528" s="1739">
        <v>0</v>
      </c>
      <c r="O528" s="1693">
        <v>0</v>
      </c>
      <c r="P528" s="1694">
        <f>ROUND(SQRT(N528^2+O528^2)*1000/(1.73*N538),0)</f>
        <v>0</v>
      </c>
      <c r="Q528" s="1739">
        <v>0</v>
      </c>
      <c r="R528" s="1693">
        <v>0</v>
      </c>
      <c r="S528" s="1694">
        <f>ROUND(SQRT(Q528^2+R528^2)*1000/(1.73*Q538),0)</f>
        <v>0</v>
      </c>
      <c r="T528" s="1739">
        <v>0</v>
      </c>
      <c r="U528" s="1693">
        <v>0</v>
      </c>
      <c r="V528" s="1694">
        <f>ROUND(SQRT(T528^2+U528^2)*1000/(1.73*T538),0)</f>
        <v>0</v>
      </c>
      <c r="W528" s="1739">
        <v>0</v>
      </c>
      <c r="X528" s="1693">
        <v>0</v>
      </c>
      <c r="Y528" s="1694">
        <f>ROUND(SQRT(W528^2+X528^2)*1000/(1.73*W538),0)</f>
        <v>0</v>
      </c>
      <c r="Z528" s="1739">
        <v>0</v>
      </c>
      <c r="AA528" s="1693">
        <v>0</v>
      </c>
      <c r="AB528" s="1694">
        <f>ROUND(SQRT(Z528^2+AA528^2)*1000/(1.73*Z538),0)</f>
        <v>0</v>
      </c>
      <c r="AC528" s="1739">
        <v>0</v>
      </c>
      <c r="AD528" s="1693">
        <v>0</v>
      </c>
      <c r="AE528" s="1694">
        <f>ROUND(SQRT(AC528^2+AD528^2)*1000/(1.73*AC538),0)</f>
        <v>0</v>
      </c>
      <c r="AF528" s="1739">
        <v>0</v>
      </c>
      <c r="AG528" s="1693">
        <v>0</v>
      </c>
      <c r="AH528" s="1694">
        <f>ROUND(SQRT(AF528^2+AG528^2)*1000/(1.73*AF538),0)</f>
        <v>0</v>
      </c>
      <c r="AI528" s="1739">
        <v>0</v>
      </c>
      <c r="AJ528" s="1693">
        <v>0</v>
      </c>
      <c r="AK528" s="1694">
        <f>ROUND(SQRT(AI528^2+AJ528^2)*1000/(1.73*AI538),0)</f>
        <v>0</v>
      </c>
      <c r="AL528" s="1739">
        <v>0</v>
      </c>
      <c r="AM528" s="1693">
        <v>0</v>
      </c>
      <c r="AN528" s="1694">
        <f>ROUND(SQRT(AL528^2+AM528^2)*1000/(1.73*AL538),0)</f>
        <v>0</v>
      </c>
      <c r="AO528" s="1739">
        <v>0</v>
      </c>
      <c r="AP528" s="1693">
        <v>0</v>
      </c>
      <c r="AQ528" s="1694">
        <f>ROUND(SQRT(AO528^2+AP528^2)*1000/(1.73*AO538),0)</f>
        <v>0</v>
      </c>
      <c r="AR528" s="1739">
        <v>0</v>
      </c>
      <c r="AS528" s="1693">
        <v>0</v>
      </c>
      <c r="AT528" s="1694">
        <f>ROUND(SQRT(AR528^2+AS528^2)*1000/(1.73*AR538),0)</f>
        <v>0</v>
      </c>
      <c r="AU528" s="1739">
        <v>0</v>
      </c>
      <c r="AV528" s="1693">
        <v>0</v>
      </c>
      <c r="AW528" s="1694">
        <f>ROUND(SQRT(AU528^2+AV528^2)*1000/(1.73*AU538),0)</f>
        <v>0</v>
      </c>
      <c r="AX528" s="1739">
        <v>0</v>
      </c>
      <c r="AY528" s="1693">
        <v>0</v>
      </c>
      <c r="AZ528" s="1694">
        <f>ROUND(SQRT(AX528^2+AY528^2)*1000/(1.73*AX538),0)</f>
        <v>0</v>
      </c>
      <c r="BA528" s="1739">
        <v>0</v>
      </c>
      <c r="BB528" s="1693">
        <v>0</v>
      </c>
      <c r="BC528" s="1694">
        <f>ROUND(SQRT(BA528^2+BB528^2)*1000/(1.73*BA538),0)</f>
        <v>0</v>
      </c>
      <c r="BD528" s="1739">
        <v>0</v>
      </c>
      <c r="BE528" s="1693">
        <v>0</v>
      </c>
      <c r="BF528" s="1694">
        <f>ROUND(SQRT(BD528^2+BE528^2)*1000/(1.73*BD538),0)</f>
        <v>0</v>
      </c>
      <c r="BG528" s="1739">
        <v>0</v>
      </c>
      <c r="BH528" s="1693">
        <v>0</v>
      </c>
      <c r="BI528" s="1694">
        <f>ROUND(SQRT(BG528^2+BH528^2)*1000/(1.73*BG538),0)</f>
        <v>0</v>
      </c>
      <c r="BJ528" s="1739">
        <v>0</v>
      </c>
      <c r="BK528" s="1693">
        <v>0</v>
      </c>
      <c r="BL528" s="1694">
        <f>ROUND(SQRT(BJ528^2+BK528^2)*1000/(1.73*BJ538),0)</f>
        <v>0</v>
      </c>
      <c r="BM528" s="1739">
        <v>0</v>
      </c>
      <c r="BN528" s="1693">
        <v>0</v>
      </c>
      <c r="BO528" s="1694">
        <f>ROUND(SQRT(BM528^2+BN528^2)*1000/(1.73*BM538),0)</f>
        <v>0</v>
      </c>
      <c r="BP528" s="1739">
        <v>0</v>
      </c>
      <c r="BQ528" s="1693">
        <v>0</v>
      </c>
      <c r="BR528" s="1694">
        <f>ROUND(SQRT(BP528^2+BQ528^2)*1000/(1.73*BP538),0)</f>
        <v>0</v>
      </c>
      <c r="BS528" s="1739">
        <v>0</v>
      </c>
      <c r="BT528" s="1693">
        <v>0</v>
      </c>
      <c r="BU528" s="1694">
        <f>ROUND(SQRT(BS528^2+BT528^2)*1000/(1.73*BS538),0)</f>
        <v>0</v>
      </c>
      <c r="BV528" s="1739">
        <v>0</v>
      </c>
      <c r="BW528" s="1693">
        <v>0</v>
      </c>
      <c r="BX528" s="1694">
        <f>ROUND(SQRT(BV528^2+BW528^2)*1000/(1.73*BV538),0)</f>
        <v>0</v>
      </c>
      <c r="BY528" s="1739">
        <v>0</v>
      </c>
      <c r="BZ528" s="1693">
        <v>0</v>
      </c>
      <c r="CA528" s="1694">
        <f>ROUND(SQRT(BY528^2+BZ528^2)*1000/(1.73*BY538),0)</f>
        <v>0</v>
      </c>
    </row>
    <row r="529" s="1620" customFormat="1" ht="21.75" customHeight="1">
      <c r="A529" s="1681"/>
      <c r="B529" s="1622"/>
      <c r="C529" s="1682"/>
      <c r="D529" s="1689"/>
      <c r="E529" s="1690"/>
      <c r="F529" s="1690" t="s">
        <v>493</v>
      </c>
      <c r="G529" s="1690">
        <v>10</v>
      </c>
      <c r="H529" s="1699">
        <v>0</v>
      </c>
      <c r="I529" s="1702">
        <v>0</v>
      </c>
      <c r="J529" s="1694">
        <f>ROUND(SQRT(H529^2+I529^2)*1000/(1.73*H540),0)</f>
        <v>0</v>
      </c>
      <c r="K529" s="1699">
        <v>0</v>
      </c>
      <c r="L529" s="1702">
        <v>0</v>
      </c>
      <c r="M529" s="1694">
        <f>ROUND(SQRT(K529^2+L529^2)*1000/(1.73*K540),0)</f>
        <v>0</v>
      </c>
      <c r="N529" s="1699">
        <v>0</v>
      </c>
      <c r="O529" s="1702">
        <v>0</v>
      </c>
      <c r="P529" s="1694">
        <f>ROUND(SQRT(N529^2+O529^2)*1000/(1.73*N540),0)</f>
        <v>0</v>
      </c>
      <c r="Q529" s="1699">
        <v>0</v>
      </c>
      <c r="R529" s="1702">
        <v>0</v>
      </c>
      <c r="S529" s="1694">
        <f>ROUND(SQRT(Q529^2+R529^2)*1000/(1.73*Q540),0)</f>
        <v>0</v>
      </c>
      <c r="T529" s="1699">
        <v>0</v>
      </c>
      <c r="U529" s="1702">
        <v>0</v>
      </c>
      <c r="V529" s="1694">
        <f>ROUND(SQRT(T529^2+U529^2)*1000/(1.73*T540),0)</f>
        <v>0</v>
      </c>
      <c r="W529" s="1699">
        <v>0</v>
      </c>
      <c r="X529" s="1702">
        <v>0</v>
      </c>
      <c r="Y529" s="1694">
        <f>ROUND(SQRT(W529^2+X529^2)*1000/(1.73*W540),0)</f>
        <v>0</v>
      </c>
      <c r="Z529" s="1699">
        <v>0</v>
      </c>
      <c r="AA529" s="1702">
        <v>0</v>
      </c>
      <c r="AB529" s="1694">
        <f>ROUND(SQRT(Z529^2+AA529^2)*1000/(1.73*Z540),0)</f>
        <v>0</v>
      </c>
      <c r="AC529" s="1699">
        <v>0</v>
      </c>
      <c r="AD529" s="1702">
        <v>0</v>
      </c>
      <c r="AE529" s="1694">
        <f>ROUND(SQRT(AC529^2+AD529^2)*1000/(1.73*AC540),0)</f>
        <v>0</v>
      </c>
      <c r="AF529" s="1699">
        <v>0</v>
      </c>
      <c r="AG529" s="1702">
        <v>0</v>
      </c>
      <c r="AH529" s="1694">
        <f>ROUND(SQRT(AF529^2+AG529^2)*1000/(1.73*AF540),0)</f>
        <v>0</v>
      </c>
      <c r="AI529" s="1699">
        <v>0</v>
      </c>
      <c r="AJ529" s="1702">
        <v>0</v>
      </c>
      <c r="AK529" s="1694">
        <f>ROUND(SQRT(AI529^2+AJ529^2)*1000/(1.73*AI540),0)</f>
        <v>0</v>
      </c>
      <c r="AL529" s="1699">
        <v>0</v>
      </c>
      <c r="AM529" s="1702">
        <v>0</v>
      </c>
      <c r="AN529" s="1694">
        <f>ROUND(SQRT(AL529^2+AM529^2)*1000/(1.73*AL540),0)</f>
        <v>0</v>
      </c>
      <c r="AO529" s="1699">
        <v>0</v>
      </c>
      <c r="AP529" s="1702">
        <v>0</v>
      </c>
      <c r="AQ529" s="1694">
        <f>ROUND(SQRT(AO529^2+AP529^2)*1000/(1.73*AO540),0)</f>
        <v>0</v>
      </c>
      <c r="AR529" s="1699">
        <v>0</v>
      </c>
      <c r="AS529" s="1702">
        <v>0</v>
      </c>
      <c r="AT529" s="1694">
        <f>ROUND(SQRT(AR529^2+AS529^2)*1000/(1.73*AR540),0)</f>
        <v>0</v>
      </c>
      <c r="AU529" s="1699">
        <v>0</v>
      </c>
      <c r="AV529" s="1702">
        <v>0</v>
      </c>
      <c r="AW529" s="1694">
        <f>ROUND(SQRT(AU529^2+AV529^2)*1000/(1.73*AU540),0)</f>
        <v>0</v>
      </c>
      <c r="AX529" s="1699">
        <v>0</v>
      </c>
      <c r="AY529" s="1702">
        <v>0</v>
      </c>
      <c r="AZ529" s="1694">
        <f>ROUND(SQRT(AX529^2+AY529^2)*1000/(1.73*AX540),0)</f>
        <v>0</v>
      </c>
      <c r="BA529" s="1699">
        <v>0</v>
      </c>
      <c r="BB529" s="1702">
        <v>0</v>
      </c>
      <c r="BC529" s="1694">
        <f>ROUND(SQRT(BA529^2+BB529^2)*1000/(1.73*BA540),0)</f>
        <v>0</v>
      </c>
      <c r="BD529" s="1699">
        <v>0</v>
      </c>
      <c r="BE529" s="1702">
        <v>0</v>
      </c>
      <c r="BF529" s="1694">
        <f>ROUND(SQRT(BD529^2+BE529^2)*1000/(1.73*BD540),0)</f>
        <v>0</v>
      </c>
      <c r="BG529" s="1699">
        <v>0</v>
      </c>
      <c r="BH529" s="1702">
        <v>0</v>
      </c>
      <c r="BI529" s="1694">
        <f>ROUND(SQRT(BG529^2+BH529^2)*1000/(1.73*BG540),0)</f>
        <v>0</v>
      </c>
      <c r="BJ529" s="1699">
        <v>0</v>
      </c>
      <c r="BK529" s="1702">
        <v>0</v>
      </c>
      <c r="BL529" s="1694">
        <f>ROUND(SQRT(BJ529^2+BK529^2)*1000/(1.73*BJ540),0)</f>
        <v>0</v>
      </c>
      <c r="BM529" s="1699">
        <v>0</v>
      </c>
      <c r="BN529" s="1702">
        <v>0</v>
      </c>
      <c r="BO529" s="1694">
        <f>ROUND(SQRT(BM529^2+BN529^2)*1000/(1.73*BM540),0)</f>
        <v>0</v>
      </c>
      <c r="BP529" s="1699">
        <v>0</v>
      </c>
      <c r="BQ529" s="1702">
        <v>0</v>
      </c>
      <c r="BR529" s="1694">
        <f>ROUND(SQRT(BP529^2+BQ529^2)*1000/(1.73*BP540),0)</f>
        <v>0</v>
      </c>
      <c r="BS529" s="1699">
        <v>0</v>
      </c>
      <c r="BT529" s="1702">
        <v>0</v>
      </c>
      <c r="BU529" s="1694">
        <f>ROUND(SQRT(BS529^2+BT529^2)*1000/(1.73*BS540),0)</f>
        <v>0</v>
      </c>
      <c r="BV529" s="1699">
        <v>0</v>
      </c>
      <c r="BW529" s="1702">
        <v>0</v>
      </c>
      <c r="BX529" s="1694">
        <f>ROUND(SQRT(BV529^2+BW529^2)*1000/(1.73*BV540),0)</f>
        <v>0</v>
      </c>
      <c r="BY529" s="1699">
        <v>0</v>
      </c>
      <c r="BZ529" s="1702">
        <v>0</v>
      </c>
      <c r="CA529" s="1694">
        <f>ROUND(SQRT(BY529^2+BZ529^2)*1000/(1.73*BY540),0)</f>
        <v>0</v>
      </c>
    </row>
    <row r="530" s="1620" customFormat="1" ht="21.75" customHeight="1">
      <c r="A530" s="1681"/>
      <c r="B530" s="1622"/>
      <c r="C530" s="1682"/>
      <c r="D530" s="1689"/>
      <c r="E530" s="1690"/>
      <c r="F530" s="1690" t="s">
        <v>494</v>
      </c>
      <c r="G530" s="1690" t="s">
        <v>495</v>
      </c>
      <c r="H530" s="1695"/>
      <c r="I530" s="1696"/>
      <c r="J530" s="1697"/>
      <c r="K530" s="1695"/>
      <c r="L530" s="1696"/>
      <c r="M530" s="1697"/>
      <c r="N530" s="1695"/>
      <c r="O530" s="1696"/>
      <c r="P530" s="1697"/>
      <c r="Q530" s="1695"/>
      <c r="R530" s="1696"/>
      <c r="S530" s="1697"/>
      <c r="T530" s="1695"/>
      <c r="U530" s="1696"/>
      <c r="V530" s="1697"/>
      <c r="W530" s="1695"/>
      <c r="X530" s="1696"/>
      <c r="Y530" s="1697"/>
      <c r="Z530" s="1695"/>
      <c r="AA530" s="1696"/>
      <c r="AB530" s="1697"/>
      <c r="AC530" s="1695"/>
      <c r="AD530" s="1696"/>
      <c r="AE530" s="1697"/>
      <c r="AF530" s="1695"/>
      <c r="AG530" s="1696"/>
      <c r="AH530" s="1697"/>
      <c r="AI530" s="1695"/>
      <c r="AJ530" s="1696"/>
      <c r="AK530" s="1697"/>
      <c r="AL530" s="1695"/>
      <c r="AM530" s="1696"/>
      <c r="AN530" s="1697"/>
      <c r="AO530" s="1695"/>
      <c r="AP530" s="1696"/>
      <c r="AQ530" s="1697"/>
      <c r="AR530" s="1695"/>
      <c r="AS530" s="1696"/>
      <c r="AT530" s="1697"/>
      <c r="AU530" s="1695"/>
      <c r="AV530" s="1696"/>
      <c r="AW530" s="1697"/>
      <c r="AX530" s="1695"/>
      <c r="AY530" s="1696"/>
      <c r="AZ530" s="1697"/>
      <c r="BA530" s="1695"/>
      <c r="BB530" s="1696"/>
      <c r="BC530" s="1697"/>
      <c r="BD530" s="1695"/>
      <c r="BE530" s="1696"/>
      <c r="BF530" s="1697"/>
      <c r="BG530" s="1695"/>
      <c r="BH530" s="1696"/>
      <c r="BI530" s="1697"/>
      <c r="BJ530" s="1695"/>
      <c r="BK530" s="1696"/>
      <c r="BL530" s="1697"/>
      <c r="BM530" s="1695"/>
      <c r="BN530" s="1696"/>
      <c r="BO530" s="1697"/>
      <c r="BP530" s="1695"/>
      <c r="BQ530" s="1696"/>
      <c r="BR530" s="1697"/>
      <c r="BS530" s="1695"/>
      <c r="BT530" s="1696"/>
      <c r="BU530" s="1697"/>
      <c r="BV530" s="1695"/>
      <c r="BW530" s="1696"/>
      <c r="BX530" s="1697"/>
      <c r="BY530" s="1695"/>
      <c r="BZ530" s="1696"/>
      <c r="CA530" s="1697"/>
    </row>
    <row r="531" s="1620" customFormat="1" ht="21.75" customHeight="1">
      <c r="A531" s="1681"/>
      <c r="B531" s="1622"/>
      <c r="C531" s="1682"/>
      <c r="D531" s="1689"/>
      <c r="E531" s="1690"/>
      <c r="F531" s="1690" t="s">
        <v>496</v>
      </c>
      <c r="G531" s="1690" t="s">
        <v>495</v>
      </c>
      <c r="H531" s="1695"/>
      <c r="I531" s="1696"/>
      <c r="J531" s="1697"/>
      <c r="K531" s="1695"/>
      <c r="L531" s="1696"/>
      <c r="M531" s="1697"/>
      <c r="N531" s="1695"/>
      <c r="O531" s="1696"/>
      <c r="P531" s="1697"/>
      <c r="Q531" s="1695"/>
      <c r="R531" s="1696"/>
      <c r="S531" s="1697"/>
      <c r="T531" s="1695"/>
      <c r="U531" s="1696"/>
      <c r="V531" s="1697"/>
      <c r="W531" s="1695"/>
      <c r="X531" s="1696"/>
      <c r="Y531" s="1697"/>
      <c r="Z531" s="1695"/>
      <c r="AA531" s="1696"/>
      <c r="AB531" s="1697"/>
      <c r="AC531" s="1695"/>
      <c r="AD531" s="1696"/>
      <c r="AE531" s="1697"/>
      <c r="AF531" s="1695"/>
      <c r="AG531" s="1696"/>
      <c r="AH531" s="1697"/>
      <c r="AI531" s="1695"/>
      <c r="AJ531" s="1696"/>
      <c r="AK531" s="1697"/>
      <c r="AL531" s="1695"/>
      <c r="AM531" s="1696"/>
      <c r="AN531" s="1697"/>
      <c r="AO531" s="1695"/>
      <c r="AP531" s="1696"/>
      <c r="AQ531" s="1697"/>
      <c r="AR531" s="1695"/>
      <c r="AS531" s="1696"/>
      <c r="AT531" s="1697"/>
      <c r="AU531" s="1695"/>
      <c r="AV531" s="1696"/>
      <c r="AW531" s="1697"/>
      <c r="AX531" s="1695"/>
      <c r="AY531" s="1696"/>
      <c r="AZ531" s="1697"/>
      <c r="BA531" s="1695"/>
      <c r="BB531" s="1696"/>
      <c r="BC531" s="1697"/>
      <c r="BD531" s="1695"/>
      <c r="BE531" s="1696"/>
      <c r="BF531" s="1697"/>
      <c r="BG531" s="1695"/>
      <c r="BH531" s="1696"/>
      <c r="BI531" s="1697"/>
      <c r="BJ531" s="1695"/>
      <c r="BK531" s="1696"/>
      <c r="BL531" s="1697"/>
      <c r="BM531" s="1695"/>
      <c r="BN531" s="1696"/>
      <c r="BO531" s="1697"/>
      <c r="BP531" s="1695"/>
      <c r="BQ531" s="1696"/>
      <c r="BR531" s="1697"/>
      <c r="BS531" s="1695"/>
      <c r="BT531" s="1696"/>
      <c r="BU531" s="1697"/>
      <c r="BV531" s="1695"/>
      <c r="BW531" s="1696"/>
      <c r="BX531" s="1697"/>
      <c r="BY531" s="1695"/>
      <c r="BZ531" s="1696"/>
      <c r="CA531" s="1697"/>
    </row>
    <row r="532" s="1620" customFormat="1" ht="21.75" customHeight="1">
      <c r="A532" s="1681"/>
      <c r="B532" s="1622"/>
      <c r="C532" s="1682"/>
      <c r="D532" s="1689" t="s">
        <v>116</v>
      </c>
      <c r="E532" s="1690"/>
      <c r="F532" s="1690" t="s">
        <v>488</v>
      </c>
      <c r="G532" s="1731">
        <v>110</v>
      </c>
      <c r="H532" s="1633">
        <v>0.23999999999999999</v>
      </c>
      <c r="I532" s="1702">
        <v>0.14000000000000001</v>
      </c>
      <c r="J532" s="1694">
        <f>ROUND(SQRT(H532^2+I532^2)*1000/(1.73*H539),0)</f>
        <v>1</v>
      </c>
      <c r="K532" s="1633">
        <v>0.23999999999999999</v>
      </c>
      <c r="L532" s="1702">
        <v>0.14000000000000001</v>
      </c>
      <c r="M532" s="1694">
        <f>ROUND(SQRT(K532^2+L532^2)*1000/(1.73*K539),0)</f>
        <v>1</v>
      </c>
      <c r="N532" s="1633">
        <v>0.23999999999999999</v>
      </c>
      <c r="O532" s="1702">
        <v>0.14000000000000001</v>
      </c>
      <c r="P532" s="1694">
        <f>ROUND(SQRT(N532^2+O532^2)*1000/(1.73*N539),0)</f>
        <v>1</v>
      </c>
      <c r="Q532" s="1633">
        <v>0.23999999999999999</v>
      </c>
      <c r="R532" s="1702">
        <v>0.14000000000000001</v>
      </c>
      <c r="S532" s="1694">
        <f>ROUND(SQRT(Q532^2+R532^2)*1000/(1.73*Q539),0)</f>
        <v>1</v>
      </c>
      <c r="T532" s="1633">
        <v>0.23999999999999999</v>
      </c>
      <c r="U532" s="1702">
        <v>0.14000000000000001</v>
      </c>
      <c r="V532" s="1694">
        <f>ROUND(SQRT(T532^2+U532^2)*1000/(1.73*T539),0)</f>
        <v>1</v>
      </c>
      <c r="W532" s="1633">
        <v>0.33000000000000002</v>
      </c>
      <c r="X532" s="1702">
        <v>0.14000000000000001</v>
      </c>
      <c r="Y532" s="1694">
        <f>ROUND(SQRT(W532^2+X532^2)*1000/(1.73*W539),0)</f>
        <v>2</v>
      </c>
      <c r="Z532" s="1633">
        <v>0.33000000000000002</v>
      </c>
      <c r="AA532" s="1702">
        <v>0.14000000000000001</v>
      </c>
      <c r="AB532" s="1694">
        <f>ROUND(SQRT(Z532^2+AA532^2)*1000/(1.73*Z539),0)</f>
        <v>2</v>
      </c>
      <c r="AC532" s="1633">
        <v>0.33000000000000002</v>
      </c>
      <c r="AD532" s="1702">
        <v>0.14000000000000001</v>
      </c>
      <c r="AE532" s="1694">
        <f>ROUND(SQRT(AC532^2+AD532^2)*1000/(1.73*AC539),0)</f>
        <v>2</v>
      </c>
      <c r="AF532" s="1633">
        <v>0.33000000000000002</v>
      </c>
      <c r="AG532" s="1702">
        <v>0.14000000000000001</v>
      </c>
      <c r="AH532" s="1694">
        <f>ROUND(SQRT(AF532^2+AG532^2)*1000/(1.73*AF539),0)</f>
        <v>2</v>
      </c>
      <c r="AI532" s="1633">
        <v>0.33000000000000002</v>
      </c>
      <c r="AJ532" s="1702">
        <v>0.14000000000000001</v>
      </c>
      <c r="AK532" s="1694">
        <f>ROUND(SQRT(AI532^2+AJ532^2)*1000/(1.73*AI539),0)</f>
        <v>2</v>
      </c>
      <c r="AL532" s="1633">
        <v>0.33000000000000002</v>
      </c>
      <c r="AM532" s="1702">
        <v>0.14000000000000001</v>
      </c>
      <c r="AN532" s="1694">
        <f>ROUND(SQRT(AL532^2+AM532^2)*1000/(1.73*AL539),0)</f>
        <v>2</v>
      </c>
      <c r="AO532" s="1633">
        <v>0.33000000000000002</v>
      </c>
      <c r="AP532" s="1702">
        <v>0.13</v>
      </c>
      <c r="AQ532" s="1694">
        <f>ROUND(SQRT(AO532^2+AP532^2)*1000/(1.73*AO539),0)</f>
        <v>2</v>
      </c>
      <c r="AR532" s="1633">
        <v>0.33000000000000002</v>
      </c>
      <c r="AS532" s="1702">
        <v>0.13</v>
      </c>
      <c r="AT532" s="1694">
        <f>ROUND(SQRT(AR532^2+AS532^2)*1000/(1.73*AR539),0)</f>
        <v>2</v>
      </c>
      <c r="AU532" s="1633">
        <v>0.33000000000000002</v>
      </c>
      <c r="AV532" s="1702">
        <v>0.13</v>
      </c>
      <c r="AW532" s="1694">
        <f>ROUND(SQRT(AU532^2+AV532^2)*1000/(1.73*AU539),0)</f>
        <v>2</v>
      </c>
      <c r="AX532" s="1633">
        <v>0.33000000000000002</v>
      </c>
      <c r="AY532" s="1702">
        <v>0.13</v>
      </c>
      <c r="AZ532" s="1694">
        <f>ROUND(SQRT(AX532^2+AY532^2)*1000/(1.73*AX539),0)</f>
        <v>2</v>
      </c>
      <c r="BA532" s="1633">
        <v>0.33000000000000002</v>
      </c>
      <c r="BB532" s="1702">
        <v>0.13</v>
      </c>
      <c r="BC532" s="1694">
        <f>ROUND(SQRT(BA532^2+BB532^2)*1000/(1.73*BA539),0)</f>
        <v>2</v>
      </c>
      <c r="BD532" s="1633">
        <v>0.33000000000000002</v>
      </c>
      <c r="BE532" s="1702">
        <v>0.13</v>
      </c>
      <c r="BF532" s="1694">
        <f>ROUND(SQRT(BD532^2+BE532^2)*1000/(1.73*BD539),0)</f>
        <v>2</v>
      </c>
      <c r="BG532" s="1633">
        <v>0.33000000000000002</v>
      </c>
      <c r="BH532" s="1702">
        <v>0.13</v>
      </c>
      <c r="BI532" s="1694">
        <f>ROUND(SQRT(BG532^2+BH532^2)*1000/(1.73*BG539),0)</f>
        <v>2</v>
      </c>
      <c r="BJ532" s="1633">
        <v>0.33000000000000002</v>
      </c>
      <c r="BK532" s="1702">
        <v>0.13</v>
      </c>
      <c r="BL532" s="1694">
        <f>ROUND(SQRT(BJ532^2+BK532^2)*1000/(1.73*BJ539),0)</f>
        <v>2</v>
      </c>
      <c r="BM532" s="1633">
        <v>0.23999999999999999</v>
      </c>
      <c r="BN532" s="1702">
        <v>0.14000000000000001</v>
      </c>
      <c r="BO532" s="1694">
        <f>ROUND(SQRT(BM532^2+BN532^2)*1000/(1.73*BM539),0)</f>
        <v>1</v>
      </c>
      <c r="BP532" s="1633">
        <v>0.23999999999999999</v>
      </c>
      <c r="BQ532" s="1702">
        <v>0.14000000000000001</v>
      </c>
      <c r="BR532" s="1694">
        <f>ROUND(SQRT(BP532^2+BQ532^2)*1000/(1.73*BP539),0)</f>
        <v>1</v>
      </c>
      <c r="BS532" s="1633">
        <v>0.23999999999999999</v>
      </c>
      <c r="BT532" s="1702">
        <v>0.14000000000000001</v>
      </c>
      <c r="BU532" s="1694">
        <f>ROUND(SQRT(BS532^2+BT532^2)*1000/(1.73*BS539),0)</f>
        <v>1</v>
      </c>
      <c r="BV532" s="1633">
        <v>0.23999999999999999</v>
      </c>
      <c r="BW532" s="1702">
        <v>0.14000000000000001</v>
      </c>
      <c r="BX532" s="1694">
        <f>ROUND(SQRT(BV532^2+BW532^2)*1000/(1.73*BV539),0)</f>
        <v>1</v>
      </c>
      <c r="BY532" s="1633">
        <v>0.23999999999999999</v>
      </c>
      <c r="BZ532" s="1702">
        <v>0.14000000000000001</v>
      </c>
      <c r="CA532" s="1694">
        <f>ROUND(SQRT(BY532^2+BZ532^2)*1000/(1.73*BY539),0)</f>
        <v>1</v>
      </c>
    </row>
    <row r="533" s="1620" customFormat="1" ht="21.75" customHeight="1">
      <c r="A533" s="1681"/>
      <c r="B533" s="1622"/>
      <c r="C533" s="1682"/>
      <c r="D533" s="1689"/>
      <c r="E533" s="1690"/>
      <c r="F533" s="1690" t="s">
        <v>493</v>
      </c>
      <c r="G533" s="1690">
        <v>10</v>
      </c>
      <c r="H533" s="1699">
        <v>0.23999999999999999</v>
      </c>
      <c r="I533" s="1702">
        <v>0.14000000000000001</v>
      </c>
      <c r="J533" s="1694">
        <f>ROUND(SQRT(H533^2+I533^2)*1000/(1.73*H541),0)</f>
        <v>16</v>
      </c>
      <c r="K533" s="1699">
        <v>0.23999999999999999</v>
      </c>
      <c r="L533" s="1702">
        <v>0.14000000000000001</v>
      </c>
      <c r="M533" s="1694">
        <f>ROUND(SQRT(K533^2+L533^2)*1000/(1.73*K541),0)</f>
        <v>16</v>
      </c>
      <c r="N533" s="1699">
        <v>0.23999999999999999</v>
      </c>
      <c r="O533" s="1702">
        <v>0.14000000000000001</v>
      </c>
      <c r="P533" s="1694">
        <f>ROUND(SQRT(N533^2+O533^2)*1000/(1.73*N541),0)</f>
        <v>16</v>
      </c>
      <c r="Q533" s="1699">
        <v>0.23999999999999999</v>
      </c>
      <c r="R533" s="1702">
        <v>0.14000000000000001</v>
      </c>
      <c r="S533" s="1694">
        <f>ROUND(SQRT(Q533^2+R533^2)*1000/(1.73*Q541),0)</f>
        <v>16</v>
      </c>
      <c r="T533" s="1699">
        <v>0.23999999999999999</v>
      </c>
      <c r="U533" s="1702">
        <v>0.14000000000000001</v>
      </c>
      <c r="V533" s="1694">
        <f>ROUND(SQRT(T533^2+U533^2)*1000/(1.73*T541),0)</f>
        <v>16</v>
      </c>
      <c r="W533" s="1699">
        <v>0.33000000000000002</v>
      </c>
      <c r="X533" s="1702">
        <v>0.14000000000000001</v>
      </c>
      <c r="Y533" s="1694">
        <f>ROUND(SQRT(W533^2+X533^2)*1000/(1.73*W541),0)</f>
        <v>20</v>
      </c>
      <c r="Z533" s="1699">
        <v>0.33000000000000002</v>
      </c>
      <c r="AA533" s="1702">
        <v>0.14000000000000001</v>
      </c>
      <c r="AB533" s="1694">
        <f>ROUND(SQRT(Z533^2+AA533^2)*1000/(1.73*Z541),0)</f>
        <v>20</v>
      </c>
      <c r="AC533" s="1699">
        <v>0.33000000000000002</v>
      </c>
      <c r="AD533" s="1702">
        <v>0.14000000000000001</v>
      </c>
      <c r="AE533" s="1694">
        <f>ROUND(SQRT(AC533^2+AD533^2)*1000/(1.73*AC541),0)</f>
        <v>20</v>
      </c>
      <c r="AF533" s="1699">
        <v>0.33000000000000002</v>
      </c>
      <c r="AG533" s="1702">
        <v>0.14000000000000001</v>
      </c>
      <c r="AH533" s="1694">
        <f>ROUND(SQRT(AF533^2+AG533^2)*1000/(1.73*AF541),0)</f>
        <v>20</v>
      </c>
      <c r="AI533" s="1699">
        <v>0.33000000000000002</v>
      </c>
      <c r="AJ533" s="1702">
        <v>0.14000000000000001</v>
      </c>
      <c r="AK533" s="1694">
        <f>ROUND(SQRT(AI533^2+AJ533^2)*1000/(1.73*AI541),0)</f>
        <v>20</v>
      </c>
      <c r="AL533" s="1699">
        <v>0.33000000000000002</v>
      </c>
      <c r="AM533" s="1702">
        <v>0.14000000000000001</v>
      </c>
      <c r="AN533" s="1694">
        <f>ROUND(SQRT(AL533^2+AM533^2)*1000/(1.73*AL541),0)</f>
        <v>20</v>
      </c>
      <c r="AO533" s="1699">
        <v>0.33000000000000002</v>
      </c>
      <c r="AP533" s="1702">
        <v>0.13</v>
      </c>
      <c r="AQ533" s="1694">
        <f>ROUND(SQRT(AO533^2+AP533^2)*1000/(1.73*AO541),0)</f>
        <v>20</v>
      </c>
      <c r="AR533" s="1699">
        <v>0.33000000000000002</v>
      </c>
      <c r="AS533" s="1702">
        <v>0.13</v>
      </c>
      <c r="AT533" s="1694">
        <f>ROUND(SQRT(AR533^2+AS533^2)*1000/(1.73*AR541),0)</f>
        <v>20</v>
      </c>
      <c r="AU533" s="1699">
        <v>0.33000000000000002</v>
      </c>
      <c r="AV533" s="1702">
        <v>0.13</v>
      </c>
      <c r="AW533" s="1694">
        <f>ROUND(SQRT(AU533^2+AV533^2)*1000/(1.73*AU541),0)</f>
        <v>20</v>
      </c>
      <c r="AX533" s="1699">
        <v>0.33000000000000002</v>
      </c>
      <c r="AY533" s="1702">
        <v>0.13</v>
      </c>
      <c r="AZ533" s="1694">
        <f>ROUND(SQRT(AX533^2+AY533^2)*1000/(1.73*AX541),0)</f>
        <v>20</v>
      </c>
      <c r="BA533" s="1699">
        <v>0.33000000000000002</v>
      </c>
      <c r="BB533" s="1702">
        <v>0.13</v>
      </c>
      <c r="BC533" s="1694">
        <f>ROUND(SQRT(BA533^2+BB533^2)*1000/(1.73*BA541),0)</f>
        <v>20</v>
      </c>
      <c r="BD533" s="1699">
        <v>0.33000000000000002</v>
      </c>
      <c r="BE533" s="1702">
        <v>0.13</v>
      </c>
      <c r="BF533" s="1694">
        <f>ROUND(SQRT(BD533^2+BE533^2)*1000/(1.73*BD541),0)</f>
        <v>20</v>
      </c>
      <c r="BG533" s="1699">
        <v>0.33000000000000002</v>
      </c>
      <c r="BH533" s="1702">
        <v>0.13</v>
      </c>
      <c r="BI533" s="1694">
        <f>ROUND(SQRT(BG533^2+BH533^2)*1000/(1.73*BG541),0)</f>
        <v>20</v>
      </c>
      <c r="BJ533" s="1699">
        <v>0.33000000000000002</v>
      </c>
      <c r="BK533" s="1702">
        <v>0.13</v>
      </c>
      <c r="BL533" s="1694">
        <f>ROUND(SQRT(BJ533^2+BK533^2)*1000/(1.73*BJ541),0)</f>
        <v>20</v>
      </c>
      <c r="BM533" s="1699">
        <v>0.23999999999999999</v>
      </c>
      <c r="BN533" s="1702">
        <v>0.14000000000000001</v>
      </c>
      <c r="BO533" s="1694">
        <f>ROUND(SQRT(BM533^2+BN533^2)*1000/(1.73*BM541),0)</f>
        <v>16</v>
      </c>
      <c r="BP533" s="1699">
        <v>0.23999999999999999</v>
      </c>
      <c r="BQ533" s="1702">
        <v>0.14000000000000001</v>
      </c>
      <c r="BR533" s="1694">
        <f>ROUND(SQRT(BP533^2+BQ533^2)*1000/(1.73*BP541),0)</f>
        <v>16</v>
      </c>
      <c r="BS533" s="1699">
        <v>0.23999999999999999</v>
      </c>
      <c r="BT533" s="1702">
        <v>0.14000000000000001</v>
      </c>
      <c r="BU533" s="1694">
        <f>ROUND(SQRT(BS533^2+BT533^2)*1000/(1.73*BS541),0)</f>
        <v>16</v>
      </c>
      <c r="BV533" s="1699">
        <v>0.23999999999999999</v>
      </c>
      <c r="BW533" s="1702">
        <v>0.14000000000000001</v>
      </c>
      <c r="BX533" s="1694">
        <f>ROUND(SQRT(BV533^2+BW533^2)*1000/(1.73*BV541),0)</f>
        <v>16</v>
      </c>
      <c r="BY533" s="1699">
        <v>0.23999999999999999</v>
      </c>
      <c r="BZ533" s="1702">
        <v>0.14000000000000001</v>
      </c>
      <c r="CA533" s="1694">
        <f>ROUND(SQRT(BY533^2+BZ533^2)*1000/(1.73*BY541),0)</f>
        <v>16</v>
      </c>
    </row>
    <row r="534" s="1620" customFormat="1" ht="21.75" customHeight="1">
      <c r="A534" s="1681"/>
      <c r="B534" s="1622"/>
      <c r="C534" s="1682"/>
      <c r="D534" s="1689"/>
      <c r="E534" s="1690"/>
      <c r="F534" s="1690" t="s">
        <v>494</v>
      </c>
      <c r="G534" s="1690" t="s">
        <v>495</v>
      </c>
      <c r="H534" s="1695">
        <v>10</v>
      </c>
      <c r="I534" s="1696"/>
      <c r="J534" s="1697"/>
      <c r="K534" s="1695">
        <v>10</v>
      </c>
      <c r="L534" s="1696"/>
      <c r="M534" s="1697"/>
      <c r="N534" s="1695">
        <v>10</v>
      </c>
      <c r="O534" s="1696"/>
      <c r="P534" s="1697"/>
      <c r="Q534" s="1695">
        <v>10</v>
      </c>
      <c r="R534" s="1696"/>
      <c r="S534" s="1697"/>
      <c r="T534" s="1695">
        <v>10</v>
      </c>
      <c r="U534" s="1696"/>
      <c r="V534" s="1697"/>
      <c r="W534" s="1695">
        <v>10</v>
      </c>
      <c r="X534" s="1696"/>
      <c r="Y534" s="1697"/>
      <c r="Z534" s="1695">
        <v>10</v>
      </c>
      <c r="AA534" s="1696"/>
      <c r="AB534" s="1697"/>
      <c r="AC534" s="1695">
        <v>10</v>
      </c>
      <c r="AD534" s="1696"/>
      <c r="AE534" s="1697"/>
      <c r="AF534" s="1695">
        <v>10</v>
      </c>
      <c r="AG534" s="1696"/>
      <c r="AH534" s="1697"/>
      <c r="AI534" s="1695">
        <v>10</v>
      </c>
      <c r="AJ534" s="1696"/>
      <c r="AK534" s="1697"/>
      <c r="AL534" s="1695">
        <v>10</v>
      </c>
      <c r="AM534" s="1696"/>
      <c r="AN534" s="1697"/>
      <c r="AO534" s="1695">
        <v>10</v>
      </c>
      <c r="AP534" s="1696"/>
      <c r="AQ534" s="1697"/>
      <c r="AR534" s="1695">
        <v>10</v>
      </c>
      <c r="AS534" s="1696"/>
      <c r="AT534" s="1697"/>
      <c r="AU534" s="1695">
        <v>10</v>
      </c>
      <c r="AV534" s="1696"/>
      <c r="AW534" s="1697"/>
      <c r="AX534" s="1695">
        <v>10</v>
      </c>
      <c r="AY534" s="1696"/>
      <c r="AZ534" s="1697"/>
      <c r="BA534" s="1695">
        <v>10</v>
      </c>
      <c r="BB534" s="1696"/>
      <c r="BC534" s="1697"/>
      <c r="BD534" s="1695">
        <v>10</v>
      </c>
      <c r="BE534" s="1696"/>
      <c r="BF534" s="1697"/>
      <c r="BG534" s="1695">
        <v>10</v>
      </c>
      <c r="BH534" s="1696"/>
      <c r="BI534" s="1697"/>
      <c r="BJ534" s="1695">
        <v>10</v>
      </c>
      <c r="BK534" s="1696"/>
      <c r="BL534" s="1697"/>
      <c r="BM534" s="1695">
        <v>10</v>
      </c>
      <c r="BN534" s="1696"/>
      <c r="BO534" s="1697"/>
      <c r="BP534" s="1695">
        <v>10</v>
      </c>
      <c r="BQ534" s="1696"/>
      <c r="BR534" s="1697"/>
      <c r="BS534" s="1695">
        <v>10</v>
      </c>
      <c r="BT534" s="1696"/>
      <c r="BU534" s="1697"/>
      <c r="BV534" s="1695">
        <v>10</v>
      </c>
      <c r="BW534" s="1696"/>
      <c r="BX534" s="1697"/>
      <c r="BY534" s="1695">
        <v>10</v>
      </c>
      <c r="BZ534" s="1696"/>
      <c r="CA534" s="1697"/>
    </row>
    <row r="535" s="1620" customFormat="1" ht="21.75" customHeight="1">
      <c r="A535" s="1681"/>
      <c r="B535" s="1622"/>
      <c r="C535" s="1682"/>
      <c r="D535" s="1689"/>
      <c r="E535" s="1690"/>
      <c r="F535" s="1690" t="s">
        <v>496</v>
      </c>
      <c r="G535" s="1690" t="s">
        <v>495</v>
      </c>
      <c r="H535" s="1695"/>
      <c r="I535" s="1696"/>
      <c r="J535" s="1697"/>
      <c r="K535" s="1695"/>
      <c r="L535" s="1696"/>
      <c r="M535" s="1697"/>
      <c r="N535" s="1695"/>
      <c r="O535" s="1696"/>
      <c r="P535" s="1697"/>
      <c r="Q535" s="1695"/>
      <c r="R535" s="1696"/>
      <c r="S535" s="1697"/>
      <c r="T535" s="1695"/>
      <c r="U535" s="1696"/>
      <c r="V535" s="1697"/>
      <c r="W535" s="1695"/>
      <c r="X535" s="1696"/>
      <c r="Y535" s="1697"/>
      <c r="Z535" s="1695"/>
      <c r="AA535" s="1696"/>
      <c r="AB535" s="1697"/>
      <c r="AC535" s="1695"/>
      <c r="AD535" s="1696"/>
      <c r="AE535" s="1697"/>
      <c r="AF535" s="1695"/>
      <c r="AG535" s="1696"/>
      <c r="AH535" s="1697"/>
      <c r="AI535" s="1695"/>
      <c r="AJ535" s="1696"/>
      <c r="AK535" s="1697"/>
      <c r="AL535" s="1695"/>
      <c r="AM535" s="1696"/>
      <c r="AN535" s="1697"/>
      <c r="AO535" s="1695"/>
      <c r="AP535" s="1696"/>
      <c r="AQ535" s="1697"/>
      <c r="AR535" s="1695"/>
      <c r="AS535" s="1696"/>
      <c r="AT535" s="1697"/>
      <c r="AU535" s="1695"/>
      <c r="AV535" s="1696"/>
      <c r="AW535" s="1697"/>
      <c r="AX535" s="1695"/>
      <c r="AY535" s="1696"/>
      <c r="AZ535" s="1697"/>
      <c r="BA535" s="1695"/>
      <c r="BB535" s="1696"/>
      <c r="BC535" s="1697"/>
      <c r="BD535" s="1695"/>
      <c r="BE535" s="1696"/>
      <c r="BF535" s="1697"/>
      <c r="BG535" s="1695"/>
      <c r="BH535" s="1696"/>
      <c r="BI535" s="1697"/>
      <c r="BJ535" s="1695"/>
      <c r="BK535" s="1696"/>
      <c r="BL535" s="1697"/>
      <c r="BM535" s="1695"/>
      <c r="BN535" s="1696"/>
      <c r="BO535" s="1697"/>
      <c r="BP535" s="1695"/>
      <c r="BQ535" s="1696"/>
      <c r="BR535" s="1697"/>
      <c r="BS535" s="1695"/>
      <c r="BT535" s="1696"/>
      <c r="BU535" s="1697"/>
      <c r="BV535" s="1695"/>
      <c r="BW535" s="1696"/>
      <c r="BX535" s="1697"/>
      <c r="BY535" s="1695"/>
      <c r="BZ535" s="1696"/>
      <c r="CA535" s="1697"/>
    </row>
    <row r="536" s="1620" customFormat="1" ht="21.75" customHeight="1">
      <c r="A536" s="1681"/>
      <c r="B536" s="1622" t="s">
        <v>501</v>
      </c>
      <c r="C536" s="1682"/>
      <c r="D536" s="1689" t="s">
        <v>677</v>
      </c>
      <c r="E536" s="1690" t="s">
        <v>495</v>
      </c>
      <c r="F536" s="1690"/>
      <c r="G536" s="1690">
        <v>110</v>
      </c>
      <c r="H536" s="1699">
        <v>0</v>
      </c>
      <c r="I536" s="1702">
        <v>0</v>
      </c>
      <c r="J536" s="1694">
        <f t="shared" ref="J536:J537" si="1356">ROUND(SQRT(H536^2+I536^2)*1000/(1.73*H538),0)</f>
        <v>0</v>
      </c>
      <c r="K536" s="1699">
        <v>0</v>
      </c>
      <c r="L536" s="1702">
        <v>0</v>
      </c>
      <c r="M536" s="1694">
        <f t="shared" ref="M536:M537" si="1357">ROUND(SQRT(K536^2+L536^2)*1000/(1.73*K538),0)</f>
        <v>0</v>
      </c>
      <c r="N536" s="1699">
        <v>0</v>
      </c>
      <c r="O536" s="1702">
        <v>0</v>
      </c>
      <c r="P536" s="1694">
        <f t="shared" ref="P536:P537" si="1358">ROUND(SQRT(N536^2+O536^2)*1000/(1.73*N538),0)</f>
        <v>0</v>
      </c>
      <c r="Q536" s="1699">
        <v>0</v>
      </c>
      <c r="R536" s="1702">
        <v>0</v>
      </c>
      <c r="S536" s="1694">
        <f t="shared" ref="S536:S537" si="1359">ROUND(SQRT(Q536^2+R536^2)*1000/(1.73*Q538),0)</f>
        <v>0</v>
      </c>
      <c r="T536" s="1699">
        <v>0</v>
      </c>
      <c r="U536" s="1702">
        <v>0</v>
      </c>
      <c r="V536" s="1694">
        <f t="shared" ref="V536:V537" si="1360">ROUND(SQRT(T536^2+U536^2)*1000/(1.73*T538),0)</f>
        <v>0</v>
      </c>
      <c r="W536" s="1699">
        <v>0</v>
      </c>
      <c r="X536" s="1702">
        <v>0</v>
      </c>
      <c r="Y536" s="1694">
        <f t="shared" ref="Y536:Y537" si="1361">ROUND(SQRT(W536^2+X536^2)*1000/(1.73*W538),0)</f>
        <v>0</v>
      </c>
      <c r="Z536" s="1699">
        <v>0</v>
      </c>
      <c r="AA536" s="1702">
        <v>0</v>
      </c>
      <c r="AB536" s="1694">
        <f t="shared" ref="AB536:AB537" si="1362">ROUND(SQRT(Z536^2+AA536^2)*1000/(1.73*Z538),0)</f>
        <v>0</v>
      </c>
      <c r="AC536" s="1699">
        <v>0</v>
      </c>
      <c r="AD536" s="1702">
        <v>0</v>
      </c>
      <c r="AE536" s="1694">
        <f t="shared" ref="AE536:AE537" si="1363">ROUND(SQRT(AC536^2+AD536^2)*1000/(1.73*AC538),0)</f>
        <v>0</v>
      </c>
      <c r="AF536" s="1699">
        <v>0</v>
      </c>
      <c r="AG536" s="1702">
        <v>0</v>
      </c>
      <c r="AH536" s="1694">
        <f t="shared" ref="AH536:AH537" si="1364">ROUND(SQRT(AF536^2+AG536^2)*1000/(1.73*AF538),0)</f>
        <v>0</v>
      </c>
      <c r="AI536" s="1699">
        <v>0</v>
      </c>
      <c r="AJ536" s="1702">
        <v>0</v>
      </c>
      <c r="AK536" s="1694">
        <f t="shared" ref="AK536:AK537" si="1365">ROUND(SQRT(AI536^2+AJ536^2)*1000/(1.73*AI538),0)</f>
        <v>0</v>
      </c>
      <c r="AL536" s="1699">
        <v>0</v>
      </c>
      <c r="AM536" s="1702">
        <v>0</v>
      </c>
      <c r="AN536" s="1694">
        <f t="shared" ref="AN536:AN537" si="1366">ROUND(SQRT(AL536^2+AM536^2)*1000/(1.73*AL538),0)</f>
        <v>0</v>
      </c>
      <c r="AO536" s="1699">
        <v>0</v>
      </c>
      <c r="AP536" s="1702">
        <v>0</v>
      </c>
      <c r="AQ536" s="1694">
        <f t="shared" ref="AQ536:AQ537" si="1367">ROUND(SQRT(AO536^2+AP536^2)*1000/(1.73*AO538),0)</f>
        <v>0</v>
      </c>
      <c r="AR536" s="1699">
        <v>0</v>
      </c>
      <c r="AS536" s="1702">
        <v>0</v>
      </c>
      <c r="AT536" s="1694">
        <f t="shared" ref="AT536:AT537" si="1368">ROUND(SQRT(AR536^2+AS536^2)*1000/(1.73*AR538),0)</f>
        <v>0</v>
      </c>
      <c r="AU536" s="1699">
        <v>0</v>
      </c>
      <c r="AV536" s="1702">
        <v>0</v>
      </c>
      <c r="AW536" s="1694">
        <f t="shared" ref="AW536:AW537" si="1369">ROUND(SQRT(AU536^2+AV536^2)*1000/(1.73*AU538),0)</f>
        <v>0</v>
      </c>
      <c r="AX536" s="1699">
        <v>0</v>
      </c>
      <c r="AY536" s="1702">
        <v>0</v>
      </c>
      <c r="AZ536" s="1694">
        <f t="shared" ref="AZ536:AZ537" si="1370">ROUND(SQRT(AX536^2+AY536^2)*1000/(1.73*AX538),0)</f>
        <v>0</v>
      </c>
      <c r="BA536" s="1699">
        <v>0</v>
      </c>
      <c r="BB536" s="1702">
        <v>0</v>
      </c>
      <c r="BC536" s="1694">
        <f t="shared" ref="BC536:BC537" si="1371">ROUND(SQRT(BA536^2+BB536^2)*1000/(1.73*BA538),0)</f>
        <v>0</v>
      </c>
      <c r="BD536" s="1699">
        <v>0</v>
      </c>
      <c r="BE536" s="1702">
        <v>0</v>
      </c>
      <c r="BF536" s="1694">
        <f t="shared" ref="BF536:BF537" si="1372">ROUND(SQRT(BD536^2+BE536^2)*1000/(1.73*BD538),0)</f>
        <v>0</v>
      </c>
      <c r="BG536" s="1699">
        <v>0</v>
      </c>
      <c r="BH536" s="1702">
        <v>0</v>
      </c>
      <c r="BI536" s="1694">
        <f t="shared" ref="BI536:BI537" si="1373">ROUND(SQRT(BG536^2+BH536^2)*1000/(1.73*BG538),0)</f>
        <v>0</v>
      </c>
      <c r="BJ536" s="1699">
        <v>0</v>
      </c>
      <c r="BK536" s="1702">
        <v>0</v>
      </c>
      <c r="BL536" s="1694">
        <f t="shared" ref="BL536:BL537" si="1374">ROUND(SQRT(BJ536^2+BK536^2)*1000/(1.73*BJ538),0)</f>
        <v>0</v>
      </c>
      <c r="BM536" s="1699">
        <v>0</v>
      </c>
      <c r="BN536" s="1702">
        <v>0</v>
      </c>
      <c r="BO536" s="1694">
        <f t="shared" ref="BO536:BO537" si="1375">ROUND(SQRT(BM536^2+BN536^2)*1000/(1.73*BM538),0)</f>
        <v>0</v>
      </c>
      <c r="BP536" s="1699">
        <v>0</v>
      </c>
      <c r="BQ536" s="1702">
        <v>0</v>
      </c>
      <c r="BR536" s="1694">
        <f t="shared" ref="BR536:BR537" si="1376">ROUND(SQRT(BP536^2+BQ536^2)*1000/(1.73*BP538),0)</f>
        <v>0</v>
      </c>
      <c r="BS536" s="1699">
        <v>0</v>
      </c>
      <c r="BT536" s="1702">
        <v>0</v>
      </c>
      <c r="BU536" s="1694">
        <f t="shared" ref="BU536:BU537" si="1377">ROUND(SQRT(BS536^2+BT536^2)*1000/(1.73*BS538),0)</f>
        <v>0</v>
      </c>
      <c r="BV536" s="1699">
        <v>0</v>
      </c>
      <c r="BW536" s="1702">
        <v>0</v>
      </c>
      <c r="BX536" s="1694">
        <f t="shared" ref="BX536:BX537" si="1378">ROUND(SQRT(BV536^2+BW536^2)*1000/(1.73*BV538),0)</f>
        <v>0</v>
      </c>
      <c r="BY536" s="1699">
        <v>0</v>
      </c>
      <c r="BZ536" s="1702">
        <v>0</v>
      </c>
      <c r="CA536" s="1694">
        <f t="shared" ref="CA536:CA537" si="1379">ROUND(SQRT(BY536^2+BZ536^2)*1000/(1.73*BY538),0)</f>
        <v>0</v>
      </c>
    </row>
    <row r="537" s="1620" customFormat="1" ht="21.75" customHeight="1">
      <c r="A537" s="1681"/>
      <c r="B537" s="1622" t="s">
        <v>523</v>
      </c>
      <c r="C537" s="1682"/>
      <c r="D537" s="1689" t="s">
        <v>666</v>
      </c>
      <c r="E537" s="1690" t="s">
        <v>495</v>
      </c>
      <c r="F537" s="1690"/>
      <c r="G537" s="1690">
        <v>110</v>
      </c>
      <c r="H537" s="1699">
        <v>0</v>
      </c>
      <c r="I537" s="1702">
        <v>0</v>
      </c>
      <c r="J537" s="1694">
        <f t="shared" si="1356"/>
        <v>0</v>
      </c>
      <c r="K537" s="1699">
        <v>0</v>
      </c>
      <c r="L537" s="1702">
        <v>0</v>
      </c>
      <c r="M537" s="1694">
        <f t="shared" si="1357"/>
        <v>0</v>
      </c>
      <c r="N537" s="1699">
        <v>0</v>
      </c>
      <c r="O537" s="1702">
        <v>0</v>
      </c>
      <c r="P537" s="1694">
        <f t="shared" si="1358"/>
        <v>0</v>
      </c>
      <c r="Q537" s="1699">
        <v>0</v>
      </c>
      <c r="R537" s="1702">
        <v>0</v>
      </c>
      <c r="S537" s="1694">
        <f t="shared" si="1359"/>
        <v>0</v>
      </c>
      <c r="T537" s="1699">
        <v>0</v>
      </c>
      <c r="U537" s="1702">
        <v>0</v>
      </c>
      <c r="V537" s="1694">
        <f t="shared" si="1360"/>
        <v>0</v>
      </c>
      <c r="W537" s="1699">
        <v>0</v>
      </c>
      <c r="X537" s="1702">
        <v>0</v>
      </c>
      <c r="Y537" s="1694">
        <f t="shared" si="1361"/>
        <v>0</v>
      </c>
      <c r="Z537" s="1699">
        <v>0</v>
      </c>
      <c r="AA537" s="1702">
        <v>0</v>
      </c>
      <c r="AB537" s="1694">
        <f t="shared" si="1362"/>
        <v>0</v>
      </c>
      <c r="AC537" s="1699">
        <v>0</v>
      </c>
      <c r="AD537" s="1702">
        <v>0</v>
      </c>
      <c r="AE537" s="1694">
        <f t="shared" si="1363"/>
        <v>0</v>
      </c>
      <c r="AF537" s="1699">
        <v>0</v>
      </c>
      <c r="AG537" s="1702">
        <v>0</v>
      </c>
      <c r="AH537" s="1694">
        <f t="shared" si="1364"/>
        <v>0</v>
      </c>
      <c r="AI537" s="1699">
        <v>0</v>
      </c>
      <c r="AJ537" s="1702">
        <v>0</v>
      </c>
      <c r="AK537" s="1694">
        <f t="shared" si="1365"/>
        <v>0</v>
      </c>
      <c r="AL537" s="1699">
        <v>0</v>
      </c>
      <c r="AM537" s="1702">
        <v>0</v>
      </c>
      <c r="AN537" s="1694">
        <f t="shared" si="1366"/>
        <v>0</v>
      </c>
      <c r="AO537" s="1699">
        <v>0</v>
      </c>
      <c r="AP537" s="1702">
        <v>0</v>
      </c>
      <c r="AQ537" s="1694">
        <f t="shared" si="1367"/>
        <v>0</v>
      </c>
      <c r="AR537" s="1699">
        <v>0</v>
      </c>
      <c r="AS537" s="1702">
        <v>0</v>
      </c>
      <c r="AT537" s="1694">
        <f t="shared" si="1368"/>
        <v>0</v>
      </c>
      <c r="AU537" s="1699">
        <v>0</v>
      </c>
      <c r="AV537" s="1702">
        <v>0</v>
      </c>
      <c r="AW537" s="1694">
        <f t="shared" si="1369"/>
        <v>0</v>
      </c>
      <c r="AX537" s="1699">
        <v>0</v>
      </c>
      <c r="AY537" s="1702">
        <v>0</v>
      </c>
      <c r="AZ537" s="1694">
        <f t="shared" si="1370"/>
        <v>0</v>
      </c>
      <c r="BA537" s="1699">
        <v>0</v>
      </c>
      <c r="BB537" s="1702">
        <v>0</v>
      </c>
      <c r="BC537" s="1694">
        <f t="shared" si="1371"/>
        <v>0</v>
      </c>
      <c r="BD537" s="1699">
        <v>0</v>
      </c>
      <c r="BE537" s="1702">
        <v>0</v>
      </c>
      <c r="BF537" s="1694">
        <f t="shared" si="1372"/>
        <v>0</v>
      </c>
      <c r="BG537" s="1699">
        <v>0</v>
      </c>
      <c r="BH537" s="1702">
        <v>0</v>
      </c>
      <c r="BI537" s="1694">
        <f t="shared" si="1373"/>
        <v>0</v>
      </c>
      <c r="BJ537" s="1699">
        <v>0</v>
      </c>
      <c r="BK537" s="1702">
        <v>0</v>
      </c>
      <c r="BL537" s="1694">
        <f t="shared" si="1374"/>
        <v>0</v>
      </c>
      <c r="BM537" s="1699">
        <v>0</v>
      </c>
      <c r="BN537" s="1702">
        <v>0</v>
      </c>
      <c r="BO537" s="1694">
        <f t="shared" si="1375"/>
        <v>0</v>
      </c>
      <c r="BP537" s="1699">
        <v>0</v>
      </c>
      <c r="BQ537" s="1702">
        <v>0</v>
      </c>
      <c r="BR537" s="1694">
        <f t="shared" si="1376"/>
        <v>0</v>
      </c>
      <c r="BS537" s="1699">
        <v>0</v>
      </c>
      <c r="BT537" s="1702">
        <v>0</v>
      </c>
      <c r="BU537" s="1694">
        <f t="shared" si="1377"/>
        <v>0</v>
      </c>
      <c r="BV537" s="1699">
        <v>0</v>
      </c>
      <c r="BW537" s="1702">
        <v>0</v>
      </c>
      <c r="BX537" s="1694">
        <f t="shared" si="1378"/>
        <v>0</v>
      </c>
      <c r="BY537" s="1699">
        <v>0</v>
      </c>
      <c r="BZ537" s="1702">
        <v>0</v>
      </c>
      <c r="CA537" s="1694">
        <f t="shared" si="1379"/>
        <v>0</v>
      </c>
    </row>
    <row r="538" s="1620" customFormat="1" ht="21.75" customHeight="1">
      <c r="A538" s="1681"/>
      <c r="B538" s="1622"/>
      <c r="C538" s="1682"/>
      <c r="D538" s="1689" t="s">
        <v>527</v>
      </c>
      <c r="E538" s="1690"/>
      <c r="F538" s="1690" t="s">
        <v>528</v>
      </c>
      <c r="G538" s="1690">
        <v>110</v>
      </c>
      <c r="H538" s="1695">
        <v>116</v>
      </c>
      <c r="I538" s="1696"/>
      <c r="J538" s="1697"/>
      <c r="K538" s="1695">
        <v>116</v>
      </c>
      <c r="L538" s="1696"/>
      <c r="M538" s="1697"/>
      <c r="N538" s="1695">
        <v>116</v>
      </c>
      <c r="O538" s="1696"/>
      <c r="P538" s="1697"/>
      <c r="Q538" s="1695">
        <v>116</v>
      </c>
      <c r="R538" s="1696"/>
      <c r="S538" s="1697"/>
      <c r="T538" s="1695">
        <v>116</v>
      </c>
      <c r="U538" s="1696"/>
      <c r="V538" s="1697"/>
      <c r="W538" s="1695">
        <v>116</v>
      </c>
      <c r="X538" s="1696"/>
      <c r="Y538" s="1697"/>
      <c r="Z538" s="1695">
        <v>116</v>
      </c>
      <c r="AA538" s="1696"/>
      <c r="AB538" s="1697"/>
      <c r="AC538" s="1695">
        <v>116</v>
      </c>
      <c r="AD538" s="1696"/>
      <c r="AE538" s="1697"/>
      <c r="AF538" s="1695">
        <v>116</v>
      </c>
      <c r="AG538" s="1696"/>
      <c r="AH538" s="1697"/>
      <c r="AI538" s="1695">
        <v>116</v>
      </c>
      <c r="AJ538" s="1696"/>
      <c r="AK538" s="1697"/>
      <c r="AL538" s="1695">
        <v>116</v>
      </c>
      <c r="AM538" s="1696"/>
      <c r="AN538" s="1697"/>
      <c r="AO538" s="1695">
        <v>116</v>
      </c>
      <c r="AP538" s="1696"/>
      <c r="AQ538" s="1697"/>
      <c r="AR538" s="1695">
        <v>116</v>
      </c>
      <c r="AS538" s="1696"/>
      <c r="AT538" s="1697"/>
      <c r="AU538" s="1695">
        <v>116</v>
      </c>
      <c r="AV538" s="1696"/>
      <c r="AW538" s="1697"/>
      <c r="AX538" s="1695">
        <v>116</v>
      </c>
      <c r="AY538" s="1696"/>
      <c r="AZ538" s="1697"/>
      <c r="BA538" s="1695">
        <v>116</v>
      </c>
      <c r="BB538" s="1696"/>
      <c r="BC538" s="1697"/>
      <c r="BD538" s="1695">
        <v>116</v>
      </c>
      <c r="BE538" s="1696"/>
      <c r="BF538" s="1697"/>
      <c r="BG538" s="1695">
        <v>116</v>
      </c>
      <c r="BH538" s="1696"/>
      <c r="BI538" s="1697"/>
      <c r="BJ538" s="1695">
        <v>116</v>
      </c>
      <c r="BK538" s="1696"/>
      <c r="BL538" s="1697"/>
      <c r="BM538" s="1695">
        <v>116</v>
      </c>
      <c r="BN538" s="1696"/>
      <c r="BO538" s="1697"/>
      <c r="BP538" s="1695">
        <v>116</v>
      </c>
      <c r="BQ538" s="1696"/>
      <c r="BR538" s="1697"/>
      <c r="BS538" s="1695">
        <v>116</v>
      </c>
      <c r="BT538" s="1696"/>
      <c r="BU538" s="1697"/>
      <c r="BV538" s="1695">
        <v>116</v>
      </c>
      <c r="BW538" s="1696"/>
      <c r="BX538" s="1697"/>
      <c r="BY538" s="1695">
        <v>116</v>
      </c>
      <c r="BZ538" s="1696"/>
      <c r="CA538" s="1697"/>
    </row>
    <row r="539" s="1620" customFormat="1" ht="21.75" customHeight="1">
      <c r="A539" s="1681"/>
      <c r="B539" s="1622"/>
      <c r="C539" s="1682"/>
      <c r="D539" s="1689" t="s">
        <v>529</v>
      </c>
      <c r="E539" s="1690"/>
      <c r="F539" s="1690" t="s">
        <v>528</v>
      </c>
      <c r="G539" s="1690">
        <v>110</v>
      </c>
      <c r="H539" s="1695">
        <v>116</v>
      </c>
      <c r="I539" s="1696"/>
      <c r="J539" s="1697"/>
      <c r="K539" s="1695">
        <v>116</v>
      </c>
      <c r="L539" s="1696"/>
      <c r="M539" s="1697"/>
      <c r="N539" s="1695">
        <v>116</v>
      </c>
      <c r="O539" s="1696"/>
      <c r="P539" s="1697"/>
      <c r="Q539" s="1695">
        <v>116</v>
      </c>
      <c r="R539" s="1696"/>
      <c r="S539" s="1697"/>
      <c r="T539" s="1695">
        <v>116</v>
      </c>
      <c r="U539" s="1696"/>
      <c r="V539" s="1697"/>
      <c r="W539" s="1695">
        <v>116</v>
      </c>
      <c r="X539" s="1696"/>
      <c r="Y539" s="1697"/>
      <c r="Z539" s="1695">
        <v>116</v>
      </c>
      <c r="AA539" s="1696"/>
      <c r="AB539" s="1697"/>
      <c r="AC539" s="1695">
        <v>116</v>
      </c>
      <c r="AD539" s="1696"/>
      <c r="AE539" s="1697"/>
      <c r="AF539" s="1695">
        <v>116</v>
      </c>
      <c r="AG539" s="1696"/>
      <c r="AH539" s="1697"/>
      <c r="AI539" s="1695">
        <v>116</v>
      </c>
      <c r="AJ539" s="1696"/>
      <c r="AK539" s="1697"/>
      <c r="AL539" s="1695">
        <v>116</v>
      </c>
      <c r="AM539" s="1696"/>
      <c r="AN539" s="1697"/>
      <c r="AO539" s="1695">
        <v>116</v>
      </c>
      <c r="AP539" s="1696"/>
      <c r="AQ539" s="1697"/>
      <c r="AR539" s="1695">
        <v>116</v>
      </c>
      <c r="AS539" s="1696"/>
      <c r="AT539" s="1697"/>
      <c r="AU539" s="1695">
        <v>116</v>
      </c>
      <c r="AV539" s="1696"/>
      <c r="AW539" s="1697"/>
      <c r="AX539" s="1695">
        <v>116</v>
      </c>
      <c r="AY539" s="1696"/>
      <c r="AZ539" s="1697"/>
      <c r="BA539" s="1695">
        <v>116</v>
      </c>
      <c r="BB539" s="1696"/>
      <c r="BC539" s="1697"/>
      <c r="BD539" s="1695">
        <v>116</v>
      </c>
      <c r="BE539" s="1696"/>
      <c r="BF539" s="1697"/>
      <c r="BG539" s="1695">
        <v>116</v>
      </c>
      <c r="BH539" s="1696"/>
      <c r="BI539" s="1697"/>
      <c r="BJ539" s="1695">
        <v>116</v>
      </c>
      <c r="BK539" s="1696"/>
      <c r="BL539" s="1697"/>
      <c r="BM539" s="1695">
        <v>116</v>
      </c>
      <c r="BN539" s="1696"/>
      <c r="BO539" s="1697"/>
      <c r="BP539" s="1695">
        <v>116</v>
      </c>
      <c r="BQ539" s="1696"/>
      <c r="BR539" s="1697"/>
      <c r="BS539" s="1695">
        <v>116</v>
      </c>
      <c r="BT539" s="1696"/>
      <c r="BU539" s="1697"/>
      <c r="BV539" s="1695">
        <v>116</v>
      </c>
      <c r="BW539" s="1696"/>
      <c r="BX539" s="1697"/>
      <c r="BY539" s="1695">
        <v>116</v>
      </c>
      <c r="BZ539" s="1696"/>
      <c r="CA539" s="1697"/>
    </row>
    <row r="540" s="1620" customFormat="1" ht="21.75" customHeight="1">
      <c r="A540" s="1681"/>
      <c r="B540" s="1622"/>
      <c r="C540" s="1682"/>
      <c r="D540" s="1689" t="s">
        <v>527</v>
      </c>
      <c r="E540" s="1690"/>
      <c r="F540" s="1690" t="s">
        <v>528</v>
      </c>
      <c r="G540" s="1690">
        <v>10</v>
      </c>
      <c r="H540" s="1695">
        <v>10.1</v>
      </c>
      <c r="I540" s="1696"/>
      <c r="J540" s="1697"/>
      <c r="K540" s="1695">
        <v>10.1</v>
      </c>
      <c r="L540" s="1696"/>
      <c r="M540" s="1697"/>
      <c r="N540" s="1695">
        <v>10.1</v>
      </c>
      <c r="O540" s="1696"/>
      <c r="P540" s="1697"/>
      <c r="Q540" s="1695">
        <v>10.1</v>
      </c>
      <c r="R540" s="1696"/>
      <c r="S540" s="1697"/>
      <c r="T540" s="1695">
        <v>10.1</v>
      </c>
      <c r="U540" s="1696"/>
      <c r="V540" s="1697"/>
      <c r="W540" s="1695">
        <v>10.199999999999999</v>
      </c>
      <c r="X540" s="1696"/>
      <c r="Y540" s="1697"/>
      <c r="Z540" s="1695">
        <v>10.199999999999999</v>
      </c>
      <c r="AA540" s="1696"/>
      <c r="AB540" s="1697"/>
      <c r="AC540" s="1695">
        <v>10.199999999999999</v>
      </c>
      <c r="AD540" s="1696"/>
      <c r="AE540" s="1697"/>
      <c r="AF540" s="1695">
        <v>10.199999999999999</v>
      </c>
      <c r="AG540" s="1696"/>
      <c r="AH540" s="1697"/>
      <c r="AI540" s="1695">
        <v>10.199999999999999</v>
      </c>
      <c r="AJ540" s="1696"/>
      <c r="AK540" s="1697"/>
      <c r="AL540" s="1695">
        <v>10.199999999999999</v>
      </c>
      <c r="AM540" s="1696"/>
      <c r="AN540" s="1697"/>
      <c r="AO540" s="1695">
        <v>10.199999999999999</v>
      </c>
      <c r="AP540" s="1696"/>
      <c r="AQ540" s="1697"/>
      <c r="AR540" s="1695">
        <v>10.199999999999999</v>
      </c>
      <c r="AS540" s="1696"/>
      <c r="AT540" s="1697"/>
      <c r="AU540" s="1695">
        <v>10.199999999999999</v>
      </c>
      <c r="AV540" s="1696"/>
      <c r="AW540" s="1697"/>
      <c r="AX540" s="1695">
        <v>10.199999999999999</v>
      </c>
      <c r="AY540" s="1696"/>
      <c r="AZ540" s="1697"/>
      <c r="BA540" s="1695">
        <v>10.199999999999999</v>
      </c>
      <c r="BB540" s="1696"/>
      <c r="BC540" s="1697"/>
      <c r="BD540" s="1695">
        <v>10.199999999999999</v>
      </c>
      <c r="BE540" s="1696"/>
      <c r="BF540" s="1697"/>
      <c r="BG540" s="1695">
        <v>10.199999999999999</v>
      </c>
      <c r="BH540" s="1696"/>
      <c r="BI540" s="1697"/>
      <c r="BJ540" s="1695">
        <v>10.199999999999999</v>
      </c>
      <c r="BK540" s="1696"/>
      <c r="BL540" s="1697"/>
      <c r="BM540" s="1695">
        <v>10.1</v>
      </c>
      <c r="BN540" s="1696"/>
      <c r="BO540" s="1697"/>
      <c r="BP540" s="1695">
        <v>10.1</v>
      </c>
      <c r="BQ540" s="1696"/>
      <c r="BR540" s="1697"/>
      <c r="BS540" s="1695">
        <v>10.1</v>
      </c>
      <c r="BT540" s="1696"/>
      <c r="BU540" s="1697"/>
      <c r="BV540" s="1695">
        <v>10.1</v>
      </c>
      <c r="BW540" s="1696"/>
      <c r="BX540" s="1697"/>
      <c r="BY540" s="1695">
        <v>10.1</v>
      </c>
      <c r="BZ540" s="1696"/>
      <c r="CA540" s="1697"/>
    </row>
    <row r="541" s="1620" customFormat="1" ht="21.75" customHeight="1">
      <c r="A541" s="1681"/>
      <c r="B541" s="1622"/>
      <c r="C541" s="1682"/>
      <c r="D541" s="1689" t="s">
        <v>529</v>
      </c>
      <c r="E541" s="1690"/>
      <c r="F541" s="1690" t="s">
        <v>528</v>
      </c>
      <c r="G541" s="1690">
        <v>10</v>
      </c>
      <c r="H541" s="1695">
        <v>10.1</v>
      </c>
      <c r="I541" s="1696"/>
      <c r="J541" s="1697"/>
      <c r="K541" s="1695">
        <v>10.1</v>
      </c>
      <c r="L541" s="1696"/>
      <c r="M541" s="1697"/>
      <c r="N541" s="1695">
        <v>10.1</v>
      </c>
      <c r="O541" s="1696"/>
      <c r="P541" s="1697"/>
      <c r="Q541" s="1695">
        <v>10.1</v>
      </c>
      <c r="R541" s="1696"/>
      <c r="S541" s="1697"/>
      <c r="T541" s="1695">
        <v>10.1</v>
      </c>
      <c r="U541" s="1696"/>
      <c r="V541" s="1697"/>
      <c r="W541" s="1695">
        <v>10.199999999999999</v>
      </c>
      <c r="X541" s="1696"/>
      <c r="Y541" s="1697"/>
      <c r="Z541" s="1695">
        <v>10.199999999999999</v>
      </c>
      <c r="AA541" s="1696"/>
      <c r="AB541" s="1697"/>
      <c r="AC541" s="1695">
        <v>10.199999999999999</v>
      </c>
      <c r="AD541" s="1696"/>
      <c r="AE541" s="1697"/>
      <c r="AF541" s="1695">
        <v>10.199999999999999</v>
      </c>
      <c r="AG541" s="1696"/>
      <c r="AH541" s="1697"/>
      <c r="AI541" s="1695">
        <v>10.199999999999999</v>
      </c>
      <c r="AJ541" s="1696"/>
      <c r="AK541" s="1697"/>
      <c r="AL541" s="1695">
        <v>10.199999999999999</v>
      </c>
      <c r="AM541" s="1696"/>
      <c r="AN541" s="1697"/>
      <c r="AO541" s="1695">
        <v>10.199999999999999</v>
      </c>
      <c r="AP541" s="1696"/>
      <c r="AQ541" s="1697"/>
      <c r="AR541" s="1695">
        <v>10.199999999999999</v>
      </c>
      <c r="AS541" s="1696"/>
      <c r="AT541" s="1697"/>
      <c r="AU541" s="1695">
        <v>10.199999999999999</v>
      </c>
      <c r="AV541" s="1696"/>
      <c r="AW541" s="1697"/>
      <c r="AX541" s="1695">
        <v>10.199999999999999</v>
      </c>
      <c r="AY541" s="1696"/>
      <c r="AZ541" s="1697"/>
      <c r="BA541" s="1695">
        <v>10.199999999999999</v>
      </c>
      <c r="BB541" s="1696"/>
      <c r="BC541" s="1697"/>
      <c r="BD541" s="1695">
        <v>10.199999999999999</v>
      </c>
      <c r="BE541" s="1696"/>
      <c r="BF541" s="1697"/>
      <c r="BG541" s="1695">
        <v>10.199999999999999</v>
      </c>
      <c r="BH541" s="1696"/>
      <c r="BI541" s="1697"/>
      <c r="BJ541" s="1695">
        <v>10.199999999999999</v>
      </c>
      <c r="BK541" s="1696"/>
      <c r="BL541" s="1697"/>
      <c r="BM541" s="1695">
        <v>10.1</v>
      </c>
      <c r="BN541" s="1696"/>
      <c r="BO541" s="1697"/>
      <c r="BP541" s="1695">
        <v>10.1</v>
      </c>
      <c r="BQ541" s="1696"/>
      <c r="BR541" s="1697"/>
      <c r="BS541" s="1695">
        <v>10.1</v>
      </c>
      <c r="BT541" s="1696"/>
      <c r="BU541" s="1697"/>
      <c r="BV541" s="1695">
        <v>10.1</v>
      </c>
      <c r="BW541" s="1696"/>
      <c r="BX541" s="1697"/>
      <c r="BY541" s="1695">
        <v>10.1</v>
      </c>
      <c r="BZ541" s="1696"/>
      <c r="CA541" s="1697"/>
    </row>
    <row r="542" s="1620" customFormat="1" ht="21.75" customHeight="1">
      <c r="A542" s="1681"/>
      <c r="B542" s="1622" t="s">
        <v>644</v>
      </c>
      <c r="C542" s="1682"/>
      <c r="D542" s="1749" t="s">
        <v>531</v>
      </c>
      <c r="E542" s="1690" t="s">
        <v>495</v>
      </c>
      <c r="F542" s="1690" t="s">
        <v>495</v>
      </c>
      <c r="G542" s="1690">
        <v>10</v>
      </c>
      <c r="H542" s="1699">
        <v>0</v>
      </c>
      <c r="I542" s="1702">
        <v>0</v>
      </c>
      <c r="J542" s="1694">
        <f>ROUND(SQRT(H542^2+I542^2)*1000/(1.73*H540),0)</f>
        <v>0</v>
      </c>
      <c r="K542" s="1699">
        <v>0</v>
      </c>
      <c r="L542" s="1702">
        <v>0</v>
      </c>
      <c r="M542" s="1694">
        <f>ROUND(SQRT(K542^2+L542^2)*1000/(1.73*K540),0)</f>
        <v>0</v>
      </c>
      <c r="N542" s="1699">
        <v>0</v>
      </c>
      <c r="O542" s="1702">
        <v>0</v>
      </c>
      <c r="P542" s="1694">
        <f>ROUND(SQRT(N542^2+O542^2)*1000/(1.73*N540),0)</f>
        <v>0</v>
      </c>
      <c r="Q542" s="1699">
        <v>0</v>
      </c>
      <c r="R542" s="1702">
        <v>0</v>
      </c>
      <c r="S542" s="1694">
        <f>ROUND(SQRT(Q542^2+R542^2)*1000/(1.73*Q540),0)</f>
        <v>0</v>
      </c>
      <c r="T542" s="1699">
        <v>0</v>
      </c>
      <c r="U542" s="1702">
        <v>0</v>
      </c>
      <c r="V542" s="1694">
        <f>ROUND(SQRT(T542^2+U542^2)*1000/(1.73*T540),0)</f>
        <v>0</v>
      </c>
      <c r="W542" s="1699">
        <v>0</v>
      </c>
      <c r="X542" s="1702">
        <v>0</v>
      </c>
      <c r="Y542" s="1694">
        <f>ROUND(SQRT(W542^2+X542^2)*1000/(1.73*W540),0)</f>
        <v>0</v>
      </c>
      <c r="Z542" s="1699">
        <v>0</v>
      </c>
      <c r="AA542" s="1702">
        <v>0</v>
      </c>
      <c r="AB542" s="1694">
        <f>ROUND(SQRT(Z542^2+AA542^2)*1000/(1.73*Z540),0)</f>
        <v>0</v>
      </c>
      <c r="AC542" s="1699">
        <v>0</v>
      </c>
      <c r="AD542" s="1702">
        <v>0</v>
      </c>
      <c r="AE542" s="1694">
        <f>ROUND(SQRT(AC542^2+AD542^2)*1000/(1.73*AC540),0)</f>
        <v>0</v>
      </c>
      <c r="AF542" s="1699">
        <v>0</v>
      </c>
      <c r="AG542" s="1702">
        <v>0</v>
      </c>
      <c r="AH542" s="1694">
        <f>ROUND(SQRT(AF542^2+AG542^2)*1000/(1.73*AF540),0)</f>
        <v>0</v>
      </c>
      <c r="AI542" s="1699">
        <v>0</v>
      </c>
      <c r="AJ542" s="1702">
        <v>0</v>
      </c>
      <c r="AK542" s="1694">
        <f>ROUND(SQRT(AI542^2+AJ542^2)*1000/(1.73*AI540),0)</f>
        <v>0</v>
      </c>
      <c r="AL542" s="1699">
        <v>0</v>
      </c>
      <c r="AM542" s="1702">
        <v>0</v>
      </c>
      <c r="AN542" s="1694">
        <f>ROUND(SQRT(AL542^2+AM542^2)*1000/(1.73*AL540),0)</f>
        <v>0</v>
      </c>
      <c r="AO542" s="1699">
        <v>0</v>
      </c>
      <c r="AP542" s="1702">
        <v>0</v>
      </c>
      <c r="AQ542" s="1694">
        <f>ROUND(SQRT(AO542^2+AP542^2)*1000/(1.73*AO540),0)</f>
        <v>0</v>
      </c>
      <c r="AR542" s="1699">
        <v>0</v>
      </c>
      <c r="AS542" s="1702">
        <v>0</v>
      </c>
      <c r="AT542" s="1694">
        <f>ROUND(SQRT(AR542^2+AS542^2)*1000/(1.73*AR540),0)</f>
        <v>0</v>
      </c>
      <c r="AU542" s="1699">
        <v>0</v>
      </c>
      <c r="AV542" s="1702">
        <v>0</v>
      </c>
      <c r="AW542" s="1694">
        <f>ROUND(SQRT(AU542^2+AV542^2)*1000/(1.73*AU540),0)</f>
        <v>0</v>
      </c>
      <c r="AX542" s="1699">
        <v>0</v>
      </c>
      <c r="AY542" s="1702">
        <v>0</v>
      </c>
      <c r="AZ542" s="1694">
        <f>ROUND(SQRT(AX542^2+AY542^2)*1000/(1.73*AX540),0)</f>
        <v>0</v>
      </c>
      <c r="BA542" s="1699">
        <v>0</v>
      </c>
      <c r="BB542" s="1702">
        <v>0</v>
      </c>
      <c r="BC542" s="1694">
        <f>ROUND(SQRT(BA542^2+BB542^2)*1000/(1.73*BA540),0)</f>
        <v>0</v>
      </c>
      <c r="BD542" s="1699">
        <v>0</v>
      </c>
      <c r="BE542" s="1702">
        <v>0</v>
      </c>
      <c r="BF542" s="1694">
        <f>ROUND(SQRT(BD542^2+BE542^2)*1000/(1.73*BD540),0)</f>
        <v>0</v>
      </c>
      <c r="BG542" s="1699">
        <v>0</v>
      </c>
      <c r="BH542" s="1702">
        <v>0</v>
      </c>
      <c r="BI542" s="1694">
        <f>ROUND(SQRT(BG542^2+BH542^2)*1000/(1.73*BG540),0)</f>
        <v>0</v>
      </c>
      <c r="BJ542" s="1699">
        <v>0</v>
      </c>
      <c r="BK542" s="1702">
        <v>0</v>
      </c>
      <c r="BL542" s="1694">
        <f>ROUND(SQRT(BJ542^2+BK542^2)*1000/(1.73*BJ540),0)</f>
        <v>0</v>
      </c>
      <c r="BM542" s="1699">
        <v>0</v>
      </c>
      <c r="BN542" s="1702">
        <v>0</v>
      </c>
      <c r="BO542" s="1694">
        <f>ROUND(SQRT(BM542^2+BN542^2)*1000/(1.73*BM540),0)</f>
        <v>0</v>
      </c>
      <c r="BP542" s="1699">
        <v>0</v>
      </c>
      <c r="BQ542" s="1702">
        <v>0</v>
      </c>
      <c r="BR542" s="1694">
        <f>ROUND(SQRT(BP542^2+BQ542^2)*1000/(1.73*BP540),0)</f>
        <v>0</v>
      </c>
      <c r="BS542" s="1699">
        <v>0</v>
      </c>
      <c r="BT542" s="1702">
        <v>0</v>
      </c>
      <c r="BU542" s="1694">
        <f>ROUND(SQRT(BS542^2+BT542^2)*1000/(1.73*BS540),0)</f>
        <v>0</v>
      </c>
      <c r="BV542" s="1699">
        <v>0</v>
      </c>
      <c r="BW542" s="1702">
        <v>0</v>
      </c>
      <c r="BX542" s="1694">
        <f>ROUND(SQRT(BV542^2+BW542^2)*1000/(1.73*BV540),0)</f>
        <v>0</v>
      </c>
      <c r="BY542" s="1699">
        <v>0</v>
      </c>
      <c r="BZ542" s="1702">
        <v>0</v>
      </c>
      <c r="CA542" s="1694">
        <f>ROUND(SQRT(BY542^2+BZ542^2)*1000/(1.73*BY540),0)</f>
        <v>0</v>
      </c>
    </row>
    <row r="543" s="1620" customFormat="1" ht="21.75" customHeight="1">
      <c r="A543" s="1681"/>
      <c r="B543" s="1622"/>
      <c r="C543" s="1682"/>
      <c r="D543" s="1749" t="s">
        <v>100</v>
      </c>
      <c r="E543" s="1690" t="s">
        <v>495</v>
      </c>
      <c r="F543" s="1690" t="s">
        <v>495</v>
      </c>
      <c r="G543" s="1690">
        <v>10</v>
      </c>
      <c r="H543" s="1699">
        <v>0.028000000000000001</v>
      </c>
      <c r="I543" s="1702">
        <v>0.029000000000000001</v>
      </c>
      <c r="J543" s="1694">
        <f>ROUND(SQRT(H543^2+I543^2)*1000/(1.73*H540),0)</f>
        <v>2</v>
      </c>
      <c r="K543" s="1699">
        <v>0.028000000000000001</v>
      </c>
      <c r="L543" s="1702">
        <v>0.029000000000000001</v>
      </c>
      <c r="M543" s="1694">
        <f>ROUND(SQRT(K543^2+L543^2)*1000/(1.73*K540),0)</f>
        <v>2</v>
      </c>
      <c r="N543" s="1699">
        <v>0.028000000000000001</v>
      </c>
      <c r="O543" s="1702">
        <v>0.029000000000000001</v>
      </c>
      <c r="P543" s="1694">
        <f>ROUND(SQRT(N543^2+O543^2)*1000/(1.73*N540),0)</f>
        <v>2</v>
      </c>
      <c r="Q543" s="1699">
        <v>0.028000000000000001</v>
      </c>
      <c r="R543" s="1702">
        <v>0.029000000000000001</v>
      </c>
      <c r="S543" s="1694">
        <f>ROUND(SQRT(Q543^2+R543^2)*1000/(1.73*Q540),0)</f>
        <v>2</v>
      </c>
      <c r="T543" s="1699">
        <v>0.028000000000000001</v>
      </c>
      <c r="U543" s="1702">
        <v>0.029000000000000001</v>
      </c>
      <c r="V543" s="1694">
        <f>ROUND(SQRT(T543^2+U543^2)*1000/(1.73*T540),0)</f>
        <v>2</v>
      </c>
      <c r="W543" s="1699">
        <v>0.062</v>
      </c>
      <c r="X543" s="1702">
        <v>0.032000000000000001</v>
      </c>
      <c r="Y543" s="1694">
        <f>ROUND(SQRT(W543^2+X543^2)*1000/(1.73*W540),0)</f>
        <v>4</v>
      </c>
      <c r="Z543" s="1699">
        <v>0.062</v>
      </c>
      <c r="AA543" s="1702">
        <v>0.032000000000000001</v>
      </c>
      <c r="AB543" s="1694">
        <f>ROUND(SQRT(Z543^2+AA543^2)*1000/(1.73*Z540),0)</f>
        <v>4</v>
      </c>
      <c r="AC543" s="1699">
        <v>0.062</v>
      </c>
      <c r="AD543" s="1702">
        <v>0.032000000000000001</v>
      </c>
      <c r="AE543" s="1694">
        <f>ROUND(SQRT(AC543^2+AD543^2)*1000/(1.73*AC540),0)</f>
        <v>4</v>
      </c>
      <c r="AF543" s="1699">
        <v>0.062</v>
      </c>
      <c r="AG543" s="1702">
        <v>0.032000000000000001</v>
      </c>
      <c r="AH543" s="1694">
        <f>ROUND(SQRT(AF543^2+AG543^2)*1000/(1.73*AF540),0)</f>
        <v>4</v>
      </c>
      <c r="AI543" s="1699">
        <v>0.062</v>
      </c>
      <c r="AJ543" s="1702">
        <v>0.032000000000000001</v>
      </c>
      <c r="AK543" s="1694">
        <f>ROUND(SQRT(AI543^2+AJ543^2)*1000/(1.73*AI540),0)</f>
        <v>4</v>
      </c>
      <c r="AL543" s="1699">
        <v>0.062</v>
      </c>
      <c r="AM543" s="1702">
        <v>0.032000000000000001</v>
      </c>
      <c r="AN543" s="1694">
        <f>ROUND(SQRT(AL543^2+AM543^2)*1000/(1.73*AL540),0)</f>
        <v>4</v>
      </c>
      <c r="AO543" s="1699">
        <v>0.062</v>
      </c>
      <c r="AP543" s="1702">
        <v>0.032000000000000001</v>
      </c>
      <c r="AQ543" s="1694">
        <f>ROUND(SQRT(AO543^2+AP543^2)*1000/(1.73*AO540),0)</f>
        <v>4</v>
      </c>
      <c r="AR543" s="1699">
        <v>0.062</v>
      </c>
      <c r="AS543" s="1702">
        <v>0.032000000000000001</v>
      </c>
      <c r="AT543" s="1694">
        <f>ROUND(SQRT(AR543^2+AS543^2)*1000/(1.73*AR540),0)</f>
        <v>4</v>
      </c>
      <c r="AU543" s="1699">
        <v>0.062</v>
      </c>
      <c r="AV543" s="1702">
        <v>0.032000000000000001</v>
      </c>
      <c r="AW543" s="1694">
        <f>ROUND(SQRT(AU543^2+AV543^2)*1000/(1.73*AU540),0)</f>
        <v>4</v>
      </c>
      <c r="AX543" s="1699">
        <v>0.062</v>
      </c>
      <c r="AY543" s="1702">
        <v>0.032000000000000001</v>
      </c>
      <c r="AZ543" s="1694">
        <f>ROUND(SQRT(AX543^2+AY543^2)*1000/(1.73*AX540),0)</f>
        <v>4</v>
      </c>
      <c r="BA543" s="1699">
        <v>0.062</v>
      </c>
      <c r="BB543" s="1702">
        <v>0.032000000000000001</v>
      </c>
      <c r="BC543" s="1694">
        <f>ROUND(SQRT(BA543^2+BB543^2)*1000/(1.73*BA540),0)</f>
        <v>4</v>
      </c>
      <c r="BD543" s="1699">
        <v>0.062</v>
      </c>
      <c r="BE543" s="1702">
        <v>0.032000000000000001</v>
      </c>
      <c r="BF543" s="1694">
        <f>ROUND(SQRT(BD543^2+BE543^2)*1000/(1.73*BD540),0)</f>
        <v>4</v>
      </c>
      <c r="BG543" s="1699">
        <v>0.062</v>
      </c>
      <c r="BH543" s="1702">
        <v>0.032000000000000001</v>
      </c>
      <c r="BI543" s="1694">
        <f>ROUND(SQRT(BG543^2+BH543^2)*1000/(1.73*BG540),0)</f>
        <v>4</v>
      </c>
      <c r="BJ543" s="1699">
        <v>0.062</v>
      </c>
      <c r="BK543" s="1702">
        <v>0.032000000000000001</v>
      </c>
      <c r="BL543" s="1694">
        <f>ROUND(SQRT(BJ543^2+BK543^2)*1000/(1.73*BJ540),0)</f>
        <v>4</v>
      </c>
      <c r="BM543" s="1699">
        <v>0.028000000000000001</v>
      </c>
      <c r="BN543" s="1702">
        <v>0.029000000000000001</v>
      </c>
      <c r="BO543" s="1694">
        <f>ROUND(SQRT(BM543^2+BN543^2)*1000/(1.73*BM540),0)</f>
        <v>2</v>
      </c>
      <c r="BP543" s="1699">
        <v>0.028000000000000001</v>
      </c>
      <c r="BQ543" s="1702">
        <v>0.029000000000000001</v>
      </c>
      <c r="BR543" s="1694">
        <f>ROUND(SQRT(BP543^2+BQ543^2)*1000/(1.73*BP540),0)</f>
        <v>2</v>
      </c>
      <c r="BS543" s="1699">
        <v>0.028000000000000001</v>
      </c>
      <c r="BT543" s="1702">
        <v>0.029000000000000001</v>
      </c>
      <c r="BU543" s="1694">
        <f>ROUND(SQRT(BS543^2+BT543^2)*1000/(1.73*BS540),0)</f>
        <v>2</v>
      </c>
      <c r="BV543" s="1699">
        <v>0.028000000000000001</v>
      </c>
      <c r="BW543" s="1702">
        <v>0.029000000000000001</v>
      </c>
      <c r="BX543" s="1694">
        <f>ROUND(SQRT(BV543^2+BW543^2)*1000/(1.73*BV540),0)</f>
        <v>2</v>
      </c>
      <c r="BY543" s="1699">
        <v>0.028000000000000001</v>
      </c>
      <c r="BZ543" s="1702">
        <v>0.029000000000000001</v>
      </c>
      <c r="CA543" s="1694">
        <f>ROUND(SQRT(BY543^2+BZ543^2)*1000/(1.73*BY540),0)</f>
        <v>2</v>
      </c>
    </row>
    <row r="544" s="1620" customFormat="1" ht="21.75" customHeight="1">
      <c r="A544" s="1681"/>
      <c r="B544" s="1622"/>
      <c r="C544" s="1682"/>
      <c r="D544" s="1749" t="s">
        <v>104</v>
      </c>
      <c r="E544" s="1690" t="s">
        <v>495</v>
      </c>
      <c r="F544" s="1690" t="s">
        <v>495</v>
      </c>
      <c r="G544" s="1690">
        <v>10</v>
      </c>
      <c r="H544" s="1699">
        <v>0.0089999999999999993</v>
      </c>
      <c r="I544" s="1702">
        <v>0.0050000000000000001</v>
      </c>
      <c r="J544" s="1694">
        <f>ROUND(SQRT(H544^2+I544^2)*1000/(1.73*H540),0)</f>
        <v>1</v>
      </c>
      <c r="K544" s="1699">
        <v>0.0089999999999999993</v>
      </c>
      <c r="L544" s="1702">
        <v>0.0050000000000000001</v>
      </c>
      <c r="M544" s="1694">
        <f>ROUND(SQRT(K544^2+L544^2)*1000/(1.73*K540),0)</f>
        <v>1</v>
      </c>
      <c r="N544" s="1699">
        <v>0.0089999999999999993</v>
      </c>
      <c r="O544" s="1702">
        <v>0.0050000000000000001</v>
      </c>
      <c r="P544" s="1694">
        <f>ROUND(SQRT(N544^2+O544^2)*1000/(1.73*N540),0)</f>
        <v>1</v>
      </c>
      <c r="Q544" s="1699">
        <v>0.0089999999999999993</v>
      </c>
      <c r="R544" s="1702">
        <v>0.0050000000000000001</v>
      </c>
      <c r="S544" s="1694">
        <f>ROUND(SQRT(Q544^2+R544^2)*1000/(1.73*Q540),0)</f>
        <v>1</v>
      </c>
      <c r="T544" s="1699">
        <v>0.0089999999999999993</v>
      </c>
      <c r="U544" s="1702">
        <v>0.0050000000000000001</v>
      </c>
      <c r="V544" s="1694">
        <f>ROUND(SQRT(T544^2+U544^2)*1000/(1.73*T540),0)</f>
        <v>1</v>
      </c>
      <c r="W544" s="1699">
        <v>0.010999999999999999</v>
      </c>
      <c r="X544" s="1702">
        <v>0.0030000000000000001</v>
      </c>
      <c r="Y544" s="1694">
        <f>ROUND(SQRT(W544^2+X544^2)*1000/(1.73*W540),0)</f>
        <v>1</v>
      </c>
      <c r="Z544" s="1699">
        <v>0.010999999999999999</v>
      </c>
      <c r="AA544" s="1702">
        <v>0.0030000000000000001</v>
      </c>
      <c r="AB544" s="1694">
        <f>ROUND(SQRT(Z544^2+AA544^2)*1000/(1.73*Z540),0)</f>
        <v>1</v>
      </c>
      <c r="AC544" s="1699">
        <v>0.010999999999999999</v>
      </c>
      <c r="AD544" s="1702">
        <v>0.0030000000000000001</v>
      </c>
      <c r="AE544" s="1694">
        <f>ROUND(SQRT(AC544^2+AD544^2)*1000/(1.73*AC540),0)</f>
        <v>1</v>
      </c>
      <c r="AF544" s="1699">
        <v>0.010999999999999999</v>
      </c>
      <c r="AG544" s="1702">
        <v>0.0030000000000000001</v>
      </c>
      <c r="AH544" s="1694">
        <f>ROUND(SQRT(AF544^2+AG544^2)*1000/(1.73*AF540),0)</f>
        <v>1</v>
      </c>
      <c r="AI544" s="1699">
        <v>0.010999999999999999</v>
      </c>
      <c r="AJ544" s="1702">
        <v>0.0030000000000000001</v>
      </c>
      <c r="AK544" s="1694">
        <f>ROUND(SQRT(AI544^2+AJ544^2)*1000/(1.73*AI540),0)</f>
        <v>1</v>
      </c>
      <c r="AL544" s="1699">
        <v>0.010999999999999999</v>
      </c>
      <c r="AM544" s="1702">
        <v>0.0030000000000000001</v>
      </c>
      <c r="AN544" s="1694">
        <f>ROUND(SQRT(AL544^2+AM544^2)*1000/(1.73*AL540),0)</f>
        <v>1</v>
      </c>
      <c r="AO544" s="1699">
        <v>0.010999999999999999</v>
      </c>
      <c r="AP544" s="1702">
        <v>0.0030000000000000001</v>
      </c>
      <c r="AQ544" s="1694">
        <f>ROUND(SQRT(AO544^2+AP544^2)*1000/(1.73*AO540),0)</f>
        <v>1</v>
      </c>
      <c r="AR544" s="1699">
        <v>0.010999999999999999</v>
      </c>
      <c r="AS544" s="1702">
        <v>0.0030000000000000001</v>
      </c>
      <c r="AT544" s="1694">
        <f>ROUND(SQRT(AR544^2+AS544^2)*1000/(1.73*AR540),0)</f>
        <v>1</v>
      </c>
      <c r="AU544" s="1699">
        <v>0.010999999999999999</v>
      </c>
      <c r="AV544" s="1702">
        <v>0.0030000000000000001</v>
      </c>
      <c r="AW544" s="1694">
        <f>ROUND(SQRT(AU544^2+AV544^2)*1000/(1.73*AU540),0)</f>
        <v>1</v>
      </c>
      <c r="AX544" s="1699">
        <v>0.010999999999999999</v>
      </c>
      <c r="AY544" s="1702">
        <v>0.0030000000000000001</v>
      </c>
      <c r="AZ544" s="1694">
        <f>ROUND(SQRT(AX544^2+AY544^2)*1000/(1.73*AX540),0)</f>
        <v>1</v>
      </c>
      <c r="BA544" s="1699">
        <v>0.010999999999999999</v>
      </c>
      <c r="BB544" s="1702">
        <v>0.0030000000000000001</v>
      </c>
      <c r="BC544" s="1694">
        <f>ROUND(SQRT(BA544^2+BB544^2)*1000/(1.73*BA540),0)</f>
        <v>1</v>
      </c>
      <c r="BD544" s="1699">
        <v>0.010999999999999999</v>
      </c>
      <c r="BE544" s="1702">
        <v>0.0030000000000000001</v>
      </c>
      <c r="BF544" s="1694">
        <f>ROUND(SQRT(BD544^2+BE544^2)*1000/(1.73*BD540),0)</f>
        <v>1</v>
      </c>
      <c r="BG544" s="1699">
        <v>0.010999999999999999</v>
      </c>
      <c r="BH544" s="1702">
        <v>0.0030000000000000001</v>
      </c>
      <c r="BI544" s="1694">
        <f>ROUND(SQRT(BG544^2+BH544^2)*1000/(1.73*BG540),0)</f>
        <v>1</v>
      </c>
      <c r="BJ544" s="1699">
        <v>0.010999999999999999</v>
      </c>
      <c r="BK544" s="1702">
        <v>0.0030000000000000001</v>
      </c>
      <c r="BL544" s="1694">
        <f>ROUND(SQRT(BJ544^2+BK544^2)*1000/(1.73*BJ540),0)</f>
        <v>1</v>
      </c>
      <c r="BM544" s="1699">
        <v>0.0089999999999999993</v>
      </c>
      <c r="BN544" s="1702">
        <v>0.0050000000000000001</v>
      </c>
      <c r="BO544" s="1694">
        <f>ROUND(SQRT(BM544^2+BN544^2)*1000/(1.73*BM540),0)</f>
        <v>1</v>
      </c>
      <c r="BP544" s="1699">
        <v>0.0089999999999999993</v>
      </c>
      <c r="BQ544" s="1702">
        <v>0.0050000000000000001</v>
      </c>
      <c r="BR544" s="1694">
        <f>ROUND(SQRT(BP544^2+BQ544^2)*1000/(1.73*BP540),0)</f>
        <v>1</v>
      </c>
      <c r="BS544" s="1699">
        <v>0.0089999999999999993</v>
      </c>
      <c r="BT544" s="1702">
        <v>0.0050000000000000001</v>
      </c>
      <c r="BU544" s="1694">
        <f>ROUND(SQRT(BS544^2+BT544^2)*1000/(1.73*BS540),0)</f>
        <v>1</v>
      </c>
      <c r="BV544" s="1699">
        <v>0.0089999999999999993</v>
      </c>
      <c r="BW544" s="1702">
        <v>0.0050000000000000001</v>
      </c>
      <c r="BX544" s="1694">
        <f>ROUND(SQRT(BV544^2+BW544^2)*1000/(1.73*BV540),0)</f>
        <v>1</v>
      </c>
      <c r="BY544" s="1699">
        <v>0.0089999999999999993</v>
      </c>
      <c r="BZ544" s="1702">
        <v>0.0050000000000000001</v>
      </c>
      <c r="CA544" s="1694">
        <f>ROUND(SQRT(BY544^2+BZ544^2)*1000/(1.73*BY540),0)</f>
        <v>1</v>
      </c>
    </row>
    <row r="545" s="1620" customFormat="1" ht="21.75" customHeight="1">
      <c r="A545" s="1681"/>
      <c r="B545" s="1622"/>
      <c r="C545" s="1682"/>
      <c r="D545" s="1749" t="s">
        <v>180</v>
      </c>
      <c r="E545" s="1690" t="s">
        <v>495</v>
      </c>
      <c r="F545" s="1690" t="s">
        <v>495</v>
      </c>
      <c r="G545" s="1690">
        <v>10</v>
      </c>
      <c r="H545" s="1699">
        <v>0.012</v>
      </c>
      <c r="I545" s="1702">
        <v>0.024</v>
      </c>
      <c r="J545" s="1694">
        <f t="shared" ref="J545:J546" si="1380">ROUND(SQRT(H545^2+I545^2)*1000/(1.73*H540),0)</f>
        <v>2</v>
      </c>
      <c r="K545" s="1699">
        <v>0.012</v>
      </c>
      <c r="L545" s="1702">
        <v>0.024</v>
      </c>
      <c r="M545" s="1694">
        <f t="shared" ref="M545:M546" si="1381">ROUND(SQRT(K545^2+L545^2)*1000/(1.73*K540),0)</f>
        <v>2</v>
      </c>
      <c r="N545" s="1699">
        <v>0.012</v>
      </c>
      <c r="O545" s="1702">
        <v>0.024</v>
      </c>
      <c r="P545" s="1694">
        <f t="shared" ref="P545:P546" si="1382">ROUND(SQRT(N545^2+O545^2)*1000/(1.73*N540),0)</f>
        <v>2</v>
      </c>
      <c r="Q545" s="1699">
        <v>0.012</v>
      </c>
      <c r="R545" s="1702">
        <v>0.024</v>
      </c>
      <c r="S545" s="1694">
        <f t="shared" ref="S545:S546" si="1383">ROUND(SQRT(Q545^2+R545^2)*1000/(1.73*Q540),0)</f>
        <v>2</v>
      </c>
      <c r="T545" s="1699">
        <v>0.012</v>
      </c>
      <c r="U545" s="1702">
        <v>0.024</v>
      </c>
      <c r="V545" s="1694">
        <f t="shared" ref="V545:V546" si="1384">ROUND(SQRT(T545^2+U545^2)*1000/(1.73*T540),0)</f>
        <v>2</v>
      </c>
      <c r="W545" s="1699">
        <v>0.014</v>
      </c>
      <c r="X545" s="1702">
        <v>0.024</v>
      </c>
      <c r="Y545" s="1694">
        <f t="shared" ref="Y545:Y546" si="1385">ROUND(SQRT(W545^2+X545^2)*1000/(1.73*W540),0)</f>
        <v>2</v>
      </c>
      <c r="Z545" s="1699">
        <v>0.014</v>
      </c>
      <c r="AA545" s="1702">
        <v>0.024</v>
      </c>
      <c r="AB545" s="1694">
        <f t="shared" ref="AB545:AB546" si="1386">ROUND(SQRT(Z545^2+AA545^2)*1000/(1.73*Z540),0)</f>
        <v>2</v>
      </c>
      <c r="AC545" s="1699">
        <v>0.014</v>
      </c>
      <c r="AD545" s="1702">
        <v>0.024</v>
      </c>
      <c r="AE545" s="1694">
        <f t="shared" ref="AE545:AE546" si="1387">ROUND(SQRT(AC545^2+AD545^2)*1000/(1.73*AC540),0)</f>
        <v>2</v>
      </c>
      <c r="AF545" s="1699">
        <v>0.014</v>
      </c>
      <c r="AG545" s="1702">
        <v>0.024</v>
      </c>
      <c r="AH545" s="1694">
        <f t="shared" ref="AH545:AH546" si="1388">ROUND(SQRT(AF545^2+AG545^2)*1000/(1.73*AF540),0)</f>
        <v>2</v>
      </c>
      <c r="AI545" s="1699">
        <v>0.014</v>
      </c>
      <c r="AJ545" s="1702">
        <v>0.024</v>
      </c>
      <c r="AK545" s="1694">
        <f t="shared" ref="AK545:AK546" si="1389">ROUND(SQRT(AI545^2+AJ545^2)*1000/(1.73*AI540),0)</f>
        <v>2</v>
      </c>
      <c r="AL545" s="1699">
        <v>0.014</v>
      </c>
      <c r="AM545" s="1702">
        <v>0.024</v>
      </c>
      <c r="AN545" s="1694">
        <f t="shared" ref="AN545:AN546" si="1390">ROUND(SQRT(AL545^2+AM545^2)*1000/(1.73*AL540),0)</f>
        <v>2</v>
      </c>
      <c r="AO545" s="1699">
        <v>0.014</v>
      </c>
      <c r="AP545" s="1702">
        <v>0.024</v>
      </c>
      <c r="AQ545" s="1694">
        <f t="shared" ref="AQ545:AQ546" si="1391">ROUND(SQRT(AO545^2+AP545^2)*1000/(1.73*AO540),0)</f>
        <v>2</v>
      </c>
      <c r="AR545" s="1699">
        <v>0.014</v>
      </c>
      <c r="AS545" s="1702">
        <v>0.024</v>
      </c>
      <c r="AT545" s="1694">
        <f t="shared" ref="AT545:AT546" si="1392">ROUND(SQRT(AR545^2+AS545^2)*1000/(1.73*AR540),0)</f>
        <v>2</v>
      </c>
      <c r="AU545" s="1699">
        <v>0.014</v>
      </c>
      <c r="AV545" s="1702">
        <v>0.024</v>
      </c>
      <c r="AW545" s="1694">
        <f t="shared" ref="AW545:AW546" si="1393">ROUND(SQRT(AU545^2+AV545^2)*1000/(1.73*AU540),0)</f>
        <v>2</v>
      </c>
      <c r="AX545" s="1699">
        <v>0.014</v>
      </c>
      <c r="AY545" s="1702">
        <v>0.024</v>
      </c>
      <c r="AZ545" s="1694">
        <f t="shared" ref="AZ545:AZ546" si="1394">ROUND(SQRT(AX545^2+AY545^2)*1000/(1.73*AX540),0)</f>
        <v>2</v>
      </c>
      <c r="BA545" s="1699">
        <v>0.014</v>
      </c>
      <c r="BB545" s="1702">
        <v>0.024</v>
      </c>
      <c r="BC545" s="1694">
        <f t="shared" ref="BC545:BC546" si="1395">ROUND(SQRT(BA545^2+BB545^2)*1000/(1.73*BA540),0)</f>
        <v>2</v>
      </c>
      <c r="BD545" s="1699">
        <v>0.014</v>
      </c>
      <c r="BE545" s="1702">
        <v>0.024</v>
      </c>
      <c r="BF545" s="1694">
        <f t="shared" ref="BF545:BF546" si="1396">ROUND(SQRT(BD545^2+BE545^2)*1000/(1.73*BD540),0)</f>
        <v>2</v>
      </c>
      <c r="BG545" s="1699">
        <v>0.014</v>
      </c>
      <c r="BH545" s="1702">
        <v>0.024</v>
      </c>
      <c r="BI545" s="1694">
        <f t="shared" ref="BI545:BI546" si="1397">ROUND(SQRT(BG545^2+BH545^2)*1000/(1.73*BG540),0)</f>
        <v>2</v>
      </c>
      <c r="BJ545" s="1699">
        <v>0.014</v>
      </c>
      <c r="BK545" s="1702">
        <v>0.024</v>
      </c>
      <c r="BL545" s="1694">
        <f t="shared" ref="BL545:BL546" si="1398">ROUND(SQRT(BJ545^2+BK545^2)*1000/(1.73*BJ540),0)</f>
        <v>2</v>
      </c>
      <c r="BM545" s="1699">
        <v>0.012</v>
      </c>
      <c r="BN545" s="1702">
        <v>0.024</v>
      </c>
      <c r="BO545" s="1694">
        <f t="shared" ref="BO545:BO546" si="1399">ROUND(SQRT(BM545^2+BN545^2)*1000/(1.73*BM540),0)</f>
        <v>2</v>
      </c>
      <c r="BP545" s="1699">
        <v>0.012</v>
      </c>
      <c r="BQ545" s="1702">
        <v>0.024</v>
      </c>
      <c r="BR545" s="1694">
        <f t="shared" ref="BR545:BR546" si="1400">ROUND(SQRT(BP545^2+BQ545^2)*1000/(1.73*BP540),0)</f>
        <v>2</v>
      </c>
      <c r="BS545" s="1699">
        <v>0.012</v>
      </c>
      <c r="BT545" s="1702">
        <v>0.024</v>
      </c>
      <c r="BU545" s="1694">
        <f t="shared" ref="BU545:BU546" si="1401">ROUND(SQRT(BS545^2+BT545^2)*1000/(1.73*BS540),0)</f>
        <v>2</v>
      </c>
      <c r="BV545" s="1699">
        <v>0.012</v>
      </c>
      <c r="BW545" s="1702">
        <v>0.024</v>
      </c>
      <c r="BX545" s="1694">
        <f t="shared" ref="BX545:BX546" si="1402">ROUND(SQRT(BV545^2+BW545^2)*1000/(1.73*BV540),0)</f>
        <v>2</v>
      </c>
      <c r="BY545" s="1699">
        <v>0.012</v>
      </c>
      <c r="BZ545" s="1702">
        <v>0.024</v>
      </c>
      <c r="CA545" s="1694">
        <f t="shared" ref="CA545:CA546" si="1403">ROUND(SQRT(BY545^2+BZ545^2)*1000/(1.73*BY540),0)</f>
        <v>2</v>
      </c>
    </row>
    <row r="546" s="1620" customFormat="1" ht="21.75" customHeight="1">
      <c r="A546" s="1681"/>
      <c r="B546" s="1622" t="s">
        <v>669</v>
      </c>
      <c r="C546" s="1682"/>
      <c r="D546" s="1749" t="s">
        <v>545</v>
      </c>
      <c r="E546" s="1690" t="s">
        <v>495</v>
      </c>
      <c r="F546" s="1690" t="s">
        <v>495</v>
      </c>
      <c r="G546" s="1690">
        <v>10</v>
      </c>
      <c r="H546" s="1699">
        <v>0</v>
      </c>
      <c r="I546" s="1702">
        <v>0</v>
      </c>
      <c r="J546" s="1694">
        <f t="shared" si="1380"/>
        <v>0</v>
      </c>
      <c r="K546" s="1699">
        <v>0</v>
      </c>
      <c r="L546" s="1702">
        <v>0</v>
      </c>
      <c r="M546" s="1694">
        <f t="shared" si="1381"/>
        <v>0</v>
      </c>
      <c r="N546" s="1699">
        <v>0</v>
      </c>
      <c r="O546" s="1702">
        <v>0</v>
      </c>
      <c r="P546" s="1694">
        <f t="shared" si="1382"/>
        <v>0</v>
      </c>
      <c r="Q546" s="1699">
        <v>0</v>
      </c>
      <c r="R546" s="1702">
        <v>0</v>
      </c>
      <c r="S546" s="1694">
        <f t="shared" si="1383"/>
        <v>0</v>
      </c>
      <c r="T546" s="1699">
        <v>0</v>
      </c>
      <c r="U546" s="1702">
        <v>0</v>
      </c>
      <c r="V546" s="1694">
        <f t="shared" si="1384"/>
        <v>0</v>
      </c>
      <c r="W546" s="1699">
        <v>0</v>
      </c>
      <c r="X546" s="1702">
        <v>0</v>
      </c>
      <c r="Y546" s="1694">
        <f t="shared" si="1385"/>
        <v>0</v>
      </c>
      <c r="Z546" s="1699">
        <v>0</v>
      </c>
      <c r="AA546" s="1702">
        <v>0</v>
      </c>
      <c r="AB546" s="1694">
        <f t="shared" si="1386"/>
        <v>0</v>
      </c>
      <c r="AC546" s="1699">
        <v>0</v>
      </c>
      <c r="AD546" s="1702">
        <v>0</v>
      </c>
      <c r="AE546" s="1694">
        <f t="shared" si="1387"/>
        <v>0</v>
      </c>
      <c r="AF546" s="1699">
        <v>0</v>
      </c>
      <c r="AG546" s="1702">
        <v>0</v>
      </c>
      <c r="AH546" s="1694">
        <f t="shared" si="1388"/>
        <v>0</v>
      </c>
      <c r="AI546" s="1699">
        <v>0</v>
      </c>
      <c r="AJ546" s="1702">
        <v>0</v>
      </c>
      <c r="AK546" s="1694">
        <f t="shared" si="1389"/>
        <v>0</v>
      </c>
      <c r="AL546" s="1699">
        <v>0</v>
      </c>
      <c r="AM546" s="1702">
        <v>0</v>
      </c>
      <c r="AN546" s="1694">
        <f t="shared" si="1390"/>
        <v>0</v>
      </c>
      <c r="AO546" s="1699">
        <v>0</v>
      </c>
      <c r="AP546" s="1702">
        <v>0</v>
      </c>
      <c r="AQ546" s="1694">
        <f t="shared" si="1391"/>
        <v>0</v>
      </c>
      <c r="AR546" s="1699">
        <v>0</v>
      </c>
      <c r="AS546" s="1702">
        <v>0</v>
      </c>
      <c r="AT546" s="1694">
        <f t="shared" si="1392"/>
        <v>0</v>
      </c>
      <c r="AU546" s="1699">
        <v>0</v>
      </c>
      <c r="AV546" s="1702">
        <v>0</v>
      </c>
      <c r="AW546" s="1694">
        <f t="shared" si="1393"/>
        <v>0</v>
      </c>
      <c r="AX546" s="1699">
        <v>0</v>
      </c>
      <c r="AY546" s="1702">
        <v>0</v>
      </c>
      <c r="AZ546" s="1694">
        <f t="shared" si="1394"/>
        <v>0</v>
      </c>
      <c r="BA546" s="1699">
        <v>0</v>
      </c>
      <c r="BB546" s="1702">
        <v>0</v>
      </c>
      <c r="BC546" s="1694">
        <f t="shared" si="1395"/>
        <v>0</v>
      </c>
      <c r="BD546" s="1699">
        <v>0</v>
      </c>
      <c r="BE546" s="1702">
        <v>0</v>
      </c>
      <c r="BF546" s="1694">
        <f t="shared" si="1396"/>
        <v>0</v>
      </c>
      <c r="BG546" s="1699">
        <v>0</v>
      </c>
      <c r="BH546" s="1702">
        <v>0</v>
      </c>
      <c r="BI546" s="1694">
        <f t="shared" si="1397"/>
        <v>0</v>
      </c>
      <c r="BJ546" s="1699">
        <v>0</v>
      </c>
      <c r="BK546" s="1702">
        <v>0</v>
      </c>
      <c r="BL546" s="1694">
        <f t="shared" si="1398"/>
        <v>0</v>
      </c>
      <c r="BM546" s="1699">
        <v>0</v>
      </c>
      <c r="BN546" s="1702">
        <v>0</v>
      </c>
      <c r="BO546" s="1694">
        <f t="shared" si="1399"/>
        <v>0</v>
      </c>
      <c r="BP546" s="1699">
        <v>0</v>
      </c>
      <c r="BQ546" s="1702">
        <v>0</v>
      </c>
      <c r="BR546" s="1694">
        <f t="shared" si="1400"/>
        <v>0</v>
      </c>
      <c r="BS546" s="1699">
        <v>0</v>
      </c>
      <c r="BT546" s="1702">
        <v>0</v>
      </c>
      <c r="BU546" s="1694">
        <f t="shared" si="1401"/>
        <v>0</v>
      </c>
      <c r="BV546" s="1699">
        <v>0</v>
      </c>
      <c r="BW546" s="1702">
        <v>0</v>
      </c>
      <c r="BX546" s="1694">
        <f t="shared" si="1402"/>
        <v>0</v>
      </c>
      <c r="BY546" s="1699">
        <v>0</v>
      </c>
      <c r="BZ546" s="1702">
        <v>0</v>
      </c>
      <c r="CA546" s="1694">
        <f t="shared" si="1403"/>
        <v>0</v>
      </c>
    </row>
    <row r="547" s="1620" customFormat="1" ht="21.75" customHeight="1">
      <c r="A547" s="1681"/>
      <c r="B547" s="1622"/>
      <c r="C547" s="1682"/>
      <c r="D547" s="1749" t="s">
        <v>126</v>
      </c>
      <c r="E547" s="1690" t="s">
        <v>495</v>
      </c>
      <c r="F547" s="1690" t="s">
        <v>495</v>
      </c>
      <c r="G547" s="1690">
        <v>10</v>
      </c>
      <c r="H547" s="1699">
        <v>0.056000000000000001</v>
      </c>
      <c r="I547" s="1702">
        <v>0.126</v>
      </c>
      <c r="J547" s="1694">
        <f>ROUND(SQRT(H547^2+I547^2)*1000/(1.73*H541),0)</f>
        <v>8</v>
      </c>
      <c r="K547" s="1699">
        <v>0.056000000000000001</v>
      </c>
      <c r="L547" s="1702">
        <v>0.126</v>
      </c>
      <c r="M547" s="1694">
        <f>ROUND(SQRT(K547^2+L547^2)*1000/(1.73*K541),0)</f>
        <v>8</v>
      </c>
      <c r="N547" s="1699">
        <v>0.056000000000000001</v>
      </c>
      <c r="O547" s="1702">
        <v>0.126</v>
      </c>
      <c r="P547" s="1694">
        <f>ROUND(SQRT(N547^2+O547^2)*1000/(1.73*N541),0)</f>
        <v>8</v>
      </c>
      <c r="Q547" s="1699">
        <v>0.056000000000000001</v>
      </c>
      <c r="R547" s="1702">
        <v>0.126</v>
      </c>
      <c r="S547" s="1694">
        <f>ROUND(SQRT(Q547^2+R547^2)*1000/(1.73*Q541),0)</f>
        <v>8</v>
      </c>
      <c r="T547" s="1699">
        <v>0.056000000000000001</v>
      </c>
      <c r="U547" s="1702">
        <v>0.126</v>
      </c>
      <c r="V547" s="1694">
        <f>ROUND(SQRT(T547^2+U547^2)*1000/(1.73*T541),0)</f>
        <v>8</v>
      </c>
      <c r="W547" s="1699">
        <v>0.085000000000000006</v>
      </c>
      <c r="X547" s="1702">
        <v>0.127</v>
      </c>
      <c r="Y547" s="1694">
        <f>ROUND(SQRT(W547^2+X547^2)*1000/(1.73*W541),0)</f>
        <v>9</v>
      </c>
      <c r="Z547" s="1699">
        <v>0.085000000000000006</v>
      </c>
      <c r="AA547" s="1702">
        <v>0.127</v>
      </c>
      <c r="AB547" s="1694">
        <f>ROUND(SQRT(Z547^2+AA547^2)*1000/(1.73*Z541),0)</f>
        <v>9</v>
      </c>
      <c r="AC547" s="1699">
        <v>0.085000000000000006</v>
      </c>
      <c r="AD547" s="1702">
        <v>0.127</v>
      </c>
      <c r="AE547" s="1694">
        <f>ROUND(SQRT(AC547^2+AD547^2)*1000/(1.73*AC541),0)</f>
        <v>9</v>
      </c>
      <c r="AF547" s="1699">
        <v>0.085000000000000006</v>
      </c>
      <c r="AG547" s="1702">
        <v>0.127</v>
      </c>
      <c r="AH547" s="1694">
        <f>ROUND(SQRT(AF547^2+AG547^2)*1000/(1.73*AF541),0)</f>
        <v>9</v>
      </c>
      <c r="AI547" s="1699">
        <v>0.085000000000000006</v>
      </c>
      <c r="AJ547" s="1702">
        <v>0.127</v>
      </c>
      <c r="AK547" s="1694">
        <f>ROUND(SQRT(AI547^2+AJ547^2)*1000/(1.73*AI541),0)</f>
        <v>9</v>
      </c>
      <c r="AL547" s="1699">
        <v>0.085000000000000006</v>
      </c>
      <c r="AM547" s="1702">
        <v>0.127</v>
      </c>
      <c r="AN547" s="1694">
        <f>ROUND(SQRT(AL547^2+AM547^2)*1000/(1.73*AL541),0)</f>
        <v>9</v>
      </c>
      <c r="AO547" s="1699">
        <v>0.085000000000000006</v>
      </c>
      <c r="AP547" s="1702">
        <v>0.127</v>
      </c>
      <c r="AQ547" s="1694">
        <f>ROUND(SQRT(AO547^2+AP547^2)*1000/(1.73*AO541),0)</f>
        <v>9</v>
      </c>
      <c r="AR547" s="1699">
        <v>0.085000000000000006</v>
      </c>
      <c r="AS547" s="1702">
        <v>0.127</v>
      </c>
      <c r="AT547" s="1694">
        <f>ROUND(SQRT(AR547^2+AS547^2)*1000/(1.73*AR541),0)</f>
        <v>9</v>
      </c>
      <c r="AU547" s="1699">
        <v>0.085000000000000006</v>
      </c>
      <c r="AV547" s="1702">
        <v>0.127</v>
      </c>
      <c r="AW547" s="1694">
        <f>ROUND(SQRT(AU547^2+AV547^2)*1000/(1.73*AU541),0)</f>
        <v>9</v>
      </c>
      <c r="AX547" s="1699">
        <v>0.085000000000000006</v>
      </c>
      <c r="AY547" s="1702">
        <v>0.127</v>
      </c>
      <c r="AZ547" s="1694">
        <f>ROUND(SQRT(AX547^2+AY547^2)*1000/(1.73*AX541),0)</f>
        <v>9</v>
      </c>
      <c r="BA547" s="1699">
        <v>0.085000000000000006</v>
      </c>
      <c r="BB547" s="1702">
        <v>0.127</v>
      </c>
      <c r="BC547" s="1694">
        <f>ROUND(SQRT(BA547^2+BB547^2)*1000/(1.73*BA541),0)</f>
        <v>9</v>
      </c>
      <c r="BD547" s="1699">
        <v>0.085000000000000006</v>
      </c>
      <c r="BE547" s="1702">
        <v>0.127</v>
      </c>
      <c r="BF547" s="1694">
        <f>ROUND(SQRT(BD547^2+BE547^2)*1000/(1.73*BD541),0)</f>
        <v>9</v>
      </c>
      <c r="BG547" s="1699">
        <v>0.085000000000000006</v>
      </c>
      <c r="BH547" s="1702">
        <v>0.127</v>
      </c>
      <c r="BI547" s="1694">
        <f>ROUND(SQRT(BG547^2+BH547^2)*1000/(1.73*BG541),0)</f>
        <v>9</v>
      </c>
      <c r="BJ547" s="1699">
        <v>0.085000000000000006</v>
      </c>
      <c r="BK547" s="1702">
        <v>0.127</v>
      </c>
      <c r="BL547" s="1694">
        <f>ROUND(SQRT(BJ547^2+BK547^2)*1000/(1.73*BJ541),0)</f>
        <v>9</v>
      </c>
      <c r="BM547" s="1699">
        <v>0.056000000000000001</v>
      </c>
      <c r="BN547" s="1702">
        <v>0.126</v>
      </c>
      <c r="BO547" s="1694">
        <f>ROUND(SQRT(BM547^2+BN547^2)*1000/(1.73*BM541),0)</f>
        <v>8</v>
      </c>
      <c r="BP547" s="1699">
        <v>0.056000000000000001</v>
      </c>
      <c r="BQ547" s="1702">
        <v>0.126</v>
      </c>
      <c r="BR547" s="1694">
        <f>ROUND(SQRT(BP547^2+BQ547^2)*1000/(1.73*BP541),0)</f>
        <v>8</v>
      </c>
      <c r="BS547" s="1699">
        <v>0.056000000000000001</v>
      </c>
      <c r="BT547" s="1702">
        <v>0.126</v>
      </c>
      <c r="BU547" s="1694">
        <f>ROUND(SQRT(BS547^2+BT547^2)*1000/(1.73*BS541),0)</f>
        <v>8</v>
      </c>
      <c r="BV547" s="1699">
        <v>0.056000000000000001</v>
      </c>
      <c r="BW547" s="1702">
        <v>0.126</v>
      </c>
      <c r="BX547" s="1694">
        <f>ROUND(SQRT(BV547^2+BW547^2)*1000/(1.73*BV541),0)</f>
        <v>8</v>
      </c>
      <c r="BY547" s="1699">
        <v>0.056000000000000001</v>
      </c>
      <c r="BZ547" s="1702">
        <v>0.126</v>
      </c>
      <c r="CA547" s="1694">
        <f>ROUND(SQRT(BY547^2+BZ547^2)*1000/(1.73*BY541),0)</f>
        <v>8</v>
      </c>
    </row>
    <row r="548" s="1620" customFormat="1" ht="21.75" customHeight="1">
      <c r="A548" s="1681"/>
      <c r="B548" s="1622"/>
      <c r="C548" s="1682"/>
      <c r="D548" s="1749" t="s">
        <v>125</v>
      </c>
      <c r="E548" s="1690" t="s">
        <v>495</v>
      </c>
      <c r="F548" s="1690" t="s">
        <v>495</v>
      </c>
      <c r="G548" s="1690">
        <v>10</v>
      </c>
      <c r="H548" s="1699">
        <v>0.010999999999999999</v>
      </c>
      <c r="I548" s="1702">
        <v>0.0060000000000000001</v>
      </c>
      <c r="J548" s="1694">
        <f>ROUND(SQRT(H548^2+I548^2)*1000/(1.73*H541),0)</f>
        <v>1</v>
      </c>
      <c r="K548" s="1699">
        <v>0.010999999999999999</v>
      </c>
      <c r="L548" s="1702">
        <v>0.0060000000000000001</v>
      </c>
      <c r="M548" s="1694">
        <f>ROUND(SQRT(K548^2+L548^2)*1000/(1.73*K541),0)</f>
        <v>1</v>
      </c>
      <c r="N548" s="1699">
        <v>0.010999999999999999</v>
      </c>
      <c r="O548" s="1702">
        <v>0.0060000000000000001</v>
      </c>
      <c r="P548" s="1694">
        <f>ROUND(SQRT(N548^2+O548^2)*1000/(1.73*N541),0)</f>
        <v>1</v>
      </c>
      <c r="Q548" s="1699">
        <v>0.010999999999999999</v>
      </c>
      <c r="R548" s="1702">
        <v>0.0060000000000000001</v>
      </c>
      <c r="S548" s="1694">
        <f>ROUND(SQRT(Q548^2+R548^2)*1000/(1.73*Q541),0)</f>
        <v>1</v>
      </c>
      <c r="T548" s="1699">
        <v>0.010999999999999999</v>
      </c>
      <c r="U548" s="1702">
        <v>0.0060000000000000001</v>
      </c>
      <c r="V548" s="1694">
        <f>ROUND(SQRT(T548^2+U548^2)*1000/(1.73*T541),0)</f>
        <v>1</v>
      </c>
      <c r="W548" s="1699">
        <v>0.014999999999999999</v>
      </c>
      <c r="X548" s="1702">
        <v>0.0070000000000000001</v>
      </c>
      <c r="Y548" s="1694">
        <f>ROUND(SQRT(W548^2+X548^2)*1000/(1.73*W541),0)</f>
        <v>1</v>
      </c>
      <c r="Z548" s="1699">
        <v>0.014999999999999999</v>
      </c>
      <c r="AA548" s="1702">
        <v>0.0070000000000000001</v>
      </c>
      <c r="AB548" s="1694">
        <f>ROUND(SQRT(Z548^2+AA548^2)*1000/(1.73*Z541),0)</f>
        <v>1</v>
      </c>
      <c r="AC548" s="1699">
        <v>0.014999999999999999</v>
      </c>
      <c r="AD548" s="1702">
        <v>0.0070000000000000001</v>
      </c>
      <c r="AE548" s="1694">
        <f>ROUND(SQRT(AC548^2+AD548^2)*1000/(1.73*AC541),0)</f>
        <v>1</v>
      </c>
      <c r="AF548" s="1699">
        <v>0.014999999999999999</v>
      </c>
      <c r="AG548" s="1702">
        <v>0.0070000000000000001</v>
      </c>
      <c r="AH548" s="1694">
        <f>ROUND(SQRT(AF548^2+AG548^2)*1000/(1.73*AF541),0)</f>
        <v>1</v>
      </c>
      <c r="AI548" s="1699">
        <v>0.014999999999999999</v>
      </c>
      <c r="AJ548" s="1702">
        <v>0.0070000000000000001</v>
      </c>
      <c r="AK548" s="1694">
        <f>ROUND(SQRT(AI548^2+AJ548^2)*1000/(1.73*AI541),0)</f>
        <v>1</v>
      </c>
      <c r="AL548" s="1699">
        <v>0.014999999999999999</v>
      </c>
      <c r="AM548" s="1702">
        <v>0.0070000000000000001</v>
      </c>
      <c r="AN548" s="1694">
        <f>ROUND(SQRT(AL548^2+AM548^2)*1000/(1.73*AL541),0)</f>
        <v>1</v>
      </c>
      <c r="AO548" s="1699">
        <v>0.014999999999999999</v>
      </c>
      <c r="AP548" s="1702">
        <v>0.0070000000000000001</v>
      </c>
      <c r="AQ548" s="1694">
        <f>ROUND(SQRT(AO548^2+AP548^2)*1000/(1.73*AO541),0)</f>
        <v>1</v>
      </c>
      <c r="AR548" s="1699">
        <v>0.014999999999999999</v>
      </c>
      <c r="AS548" s="1702">
        <v>0.0070000000000000001</v>
      </c>
      <c r="AT548" s="1694">
        <f>ROUND(SQRT(AR548^2+AS548^2)*1000/(1.73*AR541),0)</f>
        <v>1</v>
      </c>
      <c r="AU548" s="1699">
        <v>0.014999999999999999</v>
      </c>
      <c r="AV548" s="1702">
        <v>0.0070000000000000001</v>
      </c>
      <c r="AW548" s="1694">
        <f>ROUND(SQRT(AU548^2+AV548^2)*1000/(1.73*AU541),0)</f>
        <v>1</v>
      </c>
      <c r="AX548" s="1699">
        <v>0.014999999999999999</v>
      </c>
      <c r="AY548" s="1702">
        <v>0.0070000000000000001</v>
      </c>
      <c r="AZ548" s="1694">
        <f>ROUND(SQRT(AX548^2+AY548^2)*1000/(1.73*AX541),0)</f>
        <v>1</v>
      </c>
      <c r="BA548" s="1699">
        <v>0.014999999999999999</v>
      </c>
      <c r="BB548" s="1702">
        <v>0.0070000000000000001</v>
      </c>
      <c r="BC548" s="1694">
        <f>ROUND(SQRT(BA548^2+BB548^2)*1000/(1.73*BA541),0)</f>
        <v>1</v>
      </c>
      <c r="BD548" s="1699">
        <v>0.014999999999999999</v>
      </c>
      <c r="BE548" s="1702">
        <v>0.0070000000000000001</v>
      </c>
      <c r="BF548" s="1694">
        <f>ROUND(SQRT(BD548^2+BE548^2)*1000/(1.73*BD541),0)</f>
        <v>1</v>
      </c>
      <c r="BG548" s="1699">
        <v>0.014999999999999999</v>
      </c>
      <c r="BH548" s="1702">
        <v>0.0070000000000000001</v>
      </c>
      <c r="BI548" s="1694">
        <f>ROUND(SQRT(BG548^2+BH548^2)*1000/(1.73*BG541),0)</f>
        <v>1</v>
      </c>
      <c r="BJ548" s="1699">
        <v>0.014999999999999999</v>
      </c>
      <c r="BK548" s="1702">
        <v>0.0070000000000000001</v>
      </c>
      <c r="BL548" s="1694">
        <f>ROUND(SQRT(BJ548^2+BK548^2)*1000/(1.73*BJ541),0)</f>
        <v>1</v>
      </c>
      <c r="BM548" s="1699">
        <v>0.010999999999999999</v>
      </c>
      <c r="BN548" s="1702">
        <v>0.0060000000000000001</v>
      </c>
      <c r="BO548" s="1694">
        <f>ROUND(SQRT(BM548^2+BN548^2)*1000/(1.73*BM541),0)</f>
        <v>1</v>
      </c>
      <c r="BP548" s="1699">
        <v>0.010999999999999999</v>
      </c>
      <c r="BQ548" s="1702">
        <v>0.0060000000000000001</v>
      </c>
      <c r="BR548" s="1694">
        <f>ROUND(SQRT(BP548^2+BQ548^2)*1000/(1.73*BP541),0)</f>
        <v>1</v>
      </c>
      <c r="BS548" s="1699">
        <v>0.010999999999999999</v>
      </c>
      <c r="BT548" s="1702">
        <v>0.0060000000000000001</v>
      </c>
      <c r="BU548" s="1694">
        <f>ROUND(SQRT(BS548^2+BT548^2)*1000/(1.73*BS541),0)</f>
        <v>1</v>
      </c>
      <c r="BV548" s="1699">
        <v>0.010999999999999999</v>
      </c>
      <c r="BW548" s="1702">
        <v>0.0060000000000000001</v>
      </c>
      <c r="BX548" s="1694">
        <f>ROUND(SQRT(BV548^2+BW548^2)*1000/(1.73*BV541),0)</f>
        <v>1</v>
      </c>
      <c r="BY548" s="1699">
        <v>0.010999999999999999</v>
      </c>
      <c r="BZ548" s="1702">
        <v>0.0060000000000000001</v>
      </c>
      <c r="CA548" s="1694">
        <f>ROUND(SQRT(BY548^2+BZ548^2)*1000/(1.73*BY541),0)</f>
        <v>1</v>
      </c>
    </row>
    <row r="549" s="1620" customFormat="1" ht="21.75" customHeight="1">
      <c r="A549" s="1681"/>
      <c r="B549" s="1622"/>
      <c r="C549" s="1682"/>
      <c r="D549" s="1749" t="s">
        <v>106</v>
      </c>
      <c r="E549" s="1690" t="s">
        <v>495</v>
      </c>
      <c r="F549" s="1690" t="s">
        <v>495</v>
      </c>
      <c r="G549" s="1690">
        <v>10</v>
      </c>
      <c r="H549" s="1699">
        <v>0.0050000000000000001</v>
      </c>
      <c r="I549" s="1702">
        <v>0.021999999999999999</v>
      </c>
      <c r="J549" s="1694">
        <f>ROUND(SQRT(H549^2+I549^2)*1000/(1.73*H541),0)</f>
        <v>1</v>
      </c>
      <c r="K549" s="1699">
        <v>0.0050000000000000001</v>
      </c>
      <c r="L549" s="1702">
        <v>0.021999999999999999</v>
      </c>
      <c r="M549" s="1694">
        <f>ROUND(SQRT(K549^2+L549^2)*1000/(1.73*K541),0)</f>
        <v>1</v>
      </c>
      <c r="N549" s="1699">
        <v>0.0050000000000000001</v>
      </c>
      <c r="O549" s="1702">
        <v>0.021999999999999999</v>
      </c>
      <c r="P549" s="1694">
        <f>ROUND(SQRT(N549^2+O549^2)*1000/(1.73*N541),0)</f>
        <v>1</v>
      </c>
      <c r="Q549" s="1699">
        <v>0.0050000000000000001</v>
      </c>
      <c r="R549" s="1702">
        <v>0.021999999999999999</v>
      </c>
      <c r="S549" s="1694">
        <f>ROUND(SQRT(Q549^2+R549^2)*1000/(1.73*Q541),0)</f>
        <v>1</v>
      </c>
      <c r="T549" s="1699">
        <v>0.0050000000000000001</v>
      </c>
      <c r="U549" s="1702">
        <v>0.021999999999999999</v>
      </c>
      <c r="V549" s="1694">
        <f>ROUND(SQRT(T549^2+U549^2)*1000/(1.73*T541),0)</f>
        <v>1</v>
      </c>
      <c r="W549" s="1699">
        <v>0.0050000000000000001</v>
      </c>
      <c r="X549" s="1702">
        <v>0.016</v>
      </c>
      <c r="Y549" s="1694">
        <f>ROUND(SQRT(W549^2+X549^2)*1000/(1.73*W541),0)</f>
        <v>1</v>
      </c>
      <c r="Z549" s="1699">
        <v>0.0050000000000000001</v>
      </c>
      <c r="AA549" s="1702">
        <v>0.016</v>
      </c>
      <c r="AB549" s="1694">
        <f>ROUND(SQRT(Z549^2+AA549^2)*1000/(1.73*Z541),0)</f>
        <v>1</v>
      </c>
      <c r="AC549" s="1699">
        <v>0.0050000000000000001</v>
      </c>
      <c r="AD549" s="1702">
        <v>0.016</v>
      </c>
      <c r="AE549" s="1694">
        <f>ROUND(SQRT(AC549^2+AD549^2)*1000/(1.73*AC541),0)</f>
        <v>1</v>
      </c>
      <c r="AF549" s="1699">
        <v>0.0050000000000000001</v>
      </c>
      <c r="AG549" s="1702">
        <v>0.016</v>
      </c>
      <c r="AH549" s="1694">
        <f>ROUND(SQRT(AF549^2+AG549^2)*1000/(1.73*AF541),0)</f>
        <v>1</v>
      </c>
      <c r="AI549" s="1699">
        <v>0.0050000000000000001</v>
      </c>
      <c r="AJ549" s="1702">
        <v>0.016</v>
      </c>
      <c r="AK549" s="1694">
        <f>ROUND(SQRT(AI549^2+AJ549^2)*1000/(1.73*AI541),0)</f>
        <v>1</v>
      </c>
      <c r="AL549" s="1699">
        <v>0.0050000000000000001</v>
      </c>
      <c r="AM549" s="1702">
        <v>0.016</v>
      </c>
      <c r="AN549" s="1694">
        <f>ROUND(SQRT(AL549^2+AM549^2)*1000/(1.73*AL541),0)</f>
        <v>1</v>
      </c>
      <c r="AO549" s="1699">
        <v>0.0050000000000000001</v>
      </c>
      <c r="AP549" s="1702">
        <v>0.016</v>
      </c>
      <c r="AQ549" s="1694">
        <f>ROUND(SQRT(AO549^2+AP549^2)*1000/(1.73*AO541),0)</f>
        <v>1</v>
      </c>
      <c r="AR549" s="1699">
        <v>0.0050000000000000001</v>
      </c>
      <c r="AS549" s="1702">
        <v>0.016</v>
      </c>
      <c r="AT549" s="1694">
        <f>ROUND(SQRT(AR549^2+AS549^2)*1000/(1.73*AR541),0)</f>
        <v>1</v>
      </c>
      <c r="AU549" s="1699">
        <v>0.0050000000000000001</v>
      </c>
      <c r="AV549" s="1702">
        <v>0.016</v>
      </c>
      <c r="AW549" s="1694">
        <f>ROUND(SQRT(AU549^2+AV549^2)*1000/(1.73*AU541),0)</f>
        <v>1</v>
      </c>
      <c r="AX549" s="1699">
        <v>0.0050000000000000001</v>
      </c>
      <c r="AY549" s="1702">
        <v>0.016</v>
      </c>
      <c r="AZ549" s="1694">
        <f>ROUND(SQRT(AX549^2+AY549^2)*1000/(1.73*AX541),0)</f>
        <v>1</v>
      </c>
      <c r="BA549" s="1699">
        <v>0.0050000000000000001</v>
      </c>
      <c r="BB549" s="1702">
        <v>0.016</v>
      </c>
      <c r="BC549" s="1694">
        <f>ROUND(SQRT(BA549^2+BB549^2)*1000/(1.73*BA541),0)</f>
        <v>1</v>
      </c>
      <c r="BD549" s="1699">
        <v>0.0050000000000000001</v>
      </c>
      <c r="BE549" s="1702">
        <v>0.016</v>
      </c>
      <c r="BF549" s="1694">
        <f>ROUND(SQRT(BD549^2+BE549^2)*1000/(1.73*BD541),0)</f>
        <v>1</v>
      </c>
      <c r="BG549" s="1699">
        <v>0.0050000000000000001</v>
      </c>
      <c r="BH549" s="1702">
        <v>0.016</v>
      </c>
      <c r="BI549" s="1694">
        <f>ROUND(SQRT(BG549^2+BH549^2)*1000/(1.73*BG541),0)</f>
        <v>1</v>
      </c>
      <c r="BJ549" s="1699">
        <v>0.0050000000000000001</v>
      </c>
      <c r="BK549" s="1702">
        <v>0.016</v>
      </c>
      <c r="BL549" s="1694">
        <f>ROUND(SQRT(BJ549^2+BK549^2)*1000/(1.73*BJ541),0)</f>
        <v>1</v>
      </c>
      <c r="BM549" s="1699">
        <v>0.0050000000000000001</v>
      </c>
      <c r="BN549" s="1702">
        <v>0.021999999999999999</v>
      </c>
      <c r="BO549" s="1694">
        <f>ROUND(SQRT(BM549^2+BN549^2)*1000/(1.73*BM541),0)</f>
        <v>1</v>
      </c>
      <c r="BP549" s="1699">
        <v>0.0050000000000000001</v>
      </c>
      <c r="BQ549" s="1702">
        <v>0.021999999999999999</v>
      </c>
      <c r="BR549" s="1694">
        <f>ROUND(SQRT(BP549^2+BQ549^2)*1000/(1.73*BP541),0)</f>
        <v>1</v>
      </c>
      <c r="BS549" s="1699">
        <v>0.0050000000000000001</v>
      </c>
      <c r="BT549" s="1702">
        <v>0.021999999999999999</v>
      </c>
      <c r="BU549" s="1694">
        <f>ROUND(SQRT(BS549^2+BT549^2)*1000/(1.73*BS541),0)</f>
        <v>1</v>
      </c>
      <c r="BV549" s="1699">
        <v>0.0050000000000000001</v>
      </c>
      <c r="BW549" s="1702">
        <v>0.021999999999999999</v>
      </c>
      <c r="BX549" s="1694">
        <f>ROUND(SQRT(BV549^2+BW549^2)*1000/(1.73*BV541),0)</f>
        <v>1</v>
      </c>
      <c r="BY549" s="1699">
        <v>0.0050000000000000001</v>
      </c>
      <c r="BZ549" s="1702">
        <v>0.021999999999999999</v>
      </c>
      <c r="CA549" s="1694">
        <f>ROUND(SQRT(BY549^2+BZ549^2)*1000/(1.73*BY541),0)</f>
        <v>1</v>
      </c>
    </row>
    <row r="550" s="1620" customFormat="1" ht="21.75" customHeight="1">
      <c r="A550" s="1664"/>
      <c r="B550" s="1712" t="s">
        <v>559</v>
      </c>
      <c r="C550" s="1641"/>
      <c r="D550" s="1713" t="s">
        <v>560</v>
      </c>
      <c r="E550" s="1684"/>
      <c r="F550" s="1684"/>
      <c r="G550" s="1684"/>
      <c r="H550" s="1761">
        <f>H528+H532</f>
        <v>0.23999999999999999</v>
      </c>
      <c r="I550" s="1762">
        <f>I528+I532</f>
        <v>0.14000000000000001</v>
      </c>
      <c r="J550" s="1688"/>
      <c r="K550" s="1761">
        <f>K528+K532</f>
        <v>0.23999999999999999</v>
      </c>
      <c r="L550" s="1762">
        <f>L528+L532</f>
        <v>0.14000000000000001</v>
      </c>
      <c r="M550" s="1688"/>
      <c r="N550" s="1761">
        <f>N528+N532</f>
        <v>0.23999999999999999</v>
      </c>
      <c r="O550" s="1762">
        <f>O528+O532</f>
        <v>0.14000000000000001</v>
      </c>
      <c r="P550" s="1688"/>
      <c r="Q550" s="1761">
        <f>Q528+Q532</f>
        <v>0.23999999999999999</v>
      </c>
      <c r="R550" s="1762">
        <f>R528+R532</f>
        <v>0.14000000000000001</v>
      </c>
      <c r="S550" s="1688"/>
      <c r="T550" s="1761">
        <f>T528+T532</f>
        <v>0.23999999999999999</v>
      </c>
      <c r="U550" s="1762">
        <f>U528+U532</f>
        <v>0.14000000000000001</v>
      </c>
      <c r="V550" s="1688"/>
      <c r="W550" s="1761">
        <f>W528+W532</f>
        <v>0.33000000000000002</v>
      </c>
      <c r="X550" s="1762">
        <f>X528+X532</f>
        <v>0.14000000000000001</v>
      </c>
      <c r="Y550" s="1688"/>
      <c r="Z550" s="1761">
        <f>Z528+Z532</f>
        <v>0.33000000000000002</v>
      </c>
      <c r="AA550" s="1762">
        <f>AA528+AA532</f>
        <v>0.14000000000000001</v>
      </c>
      <c r="AB550" s="1688"/>
      <c r="AC550" s="1761">
        <f>AC528+AC532</f>
        <v>0.33000000000000002</v>
      </c>
      <c r="AD550" s="1762">
        <f>AD528+AD532</f>
        <v>0.14000000000000001</v>
      </c>
      <c r="AE550" s="1688"/>
      <c r="AF550" s="1761">
        <f>AF528+AF532</f>
        <v>0.33000000000000002</v>
      </c>
      <c r="AG550" s="1762">
        <f>AG528+AG532</f>
        <v>0.14000000000000001</v>
      </c>
      <c r="AH550" s="1688"/>
      <c r="AI550" s="1761">
        <f>AI528+AI532</f>
        <v>0.33000000000000002</v>
      </c>
      <c r="AJ550" s="1762">
        <f>AJ528+AJ532</f>
        <v>0.14000000000000001</v>
      </c>
      <c r="AK550" s="1688"/>
      <c r="AL550" s="1761">
        <f>AL528+AL532</f>
        <v>0.33000000000000002</v>
      </c>
      <c r="AM550" s="1762">
        <f>AM528+AM532</f>
        <v>0.14000000000000001</v>
      </c>
      <c r="AN550" s="1688"/>
      <c r="AO550" s="1761">
        <f>AO528+AO532</f>
        <v>0.33000000000000002</v>
      </c>
      <c r="AP550" s="1762">
        <f>AP528+AP532</f>
        <v>0.13</v>
      </c>
      <c r="AQ550" s="1688"/>
      <c r="AR550" s="1761">
        <f>AR528+AR532</f>
        <v>0.33000000000000002</v>
      </c>
      <c r="AS550" s="1762">
        <f>AS528+AS532</f>
        <v>0.13</v>
      </c>
      <c r="AT550" s="1688"/>
      <c r="AU550" s="1761">
        <f>AU528+AU532</f>
        <v>0.33000000000000002</v>
      </c>
      <c r="AV550" s="1762">
        <f>AV528+AV532</f>
        <v>0.13</v>
      </c>
      <c r="AW550" s="1688"/>
      <c r="AX550" s="1761">
        <f>AX528+AX532</f>
        <v>0.33000000000000002</v>
      </c>
      <c r="AY550" s="1762">
        <f>AY528+AY532</f>
        <v>0.13</v>
      </c>
      <c r="AZ550" s="1688"/>
      <c r="BA550" s="1761">
        <f>BA528+BA532</f>
        <v>0.33000000000000002</v>
      </c>
      <c r="BB550" s="1762">
        <f>BB528+BB532</f>
        <v>0.13</v>
      </c>
      <c r="BC550" s="1688"/>
      <c r="BD550" s="1761">
        <f>BD528+BD532</f>
        <v>0.33000000000000002</v>
      </c>
      <c r="BE550" s="1762">
        <f>BE528+BE532</f>
        <v>0.13</v>
      </c>
      <c r="BF550" s="1688"/>
      <c r="BG550" s="1761">
        <f>BG528+BG532</f>
        <v>0.33000000000000002</v>
      </c>
      <c r="BH550" s="1762">
        <f>BH528+BH532</f>
        <v>0.13</v>
      </c>
      <c r="BI550" s="1688"/>
      <c r="BJ550" s="1761">
        <f>BJ528+BJ532</f>
        <v>0.33000000000000002</v>
      </c>
      <c r="BK550" s="1762">
        <f>BK528+BK532</f>
        <v>0.13</v>
      </c>
      <c r="BL550" s="1688"/>
      <c r="BM550" s="1761">
        <f>BM528+BM532</f>
        <v>0.23999999999999999</v>
      </c>
      <c r="BN550" s="1762">
        <f>BN528+BN532</f>
        <v>0.14000000000000001</v>
      </c>
      <c r="BO550" s="1688"/>
      <c r="BP550" s="1761">
        <f>BP528+BP532</f>
        <v>0.23999999999999999</v>
      </c>
      <c r="BQ550" s="1762">
        <f>BQ528+BQ532</f>
        <v>0.14000000000000001</v>
      </c>
      <c r="BR550" s="1688"/>
      <c r="BS550" s="1761">
        <f>BS528+BS532</f>
        <v>0.23999999999999999</v>
      </c>
      <c r="BT550" s="1762">
        <f>BT528+BT532</f>
        <v>0.14000000000000001</v>
      </c>
      <c r="BU550" s="1688"/>
      <c r="BV550" s="1761">
        <f>BV528+BV532</f>
        <v>0.23999999999999999</v>
      </c>
      <c r="BW550" s="1762">
        <f>BW528+BW532</f>
        <v>0.14000000000000001</v>
      </c>
      <c r="BX550" s="1688"/>
      <c r="BY550" s="1761">
        <f>BY528+BY532</f>
        <v>0.23999999999999999</v>
      </c>
      <c r="BZ550" s="1762">
        <f>BZ528+BZ532</f>
        <v>0.14000000000000001</v>
      </c>
      <c r="CA550" s="1688"/>
    </row>
    <row r="551" s="1620" customFormat="1" ht="21.75" customHeight="1">
      <c r="A551" s="1681"/>
      <c r="B551" s="1715"/>
      <c r="C551" s="1652"/>
      <c r="D551" s="1706" t="s">
        <v>561</v>
      </c>
      <c r="E551" s="1690"/>
      <c r="F551" s="1690"/>
      <c r="G551" s="1690"/>
      <c r="H551" s="1763">
        <f>SUM(H536:H536)</f>
        <v>0</v>
      </c>
      <c r="I551" s="1764">
        <f>SUM(I536:I536)</f>
        <v>0</v>
      </c>
      <c r="J551" s="1701"/>
      <c r="K551" s="1763">
        <f>SUM(K536:K536)</f>
        <v>0</v>
      </c>
      <c r="L551" s="1764">
        <f>SUM(L536:L536)</f>
        <v>0</v>
      </c>
      <c r="M551" s="1701"/>
      <c r="N551" s="1763">
        <f>SUM(N536:N536)</f>
        <v>0</v>
      </c>
      <c r="O551" s="1764">
        <f>SUM(O536:O536)</f>
        <v>0</v>
      </c>
      <c r="P551" s="1701"/>
      <c r="Q551" s="1763">
        <f>SUM(Q536:Q536)</f>
        <v>0</v>
      </c>
      <c r="R551" s="1764">
        <f>SUM(R536:R536)</f>
        <v>0</v>
      </c>
      <c r="S551" s="1701"/>
      <c r="T551" s="1763">
        <f>SUM(T536:T536)</f>
        <v>0</v>
      </c>
      <c r="U551" s="1764">
        <f>SUM(U536:U536)</f>
        <v>0</v>
      </c>
      <c r="V551" s="1701"/>
      <c r="W551" s="1763">
        <f>SUM(W536:W536)</f>
        <v>0</v>
      </c>
      <c r="X551" s="1764">
        <f>SUM(X536:X536)</f>
        <v>0</v>
      </c>
      <c r="Y551" s="1701"/>
      <c r="Z551" s="1763">
        <f>SUM(Z536:Z536)</f>
        <v>0</v>
      </c>
      <c r="AA551" s="1764">
        <f>SUM(AA536:AA536)</f>
        <v>0</v>
      </c>
      <c r="AB551" s="1701"/>
      <c r="AC551" s="1763">
        <f>SUM(AC536:AC536)</f>
        <v>0</v>
      </c>
      <c r="AD551" s="1764">
        <f>SUM(AD536:AD536)</f>
        <v>0</v>
      </c>
      <c r="AE551" s="1701"/>
      <c r="AF551" s="1763">
        <f>SUM(AF536:AF536)</f>
        <v>0</v>
      </c>
      <c r="AG551" s="1764">
        <f>SUM(AG536:AG536)</f>
        <v>0</v>
      </c>
      <c r="AH551" s="1701"/>
      <c r="AI551" s="1763">
        <f>SUM(AI536:AI536)</f>
        <v>0</v>
      </c>
      <c r="AJ551" s="1764">
        <f>SUM(AJ536:AJ536)</f>
        <v>0</v>
      </c>
      <c r="AK551" s="1701"/>
      <c r="AL551" s="1763">
        <f>SUM(AL536:AL536)</f>
        <v>0</v>
      </c>
      <c r="AM551" s="1764">
        <f>SUM(AM536:AM536)</f>
        <v>0</v>
      </c>
      <c r="AN551" s="1701"/>
      <c r="AO551" s="1763">
        <f>SUM(AO536:AO536)</f>
        <v>0</v>
      </c>
      <c r="AP551" s="1764">
        <f>SUM(AP536:AP536)</f>
        <v>0</v>
      </c>
      <c r="AQ551" s="1701"/>
      <c r="AR551" s="1763">
        <f>SUM(AR536:AR536)</f>
        <v>0</v>
      </c>
      <c r="AS551" s="1764">
        <f>SUM(AS536:AS536)</f>
        <v>0</v>
      </c>
      <c r="AT551" s="1701"/>
      <c r="AU551" s="1763">
        <f>SUM(AU536:AU536)</f>
        <v>0</v>
      </c>
      <c r="AV551" s="1764">
        <f>SUM(AV536:AV536)</f>
        <v>0</v>
      </c>
      <c r="AW551" s="1701"/>
      <c r="AX551" s="1763">
        <f>SUM(AX536:AX536)</f>
        <v>0</v>
      </c>
      <c r="AY551" s="1764">
        <f>SUM(AY536:AY536)</f>
        <v>0</v>
      </c>
      <c r="AZ551" s="1701"/>
      <c r="BA551" s="1763">
        <f>SUM(BA536:BA536)</f>
        <v>0</v>
      </c>
      <c r="BB551" s="1764">
        <f>SUM(BB536:BB536)</f>
        <v>0</v>
      </c>
      <c r="BC551" s="1701"/>
      <c r="BD551" s="1763">
        <f>SUM(BD536:BD536)</f>
        <v>0</v>
      </c>
      <c r="BE551" s="1764">
        <f>SUM(BE536:BE536)</f>
        <v>0</v>
      </c>
      <c r="BF551" s="1701"/>
      <c r="BG551" s="1763">
        <f>SUM(BG536:BG536)</f>
        <v>0</v>
      </c>
      <c r="BH551" s="1764">
        <f>SUM(BH536:BH536)</f>
        <v>0</v>
      </c>
      <c r="BI551" s="1701"/>
      <c r="BJ551" s="1763">
        <f>SUM(BJ536:BJ536)</f>
        <v>0</v>
      </c>
      <c r="BK551" s="1764">
        <f>SUM(BK536:BK536)</f>
        <v>0</v>
      </c>
      <c r="BL551" s="1701"/>
      <c r="BM551" s="1763">
        <f>SUM(BM536:BM536)</f>
        <v>0</v>
      </c>
      <c r="BN551" s="1764">
        <f>SUM(BN536:BN536)</f>
        <v>0</v>
      </c>
      <c r="BO551" s="1701"/>
      <c r="BP551" s="1763">
        <f>SUM(BP536:BP536)</f>
        <v>0</v>
      </c>
      <c r="BQ551" s="1764">
        <f>SUM(BQ536:BQ536)</f>
        <v>0</v>
      </c>
      <c r="BR551" s="1701"/>
      <c r="BS551" s="1763">
        <f>SUM(BS536:BS536)</f>
        <v>0</v>
      </c>
      <c r="BT551" s="1764">
        <f>SUM(BT536:BT536)</f>
        <v>0</v>
      </c>
      <c r="BU551" s="1701"/>
      <c r="BV551" s="1763">
        <f>SUM(BV536:BV536)</f>
        <v>0</v>
      </c>
      <c r="BW551" s="1764">
        <f>SUM(BW536:BW536)</f>
        <v>0</v>
      </c>
      <c r="BX551" s="1701"/>
      <c r="BY551" s="1763">
        <f>SUM(BY536:BY536)</f>
        <v>0</v>
      </c>
      <c r="BZ551" s="1764">
        <f>SUM(BZ536:BZ536)</f>
        <v>0</v>
      </c>
      <c r="CA551" s="1701"/>
    </row>
    <row r="552" s="1620" customFormat="1" ht="21.75" customHeight="1">
      <c r="A552" s="1717"/>
      <c r="B552" s="1718"/>
      <c r="C552" s="1719"/>
      <c r="D552" s="1720" t="s">
        <v>562</v>
      </c>
      <c r="E552" s="1721"/>
      <c r="F552" s="1722"/>
      <c r="G552" s="1722"/>
      <c r="H552" s="1723">
        <f>(H550-H551)/H550*100</f>
        <v>100</v>
      </c>
      <c r="I552" s="1765">
        <f>(I550-I551)/I550*100</f>
        <v>100</v>
      </c>
      <c r="J552" s="1724"/>
      <c r="K552" s="1723">
        <f>(K550-K551)/K550*100</f>
        <v>100</v>
      </c>
      <c r="L552" s="1765">
        <f>(L550-L551)/L550*100</f>
        <v>100</v>
      </c>
      <c r="M552" s="1724"/>
      <c r="N552" s="1723">
        <f>(N550-N551)/N550*100</f>
        <v>100</v>
      </c>
      <c r="O552" s="1765">
        <f>(O550-O551)/O550*100</f>
        <v>100</v>
      </c>
      <c r="P552" s="1724"/>
      <c r="Q552" s="1723">
        <f>(Q550-Q551)/Q550*100</f>
        <v>100</v>
      </c>
      <c r="R552" s="1765">
        <f>(R550-R551)/R550*100</f>
        <v>100</v>
      </c>
      <c r="S552" s="1724"/>
      <c r="T552" s="1723">
        <f>(T550-T551)/T550*100</f>
        <v>100</v>
      </c>
      <c r="U552" s="1765">
        <f>(U550-U551)/U550*100</f>
        <v>100</v>
      </c>
      <c r="V552" s="1724"/>
      <c r="W552" s="1723">
        <f>(W550-W551)/W550*100</f>
        <v>100</v>
      </c>
      <c r="X552" s="1765">
        <f>(X550-X551)/X550*100</f>
        <v>100</v>
      </c>
      <c r="Y552" s="1724"/>
      <c r="Z552" s="1723">
        <f>(Z550-Z551)/Z550*100</f>
        <v>100</v>
      </c>
      <c r="AA552" s="1765">
        <f>(AA550-AA551)/AA550*100</f>
        <v>100</v>
      </c>
      <c r="AB552" s="1724"/>
      <c r="AC552" s="1723">
        <f>(AC550-AC551)/AC550*100</f>
        <v>100</v>
      </c>
      <c r="AD552" s="1765">
        <f>(AD550-AD551)/AD550*100</f>
        <v>100</v>
      </c>
      <c r="AE552" s="1724"/>
      <c r="AF552" s="1723">
        <f>(AF550-AF551)/AF550*100</f>
        <v>100</v>
      </c>
      <c r="AG552" s="1765">
        <f>(AG550-AG551)/AG550*100</f>
        <v>100</v>
      </c>
      <c r="AH552" s="1724"/>
      <c r="AI552" s="1723">
        <f>(AI550-AI551)/AI550*100</f>
        <v>100</v>
      </c>
      <c r="AJ552" s="1765">
        <f>(AJ550-AJ551)/AJ550*100</f>
        <v>100</v>
      </c>
      <c r="AK552" s="1724"/>
      <c r="AL552" s="1723">
        <f>(AL550-AL551)/AL550*100</f>
        <v>100</v>
      </c>
      <c r="AM552" s="1765">
        <f>(AM550-AM551)/AM550*100</f>
        <v>100</v>
      </c>
      <c r="AN552" s="1724"/>
      <c r="AO552" s="1723">
        <f>(AO550-AO551)/AO550*100</f>
        <v>100</v>
      </c>
      <c r="AP552" s="1765">
        <f>(AP550-AP551)/AP550*100</f>
        <v>100</v>
      </c>
      <c r="AQ552" s="1724"/>
      <c r="AR552" s="1723">
        <f>(AR550-AR551)/AR550*100</f>
        <v>100</v>
      </c>
      <c r="AS552" s="1765">
        <f>(AS550-AS551)/AS550*100</f>
        <v>100</v>
      </c>
      <c r="AT552" s="1724"/>
      <c r="AU552" s="1723">
        <f>(AU550-AU551)/AU550*100</f>
        <v>100</v>
      </c>
      <c r="AV552" s="1765">
        <f>(AV550-AV551)/AV550*100</f>
        <v>100</v>
      </c>
      <c r="AW552" s="1724"/>
      <c r="AX552" s="1723">
        <f>(AX550-AX551)/AX550*100</f>
        <v>100</v>
      </c>
      <c r="AY552" s="1765">
        <f>(AY550-AY551)/AY550*100</f>
        <v>100</v>
      </c>
      <c r="AZ552" s="1724"/>
      <c r="BA552" s="1723">
        <f>(BA550-BA551)/BA550*100</f>
        <v>100</v>
      </c>
      <c r="BB552" s="1765">
        <f>(BB550-BB551)/BB550*100</f>
        <v>100</v>
      </c>
      <c r="BC552" s="1724"/>
      <c r="BD552" s="1723">
        <f>(BD550-BD551)/BD550*100</f>
        <v>100</v>
      </c>
      <c r="BE552" s="1765">
        <f>(BE550-BE551)/BE550*100</f>
        <v>100</v>
      </c>
      <c r="BF552" s="1724"/>
      <c r="BG552" s="1723">
        <f>(BG550-BG551)/BG550*100</f>
        <v>100</v>
      </c>
      <c r="BH552" s="1765">
        <f>(BH550-BH551)/BH550*100</f>
        <v>100</v>
      </c>
      <c r="BI552" s="1724"/>
      <c r="BJ552" s="1723">
        <f>(BJ550-BJ551)/BJ550*100</f>
        <v>100</v>
      </c>
      <c r="BK552" s="1765">
        <f>(BK550-BK551)/BK550*100</f>
        <v>100</v>
      </c>
      <c r="BL552" s="1724"/>
      <c r="BM552" s="1723">
        <f>(BM550-BM551)/BM550*100</f>
        <v>100</v>
      </c>
      <c r="BN552" s="1765">
        <f>(BN550-BN551)/BN550*100</f>
        <v>100</v>
      </c>
      <c r="BO552" s="1724"/>
      <c r="BP552" s="1723">
        <f>(BP550-BP551)/BP550*100</f>
        <v>100</v>
      </c>
      <c r="BQ552" s="1765">
        <f>(BQ550-BQ551)/BQ550*100</f>
        <v>100</v>
      </c>
      <c r="BR552" s="1724"/>
      <c r="BS552" s="1723">
        <f>(BS550-BS551)/BS550*100</f>
        <v>100</v>
      </c>
      <c r="BT552" s="1765">
        <f>(BT550-BT551)/BT550*100</f>
        <v>100</v>
      </c>
      <c r="BU552" s="1724"/>
      <c r="BV552" s="1723">
        <f>(BV550-BV551)/BV550*100</f>
        <v>100</v>
      </c>
      <c r="BW552" s="1765">
        <f>(BW550-BW551)/BW550*100</f>
        <v>100</v>
      </c>
      <c r="BX552" s="1724"/>
      <c r="BY552" s="1723">
        <f>(BY550-BY551)/BY550*100</f>
        <v>100</v>
      </c>
      <c r="BZ552" s="1765">
        <f>(BZ550-BZ551)/BZ550*100</f>
        <v>100</v>
      </c>
      <c r="CA552" s="1724"/>
    </row>
    <row r="553" s="1620" customFormat="1" ht="21.75" customHeight="1">
      <c r="A553" s="1664"/>
      <c r="B553" s="1712" t="s">
        <v>565</v>
      </c>
      <c r="C553" s="1641"/>
      <c r="D553" s="1713" t="s">
        <v>560</v>
      </c>
      <c r="E553" s="1684"/>
      <c r="F553" s="1684"/>
      <c r="G553" s="1684"/>
      <c r="H553" s="1686">
        <f>H529</f>
        <v>0</v>
      </c>
      <c r="I553" s="1736">
        <f>I529</f>
        <v>0</v>
      </c>
      <c r="J553" s="1688"/>
      <c r="K553" s="1686">
        <f>K529</f>
        <v>0</v>
      </c>
      <c r="L553" s="1736">
        <f>L529</f>
        <v>0</v>
      </c>
      <c r="M553" s="1688"/>
      <c r="N553" s="1686">
        <f>N529</f>
        <v>0</v>
      </c>
      <c r="O553" s="1736">
        <f>O529</f>
        <v>0</v>
      </c>
      <c r="P553" s="1688"/>
      <c r="Q553" s="1686">
        <f>Q529</f>
        <v>0</v>
      </c>
      <c r="R553" s="1736">
        <f>R529</f>
        <v>0</v>
      </c>
      <c r="S553" s="1688"/>
      <c r="T553" s="1686">
        <f>T529</f>
        <v>0</v>
      </c>
      <c r="U553" s="1736">
        <f>U529</f>
        <v>0</v>
      </c>
      <c r="V553" s="1688"/>
      <c r="W553" s="1686">
        <f>W529</f>
        <v>0</v>
      </c>
      <c r="X553" s="1736">
        <f>X529</f>
        <v>0</v>
      </c>
      <c r="Y553" s="1688"/>
      <c r="Z553" s="1686">
        <f>Z529</f>
        <v>0</v>
      </c>
      <c r="AA553" s="1736">
        <f>AA529</f>
        <v>0</v>
      </c>
      <c r="AB553" s="1688"/>
      <c r="AC553" s="1686">
        <f>AC529</f>
        <v>0</v>
      </c>
      <c r="AD553" s="1736">
        <f>AD529</f>
        <v>0</v>
      </c>
      <c r="AE553" s="1688"/>
      <c r="AF553" s="1686">
        <f>AF529</f>
        <v>0</v>
      </c>
      <c r="AG553" s="1736">
        <f>AG529</f>
        <v>0</v>
      </c>
      <c r="AH553" s="1688"/>
      <c r="AI553" s="1686">
        <f>AI529</f>
        <v>0</v>
      </c>
      <c r="AJ553" s="1736">
        <f>AJ529</f>
        <v>0</v>
      </c>
      <c r="AK553" s="1688"/>
      <c r="AL553" s="1686">
        <f>AL529</f>
        <v>0</v>
      </c>
      <c r="AM553" s="1736">
        <f>AM529</f>
        <v>0</v>
      </c>
      <c r="AN553" s="1688"/>
      <c r="AO553" s="1686">
        <f>AO529</f>
        <v>0</v>
      </c>
      <c r="AP553" s="1736">
        <f>AP529</f>
        <v>0</v>
      </c>
      <c r="AQ553" s="1688"/>
      <c r="AR553" s="1686">
        <f>AR529</f>
        <v>0</v>
      </c>
      <c r="AS553" s="1736">
        <f>AS529</f>
        <v>0</v>
      </c>
      <c r="AT553" s="1688"/>
      <c r="AU553" s="1686">
        <f>AU529</f>
        <v>0</v>
      </c>
      <c r="AV553" s="1736">
        <f>AV529</f>
        <v>0</v>
      </c>
      <c r="AW553" s="1688"/>
      <c r="AX553" s="1686">
        <f>AX529</f>
        <v>0</v>
      </c>
      <c r="AY553" s="1736">
        <f>AY529</f>
        <v>0</v>
      </c>
      <c r="AZ553" s="1688"/>
      <c r="BA553" s="1686">
        <f>BA529</f>
        <v>0</v>
      </c>
      <c r="BB553" s="1736">
        <f>BB529</f>
        <v>0</v>
      </c>
      <c r="BC553" s="1688"/>
      <c r="BD553" s="1686">
        <f>BD529</f>
        <v>0</v>
      </c>
      <c r="BE553" s="1736">
        <f>BE529</f>
        <v>0</v>
      </c>
      <c r="BF553" s="1688"/>
      <c r="BG553" s="1686">
        <f>BG529</f>
        <v>0</v>
      </c>
      <c r="BH553" s="1736">
        <f>BH529</f>
        <v>0</v>
      </c>
      <c r="BI553" s="1688"/>
      <c r="BJ553" s="1686">
        <f>BJ529</f>
        <v>0</v>
      </c>
      <c r="BK553" s="1736">
        <f>BK529</f>
        <v>0</v>
      </c>
      <c r="BL553" s="1688"/>
      <c r="BM553" s="1686">
        <f>BM529</f>
        <v>0</v>
      </c>
      <c r="BN553" s="1736">
        <f>BN529</f>
        <v>0</v>
      </c>
      <c r="BO553" s="1688"/>
      <c r="BP553" s="1686">
        <f>BP529</f>
        <v>0</v>
      </c>
      <c r="BQ553" s="1736">
        <f>BQ529</f>
        <v>0</v>
      </c>
      <c r="BR553" s="1688"/>
      <c r="BS553" s="1686">
        <f>BS529</f>
        <v>0</v>
      </c>
      <c r="BT553" s="1736">
        <f>BT529</f>
        <v>0</v>
      </c>
      <c r="BU553" s="1688"/>
      <c r="BV553" s="1686">
        <f>BV529</f>
        <v>0</v>
      </c>
      <c r="BW553" s="1736">
        <f>BW529</f>
        <v>0</v>
      </c>
      <c r="BX553" s="1688"/>
      <c r="BY553" s="1686">
        <f>BY529</f>
        <v>0</v>
      </c>
      <c r="BZ553" s="1736">
        <f>BZ529</f>
        <v>0</v>
      </c>
      <c r="CA553" s="1688"/>
    </row>
    <row r="554" s="1620" customFormat="1" ht="21.75" customHeight="1">
      <c r="A554" s="1681"/>
      <c r="B554" s="1715"/>
      <c r="C554" s="1652"/>
      <c r="D554" s="1706" t="s">
        <v>561</v>
      </c>
      <c r="E554" s="1690"/>
      <c r="F554" s="1690"/>
      <c r="G554" s="1690"/>
      <c r="H554" s="1699">
        <f>SUM(H542:H545)</f>
        <v>0.049000000000000002</v>
      </c>
      <c r="I554" s="1737">
        <f>SUM(I542:I545)</f>
        <v>0.058000000000000003</v>
      </c>
      <c r="J554" s="1701"/>
      <c r="K554" s="1699">
        <f>SUM(K542:K545)</f>
        <v>0.049000000000000002</v>
      </c>
      <c r="L554" s="1737">
        <f>SUM(L542:L545)</f>
        <v>0.058000000000000003</v>
      </c>
      <c r="M554" s="1701"/>
      <c r="N554" s="1699">
        <f>SUM(N542:N545)</f>
        <v>0.049000000000000002</v>
      </c>
      <c r="O554" s="1737">
        <f>SUM(O542:O545)</f>
        <v>0.058000000000000003</v>
      </c>
      <c r="P554" s="1701"/>
      <c r="Q554" s="1699">
        <f>SUM(Q542:Q545)</f>
        <v>0.049000000000000002</v>
      </c>
      <c r="R554" s="1737">
        <f>SUM(R542:R545)</f>
        <v>0.058000000000000003</v>
      </c>
      <c r="S554" s="1701"/>
      <c r="T554" s="1699">
        <f>SUM(T542:T545)</f>
        <v>0.049000000000000002</v>
      </c>
      <c r="U554" s="1737">
        <f>SUM(U542:U545)</f>
        <v>0.058000000000000003</v>
      </c>
      <c r="V554" s="1701"/>
      <c r="W554" s="1699">
        <f>SUM(W542:W545)</f>
        <v>0.086999999999999994</v>
      </c>
      <c r="X554" s="1737">
        <f>SUM(X542:X545)</f>
        <v>0.059000000000000004</v>
      </c>
      <c r="Y554" s="1701"/>
      <c r="Z554" s="1699">
        <f>SUM(Z542:Z545)</f>
        <v>0.086999999999999994</v>
      </c>
      <c r="AA554" s="1737">
        <f>SUM(AA542:AA545)</f>
        <v>0.059000000000000004</v>
      </c>
      <c r="AB554" s="1701"/>
      <c r="AC554" s="1699">
        <f>SUM(AC542:AC545)</f>
        <v>0.086999999999999994</v>
      </c>
      <c r="AD554" s="1737">
        <f>SUM(AD542:AD545)</f>
        <v>0.059000000000000004</v>
      </c>
      <c r="AE554" s="1701"/>
      <c r="AF554" s="1699">
        <f>SUM(AF542:AF545)</f>
        <v>0.086999999999999994</v>
      </c>
      <c r="AG554" s="1737">
        <f>SUM(AG542:AG545)</f>
        <v>0.059000000000000004</v>
      </c>
      <c r="AH554" s="1701"/>
      <c r="AI554" s="1699">
        <f>SUM(AI542:AI545)</f>
        <v>0.086999999999999994</v>
      </c>
      <c r="AJ554" s="1737">
        <f>SUM(AJ542:AJ545)</f>
        <v>0.059000000000000004</v>
      </c>
      <c r="AK554" s="1701"/>
      <c r="AL554" s="1699">
        <f>SUM(AL542:AL545)</f>
        <v>0.086999999999999994</v>
      </c>
      <c r="AM554" s="1737">
        <f>SUM(AM542:AM545)</f>
        <v>0.059000000000000004</v>
      </c>
      <c r="AN554" s="1701"/>
      <c r="AO554" s="1699">
        <f>SUM(AO542:AO545)</f>
        <v>0.086999999999999994</v>
      </c>
      <c r="AP554" s="1737">
        <f>SUM(AP542:AP545)</f>
        <v>0.059000000000000004</v>
      </c>
      <c r="AQ554" s="1701"/>
      <c r="AR554" s="1699">
        <f>SUM(AR542:AR545)</f>
        <v>0.086999999999999994</v>
      </c>
      <c r="AS554" s="1737">
        <f>SUM(AS542:AS545)</f>
        <v>0.059000000000000004</v>
      </c>
      <c r="AT554" s="1701"/>
      <c r="AU554" s="1699">
        <f>SUM(AU542:AU545)</f>
        <v>0.086999999999999994</v>
      </c>
      <c r="AV554" s="1737">
        <f>SUM(AV542:AV545)</f>
        <v>0.059000000000000004</v>
      </c>
      <c r="AW554" s="1701"/>
      <c r="AX554" s="1699">
        <f>SUM(AX542:AX545)</f>
        <v>0.086999999999999994</v>
      </c>
      <c r="AY554" s="1737">
        <f>SUM(AY542:AY545)</f>
        <v>0.059000000000000004</v>
      </c>
      <c r="AZ554" s="1701"/>
      <c r="BA554" s="1699">
        <f>SUM(BA542:BA545)</f>
        <v>0.086999999999999994</v>
      </c>
      <c r="BB554" s="1737">
        <f>SUM(BB542:BB545)</f>
        <v>0.059000000000000004</v>
      </c>
      <c r="BC554" s="1701"/>
      <c r="BD554" s="1699">
        <f>SUM(BD542:BD545)</f>
        <v>0.086999999999999994</v>
      </c>
      <c r="BE554" s="1737">
        <f>SUM(BE542:BE545)</f>
        <v>0.059000000000000004</v>
      </c>
      <c r="BF554" s="1701"/>
      <c r="BG554" s="1699">
        <f>SUM(BG542:BG545)</f>
        <v>0.086999999999999994</v>
      </c>
      <c r="BH554" s="1737">
        <f>SUM(BH542:BH545)</f>
        <v>0.059000000000000004</v>
      </c>
      <c r="BI554" s="1701"/>
      <c r="BJ554" s="1699">
        <f>SUM(BJ542:BJ545)</f>
        <v>0.086999999999999994</v>
      </c>
      <c r="BK554" s="1737">
        <f>SUM(BK542:BK545)</f>
        <v>0.059000000000000004</v>
      </c>
      <c r="BL554" s="1701"/>
      <c r="BM554" s="1699">
        <f>SUM(BM542:BM545)</f>
        <v>0.049000000000000002</v>
      </c>
      <c r="BN554" s="1737">
        <f>SUM(BN542:BN545)</f>
        <v>0.058000000000000003</v>
      </c>
      <c r="BO554" s="1701"/>
      <c r="BP554" s="1699">
        <f>SUM(BP542:BP545)</f>
        <v>0.049000000000000002</v>
      </c>
      <c r="BQ554" s="1737">
        <f>SUM(BQ542:BQ545)</f>
        <v>0.058000000000000003</v>
      </c>
      <c r="BR554" s="1701"/>
      <c r="BS554" s="1699">
        <f>SUM(BS542:BS545)</f>
        <v>0.049000000000000002</v>
      </c>
      <c r="BT554" s="1737">
        <f>SUM(BT542:BT545)</f>
        <v>0.058000000000000003</v>
      </c>
      <c r="BU554" s="1701"/>
      <c r="BV554" s="1699">
        <f>SUM(BV542:BV545)</f>
        <v>0.049000000000000002</v>
      </c>
      <c r="BW554" s="1737">
        <f>SUM(BW542:BW545)</f>
        <v>0.058000000000000003</v>
      </c>
      <c r="BX554" s="1701"/>
      <c r="BY554" s="1699">
        <f>SUM(BY542:BY545)</f>
        <v>0.049000000000000002</v>
      </c>
      <c r="BZ554" s="1737">
        <f>SUM(BZ542:BZ545)</f>
        <v>0.058000000000000003</v>
      </c>
      <c r="CA554" s="1701"/>
    </row>
    <row r="555" s="1620" customFormat="1" ht="21.75" customHeight="1">
      <c r="A555" s="1717"/>
      <c r="B555" s="1718"/>
      <c r="C555" s="1719"/>
      <c r="D555" s="1720" t="s">
        <v>564</v>
      </c>
      <c r="E555" s="1721"/>
      <c r="F555" s="1722"/>
      <c r="G555" s="1722"/>
      <c r="H555" s="1753" t="e">
        <f>(H553-H554)/H553*100</f>
        <v>#DIV/0!</v>
      </c>
      <c r="I555" s="1738" t="e">
        <f>(I553-I554)/I553*100</f>
        <v>#DIV/0!</v>
      </c>
      <c r="J555" s="1724"/>
      <c r="K555" s="1753" t="e">
        <f>(K553-K554)/K553*100</f>
        <v>#DIV/0!</v>
      </c>
      <c r="L555" s="1738" t="e">
        <f>(L553-L554)/L553*100</f>
        <v>#DIV/0!</v>
      </c>
      <c r="M555" s="1724"/>
      <c r="N555" s="1753" t="e">
        <f>(N553-N554)/N553*100</f>
        <v>#DIV/0!</v>
      </c>
      <c r="O555" s="1738" t="e">
        <f>(O553-O554)/O553*100</f>
        <v>#DIV/0!</v>
      </c>
      <c r="P555" s="1724"/>
      <c r="Q555" s="1753" t="e">
        <f>(Q553-Q554)/Q553*100</f>
        <v>#DIV/0!</v>
      </c>
      <c r="R555" s="1738" t="e">
        <f>(R553-R554)/R553*100</f>
        <v>#DIV/0!</v>
      </c>
      <c r="S555" s="1724"/>
      <c r="T555" s="1753" t="e">
        <f>(T553-T554)/T553*100</f>
        <v>#DIV/0!</v>
      </c>
      <c r="U555" s="1738" t="e">
        <f>(U553-U554)/U553*100</f>
        <v>#DIV/0!</v>
      </c>
      <c r="V555" s="1724"/>
      <c r="W555" s="1753" t="e">
        <f>(W553-W554)/W553*100</f>
        <v>#DIV/0!</v>
      </c>
      <c r="X555" s="1738" t="e">
        <f>(X553-X554)/X553*100</f>
        <v>#DIV/0!</v>
      </c>
      <c r="Y555" s="1724"/>
      <c r="Z555" s="1753" t="e">
        <f>(Z553-Z554)/Z553*100</f>
        <v>#DIV/0!</v>
      </c>
      <c r="AA555" s="1738" t="e">
        <f>(AA553-AA554)/AA553*100</f>
        <v>#DIV/0!</v>
      </c>
      <c r="AB555" s="1724"/>
      <c r="AC555" s="1753" t="e">
        <f>(AC553-AC554)/AC553*100</f>
        <v>#DIV/0!</v>
      </c>
      <c r="AD555" s="1738" t="e">
        <f>(AD553-AD554)/AD553*100</f>
        <v>#DIV/0!</v>
      </c>
      <c r="AE555" s="1724"/>
      <c r="AF555" s="1753" t="e">
        <f>(AF553-AF554)/AF553*100</f>
        <v>#DIV/0!</v>
      </c>
      <c r="AG555" s="1738" t="e">
        <f>(AG553-AG554)/AG553*100</f>
        <v>#DIV/0!</v>
      </c>
      <c r="AH555" s="1724"/>
      <c r="AI555" s="1753" t="e">
        <f>(AI553-AI554)/AI553*100</f>
        <v>#DIV/0!</v>
      </c>
      <c r="AJ555" s="1738" t="e">
        <f>(AJ553-AJ554)/AJ553*100</f>
        <v>#DIV/0!</v>
      </c>
      <c r="AK555" s="1724"/>
      <c r="AL555" s="1753" t="e">
        <f>(AL553-AL554)/AL553*100</f>
        <v>#DIV/0!</v>
      </c>
      <c r="AM555" s="1738" t="e">
        <f>(AM553-AM554)/AM553*100</f>
        <v>#DIV/0!</v>
      </c>
      <c r="AN555" s="1724"/>
      <c r="AO555" s="1753" t="e">
        <f>(AO553-AO554)/AO553*100</f>
        <v>#DIV/0!</v>
      </c>
      <c r="AP555" s="1738" t="e">
        <f>(AP553-AP554)/AP553*100</f>
        <v>#DIV/0!</v>
      </c>
      <c r="AQ555" s="1724"/>
      <c r="AR555" s="1753" t="e">
        <f>(AR553-AR554)/AR553*100</f>
        <v>#DIV/0!</v>
      </c>
      <c r="AS555" s="1738" t="e">
        <f>(AS553-AS554)/AS553*100</f>
        <v>#DIV/0!</v>
      </c>
      <c r="AT555" s="1724"/>
      <c r="AU555" s="1753" t="e">
        <f>(AU553-AU554)/AU553*100</f>
        <v>#DIV/0!</v>
      </c>
      <c r="AV555" s="1738" t="e">
        <f>(AV553-AV554)/AV553*100</f>
        <v>#DIV/0!</v>
      </c>
      <c r="AW555" s="1724"/>
      <c r="AX555" s="1753" t="e">
        <f>(AX553-AX554)/AX553*100</f>
        <v>#DIV/0!</v>
      </c>
      <c r="AY555" s="1738" t="e">
        <f>(AY553-AY554)/AY553*100</f>
        <v>#DIV/0!</v>
      </c>
      <c r="AZ555" s="1724"/>
      <c r="BA555" s="1753" t="e">
        <f>(BA553-BA554)/BA553*100</f>
        <v>#DIV/0!</v>
      </c>
      <c r="BB555" s="1738" t="e">
        <f>(BB553-BB554)/BB553*100</f>
        <v>#DIV/0!</v>
      </c>
      <c r="BC555" s="1724"/>
      <c r="BD555" s="1753" t="e">
        <f>(BD553-BD554)/BD553*100</f>
        <v>#DIV/0!</v>
      </c>
      <c r="BE555" s="1738" t="e">
        <f>(BE553-BE554)/BE553*100</f>
        <v>#DIV/0!</v>
      </c>
      <c r="BF555" s="1724"/>
      <c r="BG555" s="1753" t="e">
        <f>(BG553-BG554)/BG553*100</f>
        <v>#DIV/0!</v>
      </c>
      <c r="BH555" s="1738" t="e">
        <f>(BH553-BH554)/BH553*100</f>
        <v>#DIV/0!</v>
      </c>
      <c r="BI555" s="1724"/>
      <c r="BJ555" s="1753" t="e">
        <f>(BJ553-BJ554)/BJ553*100</f>
        <v>#DIV/0!</v>
      </c>
      <c r="BK555" s="1738" t="e">
        <f>(BK553-BK554)/BK553*100</f>
        <v>#DIV/0!</v>
      </c>
      <c r="BL555" s="1724"/>
      <c r="BM555" s="1753" t="e">
        <f>(BM553-BM554)/BM553*100</f>
        <v>#DIV/0!</v>
      </c>
      <c r="BN555" s="1738" t="e">
        <f>(BN553-BN554)/BN553*100</f>
        <v>#DIV/0!</v>
      </c>
      <c r="BO555" s="1724"/>
      <c r="BP555" s="1753" t="e">
        <f>(BP553-BP554)/BP553*100</f>
        <v>#DIV/0!</v>
      </c>
      <c r="BQ555" s="1738" t="e">
        <f>(BQ553-BQ554)/BQ553*100</f>
        <v>#DIV/0!</v>
      </c>
      <c r="BR555" s="1724"/>
      <c r="BS555" s="1753" t="e">
        <f>(BS553-BS554)/BS553*100</f>
        <v>#DIV/0!</v>
      </c>
      <c r="BT555" s="1738" t="e">
        <f>(BT553-BT554)/BT553*100</f>
        <v>#DIV/0!</v>
      </c>
      <c r="BU555" s="1724"/>
      <c r="BV555" s="1753" t="e">
        <f>(BV553-BV554)/BV553*100</f>
        <v>#DIV/0!</v>
      </c>
      <c r="BW555" s="1738" t="e">
        <f>(BW553-BW554)/BW553*100</f>
        <v>#DIV/0!</v>
      </c>
      <c r="BX555" s="1724"/>
      <c r="BY555" s="1753" t="e">
        <f>(BY553-BY554)/BY553*100</f>
        <v>#DIV/0!</v>
      </c>
      <c r="BZ555" s="1738" t="e">
        <f>(BZ553-BZ554)/BZ553*100</f>
        <v>#DIV/0!</v>
      </c>
      <c r="CA555" s="1724"/>
    </row>
    <row r="556" s="1620" customFormat="1" ht="21.75" customHeight="1">
      <c r="A556" s="1664"/>
      <c r="B556" s="1712" t="s">
        <v>566</v>
      </c>
      <c r="C556" s="1641"/>
      <c r="D556" s="1713" t="s">
        <v>560</v>
      </c>
      <c r="E556" s="1684"/>
      <c r="F556" s="1684"/>
      <c r="G556" s="1684"/>
      <c r="H556" s="1686">
        <f>H533</f>
        <v>0.23999999999999999</v>
      </c>
      <c r="I556" s="1736">
        <f>I533</f>
        <v>0.14000000000000001</v>
      </c>
      <c r="J556" s="1688"/>
      <c r="K556" s="1686">
        <f>K533</f>
        <v>0.23999999999999999</v>
      </c>
      <c r="L556" s="1736">
        <f>L533</f>
        <v>0.14000000000000001</v>
      </c>
      <c r="M556" s="1688"/>
      <c r="N556" s="1686">
        <f>N533</f>
        <v>0.23999999999999999</v>
      </c>
      <c r="O556" s="1736">
        <f>O533</f>
        <v>0.14000000000000001</v>
      </c>
      <c r="P556" s="1688"/>
      <c r="Q556" s="1686">
        <f>Q533</f>
        <v>0.23999999999999999</v>
      </c>
      <c r="R556" s="1736">
        <f>R533</f>
        <v>0.14000000000000001</v>
      </c>
      <c r="S556" s="1688"/>
      <c r="T556" s="1686">
        <f>T533</f>
        <v>0.23999999999999999</v>
      </c>
      <c r="U556" s="1736">
        <f>U533</f>
        <v>0.14000000000000001</v>
      </c>
      <c r="V556" s="1688"/>
      <c r="W556" s="1686">
        <f>W533</f>
        <v>0.33000000000000002</v>
      </c>
      <c r="X556" s="1736">
        <f>X533</f>
        <v>0.14000000000000001</v>
      </c>
      <c r="Y556" s="1688"/>
      <c r="Z556" s="1686">
        <f>Z533</f>
        <v>0.33000000000000002</v>
      </c>
      <c r="AA556" s="1736">
        <f>AA533</f>
        <v>0.14000000000000001</v>
      </c>
      <c r="AB556" s="1688"/>
      <c r="AC556" s="1686">
        <f>AC533</f>
        <v>0.33000000000000002</v>
      </c>
      <c r="AD556" s="1736">
        <f>AD533</f>
        <v>0.14000000000000001</v>
      </c>
      <c r="AE556" s="1688"/>
      <c r="AF556" s="1686">
        <f>AF533</f>
        <v>0.33000000000000002</v>
      </c>
      <c r="AG556" s="1736">
        <f>AG533</f>
        <v>0.14000000000000001</v>
      </c>
      <c r="AH556" s="1688"/>
      <c r="AI556" s="1686">
        <f>AI533</f>
        <v>0.33000000000000002</v>
      </c>
      <c r="AJ556" s="1736">
        <f>AJ533</f>
        <v>0.14000000000000001</v>
      </c>
      <c r="AK556" s="1688"/>
      <c r="AL556" s="1686">
        <f>AL533</f>
        <v>0.33000000000000002</v>
      </c>
      <c r="AM556" s="1736">
        <f>AM533</f>
        <v>0.14000000000000001</v>
      </c>
      <c r="AN556" s="1688"/>
      <c r="AO556" s="1686">
        <f>AO533</f>
        <v>0.33000000000000002</v>
      </c>
      <c r="AP556" s="1736">
        <f>AP533</f>
        <v>0.13</v>
      </c>
      <c r="AQ556" s="1688"/>
      <c r="AR556" s="1686">
        <f>AR533</f>
        <v>0.33000000000000002</v>
      </c>
      <c r="AS556" s="1736">
        <f>AS533</f>
        <v>0.13</v>
      </c>
      <c r="AT556" s="1688"/>
      <c r="AU556" s="1686">
        <f>AU533</f>
        <v>0.33000000000000002</v>
      </c>
      <c r="AV556" s="1736">
        <f>AV533</f>
        <v>0.13</v>
      </c>
      <c r="AW556" s="1688"/>
      <c r="AX556" s="1686">
        <f>AX533</f>
        <v>0.33000000000000002</v>
      </c>
      <c r="AY556" s="1736">
        <f>AY533</f>
        <v>0.13</v>
      </c>
      <c r="AZ556" s="1688"/>
      <c r="BA556" s="1686">
        <f>BA533</f>
        <v>0.33000000000000002</v>
      </c>
      <c r="BB556" s="1736">
        <f>BB533</f>
        <v>0.13</v>
      </c>
      <c r="BC556" s="1688"/>
      <c r="BD556" s="1686">
        <f>BD533</f>
        <v>0.33000000000000002</v>
      </c>
      <c r="BE556" s="1736">
        <f>BE533</f>
        <v>0.13</v>
      </c>
      <c r="BF556" s="1688"/>
      <c r="BG556" s="1686">
        <f>BG533</f>
        <v>0.33000000000000002</v>
      </c>
      <c r="BH556" s="1736">
        <f>BH533</f>
        <v>0.13</v>
      </c>
      <c r="BI556" s="1688"/>
      <c r="BJ556" s="1686">
        <f>BJ533</f>
        <v>0.33000000000000002</v>
      </c>
      <c r="BK556" s="1736">
        <f>BK533</f>
        <v>0.13</v>
      </c>
      <c r="BL556" s="1688"/>
      <c r="BM556" s="1686">
        <f>BM533</f>
        <v>0.23999999999999999</v>
      </c>
      <c r="BN556" s="1736">
        <f>BN533</f>
        <v>0.14000000000000001</v>
      </c>
      <c r="BO556" s="1688"/>
      <c r="BP556" s="1686">
        <f>BP533</f>
        <v>0.23999999999999999</v>
      </c>
      <c r="BQ556" s="1736">
        <f>BQ533</f>
        <v>0.14000000000000001</v>
      </c>
      <c r="BR556" s="1688"/>
      <c r="BS556" s="1686">
        <f>BS533</f>
        <v>0.23999999999999999</v>
      </c>
      <c r="BT556" s="1736">
        <f>BT533</f>
        <v>0.14000000000000001</v>
      </c>
      <c r="BU556" s="1688"/>
      <c r="BV556" s="1686">
        <f>BV533</f>
        <v>0.23999999999999999</v>
      </c>
      <c r="BW556" s="1736">
        <f>BW533</f>
        <v>0.14000000000000001</v>
      </c>
      <c r="BX556" s="1688"/>
      <c r="BY556" s="1686">
        <f>BY533</f>
        <v>0.23999999999999999</v>
      </c>
      <c r="BZ556" s="1736">
        <f>BZ533</f>
        <v>0.14000000000000001</v>
      </c>
      <c r="CA556" s="1688"/>
    </row>
    <row r="557" s="1620" customFormat="1" ht="21.75" customHeight="1">
      <c r="A557" s="1681"/>
      <c r="B557" s="1715"/>
      <c r="C557" s="1652"/>
      <c r="D557" s="1706" t="s">
        <v>561</v>
      </c>
      <c r="E557" s="1690"/>
      <c r="F557" s="1690"/>
      <c r="G557" s="1690"/>
      <c r="H557" s="1699">
        <f>SUM(H546:H549)</f>
        <v>0.072000000000000008</v>
      </c>
      <c r="I557" s="1737">
        <f>SUM(I546:I549)</f>
        <v>0.154</v>
      </c>
      <c r="J557" s="1701"/>
      <c r="K557" s="1699">
        <f>SUM(K546:K549)</f>
        <v>0.072000000000000008</v>
      </c>
      <c r="L557" s="1737">
        <f>SUM(L546:L549)</f>
        <v>0.154</v>
      </c>
      <c r="M557" s="1701"/>
      <c r="N557" s="1699">
        <f>SUM(N546:N549)</f>
        <v>0.072000000000000008</v>
      </c>
      <c r="O557" s="1737">
        <f>SUM(O546:O549)</f>
        <v>0.154</v>
      </c>
      <c r="P557" s="1701"/>
      <c r="Q557" s="1699">
        <f>SUM(Q546:Q549)</f>
        <v>0.072000000000000008</v>
      </c>
      <c r="R557" s="1737">
        <f>SUM(R546:R549)</f>
        <v>0.154</v>
      </c>
      <c r="S557" s="1701"/>
      <c r="T557" s="1699">
        <f>SUM(T546:T549)</f>
        <v>0.072000000000000008</v>
      </c>
      <c r="U557" s="1737">
        <f>SUM(U546:U549)</f>
        <v>0.154</v>
      </c>
      <c r="V557" s="1701"/>
      <c r="W557" s="1699">
        <f>SUM(W546:W549)</f>
        <v>0.10500000000000001</v>
      </c>
      <c r="X557" s="1737">
        <f>SUM(X546:X549)</f>
        <v>0.15000000000000002</v>
      </c>
      <c r="Y557" s="1701"/>
      <c r="Z557" s="1699">
        <f>SUM(Z546:Z549)</f>
        <v>0.10500000000000001</v>
      </c>
      <c r="AA557" s="1737">
        <f>SUM(AA546:AA549)</f>
        <v>0.15000000000000002</v>
      </c>
      <c r="AB557" s="1701"/>
      <c r="AC557" s="1699">
        <f>SUM(AC546:AC549)</f>
        <v>0.10500000000000001</v>
      </c>
      <c r="AD557" s="1737">
        <f>SUM(AD546:AD549)</f>
        <v>0.15000000000000002</v>
      </c>
      <c r="AE557" s="1701"/>
      <c r="AF557" s="1699">
        <f>SUM(AF546:AF549)</f>
        <v>0.10500000000000001</v>
      </c>
      <c r="AG557" s="1737">
        <f>SUM(AG546:AG549)</f>
        <v>0.15000000000000002</v>
      </c>
      <c r="AH557" s="1701"/>
      <c r="AI557" s="1699">
        <f>SUM(AI546:AI549)</f>
        <v>0.10500000000000001</v>
      </c>
      <c r="AJ557" s="1737">
        <f>SUM(AJ546:AJ549)</f>
        <v>0.15000000000000002</v>
      </c>
      <c r="AK557" s="1701"/>
      <c r="AL557" s="1699">
        <f>SUM(AL546:AL549)</f>
        <v>0.10500000000000001</v>
      </c>
      <c r="AM557" s="1737">
        <f>SUM(AM546:AM549)</f>
        <v>0.15000000000000002</v>
      </c>
      <c r="AN557" s="1701"/>
      <c r="AO557" s="1699">
        <f>SUM(AO546:AO549)</f>
        <v>0.10500000000000001</v>
      </c>
      <c r="AP557" s="1737">
        <f>SUM(AP546:AP549)</f>
        <v>0.15000000000000002</v>
      </c>
      <c r="AQ557" s="1701"/>
      <c r="AR557" s="1699">
        <f>SUM(AR546:AR549)</f>
        <v>0.10500000000000001</v>
      </c>
      <c r="AS557" s="1737">
        <f>SUM(AS546:AS549)</f>
        <v>0.15000000000000002</v>
      </c>
      <c r="AT557" s="1701"/>
      <c r="AU557" s="1699">
        <f>SUM(AU546:AU549)</f>
        <v>0.10500000000000001</v>
      </c>
      <c r="AV557" s="1737">
        <f>SUM(AV546:AV549)</f>
        <v>0.15000000000000002</v>
      </c>
      <c r="AW557" s="1701"/>
      <c r="AX557" s="1699">
        <f>SUM(AX546:AX549)</f>
        <v>0.10500000000000001</v>
      </c>
      <c r="AY557" s="1737">
        <f>SUM(AY546:AY549)</f>
        <v>0.15000000000000002</v>
      </c>
      <c r="AZ557" s="1701"/>
      <c r="BA557" s="1699">
        <f>SUM(BA546:BA549)</f>
        <v>0.10500000000000001</v>
      </c>
      <c r="BB557" s="1737">
        <f>SUM(BB546:BB549)</f>
        <v>0.15000000000000002</v>
      </c>
      <c r="BC557" s="1701"/>
      <c r="BD557" s="1699">
        <f>SUM(BD546:BD549)</f>
        <v>0.10500000000000001</v>
      </c>
      <c r="BE557" s="1737">
        <f>SUM(BE546:BE549)</f>
        <v>0.15000000000000002</v>
      </c>
      <c r="BF557" s="1701"/>
      <c r="BG557" s="1699">
        <f>SUM(BG546:BG549)</f>
        <v>0.10500000000000001</v>
      </c>
      <c r="BH557" s="1737">
        <f>SUM(BH546:BH549)</f>
        <v>0.15000000000000002</v>
      </c>
      <c r="BI557" s="1701"/>
      <c r="BJ557" s="1699">
        <f>SUM(BJ546:BJ549)</f>
        <v>0.10500000000000001</v>
      </c>
      <c r="BK557" s="1737">
        <f>SUM(BK546:BK549)</f>
        <v>0.15000000000000002</v>
      </c>
      <c r="BL557" s="1701"/>
      <c r="BM557" s="1699">
        <f>SUM(BM546:BM549)</f>
        <v>0.072000000000000008</v>
      </c>
      <c r="BN557" s="1737">
        <f>SUM(BN546:BN549)</f>
        <v>0.154</v>
      </c>
      <c r="BO557" s="1701"/>
      <c r="BP557" s="1699">
        <f>SUM(BP546:BP549)</f>
        <v>0.072000000000000008</v>
      </c>
      <c r="BQ557" s="1737">
        <f>SUM(BQ546:BQ549)</f>
        <v>0.154</v>
      </c>
      <c r="BR557" s="1701"/>
      <c r="BS557" s="1699">
        <f>SUM(BS546:BS549)</f>
        <v>0.072000000000000008</v>
      </c>
      <c r="BT557" s="1737">
        <f>SUM(BT546:BT549)</f>
        <v>0.154</v>
      </c>
      <c r="BU557" s="1701"/>
      <c r="BV557" s="1699">
        <f>SUM(BV546:BV549)</f>
        <v>0.072000000000000008</v>
      </c>
      <c r="BW557" s="1737">
        <f>SUM(BW546:BW549)</f>
        <v>0.154</v>
      </c>
      <c r="BX557" s="1701"/>
      <c r="BY557" s="1699">
        <f>SUM(BY546:BY549)</f>
        <v>0.072000000000000008</v>
      </c>
      <c r="BZ557" s="1737">
        <f>SUM(BZ546:BZ549)</f>
        <v>0.154</v>
      </c>
      <c r="CA557" s="1701"/>
    </row>
    <row r="558" s="1620" customFormat="1" ht="21.75" customHeight="1">
      <c r="A558" s="1717"/>
      <c r="B558" s="1718"/>
      <c r="C558" s="1719"/>
      <c r="D558" s="1720" t="s">
        <v>564</v>
      </c>
      <c r="E558" s="1721"/>
      <c r="F558" s="1722"/>
      <c r="G558" s="1722"/>
      <c r="H558" s="1753">
        <f>(H556-H557)/H556*100</f>
        <v>70</v>
      </c>
      <c r="I558" s="1738">
        <f>(I556-I557)/I556*100</f>
        <v>-9.9999999999999876</v>
      </c>
      <c r="J558" s="1724"/>
      <c r="K558" s="1753">
        <f>(K556-K557)/K556*100</f>
        <v>70</v>
      </c>
      <c r="L558" s="1738">
        <f>(L556-L557)/L556*100</f>
        <v>-9.9999999999999876</v>
      </c>
      <c r="M558" s="1724"/>
      <c r="N558" s="1753">
        <f>(N556-N557)/N556*100</f>
        <v>70</v>
      </c>
      <c r="O558" s="1738">
        <f>(O556-O557)/O556*100</f>
        <v>-9.9999999999999876</v>
      </c>
      <c r="P558" s="1724"/>
      <c r="Q558" s="1753">
        <f>(Q556-Q557)/Q556*100</f>
        <v>70</v>
      </c>
      <c r="R558" s="1738">
        <f>(R556-R557)/R556*100</f>
        <v>-9.9999999999999876</v>
      </c>
      <c r="S558" s="1724"/>
      <c r="T558" s="1753">
        <f>(T556-T557)/T556*100</f>
        <v>70</v>
      </c>
      <c r="U558" s="1738">
        <f>(U556-U557)/U556*100</f>
        <v>-9.9999999999999876</v>
      </c>
      <c r="V558" s="1724"/>
      <c r="W558" s="1753">
        <f>(W556-W557)/W556*100</f>
        <v>68.181818181818173</v>
      </c>
      <c r="X558" s="1738">
        <f>(X556-X557)/X556*100</f>
        <v>-7.1428571428571477</v>
      </c>
      <c r="Y558" s="1724"/>
      <c r="Z558" s="1753">
        <f>(Z556-Z557)/Z556*100</f>
        <v>68.181818181818173</v>
      </c>
      <c r="AA558" s="1738">
        <f>(AA556-AA557)/AA556*100</f>
        <v>-7.1428571428571477</v>
      </c>
      <c r="AB558" s="1724"/>
      <c r="AC558" s="1753">
        <f>(AC556-AC557)/AC556*100</f>
        <v>68.181818181818173</v>
      </c>
      <c r="AD558" s="1738">
        <f>(AD556-AD557)/AD556*100</f>
        <v>-7.1428571428571477</v>
      </c>
      <c r="AE558" s="1724"/>
      <c r="AF558" s="1753">
        <f>(AF556-AF557)/AF556*100</f>
        <v>68.181818181818173</v>
      </c>
      <c r="AG558" s="1738">
        <f>(AG556-AG557)/AG556*100</f>
        <v>-7.1428571428571477</v>
      </c>
      <c r="AH558" s="1724"/>
      <c r="AI558" s="1753">
        <f>(AI556-AI557)/AI556*100</f>
        <v>68.181818181818173</v>
      </c>
      <c r="AJ558" s="1738">
        <f>(AJ556-AJ557)/AJ556*100</f>
        <v>-7.1428571428571477</v>
      </c>
      <c r="AK558" s="1724"/>
      <c r="AL558" s="1753">
        <f>(AL556-AL557)/AL556*100</f>
        <v>68.181818181818173</v>
      </c>
      <c r="AM558" s="1738">
        <f>(AM556-AM557)/AM556*100</f>
        <v>-7.1428571428571477</v>
      </c>
      <c r="AN558" s="1724"/>
      <c r="AO558" s="1753">
        <f>(AO556-AO557)/AO556*100</f>
        <v>68.181818181818173</v>
      </c>
      <c r="AP558" s="1738">
        <f>(AP556-AP557)/AP556*100</f>
        <v>-15.384615384615397</v>
      </c>
      <c r="AQ558" s="1724"/>
      <c r="AR558" s="1753">
        <f>(AR556-AR557)/AR556*100</f>
        <v>68.181818181818173</v>
      </c>
      <c r="AS558" s="1738">
        <f>(AS556-AS557)/AS556*100</f>
        <v>-15.384615384615397</v>
      </c>
      <c r="AT558" s="1724"/>
      <c r="AU558" s="1753">
        <f>(AU556-AU557)/AU556*100</f>
        <v>68.181818181818173</v>
      </c>
      <c r="AV558" s="1738">
        <f>(AV556-AV557)/AV556*100</f>
        <v>-15.384615384615397</v>
      </c>
      <c r="AW558" s="1724"/>
      <c r="AX558" s="1753">
        <f>(AX556-AX557)/AX556*100</f>
        <v>68.181818181818173</v>
      </c>
      <c r="AY558" s="1738">
        <f>(AY556-AY557)/AY556*100</f>
        <v>-15.384615384615397</v>
      </c>
      <c r="AZ558" s="1724"/>
      <c r="BA558" s="1753">
        <f>(BA556-BA557)/BA556*100</f>
        <v>68.181818181818173</v>
      </c>
      <c r="BB558" s="1738">
        <f>(BB556-BB557)/BB556*100</f>
        <v>-15.384615384615397</v>
      </c>
      <c r="BC558" s="1724"/>
      <c r="BD558" s="1753">
        <f>(BD556-BD557)/BD556*100</f>
        <v>68.181818181818173</v>
      </c>
      <c r="BE558" s="1738">
        <f>(BE556-BE557)/BE556*100</f>
        <v>-15.384615384615397</v>
      </c>
      <c r="BF558" s="1724"/>
      <c r="BG558" s="1753">
        <f>(BG556-BG557)/BG556*100</f>
        <v>68.181818181818173</v>
      </c>
      <c r="BH558" s="1738">
        <f>(BH556-BH557)/BH556*100</f>
        <v>-15.384615384615397</v>
      </c>
      <c r="BI558" s="1724"/>
      <c r="BJ558" s="1753">
        <f>(BJ556-BJ557)/BJ556*100</f>
        <v>68.181818181818173</v>
      </c>
      <c r="BK558" s="1738">
        <f>(BK556-BK557)/BK556*100</f>
        <v>-15.384615384615397</v>
      </c>
      <c r="BL558" s="1724"/>
      <c r="BM558" s="1753">
        <f>(BM556-BM557)/BM556*100</f>
        <v>70</v>
      </c>
      <c r="BN558" s="1738">
        <f>(BN556-BN557)/BN556*100</f>
        <v>-9.9999999999999876</v>
      </c>
      <c r="BO558" s="1724"/>
      <c r="BP558" s="1753">
        <f>(BP556-BP557)/BP556*100</f>
        <v>70</v>
      </c>
      <c r="BQ558" s="1738">
        <f>(BQ556-BQ557)/BQ556*100</f>
        <v>-9.9999999999999876</v>
      </c>
      <c r="BR558" s="1724"/>
      <c r="BS558" s="1753">
        <f>(BS556-BS557)/BS556*100</f>
        <v>70</v>
      </c>
      <c r="BT558" s="1738">
        <f>(BT556-BT557)/BT556*100</f>
        <v>-9.9999999999999876</v>
      </c>
      <c r="BU558" s="1724"/>
      <c r="BV558" s="1753">
        <f>(BV556-BV557)/BV556*100</f>
        <v>70</v>
      </c>
      <c r="BW558" s="1738">
        <f>(BW556-BW557)/BW556*100</f>
        <v>-9.9999999999999876</v>
      </c>
      <c r="BX558" s="1724"/>
      <c r="BY558" s="1753">
        <f>(BY556-BY557)/BY556*100</f>
        <v>70</v>
      </c>
      <c r="BZ558" s="1738">
        <f>(BZ556-BZ557)/BZ556*100</f>
        <v>-9.9999999999999876</v>
      </c>
      <c r="CA558" s="1724"/>
    </row>
    <row r="559" s="1620" customFormat="1" ht="21.75" customHeight="1">
      <c r="A559" s="1725">
        <v>16</v>
      </c>
      <c r="B559" s="1665" t="s">
        <v>311</v>
      </c>
      <c r="C559" s="1666"/>
      <c r="D559" s="1674"/>
      <c r="E559" s="1667"/>
      <c r="F559" s="1667"/>
      <c r="G559" s="1667"/>
      <c r="H559" s="1678"/>
      <c r="I559" s="1679"/>
      <c r="J559" s="1680"/>
      <c r="K559" s="1678"/>
      <c r="L559" s="1679"/>
      <c r="M559" s="1680"/>
      <c r="N559" s="1678"/>
      <c r="O559" s="1679"/>
      <c r="P559" s="1680"/>
      <c r="Q559" s="1678"/>
      <c r="R559" s="1679"/>
      <c r="S559" s="1680"/>
      <c r="T559" s="1678"/>
      <c r="U559" s="1679"/>
      <c r="V559" s="1680"/>
      <c r="W559" s="1678"/>
      <c r="X559" s="1679"/>
      <c r="Y559" s="1680"/>
      <c r="Z559" s="1678"/>
      <c r="AA559" s="1679"/>
      <c r="AB559" s="1680"/>
      <c r="AC559" s="1678"/>
      <c r="AD559" s="1679"/>
      <c r="AE559" s="1680"/>
      <c r="AF559" s="1678"/>
      <c r="AG559" s="1679"/>
      <c r="AH559" s="1680"/>
      <c r="AI559" s="1678"/>
      <c r="AJ559" s="1679"/>
      <c r="AK559" s="1680"/>
      <c r="AL559" s="1678"/>
      <c r="AM559" s="1679"/>
      <c r="AN559" s="1680"/>
      <c r="AO559" s="1678"/>
      <c r="AP559" s="1679"/>
      <c r="AQ559" s="1680"/>
      <c r="AR559" s="1678"/>
      <c r="AS559" s="1679"/>
      <c r="AT559" s="1680"/>
      <c r="AU559" s="1678"/>
      <c r="AV559" s="1679"/>
      <c r="AW559" s="1680"/>
      <c r="AX559" s="1678"/>
      <c r="AY559" s="1679"/>
      <c r="AZ559" s="1680"/>
      <c r="BA559" s="1678"/>
      <c r="BB559" s="1679"/>
      <c r="BC559" s="1680"/>
      <c r="BD559" s="1678"/>
      <c r="BE559" s="1679"/>
      <c r="BF559" s="1680"/>
      <c r="BG559" s="1678"/>
      <c r="BH559" s="1679"/>
      <c r="BI559" s="1680"/>
      <c r="BJ559" s="1678"/>
      <c r="BK559" s="1679"/>
      <c r="BL559" s="1680"/>
      <c r="BM559" s="1678"/>
      <c r="BN559" s="1679"/>
      <c r="BO559" s="1680"/>
      <c r="BP559" s="1678"/>
      <c r="BQ559" s="1679"/>
      <c r="BR559" s="1680"/>
      <c r="BS559" s="1678"/>
      <c r="BT559" s="1679"/>
      <c r="BU559" s="1680"/>
      <c r="BV559" s="1678"/>
      <c r="BW559" s="1679"/>
      <c r="BX559" s="1680"/>
      <c r="BY559" s="1678"/>
      <c r="BZ559" s="1679"/>
      <c r="CA559" s="1680"/>
    </row>
    <row r="560" s="1620" customFormat="1" ht="21.75" customHeight="1">
      <c r="A560" s="1681"/>
      <c r="B560" s="1622"/>
      <c r="C560" s="1682"/>
      <c r="D560" s="1728" t="s">
        <v>161</v>
      </c>
      <c r="E560" s="1729"/>
      <c r="F560" s="1729" t="s">
        <v>488</v>
      </c>
      <c r="G560" s="1730">
        <v>110</v>
      </c>
      <c r="H560" s="1699">
        <v>1.96</v>
      </c>
      <c r="I560" s="1702">
        <v>0.78000000000000003</v>
      </c>
      <c r="J560" s="1694">
        <f t="shared" ref="J560:J561" si="1404">ROUND(SQRT(H560^2+I560^2)*1000/(1.73*H571),0)</f>
        <v>11</v>
      </c>
      <c r="K560" s="1699">
        <v>1.96</v>
      </c>
      <c r="L560" s="1702">
        <v>0.78000000000000003</v>
      </c>
      <c r="M560" s="1694">
        <f t="shared" ref="M560:M561" si="1405">ROUND(SQRT(K560^2+L560^2)*1000/(1.73*K571),0)</f>
        <v>11</v>
      </c>
      <c r="N560" s="1699">
        <v>1.96</v>
      </c>
      <c r="O560" s="1702">
        <v>0.78000000000000003</v>
      </c>
      <c r="P560" s="1694">
        <f t="shared" ref="P560:P561" si="1406">ROUND(SQRT(N560^2+O560^2)*1000/(1.73*N571),0)</f>
        <v>11</v>
      </c>
      <c r="Q560" s="1699">
        <v>1.96</v>
      </c>
      <c r="R560" s="1702">
        <v>0.78000000000000003</v>
      </c>
      <c r="S560" s="1694">
        <f t="shared" ref="S560:S561" si="1407">ROUND(SQRT(Q560^2+R560^2)*1000/(1.73*Q571),0)</f>
        <v>11</v>
      </c>
      <c r="T560" s="1699">
        <v>1.96</v>
      </c>
      <c r="U560" s="1702">
        <v>0.78000000000000003</v>
      </c>
      <c r="V560" s="1694">
        <f t="shared" ref="V560:V561" si="1408">ROUND(SQRT(T560^2+U560^2)*1000/(1.73*T571),0)</f>
        <v>11</v>
      </c>
      <c r="W560" s="1699">
        <v>2.6200000000000001</v>
      </c>
      <c r="X560" s="1702">
        <v>0.90000000000000002</v>
      </c>
      <c r="Y560" s="1694">
        <f t="shared" ref="Y560:Y561" si="1409">ROUND(SQRT(W560^2+X560^2)*1000/(1.73*W571),0)</f>
        <v>14</v>
      </c>
      <c r="Z560" s="1699">
        <v>2.6200000000000001</v>
      </c>
      <c r="AA560" s="1702">
        <v>0.90000000000000002</v>
      </c>
      <c r="AB560" s="1694">
        <f t="shared" ref="AB560:AB561" si="1410">ROUND(SQRT(Z560^2+AA560^2)*1000/(1.73*Z571),0)</f>
        <v>14</v>
      </c>
      <c r="AC560" s="1699">
        <v>2.6200000000000001</v>
      </c>
      <c r="AD560" s="1702">
        <v>0.90000000000000002</v>
      </c>
      <c r="AE560" s="1694">
        <f t="shared" ref="AE560:AE561" si="1411">ROUND(SQRT(AC560^2+AD560^2)*1000/(1.73*AC571),0)</f>
        <v>14</v>
      </c>
      <c r="AF560" s="1699">
        <v>2.6200000000000001</v>
      </c>
      <c r="AG560" s="1702">
        <v>0.90000000000000002</v>
      </c>
      <c r="AH560" s="1694">
        <f t="shared" ref="AH560:AH561" si="1412">ROUND(SQRT(AF560^2+AG560^2)*1000/(1.73*AF571),0)</f>
        <v>14</v>
      </c>
      <c r="AI560" s="1699">
        <v>2.6200000000000001</v>
      </c>
      <c r="AJ560" s="1702">
        <v>0.90000000000000002</v>
      </c>
      <c r="AK560" s="1694">
        <f t="shared" ref="AK560:AK561" si="1413">ROUND(SQRT(AI560^2+AJ560^2)*1000/(1.73*AI571),0)</f>
        <v>14</v>
      </c>
      <c r="AL560" s="1699">
        <v>2.6200000000000001</v>
      </c>
      <c r="AM560" s="1702">
        <v>0.90000000000000002</v>
      </c>
      <c r="AN560" s="1694">
        <f t="shared" ref="AN560:AN561" si="1414">ROUND(SQRT(AL560^2+AM560^2)*1000/(1.73*AL571),0)</f>
        <v>14</v>
      </c>
      <c r="AO560" s="1699">
        <v>2.6299999999999999</v>
      </c>
      <c r="AP560" s="1702">
        <v>0.84999999999999998</v>
      </c>
      <c r="AQ560" s="1694">
        <f t="shared" ref="AQ560:AQ561" si="1415">ROUND(SQRT(AO560^2+AP560^2)*1000/(1.73*AO571),0)</f>
        <v>14</v>
      </c>
      <c r="AR560" s="1699">
        <v>2.6299999999999999</v>
      </c>
      <c r="AS560" s="1702">
        <v>0.84999999999999998</v>
      </c>
      <c r="AT560" s="1694">
        <f t="shared" ref="AT560:AT561" si="1416">ROUND(SQRT(AR560^2+AS560^2)*1000/(1.73*AR571),0)</f>
        <v>14</v>
      </c>
      <c r="AU560" s="1699">
        <v>2.6299999999999999</v>
      </c>
      <c r="AV560" s="1702">
        <v>0.84999999999999998</v>
      </c>
      <c r="AW560" s="1694">
        <f t="shared" ref="AW560:AW561" si="1417">ROUND(SQRT(AU560^2+AV560^2)*1000/(1.73*AU571),0)</f>
        <v>14</v>
      </c>
      <c r="AX560" s="1699">
        <v>2.6299999999999999</v>
      </c>
      <c r="AY560" s="1702">
        <v>0.84999999999999998</v>
      </c>
      <c r="AZ560" s="1694">
        <f t="shared" ref="AZ560:AZ561" si="1418">ROUND(SQRT(AX560^2+AY560^2)*1000/(1.73*AX571),0)</f>
        <v>14</v>
      </c>
      <c r="BA560" s="1699">
        <v>2.6299999999999999</v>
      </c>
      <c r="BB560" s="1702">
        <v>0.84999999999999998</v>
      </c>
      <c r="BC560" s="1694">
        <f t="shared" ref="BC560:BC561" si="1419">ROUND(SQRT(BA560^2+BB560^2)*1000/(1.73*BA571),0)</f>
        <v>14</v>
      </c>
      <c r="BD560" s="1699">
        <v>2.6299999999999999</v>
      </c>
      <c r="BE560" s="1702">
        <v>0.84999999999999998</v>
      </c>
      <c r="BF560" s="1694">
        <f t="shared" ref="BF560:BF561" si="1420">ROUND(SQRT(BD560^2+BE560^2)*1000/(1.73*BD571),0)</f>
        <v>14</v>
      </c>
      <c r="BG560" s="1699">
        <v>2.6299999999999999</v>
      </c>
      <c r="BH560" s="1702">
        <v>0.84999999999999998</v>
      </c>
      <c r="BI560" s="1694">
        <f t="shared" ref="BI560:BI561" si="1421">ROUND(SQRT(BG560^2+BH560^2)*1000/(1.73*BG571),0)</f>
        <v>14</v>
      </c>
      <c r="BJ560" s="1699">
        <v>2.6299999999999999</v>
      </c>
      <c r="BK560" s="1702">
        <v>0.84999999999999998</v>
      </c>
      <c r="BL560" s="1694">
        <f t="shared" ref="BL560:BL561" si="1422">ROUND(SQRT(BJ560^2+BK560^2)*1000/(1.73*BJ571),0)</f>
        <v>14</v>
      </c>
      <c r="BM560" s="1699">
        <v>1.96</v>
      </c>
      <c r="BN560" s="1702">
        <v>0.78000000000000003</v>
      </c>
      <c r="BO560" s="1694">
        <f t="shared" ref="BO560:BO561" si="1423">ROUND(SQRT(BM560^2+BN560^2)*1000/(1.73*BM571),0)</f>
        <v>11</v>
      </c>
      <c r="BP560" s="1699">
        <v>1.96</v>
      </c>
      <c r="BQ560" s="1702">
        <v>0.78000000000000003</v>
      </c>
      <c r="BR560" s="1694">
        <f t="shared" ref="BR560:BR561" si="1424">ROUND(SQRT(BP560^2+BQ560^2)*1000/(1.73*BP571),0)</f>
        <v>11</v>
      </c>
      <c r="BS560" s="1699">
        <v>1.96</v>
      </c>
      <c r="BT560" s="1702">
        <v>0.78000000000000003</v>
      </c>
      <c r="BU560" s="1694">
        <f t="shared" ref="BU560:BU561" si="1425">ROUND(SQRT(BS560^2+BT560^2)*1000/(1.73*BS571),0)</f>
        <v>11</v>
      </c>
      <c r="BV560" s="1699">
        <v>1.96</v>
      </c>
      <c r="BW560" s="1702">
        <v>0.78000000000000003</v>
      </c>
      <c r="BX560" s="1694">
        <f t="shared" ref="BX560:BX561" si="1426">ROUND(SQRT(BV560^2+BW560^2)*1000/(1.73*BV571),0)</f>
        <v>11</v>
      </c>
      <c r="BY560" s="1699">
        <v>1.96</v>
      </c>
      <c r="BZ560" s="1702">
        <v>0.78000000000000003</v>
      </c>
      <c r="CA560" s="1694">
        <f t="shared" ref="CA560:CA561" si="1427">ROUND(SQRT(BY560^2+BZ560^2)*1000/(1.73*BY571),0)</f>
        <v>11</v>
      </c>
    </row>
    <row r="561" s="1620" customFormat="1" ht="21.75" customHeight="1">
      <c r="A561" s="1681"/>
      <c r="B561" s="1622"/>
      <c r="C561" s="1682" t="s">
        <v>682</v>
      </c>
      <c r="D561" s="1689"/>
      <c r="E561" s="1690"/>
      <c r="F561" s="1690" t="s">
        <v>493</v>
      </c>
      <c r="G561" s="1690">
        <v>10</v>
      </c>
      <c r="H561" s="1633">
        <v>1.96</v>
      </c>
      <c r="I561" s="1702">
        <v>0.78000000000000003</v>
      </c>
      <c r="J561" s="1694">
        <f t="shared" si="1404"/>
        <v>121</v>
      </c>
      <c r="K561" s="1633">
        <v>1.96</v>
      </c>
      <c r="L561" s="1702">
        <v>0.78000000000000003</v>
      </c>
      <c r="M561" s="1694">
        <f t="shared" si="1405"/>
        <v>121</v>
      </c>
      <c r="N561" s="1633">
        <v>1.96</v>
      </c>
      <c r="O561" s="1702">
        <v>0.78000000000000003</v>
      </c>
      <c r="P561" s="1694">
        <f t="shared" si="1406"/>
        <v>121</v>
      </c>
      <c r="Q561" s="1633">
        <v>1.96</v>
      </c>
      <c r="R561" s="1702">
        <v>0.78000000000000003</v>
      </c>
      <c r="S561" s="1694">
        <f t="shared" si="1407"/>
        <v>121</v>
      </c>
      <c r="T561" s="1633">
        <v>1.96</v>
      </c>
      <c r="U561" s="1702">
        <v>0.78000000000000003</v>
      </c>
      <c r="V561" s="1694">
        <f t="shared" si="1408"/>
        <v>121</v>
      </c>
      <c r="W561" s="1633">
        <v>2.6200000000000001</v>
      </c>
      <c r="X561" s="1702">
        <v>0.90000000000000002</v>
      </c>
      <c r="Y561" s="1694">
        <f t="shared" si="1409"/>
        <v>159</v>
      </c>
      <c r="Z561" s="1633">
        <v>2.6200000000000001</v>
      </c>
      <c r="AA561" s="1702">
        <v>0.90000000000000002</v>
      </c>
      <c r="AB561" s="1694">
        <f t="shared" si="1410"/>
        <v>159</v>
      </c>
      <c r="AC561" s="1633">
        <v>2.6200000000000001</v>
      </c>
      <c r="AD561" s="1702">
        <v>0.90000000000000002</v>
      </c>
      <c r="AE561" s="1694">
        <f t="shared" si="1411"/>
        <v>159</v>
      </c>
      <c r="AF561" s="1633">
        <v>2.6200000000000001</v>
      </c>
      <c r="AG561" s="1702">
        <v>0.90000000000000002</v>
      </c>
      <c r="AH561" s="1694">
        <f t="shared" si="1412"/>
        <v>159</v>
      </c>
      <c r="AI561" s="1633">
        <v>2.6200000000000001</v>
      </c>
      <c r="AJ561" s="1702">
        <v>0.90000000000000002</v>
      </c>
      <c r="AK561" s="1694">
        <f t="shared" si="1413"/>
        <v>159</v>
      </c>
      <c r="AL561" s="1633">
        <v>2.6200000000000001</v>
      </c>
      <c r="AM561" s="1702">
        <v>0.90000000000000002</v>
      </c>
      <c r="AN561" s="1694">
        <f t="shared" si="1414"/>
        <v>159</v>
      </c>
      <c r="AO561" s="1633">
        <v>2.6299999999999999</v>
      </c>
      <c r="AP561" s="1702">
        <v>0.84999999999999998</v>
      </c>
      <c r="AQ561" s="1694">
        <f t="shared" si="1415"/>
        <v>158</v>
      </c>
      <c r="AR561" s="1633">
        <v>2.6299999999999999</v>
      </c>
      <c r="AS561" s="1702">
        <v>0.84999999999999998</v>
      </c>
      <c r="AT561" s="1694">
        <f t="shared" si="1416"/>
        <v>158</v>
      </c>
      <c r="AU561" s="1633">
        <v>2.6299999999999999</v>
      </c>
      <c r="AV561" s="1702">
        <v>0.84999999999999998</v>
      </c>
      <c r="AW561" s="1694">
        <f t="shared" si="1417"/>
        <v>158</v>
      </c>
      <c r="AX561" s="1633">
        <v>2.6299999999999999</v>
      </c>
      <c r="AY561" s="1702">
        <v>0.84999999999999998</v>
      </c>
      <c r="AZ561" s="1694">
        <f t="shared" si="1418"/>
        <v>158</v>
      </c>
      <c r="BA561" s="1633">
        <v>2.6299999999999999</v>
      </c>
      <c r="BB561" s="1702">
        <v>0.84999999999999998</v>
      </c>
      <c r="BC561" s="1694">
        <f t="shared" si="1419"/>
        <v>158</v>
      </c>
      <c r="BD561" s="1633">
        <v>2.6299999999999999</v>
      </c>
      <c r="BE561" s="1702">
        <v>0.84999999999999998</v>
      </c>
      <c r="BF561" s="1694">
        <f t="shared" si="1420"/>
        <v>158</v>
      </c>
      <c r="BG561" s="1633">
        <v>2.6299999999999999</v>
      </c>
      <c r="BH561" s="1702">
        <v>0.84999999999999998</v>
      </c>
      <c r="BI561" s="1694">
        <f t="shared" si="1421"/>
        <v>158</v>
      </c>
      <c r="BJ561" s="1633">
        <v>2.6299999999999999</v>
      </c>
      <c r="BK561" s="1702">
        <v>0.84999999999999998</v>
      </c>
      <c r="BL561" s="1694">
        <f t="shared" si="1422"/>
        <v>158</v>
      </c>
      <c r="BM561" s="1633">
        <v>1.96</v>
      </c>
      <c r="BN561" s="1702">
        <v>0.78000000000000003</v>
      </c>
      <c r="BO561" s="1694">
        <f t="shared" si="1423"/>
        <v>121</v>
      </c>
      <c r="BP561" s="1633">
        <v>1.96</v>
      </c>
      <c r="BQ561" s="1702">
        <v>0.78000000000000003</v>
      </c>
      <c r="BR561" s="1694">
        <f t="shared" si="1424"/>
        <v>121</v>
      </c>
      <c r="BS561" s="1633">
        <v>1.96</v>
      </c>
      <c r="BT561" s="1702">
        <v>0.78000000000000003</v>
      </c>
      <c r="BU561" s="1694">
        <f t="shared" si="1425"/>
        <v>121</v>
      </c>
      <c r="BV561" s="1633">
        <v>1.96</v>
      </c>
      <c r="BW561" s="1702">
        <v>0.78000000000000003</v>
      </c>
      <c r="BX561" s="1694">
        <f t="shared" si="1426"/>
        <v>121</v>
      </c>
      <c r="BY561" s="1633">
        <v>1.96</v>
      </c>
      <c r="BZ561" s="1702">
        <v>0.78000000000000003</v>
      </c>
      <c r="CA561" s="1694">
        <f t="shared" si="1427"/>
        <v>121</v>
      </c>
    </row>
    <row r="562" s="1620" customFormat="1" ht="21.75" customHeight="1">
      <c r="A562" s="1681"/>
      <c r="B562" s="1622"/>
      <c r="C562" s="1682"/>
      <c r="D562" s="1689"/>
      <c r="E562" s="1690"/>
      <c r="F562" s="1690" t="s">
        <v>494</v>
      </c>
      <c r="G562" s="1690" t="s">
        <v>495</v>
      </c>
      <c r="H562" s="1695"/>
      <c r="I562" s="1696"/>
      <c r="J562" s="1697"/>
      <c r="K562" s="1695"/>
      <c r="L562" s="1696"/>
      <c r="M562" s="1697"/>
      <c r="N562" s="1695"/>
      <c r="O562" s="1696"/>
      <c r="P562" s="1697"/>
      <c r="Q562" s="1695"/>
      <c r="R562" s="1696"/>
      <c r="S562" s="1697"/>
      <c r="T562" s="1695"/>
      <c r="U562" s="1696"/>
      <c r="V562" s="1697"/>
      <c r="W562" s="1695"/>
      <c r="X562" s="1696"/>
      <c r="Y562" s="1697"/>
      <c r="Z562" s="1695"/>
      <c r="AA562" s="1696"/>
      <c r="AB562" s="1697"/>
      <c r="AC562" s="1695"/>
      <c r="AD562" s="1696"/>
      <c r="AE562" s="1697"/>
      <c r="AF562" s="1695"/>
      <c r="AG562" s="1696"/>
      <c r="AH562" s="1697"/>
      <c r="AI562" s="1695"/>
      <c r="AJ562" s="1696"/>
      <c r="AK562" s="1697"/>
      <c r="AL562" s="1695"/>
      <c r="AM562" s="1696"/>
      <c r="AN562" s="1697"/>
      <c r="AO562" s="1695"/>
      <c r="AP562" s="1696"/>
      <c r="AQ562" s="1697"/>
      <c r="AR562" s="1695"/>
      <c r="AS562" s="1696"/>
      <c r="AT562" s="1697"/>
      <c r="AU562" s="1695"/>
      <c r="AV562" s="1696"/>
      <c r="AW562" s="1697"/>
      <c r="AX562" s="1695"/>
      <c r="AY562" s="1696"/>
      <c r="AZ562" s="1697"/>
      <c r="BA562" s="1695"/>
      <c r="BB562" s="1696"/>
      <c r="BC562" s="1697"/>
      <c r="BD562" s="1695"/>
      <c r="BE562" s="1696"/>
      <c r="BF562" s="1697"/>
      <c r="BG562" s="1695"/>
      <c r="BH562" s="1696"/>
      <c r="BI562" s="1697"/>
      <c r="BJ562" s="1695"/>
      <c r="BK562" s="1696"/>
      <c r="BL562" s="1697"/>
      <c r="BM562" s="1695"/>
      <c r="BN562" s="1696"/>
      <c r="BO562" s="1697"/>
      <c r="BP562" s="1695"/>
      <c r="BQ562" s="1696"/>
      <c r="BR562" s="1697"/>
      <c r="BS562" s="1695"/>
      <c r="BT562" s="1696"/>
      <c r="BU562" s="1697"/>
      <c r="BV562" s="1695"/>
      <c r="BW562" s="1696"/>
      <c r="BX562" s="1697"/>
      <c r="BY562" s="1695"/>
      <c r="BZ562" s="1696"/>
      <c r="CA562" s="1697"/>
    </row>
    <row r="563" s="1620" customFormat="1" ht="21.75" customHeight="1">
      <c r="A563" s="1681"/>
      <c r="B563" s="1622"/>
      <c r="C563" s="1682"/>
      <c r="D563" s="1689"/>
      <c r="E563" s="1690"/>
      <c r="F563" s="1690" t="s">
        <v>496</v>
      </c>
      <c r="G563" s="1690" t="s">
        <v>495</v>
      </c>
      <c r="H563" s="1695">
        <v>2</v>
      </c>
      <c r="I563" s="1696"/>
      <c r="J563" s="1697"/>
      <c r="K563" s="1695">
        <v>2</v>
      </c>
      <c r="L563" s="1696"/>
      <c r="M563" s="1697"/>
      <c r="N563" s="1695">
        <v>2</v>
      </c>
      <c r="O563" s="1696"/>
      <c r="P563" s="1697"/>
      <c r="Q563" s="1695">
        <v>2</v>
      </c>
      <c r="R563" s="1696"/>
      <c r="S563" s="1697"/>
      <c r="T563" s="1695">
        <v>2</v>
      </c>
      <c r="U563" s="1696"/>
      <c r="V563" s="1697"/>
      <c r="W563" s="1695">
        <v>2</v>
      </c>
      <c r="X563" s="1696"/>
      <c r="Y563" s="1697"/>
      <c r="Z563" s="1695">
        <v>2</v>
      </c>
      <c r="AA563" s="1696"/>
      <c r="AB563" s="1697"/>
      <c r="AC563" s="1695">
        <v>2</v>
      </c>
      <c r="AD563" s="1696"/>
      <c r="AE563" s="1697"/>
      <c r="AF563" s="1695">
        <v>2</v>
      </c>
      <c r="AG563" s="1696"/>
      <c r="AH563" s="1697"/>
      <c r="AI563" s="1695">
        <v>2</v>
      </c>
      <c r="AJ563" s="1696"/>
      <c r="AK563" s="1697"/>
      <c r="AL563" s="1695">
        <v>2</v>
      </c>
      <c r="AM563" s="1696"/>
      <c r="AN563" s="1697"/>
      <c r="AO563" s="1695">
        <v>2</v>
      </c>
      <c r="AP563" s="1696"/>
      <c r="AQ563" s="1697"/>
      <c r="AR563" s="1695">
        <v>2</v>
      </c>
      <c r="AS563" s="1696"/>
      <c r="AT563" s="1697"/>
      <c r="AU563" s="1695">
        <v>2</v>
      </c>
      <c r="AV563" s="1696"/>
      <c r="AW563" s="1697"/>
      <c r="AX563" s="1695">
        <v>2</v>
      </c>
      <c r="AY563" s="1696"/>
      <c r="AZ563" s="1697"/>
      <c r="BA563" s="1695">
        <v>2</v>
      </c>
      <c r="BB563" s="1696"/>
      <c r="BC563" s="1697"/>
      <c r="BD563" s="1695">
        <v>2</v>
      </c>
      <c r="BE563" s="1696"/>
      <c r="BF563" s="1697"/>
      <c r="BG563" s="1695">
        <v>2</v>
      </c>
      <c r="BH563" s="1696"/>
      <c r="BI563" s="1697"/>
      <c r="BJ563" s="1695">
        <v>2</v>
      </c>
      <c r="BK563" s="1696"/>
      <c r="BL563" s="1697"/>
      <c r="BM563" s="1695">
        <v>2</v>
      </c>
      <c r="BN563" s="1696"/>
      <c r="BO563" s="1697"/>
      <c r="BP563" s="1695">
        <v>2</v>
      </c>
      <c r="BQ563" s="1696"/>
      <c r="BR563" s="1697"/>
      <c r="BS563" s="1695">
        <v>2</v>
      </c>
      <c r="BT563" s="1696"/>
      <c r="BU563" s="1697"/>
      <c r="BV563" s="1695">
        <v>2</v>
      </c>
      <c r="BW563" s="1696"/>
      <c r="BX563" s="1697"/>
      <c r="BY563" s="1695">
        <v>2</v>
      </c>
      <c r="BZ563" s="1696"/>
      <c r="CA563" s="1697"/>
    </row>
    <row r="564" s="1620" customFormat="1" ht="21.75" customHeight="1">
      <c r="A564" s="1681"/>
      <c r="B564" s="1622"/>
      <c r="C564" s="1682"/>
      <c r="D564" s="1689" t="s">
        <v>683</v>
      </c>
      <c r="E564" s="1690"/>
      <c r="F564" s="1690" t="s">
        <v>488</v>
      </c>
      <c r="G564" s="1731">
        <v>110</v>
      </c>
      <c r="H564" s="1699">
        <v>0</v>
      </c>
      <c r="I564" s="1702">
        <v>0</v>
      </c>
      <c r="J564" s="1694">
        <f>ROUND(SQRT(H564^2+I564^2)*1000/(1.73*H571),0)</f>
        <v>0</v>
      </c>
      <c r="K564" s="1699">
        <v>0</v>
      </c>
      <c r="L564" s="1702">
        <v>0</v>
      </c>
      <c r="M564" s="1694">
        <f>ROUND(SQRT(K564^2+L564^2)*1000/(1.73*K571),0)</f>
        <v>0</v>
      </c>
      <c r="N564" s="1699">
        <v>0</v>
      </c>
      <c r="O564" s="1702">
        <v>0</v>
      </c>
      <c r="P564" s="1694">
        <f>ROUND(SQRT(N564^2+O564^2)*1000/(1.73*N571),0)</f>
        <v>0</v>
      </c>
      <c r="Q564" s="1699">
        <v>0</v>
      </c>
      <c r="R564" s="1702">
        <v>0</v>
      </c>
      <c r="S564" s="1694">
        <f>ROUND(SQRT(Q564^2+R564^2)*1000/(1.73*Q571),0)</f>
        <v>0</v>
      </c>
      <c r="T564" s="1699">
        <v>0</v>
      </c>
      <c r="U564" s="1702">
        <v>0</v>
      </c>
      <c r="V564" s="1694">
        <f>ROUND(SQRT(T564^2+U564^2)*1000/(1.73*T571),0)</f>
        <v>0</v>
      </c>
      <c r="W564" s="1699">
        <v>0</v>
      </c>
      <c r="X564" s="1702">
        <v>0</v>
      </c>
      <c r="Y564" s="1694">
        <f>ROUND(SQRT(W564^2+X564^2)*1000/(1.73*W571),0)</f>
        <v>0</v>
      </c>
      <c r="Z564" s="1699">
        <v>0</v>
      </c>
      <c r="AA564" s="1702">
        <v>0</v>
      </c>
      <c r="AB564" s="1694">
        <f>ROUND(SQRT(Z564^2+AA564^2)*1000/(1.73*Z571),0)</f>
        <v>0</v>
      </c>
      <c r="AC564" s="1699">
        <v>0</v>
      </c>
      <c r="AD564" s="1702">
        <v>0</v>
      </c>
      <c r="AE564" s="1694">
        <f>ROUND(SQRT(AC564^2+AD564^2)*1000/(1.73*AC571),0)</f>
        <v>0</v>
      </c>
      <c r="AF564" s="1699">
        <v>0</v>
      </c>
      <c r="AG564" s="1702">
        <v>0</v>
      </c>
      <c r="AH564" s="1694">
        <f>ROUND(SQRT(AF564^2+AG564^2)*1000/(1.73*AF571),0)</f>
        <v>0</v>
      </c>
      <c r="AI564" s="1699">
        <v>0</v>
      </c>
      <c r="AJ564" s="1702">
        <v>0</v>
      </c>
      <c r="AK564" s="1694">
        <f>ROUND(SQRT(AI564^2+AJ564^2)*1000/(1.73*AI571),0)</f>
        <v>0</v>
      </c>
      <c r="AL564" s="1699">
        <v>0</v>
      </c>
      <c r="AM564" s="1702">
        <v>0</v>
      </c>
      <c r="AN564" s="1694">
        <f>ROUND(SQRT(AL564^2+AM564^2)*1000/(1.73*AL571),0)</f>
        <v>0</v>
      </c>
      <c r="AO564" s="1699">
        <v>0</v>
      </c>
      <c r="AP564" s="1702">
        <v>0</v>
      </c>
      <c r="AQ564" s="1694">
        <f>ROUND(SQRT(AO564^2+AP564^2)*1000/(1.73*AO571),0)</f>
        <v>0</v>
      </c>
      <c r="AR564" s="1699">
        <v>0</v>
      </c>
      <c r="AS564" s="1702">
        <v>0</v>
      </c>
      <c r="AT564" s="1694">
        <f>ROUND(SQRT(AR564^2+AS564^2)*1000/(1.73*AR571),0)</f>
        <v>0</v>
      </c>
      <c r="AU564" s="1699">
        <v>0</v>
      </c>
      <c r="AV564" s="1702">
        <v>0</v>
      </c>
      <c r="AW564" s="1694">
        <f>ROUND(SQRT(AU564^2+AV564^2)*1000/(1.73*AU571),0)</f>
        <v>0</v>
      </c>
      <c r="AX564" s="1699">
        <v>0</v>
      </c>
      <c r="AY564" s="1702">
        <v>0</v>
      </c>
      <c r="AZ564" s="1694">
        <f>ROUND(SQRT(AX564^2+AY564^2)*1000/(1.73*AX571),0)</f>
        <v>0</v>
      </c>
      <c r="BA564" s="1699">
        <v>0</v>
      </c>
      <c r="BB564" s="1702">
        <v>0</v>
      </c>
      <c r="BC564" s="1694">
        <f>ROUND(SQRT(BA564^2+BB564^2)*1000/(1.73*BA571),0)</f>
        <v>0</v>
      </c>
      <c r="BD564" s="1699">
        <v>0</v>
      </c>
      <c r="BE564" s="1702">
        <v>0</v>
      </c>
      <c r="BF564" s="1694">
        <f>ROUND(SQRT(BD564^2+BE564^2)*1000/(1.73*BD571),0)</f>
        <v>0</v>
      </c>
      <c r="BG564" s="1699">
        <v>0</v>
      </c>
      <c r="BH564" s="1702">
        <v>0</v>
      </c>
      <c r="BI564" s="1694">
        <f>ROUND(SQRT(BG564^2+BH564^2)*1000/(1.73*BG571),0)</f>
        <v>0</v>
      </c>
      <c r="BJ564" s="1699">
        <v>0</v>
      </c>
      <c r="BK564" s="1702">
        <v>0</v>
      </c>
      <c r="BL564" s="1694">
        <f>ROUND(SQRT(BJ564^2+BK564^2)*1000/(1.73*BJ571),0)</f>
        <v>0</v>
      </c>
      <c r="BM564" s="1699">
        <v>0</v>
      </c>
      <c r="BN564" s="1702">
        <v>0</v>
      </c>
      <c r="BO564" s="1694">
        <f>ROUND(SQRT(BM564^2+BN564^2)*1000/(1.73*BM571),0)</f>
        <v>0</v>
      </c>
      <c r="BP564" s="1699">
        <v>0</v>
      </c>
      <c r="BQ564" s="1702">
        <v>0</v>
      </c>
      <c r="BR564" s="1694">
        <f>ROUND(SQRT(BP564^2+BQ564^2)*1000/(1.73*BP571),0)</f>
        <v>0</v>
      </c>
      <c r="BS564" s="1699">
        <v>0</v>
      </c>
      <c r="BT564" s="1702">
        <v>0</v>
      </c>
      <c r="BU564" s="1694">
        <f>ROUND(SQRT(BS564^2+BT564^2)*1000/(1.73*BS571),0)</f>
        <v>0</v>
      </c>
      <c r="BV564" s="1699">
        <v>0</v>
      </c>
      <c r="BW564" s="1702">
        <v>0</v>
      </c>
      <c r="BX564" s="1694">
        <f>ROUND(SQRT(BV564^2+BW564^2)*1000/(1.73*BV571),0)</f>
        <v>0</v>
      </c>
      <c r="BY564" s="1699">
        <v>0</v>
      </c>
      <c r="BZ564" s="1702">
        <v>0</v>
      </c>
      <c r="CA564" s="1694">
        <f>ROUND(SQRT(BY564^2+BZ564^2)*1000/(1.73*BY571),0)</f>
        <v>0</v>
      </c>
    </row>
    <row r="565" s="1620" customFormat="1" ht="21.75" customHeight="1">
      <c r="A565" s="1681"/>
      <c r="B565" s="1622"/>
      <c r="C565" s="1682" t="s">
        <v>684</v>
      </c>
      <c r="D565" s="1689"/>
      <c r="E565" s="1690"/>
      <c r="F565" s="1690" t="s">
        <v>493</v>
      </c>
      <c r="G565" s="1690">
        <v>10</v>
      </c>
      <c r="H565" s="1699">
        <v>0</v>
      </c>
      <c r="I565" s="1702">
        <v>0</v>
      </c>
      <c r="J565" s="1694">
        <f>ROUND(SQRT(H565^2+I565^2)*1000/(1.73*H573),0)</f>
        <v>0</v>
      </c>
      <c r="K565" s="1699">
        <v>0</v>
      </c>
      <c r="L565" s="1702">
        <v>0</v>
      </c>
      <c r="M565" s="1694">
        <f>ROUND(SQRT(K565^2+L565^2)*1000/(1.73*K573),0)</f>
        <v>0</v>
      </c>
      <c r="N565" s="1699">
        <v>0</v>
      </c>
      <c r="O565" s="1702">
        <v>0</v>
      </c>
      <c r="P565" s="1694">
        <f>ROUND(SQRT(N565^2+O565^2)*1000/(1.73*N573),0)</f>
        <v>0</v>
      </c>
      <c r="Q565" s="1699">
        <v>0</v>
      </c>
      <c r="R565" s="1702">
        <v>0</v>
      </c>
      <c r="S565" s="1694">
        <f>ROUND(SQRT(Q565^2+R565^2)*1000/(1.73*Q573),0)</f>
        <v>0</v>
      </c>
      <c r="T565" s="1699">
        <v>0</v>
      </c>
      <c r="U565" s="1702">
        <v>0</v>
      </c>
      <c r="V565" s="1694">
        <f>ROUND(SQRT(T565^2+U565^2)*1000/(1.73*T573),0)</f>
        <v>0</v>
      </c>
      <c r="W565" s="1699">
        <v>0</v>
      </c>
      <c r="X565" s="1702">
        <v>0</v>
      </c>
      <c r="Y565" s="1694">
        <f>ROUND(SQRT(W565^2+X565^2)*1000/(1.73*W573),0)</f>
        <v>0</v>
      </c>
      <c r="Z565" s="1699">
        <v>0</v>
      </c>
      <c r="AA565" s="1702">
        <v>0</v>
      </c>
      <c r="AB565" s="1694">
        <f>ROUND(SQRT(Z565^2+AA565^2)*1000/(1.73*Z573),0)</f>
        <v>0</v>
      </c>
      <c r="AC565" s="1699">
        <v>0</v>
      </c>
      <c r="AD565" s="1702">
        <v>0</v>
      </c>
      <c r="AE565" s="1694">
        <f>ROUND(SQRT(AC565^2+AD565^2)*1000/(1.73*AC573),0)</f>
        <v>0</v>
      </c>
      <c r="AF565" s="1699">
        <v>0</v>
      </c>
      <c r="AG565" s="1702">
        <v>0</v>
      </c>
      <c r="AH565" s="1694">
        <f>ROUND(SQRT(AF565^2+AG565^2)*1000/(1.73*AF573),0)</f>
        <v>0</v>
      </c>
      <c r="AI565" s="1699">
        <v>0</v>
      </c>
      <c r="AJ565" s="1702">
        <v>0</v>
      </c>
      <c r="AK565" s="1694">
        <f>ROUND(SQRT(AI565^2+AJ565^2)*1000/(1.73*AI573),0)</f>
        <v>0</v>
      </c>
      <c r="AL565" s="1699">
        <v>0</v>
      </c>
      <c r="AM565" s="1702">
        <v>0</v>
      </c>
      <c r="AN565" s="1694">
        <f>ROUND(SQRT(AL565^2+AM565^2)*1000/(1.73*AL573),0)</f>
        <v>0</v>
      </c>
      <c r="AO565" s="1699">
        <v>0</v>
      </c>
      <c r="AP565" s="1702">
        <v>0</v>
      </c>
      <c r="AQ565" s="1694">
        <f>ROUND(SQRT(AO565^2+AP565^2)*1000/(1.73*AO573),0)</f>
        <v>0</v>
      </c>
      <c r="AR565" s="1699">
        <v>0</v>
      </c>
      <c r="AS565" s="1702">
        <v>0</v>
      </c>
      <c r="AT565" s="1694">
        <f>ROUND(SQRT(AR565^2+AS565^2)*1000/(1.73*AR573),0)</f>
        <v>0</v>
      </c>
      <c r="AU565" s="1699">
        <v>0</v>
      </c>
      <c r="AV565" s="1702">
        <v>0</v>
      </c>
      <c r="AW565" s="1694">
        <f>ROUND(SQRT(AU565^2+AV565^2)*1000/(1.73*AU573),0)</f>
        <v>0</v>
      </c>
      <c r="AX565" s="1699">
        <v>0</v>
      </c>
      <c r="AY565" s="1702">
        <v>0</v>
      </c>
      <c r="AZ565" s="1694">
        <f>ROUND(SQRT(AX565^2+AY565^2)*1000/(1.73*AX573),0)</f>
        <v>0</v>
      </c>
      <c r="BA565" s="1699">
        <v>0</v>
      </c>
      <c r="BB565" s="1702">
        <v>0</v>
      </c>
      <c r="BC565" s="1694">
        <f>ROUND(SQRT(BA565^2+BB565^2)*1000/(1.73*BA573),0)</f>
        <v>0</v>
      </c>
      <c r="BD565" s="1699">
        <v>0</v>
      </c>
      <c r="BE565" s="1702">
        <v>0</v>
      </c>
      <c r="BF565" s="1694">
        <f>ROUND(SQRT(BD565^2+BE565^2)*1000/(1.73*BD573),0)</f>
        <v>0</v>
      </c>
      <c r="BG565" s="1699">
        <v>0</v>
      </c>
      <c r="BH565" s="1702">
        <v>0</v>
      </c>
      <c r="BI565" s="1694">
        <f>ROUND(SQRT(BG565^2+BH565^2)*1000/(1.73*BG573),0)</f>
        <v>0</v>
      </c>
      <c r="BJ565" s="1699">
        <v>0</v>
      </c>
      <c r="BK565" s="1702">
        <v>0</v>
      </c>
      <c r="BL565" s="1694">
        <f>ROUND(SQRT(BJ565^2+BK565^2)*1000/(1.73*BJ573),0)</f>
        <v>0</v>
      </c>
      <c r="BM565" s="1699">
        <v>0</v>
      </c>
      <c r="BN565" s="1702">
        <v>0</v>
      </c>
      <c r="BO565" s="1694">
        <f>ROUND(SQRT(BM565^2+BN565^2)*1000/(1.73*BM573),0)</f>
        <v>0</v>
      </c>
      <c r="BP565" s="1699">
        <v>0</v>
      </c>
      <c r="BQ565" s="1702">
        <v>0</v>
      </c>
      <c r="BR565" s="1694">
        <f>ROUND(SQRT(BP565^2+BQ565^2)*1000/(1.73*BP573),0)</f>
        <v>0</v>
      </c>
      <c r="BS565" s="1699">
        <v>0</v>
      </c>
      <c r="BT565" s="1702">
        <v>0</v>
      </c>
      <c r="BU565" s="1694">
        <f>ROUND(SQRT(BS565^2+BT565^2)*1000/(1.73*BS573),0)</f>
        <v>0</v>
      </c>
      <c r="BV565" s="1699">
        <v>0</v>
      </c>
      <c r="BW565" s="1702">
        <v>0</v>
      </c>
      <c r="BX565" s="1694">
        <f>ROUND(SQRT(BV565^2+BW565^2)*1000/(1.73*BV573),0)</f>
        <v>0</v>
      </c>
      <c r="BY565" s="1699">
        <v>0</v>
      </c>
      <c r="BZ565" s="1702">
        <v>0</v>
      </c>
      <c r="CA565" s="1694">
        <f>ROUND(SQRT(BY565^2+BZ565^2)*1000/(1.73*BY573),0)</f>
        <v>0</v>
      </c>
    </row>
    <row r="566" s="1620" customFormat="1" ht="21.75" customHeight="1">
      <c r="A566" s="1681"/>
      <c r="B566" s="1622"/>
      <c r="C566" s="1682"/>
      <c r="D566" s="1689"/>
      <c r="E566" s="1690"/>
      <c r="F566" s="1690" t="s">
        <v>494</v>
      </c>
      <c r="G566" s="1690" t="s">
        <v>495</v>
      </c>
      <c r="H566" s="1695"/>
      <c r="I566" s="1696"/>
      <c r="J566" s="1697"/>
      <c r="K566" s="1695"/>
      <c r="L566" s="1696"/>
      <c r="M566" s="1697"/>
      <c r="N566" s="1695"/>
      <c r="O566" s="1696"/>
      <c r="P566" s="1697"/>
      <c r="Q566" s="1695"/>
      <c r="R566" s="1696"/>
      <c r="S566" s="1697"/>
      <c r="T566" s="1695"/>
      <c r="U566" s="1696"/>
      <c r="V566" s="1697"/>
      <c r="W566" s="1695"/>
      <c r="X566" s="1696"/>
      <c r="Y566" s="1697"/>
      <c r="Z566" s="1695"/>
      <c r="AA566" s="1696"/>
      <c r="AB566" s="1697"/>
      <c r="AC566" s="1695"/>
      <c r="AD566" s="1696"/>
      <c r="AE566" s="1697"/>
      <c r="AF566" s="1695"/>
      <c r="AG566" s="1696"/>
      <c r="AH566" s="1697"/>
      <c r="AI566" s="1695"/>
      <c r="AJ566" s="1696"/>
      <c r="AK566" s="1697"/>
      <c r="AL566" s="1695"/>
      <c r="AM566" s="1696"/>
      <c r="AN566" s="1697"/>
      <c r="AO566" s="1695"/>
      <c r="AP566" s="1696"/>
      <c r="AQ566" s="1697"/>
      <c r="AR566" s="1695"/>
      <c r="AS566" s="1696"/>
      <c r="AT566" s="1697"/>
      <c r="AU566" s="1695"/>
      <c r="AV566" s="1696"/>
      <c r="AW566" s="1697"/>
      <c r="AX566" s="1695"/>
      <c r="AY566" s="1696"/>
      <c r="AZ566" s="1697"/>
      <c r="BA566" s="1695"/>
      <c r="BB566" s="1696"/>
      <c r="BC566" s="1697"/>
      <c r="BD566" s="1695"/>
      <c r="BE566" s="1696"/>
      <c r="BF566" s="1697"/>
      <c r="BG566" s="1695"/>
      <c r="BH566" s="1696"/>
      <c r="BI566" s="1697"/>
      <c r="BJ566" s="1695"/>
      <c r="BK566" s="1696"/>
      <c r="BL566" s="1697"/>
      <c r="BM566" s="1695"/>
      <c r="BN566" s="1696"/>
      <c r="BO566" s="1697"/>
      <c r="BP566" s="1695"/>
      <c r="BQ566" s="1696"/>
      <c r="BR566" s="1697"/>
      <c r="BS566" s="1695"/>
      <c r="BT566" s="1696"/>
      <c r="BU566" s="1697"/>
      <c r="BV566" s="1695"/>
      <c r="BW566" s="1696"/>
      <c r="BX566" s="1697"/>
      <c r="BY566" s="1695"/>
      <c r="BZ566" s="1696"/>
      <c r="CA566" s="1697"/>
    </row>
    <row r="567" s="1620" customFormat="1" ht="21.75" customHeight="1">
      <c r="A567" s="1681"/>
      <c r="B567" s="1622"/>
      <c r="C567" s="1682"/>
      <c r="D567" s="1689"/>
      <c r="E567" s="1690"/>
      <c r="F567" s="1690" t="s">
        <v>496</v>
      </c>
      <c r="G567" s="1690" t="s">
        <v>495</v>
      </c>
      <c r="H567" s="1695"/>
      <c r="I567" s="1696"/>
      <c r="J567" s="1697"/>
      <c r="K567" s="1695"/>
      <c r="L567" s="1696"/>
      <c r="M567" s="1697"/>
      <c r="N567" s="1695"/>
      <c r="O567" s="1696"/>
      <c r="P567" s="1697"/>
      <c r="Q567" s="1695"/>
      <c r="R567" s="1696"/>
      <c r="S567" s="1697"/>
      <c r="T567" s="1695"/>
      <c r="U567" s="1696"/>
      <c r="V567" s="1697"/>
      <c r="W567" s="1695"/>
      <c r="X567" s="1696"/>
      <c r="Y567" s="1697"/>
      <c r="Z567" s="1695"/>
      <c r="AA567" s="1696"/>
      <c r="AB567" s="1697"/>
      <c r="AC567" s="1695"/>
      <c r="AD567" s="1696"/>
      <c r="AE567" s="1697"/>
      <c r="AF567" s="1695"/>
      <c r="AG567" s="1696"/>
      <c r="AH567" s="1697"/>
      <c r="AI567" s="1695"/>
      <c r="AJ567" s="1696"/>
      <c r="AK567" s="1697"/>
      <c r="AL567" s="1695"/>
      <c r="AM567" s="1696"/>
      <c r="AN567" s="1697"/>
      <c r="AO567" s="1695"/>
      <c r="AP567" s="1696"/>
      <c r="AQ567" s="1697"/>
      <c r="AR567" s="1695"/>
      <c r="AS567" s="1696"/>
      <c r="AT567" s="1697"/>
      <c r="AU567" s="1695"/>
      <c r="AV567" s="1696"/>
      <c r="AW567" s="1697"/>
      <c r="AX567" s="1695"/>
      <c r="AY567" s="1696"/>
      <c r="AZ567" s="1697"/>
      <c r="BA567" s="1695"/>
      <c r="BB567" s="1696"/>
      <c r="BC567" s="1697"/>
      <c r="BD567" s="1695"/>
      <c r="BE567" s="1696"/>
      <c r="BF567" s="1697"/>
      <c r="BG567" s="1695"/>
      <c r="BH567" s="1696"/>
      <c r="BI567" s="1697"/>
      <c r="BJ567" s="1695"/>
      <c r="BK567" s="1696"/>
      <c r="BL567" s="1697"/>
      <c r="BM567" s="1695"/>
      <c r="BN567" s="1696"/>
      <c r="BO567" s="1697"/>
      <c r="BP567" s="1695"/>
      <c r="BQ567" s="1696"/>
      <c r="BR567" s="1697"/>
      <c r="BS567" s="1695"/>
      <c r="BT567" s="1696"/>
      <c r="BU567" s="1697"/>
      <c r="BV567" s="1695"/>
      <c r="BW567" s="1696"/>
      <c r="BX567" s="1697"/>
      <c r="BY567" s="1695"/>
      <c r="BZ567" s="1696"/>
      <c r="CA567" s="1697"/>
    </row>
    <row r="568" s="1620" customFormat="1" ht="21.75" customHeight="1">
      <c r="A568" s="1681"/>
      <c r="B568" s="1622" t="s">
        <v>501</v>
      </c>
      <c r="C568" s="1682"/>
      <c r="D568" s="1689" t="s">
        <v>515</v>
      </c>
      <c r="E568" s="1690" t="s">
        <v>495</v>
      </c>
      <c r="F568" s="1690"/>
      <c r="G568" s="1690">
        <v>110</v>
      </c>
      <c r="H568" s="1699">
        <v>0</v>
      </c>
      <c r="I568" s="1702">
        <v>0</v>
      </c>
      <c r="J568" s="1775"/>
      <c r="K568" s="1699">
        <v>0</v>
      </c>
      <c r="L568" s="1702">
        <v>0</v>
      </c>
      <c r="M568" s="1775"/>
      <c r="N568" s="1699">
        <v>0</v>
      </c>
      <c r="O568" s="1702">
        <v>0</v>
      </c>
      <c r="P568" s="1775"/>
      <c r="Q568" s="1699">
        <v>0</v>
      </c>
      <c r="R568" s="1702">
        <v>0</v>
      </c>
      <c r="S568" s="1775"/>
      <c r="T568" s="1699">
        <v>0</v>
      </c>
      <c r="U568" s="1702">
        <v>0</v>
      </c>
      <c r="V568" s="1775"/>
      <c r="W568" s="1699">
        <v>0</v>
      </c>
      <c r="X568" s="1702">
        <v>0</v>
      </c>
      <c r="Y568" s="1775"/>
      <c r="Z568" s="1699">
        <v>0</v>
      </c>
      <c r="AA568" s="1702">
        <v>0</v>
      </c>
      <c r="AB568" s="1775"/>
      <c r="AC568" s="1699">
        <v>0</v>
      </c>
      <c r="AD568" s="1702">
        <v>0</v>
      </c>
      <c r="AE568" s="1775"/>
      <c r="AF568" s="1699">
        <v>0</v>
      </c>
      <c r="AG568" s="1702">
        <v>0</v>
      </c>
      <c r="AH568" s="1775"/>
      <c r="AI568" s="1699">
        <v>0</v>
      </c>
      <c r="AJ568" s="1702">
        <v>0</v>
      </c>
      <c r="AK568" s="1775"/>
      <c r="AL568" s="1699">
        <v>0</v>
      </c>
      <c r="AM568" s="1702">
        <v>0</v>
      </c>
      <c r="AN568" s="1775"/>
      <c r="AO568" s="1699">
        <v>0</v>
      </c>
      <c r="AP568" s="1702">
        <v>0</v>
      </c>
      <c r="AQ568" s="1775"/>
      <c r="AR568" s="1699">
        <v>0</v>
      </c>
      <c r="AS568" s="1702">
        <v>0</v>
      </c>
      <c r="AT568" s="1775"/>
      <c r="AU568" s="1699">
        <v>0</v>
      </c>
      <c r="AV568" s="1702">
        <v>0</v>
      </c>
      <c r="AW568" s="1775"/>
      <c r="AX568" s="1699">
        <v>0</v>
      </c>
      <c r="AY568" s="1702">
        <v>0</v>
      </c>
      <c r="AZ568" s="1775"/>
      <c r="BA568" s="1699">
        <v>0</v>
      </c>
      <c r="BB568" s="1702">
        <v>0</v>
      </c>
      <c r="BC568" s="1775"/>
      <c r="BD568" s="1699">
        <v>0</v>
      </c>
      <c r="BE568" s="1702">
        <v>0</v>
      </c>
      <c r="BF568" s="1775"/>
      <c r="BG568" s="1699">
        <v>0</v>
      </c>
      <c r="BH568" s="1702">
        <v>0</v>
      </c>
      <c r="BI568" s="1775"/>
      <c r="BJ568" s="1699">
        <v>0</v>
      </c>
      <c r="BK568" s="1702">
        <v>0</v>
      </c>
      <c r="BL568" s="1775"/>
      <c r="BM568" s="1699">
        <v>0</v>
      </c>
      <c r="BN568" s="1702">
        <v>0</v>
      </c>
      <c r="BO568" s="1775"/>
      <c r="BP568" s="1699">
        <v>0</v>
      </c>
      <c r="BQ568" s="1702">
        <v>0</v>
      </c>
      <c r="BR568" s="1775"/>
      <c r="BS568" s="1699">
        <v>0</v>
      </c>
      <c r="BT568" s="1702">
        <v>0</v>
      </c>
      <c r="BU568" s="1775"/>
      <c r="BV568" s="1699">
        <v>0</v>
      </c>
      <c r="BW568" s="1702">
        <v>0</v>
      </c>
      <c r="BX568" s="1775"/>
      <c r="BY568" s="1699">
        <v>0</v>
      </c>
      <c r="BZ568" s="1702">
        <v>0</v>
      </c>
      <c r="CA568" s="1775"/>
    </row>
    <row r="569" s="1620" customFormat="1" ht="21.75" customHeight="1">
      <c r="A569" s="1681"/>
      <c r="B569" s="1622" t="s">
        <v>523</v>
      </c>
      <c r="C569" s="1682"/>
      <c r="D569" s="1689" t="s">
        <v>643</v>
      </c>
      <c r="E569" s="1690" t="s">
        <v>495</v>
      </c>
      <c r="F569" s="1690"/>
      <c r="G569" s="1690">
        <v>110</v>
      </c>
      <c r="H569" s="1699">
        <v>0</v>
      </c>
      <c r="I569" s="1702">
        <v>0</v>
      </c>
      <c r="J569" s="1775"/>
      <c r="K569" s="1699">
        <v>0</v>
      </c>
      <c r="L569" s="1702">
        <v>0</v>
      </c>
      <c r="M569" s="1775"/>
      <c r="N569" s="1699">
        <v>0</v>
      </c>
      <c r="O569" s="1702">
        <v>0</v>
      </c>
      <c r="P569" s="1775"/>
      <c r="Q569" s="1699">
        <v>0</v>
      </c>
      <c r="R569" s="1702">
        <v>0</v>
      </c>
      <c r="S569" s="1775"/>
      <c r="T569" s="1699">
        <v>0</v>
      </c>
      <c r="U569" s="1702">
        <v>0</v>
      </c>
      <c r="V569" s="1775"/>
      <c r="W569" s="1699">
        <v>0</v>
      </c>
      <c r="X569" s="1702">
        <v>0</v>
      </c>
      <c r="Y569" s="1775"/>
      <c r="Z569" s="1699">
        <v>0</v>
      </c>
      <c r="AA569" s="1702">
        <v>0</v>
      </c>
      <c r="AB569" s="1775"/>
      <c r="AC569" s="1699">
        <v>0</v>
      </c>
      <c r="AD569" s="1702">
        <v>0</v>
      </c>
      <c r="AE569" s="1775"/>
      <c r="AF569" s="1699">
        <v>0</v>
      </c>
      <c r="AG569" s="1702">
        <v>0</v>
      </c>
      <c r="AH569" s="1775"/>
      <c r="AI569" s="1699">
        <v>0</v>
      </c>
      <c r="AJ569" s="1702">
        <v>0</v>
      </c>
      <c r="AK569" s="1775"/>
      <c r="AL569" s="1699">
        <v>0</v>
      </c>
      <c r="AM569" s="1702">
        <v>0</v>
      </c>
      <c r="AN569" s="1775"/>
      <c r="AO569" s="1699">
        <v>0</v>
      </c>
      <c r="AP569" s="1702">
        <v>0</v>
      </c>
      <c r="AQ569" s="1775"/>
      <c r="AR569" s="1699">
        <v>0</v>
      </c>
      <c r="AS569" s="1702">
        <v>0</v>
      </c>
      <c r="AT569" s="1775"/>
      <c r="AU569" s="1699">
        <v>0</v>
      </c>
      <c r="AV569" s="1702">
        <v>0</v>
      </c>
      <c r="AW569" s="1775"/>
      <c r="AX569" s="1699">
        <v>0</v>
      </c>
      <c r="AY569" s="1702">
        <v>0</v>
      </c>
      <c r="AZ569" s="1775"/>
      <c r="BA569" s="1699">
        <v>0</v>
      </c>
      <c r="BB569" s="1702">
        <v>0</v>
      </c>
      <c r="BC569" s="1775"/>
      <c r="BD569" s="1699">
        <v>0</v>
      </c>
      <c r="BE569" s="1702">
        <v>0</v>
      </c>
      <c r="BF569" s="1775"/>
      <c r="BG569" s="1699">
        <v>0</v>
      </c>
      <c r="BH569" s="1702">
        <v>0</v>
      </c>
      <c r="BI569" s="1775"/>
      <c r="BJ569" s="1699">
        <v>0</v>
      </c>
      <c r="BK569" s="1702">
        <v>0</v>
      </c>
      <c r="BL569" s="1775"/>
      <c r="BM569" s="1699">
        <v>0</v>
      </c>
      <c r="BN569" s="1702">
        <v>0</v>
      </c>
      <c r="BO569" s="1775"/>
      <c r="BP569" s="1699">
        <v>0</v>
      </c>
      <c r="BQ569" s="1702">
        <v>0</v>
      </c>
      <c r="BR569" s="1775"/>
      <c r="BS569" s="1699">
        <v>0</v>
      </c>
      <c r="BT569" s="1702">
        <v>0</v>
      </c>
      <c r="BU569" s="1775"/>
      <c r="BV569" s="1699">
        <v>0</v>
      </c>
      <c r="BW569" s="1702">
        <v>0</v>
      </c>
      <c r="BX569" s="1775"/>
      <c r="BY569" s="1699">
        <v>0</v>
      </c>
      <c r="BZ569" s="1702">
        <v>0</v>
      </c>
      <c r="CA569" s="1775"/>
    </row>
    <row r="570" s="1620" customFormat="1" ht="21.75" customHeight="1">
      <c r="A570" s="1681"/>
      <c r="B570" s="1622"/>
      <c r="C570" s="1682"/>
      <c r="D570" s="1689" t="s">
        <v>527</v>
      </c>
      <c r="E570" s="1690"/>
      <c r="F570" s="1690" t="s">
        <v>528</v>
      </c>
      <c r="G570" s="1690">
        <v>110</v>
      </c>
      <c r="H570" s="1695">
        <v>116</v>
      </c>
      <c r="I570" s="1696"/>
      <c r="J570" s="1697"/>
      <c r="K570" s="1695">
        <v>116</v>
      </c>
      <c r="L570" s="1696"/>
      <c r="M570" s="1697"/>
      <c r="N570" s="1695">
        <v>116</v>
      </c>
      <c r="O570" s="1696"/>
      <c r="P570" s="1697"/>
      <c r="Q570" s="1695">
        <v>116</v>
      </c>
      <c r="R570" s="1696"/>
      <c r="S570" s="1697"/>
      <c r="T570" s="1695">
        <v>116</v>
      </c>
      <c r="U570" s="1696"/>
      <c r="V570" s="1697"/>
      <c r="W570" s="1695">
        <v>116</v>
      </c>
      <c r="X570" s="1696"/>
      <c r="Y570" s="1697"/>
      <c r="Z570" s="1695">
        <v>116</v>
      </c>
      <c r="AA570" s="1696"/>
      <c r="AB570" s="1697"/>
      <c r="AC570" s="1695">
        <v>116</v>
      </c>
      <c r="AD570" s="1696"/>
      <c r="AE570" s="1697"/>
      <c r="AF570" s="1695">
        <v>116</v>
      </c>
      <c r="AG570" s="1696"/>
      <c r="AH570" s="1697"/>
      <c r="AI570" s="1695">
        <v>116</v>
      </c>
      <c r="AJ570" s="1696"/>
      <c r="AK570" s="1697"/>
      <c r="AL570" s="1695">
        <v>116</v>
      </c>
      <c r="AM570" s="1696"/>
      <c r="AN570" s="1697"/>
      <c r="AO570" s="1695">
        <v>116</v>
      </c>
      <c r="AP570" s="1696"/>
      <c r="AQ570" s="1697"/>
      <c r="AR570" s="1695">
        <v>116</v>
      </c>
      <c r="AS570" s="1696"/>
      <c r="AT570" s="1697"/>
      <c r="AU570" s="1695">
        <v>116</v>
      </c>
      <c r="AV570" s="1696"/>
      <c r="AW570" s="1697"/>
      <c r="AX570" s="1695">
        <v>116</v>
      </c>
      <c r="AY570" s="1696"/>
      <c r="AZ570" s="1697"/>
      <c r="BA570" s="1695">
        <v>116</v>
      </c>
      <c r="BB570" s="1696"/>
      <c r="BC570" s="1697"/>
      <c r="BD570" s="1695">
        <v>116</v>
      </c>
      <c r="BE570" s="1696"/>
      <c r="BF570" s="1697"/>
      <c r="BG570" s="1695">
        <v>116</v>
      </c>
      <c r="BH570" s="1696"/>
      <c r="BI570" s="1697"/>
      <c r="BJ570" s="1695">
        <v>116</v>
      </c>
      <c r="BK570" s="1696"/>
      <c r="BL570" s="1697"/>
      <c r="BM570" s="1695">
        <v>116</v>
      </c>
      <c r="BN570" s="1696"/>
      <c r="BO570" s="1697"/>
      <c r="BP570" s="1695">
        <v>116</v>
      </c>
      <c r="BQ570" s="1696"/>
      <c r="BR570" s="1697"/>
      <c r="BS570" s="1695">
        <v>116</v>
      </c>
      <c r="BT570" s="1696"/>
      <c r="BU570" s="1697"/>
      <c r="BV570" s="1695">
        <v>116</v>
      </c>
      <c r="BW570" s="1696"/>
      <c r="BX570" s="1697"/>
      <c r="BY570" s="1695">
        <v>116</v>
      </c>
      <c r="BZ570" s="1696"/>
      <c r="CA570" s="1697"/>
    </row>
    <row r="571" s="1620" customFormat="1" ht="21.75" customHeight="1">
      <c r="A571" s="1681"/>
      <c r="B571" s="1622"/>
      <c r="C571" s="1682"/>
      <c r="D571" s="1689" t="s">
        <v>529</v>
      </c>
      <c r="E571" s="1690"/>
      <c r="F571" s="1690" t="s">
        <v>528</v>
      </c>
      <c r="G571" s="1690">
        <v>110</v>
      </c>
      <c r="H571" s="1695">
        <v>116</v>
      </c>
      <c r="I571" s="1696"/>
      <c r="J571" s="1697"/>
      <c r="K571" s="1695">
        <v>116</v>
      </c>
      <c r="L571" s="1696"/>
      <c r="M571" s="1697"/>
      <c r="N571" s="1695">
        <v>116</v>
      </c>
      <c r="O571" s="1696"/>
      <c r="P571" s="1697"/>
      <c r="Q571" s="1695">
        <v>116</v>
      </c>
      <c r="R571" s="1696"/>
      <c r="S571" s="1697"/>
      <c r="T571" s="1695">
        <v>116</v>
      </c>
      <c r="U571" s="1696"/>
      <c r="V571" s="1697"/>
      <c r="W571" s="1695">
        <v>116</v>
      </c>
      <c r="X571" s="1696"/>
      <c r="Y571" s="1697"/>
      <c r="Z571" s="1695">
        <v>116</v>
      </c>
      <c r="AA571" s="1696"/>
      <c r="AB571" s="1697"/>
      <c r="AC571" s="1695">
        <v>116</v>
      </c>
      <c r="AD571" s="1696"/>
      <c r="AE571" s="1697"/>
      <c r="AF571" s="1695">
        <v>116</v>
      </c>
      <c r="AG571" s="1696"/>
      <c r="AH571" s="1697"/>
      <c r="AI571" s="1695">
        <v>116</v>
      </c>
      <c r="AJ571" s="1696"/>
      <c r="AK571" s="1697"/>
      <c r="AL571" s="1695">
        <v>116</v>
      </c>
      <c r="AM571" s="1696"/>
      <c r="AN571" s="1697"/>
      <c r="AO571" s="1695">
        <v>116</v>
      </c>
      <c r="AP571" s="1696"/>
      <c r="AQ571" s="1697"/>
      <c r="AR571" s="1695">
        <v>116</v>
      </c>
      <c r="AS571" s="1696"/>
      <c r="AT571" s="1697"/>
      <c r="AU571" s="1695">
        <v>116</v>
      </c>
      <c r="AV571" s="1696"/>
      <c r="AW571" s="1697"/>
      <c r="AX571" s="1695">
        <v>116</v>
      </c>
      <c r="AY571" s="1696"/>
      <c r="AZ571" s="1697"/>
      <c r="BA571" s="1695">
        <v>116</v>
      </c>
      <c r="BB571" s="1696"/>
      <c r="BC571" s="1697"/>
      <c r="BD571" s="1695">
        <v>116</v>
      </c>
      <c r="BE571" s="1696"/>
      <c r="BF571" s="1697"/>
      <c r="BG571" s="1695">
        <v>116</v>
      </c>
      <c r="BH571" s="1696"/>
      <c r="BI571" s="1697"/>
      <c r="BJ571" s="1695">
        <v>116</v>
      </c>
      <c r="BK571" s="1696"/>
      <c r="BL571" s="1697"/>
      <c r="BM571" s="1695">
        <v>116</v>
      </c>
      <c r="BN571" s="1696"/>
      <c r="BO571" s="1697"/>
      <c r="BP571" s="1695">
        <v>116</v>
      </c>
      <c r="BQ571" s="1696"/>
      <c r="BR571" s="1697"/>
      <c r="BS571" s="1695">
        <v>116</v>
      </c>
      <c r="BT571" s="1696"/>
      <c r="BU571" s="1697"/>
      <c r="BV571" s="1695">
        <v>116</v>
      </c>
      <c r="BW571" s="1696"/>
      <c r="BX571" s="1697"/>
      <c r="BY571" s="1695">
        <v>116</v>
      </c>
      <c r="BZ571" s="1696"/>
      <c r="CA571" s="1697"/>
    </row>
    <row r="572" s="1620" customFormat="1" ht="21.75" customHeight="1">
      <c r="A572" s="1681"/>
      <c r="B572" s="1622"/>
      <c r="C572" s="1682"/>
      <c r="D572" s="1689" t="s">
        <v>527</v>
      </c>
      <c r="E572" s="1690"/>
      <c r="F572" s="1690" t="s">
        <v>528</v>
      </c>
      <c r="G572" s="1690">
        <v>10</v>
      </c>
      <c r="H572" s="1695">
        <v>10.1</v>
      </c>
      <c r="I572" s="1696"/>
      <c r="J572" s="1697"/>
      <c r="K572" s="1695">
        <v>10.1</v>
      </c>
      <c r="L572" s="1696"/>
      <c r="M572" s="1697"/>
      <c r="N572" s="1695">
        <v>10.1</v>
      </c>
      <c r="O572" s="1696"/>
      <c r="P572" s="1697"/>
      <c r="Q572" s="1695">
        <v>10.1</v>
      </c>
      <c r="R572" s="1696"/>
      <c r="S572" s="1697"/>
      <c r="T572" s="1695">
        <v>10.1</v>
      </c>
      <c r="U572" s="1696"/>
      <c r="V572" s="1697"/>
      <c r="W572" s="1695">
        <v>10.1</v>
      </c>
      <c r="X572" s="1696"/>
      <c r="Y572" s="1697"/>
      <c r="Z572" s="1695">
        <v>10.1</v>
      </c>
      <c r="AA572" s="1696"/>
      <c r="AB572" s="1697"/>
      <c r="AC572" s="1695">
        <v>10.1</v>
      </c>
      <c r="AD572" s="1696"/>
      <c r="AE572" s="1697"/>
      <c r="AF572" s="1695">
        <v>10.1</v>
      </c>
      <c r="AG572" s="1696"/>
      <c r="AH572" s="1697"/>
      <c r="AI572" s="1695">
        <v>10.1</v>
      </c>
      <c r="AJ572" s="1696"/>
      <c r="AK572" s="1697"/>
      <c r="AL572" s="1695">
        <v>10.1</v>
      </c>
      <c r="AM572" s="1696"/>
      <c r="AN572" s="1697"/>
      <c r="AO572" s="1695">
        <v>10.1</v>
      </c>
      <c r="AP572" s="1696"/>
      <c r="AQ572" s="1697"/>
      <c r="AR572" s="1695">
        <v>10.1</v>
      </c>
      <c r="AS572" s="1696"/>
      <c r="AT572" s="1697"/>
      <c r="AU572" s="1695">
        <v>10.1</v>
      </c>
      <c r="AV572" s="1696"/>
      <c r="AW572" s="1697"/>
      <c r="AX572" s="1695">
        <v>10.1</v>
      </c>
      <c r="AY572" s="1696"/>
      <c r="AZ572" s="1697"/>
      <c r="BA572" s="1695">
        <v>10.1</v>
      </c>
      <c r="BB572" s="1696"/>
      <c r="BC572" s="1697"/>
      <c r="BD572" s="1695">
        <v>10.1</v>
      </c>
      <c r="BE572" s="1696"/>
      <c r="BF572" s="1697"/>
      <c r="BG572" s="1695">
        <v>10.1</v>
      </c>
      <c r="BH572" s="1696"/>
      <c r="BI572" s="1697"/>
      <c r="BJ572" s="1695">
        <v>10.1</v>
      </c>
      <c r="BK572" s="1696"/>
      <c r="BL572" s="1697"/>
      <c r="BM572" s="1695">
        <v>10.1</v>
      </c>
      <c r="BN572" s="1696"/>
      <c r="BO572" s="1697"/>
      <c r="BP572" s="1695">
        <v>10.1</v>
      </c>
      <c r="BQ572" s="1696"/>
      <c r="BR572" s="1697"/>
      <c r="BS572" s="1695">
        <v>10.1</v>
      </c>
      <c r="BT572" s="1696"/>
      <c r="BU572" s="1697"/>
      <c r="BV572" s="1695">
        <v>10.1</v>
      </c>
      <c r="BW572" s="1696"/>
      <c r="BX572" s="1697"/>
      <c r="BY572" s="1695">
        <v>10.1</v>
      </c>
      <c r="BZ572" s="1696"/>
      <c r="CA572" s="1697"/>
    </row>
    <row r="573" s="1620" customFormat="1" ht="21.75" customHeight="1">
      <c r="A573" s="1681"/>
      <c r="B573" s="1622"/>
      <c r="C573" s="1682"/>
      <c r="D573" s="1689" t="s">
        <v>529</v>
      </c>
      <c r="E573" s="1690"/>
      <c r="F573" s="1690" t="s">
        <v>528</v>
      </c>
      <c r="G573" s="1690">
        <v>10</v>
      </c>
      <c r="H573" s="1695">
        <v>10.1</v>
      </c>
      <c r="I573" s="1696"/>
      <c r="J573" s="1697"/>
      <c r="K573" s="1695">
        <v>10.1</v>
      </c>
      <c r="L573" s="1696"/>
      <c r="M573" s="1697"/>
      <c r="N573" s="1695">
        <v>10.1</v>
      </c>
      <c r="O573" s="1696"/>
      <c r="P573" s="1697"/>
      <c r="Q573" s="1695">
        <v>10.1</v>
      </c>
      <c r="R573" s="1696"/>
      <c r="S573" s="1697"/>
      <c r="T573" s="1695">
        <v>10.1</v>
      </c>
      <c r="U573" s="1696"/>
      <c r="V573" s="1697"/>
      <c r="W573" s="1695">
        <v>10.1</v>
      </c>
      <c r="X573" s="1696"/>
      <c r="Y573" s="1697"/>
      <c r="Z573" s="1695">
        <v>10.1</v>
      </c>
      <c r="AA573" s="1696"/>
      <c r="AB573" s="1697"/>
      <c r="AC573" s="1695">
        <v>10.1</v>
      </c>
      <c r="AD573" s="1696"/>
      <c r="AE573" s="1697"/>
      <c r="AF573" s="1695">
        <v>10.1</v>
      </c>
      <c r="AG573" s="1696"/>
      <c r="AH573" s="1697"/>
      <c r="AI573" s="1695">
        <v>10.1</v>
      </c>
      <c r="AJ573" s="1696"/>
      <c r="AK573" s="1697"/>
      <c r="AL573" s="1695">
        <v>10.1</v>
      </c>
      <c r="AM573" s="1696"/>
      <c r="AN573" s="1697"/>
      <c r="AO573" s="1695">
        <v>10.1</v>
      </c>
      <c r="AP573" s="1696"/>
      <c r="AQ573" s="1697"/>
      <c r="AR573" s="1695">
        <v>10.1</v>
      </c>
      <c r="AS573" s="1696"/>
      <c r="AT573" s="1697"/>
      <c r="AU573" s="1695">
        <v>10.1</v>
      </c>
      <c r="AV573" s="1696"/>
      <c r="AW573" s="1697"/>
      <c r="AX573" s="1695">
        <v>10.1</v>
      </c>
      <c r="AY573" s="1696"/>
      <c r="AZ573" s="1697"/>
      <c r="BA573" s="1695">
        <v>10.1</v>
      </c>
      <c r="BB573" s="1696"/>
      <c r="BC573" s="1697"/>
      <c r="BD573" s="1695">
        <v>10.1</v>
      </c>
      <c r="BE573" s="1696"/>
      <c r="BF573" s="1697"/>
      <c r="BG573" s="1695">
        <v>10.1</v>
      </c>
      <c r="BH573" s="1696"/>
      <c r="BI573" s="1697"/>
      <c r="BJ573" s="1695">
        <v>10.1</v>
      </c>
      <c r="BK573" s="1696"/>
      <c r="BL573" s="1697"/>
      <c r="BM573" s="1695">
        <v>10.1</v>
      </c>
      <c r="BN573" s="1696"/>
      <c r="BO573" s="1697"/>
      <c r="BP573" s="1695">
        <v>10.1</v>
      </c>
      <c r="BQ573" s="1696"/>
      <c r="BR573" s="1697"/>
      <c r="BS573" s="1695">
        <v>10.1</v>
      </c>
      <c r="BT573" s="1696"/>
      <c r="BU573" s="1697"/>
      <c r="BV573" s="1695">
        <v>10.1</v>
      </c>
      <c r="BW573" s="1696"/>
      <c r="BX573" s="1697"/>
      <c r="BY573" s="1695">
        <v>10.1</v>
      </c>
      <c r="BZ573" s="1696"/>
      <c r="CA573" s="1697"/>
    </row>
    <row r="574" s="1620" customFormat="1" ht="21.75" customHeight="1">
      <c r="A574" s="1681"/>
      <c r="B574" s="1622" t="s">
        <v>644</v>
      </c>
      <c r="C574" s="1682" t="s">
        <v>685</v>
      </c>
      <c r="D574" s="1705" t="s">
        <v>531</v>
      </c>
      <c r="E574" s="1690" t="s">
        <v>495</v>
      </c>
      <c r="F574" s="1690" t="s">
        <v>495</v>
      </c>
      <c r="G574" s="1690">
        <v>10</v>
      </c>
      <c r="H574" s="1699">
        <v>0</v>
      </c>
      <c r="I574" s="1702">
        <v>0</v>
      </c>
      <c r="J574" s="1694">
        <f>ROUND(SQRT(H574^2+I574^2)*1000/(1.73*H572),0)</f>
        <v>0</v>
      </c>
      <c r="K574" s="1699">
        <v>0</v>
      </c>
      <c r="L574" s="1702">
        <v>0</v>
      </c>
      <c r="M574" s="1694">
        <f>ROUND(SQRT(K574^2+L574^2)*1000/(1.73*K572),0)</f>
        <v>0</v>
      </c>
      <c r="N574" s="1699">
        <v>0</v>
      </c>
      <c r="O574" s="1702">
        <v>0</v>
      </c>
      <c r="P574" s="1694">
        <f>ROUND(SQRT(N574^2+O574^2)*1000/(1.73*N572),0)</f>
        <v>0</v>
      </c>
      <c r="Q574" s="1699">
        <v>0</v>
      </c>
      <c r="R574" s="1702">
        <v>0</v>
      </c>
      <c r="S574" s="1694">
        <f>ROUND(SQRT(Q574^2+R574^2)*1000/(1.73*Q572),0)</f>
        <v>0</v>
      </c>
      <c r="T574" s="1699">
        <v>0</v>
      </c>
      <c r="U574" s="1702">
        <v>0</v>
      </c>
      <c r="V574" s="1694">
        <f>ROUND(SQRT(T574^2+U574^2)*1000/(1.73*T572),0)</f>
        <v>0</v>
      </c>
      <c r="W574" s="1699">
        <v>0</v>
      </c>
      <c r="X574" s="1702">
        <v>0</v>
      </c>
      <c r="Y574" s="1694">
        <f>ROUND(SQRT(W574^2+X574^2)*1000/(1.73*W572),0)</f>
        <v>0</v>
      </c>
      <c r="Z574" s="1699">
        <v>0</v>
      </c>
      <c r="AA574" s="1702">
        <v>0</v>
      </c>
      <c r="AB574" s="1694">
        <f>ROUND(SQRT(Z574^2+AA574^2)*1000/(1.73*Z572),0)</f>
        <v>0</v>
      </c>
      <c r="AC574" s="1699">
        <v>0</v>
      </c>
      <c r="AD574" s="1702">
        <v>0</v>
      </c>
      <c r="AE574" s="1694">
        <f>ROUND(SQRT(AC574^2+AD574^2)*1000/(1.73*AC572),0)</f>
        <v>0</v>
      </c>
      <c r="AF574" s="1699">
        <v>0</v>
      </c>
      <c r="AG574" s="1702">
        <v>0</v>
      </c>
      <c r="AH574" s="1694">
        <f>ROUND(SQRT(AF574^2+AG574^2)*1000/(1.73*AF572),0)</f>
        <v>0</v>
      </c>
      <c r="AI574" s="1699">
        <v>0</v>
      </c>
      <c r="AJ574" s="1702">
        <v>0</v>
      </c>
      <c r="AK574" s="1694">
        <f>ROUND(SQRT(AI574^2+AJ574^2)*1000/(1.73*AI572),0)</f>
        <v>0</v>
      </c>
      <c r="AL574" s="1699">
        <v>0</v>
      </c>
      <c r="AM574" s="1702">
        <v>0</v>
      </c>
      <c r="AN574" s="1694">
        <f>ROUND(SQRT(AL574^2+AM574^2)*1000/(1.73*AL572),0)</f>
        <v>0</v>
      </c>
      <c r="AO574" s="1699">
        <v>0</v>
      </c>
      <c r="AP574" s="1702">
        <v>0</v>
      </c>
      <c r="AQ574" s="1694">
        <f>ROUND(SQRT(AO574^2+AP574^2)*1000/(1.73*AO572),0)</f>
        <v>0</v>
      </c>
      <c r="AR574" s="1699">
        <v>0</v>
      </c>
      <c r="AS574" s="1702">
        <v>0</v>
      </c>
      <c r="AT574" s="1694">
        <f>ROUND(SQRT(AR574^2+AS574^2)*1000/(1.73*AR572),0)</f>
        <v>0</v>
      </c>
      <c r="AU574" s="1699">
        <v>0</v>
      </c>
      <c r="AV574" s="1702">
        <v>0</v>
      </c>
      <c r="AW574" s="1694">
        <f>ROUND(SQRT(AU574^2+AV574^2)*1000/(1.73*AU572),0)</f>
        <v>0</v>
      </c>
      <c r="AX574" s="1699">
        <v>0</v>
      </c>
      <c r="AY574" s="1702">
        <v>0</v>
      </c>
      <c r="AZ574" s="1694">
        <f>ROUND(SQRT(AX574^2+AY574^2)*1000/(1.73*AX572),0)</f>
        <v>0</v>
      </c>
      <c r="BA574" s="1699">
        <v>0</v>
      </c>
      <c r="BB574" s="1702">
        <v>0</v>
      </c>
      <c r="BC574" s="1694">
        <f>ROUND(SQRT(BA574^2+BB574^2)*1000/(1.73*BA572),0)</f>
        <v>0</v>
      </c>
      <c r="BD574" s="1699">
        <v>0</v>
      </c>
      <c r="BE574" s="1702">
        <v>0</v>
      </c>
      <c r="BF574" s="1694">
        <f>ROUND(SQRT(BD574^2+BE574^2)*1000/(1.73*BD572),0)</f>
        <v>0</v>
      </c>
      <c r="BG574" s="1699">
        <v>0</v>
      </c>
      <c r="BH574" s="1702">
        <v>0</v>
      </c>
      <c r="BI574" s="1694">
        <f>ROUND(SQRT(BG574^2+BH574^2)*1000/(1.73*BG572),0)</f>
        <v>0</v>
      </c>
      <c r="BJ574" s="1699">
        <v>0</v>
      </c>
      <c r="BK574" s="1702">
        <v>0</v>
      </c>
      <c r="BL574" s="1694">
        <f>ROUND(SQRT(BJ574^2+BK574^2)*1000/(1.73*BJ572),0)</f>
        <v>0</v>
      </c>
      <c r="BM574" s="1699">
        <v>0</v>
      </c>
      <c r="BN574" s="1702">
        <v>0</v>
      </c>
      <c r="BO574" s="1694">
        <f>ROUND(SQRT(BM574^2+BN574^2)*1000/(1.73*BM572),0)</f>
        <v>0</v>
      </c>
      <c r="BP574" s="1699">
        <v>0</v>
      </c>
      <c r="BQ574" s="1702">
        <v>0</v>
      </c>
      <c r="BR574" s="1694">
        <f>ROUND(SQRT(BP574^2+BQ574^2)*1000/(1.73*BP572),0)</f>
        <v>0</v>
      </c>
      <c r="BS574" s="1699">
        <v>0</v>
      </c>
      <c r="BT574" s="1702">
        <v>0</v>
      </c>
      <c r="BU574" s="1694">
        <f>ROUND(SQRT(BS574^2+BT574^2)*1000/(1.73*BS572),0)</f>
        <v>0</v>
      </c>
      <c r="BV574" s="1699">
        <v>0</v>
      </c>
      <c r="BW574" s="1702">
        <v>0</v>
      </c>
      <c r="BX574" s="1694">
        <f>ROUND(SQRT(BV574^2+BW574^2)*1000/(1.73*BV572),0)</f>
        <v>0</v>
      </c>
      <c r="BY574" s="1699">
        <v>0</v>
      </c>
      <c r="BZ574" s="1702">
        <v>0</v>
      </c>
      <c r="CA574" s="1694">
        <f>ROUND(SQRT(BY574^2+BZ574^2)*1000/(1.73*BY572),0)</f>
        <v>0</v>
      </c>
    </row>
    <row r="575" s="1620" customFormat="1" ht="21.75" customHeight="1">
      <c r="A575" s="1681"/>
      <c r="B575" s="1622"/>
      <c r="C575" s="1682" t="s">
        <v>686</v>
      </c>
      <c r="D575" s="1705" t="s">
        <v>126</v>
      </c>
      <c r="E575" s="1690" t="s">
        <v>495</v>
      </c>
      <c r="F575" s="1690" t="s">
        <v>495</v>
      </c>
      <c r="G575" s="1690">
        <v>10</v>
      </c>
      <c r="H575" s="1699">
        <v>0.050000000000000003</v>
      </c>
      <c r="I575" s="1702">
        <v>0.039</v>
      </c>
      <c r="J575" s="1694">
        <f>ROUND(SQRT(H575^2+I575^2)*1000/(1.73*H572),0)</f>
        <v>4</v>
      </c>
      <c r="K575" s="1699">
        <v>0.050000000000000003</v>
      </c>
      <c r="L575" s="1702">
        <v>0.039</v>
      </c>
      <c r="M575" s="1694">
        <f>ROUND(SQRT(K575^2+L575^2)*1000/(1.73*K572),0)</f>
        <v>4</v>
      </c>
      <c r="N575" s="1699">
        <v>0.050000000000000003</v>
      </c>
      <c r="O575" s="1702">
        <v>0.039</v>
      </c>
      <c r="P575" s="1694">
        <f>ROUND(SQRT(N575^2+O575^2)*1000/(1.73*N572),0)</f>
        <v>4</v>
      </c>
      <c r="Q575" s="1699">
        <v>0.050000000000000003</v>
      </c>
      <c r="R575" s="1702">
        <v>0.039</v>
      </c>
      <c r="S575" s="1694">
        <f>ROUND(SQRT(Q575^2+R575^2)*1000/(1.73*Q572),0)</f>
        <v>4</v>
      </c>
      <c r="T575" s="1699">
        <v>0.050000000000000003</v>
      </c>
      <c r="U575" s="1702">
        <v>0.039</v>
      </c>
      <c r="V575" s="1694">
        <f>ROUND(SQRT(T575^2+U575^2)*1000/(1.73*T572),0)</f>
        <v>4</v>
      </c>
      <c r="W575" s="1699">
        <v>0.079000000000000001</v>
      </c>
      <c r="X575" s="1702">
        <v>0.068000000000000005</v>
      </c>
      <c r="Y575" s="1694">
        <f>ROUND(SQRT(W575^2+X575^2)*1000/(1.73*W572),0)</f>
        <v>6</v>
      </c>
      <c r="Z575" s="1699">
        <v>0.079000000000000001</v>
      </c>
      <c r="AA575" s="1702">
        <v>0.068000000000000005</v>
      </c>
      <c r="AB575" s="1694">
        <f>ROUND(SQRT(Z575^2+AA575^2)*1000/(1.73*Z572),0)</f>
        <v>6</v>
      </c>
      <c r="AC575" s="1699">
        <v>0.079000000000000001</v>
      </c>
      <c r="AD575" s="1702">
        <v>0.068000000000000005</v>
      </c>
      <c r="AE575" s="1694">
        <f>ROUND(SQRT(AC575^2+AD575^2)*1000/(1.73*AC572),0)</f>
        <v>6</v>
      </c>
      <c r="AF575" s="1699">
        <v>0.079000000000000001</v>
      </c>
      <c r="AG575" s="1702">
        <v>0.068000000000000005</v>
      </c>
      <c r="AH575" s="1694">
        <f>ROUND(SQRT(AF575^2+AG575^2)*1000/(1.73*AF572),0)</f>
        <v>6</v>
      </c>
      <c r="AI575" s="1699">
        <v>0.079000000000000001</v>
      </c>
      <c r="AJ575" s="1702">
        <v>0.068000000000000005</v>
      </c>
      <c r="AK575" s="1694">
        <f>ROUND(SQRT(AI575^2+AJ575^2)*1000/(1.73*AI572),0)</f>
        <v>6</v>
      </c>
      <c r="AL575" s="1699">
        <v>0.079000000000000001</v>
      </c>
      <c r="AM575" s="1702">
        <v>0.068000000000000005</v>
      </c>
      <c r="AN575" s="1694">
        <f>ROUND(SQRT(AL575^2+AM575^2)*1000/(1.73*AL572),0)</f>
        <v>6</v>
      </c>
      <c r="AO575" s="1699">
        <v>0.079000000000000001</v>
      </c>
      <c r="AP575" s="1702">
        <v>0.068000000000000005</v>
      </c>
      <c r="AQ575" s="1694">
        <f>ROUND(SQRT(AO575^2+AP575^2)*1000/(1.73*AO572),0)</f>
        <v>6</v>
      </c>
      <c r="AR575" s="1699">
        <v>0.079000000000000001</v>
      </c>
      <c r="AS575" s="1702">
        <v>0.068000000000000005</v>
      </c>
      <c r="AT575" s="1694">
        <f>ROUND(SQRT(AR575^2+AS575^2)*1000/(1.73*AR572),0)</f>
        <v>6</v>
      </c>
      <c r="AU575" s="1699">
        <v>0.079000000000000001</v>
      </c>
      <c r="AV575" s="1702">
        <v>0.068000000000000005</v>
      </c>
      <c r="AW575" s="1694">
        <f>ROUND(SQRT(AU575^2+AV575^2)*1000/(1.73*AU572),0)</f>
        <v>6</v>
      </c>
      <c r="AX575" s="1699">
        <v>0.079000000000000001</v>
      </c>
      <c r="AY575" s="1702">
        <v>0.068000000000000005</v>
      </c>
      <c r="AZ575" s="1694">
        <f>ROUND(SQRT(AX575^2+AY575^2)*1000/(1.73*AX572),0)</f>
        <v>6</v>
      </c>
      <c r="BA575" s="1699">
        <v>0.079000000000000001</v>
      </c>
      <c r="BB575" s="1702">
        <v>0.068000000000000005</v>
      </c>
      <c r="BC575" s="1694">
        <f>ROUND(SQRT(BA575^2+BB575^2)*1000/(1.73*BA572),0)</f>
        <v>6</v>
      </c>
      <c r="BD575" s="1699">
        <v>0.079000000000000001</v>
      </c>
      <c r="BE575" s="1702">
        <v>0.068000000000000005</v>
      </c>
      <c r="BF575" s="1694">
        <f>ROUND(SQRT(BD575^2+BE575^2)*1000/(1.73*BD572),0)</f>
        <v>6</v>
      </c>
      <c r="BG575" s="1699">
        <v>0.079000000000000001</v>
      </c>
      <c r="BH575" s="1702">
        <v>0.068000000000000005</v>
      </c>
      <c r="BI575" s="1694">
        <f>ROUND(SQRT(BG575^2+BH575^2)*1000/(1.73*BG572),0)</f>
        <v>6</v>
      </c>
      <c r="BJ575" s="1699">
        <v>0.079000000000000001</v>
      </c>
      <c r="BK575" s="1702">
        <v>0.068000000000000005</v>
      </c>
      <c r="BL575" s="1694">
        <f>ROUND(SQRT(BJ575^2+BK575^2)*1000/(1.73*BJ572),0)</f>
        <v>6</v>
      </c>
      <c r="BM575" s="1699">
        <v>0.050000000000000003</v>
      </c>
      <c r="BN575" s="1702">
        <v>0.039</v>
      </c>
      <c r="BO575" s="1694">
        <f>ROUND(SQRT(BM575^2+BN575^2)*1000/(1.73*BM572),0)</f>
        <v>4</v>
      </c>
      <c r="BP575" s="1699">
        <v>0.050000000000000003</v>
      </c>
      <c r="BQ575" s="1702">
        <v>0.039</v>
      </c>
      <c r="BR575" s="1694">
        <f>ROUND(SQRT(BP575^2+BQ575^2)*1000/(1.73*BP572),0)</f>
        <v>4</v>
      </c>
      <c r="BS575" s="1699">
        <v>0.050000000000000003</v>
      </c>
      <c r="BT575" s="1702">
        <v>0.039</v>
      </c>
      <c r="BU575" s="1694">
        <f>ROUND(SQRT(BS575^2+BT575^2)*1000/(1.73*BS572),0)</f>
        <v>4</v>
      </c>
      <c r="BV575" s="1699">
        <v>0.050000000000000003</v>
      </c>
      <c r="BW575" s="1702">
        <v>0.039</v>
      </c>
      <c r="BX575" s="1694">
        <f>ROUND(SQRT(BV575^2+BW575^2)*1000/(1.73*BV572),0)</f>
        <v>4</v>
      </c>
      <c r="BY575" s="1699">
        <v>0.050000000000000003</v>
      </c>
      <c r="BZ575" s="1702">
        <v>0.039</v>
      </c>
      <c r="CA575" s="1694">
        <f>ROUND(SQRT(BY575^2+BZ575^2)*1000/(1.73*BY572),0)</f>
        <v>4</v>
      </c>
    </row>
    <row r="576" s="1620" customFormat="1" ht="21.75" customHeight="1">
      <c r="A576" s="1681"/>
      <c r="B576" s="1622"/>
      <c r="C576" s="1682" t="s">
        <v>687</v>
      </c>
      <c r="D576" s="1705" t="s">
        <v>125</v>
      </c>
      <c r="E576" s="1690" t="s">
        <v>495</v>
      </c>
      <c r="F576" s="1690" t="s">
        <v>495</v>
      </c>
      <c r="G576" s="1690">
        <v>10</v>
      </c>
      <c r="H576" s="1699">
        <v>0.029000000000000001</v>
      </c>
      <c r="I576" s="1702">
        <v>0.021999999999999999</v>
      </c>
      <c r="J576" s="1694">
        <f>ROUND(SQRT(H576^2+I576^2)*1000/(1.73*H572),0)</f>
        <v>2</v>
      </c>
      <c r="K576" s="1699">
        <v>0.029000000000000001</v>
      </c>
      <c r="L576" s="1702">
        <v>0.021999999999999999</v>
      </c>
      <c r="M576" s="1694">
        <f>ROUND(SQRT(K576^2+L576^2)*1000/(1.73*K572),0)</f>
        <v>2</v>
      </c>
      <c r="N576" s="1699">
        <v>0.029000000000000001</v>
      </c>
      <c r="O576" s="1702">
        <v>0.021999999999999999</v>
      </c>
      <c r="P576" s="1694">
        <f>ROUND(SQRT(N576^2+O576^2)*1000/(1.73*N572),0)</f>
        <v>2</v>
      </c>
      <c r="Q576" s="1699">
        <v>0.029000000000000001</v>
      </c>
      <c r="R576" s="1702">
        <v>0.021999999999999999</v>
      </c>
      <c r="S576" s="1694">
        <f>ROUND(SQRT(Q576^2+R576^2)*1000/(1.73*Q572),0)</f>
        <v>2</v>
      </c>
      <c r="T576" s="1699">
        <v>0.029000000000000001</v>
      </c>
      <c r="U576" s="1702">
        <v>0.021999999999999999</v>
      </c>
      <c r="V576" s="1694">
        <f>ROUND(SQRT(T576^2+U576^2)*1000/(1.73*T572),0)</f>
        <v>2</v>
      </c>
      <c r="W576" s="1699">
        <v>0.040000000000000001</v>
      </c>
      <c r="X576" s="1702">
        <v>0.02</v>
      </c>
      <c r="Y576" s="1694">
        <f>ROUND(SQRT(W576^2+X576^2)*1000/(1.73*W572),0)</f>
        <v>3</v>
      </c>
      <c r="Z576" s="1699">
        <v>0.040000000000000001</v>
      </c>
      <c r="AA576" s="1702">
        <v>0.02</v>
      </c>
      <c r="AB576" s="1694">
        <f>ROUND(SQRT(Z576^2+AA576^2)*1000/(1.73*Z572),0)</f>
        <v>3</v>
      </c>
      <c r="AC576" s="1699">
        <v>0.040000000000000001</v>
      </c>
      <c r="AD576" s="1702">
        <v>0.02</v>
      </c>
      <c r="AE576" s="1694">
        <f>ROUND(SQRT(AC576^2+AD576^2)*1000/(1.73*AC572),0)</f>
        <v>3</v>
      </c>
      <c r="AF576" s="1699">
        <v>0.040000000000000001</v>
      </c>
      <c r="AG576" s="1702">
        <v>0.02</v>
      </c>
      <c r="AH576" s="1694">
        <f>ROUND(SQRT(AF576^2+AG576^2)*1000/(1.73*AF572),0)</f>
        <v>3</v>
      </c>
      <c r="AI576" s="1699">
        <v>0.040000000000000001</v>
      </c>
      <c r="AJ576" s="1702">
        <v>0.02</v>
      </c>
      <c r="AK576" s="1694">
        <f>ROUND(SQRT(AI576^2+AJ576^2)*1000/(1.73*AI572),0)</f>
        <v>3</v>
      </c>
      <c r="AL576" s="1699">
        <v>0.040000000000000001</v>
      </c>
      <c r="AM576" s="1702">
        <v>0.02</v>
      </c>
      <c r="AN576" s="1694">
        <f>ROUND(SQRT(AL576^2+AM576^2)*1000/(1.73*AL572),0)</f>
        <v>3</v>
      </c>
      <c r="AO576" s="1699">
        <v>0.040000000000000001</v>
      </c>
      <c r="AP576" s="1702">
        <v>0.02</v>
      </c>
      <c r="AQ576" s="1694">
        <f>ROUND(SQRT(AO576^2+AP576^2)*1000/(1.73*AO572),0)</f>
        <v>3</v>
      </c>
      <c r="AR576" s="1699">
        <v>0.040000000000000001</v>
      </c>
      <c r="AS576" s="1702">
        <v>0.02</v>
      </c>
      <c r="AT576" s="1694">
        <f>ROUND(SQRT(AR576^2+AS576^2)*1000/(1.73*AR572),0)</f>
        <v>3</v>
      </c>
      <c r="AU576" s="1699">
        <v>0.040000000000000001</v>
      </c>
      <c r="AV576" s="1702">
        <v>0.02</v>
      </c>
      <c r="AW576" s="1694">
        <f>ROUND(SQRT(AU576^2+AV576^2)*1000/(1.73*AU572),0)</f>
        <v>3</v>
      </c>
      <c r="AX576" s="1699">
        <v>0.040000000000000001</v>
      </c>
      <c r="AY576" s="1702">
        <v>0.02</v>
      </c>
      <c r="AZ576" s="1694">
        <f>ROUND(SQRT(AX576^2+AY576^2)*1000/(1.73*AX572),0)</f>
        <v>3</v>
      </c>
      <c r="BA576" s="1699">
        <v>0.040000000000000001</v>
      </c>
      <c r="BB576" s="1702">
        <v>0.02</v>
      </c>
      <c r="BC576" s="1694">
        <f>ROUND(SQRT(BA576^2+BB576^2)*1000/(1.73*BA572),0)</f>
        <v>3</v>
      </c>
      <c r="BD576" s="1699">
        <v>0.040000000000000001</v>
      </c>
      <c r="BE576" s="1702">
        <v>0.02</v>
      </c>
      <c r="BF576" s="1694">
        <f>ROUND(SQRT(BD576^2+BE576^2)*1000/(1.73*BD572),0)</f>
        <v>3</v>
      </c>
      <c r="BG576" s="1699">
        <v>0.040000000000000001</v>
      </c>
      <c r="BH576" s="1702">
        <v>0.02</v>
      </c>
      <c r="BI576" s="1694">
        <f>ROUND(SQRT(BG576^2+BH576^2)*1000/(1.73*BG572),0)</f>
        <v>3</v>
      </c>
      <c r="BJ576" s="1699">
        <v>0.040000000000000001</v>
      </c>
      <c r="BK576" s="1702">
        <v>0.02</v>
      </c>
      <c r="BL576" s="1694">
        <f>ROUND(SQRT(BJ576^2+BK576^2)*1000/(1.73*BJ572),0)</f>
        <v>3</v>
      </c>
      <c r="BM576" s="1699">
        <v>0.029000000000000001</v>
      </c>
      <c r="BN576" s="1702">
        <v>0.021999999999999999</v>
      </c>
      <c r="BO576" s="1694">
        <f>ROUND(SQRT(BM576^2+BN576^2)*1000/(1.73*BM572),0)</f>
        <v>2</v>
      </c>
      <c r="BP576" s="1699">
        <v>0.029000000000000001</v>
      </c>
      <c r="BQ576" s="1702">
        <v>0.021999999999999999</v>
      </c>
      <c r="BR576" s="1694">
        <f>ROUND(SQRT(BP576^2+BQ576^2)*1000/(1.73*BP572),0)</f>
        <v>2</v>
      </c>
      <c r="BS576" s="1699">
        <v>0.029000000000000001</v>
      </c>
      <c r="BT576" s="1702">
        <v>0.021999999999999999</v>
      </c>
      <c r="BU576" s="1694">
        <f>ROUND(SQRT(BS576^2+BT576^2)*1000/(1.73*BS572),0)</f>
        <v>2</v>
      </c>
      <c r="BV576" s="1699">
        <v>0.029000000000000001</v>
      </c>
      <c r="BW576" s="1702">
        <v>0.021999999999999999</v>
      </c>
      <c r="BX576" s="1694">
        <f>ROUND(SQRT(BV576^2+BW576^2)*1000/(1.73*BV572),0)</f>
        <v>2</v>
      </c>
      <c r="BY576" s="1699">
        <v>0.029000000000000001</v>
      </c>
      <c r="BZ576" s="1702">
        <v>0.021999999999999999</v>
      </c>
      <c r="CA576" s="1694">
        <f>ROUND(SQRT(BY576^2+BZ576^2)*1000/(1.73*BY572),0)</f>
        <v>2</v>
      </c>
    </row>
    <row r="577" s="1620" customFormat="1" ht="21.75" customHeight="1">
      <c r="A577" s="1681"/>
      <c r="B577" s="1622"/>
      <c r="C577" s="1682" t="s">
        <v>688</v>
      </c>
      <c r="D577" s="1705" t="s">
        <v>106</v>
      </c>
      <c r="E577" s="1690" t="s">
        <v>495</v>
      </c>
      <c r="F577" s="1690" t="s">
        <v>495</v>
      </c>
      <c r="G577" s="1690">
        <v>10</v>
      </c>
      <c r="H577" s="1699">
        <v>0.27500000000000002</v>
      </c>
      <c r="I577" s="1702">
        <v>0.16600000000000001</v>
      </c>
      <c r="J577" s="1694">
        <f>ROUND(SQRT(H577^2+I577^2)*1000/(1.73*H572),0)</f>
        <v>18</v>
      </c>
      <c r="K577" s="1699">
        <v>0.27500000000000002</v>
      </c>
      <c r="L577" s="1702">
        <v>0.16600000000000001</v>
      </c>
      <c r="M577" s="1694">
        <f>ROUND(SQRT(K577^2+L577^2)*1000/(1.73*K572),0)</f>
        <v>18</v>
      </c>
      <c r="N577" s="1699">
        <v>0.27500000000000002</v>
      </c>
      <c r="O577" s="1702">
        <v>0.16600000000000001</v>
      </c>
      <c r="P577" s="1694">
        <f>ROUND(SQRT(N577^2+O577^2)*1000/(1.73*N572),0)</f>
        <v>18</v>
      </c>
      <c r="Q577" s="1699">
        <v>0.27500000000000002</v>
      </c>
      <c r="R577" s="1702">
        <v>0.16600000000000001</v>
      </c>
      <c r="S577" s="1694">
        <f>ROUND(SQRT(Q577^2+R577^2)*1000/(1.73*Q572),0)</f>
        <v>18</v>
      </c>
      <c r="T577" s="1699">
        <v>0.27500000000000002</v>
      </c>
      <c r="U577" s="1702">
        <v>0.16600000000000001</v>
      </c>
      <c r="V577" s="1694">
        <f>ROUND(SQRT(T577^2+U577^2)*1000/(1.73*T572),0)</f>
        <v>18</v>
      </c>
      <c r="W577" s="1699">
        <v>0.436</v>
      </c>
      <c r="X577" s="1702">
        <v>0.19</v>
      </c>
      <c r="Y577" s="1694">
        <f>ROUND(SQRT(W577^2+X577^2)*1000/(1.73*W572),0)</f>
        <v>27</v>
      </c>
      <c r="Z577" s="1699">
        <v>0.436</v>
      </c>
      <c r="AA577" s="1702">
        <v>0.19</v>
      </c>
      <c r="AB577" s="1694">
        <f>ROUND(SQRT(Z577^2+AA577^2)*1000/(1.73*Z572),0)</f>
        <v>27</v>
      </c>
      <c r="AC577" s="1699">
        <v>0.436</v>
      </c>
      <c r="AD577" s="1702">
        <v>0.19</v>
      </c>
      <c r="AE577" s="1694">
        <f>ROUND(SQRT(AC577^2+AD577^2)*1000/(1.73*AC572),0)</f>
        <v>27</v>
      </c>
      <c r="AF577" s="1699">
        <v>0.436</v>
      </c>
      <c r="AG577" s="1702">
        <v>0.19</v>
      </c>
      <c r="AH577" s="1694">
        <f>ROUND(SQRT(AF577^2+AG577^2)*1000/(1.73*AF572),0)</f>
        <v>27</v>
      </c>
      <c r="AI577" s="1699">
        <v>0.436</v>
      </c>
      <c r="AJ577" s="1702">
        <v>0.19</v>
      </c>
      <c r="AK577" s="1694">
        <f>ROUND(SQRT(AI577^2+AJ577^2)*1000/(1.73*AI572),0)</f>
        <v>27</v>
      </c>
      <c r="AL577" s="1699">
        <v>0.436</v>
      </c>
      <c r="AM577" s="1702">
        <v>0.19</v>
      </c>
      <c r="AN577" s="1694">
        <f>ROUND(SQRT(AL577^2+AM577^2)*1000/(1.73*AL572),0)</f>
        <v>27</v>
      </c>
      <c r="AO577" s="1699">
        <v>0.436</v>
      </c>
      <c r="AP577" s="1702">
        <v>0.19</v>
      </c>
      <c r="AQ577" s="1694">
        <f>ROUND(SQRT(AO577^2+AP577^2)*1000/(1.73*AO572),0)</f>
        <v>27</v>
      </c>
      <c r="AR577" s="1699">
        <v>0.436</v>
      </c>
      <c r="AS577" s="1702">
        <v>0.19</v>
      </c>
      <c r="AT577" s="1694">
        <f>ROUND(SQRT(AR577^2+AS577^2)*1000/(1.73*AR572),0)</f>
        <v>27</v>
      </c>
      <c r="AU577" s="1699">
        <v>0.436</v>
      </c>
      <c r="AV577" s="1702">
        <v>0.19</v>
      </c>
      <c r="AW577" s="1694">
        <f>ROUND(SQRT(AU577^2+AV577^2)*1000/(1.73*AU572),0)</f>
        <v>27</v>
      </c>
      <c r="AX577" s="1699">
        <v>0.436</v>
      </c>
      <c r="AY577" s="1702">
        <v>0.19</v>
      </c>
      <c r="AZ577" s="1694">
        <f>ROUND(SQRT(AX577^2+AY577^2)*1000/(1.73*AX572),0)</f>
        <v>27</v>
      </c>
      <c r="BA577" s="1699">
        <v>0.436</v>
      </c>
      <c r="BB577" s="1702">
        <v>0.19</v>
      </c>
      <c r="BC577" s="1694">
        <f>ROUND(SQRT(BA577^2+BB577^2)*1000/(1.73*BA572),0)</f>
        <v>27</v>
      </c>
      <c r="BD577" s="1699">
        <v>0.436</v>
      </c>
      <c r="BE577" s="1702">
        <v>0.19</v>
      </c>
      <c r="BF577" s="1694">
        <f>ROUND(SQRT(BD577^2+BE577^2)*1000/(1.73*BD572),0)</f>
        <v>27</v>
      </c>
      <c r="BG577" s="1699">
        <v>0.436</v>
      </c>
      <c r="BH577" s="1702">
        <v>0.19</v>
      </c>
      <c r="BI577" s="1694">
        <f>ROUND(SQRT(BG577^2+BH577^2)*1000/(1.73*BG572),0)</f>
        <v>27</v>
      </c>
      <c r="BJ577" s="1699">
        <v>0.436</v>
      </c>
      <c r="BK577" s="1702">
        <v>0.19</v>
      </c>
      <c r="BL577" s="1694">
        <f>ROUND(SQRT(BJ577^2+BK577^2)*1000/(1.73*BJ572),0)</f>
        <v>27</v>
      </c>
      <c r="BM577" s="1699">
        <v>0.27500000000000002</v>
      </c>
      <c r="BN577" s="1702">
        <v>0.16600000000000001</v>
      </c>
      <c r="BO577" s="1694">
        <f>ROUND(SQRT(BM577^2+BN577^2)*1000/(1.73*BM572),0)</f>
        <v>18</v>
      </c>
      <c r="BP577" s="1699">
        <v>0.27500000000000002</v>
      </c>
      <c r="BQ577" s="1702">
        <v>0.16600000000000001</v>
      </c>
      <c r="BR577" s="1694">
        <f>ROUND(SQRT(BP577^2+BQ577^2)*1000/(1.73*BP572),0)</f>
        <v>18</v>
      </c>
      <c r="BS577" s="1699">
        <v>0.27500000000000002</v>
      </c>
      <c r="BT577" s="1702">
        <v>0.16600000000000001</v>
      </c>
      <c r="BU577" s="1694">
        <f>ROUND(SQRT(BS577^2+BT577^2)*1000/(1.73*BS572),0)</f>
        <v>18</v>
      </c>
      <c r="BV577" s="1699">
        <v>0.27500000000000002</v>
      </c>
      <c r="BW577" s="1702">
        <v>0.16600000000000001</v>
      </c>
      <c r="BX577" s="1694">
        <f>ROUND(SQRT(BV577^2+BW577^2)*1000/(1.73*BV572),0)</f>
        <v>18</v>
      </c>
      <c r="BY577" s="1699">
        <v>0.27500000000000002</v>
      </c>
      <c r="BZ577" s="1702">
        <v>0.16600000000000001</v>
      </c>
      <c r="CA577" s="1694">
        <f>ROUND(SQRT(BY577^2+BZ577^2)*1000/(1.73*BY572),0)</f>
        <v>18</v>
      </c>
    </row>
    <row r="578" s="1620" customFormat="1" ht="21.75" customHeight="1">
      <c r="A578" s="1681"/>
      <c r="B578" s="1622"/>
      <c r="C578" s="1682" t="s">
        <v>689</v>
      </c>
      <c r="D578" s="1705" t="s">
        <v>100</v>
      </c>
      <c r="E578" s="1690" t="s">
        <v>495</v>
      </c>
      <c r="F578" s="1690" t="s">
        <v>495</v>
      </c>
      <c r="G578" s="1690">
        <v>10</v>
      </c>
      <c r="H578" s="1699">
        <v>0.012</v>
      </c>
      <c r="I578" s="1702">
        <v>0.042999999999999997</v>
      </c>
      <c r="J578" s="1694">
        <f>ROUND(SQRT(H578^2+I578^2)*1000/(1.73*H572),0)</f>
        <v>3</v>
      </c>
      <c r="K578" s="1699">
        <v>0.012</v>
      </c>
      <c r="L578" s="1702">
        <v>0.042999999999999997</v>
      </c>
      <c r="M578" s="1694">
        <f>ROUND(SQRT(K578^2+L578^2)*1000/(1.73*K572),0)</f>
        <v>3</v>
      </c>
      <c r="N578" s="1699">
        <v>0.012</v>
      </c>
      <c r="O578" s="1702">
        <v>0.042999999999999997</v>
      </c>
      <c r="P578" s="1694">
        <f>ROUND(SQRT(N578^2+O578^2)*1000/(1.73*N572),0)</f>
        <v>3</v>
      </c>
      <c r="Q578" s="1699">
        <v>0.012</v>
      </c>
      <c r="R578" s="1702">
        <v>0.042999999999999997</v>
      </c>
      <c r="S578" s="1694">
        <f>ROUND(SQRT(Q578^2+R578^2)*1000/(1.73*Q572),0)</f>
        <v>3</v>
      </c>
      <c r="T578" s="1699">
        <v>0.012</v>
      </c>
      <c r="U578" s="1702">
        <v>0.042999999999999997</v>
      </c>
      <c r="V578" s="1694">
        <f>ROUND(SQRT(T578^2+U578^2)*1000/(1.73*T572),0)</f>
        <v>3</v>
      </c>
      <c r="W578" s="1699">
        <v>0.031</v>
      </c>
      <c r="X578" s="1702">
        <v>0.035999999999999997</v>
      </c>
      <c r="Y578" s="1694">
        <f>ROUND(SQRT(W578^2+X578^2)*1000/(1.73*W572),0)</f>
        <v>3</v>
      </c>
      <c r="Z578" s="1699">
        <v>0.031</v>
      </c>
      <c r="AA578" s="1702">
        <v>0.035999999999999997</v>
      </c>
      <c r="AB578" s="1694">
        <f>ROUND(SQRT(Z578^2+AA578^2)*1000/(1.73*Z572),0)</f>
        <v>3</v>
      </c>
      <c r="AC578" s="1699">
        <v>0.031</v>
      </c>
      <c r="AD578" s="1702">
        <v>0.035999999999999997</v>
      </c>
      <c r="AE578" s="1694">
        <f>ROUND(SQRT(AC578^2+AD578^2)*1000/(1.73*AC572),0)</f>
        <v>3</v>
      </c>
      <c r="AF578" s="1699">
        <v>0.031</v>
      </c>
      <c r="AG578" s="1702">
        <v>0.035999999999999997</v>
      </c>
      <c r="AH578" s="1694">
        <f>ROUND(SQRT(AF578^2+AG578^2)*1000/(1.73*AF572),0)</f>
        <v>3</v>
      </c>
      <c r="AI578" s="1699">
        <v>0.031</v>
      </c>
      <c r="AJ578" s="1702">
        <v>0.035999999999999997</v>
      </c>
      <c r="AK578" s="1694">
        <f>ROUND(SQRT(AI578^2+AJ578^2)*1000/(1.73*AI572),0)</f>
        <v>3</v>
      </c>
      <c r="AL578" s="1699">
        <v>0.031</v>
      </c>
      <c r="AM578" s="1702">
        <v>0.035999999999999997</v>
      </c>
      <c r="AN578" s="1694">
        <f>ROUND(SQRT(AL578^2+AM578^2)*1000/(1.73*AL572),0)</f>
        <v>3</v>
      </c>
      <c r="AO578" s="1699">
        <v>0.031</v>
      </c>
      <c r="AP578" s="1702">
        <v>0.035999999999999997</v>
      </c>
      <c r="AQ578" s="1694">
        <f>ROUND(SQRT(AO578^2+AP578^2)*1000/(1.73*AO572),0)</f>
        <v>3</v>
      </c>
      <c r="AR578" s="1699">
        <v>0.031</v>
      </c>
      <c r="AS578" s="1702">
        <v>0.035999999999999997</v>
      </c>
      <c r="AT578" s="1694">
        <f>ROUND(SQRT(AR578^2+AS578^2)*1000/(1.73*AR572),0)</f>
        <v>3</v>
      </c>
      <c r="AU578" s="1699">
        <v>0.031</v>
      </c>
      <c r="AV578" s="1702">
        <v>0.035999999999999997</v>
      </c>
      <c r="AW578" s="1694">
        <f>ROUND(SQRT(AU578^2+AV578^2)*1000/(1.73*AU572),0)</f>
        <v>3</v>
      </c>
      <c r="AX578" s="1699">
        <v>0.031</v>
      </c>
      <c r="AY578" s="1702">
        <v>0.035999999999999997</v>
      </c>
      <c r="AZ578" s="1694">
        <f>ROUND(SQRT(AX578^2+AY578^2)*1000/(1.73*AX572),0)</f>
        <v>3</v>
      </c>
      <c r="BA578" s="1699">
        <v>0.031</v>
      </c>
      <c r="BB578" s="1702">
        <v>0.035999999999999997</v>
      </c>
      <c r="BC578" s="1694">
        <f>ROUND(SQRT(BA578^2+BB578^2)*1000/(1.73*BA572),0)</f>
        <v>3</v>
      </c>
      <c r="BD578" s="1699">
        <v>0.031</v>
      </c>
      <c r="BE578" s="1702">
        <v>0.035999999999999997</v>
      </c>
      <c r="BF578" s="1694">
        <f>ROUND(SQRT(BD578^2+BE578^2)*1000/(1.73*BD572),0)</f>
        <v>3</v>
      </c>
      <c r="BG578" s="1699">
        <v>0.031</v>
      </c>
      <c r="BH578" s="1702">
        <v>0.035999999999999997</v>
      </c>
      <c r="BI578" s="1694">
        <f>ROUND(SQRT(BG578^2+BH578^2)*1000/(1.73*BG572),0)</f>
        <v>3</v>
      </c>
      <c r="BJ578" s="1699">
        <v>0.031</v>
      </c>
      <c r="BK578" s="1702">
        <v>0.035999999999999997</v>
      </c>
      <c r="BL578" s="1694">
        <f>ROUND(SQRT(BJ578^2+BK578^2)*1000/(1.73*BJ572),0)</f>
        <v>3</v>
      </c>
      <c r="BM578" s="1699">
        <v>0.012</v>
      </c>
      <c r="BN578" s="1702">
        <v>0.042999999999999997</v>
      </c>
      <c r="BO578" s="1694">
        <f>ROUND(SQRT(BM578^2+BN578^2)*1000/(1.73*BM572),0)</f>
        <v>3</v>
      </c>
      <c r="BP578" s="1699">
        <v>0.012</v>
      </c>
      <c r="BQ578" s="1702">
        <v>0.042999999999999997</v>
      </c>
      <c r="BR578" s="1694">
        <f>ROUND(SQRT(BP578^2+BQ578^2)*1000/(1.73*BP572),0)</f>
        <v>3</v>
      </c>
      <c r="BS578" s="1699">
        <v>0.012</v>
      </c>
      <c r="BT578" s="1702">
        <v>0.042999999999999997</v>
      </c>
      <c r="BU578" s="1694">
        <f>ROUND(SQRT(BS578^2+BT578^2)*1000/(1.73*BS572),0)</f>
        <v>3</v>
      </c>
      <c r="BV578" s="1699">
        <v>0.012</v>
      </c>
      <c r="BW578" s="1702">
        <v>0.042999999999999997</v>
      </c>
      <c r="BX578" s="1694">
        <f>ROUND(SQRT(BV578^2+BW578^2)*1000/(1.73*BV572),0)</f>
        <v>3</v>
      </c>
      <c r="BY578" s="1699">
        <v>0.012</v>
      </c>
      <c r="BZ578" s="1702">
        <v>0.042999999999999997</v>
      </c>
      <c r="CA578" s="1694">
        <f>ROUND(SQRT(BY578^2+BZ578^2)*1000/(1.73*BY572),0)</f>
        <v>3</v>
      </c>
    </row>
    <row r="579" s="1620" customFormat="1" ht="21.75" customHeight="1">
      <c r="A579" s="1681"/>
      <c r="B579" s="1622"/>
      <c r="C579" s="1682" t="s">
        <v>690</v>
      </c>
      <c r="D579" s="1705" t="s">
        <v>104</v>
      </c>
      <c r="E579" s="1690" t="s">
        <v>495</v>
      </c>
      <c r="F579" s="1690" t="s">
        <v>495</v>
      </c>
      <c r="G579" s="1690">
        <v>10</v>
      </c>
      <c r="H579" s="1699">
        <v>0.121</v>
      </c>
      <c r="I579" s="1702">
        <v>0.106</v>
      </c>
      <c r="J579" s="1694">
        <f>ROUND(SQRT(H579^2+I579^2)*1000/(1.73*H572),0)</f>
        <v>9</v>
      </c>
      <c r="K579" s="1699">
        <v>0.121</v>
      </c>
      <c r="L579" s="1702">
        <v>0.106</v>
      </c>
      <c r="M579" s="1694">
        <f>ROUND(SQRT(K579^2+L579^2)*1000/(1.73*K572),0)</f>
        <v>9</v>
      </c>
      <c r="N579" s="1699">
        <v>0.121</v>
      </c>
      <c r="O579" s="1702">
        <v>0.106</v>
      </c>
      <c r="P579" s="1694">
        <f>ROUND(SQRT(N579^2+O579^2)*1000/(1.73*N572),0)</f>
        <v>9</v>
      </c>
      <c r="Q579" s="1699">
        <v>0.121</v>
      </c>
      <c r="R579" s="1702">
        <v>0.106</v>
      </c>
      <c r="S579" s="1694">
        <f>ROUND(SQRT(Q579^2+R579^2)*1000/(1.73*Q572),0)</f>
        <v>9</v>
      </c>
      <c r="T579" s="1699">
        <v>0.121</v>
      </c>
      <c r="U579" s="1702">
        <v>0.106</v>
      </c>
      <c r="V579" s="1694">
        <f>ROUND(SQRT(T579^2+U579^2)*1000/(1.73*T572),0)</f>
        <v>9</v>
      </c>
      <c r="W579" s="1699">
        <v>0.36399999999999999</v>
      </c>
      <c r="X579" s="1702">
        <v>0.23200000000000001</v>
      </c>
      <c r="Y579" s="1694">
        <f>ROUND(SQRT(W579^2+X579^2)*1000/(1.73*W572),0)</f>
        <v>25</v>
      </c>
      <c r="Z579" s="1699">
        <v>0.36399999999999999</v>
      </c>
      <c r="AA579" s="1702">
        <v>0.23200000000000001</v>
      </c>
      <c r="AB579" s="1694">
        <f>ROUND(SQRT(Z579^2+AA579^2)*1000/(1.73*Z572),0)</f>
        <v>25</v>
      </c>
      <c r="AC579" s="1699">
        <v>0.36399999999999999</v>
      </c>
      <c r="AD579" s="1702">
        <v>0.23200000000000001</v>
      </c>
      <c r="AE579" s="1694">
        <f>ROUND(SQRT(AC579^2+AD579^2)*1000/(1.73*AC572),0)</f>
        <v>25</v>
      </c>
      <c r="AF579" s="1699">
        <v>0.36399999999999999</v>
      </c>
      <c r="AG579" s="1702">
        <v>0.23200000000000001</v>
      </c>
      <c r="AH579" s="1694">
        <f>ROUND(SQRT(AF579^2+AG579^2)*1000/(1.73*AF572),0)</f>
        <v>25</v>
      </c>
      <c r="AI579" s="1699">
        <v>0.36399999999999999</v>
      </c>
      <c r="AJ579" s="1702">
        <v>0.23200000000000001</v>
      </c>
      <c r="AK579" s="1694">
        <f>ROUND(SQRT(AI579^2+AJ579^2)*1000/(1.73*AI572),0)</f>
        <v>25</v>
      </c>
      <c r="AL579" s="1699">
        <v>0.36399999999999999</v>
      </c>
      <c r="AM579" s="1702">
        <v>0.23200000000000001</v>
      </c>
      <c r="AN579" s="1694">
        <f>ROUND(SQRT(AL579^2+AM579^2)*1000/(1.73*AL572),0)</f>
        <v>25</v>
      </c>
      <c r="AO579" s="1699">
        <v>0.36399999999999999</v>
      </c>
      <c r="AP579" s="1702">
        <v>0.23200000000000001</v>
      </c>
      <c r="AQ579" s="1694">
        <f>ROUND(SQRT(AO579^2+AP579^2)*1000/(1.73*AO572),0)</f>
        <v>25</v>
      </c>
      <c r="AR579" s="1699">
        <v>0.36399999999999999</v>
      </c>
      <c r="AS579" s="1702">
        <v>0.23200000000000001</v>
      </c>
      <c r="AT579" s="1694">
        <f>ROUND(SQRT(AR579^2+AS579^2)*1000/(1.73*AR572),0)</f>
        <v>25</v>
      </c>
      <c r="AU579" s="1699">
        <v>0.36399999999999999</v>
      </c>
      <c r="AV579" s="1702">
        <v>0.23200000000000001</v>
      </c>
      <c r="AW579" s="1694">
        <f>ROUND(SQRT(AU579^2+AV579^2)*1000/(1.73*AU572),0)</f>
        <v>25</v>
      </c>
      <c r="AX579" s="1699">
        <v>0.36399999999999999</v>
      </c>
      <c r="AY579" s="1702">
        <v>0.23200000000000001</v>
      </c>
      <c r="AZ579" s="1694">
        <f>ROUND(SQRT(AX579^2+AY579^2)*1000/(1.73*AX572),0)</f>
        <v>25</v>
      </c>
      <c r="BA579" s="1699">
        <v>0.36399999999999999</v>
      </c>
      <c r="BB579" s="1702">
        <v>0.23200000000000001</v>
      </c>
      <c r="BC579" s="1694">
        <f>ROUND(SQRT(BA579^2+BB579^2)*1000/(1.73*BA572),0)</f>
        <v>25</v>
      </c>
      <c r="BD579" s="1699">
        <v>0.36399999999999999</v>
      </c>
      <c r="BE579" s="1702">
        <v>0.23200000000000001</v>
      </c>
      <c r="BF579" s="1694">
        <f>ROUND(SQRT(BD579^2+BE579^2)*1000/(1.73*BD572),0)</f>
        <v>25</v>
      </c>
      <c r="BG579" s="1699">
        <v>0.36399999999999999</v>
      </c>
      <c r="BH579" s="1702">
        <v>0.23200000000000001</v>
      </c>
      <c r="BI579" s="1694">
        <f>ROUND(SQRT(BG579^2+BH579^2)*1000/(1.73*BG572),0)</f>
        <v>25</v>
      </c>
      <c r="BJ579" s="1699">
        <v>0.36399999999999999</v>
      </c>
      <c r="BK579" s="1702">
        <v>0.23200000000000001</v>
      </c>
      <c r="BL579" s="1694">
        <f>ROUND(SQRT(BJ579^2+BK579^2)*1000/(1.73*BJ572),0)</f>
        <v>25</v>
      </c>
      <c r="BM579" s="1699">
        <v>0.121</v>
      </c>
      <c r="BN579" s="1702">
        <v>0.106</v>
      </c>
      <c r="BO579" s="1694">
        <f>ROUND(SQRT(BM579^2+BN579^2)*1000/(1.73*BM572),0)</f>
        <v>9</v>
      </c>
      <c r="BP579" s="1699">
        <v>0.121</v>
      </c>
      <c r="BQ579" s="1702">
        <v>0.106</v>
      </c>
      <c r="BR579" s="1694">
        <f>ROUND(SQRT(BP579^2+BQ579^2)*1000/(1.73*BP572),0)</f>
        <v>9</v>
      </c>
      <c r="BS579" s="1699">
        <v>0.121</v>
      </c>
      <c r="BT579" s="1702">
        <v>0.106</v>
      </c>
      <c r="BU579" s="1694">
        <f>ROUND(SQRT(BS579^2+BT579^2)*1000/(1.73*BS572),0)</f>
        <v>9</v>
      </c>
      <c r="BV579" s="1699">
        <v>0.121</v>
      </c>
      <c r="BW579" s="1702">
        <v>0.106</v>
      </c>
      <c r="BX579" s="1694">
        <f>ROUND(SQRT(BV579^2+BW579^2)*1000/(1.73*BV572),0)</f>
        <v>9</v>
      </c>
      <c r="BY579" s="1699">
        <v>0.121</v>
      </c>
      <c r="BZ579" s="1702">
        <v>0.106</v>
      </c>
      <c r="CA579" s="1694">
        <f>ROUND(SQRT(BY579^2+BZ579^2)*1000/(1.73*BY572),0)</f>
        <v>9</v>
      </c>
    </row>
    <row r="580" s="1620" customFormat="1" ht="21.75" customHeight="1">
      <c r="A580" s="1681"/>
      <c r="B580" s="1622"/>
      <c r="C580" s="1682" t="s">
        <v>691</v>
      </c>
      <c r="D580" s="1705" t="s">
        <v>180</v>
      </c>
      <c r="E580" s="1690" t="s">
        <v>495</v>
      </c>
      <c r="F580" s="1690" t="s">
        <v>495</v>
      </c>
      <c r="G580" s="1690">
        <v>10</v>
      </c>
      <c r="H580" s="1699">
        <v>0.22700000000000001</v>
      </c>
      <c r="I580" s="1702">
        <v>0.13600000000000001</v>
      </c>
      <c r="J580" s="1694">
        <f>ROUND(SQRT(H580^2+I580^2)*1000/(1.73*H572),0)</f>
        <v>15</v>
      </c>
      <c r="K580" s="1699">
        <v>0.22700000000000001</v>
      </c>
      <c r="L580" s="1702">
        <v>0.13600000000000001</v>
      </c>
      <c r="M580" s="1694">
        <f>ROUND(SQRT(K580^2+L580^2)*1000/(1.73*K572),0)</f>
        <v>15</v>
      </c>
      <c r="N580" s="1699">
        <v>0.22700000000000001</v>
      </c>
      <c r="O580" s="1702">
        <v>0.13600000000000001</v>
      </c>
      <c r="P580" s="1694">
        <f>ROUND(SQRT(N580^2+O580^2)*1000/(1.73*N572),0)</f>
        <v>15</v>
      </c>
      <c r="Q580" s="1699">
        <v>0.22700000000000001</v>
      </c>
      <c r="R580" s="1702">
        <v>0.13600000000000001</v>
      </c>
      <c r="S580" s="1694">
        <f>ROUND(SQRT(Q580^2+R580^2)*1000/(1.73*Q572),0)</f>
        <v>15</v>
      </c>
      <c r="T580" s="1699">
        <v>0.22700000000000001</v>
      </c>
      <c r="U580" s="1702">
        <v>0.13600000000000001</v>
      </c>
      <c r="V580" s="1694">
        <f>ROUND(SQRT(T580^2+U580^2)*1000/(1.73*T572),0)</f>
        <v>15</v>
      </c>
      <c r="W580" s="1699">
        <v>0.33300000000000002</v>
      </c>
      <c r="X580" s="1702">
        <v>0.16500000000000001</v>
      </c>
      <c r="Y580" s="1694">
        <f>ROUND(SQRT(W580^2+X580^2)*1000/(1.73*W572),0)</f>
        <v>21</v>
      </c>
      <c r="Z580" s="1699">
        <v>0.33300000000000002</v>
      </c>
      <c r="AA580" s="1702">
        <v>0.16500000000000001</v>
      </c>
      <c r="AB580" s="1694">
        <f>ROUND(SQRT(Z580^2+AA580^2)*1000/(1.73*Z572),0)</f>
        <v>21</v>
      </c>
      <c r="AC580" s="1699">
        <v>0.33300000000000002</v>
      </c>
      <c r="AD580" s="1702">
        <v>0.16500000000000001</v>
      </c>
      <c r="AE580" s="1694">
        <f>ROUND(SQRT(AC580^2+AD580^2)*1000/(1.73*AC572),0)</f>
        <v>21</v>
      </c>
      <c r="AF580" s="1699">
        <v>0.33300000000000002</v>
      </c>
      <c r="AG580" s="1702">
        <v>0.16500000000000001</v>
      </c>
      <c r="AH580" s="1694">
        <f>ROUND(SQRT(AF580^2+AG580^2)*1000/(1.73*AF572),0)</f>
        <v>21</v>
      </c>
      <c r="AI580" s="1699">
        <v>0.33300000000000002</v>
      </c>
      <c r="AJ580" s="1702">
        <v>0.16500000000000001</v>
      </c>
      <c r="AK580" s="1694">
        <f>ROUND(SQRT(AI580^2+AJ580^2)*1000/(1.73*AI572),0)</f>
        <v>21</v>
      </c>
      <c r="AL580" s="1699">
        <v>0.33300000000000002</v>
      </c>
      <c r="AM580" s="1702">
        <v>0.16500000000000001</v>
      </c>
      <c r="AN580" s="1694">
        <f>ROUND(SQRT(AL580^2+AM580^2)*1000/(1.73*AL572),0)</f>
        <v>21</v>
      </c>
      <c r="AO580" s="1699">
        <v>0.33300000000000002</v>
      </c>
      <c r="AP580" s="1702">
        <v>0.16500000000000001</v>
      </c>
      <c r="AQ580" s="1694">
        <f>ROUND(SQRT(AO580^2+AP580^2)*1000/(1.73*AO572),0)</f>
        <v>21</v>
      </c>
      <c r="AR580" s="1699">
        <v>0.33300000000000002</v>
      </c>
      <c r="AS580" s="1702">
        <v>0.16500000000000001</v>
      </c>
      <c r="AT580" s="1694">
        <f>ROUND(SQRT(AR580^2+AS580^2)*1000/(1.73*AR572),0)</f>
        <v>21</v>
      </c>
      <c r="AU580" s="1699">
        <v>0.33300000000000002</v>
      </c>
      <c r="AV580" s="1702">
        <v>0.16500000000000001</v>
      </c>
      <c r="AW580" s="1694">
        <f>ROUND(SQRT(AU580^2+AV580^2)*1000/(1.73*AU572),0)</f>
        <v>21</v>
      </c>
      <c r="AX580" s="1699">
        <v>0.33300000000000002</v>
      </c>
      <c r="AY580" s="1702">
        <v>0.16500000000000001</v>
      </c>
      <c r="AZ580" s="1694">
        <f>ROUND(SQRT(AX580^2+AY580^2)*1000/(1.73*AX572),0)</f>
        <v>21</v>
      </c>
      <c r="BA580" s="1699">
        <v>0.33300000000000002</v>
      </c>
      <c r="BB580" s="1702">
        <v>0.16500000000000001</v>
      </c>
      <c r="BC580" s="1694">
        <f>ROUND(SQRT(BA580^2+BB580^2)*1000/(1.73*BA572),0)</f>
        <v>21</v>
      </c>
      <c r="BD580" s="1699">
        <v>0.33300000000000002</v>
      </c>
      <c r="BE580" s="1702">
        <v>0.16500000000000001</v>
      </c>
      <c r="BF580" s="1694">
        <f>ROUND(SQRT(BD580^2+BE580^2)*1000/(1.73*BD572),0)</f>
        <v>21</v>
      </c>
      <c r="BG580" s="1699">
        <v>0.33300000000000002</v>
      </c>
      <c r="BH580" s="1702">
        <v>0.16500000000000001</v>
      </c>
      <c r="BI580" s="1694">
        <f>ROUND(SQRT(BG580^2+BH580^2)*1000/(1.73*BG572),0)</f>
        <v>21</v>
      </c>
      <c r="BJ580" s="1699">
        <v>0.33300000000000002</v>
      </c>
      <c r="BK580" s="1702">
        <v>0.16500000000000001</v>
      </c>
      <c r="BL580" s="1694">
        <f>ROUND(SQRT(BJ580^2+BK580^2)*1000/(1.73*BJ572),0)</f>
        <v>21</v>
      </c>
      <c r="BM580" s="1699">
        <v>0.22700000000000001</v>
      </c>
      <c r="BN580" s="1702">
        <v>0.13600000000000001</v>
      </c>
      <c r="BO580" s="1694">
        <f>ROUND(SQRT(BM580^2+BN580^2)*1000/(1.73*BM572),0)</f>
        <v>15</v>
      </c>
      <c r="BP580" s="1699">
        <v>0.22700000000000001</v>
      </c>
      <c r="BQ580" s="1702">
        <v>0.13600000000000001</v>
      </c>
      <c r="BR580" s="1694">
        <f>ROUND(SQRT(BP580^2+BQ580^2)*1000/(1.73*BP572),0)</f>
        <v>15</v>
      </c>
      <c r="BS580" s="1699">
        <v>0.22700000000000001</v>
      </c>
      <c r="BT580" s="1702">
        <v>0.13600000000000001</v>
      </c>
      <c r="BU580" s="1694">
        <f>ROUND(SQRT(BS580^2+BT580^2)*1000/(1.73*BS572),0)</f>
        <v>15</v>
      </c>
      <c r="BV580" s="1699">
        <v>0.22700000000000001</v>
      </c>
      <c r="BW580" s="1702">
        <v>0.13600000000000001</v>
      </c>
      <c r="BX580" s="1694">
        <f>ROUND(SQRT(BV580^2+BW580^2)*1000/(1.73*BV572),0)</f>
        <v>15</v>
      </c>
      <c r="BY580" s="1699">
        <v>0.22700000000000001</v>
      </c>
      <c r="BZ580" s="1702">
        <v>0.13600000000000001</v>
      </c>
      <c r="CA580" s="1694">
        <f>ROUND(SQRT(BY580^2+BZ580^2)*1000/(1.73*BY572),0)</f>
        <v>15</v>
      </c>
    </row>
    <row r="581" s="1620" customFormat="1" ht="21.75" customHeight="1">
      <c r="A581" s="1681"/>
      <c r="B581" s="1622"/>
      <c r="C581" s="1682" t="s">
        <v>692</v>
      </c>
      <c r="D581" s="1705" t="s">
        <v>105</v>
      </c>
      <c r="E581" s="1690" t="s">
        <v>495</v>
      </c>
      <c r="F581" s="1690" t="s">
        <v>495</v>
      </c>
      <c r="G581" s="1690">
        <v>10</v>
      </c>
      <c r="H581" s="1699">
        <v>0.034000000000000002</v>
      </c>
      <c r="I581" s="1702">
        <v>0.029999999999999999</v>
      </c>
      <c r="J581" s="1694">
        <f>ROUND(SQRT(H581^2+I581^2)*1000/(1.73*H572),0)</f>
        <v>3</v>
      </c>
      <c r="K581" s="1699">
        <v>0.034000000000000002</v>
      </c>
      <c r="L581" s="1702">
        <v>0.029999999999999999</v>
      </c>
      <c r="M581" s="1694">
        <f>ROUND(SQRT(K581^2+L581^2)*1000/(1.73*K572),0)</f>
        <v>3</v>
      </c>
      <c r="N581" s="1699">
        <v>0.034000000000000002</v>
      </c>
      <c r="O581" s="1702">
        <v>0.029999999999999999</v>
      </c>
      <c r="P581" s="1694">
        <f>ROUND(SQRT(N581^2+O581^2)*1000/(1.73*N572),0)</f>
        <v>3</v>
      </c>
      <c r="Q581" s="1699">
        <v>0.034000000000000002</v>
      </c>
      <c r="R581" s="1702">
        <v>0.029999999999999999</v>
      </c>
      <c r="S581" s="1694">
        <f>ROUND(SQRT(Q581^2+R581^2)*1000/(1.73*Q572),0)</f>
        <v>3</v>
      </c>
      <c r="T581" s="1699">
        <v>0.034000000000000002</v>
      </c>
      <c r="U581" s="1702">
        <v>0.029999999999999999</v>
      </c>
      <c r="V581" s="1694">
        <f>ROUND(SQRT(T581^2+U581^2)*1000/(1.73*T572),0)</f>
        <v>3</v>
      </c>
      <c r="W581" s="1699">
        <v>0.066000000000000003</v>
      </c>
      <c r="X581" s="1702">
        <v>0.028000000000000001</v>
      </c>
      <c r="Y581" s="1694">
        <f>ROUND(SQRT(W581^2+X581^2)*1000/(1.73*W572),0)</f>
        <v>4</v>
      </c>
      <c r="Z581" s="1699">
        <v>0.066000000000000003</v>
      </c>
      <c r="AA581" s="1702">
        <v>0.028000000000000001</v>
      </c>
      <c r="AB581" s="1694">
        <f>ROUND(SQRT(Z581^2+AA581^2)*1000/(1.73*Z572),0)</f>
        <v>4</v>
      </c>
      <c r="AC581" s="1699">
        <v>0.066000000000000003</v>
      </c>
      <c r="AD581" s="1702">
        <v>0.028000000000000001</v>
      </c>
      <c r="AE581" s="1694">
        <f>ROUND(SQRT(AC581^2+AD581^2)*1000/(1.73*AC572),0)</f>
        <v>4</v>
      </c>
      <c r="AF581" s="1699">
        <v>0.066000000000000003</v>
      </c>
      <c r="AG581" s="1702">
        <v>0.028000000000000001</v>
      </c>
      <c r="AH581" s="1694">
        <f>ROUND(SQRT(AF581^2+AG581^2)*1000/(1.73*AF572),0)</f>
        <v>4</v>
      </c>
      <c r="AI581" s="1699">
        <v>0.066000000000000003</v>
      </c>
      <c r="AJ581" s="1702">
        <v>0.028000000000000001</v>
      </c>
      <c r="AK581" s="1694">
        <f>ROUND(SQRT(AI581^2+AJ581^2)*1000/(1.73*AI572),0)</f>
        <v>4</v>
      </c>
      <c r="AL581" s="1699">
        <v>0.066000000000000003</v>
      </c>
      <c r="AM581" s="1702">
        <v>0.028000000000000001</v>
      </c>
      <c r="AN581" s="1694">
        <f>ROUND(SQRT(AL581^2+AM581^2)*1000/(1.73*AL572),0)</f>
        <v>4</v>
      </c>
      <c r="AO581" s="1699">
        <v>0.066000000000000003</v>
      </c>
      <c r="AP581" s="1702">
        <v>0.028000000000000001</v>
      </c>
      <c r="AQ581" s="1694">
        <f>ROUND(SQRT(AO581^2+AP581^2)*1000/(1.73*AO572),0)</f>
        <v>4</v>
      </c>
      <c r="AR581" s="1699">
        <v>0.066000000000000003</v>
      </c>
      <c r="AS581" s="1702">
        <v>0.028000000000000001</v>
      </c>
      <c r="AT581" s="1694">
        <f>ROUND(SQRT(AR581^2+AS581^2)*1000/(1.73*AR572),0)</f>
        <v>4</v>
      </c>
      <c r="AU581" s="1699">
        <v>0.066000000000000003</v>
      </c>
      <c r="AV581" s="1702">
        <v>0.028000000000000001</v>
      </c>
      <c r="AW581" s="1694">
        <f>ROUND(SQRT(AU581^2+AV581^2)*1000/(1.73*AU572),0)</f>
        <v>4</v>
      </c>
      <c r="AX581" s="1699">
        <v>0.066000000000000003</v>
      </c>
      <c r="AY581" s="1702">
        <v>0.028000000000000001</v>
      </c>
      <c r="AZ581" s="1694">
        <f>ROUND(SQRT(AX581^2+AY581^2)*1000/(1.73*AX572),0)</f>
        <v>4</v>
      </c>
      <c r="BA581" s="1699">
        <v>0.066000000000000003</v>
      </c>
      <c r="BB581" s="1702">
        <v>0.028000000000000001</v>
      </c>
      <c r="BC581" s="1694">
        <f>ROUND(SQRT(BA581^2+BB581^2)*1000/(1.73*BA572),0)</f>
        <v>4</v>
      </c>
      <c r="BD581" s="1699">
        <v>0.066000000000000003</v>
      </c>
      <c r="BE581" s="1702">
        <v>0.028000000000000001</v>
      </c>
      <c r="BF581" s="1694">
        <f>ROUND(SQRT(BD581^2+BE581^2)*1000/(1.73*BD572),0)</f>
        <v>4</v>
      </c>
      <c r="BG581" s="1699">
        <v>0.066000000000000003</v>
      </c>
      <c r="BH581" s="1702">
        <v>0.028000000000000001</v>
      </c>
      <c r="BI581" s="1694">
        <f>ROUND(SQRT(BG581^2+BH581^2)*1000/(1.73*BG572),0)</f>
        <v>4</v>
      </c>
      <c r="BJ581" s="1699">
        <v>0.066000000000000003</v>
      </c>
      <c r="BK581" s="1702">
        <v>0.028000000000000001</v>
      </c>
      <c r="BL581" s="1694">
        <f>ROUND(SQRT(BJ581^2+BK581^2)*1000/(1.73*BJ572),0)</f>
        <v>4</v>
      </c>
      <c r="BM581" s="1699">
        <v>0.034000000000000002</v>
      </c>
      <c r="BN581" s="1702">
        <v>0.029999999999999999</v>
      </c>
      <c r="BO581" s="1694">
        <f>ROUND(SQRT(BM581^2+BN581^2)*1000/(1.73*BM572),0)</f>
        <v>3</v>
      </c>
      <c r="BP581" s="1699">
        <v>0.034000000000000002</v>
      </c>
      <c r="BQ581" s="1702">
        <v>0.029999999999999999</v>
      </c>
      <c r="BR581" s="1694">
        <f>ROUND(SQRT(BP581^2+BQ581^2)*1000/(1.73*BP572),0)</f>
        <v>3</v>
      </c>
      <c r="BS581" s="1699">
        <v>0.034000000000000002</v>
      </c>
      <c r="BT581" s="1702">
        <v>0.029999999999999999</v>
      </c>
      <c r="BU581" s="1694">
        <f>ROUND(SQRT(BS581^2+BT581^2)*1000/(1.73*BS572),0)</f>
        <v>3</v>
      </c>
      <c r="BV581" s="1699">
        <v>0.034000000000000002</v>
      </c>
      <c r="BW581" s="1702">
        <v>0.029999999999999999</v>
      </c>
      <c r="BX581" s="1694">
        <f>ROUND(SQRT(BV581^2+BW581^2)*1000/(1.73*BV572),0)</f>
        <v>3</v>
      </c>
      <c r="BY581" s="1699">
        <v>0.034000000000000002</v>
      </c>
      <c r="BZ581" s="1702">
        <v>0.029999999999999999</v>
      </c>
      <c r="CA581" s="1694">
        <f>ROUND(SQRT(BY581^2+BZ581^2)*1000/(1.73*BY572),0)</f>
        <v>3</v>
      </c>
    </row>
    <row r="582" s="1620" customFormat="1" ht="21.75" customHeight="1">
      <c r="A582" s="1681"/>
      <c r="B582" s="1622"/>
      <c r="C582" s="1682" t="s">
        <v>693</v>
      </c>
      <c r="D582" s="1705" t="s">
        <v>124</v>
      </c>
      <c r="E582" s="1690" t="s">
        <v>495</v>
      </c>
      <c r="F582" s="1690" t="s">
        <v>495</v>
      </c>
      <c r="G582" s="1690">
        <v>10</v>
      </c>
      <c r="H582" s="1699">
        <v>0.021999999999999999</v>
      </c>
      <c r="I582" s="1702">
        <v>0.014</v>
      </c>
      <c r="J582" s="1694">
        <f t="shared" ref="J582:J583" si="1428">ROUND(SQRT(H582^2+I582^2)*1000/(1.73*H572),0)</f>
        <v>1</v>
      </c>
      <c r="K582" s="1699">
        <v>0.021999999999999999</v>
      </c>
      <c r="L582" s="1702">
        <v>0.014</v>
      </c>
      <c r="M582" s="1694">
        <f t="shared" ref="M582:M583" si="1429">ROUND(SQRT(K582^2+L582^2)*1000/(1.73*K572),0)</f>
        <v>1</v>
      </c>
      <c r="N582" s="1699">
        <v>0.021999999999999999</v>
      </c>
      <c r="O582" s="1702">
        <v>0.014</v>
      </c>
      <c r="P582" s="1694">
        <f t="shared" ref="P582:P583" si="1430">ROUND(SQRT(N582^2+O582^2)*1000/(1.73*N572),0)</f>
        <v>1</v>
      </c>
      <c r="Q582" s="1699">
        <v>0.021999999999999999</v>
      </c>
      <c r="R582" s="1702">
        <v>0.014</v>
      </c>
      <c r="S582" s="1694">
        <f t="shared" ref="S582:S583" si="1431">ROUND(SQRT(Q582^2+R582^2)*1000/(1.73*Q572),0)</f>
        <v>1</v>
      </c>
      <c r="T582" s="1699">
        <v>0.021999999999999999</v>
      </c>
      <c r="U582" s="1702">
        <v>0.014</v>
      </c>
      <c r="V582" s="1694">
        <f t="shared" ref="V582:V583" si="1432">ROUND(SQRT(T582^2+U582^2)*1000/(1.73*T572),0)</f>
        <v>1</v>
      </c>
      <c r="W582" s="1699">
        <v>0.035999999999999997</v>
      </c>
      <c r="X582" s="1702">
        <v>0.012999999999999999</v>
      </c>
      <c r="Y582" s="1694">
        <f t="shared" ref="Y582:Y583" si="1433">ROUND(SQRT(W582^2+X582^2)*1000/(1.73*W572),0)</f>
        <v>2</v>
      </c>
      <c r="Z582" s="1699">
        <v>0.035999999999999997</v>
      </c>
      <c r="AA582" s="1702">
        <v>0.012999999999999999</v>
      </c>
      <c r="AB582" s="1694">
        <f t="shared" ref="AB582:AB583" si="1434">ROUND(SQRT(Z582^2+AA582^2)*1000/(1.73*Z572),0)</f>
        <v>2</v>
      </c>
      <c r="AC582" s="1699">
        <v>0.035999999999999997</v>
      </c>
      <c r="AD582" s="1702">
        <v>0.012999999999999999</v>
      </c>
      <c r="AE582" s="1694">
        <f t="shared" ref="AE582:AE583" si="1435">ROUND(SQRT(AC582^2+AD582^2)*1000/(1.73*AC572),0)</f>
        <v>2</v>
      </c>
      <c r="AF582" s="1699">
        <v>0.035999999999999997</v>
      </c>
      <c r="AG582" s="1702">
        <v>0.012999999999999999</v>
      </c>
      <c r="AH582" s="1694">
        <f t="shared" ref="AH582:AH583" si="1436">ROUND(SQRT(AF582^2+AG582^2)*1000/(1.73*AF572),0)</f>
        <v>2</v>
      </c>
      <c r="AI582" s="1699">
        <v>0.035999999999999997</v>
      </c>
      <c r="AJ582" s="1702">
        <v>0.012999999999999999</v>
      </c>
      <c r="AK582" s="1694">
        <f t="shared" ref="AK582:AK583" si="1437">ROUND(SQRT(AI582^2+AJ582^2)*1000/(1.73*AI572),0)</f>
        <v>2</v>
      </c>
      <c r="AL582" s="1699">
        <v>0.035999999999999997</v>
      </c>
      <c r="AM582" s="1702">
        <v>0.012999999999999999</v>
      </c>
      <c r="AN582" s="1694">
        <f t="shared" ref="AN582:AN583" si="1438">ROUND(SQRT(AL582^2+AM582^2)*1000/(1.73*AL572),0)</f>
        <v>2</v>
      </c>
      <c r="AO582" s="1699">
        <v>0.035999999999999997</v>
      </c>
      <c r="AP582" s="1702">
        <v>0.012999999999999999</v>
      </c>
      <c r="AQ582" s="1694">
        <f t="shared" ref="AQ582:AQ583" si="1439">ROUND(SQRT(AO582^2+AP582^2)*1000/(1.73*AO572),0)</f>
        <v>2</v>
      </c>
      <c r="AR582" s="1699">
        <v>0.035999999999999997</v>
      </c>
      <c r="AS582" s="1702">
        <v>0.012999999999999999</v>
      </c>
      <c r="AT582" s="1694">
        <f t="shared" ref="AT582:AT583" si="1440">ROUND(SQRT(AR582^2+AS582^2)*1000/(1.73*AR572),0)</f>
        <v>2</v>
      </c>
      <c r="AU582" s="1699">
        <v>0.035999999999999997</v>
      </c>
      <c r="AV582" s="1702">
        <v>0.012999999999999999</v>
      </c>
      <c r="AW582" s="1694">
        <f t="shared" ref="AW582:AW583" si="1441">ROUND(SQRT(AU582^2+AV582^2)*1000/(1.73*AU572),0)</f>
        <v>2</v>
      </c>
      <c r="AX582" s="1699">
        <v>0.035999999999999997</v>
      </c>
      <c r="AY582" s="1702">
        <v>0.012999999999999999</v>
      </c>
      <c r="AZ582" s="1694">
        <f t="shared" ref="AZ582:AZ583" si="1442">ROUND(SQRT(AX582^2+AY582^2)*1000/(1.73*AX572),0)</f>
        <v>2</v>
      </c>
      <c r="BA582" s="1699">
        <v>0.035999999999999997</v>
      </c>
      <c r="BB582" s="1702">
        <v>0.012999999999999999</v>
      </c>
      <c r="BC582" s="1694">
        <f t="shared" ref="BC582:BC583" si="1443">ROUND(SQRT(BA582^2+BB582^2)*1000/(1.73*BA572),0)</f>
        <v>2</v>
      </c>
      <c r="BD582" s="1699">
        <v>0.035999999999999997</v>
      </c>
      <c r="BE582" s="1702">
        <v>0.012999999999999999</v>
      </c>
      <c r="BF582" s="1694">
        <f t="shared" ref="BF582:BF583" si="1444">ROUND(SQRT(BD582^2+BE582^2)*1000/(1.73*BD572),0)</f>
        <v>2</v>
      </c>
      <c r="BG582" s="1699">
        <v>0.035999999999999997</v>
      </c>
      <c r="BH582" s="1702">
        <v>0.012999999999999999</v>
      </c>
      <c r="BI582" s="1694">
        <f t="shared" ref="BI582:BI583" si="1445">ROUND(SQRT(BG582^2+BH582^2)*1000/(1.73*BG572),0)</f>
        <v>2</v>
      </c>
      <c r="BJ582" s="1699">
        <v>0.035999999999999997</v>
      </c>
      <c r="BK582" s="1702">
        <v>0.012999999999999999</v>
      </c>
      <c r="BL582" s="1694">
        <f t="shared" ref="BL582:BL583" si="1446">ROUND(SQRT(BJ582^2+BK582^2)*1000/(1.73*BJ572),0)</f>
        <v>2</v>
      </c>
      <c r="BM582" s="1699">
        <v>0.021999999999999999</v>
      </c>
      <c r="BN582" s="1702">
        <v>0.014</v>
      </c>
      <c r="BO582" s="1694">
        <f t="shared" ref="BO582:BO583" si="1447">ROUND(SQRT(BM582^2+BN582^2)*1000/(1.73*BM572),0)</f>
        <v>1</v>
      </c>
      <c r="BP582" s="1699">
        <v>0.021999999999999999</v>
      </c>
      <c r="BQ582" s="1702">
        <v>0.014</v>
      </c>
      <c r="BR582" s="1694">
        <f t="shared" ref="BR582:BR583" si="1448">ROUND(SQRT(BP582^2+BQ582^2)*1000/(1.73*BP572),0)</f>
        <v>1</v>
      </c>
      <c r="BS582" s="1699">
        <v>0.021999999999999999</v>
      </c>
      <c r="BT582" s="1702">
        <v>0.014</v>
      </c>
      <c r="BU582" s="1694">
        <f t="shared" ref="BU582:BU583" si="1449">ROUND(SQRT(BS582^2+BT582^2)*1000/(1.73*BS572),0)</f>
        <v>1</v>
      </c>
      <c r="BV582" s="1699">
        <v>0.021999999999999999</v>
      </c>
      <c r="BW582" s="1702">
        <v>0.014</v>
      </c>
      <c r="BX582" s="1694">
        <f t="shared" ref="BX582:BX583" si="1450">ROUND(SQRT(BV582^2+BW582^2)*1000/(1.73*BV572),0)</f>
        <v>1</v>
      </c>
      <c r="BY582" s="1699">
        <v>0.021999999999999999</v>
      </c>
      <c r="BZ582" s="1702">
        <v>0.014</v>
      </c>
      <c r="CA582" s="1694">
        <f t="shared" ref="CA582:CA583" si="1451">ROUND(SQRT(BY582^2+BZ582^2)*1000/(1.73*BY572),0)</f>
        <v>1</v>
      </c>
    </row>
    <row r="583" s="1620" customFormat="1" ht="21.75" customHeight="1">
      <c r="A583" s="1681"/>
      <c r="B583" s="1622" t="s">
        <v>669</v>
      </c>
      <c r="C583" s="1682" t="s">
        <v>694</v>
      </c>
      <c r="D583" s="1776" t="s">
        <v>545</v>
      </c>
      <c r="E583" s="1690" t="s">
        <v>495</v>
      </c>
      <c r="F583" s="1690" t="s">
        <v>495</v>
      </c>
      <c r="G583" s="1690">
        <v>10</v>
      </c>
      <c r="H583" s="1699">
        <v>0</v>
      </c>
      <c r="I583" s="1702">
        <v>0</v>
      </c>
      <c r="J583" s="1694">
        <f t="shared" si="1428"/>
        <v>0</v>
      </c>
      <c r="K583" s="1699">
        <v>0</v>
      </c>
      <c r="L583" s="1702">
        <v>0</v>
      </c>
      <c r="M583" s="1694">
        <f t="shared" si="1429"/>
        <v>0</v>
      </c>
      <c r="N583" s="1699">
        <v>0</v>
      </c>
      <c r="O583" s="1702">
        <v>0</v>
      </c>
      <c r="P583" s="1694">
        <f t="shared" si="1430"/>
        <v>0</v>
      </c>
      <c r="Q583" s="1699">
        <v>0</v>
      </c>
      <c r="R583" s="1702">
        <v>0</v>
      </c>
      <c r="S583" s="1694">
        <f t="shared" si="1431"/>
        <v>0</v>
      </c>
      <c r="T583" s="1699">
        <v>0</v>
      </c>
      <c r="U583" s="1702">
        <v>0</v>
      </c>
      <c r="V583" s="1694">
        <f t="shared" si="1432"/>
        <v>0</v>
      </c>
      <c r="W583" s="1699">
        <v>0</v>
      </c>
      <c r="X583" s="1702">
        <v>0</v>
      </c>
      <c r="Y583" s="1694">
        <f t="shared" si="1433"/>
        <v>0</v>
      </c>
      <c r="Z583" s="1699">
        <v>0</v>
      </c>
      <c r="AA583" s="1702">
        <v>0</v>
      </c>
      <c r="AB583" s="1694">
        <f t="shared" si="1434"/>
        <v>0</v>
      </c>
      <c r="AC583" s="1699">
        <v>0</v>
      </c>
      <c r="AD583" s="1702">
        <v>0</v>
      </c>
      <c r="AE583" s="1694">
        <f t="shared" si="1435"/>
        <v>0</v>
      </c>
      <c r="AF583" s="1699">
        <v>0</v>
      </c>
      <c r="AG583" s="1702">
        <v>0</v>
      </c>
      <c r="AH583" s="1694">
        <f t="shared" si="1436"/>
        <v>0</v>
      </c>
      <c r="AI583" s="1699">
        <v>0</v>
      </c>
      <c r="AJ583" s="1702">
        <v>0</v>
      </c>
      <c r="AK583" s="1694">
        <f t="shared" si="1437"/>
        <v>0</v>
      </c>
      <c r="AL583" s="1699">
        <v>0</v>
      </c>
      <c r="AM583" s="1702">
        <v>0</v>
      </c>
      <c r="AN583" s="1694">
        <f t="shared" si="1438"/>
        <v>0</v>
      </c>
      <c r="AO583" s="1699">
        <v>0</v>
      </c>
      <c r="AP583" s="1702">
        <v>0</v>
      </c>
      <c r="AQ583" s="1694">
        <f t="shared" si="1439"/>
        <v>0</v>
      </c>
      <c r="AR583" s="1699">
        <v>0</v>
      </c>
      <c r="AS583" s="1702">
        <v>0</v>
      </c>
      <c r="AT583" s="1694">
        <f t="shared" si="1440"/>
        <v>0</v>
      </c>
      <c r="AU583" s="1699">
        <v>0</v>
      </c>
      <c r="AV583" s="1702">
        <v>0</v>
      </c>
      <c r="AW583" s="1694">
        <f t="shared" si="1441"/>
        <v>0</v>
      </c>
      <c r="AX583" s="1699">
        <v>0</v>
      </c>
      <c r="AY583" s="1702">
        <v>0</v>
      </c>
      <c r="AZ583" s="1694">
        <f t="shared" si="1442"/>
        <v>0</v>
      </c>
      <c r="BA583" s="1699">
        <v>0</v>
      </c>
      <c r="BB583" s="1702">
        <v>0</v>
      </c>
      <c r="BC583" s="1694">
        <f t="shared" si="1443"/>
        <v>0</v>
      </c>
      <c r="BD583" s="1699">
        <v>0</v>
      </c>
      <c r="BE583" s="1702">
        <v>0</v>
      </c>
      <c r="BF583" s="1694">
        <f t="shared" si="1444"/>
        <v>0</v>
      </c>
      <c r="BG583" s="1699">
        <v>0</v>
      </c>
      <c r="BH583" s="1702">
        <v>0</v>
      </c>
      <c r="BI583" s="1694">
        <f t="shared" si="1445"/>
        <v>0</v>
      </c>
      <c r="BJ583" s="1699">
        <v>0</v>
      </c>
      <c r="BK583" s="1702">
        <v>0</v>
      </c>
      <c r="BL583" s="1694">
        <f t="shared" si="1446"/>
        <v>0</v>
      </c>
      <c r="BM583" s="1699">
        <v>0</v>
      </c>
      <c r="BN583" s="1702">
        <v>0</v>
      </c>
      <c r="BO583" s="1694">
        <f t="shared" si="1447"/>
        <v>0</v>
      </c>
      <c r="BP583" s="1699">
        <v>0</v>
      </c>
      <c r="BQ583" s="1702">
        <v>0</v>
      </c>
      <c r="BR583" s="1694">
        <f t="shared" si="1448"/>
        <v>0</v>
      </c>
      <c r="BS583" s="1699">
        <v>0</v>
      </c>
      <c r="BT583" s="1702">
        <v>0</v>
      </c>
      <c r="BU583" s="1694">
        <f t="shared" si="1449"/>
        <v>0</v>
      </c>
      <c r="BV583" s="1699">
        <v>0</v>
      </c>
      <c r="BW583" s="1702">
        <v>0</v>
      </c>
      <c r="BX583" s="1694">
        <f t="shared" si="1450"/>
        <v>0</v>
      </c>
      <c r="BY583" s="1699">
        <v>0</v>
      </c>
      <c r="BZ583" s="1702">
        <v>0</v>
      </c>
      <c r="CA583" s="1694">
        <f t="shared" si="1451"/>
        <v>0</v>
      </c>
    </row>
    <row r="584" s="1620" customFormat="1" ht="21.75" customHeight="1">
      <c r="A584" s="1664"/>
      <c r="B584" s="1712" t="s">
        <v>559</v>
      </c>
      <c r="C584" s="1641"/>
      <c r="D584" s="1713" t="s">
        <v>560</v>
      </c>
      <c r="E584" s="1684"/>
      <c r="F584" s="1684"/>
      <c r="G584" s="1684"/>
      <c r="H584" s="1761">
        <f>H560+H564</f>
        <v>1.96</v>
      </c>
      <c r="I584" s="1762">
        <f>I560+I564</f>
        <v>0.78000000000000003</v>
      </c>
      <c r="J584" s="1688"/>
      <c r="K584" s="1761">
        <f>K560+K564</f>
        <v>1.96</v>
      </c>
      <c r="L584" s="1762">
        <f>L560+L564</f>
        <v>0.78000000000000003</v>
      </c>
      <c r="M584" s="1688"/>
      <c r="N584" s="1761">
        <f>N560+N564</f>
        <v>1.96</v>
      </c>
      <c r="O584" s="1762">
        <f>O560+O564</f>
        <v>0.78000000000000003</v>
      </c>
      <c r="P584" s="1688"/>
      <c r="Q584" s="1761">
        <f>Q560+Q564</f>
        <v>1.96</v>
      </c>
      <c r="R584" s="1762">
        <f>R560+R564</f>
        <v>0.78000000000000003</v>
      </c>
      <c r="S584" s="1688"/>
      <c r="T584" s="1761">
        <f>T560+T564</f>
        <v>1.96</v>
      </c>
      <c r="U584" s="1762">
        <f>U560+U564</f>
        <v>0.78000000000000003</v>
      </c>
      <c r="V584" s="1688"/>
      <c r="W584" s="1761">
        <f>W560+W564</f>
        <v>2.6200000000000001</v>
      </c>
      <c r="X584" s="1762">
        <f>X560+X564</f>
        <v>0.90000000000000002</v>
      </c>
      <c r="Y584" s="1688"/>
      <c r="Z584" s="1761">
        <f>Z560+Z564</f>
        <v>2.6200000000000001</v>
      </c>
      <c r="AA584" s="1762">
        <f>AA560+AA564</f>
        <v>0.90000000000000002</v>
      </c>
      <c r="AB584" s="1688"/>
      <c r="AC584" s="1761">
        <f>AC560+AC564</f>
        <v>2.6200000000000001</v>
      </c>
      <c r="AD584" s="1762">
        <f>AD560+AD564</f>
        <v>0.90000000000000002</v>
      </c>
      <c r="AE584" s="1688"/>
      <c r="AF584" s="1761">
        <f>AF560+AF564</f>
        <v>2.6200000000000001</v>
      </c>
      <c r="AG584" s="1762">
        <f>AG560+AG564</f>
        <v>0.90000000000000002</v>
      </c>
      <c r="AH584" s="1688"/>
      <c r="AI584" s="1761">
        <f>AI560+AI564</f>
        <v>2.6200000000000001</v>
      </c>
      <c r="AJ584" s="1762">
        <f>AJ560+AJ564</f>
        <v>0.90000000000000002</v>
      </c>
      <c r="AK584" s="1688"/>
      <c r="AL584" s="1761">
        <f>AL560+AL564</f>
        <v>2.6200000000000001</v>
      </c>
      <c r="AM584" s="1762">
        <f>AM560+AM564</f>
        <v>0.90000000000000002</v>
      </c>
      <c r="AN584" s="1688"/>
      <c r="AO584" s="1761">
        <f>AO560+AO564</f>
        <v>2.6299999999999999</v>
      </c>
      <c r="AP584" s="1762">
        <f>AP560+AP564</f>
        <v>0.84999999999999998</v>
      </c>
      <c r="AQ584" s="1688"/>
      <c r="AR584" s="1761">
        <f>AR560+AR564</f>
        <v>2.6299999999999999</v>
      </c>
      <c r="AS584" s="1762">
        <f>AS560+AS564</f>
        <v>0.84999999999999998</v>
      </c>
      <c r="AT584" s="1688"/>
      <c r="AU584" s="1761">
        <f>AU560+AU564</f>
        <v>2.6299999999999999</v>
      </c>
      <c r="AV584" s="1762">
        <f>AV560+AV564</f>
        <v>0.84999999999999998</v>
      </c>
      <c r="AW584" s="1688"/>
      <c r="AX584" s="1761">
        <f>AX560+AX564</f>
        <v>2.6299999999999999</v>
      </c>
      <c r="AY584" s="1762">
        <f>AY560+AY564</f>
        <v>0.84999999999999998</v>
      </c>
      <c r="AZ584" s="1688"/>
      <c r="BA584" s="1761">
        <f>BA560+BA564</f>
        <v>2.6299999999999999</v>
      </c>
      <c r="BB584" s="1762">
        <f>BB560+BB564</f>
        <v>0.84999999999999998</v>
      </c>
      <c r="BC584" s="1688"/>
      <c r="BD584" s="1761">
        <f>BD560+BD564</f>
        <v>2.6299999999999999</v>
      </c>
      <c r="BE584" s="1762">
        <f>BE560+BE564</f>
        <v>0.84999999999999998</v>
      </c>
      <c r="BF584" s="1688"/>
      <c r="BG584" s="1761">
        <f>BG560+BG564</f>
        <v>2.6299999999999999</v>
      </c>
      <c r="BH584" s="1762">
        <f>BH560+BH564</f>
        <v>0.84999999999999998</v>
      </c>
      <c r="BI584" s="1688"/>
      <c r="BJ584" s="1761">
        <f>BJ560+BJ564</f>
        <v>2.6299999999999999</v>
      </c>
      <c r="BK584" s="1762">
        <f>BK560+BK564</f>
        <v>0.84999999999999998</v>
      </c>
      <c r="BL584" s="1688"/>
      <c r="BM584" s="1761">
        <f>BM560+BM564</f>
        <v>1.96</v>
      </c>
      <c r="BN584" s="1762">
        <f>BN560+BN564</f>
        <v>0.78000000000000003</v>
      </c>
      <c r="BO584" s="1688"/>
      <c r="BP584" s="1761">
        <f>BP560+BP564</f>
        <v>1.96</v>
      </c>
      <c r="BQ584" s="1762">
        <f>BQ560+BQ564</f>
        <v>0.78000000000000003</v>
      </c>
      <c r="BR584" s="1688"/>
      <c r="BS584" s="1761">
        <f>BS560+BS564</f>
        <v>1.96</v>
      </c>
      <c r="BT584" s="1762">
        <f>BT560+BT564</f>
        <v>0.78000000000000003</v>
      </c>
      <c r="BU584" s="1688"/>
      <c r="BV584" s="1761">
        <f>BV560+BV564</f>
        <v>1.96</v>
      </c>
      <c r="BW584" s="1762">
        <f>BW560+BW564</f>
        <v>0.78000000000000003</v>
      </c>
      <c r="BX584" s="1688"/>
      <c r="BY584" s="1761">
        <f>BY560+BY564</f>
        <v>1.96</v>
      </c>
      <c r="BZ584" s="1762">
        <f>BZ560+BZ564</f>
        <v>0.78000000000000003</v>
      </c>
      <c r="CA584" s="1688"/>
    </row>
    <row r="585" s="1620" customFormat="1" ht="21.75" customHeight="1">
      <c r="A585" s="1681"/>
      <c r="B585" s="1715"/>
      <c r="C585" s="1652"/>
      <c r="D585" s="1706" t="s">
        <v>561</v>
      </c>
      <c r="E585" s="1690"/>
      <c r="F585" s="1690"/>
      <c r="G585" s="1690"/>
      <c r="H585" s="1763">
        <f>SUM(H568:H569)</f>
        <v>0</v>
      </c>
      <c r="I585" s="1764">
        <f>SUM(I568:I569)</f>
        <v>0</v>
      </c>
      <c r="J585" s="1701"/>
      <c r="K585" s="1763">
        <f>SUM(K568:K569)</f>
        <v>0</v>
      </c>
      <c r="L585" s="1764">
        <f>SUM(L568:L569)</f>
        <v>0</v>
      </c>
      <c r="M585" s="1701"/>
      <c r="N585" s="1763">
        <f>SUM(N568:N569)</f>
        <v>0</v>
      </c>
      <c r="O585" s="1764">
        <f>SUM(O568:O569)</f>
        <v>0</v>
      </c>
      <c r="P585" s="1701"/>
      <c r="Q585" s="1763">
        <f>SUM(Q568:Q569)</f>
        <v>0</v>
      </c>
      <c r="R585" s="1764">
        <f>SUM(R568:R569)</f>
        <v>0</v>
      </c>
      <c r="S585" s="1701"/>
      <c r="T585" s="1763">
        <f>SUM(T568:T569)</f>
        <v>0</v>
      </c>
      <c r="U585" s="1764">
        <f>SUM(U568:U569)</f>
        <v>0</v>
      </c>
      <c r="V585" s="1701"/>
      <c r="W585" s="1763">
        <f>SUM(W568:W569)</f>
        <v>0</v>
      </c>
      <c r="X585" s="1764">
        <f>SUM(X568:X569)</f>
        <v>0</v>
      </c>
      <c r="Y585" s="1701"/>
      <c r="Z585" s="1763">
        <f>SUM(Z568:Z569)</f>
        <v>0</v>
      </c>
      <c r="AA585" s="1764">
        <f>SUM(AA568:AA569)</f>
        <v>0</v>
      </c>
      <c r="AB585" s="1701"/>
      <c r="AC585" s="1763">
        <f>SUM(AC568:AC569)</f>
        <v>0</v>
      </c>
      <c r="AD585" s="1764">
        <f>SUM(AD568:AD569)</f>
        <v>0</v>
      </c>
      <c r="AE585" s="1701"/>
      <c r="AF585" s="1763">
        <f>SUM(AF568:AF569)</f>
        <v>0</v>
      </c>
      <c r="AG585" s="1764">
        <f>SUM(AG568:AG569)</f>
        <v>0</v>
      </c>
      <c r="AH585" s="1701"/>
      <c r="AI585" s="1763">
        <f>SUM(AI568:AI569)</f>
        <v>0</v>
      </c>
      <c r="AJ585" s="1764">
        <f>SUM(AJ568:AJ569)</f>
        <v>0</v>
      </c>
      <c r="AK585" s="1701"/>
      <c r="AL585" s="1763">
        <f>SUM(AL568:AL569)</f>
        <v>0</v>
      </c>
      <c r="AM585" s="1764">
        <f>SUM(AM568:AM569)</f>
        <v>0</v>
      </c>
      <c r="AN585" s="1701"/>
      <c r="AO585" s="1763">
        <f>SUM(AO568:AO569)</f>
        <v>0</v>
      </c>
      <c r="AP585" s="1764">
        <f>SUM(AP568:AP569)</f>
        <v>0</v>
      </c>
      <c r="AQ585" s="1701"/>
      <c r="AR585" s="1763">
        <f>SUM(AR568:AR569)</f>
        <v>0</v>
      </c>
      <c r="AS585" s="1764">
        <f>SUM(AS568:AS569)</f>
        <v>0</v>
      </c>
      <c r="AT585" s="1701"/>
      <c r="AU585" s="1763">
        <f>SUM(AU568:AU569)</f>
        <v>0</v>
      </c>
      <c r="AV585" s="1764">
        <f>SUM(AV568:AV569)</f>
        <v>0</v>
      </c>
      <c r="AW585" s="1701"/>
      <c r="AX585" s="1763">
        <f>SUM(AX568:AX569)</f>
        <v>0</v>
      </c>
      <c r="AY585" s="1764">
        <f>SUM(AY568:AY569)</f>
        <v>0</v>
      </c>
      <c r="AZ585" s="1701"/>
      <c r="BA585" s="1763">
        <f>SUM(BA568:BA569)</f>
        <v>0</v>
      </c>
      <c r="BB585" s="1764">
        <f>SUM(BB568:BB569)</f>
        <v>0</v>
      </c>
      <c r="BC585" s="1701"/>
      <c r="BD585" s="1763">
        <f>SUM(BD568:BD569)</f>
        <v>0</v>
      </c>
      <c r="BE585" s="1764">
        <f>SUM(BE568:BE569)</f>
        <v>0</v>
      </c>
      <c r="BF585" s="1701"/>
      <c r="BG585" s="1763">
        <f>SUM(BG568:BG569)</f>
        <v>0</v>
      </c>
      <c r="BH585" s="1764">
        <f>SUM(BH568:BH569)</f>
        <v>0</v>
      </c>
      <c r="BI585" s="1701"/>
      <c r="BJ585" s="1763">
        <f>SUM(BJ568:BJ569)</f>
        <v>0</v>
      </c>
      <c r="BK585" s="1764">
        <f>SUM(BK568:BK569)</f>
        <v>0</v>
      </c>
      <c r="BL585" s="1701"/>
      <c r="BM585" s="1763">
        <f>SUM(BM568:BM569)</f>
        <v>0</v>
      </c>
      <c r="BN585" s="1764">
        <f>SUM(BN568:BN569)</f>
        <v>0</v>
      </c>
      <c r="BO585" s="1701"/>
      <c r="BP585" s="1763">
        <f>SUM(BP568:BP569)</f>
        <v>0</v>
      </c>
      <c r="BQ585" s="1764">
        <f>SUM(BQ568:BQ569)</f>
        <v>0</v>
      </c>
      <c r="BR585" s="1701"/>
      <c r="BS585" s="1763">
        <f>SUM(BS568:BS569)</f>
        <v>0</v>
      </c>
      <c r="BT585" s="1764">
        <f>SUM(BT568:BT569)</f>
        <v>0</v>
      </c>
      <c r="BU585" s="1701"/>
      <c r="BV585" s="1763">
        <f>SUM(BV568:BV569)</f>
        <v>0</v>
      </c>
      <c r="BW585" s="1764">
        <f>SUM(BW568:BW569)</f>
        <v>0</v>
      </c>
      <c r="BX585" s="1701"/>
      <c r="BY585" s="1763">
        <f>SUM(BY568:BY569)</f>
        <v>0</v>
      </c>
      <c r="BZ585" s="1764">
        <f>SUM(BZ568:BZ569)</f>
        <v>0</v>
      </c>
      <c r="CA585" s="1701"/>
    </row>
    <row r="586" s="1620" customFormat="1" ht="21.75" customHeight="1">
      <c r="A586" s="1717"/>
      <c r="B586" s="1718"/>
      <c r="C586" s="1719"/>
      <c r="D586" s="1720" t="s">
        <v>562</v>
      </c>
      <c r="E586" s="1721"/>
      <c r="F586" s="1722"/>
      <c r="G586" s="1722"/>
      <c r="H586" s="1723">
        <f>(H584-H585)/H584*100</f>
        <v>100</v>
      </c>
      <c r="I586" s="1765">
        <f>(I584-I585)/I584*100</f>
        <v>100</v>
      </c>
      <c r="J586" s="1724"/>
      <c r="K586" s="1723">
        <f>(K584-K585)/K584*100</f>
        <v>100</v>
      </c>
      <c r="L586" s="1765">
        <f>(L584-L585)/L584*100</f>
        <v>100</v>
      </c>
      <c r="M586" s="1724"/>
      <c r="N586" s="1723">
        <f>(N584-N585)/N584*100</f>
        <v>100</v>
      </c>
      <c r="O586" s="1765">
        <f>(O584-O585)/O584*100</f>
        <v>100</v>
      </c>
      <c r="P586" s="1724"/>
      <c r="Q586" s="1723">
        <f>(Q584-Q585)/Q584*100</f>
        <v>100</v>
      </c>
      <c r="R586" s="1765">
        <f>(R584-R585)/R584*100</f>
        <v>100</v>
      </c>
      <c r="S586" s="1724"/>
      <c r="T586" s="1723">
        <f>(T584-T585)/T584*100</f>
        <v>100</v>
      </c>
      <c r="U586" s="1765">
        <f>(U584-U585)/U584*100</f>
        <v>100</v>
      </c>
      <c r="V586" s="1724"/>
      <c r="W586" s="1723">
        <f>(W584-W585)/W584*100</f>
        <v>100</v>
      </c>
      <c r="X586" s="1765">
        <f>(X584-X585)/X584*100</f>
        <v>100</v>
      </c>
      <c r="Y586" s="1724"/>
      <c r="Z586" s="1723">
        <f>(Z584-Z585)/Z584*100</f>
        <v>100</v>
      </c>
      <c r="AA586" s="1765">
        <f>(AA584-AA585)/AA584*100</f>
        <v>100</v>
      </c>
      <c r="AB586" s="1724"/>
      <c r="AC586" s="1723">
        <f>(AC584-AC585)/AC584*100</f>
        <v>100</v>
      </c>
      <c r="AD586" s="1765">
        <f>(AD584-AD585)/AD584*100</f>
        <v>100</v>
      </c>
      <c r="AE586" s="1724"/>
      <c r="AF586" s="1723">
        <f>(AF584-AF585)/AF584*100</f>
        <v>100</v>
      </c>
      <c r="AG586" s="1765">
        <f>(AG584-AG585)/AG584*100</f>
        <v>100</v>
      </c>
      <c r="AH586" s="1724"/>
      <c r="AI586" s="1723">
        <f>(AI584-AI585)/AI584*100</f>
        <v>100</v>
      </c>
      <c r="AJ586" s="1765">
        <f>(AJ584-AJ585)/AJ584*100</f>
        <v>100</v>
      </c>
      <c r="AK586" s="1724"/>
      <c r="AL586" s="1723">
        <f>(AL584-AL585)/AL584*100</f>
        <v>100</v>
      </c>
      <c r="AM586" s="1765">
        <f>(AM584-AM585)/AM584*100</f>
        <v>100</v>
      </c>
      <c r="AN586" s="1724"/>
      <c r="AO586" s="1723">
        <f>(AO584-AO585)/AO584*100</f>
        <v>100</v>
      </c>
      <c r="AP586" s="1765">
        <f>(AP584-AP585)/AP584*100</f>
        <v>100</v>
      </c>
      <c r="AQ586" s="1724"/>
      <c r="AR586" s="1723">
        <f>(AR584-AR585)/AR584*100</f>
        <v>100</v>
      </c>
      <c r="AS586" s="1765">
        <f>(AS584-AS585)/AS584*100</f>
        <v>100</v>
      </c>
      <c r="AT586" s="1724"/>
      <c r="AU586" s="1723">
        <f>(AU584-AU585)/AU584*100</f>
        <v>100</v>
      </c>
      <c r="AV586" s="1765">
        <f>(AV584-AV585)/AV584*100</f>
        <v>100</v>
      </c>
      <c r="AW586" s="1724"/>
      <c r="AX586" s="1723">
        <f>(AX584-AX585)/AX584*100</f>
        <v>100</v>
      </c>
      <c r="AY586" s="1765">
        <f>(AY584-AY585)/AY584*100</f>
        <v>100</v>
      </c>
      <c r="AZ586" s="1724"/>
      <c r="BA586" s="1723">
        <f>(BA584-BA585)/BA584*100</f>
        <v>100</v>
      </c>
      <c r="BB586" s="1765">
        <f>(BB584-BB585)/BB584*100</f>
        <v>100</v>
      </c>
      <c r="BC586" s="1724"/>
      <c r="BD586" s="1723">
        <f>(BD584-BD585)/BD584*100</f>
        <v>100</v>
      </c>
      <c r="BE586" s="1765">
        <f>(BE584-BE585)/BE584*100</f>
        <v>100</v>
      </c>
      <c r="BF586" s="1724"/>
      <c r="BG586" s="1723">
        <f>(BG584-BG585)/BG584*100</f>
        <v>100</v>
      </c>
      <c r="BH586" s="1765">
        <f>(BH584-BH585)/BH584*100</f>
        <v>100</v>
      </c>
      <c r="BI586" s="1724"/>
      <c r="BJ586" s="1723">
        <f>(BJ584-BJ585)/BJ584*100</f>
        <v>100</v>
      </c>
      <c r="BK586" s="1765">
        <f>(BK584-BK585)/BK584*100</f>
        <v>100</v>
      </c>
      <c r="BL586" s="1724"/>
      <c r="BM586" s="1723">
        <f>(BM584-BM585)/BM584*100</f>
        <v>100</v>
      </c>
      <c r="BN586" s="1765">
        <f>(BN584-BN585)/BN584*100</f>
        <v>100</v>
      </c>
      <c r="BO586" s="1724"/>
      <c r="BP586" s="1723">
        <f>(BP584-BP585)/BP584*100</f>
        <v>100</v>
      </c>
      <c r="BQ586" s="1765">
        <f>(BQ584-BQ585)/BQ584*100</f>
        <v>100</v>
      </c>
      <c r="BR586" s="1724"/>
      <c r="BS586" s="1723">
        <f>(BS584-BS585)/BS584*100</f>
        <v>100</v>
      </c>
      <c r="BT586" s="1765">
        <f>(BT584-BT585)/BT584*100</f>
        <v>100</v>
      </c>
      <c r="BU586" s="1724"/>
      <c r="BV586" s="1723">
        <f>(BV584-BV585)/BV584*100</f>
        <v>100</v>
      </c>
      <c r="BW586" s="1765">
        <f>(BW584-BW585)/BW584*100</f>
        <v>100</v>
      </c>
      <c r="BX586" s="1724"/>
      <c r="BY586" s="1723">
        <f>(BY584-BY585)/BY584*100</f>
        <v>100</v>
      </c>
      <c r="BZ586" s="1765">
        <f>(BZ584-BZ585)/BZ584*100</f>
        <v>100</v>
      </c>
      <c r="CA586" s="1724"/>
    </row>
    <row r="587" s="1620" customFormat="1" ht="21.75" customHeight="1">
      <c r="A587" s="1664"/>
      <c r="B587" s="1712" t="s">
        <v>565</v>
      </c>
      <c r="C587" s="1641"/>
      <c r="D587" s="1713" t="s">
        <v>560</v>
      </c>
      <c r="E587" s="1684"/>
      <c r="F587" s="1684"/>
      <c r="G587" s="1684"/>
      <c r="H587" s="1686">
        <f>H561</f>
        <v>1.96</v>
      </c>
      <c r="I587" s="1736">
        <f>I561</f>
        <v>0.78000000000000003</v>
      </c>
      <c r="J587" s="1688"/>
      <c r="K587" s="1686">
        <f>K561</f>
        <v>1.96</v>
      </c>
      <c r="L587" s="1736">
        <f>L561</f>
        <v>0.78000000000000003</v>
      </c>
      <c r="M587" s="1688"/>
      <c r="N587" s="1686">
        <f>N561</f>
        <v>1.96</v>
      </c>
      <c r="O587" s="1736">
        <f>O561</f>
        <v>0.78000000000000003</v>
      </c>
      <c r="P587" s="1688"/>
      <c r="Q587" s="1686">
        <f>Q561</f>
        <v>1.96</v>
      </c>
      <c r="R587" s="1736">
        <f>R561</f>
        <v>0.78000000000000003</v>
      </c>
      <c r="S587" s="1688"/>
      <c r="T587" s="1686">
        <f>T561</f>
        <v>1.96</v>
      </c>
      <c r="U587" s="1736">
        <f>U561</f>
        <v>0.78000000000000003</v>
      </c>
      <c r="V587" s="1688"/>
      <c r="W587" s="1686">
        <f>W561</f>
        <v>2.6200000000000001</v>
      </c>
      <c r="X587" s="1736">
        <f>X561</f>
        <v>0.90000000000000002</v>
      </c>
      <c r="Y587" s="1688"/>
      <c r="Z587" s="1686">
        <f>Z561</f>
        <v>2.6200000000000001</v>
      </c>
      <c r="AA587" s="1736">
        <f>AA561</f>
        <v>0.90000000000000002</v>
      </c>
      <c r="AB587" s="1688"/>
      <c r="AC587" s="1686">
        <f>AC561</f>
        <v>2.6200000000000001</v>
      </c>
      <c r="AD587" s="1736">
        <f>AD561</f>
        <v>0.90000000000000002</v>
      </c>
      <c r="AE587" s="1688"/>
      <c r="AF587" s="1686">
        <f>AF561</f>
        <v>2.6200000000000001</v>
      </c>
      <c r="AG587" s="1736">
        <f>AG561</f>
        <v>0.90000000000000002</v>
      </c>
      <c r="AH587" s="1688"/>
      <c r="AI587" s="1686">
        <f>AI561</f>
        <v>2.6200000000000001</v>
      </c>
      <c r="AJ587" s="1736">
        <f>AJ561</f>
        <v>0.90000000000000002</v>
      </c>
      <c r="AK587" s="1688"/>
      <c r="AL587" s="1686">
        <f>AL561</f>
        <v>2.6200000000000001</v>
      </c>
      <c r="AM587" s="1736">
        <f>AM561</f>
        <v>0.90000000000000002</v>
      </c>
      <c r="AN587" s="1688"/>
      <c r="AO587" s="1686">
        <f>AO561</f>
        <v>2.6299999999999999</v>
      </c>
      <c r="AP587" s="1736">
        <f>AP561</f>
        <v>0.84999999999999998</v>
      </c>
      <c r="AQ587" s="1688"/>
      <c r="AR587" s="1686">
        <f>AR561</f>
        <v>2.6299999999999999</v>
      </c>
      <c r="AS587" s="1736">
        <f>AS561</f>
        <v>0.84999999999999998</v>
      </c>
      <c r="AT587" s="1688"/>
      <c r="AU587" s="1686">
        <f>AU561</f>
        <v>2.6299999999999999</v>
      </c>
      <c r="AV587" s="1736">
        <f>AV561</f>
        <v>0.84999999999999998</v>
      </c>
      <c r="AW587" s="1688"/>
      <c r="AX587" s="1686">
        <f>AX561</f>
        <v>2.6299999999999999</v>
      </c>
      <c r="AY587" s="1736">
        <f>AY561</f>
        <v>0.84999999999999998</v>
      </c>
      <c r="AZ587" s="1688"/>
      <c r="BA587" s="1686">
        <f>BA561</f>
        <v>2.6299999999999999</v>
      </c>
      <c r="BB587" s="1736">
        <f>BB561</f>
        <v>0.84999999999999998</v>
      </c>
      <c r="BC587" s="1688"/>
      <c r="BD587" s="1686">
        <f>BD561</f>
        <v>2.6299999999999999</v>
      </c>
      <c r="BE587" s="1736">
        <f>BE561</f>
        <v>0.84999999999999998</v>
      </c>
      <c r="BF587" s="1688"/>
      <c r="BG587" s="1686">
        <f>BG561</f>
        <v>2.6299999999999999</v>
      </c>
      <c r="BH587" s="1736">
        <f>BH561</f>
        <v>0.84999999999999998</v>
      </c>
      <c r="BI587" s="1688"/>
      <c r="BJ587" s="1686">
        <f>BJ561</f>
        <v>2.6299999999999999</v>
      </c>
      <c r="BK587" s="1736">
        <f>BK561</f>
        <v>0.84999999999999998</v>
      </c>
      <c r="BL587" s="1688"/>
      <c r="BM587" s="1686">
        <f>BM561</f>
        <v>1.96</v>
      </c>
      <c r="BN587" s="1736">
        <f>BN561</f>
        <v>0.78000000000000003</v>
      </c>
      <c r="BO587" s="1688"/>
      <c r="BP587" s="1686">
        <f>BP561</f>
        <v>1.96</v>
      </c>
      <c r="BQ587" s="1736">
        <f>BQ561</f>
        <v>0.78000000000000003</v>
      </c>
      <c r="BR587" s="1688"/>
      <c r="BS587" s="1686">
        <f>BS561</f>
        <v>1.96</v>
      </c>
      <c r="BT587" s="1736">
        <f>BT561</f>
        <v>0.78000000000000003</v>
      </c>
      <c r="BU587" s="1688"/>
      <c r="BV587" s="1686">
        <f>BV561</f>
        <v>1.96</v>
      </c>
      <c r="BW587" s="1736">
        <f>BW561</f>
        <v>0.78000000000000003</v>
      </c>
      <c r="BX587" s="1688"/>
      <c r="BY587" s="1686">
        <f>BY561</f>
        <v>1.96</v>
      </c>
      <c r="BZ587" s="1736">
        <f>BZ561</f>
        <v>0.78000000000000003</v>
      </c>
      <c r="CA587" s="1688"/>
    </row>
    <row r="588" s="1620" customFormat="1" ht="21.75" customHeight="1">
      <c r="A588" s="1681"/>
      <c r="B588" s="1715"/>
      <c r="C588" s="1652"/>
      <c r="D588" s="1706" t="s">
        <v>561</v>
      </c>
      <c r="E588" s="1690"/>
      <c r="F588" s="1690"/>
      <c r="G588" s="1690"/>
      <c r="H588" s="1699">
        <f>SUM(H574:H577)</f>
        <v>0.35400000000000004</v>
      </c>
      <c r="I588" s="1737">
        <f>SUM(I574:I577)</f>
        <v>0.22700000000000001</v>
      </c>
      <c r="J588" s="1701"/>
      <c r="K588" s="1699">
        <f>SUM(K574:K577)</f>
        <v>0.35400000000000004</v>
      </c>
      <c r="L588" s="1737">
        <f>SUM(L574:L577)</f>
        <v>0.22700000000000001</v>
      </c>
      <c r="M588" s="1701"/>
      <c r="N588" s="1699">
        <f>SUM(N574:N577)</f>
        <v>0.35400000000000004</v>
      </c>
      <c r="O588" s="1737">
        <f>SUM(O574:O577)</f>
        <v>0.22700000000000001</v>
      </c>
      <c r="P588" s="1701"/>
      <c r="Q588" s="1699">
        <f>SUM(Q574:Q577)</f>
        <v>0.35400000000000004</v>
      </c>
      <c r="R588" s="1737">
        <f>SUM(R574:R577)</f>
        <v>0.22700000000000001</v>
      </c>
      <c r="S588" s="1701"/>
      <c r="T588" s="1699">
        <f>SUM(T574:T577)</f>
        <v>0.35400000000000004</v>
      </c>
      <c r="U588" s="1737">
        <f>SUM(U574:U577)</f>
        <v>0.22700000000000001</v>
      </c>
      <c r="V588" s="1701"/>
      <c r="W588" s="1699">
        <f>SUM(W574:W577)</f>
        <v>0.55499999999999994</v>
      </c>
      <c r="X588" s="1737">
        <f>SUM(X574:X577)</f>
        <v>0.27800000000000002</v>
      </c>
      <c r="Y588" s="1701"/>
      <c r="Z588" s="1699">
        <f>SUM(Z574:Z577)</f>
        <v>0.55499999999999994</v>
      </c>
      <c r="AA588" s="1737">
        <f>SUM(AA574:AA577)</f>
        <v>0.27800000000000002</v>
      </c>
      <c r="AB588" s="1701"/>
      <c r="AC588" s="1699">
        <f>SUM(AC574:AC577)</f>
        <v>0.55499999999999994</v>
      </c>
      <c r="AD588" s="1737">
        <f>SUM(AD574:AD577)</f>
        <v>0.27800000000000002</v>
      </c>
      <c r="AE588" s="1701"/>
      <c r="AF588" s="1699">
        <f>SUM(AF574:AF577)</f>
        <v>0.55499999999999994</v>
      </c>
      <c r="AG588" s="1737">
        <f>SUM(AG574:AG577)</f>
        <v>0.27800000000000002</v>
      </c>
      <c r="AH588" s="1701"/>
      <c r="AI588" s="1699">
        <f>SUM(AI574:AI577)</f>
        <v>0.55499999999999994</v>
      </c>
      <c r="AJ588" s="1737">
        <f>SUM(AJ574:AJ577)</f>
        <v>0.27800000000000002</v>
      </c>
      <c r="AK588" s="1701"/>
      <c r="AL588" s="1699">
        <f>SUM(AL574:AL577)</f>
        <v>0.55499999999999994</v>
      </c>
      <c r="AM588" s="1737">
        <f>SUM(AM574:AM577)</f>
        <v>0.27800000000000002</v>
      </c>
      <c r="AN588" s="1701"/>
      <c r="AO588" s="1699">
        <f>SUM(AO574:AO577)</f>
        <v>0.55499999999999994</v>
      </c>
      <c r="AP588" s="1737">
        <f>SUM(AP574:AP577)</f>
        <v>0.27800000000000002</v>
      </c>
      <c r="AQ588" s="1701"/>
      <c r="AR588" s="1699">
        <f>SUM(AR574:AR577)</f>
        <v>0.55499999999999994</v>
      </c>
      <c r="AS588" s="1737">
        <f>SUM(AS574:AS577)</f>
        <v>0.27800000000000002</v>
      </c>
      <c r="AT588" s="1701"/>
      <c r="AU588" s="1699">
        <f>SUM(AU574:AU577)</f>
        <v>0.55499999999999994</v>
      </c>
      <c r="AV588" s="1737">
        <f>SUM(AV574:AV577)</f>
        <v>0.27800000000000002</v>
      </c>
      <c r="AW588" s="1701"/>
      <c r="AX588" s="1699">
        <f>SUM(AX574:AX577)</f>
        <v>0.55499999999999994</v>
      </c>
      <c r="AY588" s="1737">
        <f>SUM(AY574:AY577)</f>
        <v>0.27800000000000002</v>
      </c>
      <c r="AZ588" s="1701"/>
      <c r="BA588" s="1699">
        <f>SUM(BA574:BA577)</f>
        <v>0.55499999999999994</v>
      </c>
      <c r="BB588" s="1737">
        <f>SUM(BB574:BB577)</f>
        <v>0.27800000000000002</v>
      </c>
      <c r="BC588" s="1701"/>
      <c r="BD588" s="1699">
        <f>SUM(BD574:BD577)</f>
        <v>0.55499999999999994</v>
      </c>
      <c r="BE588" s="1737">
        <f>SUM(BE574:BE577)</f>
        <v>0.27800000000000002</v>
      </c>
      <c r="BF588" s="1701"/>
      <c r="BG588" s="1699">
        <f>SUM(BG574:BG577)</f>
        <v>0.55499999999999994</v>
      </c>
      <c r="BH588" s="1737">
        <f>SUM(BH574:BH577)</f>
        <v>0.27800000000000002</v>
      </c>
      <c r="BI588" s="1701"/>
      <c r="BJ588" s="1699">
        <f>SUM(BJ574:BJ577)</f>
        <v>0.55499999999999994</v>
      </c>
      <c r="BK588" s="1737">
        <f>SUM(BK574:BK577)</f>
        <v>0.27800000000000002</v>
      </c>
      <c r="BL588" s="1701"/>
      <c r="BM588" s="1699">
        <f>SUM(BM574:BM577)</f>
        <v>0.35400000000000004</v>
      </c>
      <c r="BN588" s="1737">
        <f>SUM(BN574:BN577)</f>
        <v>0.22700000000000001</v>
      </c>
      <c r="BO588" s="1701"/>
      <c r="BP588" s="1699">
        <f>SUM(BP574:BP577)</f>
        <v>0.35400000000000004</v>
      </c>
      <c r="BQ588" s="1737">
        <f>SUM(BQ574:BQ577)</f>
        <v>0.22700000000000001</v>
      </c>
      <c r="BR588" s="1701"/>
      <c r="BS588" s="1699">
        <f>SUM(BS574:BS577)</f>
        <v>0.35400000000000004</v>
      </c>
      <c r="BT588" s="1737">
        <f>SUM(BT574:BT577)</f>
        <v>0.22700000000000001</v>
      </c>
      <c r="BU588" s="1701"/>
      <c r="BV588" s="1699">
        <f>SUM(BV574:BV577)</f>
        <v>0.35400000000000004</v>
      </c>
      <c r="BW588" s="1737">
        <f>SUM(BW574:BW577)</f>
        <v>0.22700000000000001</v>
      </c>
      <c r="BX588" s="1701"/>
      <c r="BY588" s="1699">
        <f>SUM(BY574:BY577)</f>
        <v>0.35400000000000004</v>
      </c>
      <c r="BZ588" s="1737">
        <f>SUM(BZ574:BZ577)</f>
        <v>0.22700000000000001</v>
      </c>
      <c r="CA588" s="1701"/>
    </row>
    <row r="589" s="1620" customFormat="1" ht="21.75" customHeight="1">
      <c r="A589" s="1717"/>
      <c r="B589" s="1718"/>
      <c r="C589" s="1719"/>
      <c r="D589" s="1720" t="s">
        <v>564</v>
      </c>
      <c r="E589" s="1721"/>
      <c r="F589" s="1722"/>
      <c r="G589" s="1722"/>
      <c r="H589" s="1753">
        <f>(H587-H588)/H587*100</f>
        <v>81.938775510204081</v>
      </c>
      <c r="I589" s="1738">
        <f>(I587-I588)/I587*100</f>
        <v>70.897435897435898</v>
      </c>
      <c r="J589" s="1724"/>
      <c r="K589" s="1753">
        <f>(K587-K588)/K587*100</f>
        <v>81.938775510204081</v>
      </c>
      <c r="L589" s="1738">
        <f>(L587-L588)/L587*100</f>
        <v>70.897435897435898</v>
      </c>
      <c r="M589" s="1724"/>
      <c r="N589" s="1753">
        <f>(N587-N588)/N587*100</f>
        <v>81.938775510204081</v>
      </c>
      <c r="O589" s="1738">
        <f>(O587-O588)/O587*100</f>
        <v>70.897435897435898</v>
      </c>
      <c r="P589" s="1724"/>
      <c r="Q589" s="1753">
        <f>(Q587-Q588)/Q587*100</f>
        <v>81.938775510204081</v>
      </c>
      <c r="R589" s="1738">
        <f>(R587-R588)/R587*100</f>
        <v>70.897435897435898</v>
      </c>
      <c r="S589" s="1724"/>
      <c r="T589" s="1753">
        <f>(T587-T588)/T587*100</f>
        <v>81.938775510204081</v>
      </c>
      <c r="U589" s="1738">
        <f>(U587-U588)/U587*100</f>
        <v>70.897435897435898</v>
      </c>
      <c r="V589" s="1724"/>
      <c r="W589" s="1753">
        <f>(W587-W588)/W587*100</f>
        <v>78.816793893129784</v>
      </c>
      <c r="X589" s="1738">
        <f>(X587-X588)/X587*100</f>
        <v>69.111111111111114</v>
      </c>
      <c r="Y589" s="1724"/>
      <c r="Z589" s="1753">
        <f>(Z587-Z588)/Z587*100</f>
        <v>78.816793893129784</v>
      </c>
      <c r="AA589" s="1738">
        <f>(AA587-AA588)/AA587*100</f>
        <v>69.111111111111114</v>
      </c>
      <c r="AB589" s="1724"/>
      <c r="AC589" s="1753">
        <f>(AC587-AC588)/AC587*100</f>
        <v>78.816793893129784</v>
      </c>
      <c r="AD589" s="1738">
        <f>(AD587-AD588)/AD587*100</f>
        <v>69.111111111111114</v>
      </c>
      <c r="AE589" s="1724"/>
      <c r="AF589" s="1753">
        <f>(AF587-AF588)/AF587*100</f>
        <v>78.816793893129784</v>
      </c>
      <c r="AG589" s="1738">
        <f>(AG587-AG588)/AG587*100</f>
        <v>69.111111111111114</v>
      </c>
      <c r="AH589" s="1724"/>
      <c r="AI589" s="1753">
        <f>(AI587-AI588)/AI587*100</f>
        <v>78.816793893129784</v>
      </c>
      <c r="AJ589" s="1738">
        <f>(AJ587-AJ588)/AJ587*100</f>
        <v>69.111111111111114</v>
      </c>
      <c r="AK589" s="1724"/>
      <c r="AL589" s="1753">
        <f>(AL587-AL588)/AL587*100</f>
        <v>78.816793893129784</v>
      </c>
      <c r="AM589" s="1738">
        <f>(AM587-AM588)/AM587*100</f>
        <v>69.111111111111114</v>
      </c>
      <c r="AN589" s="1724"/>
      <c r="AO589" s="1753">
        <f>(AO587-AO588)/AO587*100</f>
        <v>78.897338403041843</v>
      </c>
      <c r="AP589" s="1738">
        <f>(AP587-AP588)/AP587*100</f>
        <v>67.294117647058812</v>
      </c>
      <c r="AQ589" s="1724"/>
      <c r="AR589" s="1753">
        <f>(AR587-AR588)/AR587*100</f>
        <v>78.897338403041843</v>
      </c>
      <c r="AS589" s="1738">
        <f>(AS587-AS588)/AS587*100</f>
        <v>67.294117647058812</v>
      </c>
      <c r="AT589" s="1724"/>
      <c r="AU589" s="1753">
        <f>(AU587-AU588)/AU587*100</f>
        <v>78.897338403041843</v>
      </c>
      <c r="AV589" s="1738">
        <f>(AV587-AV588)/AV587*100</f>
        <v>67.294117647058812</v>
      </c>
      <c r="AW589" s="1724"/>
      <c r="AX589" s="1753">
        <f>(AX587-AX588)/AX587*100</f>
        <v>78.897338403041843</v>
      </c>
      <c r="AY589" s="1738">
        <f>(AY587-AY588)/AY587*100</f>
        <v>67.294117647058812</v>
      </c>
      <c r="AZ589" s="1724"/>
      <c r="BA589" s="1753">
        <f>(BA587-BA588)/BA587*100</f>
        <v>78.897338403041843</v>
      </c>
      <c r="BB589" s="1738">
        <f>(BB587-BB588)/BB587*100</f>
        <v>67.294117647058812</v>
      </c>
      <c r="BC589" s="1724"/>
      <c r="BD589" s="1753">
        <f>(BD587-BD588)/BD587*100</f>
        <v>78.897338403041843</v>
      </c>
      <c r="BE589" s="1738">
        <f>(BE587-BE588)/BE587*100</f>
        <v>67.294117647058812</v>
      </c>
      <c r="BF589" s="1724"/>
      <c r="BG589" s="1753">
        <f>(BG587-BG588)/BG587*100</f>
        <v>78.897338403041843</v>
      </c>
      <c r="BH589" s="1738">
        <f>(BH587-BH588)/BH587*100</f>
        <v>67.294117647058812</v>
      </c>
      <c r="BI589" s="1724"/>
      <c r="BJ589" s="1753">
        <f>(BJ587-BJ588)/BJ587*100</f>
        <v>78.897338403041843</v>
      </c>
      <c r="BK589" s="1738">
        <f>(BK587-BK588)/BK587*100</f>
        <v>67.294117647058812</v>
      </c>
      <c r="BL589" s="1724"/>
      <c r="BM589" s="1753">
        <f>(BM587-BM588)/BM587*100</f>
        <v>81.938775510204081</v>
      </c>
      <c r="BN589" s="1738">
        <f>(BN587-BN588)/BN587*100</f>
        <v>70.897435897435898</v>
      </c>
      <c r="BO589" s="1724"/>
      <c r="BP589" s="1753">
        <f>(BP587-BP588)/BP587*100</f>
        <v>81.938775510204081</v>
      </c>
      <c r="BQ589" s="1738">
        <f>(BQ587-BQ588)/BQ587*100</f>
        <v>70.897435897435898</v>
      </c>
      <c r="BR589" s="1724"/>
      <c r="BS589" s="1753">
        <f>(BS587-BS588)/BS587*100</f>
        <v>81.938775510204081</v>
      </c>
      <c r="BT589" s="1738">
        <f>(BT587-BT588)/BT587*100</f>
        <v>70.897435897435898</v>
      </c>
      <c r="BU589" s="1724"/>
      <c r="BV589" s="1753">
        <f>(BV587-BV588)/BV587*100</f>
        <v>81.938775510204081</v>
      </c>
      <c r="BW589" s="1738">
        <f>(BW587-BW588)/BW587*100</f>
        <v>70.897435897435898</v>
      </c>
      <c r="BX589" s="1724"/>
      <c r="BY589" s="1753">
        <f>(BY587-BY588)/BY587*100</f>
        <v>81.938775510204081</v>
      </c>
      <c r="BZ589" s="1738">
        <f>(BZ587-BZ588)/BZ587*100</f>
        <v>70.897435897435898</v>
      </c>
      <c r="CA589" s="1724"/>
    </row>
    <row r="590" ht="21.75" customHeight="1">
      <c r="A590" s="1725">
        <v>17</v>
      </c>
      <c r="B590" s="1665" t="s">
        <v>321</v>
      </c>
      <c r="C590" s="1666"/>
      <c r="D590" s="1674"/>
      <c r="E590" s="1667"/>
      <c r="F590" s="1667"/>
      <c r="G590" s="1667"/>
      <c r="H590" s="1678"/>
      <c r="I590" s="1679"/>
      <c r="J590" s="1680"/>
      <c r="K590" s="1678"/>
      <c r="L590" s="1679"/>
      <c r="M590" s="1680"/>
      <c r="N590" s="1678"/>
      <c r="O590" s="1679"/>
      <c r="P590" s="1680"/>
      <c r="Q590" s="1678"/>
      <c r="R590" s="1679"/>
      <c r="S590" s="1680"/>
      <c r="T590" s="1678"/>
      <c r="U590" s="1679"/>
      <c r="V590" s="1680"/>
      <c r="W590" s="1678"/>
      <c r="X590" s="1679"/>
      <c r="Y590" s="1680"/>
      <c r="Z590" s="1678"/>
      <c r="AA590" s="1679"/>
      <c r="AB590" s="1680"/>
      <c r="AC590" s="1678"/>
      <c r="AD590" s="1679"/>
      <c r="AE590" s="1680"/>
      <c r="AF590" s="1678"/>
      <c r="AG590" s="1679"/>
      <c r="AH590" s="1680"/>
      <c r="AI590" s="1678"/>
      <c r="AJ590" s="1679"/>
      <c r="AK590" s="1680"/>
      <c r="AL590" s="1678"/>
      <c r="AM590" s="1679"/>
      <c r="AN590" s="1680"/>
      <c r="AO590" s="1678"/>
      <c r="AP590" s="1679"/>
      <c r="AQ590" s="1680"/>
      <c r="AR590" s="1678"/>
      <c r="AS590" s="1679"/>
      <c r="AT590" s="1680"/>
      <c r="AU590" s="1678"/>
      <c r="AV590" s="1679"/>
      <c r="AW590" s="1680"/>
      <c r="AX590" s="1678"/>
      <c r="AY590" s="1679"/>
      <c r="AZ590" s="1680"/>
      <c r="BA590" s="1678"/>
      <c r="BB590" s="1679"/>
      <c r="BC590" s="1680"/>
      <c r="BD590" s="1678"/>
      <c r="BE590" s="1679"/>
      <c r="BF590" s="1680"/>
      <c r="BG590" s="1678"/>
      <c r="BH590" s="1679"/>
      <c r="BI590" s="1680"/>
      <c r="BJ590" s="1678"/>
      <c r="BK590" s="1679"/>
      <c r="BL590" s="1680"/>
      <c r="BM590" s="1678"/>
      <c r="BN590" s="1679"/>
      <c r="BO590" s="1680"/>
      <c r="BP590" s="1678"/>
      <c r="BQ590" s="1679"/>
      <c r="BR590" s="1680"/>
      <c r="BS590" s="1678"/>
      <c r="BT590" s="1679"/>
      <c r="BU590" s="1680"/>
      <c r="BV590" s="1678"/>
      <c r="BW590" s="1679"/>
      <c r="BX590" s="1680"/>
      <c r="BY590" s="1678"/>
      <c r="BZ590" s="1679"/>
      <c r="CA590" s="1680"/>
    </row>
    <row r="591" ht="21.75" customHeight="1">
      <c r="A591" s="1681"/>
      <c r="C591" s="1682"/>
      <c r="D591" s="1728" t="s">
        <v>161</v>
      </c>
      <c r="E591" s="1729"/>
      <c r="F591" s="1729" t="s">
        <v>488</v>
      </c>
      <c r="G591" s="1730">
        <v>110</v>
      </c>
      <c r="H591" s="1699">
        <v>5.8700000000000001</v>
      </c>
      <c r="I591" s="1702">
        <v>0</v>
      </c>
      <c r="J591" s="1694">
        <f t="shared" ref="J591:J592" si="1452">ROUND(SQRT(H591^2+I591^2)*1000/(1.73*H597),0)</f>
        <v>29</v>
      </c>
      <c r="K591" s="1699">
        <v>5.8700000000000001</v>
      </c>
      <c r="L591" s="1702">
        <v>0</v>
      </c>
      <c r="M591" s="1694">
        <f t="shared" ref="M591:M592" si="1453">ROUND(SQRT(K591^2+L591^2)*1000/(1.73*K597),0)</f>
        <v>29</v>
      </c>
      <c r="N591" s="1699">
        <v>5.8700000000000001</v>
      </c>
      <c r="O591" s="1702">
        <v>0</v>
      </c>
      <c r="P591" s="1694">
        <f t="shared" ref="P591:P592" si="1454">ROUND(SQRT(N591^2+O591^2)*1000/(1.73*N597),0)</f>
        <v>29</v>
      </c>
      <c r="Q591" s="1699">
        <v>5.8700000000000001</v>
      </c>
      <c r="R591" s="1702">
        <v>0</v>
      </c>
      <c r="S591" s="1694">
        <f t="shared" ref="S591:S592" si="1455">ROUND(SQRT(Q591^2+R591^2)*1000/(1.73*Q597),0)</f>
        <v>29</v>
      </c>
      <c r="T591" s="1699">
        <v>5.8700000000000001</v>
      </c>
      <c r="U591" s="1702">
        <v>0</v>
      </c>
      <c r="V591" s="1694">
        <f t="shared" ref="V591:V592" si="1456">ROUND(SQRT(T591^2+U591^2)*1000/(1.73*T597),0)</f>
        <v>29</v>
      </c>
      <c r="W591" s="1699">
        <v>6.2699999999999996</v>
      </c>
      <c r="X591" s="1702">
        <v>0</v>
      </c>
      <c r="Y591" s="1694">
        <f t="shared" ref="Y591:Y592" si="1457">ROUND(SQRT(W591^2+X591^2)*1000/(1.73*W597),0)</f>
        <v>31</v>
      </c>
      <c r="Z591" s="1699">
        <v>6.2699999999999996</v>
      </c>
      <c r="AA591" s="1702">
        <v>0</v>
      </c>
      <c r="AB591" s="1694">
        <f t="shared" ref="AB591:AB592" si="1458">ROUND(SQRT(Z591^2+AA591^2)*1000/(1.73*Z597),0)</f>
        <v>31</v>
      </c>
      <c r="AC591" s="1699">
        <v>6.2699999999999996</v>
      </c>
      <c r="AD591" s="1702">
        <v>0</v>
      </c>
      <c r="AE591" s="1694">
        <f t="shared" ref="AE591:AE592" si="1459">ROUND(SQRT(AC591^2+AD591^2)*1000/(1.73*AC597),0)</f>
        <v>31</v>
      </c>
      <c r="AF591" s="1699">
        <v>6.2699999999999996</v>
      </c>
      <c r="AG591" s="1702">
        <v>0</v>
      </c>
      <c r="AH591" s="1694">
        <f t="shared" ref="AH591:AH592" si="1460">ROUND(SQRT(AF591^2+AG591^2)*1000/(1.73*AF597),0)</f>
        <v>31</v>
      </c>
      <c r="AI591" s="1699">
        <v>6.2699999999999996</v>
      </c>
      <c r="AJ591" s="1702">
        <v>0</v>
      </c>
      <c r="AK591" s="1694">
        <f t="shared" ref="AK591:AK592" si="1461">ROUND(SQRT(AI591^2+AJ591^2)*1000/(1.73*AI597),0)</f>
        <v>31</v>
      </c>
      <c r="AL591" s="1699">
        <v>6.2699999999999996</v>
      </c>
      <c r="AM591" s="1702">
        <v>0</v>
      </c>
      <c r="AN591" s="1694">
        <f t="shared" ref="AN591:AN592" si="1462">ROUND(SQRT(AL591^2+AM591^2)*1000/(1.73*AL597),0)</f>
        <v>31</v>
      </c>
      <c r="AO591" s="1699">
        <v>7.5300000000000002</v>
      </c>
      <c r="AP591" s="1702">
        <v>0</v>
      </c>
      <c r="AQ591" s="1694">
        <f t="shared" ref="AQ591:AQ592" si="1463">ROUND(SQRT(AO591^2+AP591^2)*1000/(1.73*AO597),0)</f>
        <v>38</v>
      </c>
      <c r="AR591" s="1699">
        <v>7.5300000000000002</v>
      </c>
      <c r="AS591" s="1702">
        <v>0</v>
      </c>
      <c r="AT591" s="1694">
        <f t="shared" ref="AT591:AT592" si="1464">ROUND(SQRT(AR591^2+AS591^2)*1000/(1.73*AR597),0)</f>
        <v>38</v>
      </c>
      <c r="AU591" s="1699">
        <v>7.5300000000000002</v>
      </c>
      <c r="AV591" s="1702">
        <v>0</v>
      </c>
      <c r="AW591" s="1694">
        <f t="shared" ref="AW591:AW592" si="1465">ROUND(SQRT(AU591^2+AV591^2)*1000/(1.73*AU597),0)</f>
        <v>38</v>
      </c>
      <c r="AX591" s="1699">
        <v>7.5300000000000002</v>
      </c>
      <c r="AY591" s="1702">
        <v>0</v>
      </c>
      <c r="AZ591" s="1694">
        <f t="shared" ref="AZ591:AZ592" si="1466">ROUND(SQRT(AX591^2+AY591^2)*1000/(1.73*AX597),0)</f>
        <v>38</v>
      </c>
      <c r="BA591" s="1699">
        <v>7.5300000000000002</v>
      </c>
      <c r="BB591" s="1702">
        <v>0</v>
      </c>
      <c r="BC591" s="1694">
        <f t="shared" ref="BC591:BC592" si="1467">ROUND(SQRT(BA591^2+BB591^2)*1000/(1.73*BA597),0)</f>
        <v>38</v>
      </c>
      <c r="BD591" s="1699">
        <v>7.5300000000000002</v>
      </c>
      <c r="BE591" s="1702">
        <v>0</v>
      </c>
      <c r="BF591" s="1694">
        <f t="shared" ref="BF591:BF592" si="1468">ROUND(SQRT(BD591^2+BE591^2)*1000/(1.73*BD597),0)</f>
        <v>38</v>
      </c>
      <c r="BG591" s="1699">
        <v>7.5300000000000002</v>
      </c>
      <c r="BH591" s="1702">
        <v>0</v>
      </c>
      <c r="BI591" s="1694">
        <f t="shared" ref="BI591:BI592" si="1469">ROUND(SQRT(BG591^2+BH591^2)*1000/(1.73*BG597),0)</f>
        <v>38</v>
      </c>
      <c r="BJ591" s="1699">
        <v>7.5300000000000002</v>
      </c>
      <c r="BK591" s="1702">
        <v>0</v>
      </c>
      <c r="BL591" s="1694">
        <f t="shared" ref="BL591:BL592" si="1470">ROUND(SQRT(BJ591^2+BK591^2)*1000/(1.73*BJ597),0)</f>
        <v>38</v>
      </c>
      <c r="BM591" s="1699">
        <v>5.8700000000000001</v>
      </c>
      <c r="BN591" s="1702">
        <v>0</v>
      </c>
      <c r="BO591" s="1694">
        <f t="shared" ref="BO591:BO592" si="1471">ROUND(SQRT(BM591^2+BN591^2)*1000/(1.73*BM597),0)</f>
        <v>29</v>
      </c>
      <c r="BP591" s="1699">
        <v>5.8700000000000001</v>
      </c>
      <c r="BQ591" s="1702">
        <v>0</v>
      </c>
      <c r="BR591" s="1694">
        <f t="shared" ref="BR591:BR592" si="1472">ROUND(SQRT(BP591^2+BQ591^2)*1000/(1.73*BP597),0)</f>
        <v>29</v>
      </c>
      <c r="BS591" s="1699">
        <v>5.8700000000000001</v>
      </c>
      <c r="BT591" s="1702">
        <v>0</v>
      </c>
      <c r="BU591" s="1694">
        <f t="shared" ref="BU591:BU592" si="1473">ROUND(SQRT(BS591^2+BT591^2)*1000/(1.73*BS597),0)</f>
        <v>29</v>
      </c>
      <c r="BV591" s="1699">
        <v>5.8700000000000001</v>
      </c>
      <c r="BW591" s="1702">
        <v>0</v>
      </c>
      <c r="BX591" s="1694">
        <f t="shared" ref="BX591:BX592" si="1474">ROUND(SQRT(BV591^2+BW591^2)*1000/(1.73*BV597),0)</f>
        <v>29</v>
      </c>
      <c r="BY591" s="1699">
        <v>5.8700000000000001</v>
      </c>
      <c r="BZ591" s="1702">
        <v>0</v>
      </c>
      <c r="CA591" s="1694">
        <f t="shared" ref="CA591:CA592" si="1475">ROUND(SQRT(BY591^2+BZ591^2)*1000/(1.73*BY597),0)</f>
        <v>29</v>
      </c>
    </row>
    <row r="592" ht="21.75" customHeight="1">
      <c r="A592" s="1681"/>
      <c r="C592" s="1682"/>
      <c r="D592" s="1689"/>
      <c r="E592" s="1690"/>
      <c r="F592" s="1690" t="s">
        <v>493</v>
      </c>
      <c r="G592" s="1690">
        <v>6</v>
      </c>
      <c r="H592" s="1699">
        <v>5.8700000000000001</v>
      </c>
      <c r="I592" s="1702">
        <v>0</v>
      </c>
      <c r="J592" s="1694">
        <f t="shared" si="1452"/>
        <v>566</v>
      </c>
      <c r="K592" s="1699">
        <v>5.8700000000000001</v>
      </c>
      <c r="L592" s="1702">
        <v>0</v>
      </c>
      <c r="M592" s="1694">
        <f t="shared" si="1453"/>
        <v>566</v>
      </c>
      <c r="N592" s="1699">
        <v>5.8700000000000001</v>
      </c>
      <c r="O592" s="1702">
        <v>0</v>
      </c>
      <c r="P592" s="1694">
        <f t="shared" si="1454"/>
        <v>566</v>
      </c>
      <c r="Q592" s="1699">
        <v>5.8700000000000001</v>
      </c>
      <c r="R592" s="1702">
        <v>0</v>
      </c>
      <c r="S592" s="1694">
        <f t="shared" si="1455"/>
        <v>566</v>
      </c>
      <c r="T592" s="1699">
        <v>5.8700000000000001</v>
      </c>
      <c r="U592" s="1702">
        <v>0</v>
      </c>
      <c r="V592" s="1694">
        <f t="shared" si="1456"/>
        <v>566</v>
      </c>
      <c r="W592" s="1699">
        <v>6.2699999999999996</v>
      </c>
      <c r="X592" s="1702">
        <v>0</v>
      </c>
      <c r="Y592" s="1694">
        <f t="shared" si="1457"/>
        <v>604</v>
      </c>
      <c r="Z592" s="1699">
        <v>6.2699999999999996</v>
      </c>
      <c r="AA592" s="1702">
        <v>0</v>
      </c>
      <c r="AB592" s="1694">
        <f t="shared" si="1458"/>
        <v>604</v>
      </c>
      <c r="AC592" s="1699">
        <v>6.2699999999999996</v>
      </c>
      <c r="AD592" s="1702">
        <v>0</v>
      </c>
      <c r="AE592" s="1694">
        <f t="shared" si="1459"/>
        <v>604</v>
      </c>
      <c r="AF592" s="1699">
        <v>6.2699999999999996</v>
      </c>
      <c r="AG592" s="1702">
        <v>0</v>
      </c>
      <c r="AH592" s="1694">
        <f t="shared" si="1460"/>
        <v>604</v>
      </c>
      <c r="AI592" s="1699">
        <v>6.2699999999999996</v>
      </c>
      <c r="AJ592" s="1702">
        <v>0</v>
      </c>
      <c r="AK592" s="1694">
        <f t="shared" si="1461"/>
        <v>604</v>
      </c>
      <c r="AL592" s="1699">
        <v>6.2699999999999996</v>
      </c>
      <c r="AM592" s="1702">
        <v>0</v>
      </c>
      <c r="AN592" s="1694">
        <f t="shared" si="1462"/>
        <v>604</v>
      </c>
      <c r="AO592" s="1699">
        <v>7.5300000000000002</v>
      </c>
      <c r="AP592" s="1702">
        <v>0</v>
      </c>
      <c r="AQ592" s="1694">
        <f t="shared" si="1463"/>
        <v>725</v>
      </c>
      <c r="AR592" s="1699">
        <v>7.5300000000000002</v>
      </c>
      <c r="AS592" s="1702">
        <v>0</v>
      </c>
      <c r="AT592" s="1694">
        <f t="shared" si="1464"/>
        <v>725</v>
      </c>
      <c r="AU592" s="1699">
        <v>7.5300000000000002</v>
      </c>
      <c r="AV592" s="1702">
        <v>0</v>
      </c>
      <c r="AW592" s="1694">
        <f t="shared" si="1465"/>
        <v>725</v>
      </c>
      <c r="AX592" s="1699">
        <v>7.5300000000000002</v>
      </c>
      <c r="AY592" s="1702">
        <v>0</v>
      </c>
      <c r="AZ592" s="1694">
        <f t="shared" si="1466"/>
        <v>725</v>
      </c>
      <c r="BA592" s="1699">
        <v>7.5300000000000002</v>
      </c>
      <c r="BB592" s="1702">
        <v>0</v>
      </c>
      <c r="BC592" s="1694">
        <f t="shared" si="1467"/>
        <v>725</v>
      </c>
      <c r="BD592" s="1699">
        <v>7.5300000000000002</v>
      </c>
      <c r="BE592" s="1702">
        <v>0</v>
      </c>
      <c r="BF592" s="1694">
        <f t="shared" si="1468"/>
        <v>725</v>
      </c>
      <c r="BG592" s="1699">
        <v>7.5300000000000002</v>
      </c>
      <c r="BH592" s="1702">
        <v>0</v>
      </c>
      <c r="BI592" s="1694">
        <f t="shared" si="1469"/>
        <v>725</v>
      </c>
      <c r="BJ592" s="1699">
        <v>7.5300000000000002</v>
      </c>
      <c r="BK592" s="1702">
        <v>0</v>
      </c>
      <c r="BL592" s="1694">
        <f t="shared" si="1470"/>
        <v>725</v>
      </c>
      <c r="BM592" s="1699">
        <v>5.8700000000000001</v>
      </c>
      <c r="BN592" s="1702">
        <v>0</v>
      </c>
      <c r="BO592" s="1694">
        <f t="shared" si="1471"/>
        <v>566</v>
      </c>
      <c r="BP592" s="1699">
        <v>5.8700000000000001</v>
      </c>
      <c r="BQ592" s="1702">
        <v>0</v>
      </c>
      <c r="BR592" s="1694">
        <f t="shared" si="1472"/>
        <v>566</v>
      </c>
      <c r="BS592" s="1699">
        <v>5.8700000000000001</v>
      </c>
      <c r="BT592" s="1702">
        <v>0</v>
      </c>
      <c r="BU592" s="1694">
        <f t="shared" si="1473"/>
        <v>566</v>
      </c>
      <c r="BV592" s="1699">
        <v>5.8700000000000001</v>
      </c>
      <c r="BW592" s="1702">
        <v>0</v>
      </c>
      <c r="BX592" s="1694">
        <f t="shared" si="1474"/>
        <v>566</v>
      </c>
      <c r="BY592" s="1699">
        <v>5.8700000000000001</v>
      </c>
      <c r="BZ592" s="1702">
        <v>0</v>
      </c>
      <c r="CA592" s="1694">
        <f t="shared" si="1475"/>
        <v>566</v>
      </c>
    </row>
    <row r="593" ht="21.75" customHeight="1">
      <c r="A593" s="1681"/>
      <c r="C593" s="1682"/>
      <c r="D593" s="1689"/>
      <c r="E593" s="1690"/>
      <c r="F593" s="1690" t="s">
        <v>494</v>
      </c>
      <c r="G593" s="1690" t="s">
        <v>495</v>
      </c>
      <c r="H593" s="1695">
        <v>7</v>
      </c>
      <c r="I593" s="1696"/>
      <c r="J593" s="1697"/>
      <c r="K593" s="1695">
        <v>7</v>
      </c>
      <c r="L593" s="1696"/>
      <c r="M593" s="1697"/>
      <c r="N593" s="1695">
        <v>7</v>
      </c>
      <c r="O593" s="1696"/>
      <c r="P593" s="1697"/>
      <c r="Q593" s="1695">
        <v>7</v>
      </c>
      <c r="R593" s="1696"/>
      <c r="S593" s="1697"/>
      <c r="T593" s="1695">
        <v>7</v>
      </c>
      <c r="U593" s="1696"/>
      <c r="V593" s="1697"/>
      <c r="W593" s="1695">
        <v>7</v>
      </c>
      <c r="X593" s="1696"/>
      <c r="Y593" s="1697"/>
      <c r="Z593" s="1695">
        <v>7</v>
      </c>
      <c r="AA593" s="1696"/>
      <c r="AB593" s="1697"/>
      <c r="AC593" s="1695">
        <v>7</v>
      </c>
      <c r="AD593" s="1696"/>
      <c r="AE593" s="1697"/>
      <c r="AF593" s="1695">
        <v>7</v>
      </c>
      <c r="AG593" s="1696"/>
      <c r="AH593" s="1697"/>
      <c r="AI593" s="1695">
        <v>7</v>
      </c>
      <c r="AJ593" s="1696"/>
      <c r="AK593" s="1697"/>
      <c r="AL593" s="1695">
        <v>7</v>
      </c>
      <c r="AM593" s="1696"/>
      <c r="AN593" s="1697"/>
      <c r="AO593" s="1695">
        <v>7</v>
      </c>
      <c r="AP593" s="1696"/>
      <c r="AQ593" s="1697"/>
      <c r="AR593" s="1695">
        <v>7</v>
      </c>
      <c r="AS593" s="1696"/>
      <c r="AT593" s="1697"/>
      <c r="AU593" s="1695">
        <v>7</v>
      </c>
      <c r="AV593" s="1696"/>
      <c r="AW593" s="1697"/>
      <c r="AX593" s="1695">
        <v>7</v>
      </c>
      <c r="AY593" s="1696"/>
      <c r="AZ593" s="1697"/>
      <c r="BA593" s="1695">
        <v>7</v>
      </c>
      <c r="BB593" s="1696"/>
      <c r="BC593" s="1697"/>
      <c r="BD593" s="1695">
        <v>7</v>
      </c>
      <c r="BE593" s="1696"/>
      <c r="BF593" s="1697"/>
      <c r="BG593" s="1695">
        <v>7</v>
      </c>
      <c r="BH593" s="1696"/>
      <c r="BI593" s="1697"/>
      <c r="BJ593" s="1695">
        <v>7</v>
      </c>
      <c r="BK593" s="1696"/>
      <c r="BL593" s="1697"/>
      <c r="BM593" s="1695">
        <v>7</v>
      </c>
      <c r="BN593" s="1696"/>
      <c r="BO593" s="1697"/>
      <c r="BP593" s="1695">
        <v>7</v>
      </c>
      <c r="BQ593" s="1696"/>
      <c r="BR593" s="1697"/>
      <c r="BS593" s="1695">
        <v>7</v>
      </c>
      <c r="BT593" s="1696"/>
      <c r="BU593" s="1697"/>
      <c r="BV593" s="1695">
        <v>7</v>
      </c>
      <c r="BW593" s="1696"/>
      <c r="BX593" s="1697"/>
      <c r="BY593" s="1695">
        <v>7</v>
      </c>
      <c r="BZ593" s="1696"/>
      <c r="CA593" s="1697"/>
    </row>
    <row r="594" ht="21.75" customHeight="1">
      <c r="A594" s="1681"/>
      <c r="C594" s="1682"/>
      <c r="D594" s="1689"/>
      <c r="E594" s="1690"/>
      <c r="F594" s="1690" t="s">
        <v>496</v>
      </c>
      <c r="G594" s="1690" t="s">
        <v>495</v>
      </c>
      <c r="H594" s="1695"/>
      <c r="I594" s="1696"/>
      <c r="J594" s="1697"/>
      <c r="K594" s="1695"/>
      <c r="L594" s="1696"/>
      <c r="M594" s="1697"/>
      <c r="N594" s="1695"/>
      <c r="O594" s="1696"/>
      <c r="P594" s="1697"/>
      <c r="Q594" s="1695"/>
      <c r="R594" s="1696"/>
      <c r="S594" s="1697"/>
      <c r="T594" s="1695"/>
      <c r="U594" s="1696"/>
      <c r="V594" s="1697"/>
      <c r="W594" s="1695"/>
      <c r="X594" s="1696"/>
      <c r="Y594" s="1697"/>
      <c r="Z594" s="1695"/>
      <c r="AA594" s="1696"/>
      <c r="AB594" s="1697"/>
      <c r="AC594" s="1695"/>
      <c r="AD594" s="1696"/>
      <c r="AE594" s="1697"/>
      <c r="AF594" s="1695"/>
      <c r="AG594" s="1696"/>
      <c r="AH594" s="1697"/>
      <c r="AI594" s="1695"/>
      <c r="AJ594" s="1696"/>
      <c r="AK594" s="1697"/>
      <c r="AL594" s="1695"/>
      <c r="AM594" s="1696"/>
      <c r="AN594" s="1697"/>
      <c r="AO594" s="1695"/>
      <c r="AP594" s="1696"/>
      <c r="AQ594" s="1697"/>
      <c r="AR594" s="1695"/>
      <c r="AS594" s="1696"/>
      <c r="AT594" s="1697"/>
      <c r="AU594" s="1695"/>
      <c r="AV594" s="1696"/>
      <c r="AW594" s="1697"/>
      <c r="AX594" s="1695"/>
      <c r="AY594" s="1696"/>
      <c r="AZ594" s="1697"/>
      <c r="BA594" s="1695"/>
      <c r="BB594" s="1696"/>
      <c r="BC594" s="1697"/>
      <c r="BD594" s="1695"/>
      <c r="BE594" s="1696"/>
      <c r="BF594" s="1697"/>
      <c r="BG594" s="1695"/>
      <c r="BH594" s="1696"/>
      <c r="BI594" s="1697"/>
      <c r="BJ594" s="1695"/>
      <c r="BK594" s="1696"/>
      <c r="BL594" s="1697"/>
      <c r="BM594" s="1695"/>
      <c r="BN594" s="1696"/>
      <c r="BO594" s="1697"/>
      <c r="BP594" s="1695"/>
      <c r="BQ594" s="1696"/>
      <c r="BR594" s="1697"/>
      <c r="BS594" s="1695"/>
      <c r="BT594" s="1696"/>
      <c r="BU594" s="1697"/>
      <c r="BV594" s="1695"/>
      <c r="BW594" s="1696"/>
      <c r="BX594" s="1697"/>
      <c r="BY594" s="1695"/>
      <c r="BZ594" s="1696"/>
      <c r="CA594" s="1697"/>
    </row>
    <row r="595" ht="21.75" customHeight="1">
      <c r="A595" s="1681"/>
      <c r="B595" s="1622" t="s">
        <v>501</v>
      </c>
      <c r="C595" s="1682"/>
      <c r="D595" s="1689" t="s">
        <v>515</v>
      </c>
      <c r="E595" s="1690" t="s">
        <v>495</v>
      </c>
      <c r="F595" s="1690"/>
      <c r="G595" s="1690">
        <v>110</v>
      </c>
      <c r="H595" s="1699">
        <v>0</v>
      </c>
      <c r="I595" s="1702">
        <v>0</v>
      </c>
      <c r="J595" s="1694">
        <f>ROUND(SQRT(H595^2+I595^2)*1000/(1.73*H597),0)</f>
        <v>0</v>
      </c>
      <c r="K595" s="1699">
        <v>0</v>
      </c>
      <c r="L595" s="1702">
        <v>0</v>
      </c>
      <c r="M595" s="1694">
        <f>ROUND(SQRT(K595^2+L595^2)*1000/(1.73*K597),0)</f>
        <v>0</v>
      </c>
      <c r="N595" s="1699">
        <v>0</v>
      </c>
      <c r="O595" s="1702">
        <v>0</v>
      </c>
      <c r="P595" s="1694">
        <f>ROUND(SQRT(N595^2+O595^2)*1000/(1.73*N597),0)</f>
        <v>0</v>
      </c>
      <c r="Q595" s="1699">
        <v>0</v>
      </c>
      <c r="R595" s="1702">
        <v>0</v>
      </c>
      <c r="S595" s="1694">
        <f>ROUND(SQRT(Q595^2+R595^2)*1000/(1.73*Q597),0)</f>
        <v>0</v>
      </c>
      <c r="T595" s="1699">
        <v>0</v>
      </c>
      <c r="U595" s="1702">
        <v>0</v>
      </c>
      <c r="V595" s="1694">
        <f>ROUND(SQRT(T595^2+U595^2)*1000/(1.73*T597),0)</f>
        <v>0</v>
      </c>
      <c r="W595" s="1699">
        <v>0</v>
      </c>
      <c r="X595" s="1702">
        <v>0</v>
      </c>
      <c r="Y595" s="1694">
        <f>ROUND(SQRT(W595^2+X595^2)*1000/(1.73*W597),0)</f>
        <v>0</v>
      </c>
      <c r="Z595" s="1699">
        <v>0</v>
      </c>
      <c r="AA595" s="1702">
        <v>0</v>
      </c>
      <c r="AB595" s="1694">
        <f>ROUND(SQRT(Z595^2+AA595^2)*1000/(1.73*Z597),0)</f>
        <v>0</v>
      </c>
      <c r="AC595" s="1699">
        <v>0</v>
      </c>
      <c r="AD595" s="1702">
        <v>0</v>
      </c>
      <c r="AE595" s="1694">
        <f>ROUND(SQRT(AC595^2+AD595^2)*1000/(1.73*AC597),0)</f>
        <v>0</v>
      </c>
      <c r="AF595" s="1699">
        <v>0</v>
      </c>
      <c r="AG595" s="1702">
        <v>0</v>
      </c>
      <c r="AH595" s="1694">
        <f>ROUND(SQRT(AF595^2+AG595^2)*1000/(1.73*AF597),0)</f>
        <v>0</v>
      </c>
      <c r="AI595" s="1699">
        <v>0</v>
      </c>
      <c r="AJ595" s="1702">
        <v>0</v>
      </c>
      <c r="AK595" s="1694">
        <f>ROUND(SQRT(AI595^2+AJ595^2)*1000/(1.73*AI597),0)</f>
        <v>0</v>
      </c>
      <c r="AL595" s="1699">
        <v>0</v>
      </c>
      <c r="AM595" s="1702">
        <v>0</v>
      </c>
      <c r="AN595" s="1694">
        <f>ROUND(SQRT(AL595^2+AM595^2)*1000/(1.73*AL597),0)</f>
        <v>0</v>
      </c>
      <c r="AO595" s="1699">
        <v>0</v>
      </c>
      <c r="AP595" s="1702">
        <v>0</v>
      </c>
      <c r="AQ595" s="1694">
        <f>ROUND(SQRT(AO595^2+AP595^2)*1000/(1.73*AO597),0)</f>
        <v>0</v>
      </c>
      <c r="AR595" s="1699">
        <v>0</v>
      </c>
      <c r="AS595" s="1702">
        <v>0</v>
      </c>
      <c r="AT595" s="1694">
        <f>ROUND(SQRT(AR595^2+AS595^2)*1000/(1.73*AR597),0)</f>
        <v>0</v>
      </c>
      <c r="AU595" s="1699">
        <v>0</v>
      </c>
      <c r="AV595" s="1702">
        <v>0</v>
      </c>
      <c r="AW595" s="1694">
        <f>ROUND(SQRT(AU595^2+AV595^2)*1000/(1.73*AU597),0)</f>
        <v>0</v>
      </c>
      <c r="AX595" s="1699">
        <v>0</v>
      </c>
      <c r="AY595" s="1702">
        <v>0</v>
      </c>
      <c r="AZ595" s="1694">
        <f>ROUND(SQRT(AX595^2+AY595^2)*1000/(1.73*AX597),0)</f>
        <v>0</v>
      </c>
      <c r="BA595" s="1699">
        <v>0</v>
      </c>
      <c r="BB595" s="1702">
        <v>0</v>
      </c>
      <c r="BC595" s="1694">
        <f>ROUND(SQRT(BA595^2+BB595^2)*1000/(1.73*BA597),0)</f>
        <v>0</v>
      </c>
      <c r="BD595" s="1699">
        <v>0</v>
      </c>
      <c r="BE595" s="1702">
        <v>0</v>
      </c>
      <c r="BF595" s="1694">
        <f>ROUND(SQRT(BD595^2+BE595^2)*1000/(1.73*BD597),0)</f>
        <v>0</v>
      </c>
      <c r="BG595" s="1699">
        <v>0</v>
      </c>
      <c r="BH595" s="1702">
        <v>0</v>
      </c>
      <c r="BI595" s="1694">
        <f>ROUND(SQRT(BG595^2+BH595^2)*1000/(1.73*BG597),0)</f>
        <v>0</v>
      </c>
      <c r="BJ595" s="1699">
        <v>0</v>
      </c>
      <c r="BK595" s="1702">
        <v>0</v>
      </c>
      <c r="BL595" s="1694">
        <f>ROUND(SQRT(BJ595^2+BK595^2)*1000/(1.73*BJ597),0)</f>
        <v>0</v>
      </c>
      <c r="BM595" s="1699">
        <v>0</v>
      </c>
      <c r="BN595" s="1702">
        <v>0</v>
      </c>
      <c r="BO595" s="1694">
        <f>ROUND(SQRT(BM595^2+BN595^2)*1000/(1.73*BM597),0)</f>
        <v>0</v>
      </c>
      <c r="BP595" s="1699">
        <v>0</v>
      </c>
      <c r="BQ595" s="1702">
        <v>0</v>
      </c>
      <c r="BR595" s="1694">
        <f>ROUND(SQRT(BP595^2+BQ595^2)*1000/(1.73*BP597),0)</f>
        <v>0</v>
      </c>
      <c r="BS595" s="1699">
        <v>0</v>
      </c>
      <c r="BT595" s="1702">
        <v>0</v>
      </c>
      <c r="BU595" s="1694">
        <f>ROUND(SQRT(BS595^2+BT595^2)*1000/(1.73*BS597),0)</f>
        <v>0</v>
      </c>
      <c r="BV595" s="1699">
        <v>0</v>
      </c>
      <c r="BW595" s="1702">
        <v>0</v>
      </c>
      <c r="BX595" s="1694">
        <f>ROUND(SQRT(BV595^2+BW595^2)*1000/(1.73*BV597),0)</f>
        <v>0</v>
      </c>
      <c r="BY595" s="1699">
        <v>0</v>
      </c>
      <c r="BZ595" s="1702">
        <v>0</v>
      </c>
      <c r="CA595" s="1694">
        <f>ROUND(SQRT(BY595^2+BZ595^2)*1000/(1.73*BY597),0)</f>
        <v>0</v>
      </c>
    </row>
    <row r="596" ht="21.75" customHeight="1">
      <c r="A596" s="1681"/>
      <c r="B596" s="1622" t="s">
        <v>501</v>
      </c>
      <c r="C596" s="1682"/>
      <c r="D596" s="1689" t="s">
        <v>643</v>
      </c>
      <c r="E596" s="1690" t="s">
        <v>495</v>
      </c>
      <c r="F596" s="1690"/>
      <c r="G596" s="1690">
        <v>110</v>
      </c>
      <c r="H596" s="1699">
        <v>0</v>
      </c>
      <c r="I596" s="1702">
        <v>0</v>
      </c>
      <c r="J596" s="1694">
        <f>ROUND(SQRT(H596^2+I596^2)*1000/(1.73*H597),0)</f>
        <v>0</v>
      </c>
      <c r="K596" s="1699">
        <v>0</v>
      </c>
      <c r="L596" s="1702">
        <v>0</v>
      </c>
      <c r="M596" s="1694">
        <f>ROUND(SQRT(K596^2+L596^2)*1000/(1.73*K597),0)</f>
        <v>0</v>
      </c>
      <c r="N596" s="1699">
        <v>0</v>
      </c>
      <c r="O596" s="1702">
        <v>0</v>
      </c>
      <c r="P596" s="1694">
        <f>ROUND(SQRT(N596^2+O596^2)*1000/(1.73*N597),0)</f>
        <v>0</v>
      </c>
      <c r="Q596" s="1699">
        <v>0</v>
      </c>
      <c r="R596" s="1702">
        <v>0</v>
      </c>
      <c r="S596" s="1694">
        <f>ROUND(SQRT(Q596^2+R596^2)*1000/(1.73*Q597),0)</f>
        <v>0</v>
      </c>
      <c r="T596" s="1699">
        <v>0</v>
      </c>
      <c r="U596" s="1702">
        <v>0</v>
      </c>
      <c r="V596" s="1694">
        <f>ROUND(SQRT(T596^2+U596^2)*1000/(1.73*T597),0)</f>
        <v>0</v>
      </c>
      <c r="W596" s="1699">
        <v>0</v>
      </c>
      <c r="X596" s="1702">
        <v>0</v>
      </c>
      <c r="Y596" s="1694">
        <f>ROUND(SQRT(W596^2+X596^2)*1000/(1.73*W597),0)</f>
        <v>0</v>
      </c>
      <c r="Z596" s="1699">
        <v>0</v>
      </c>
      <c r="AA596" s="1702">
        <v>0</v>
      </c>
      <c r="AB596" s="1694">
        <f>ROUND(SQRT(Z596^2+AA596^2)*1000/(1.73*Z597),0)</f>
        <v>0</v>
      </c>
      <c r="AC596" s="1699">
        <v>0</v>
      </c>
      <c r="AD596" s="1702">
        <v>0</v>
      </c>
      <c r="AE596" s="1694">
        <f>ROUND(SQRT(AC596^2+AD596^2)*1000/(1.73*AC597),0)</f>
        <v>0</v>
      </c>
      <c r="AF596" s="1699">
        <v>0</v>
      </c>
      <c r="AG596" s="1702">
        <v>0</v>
      </c>
      <c r="AH596" s="1694">
        <f>ROUND(SQRT(AF596^2+AG596^2)*1000/(1.73*AF597),0)</f>
        <v>0</v>
      </c>
      <c r="AI596" s="1699">
        <v>0</v>
      </c>
      <c r="AJ596" s="1702">
        <v>0</v>
      </c>
      <c r="AK596" s="1694">
        <f>ROUND(SQRT(AI596^2+AJ596^2)*1000/(1.73*AI597),0)</f>
        <v>0</v>
      </c>
      <c r="AL596" s="1699">
        <v>0</v>
      </c>
      <c r="AM596" s="1702">
        <v>0</v>
      </c>
      <c r="AN596" s="1694">
        <f>ROUND(SQRT(AL596^2+AM596^2)*1000/(1.73*AL597),0)</f>
        <v>0</v>
      </c>
      <c r="AO596" s="1699">
        <v>0</v>
      </c>
      <c r="AP596" s="1702">
        <v>0</v>
      </c>
      <c r="AQ596" s="1694">
        <f>ROUND(SQRT(AO596^2+AP596^2)*1000/(1.73*AO597),0)</f>
        <v>0</v>
      </c>
      <c r="AR596" s="1699">
        <v>0</v>
      </c>
      <c r="AS596" s="1702">
        <v>0</v>
      </c>
      <c r="AT596" s="1694">
        <f>ROUND(SQRT(AR596^2+AS596^2)*1000/(1.73*AR597),0)</f>
        <v>0</v>
      </c>
      <c r="AU596" s="1699">
        <v>0</v>
      </c>
      <c r="AV596" s="1702">
        <v>0</v>
      </c>
      <c r="AW596" s="1694">
        <f>ROUND(SQRT(AU596^2+AV596^2)*1000/(1.73*AU597),0)</f>
        <v>0</v>
      </c>
      <c r="AX596" s="1699">
        <v>0</v>
      </c>
      <c r="AY596" s="1702">
        <v>0</v>
      </c>
      <c r="AZ596" s="1694">
        <f>ROUND(SQRT(AX596^2+AY596^2)*1000/(1.73*AX597),0)</f>
        <v>0</v>
      </c>
      <c r="BA596" s="1699">
        <v>0</v>
      </c>
      <c r="BB596" s="1702">
        <v>0</v>
      </c>
      <c r="BC596" s="1694">
        <f>ROUND(SQRT(BA596^2+BB596^2)*1000/(1.73*BA597),0)</f>
        <v>0</v>
      </c>
      <c r="BD596" s="1699">
        <v>0</v>
      </c>
      <c r="BE596" s="1702">
        <v>0</v>
      </c>
      <c r="BF596" s="1694">
        <f>ROUND(SQRT(BD596^2+BE596^2)*1000/(1.73*BD597),0)</f>
        <v>0</v>
      </c>
      <c r="BG596" s="1699">
        <v>0</v>
      </c>
      <c r="BH596" s="1702">
        <v>0</v>
      </c>
      <c r="BI596" s="1694">
        <f>ROUND(SQRT(BG596^2+BH596^2)*1000/(1.73*BG597),0)</f>
        <v>0</v>
      </c>
      <c r="BJ596" s="1699">
        <v>0</v>
      </c>
      <c r="BK596" s="1702">
        <v>0</v>
      </c>
      <c r="BL596" s="1694">
        <f>ROUND(SQRT(BJ596^2+BK596^2)*1000/(1.73*BJ597),0)</f>
        <v>0</v>
      </c>
      <c r="BM596" s="1699">
        <v>0</v>
      </c>
      <c r="BN596" s="1702">
        <v>0</v>
      </c>
      <c r="BO596" s="1694">
        <f>ROUND(SQRT(BM596^2+BN596^2)*1000/(1.73*BM597),0)</f>
        <v>0</v>
      </c>
      <c r="BP596" s="1699">
        <v>0</v>
      </c>
      <c r="BQ596" s="1702">
        <v>0</v>
      </c>
      <c r="BR596" s="1694">
        <f>ROUND(SQRT(BP596^2+BQ596^2)*1000/(1.73*BP597),0)</f>
        <v>0</v>
      </c>
      <c r="BS596" s="1699">
        <v>0</v>
      </c>
      <c r="BT596" s="1702">
        <v>0</v>
      </c>
      <c r="BU596" s="1694">
        <f>ROUND(SQRT(BS596^2+BT596^2)*1000/(1.73*BS597),0)</f>
        <v>0</v>
      </c>
      <c r="BV596" s="1699">
        <v>0</v>
      </c>
      <c r="BW596" s="1702">
        <v>0</v>
      </c>
      <c r="BX596" s="1694">
        <f>ROUND(SQRT(BV596^2+BW596^2)*1000/(1.73*BV597),0)</f>
        <v>0</v>
      </c>
      <c r="BY596" s="1699">
        <v>0</v>
      </c>
      <c r="BZ596" s="1702">
        <v>0</v>
      </c>
      <c r="CA596" s="1694">
        <f>ROUND(SQRT(BY596^2+BZ596^2)*1000/(1.73*BY597),0)</f>
        <v>0</v>
      </c>
    </row>
    <row r="597" ht="21.75" customHeight="1">
      <c r="A597" s="1681"/>
      <c r="C597" s="1682"/>
      <c r="D597" s="1689" t="s">
        <v>527</v>
      </c>
      <c r="E597" s="1690"/>
      <c r="F597" s="1690" t="s">
        <v>528</v>
      </c>
      <c r="G597" s="1690">
        <v>110</v>
      </c>
      <c r="H597" s="1695">
        <v>117</v>
      </c>
      <c r="I597" s="1696"/>
      <c r="J597" s="1697"/>
      <c r="K597" s="1695">
        <v>117</v>
      </c>
      <c r="L597" s="1696"/>
      <c r="M597" s="1697"/>
      <c r="N597" s="1695">
        <v>117</v>
      </c>
      <c r="O597" s="1696"/>
      <c r="P597" s="1697"/>
      <c r="Q597" s="1695">
        <v>117</v>
      </c>
      <c r="R597" s="1696"/>
      <c r="S597" s="1697"/>
      <c r="T597" s="1695">
        <v>117</v>
      </c>
      <c r="U597" s="1696"/>
      <c r="V597" s="1697"/>
      <c r="W597" s="1695">
        <v>116</v>
      </c>
      <c r="X597" s="1696"/>
      <c r="Y597" s="1697"/>
      <c r="Z597" s="1695">
        <v>116</v>
      </c>
      <c r="AA597" s="1696"/>
      <c r="AB597" s="1697"/>
      <c r="AC597" s="1695">
        <v>116</v>
      </c>
      <c r="AD597" s="1696"/>
      <c r="AE597" s="1697"/>
      <c r="AF597" s="1695">
        <v>116</v>
      </c>
      <c r="AG597" s="1696"/>
      <c r="AH597" s="1697"/>
      <c r="AI597" s="1695">
        <v>116</v>
      </c>
      <c r="AJ597" s="1696"/>
      <c r="AK597" s="1697"/>
      <c r="AL597" s="1695">
        <v>116</v>
      </c>
      <c r="AM597" s="1696"/>
      <c r="AN597" s="1697"/>
      <c r="AO597" s="1695">
        <v>116</v>
      </c>
      <c r="AP597" s="1696"/>
      <c r="AQ597" s="1697"/>
      <c r="AR597" s="1695">
        <v>116</v>
      </c>
      <c r="AS597" s="1696"/>
      <c r="AT597" s="1697"/>
      <c r="AU597" s="1695">
        <v>116</v>
      </c>
      <c r="AV597" s="1696"/>
      <c r="AW597" s="1697"/>
      <c r="AX597" s="1695">
        <v>116</v>
      </c>
      <c r="AY597" s="1696"/>
      <c r="AZ597" s="1697"/>
      <c r="BA597" s="1695">
        <v>116</v>
      </c>
      <c r="BB597" s="1696"/>
      <c r="BC597" s="1697"/>
      <c r="BD597" s="1695">
        <v>116</v>
      </c>
      <c r="BE597" s="1696"/>
      <c r="BF597" s="1697"/>
      <c r="BG597" s="1695">
        <v>116</v>
      </c>
      <c r="BH597" s="1696"/>
      <c r="BI597" s="1697"/>
      <c r="BJ597" s="1695">
        <v>116</v>
      </c>
      <c r="BK597" s="1696"/>
      <c r="BL597" s="1697"/>
      <c r="BM597" s="1695">
        <v>117</v>
      </c>
      <c r="BN597" s="1696"/>
      <c r="BO597" s="1697"/>
      <c r="BP597" s="1695">
        <v>117</v>
      </c>
      <c r="BQ597" s="1696"/>
      <c r="BR597" s="1697"/>
      <c r="BS597" s="1695">
        <v>117</v>
      </c>
      <c r="BT597" s="1696"/>
      <c r="BU597" s="1697"/>
      <c r="BV597" s="1695">
        <v>117</v>
      </c>
      <c r="BW597" s="1696"/>
      <c r="BX597" s="1697"/>
      <c r="BY597" s="1695">
        <v>117</v>
      </c>
      <c r="BZ597" s="1696"/>
      <c r="CA597" s="1697"/>
    </row>
    <row r="598" ht="21.75" customHeight="1">
      <c r="A598" s="1681"/>
      <c r="C598" s="1682"/>
      <c r="D598" s="1689" t="s">
        <v>527</v>
      </c>
      <c r="E598" s="1690"/>
      <c r="F598" s="1690" t="s">
        <v>528</v>
      </c>
      <c r="G598" s="1690">
        <v>6</v>
      </c>
      <c r="H598" s="1695">
        <v>6</v>
      </c>
      <c r="I598" s="1696"/>
      <c r="J598" s="1697"/>
      <c r="K598" s="1695">
        <v>6</v>
      </c>
      <c r="L598" s="1696"/>
      <c r="M598" s="1697"/>
      <c r="N598" s="1695">
        <v>6</v>
      </c>
      <c r="O598" s="1696"/>
      <c r="P598" s="1697"/>
      <c r="Q598" s="1695">
        <v>6</v>
      </c>
      <c r="R598" s="1696"/>
      <c r="S598" s="1697"/>
      <c r="T598" s="1695">
        <v>6</v>
      </c>
      <c r="U598" s="1696"/>
      <c r="V598" s="1697"/>
      <c r="W598" s="1695">
        <v>6</v>
      </c>
      <c r="X598" s="1696"/>
      <c r="Y598" s="1697"/>
      <c r="Z598" s="1695">
        <v>6</v>
      </c>
      <c r="AA598" s="1696"/>
      <c r="AB598" s="1697"/>
      <c r="AC598" s="1695">
        <v>6</v>
      </c>
      <c r="AD598" s="1696"/>
      <c r="AE598" s="1697"/>
      <c r="AF598" s="1695">
        <v>6</v>
      </c>
      <c r="AG598" s="1696"/>
      <c r="AH598" s="1697"/>
      <c r="AI598" s="1695">
        <v>6</v>
      </c>
      <c r="AJ598" s="1696"/>
      <c r="AK598" s="1697"/>
      <c r="AL598" s="1695">
        <v>6</v>
      </c>
      <c r="AM598" s="1696"/>
      <c r="AN598" s="1697"/>
      <c r="AO598" s="1695">
        <v>6</v>
      </c>
      <c r="AP598" s="1696"/>
      <c r="AQ598" s="1697"/>
      <c r="AR598" s="1695">
        <v>6</v>
      </c>
      <c r="AS598" s="1696"/>
      <c r="AT598" s="1697"/>
      <c r="AU598" s="1695">
        <v>6</v>
      </c>
      <c r="AV598" s="1696"/>
      <c r="AW598" s="1697"/>
      <c r="AX598" s="1695">
        <v>6</v>
      </c>
      <c r="AY598" s="1696"/>
      <c r="AZ598" s="1697"/>
      <c r="BA598" s="1695">
        <v>6</v>
      </c>
      <c r="BB598" s="1696"/>
      <c r="BC598" s="1697"/>
      <c r="BD598" s="1695">
        <v>6</v>
      </c>
      <c r="BE598" s="1696"/>
      <c r="BF598" s="1697"/>
      <c r="BG598" s="1695">
        <v>6</v>
      </c>
      <c r="BH598" s="1696"/>
      <c r="BI598" s="1697"/>
      <c r="BJ598" s="1695">
        <v>6</v>
      </c>
      <c r="BK598" s="1696"/>
      <c r="BL598" s="1697"/>
      <c r="BM598" s="1695">
        <v>6</v>
      </c>
      <c r="BN598" s="1696"/>
      <c r="BO598" s="1697"/>
      <c r="BP598" s="1695">
        <v>6</v>
      </c>
      <c r="BQ598" s="1696"/>
      <c r="BR598" s="1697"/>
      <c r="BS598" s="1695">
        <v>6</v>
      </c>
      <c r="BT598" s="1696"/>
      <c r="BU598" s="1697"/>
      <c r="BV598" s="1695">
        <v>6</v>
      </c>
      <c r="BW598" s="1696"/>
      <c r="BX598" s="1697"/>
      <c r="BY598" s="1695">
        <v>6</v>
      </c>
      <c r="BZ598" s="1696"/>
      <c r="CA598" s="1697"/>
    </row>
    <row r="599" ht="21.75" customHeight="1">
      <c r="A599" s="1681"/>
      <c r="C599" s="1682"/>
      <c r="D599" s="1705" t="s">
        <v>695</v>
      </c>
      <c r="E599" s="1690" t="s">
        <v>495</v>
      </c>
      <c r="F599" s="1690" t="s">
        <v>495</v>
      </c>
      <c r="G599" s="1690">
        <v>6</v>
      </c>
      <c r="H599" s="1699">
        <v>0</v>
      </c>
      <c r="I599" s="1702">
        <v>0</v>
      </c>
      <c r="J599" s="1694">
        <f>ROUND(SQRT(H599^2+I599^2)*1000/(1.73*H598),0)</f>
        <v>0</v>
      </c>
      <c r="K599" s="1699">
        <v>0</v>
      </c>
      <c r="L599" s="1702">
        <v>0</v>
      </c>
      <c r="M599" s="1694">
        <f>ROUND(SQRT(K599^2+L599^2)*1000/(1.73*K598),0)</f>
        <v>0</v>
      </c>
      <c r="N599" s="1699">
        <v>0</v>
      </c>
      <c r="O599" s="1702">
        <v>0</v>
      </c>
      <c r="P599" s="1694">
        <f>ROUND(SQRT(N599^2+O599^2)*1000/(1.73*N598),0)</f>
        <v>0</v>
      </c>
      <c r="Q599" s="1699">
        <v>0</v>
      </c>
      <c r="R599" s="1702">
        <v>0</v>
      </c>
      <c r="S599" s="1694">
        <f>ROUND(SQRT(Q599^2+R599^2)*1000/(1.73*Q598),0)</f>
        <v>0</v>
      </c>
      <c r="T599" s="1699">
        <v>0</v>
      </c>
      <c r="U599" s="1702">
        <v>0</v>
      </c>
      <c r="V599" s="1694">
        <f>ROUND(SQRT(T599^2+U599^2)*1000/(1.73*T598),0)</f>
        <v>0</v>
      </c>
      <c r="W599" s="1699">
        <v>0</v>
      </c>
      <c r="X599" s="1702">
        <v>0</v>
      </c>
      <c r="Y599" s="1694">
        <f>ROUND(SQRT(W599^2+X599^2)*1000/(1.73*W598),0)</f>
        <v>0</v>
      </c>
      <c r="Z599" s="1699">
        <v>0</v>
      </c>
      <c r="AA599" s="1702">
        <v>0</v>
      </c>
      <c r="AB599" s="1694">
        <f>ROUND(SQRT(Z599^2+AA599^2)*1000/(1.73*Z598),0)</f>
        <v>0</v>
      </c>
      <c r="AC599" s="1699">
        <v>0</v>
      </c>
      <c r="AD599" s="1702">
        <v>0</v>
      </c>
      <c r="AE599" s="1694">
        <f>ROUND(SQRT(AC599^2+AD599^2)*1000/(1.73*AC598),0)</f>
        <v>0</v>
      </c>
      <c r="AF599" s="1699">
        <v>0</v>
      </c>
      <c r="AG599" s="1702">
        <v>0</v>
      </c>
      <c r="AH599" s="1694">
        <f>ROUND(SQRT(AF599^2+AG599^2)*1000/(1.73*AF598),0)</f>
        <v>0</v>
      </c>
      <c r="AI599" s="1699">
        <v>0</v>
      </c>
      <c r="AJ599" s="1702">
        <v>0</v>
      </c>
      <c r="AK599" s="1694">
        <f>ROUND(SQRT(AI599^2+AJ599^2)*1000/(1.73*AI598),0)</f>
        <v>0</v>
      </c>
      <c r="AL599" s="1699">
        <v>0</v>
      </c>
      <c r="AM599" s="1702">
        <v>0</v>
      </c>
      <c r="AN599" s="1694">
        <f>ROUND(SQRT(AL599^2+AM599^2)*1000/(1.73*AL598),0)</f>
        <v>0</v>
      </c>
      <c r="AO599" s="1699">
        <v>0</v>
      </c>
      <c r="AP599" s="1702">
        <v>0</v>
      </c>
      <c r="AQ599" s="1694">
        <f>ROUND(SQRT(AO599^2+AP599^2)*1000/(1.73*AO598),0)</f>
        <v>0</v>
      </c>
      <c r="AR599" s="1699">
        <v>0</v>
      </c>
      <c r="AS599" s="1702">
        <v>0</v>
      </c>
      <c r="AT599" s="1694">
        <f>ROUND(SQRT(AR599^2+AS599^2)*1000/(1.73*AR598),0)</f>
        <v>0</v>
      </c>
      <c r="AU599" s="1699">
        <v>0</v>
      </c>
      <c r="AV599" s="1702">
        <v>0</v>
      </c>
      <c r="AW599" s="1694">
        <f>ROUND(SQRT(AU599^2+AV599^2)*1000/(1.73*AU598),0)</f>
        <v>0</v>
      </c>
      <c r="AX599" s="1699">
        <v>0</v>
      </c>
      <c r="AY599" s="1702">
        <v>0</v>
      </c>
      <c r="AZ599" s="1694">
        <f>ROUND(SQRT(AX599^2+AY599^2)*1000/(1.73*AX598),0)</f>
        <v>0</v>
      </c>
      <c r="BA599" s="1699">
        <v>0</v>
      </c>
      <c r="BB599" s="1702">
        <v>0</v>
      </c>
      <c r="BC599" s="1694">
        <f>ROUND(SQRT(BA599^2+BB599^2)*1000/(1.73*BA598),0)</f>
        <v>0</v>
      </c>
      <c r="BD599" s="1699">
        <v>0</v>
      </c>
      <c r="BE599" s="1702">
        <v>0</v>
      </c>
      <c r="BF599" s="1694">
        <f>ROUND(SQRT(BD599^2+BE599^2)*1000/(1.73*BD598),0)</f>
        <v>0</v>
      </c>
      <c r="BG599" s="1699">
        <v>0</v>
      </c>
      <c r="BH599" s="1702">
        <v>0</v>
      </c>
      <c r="BI599" s="1694">
        <f>ROUND(SQRT(BG599^2+BH599^2)*1000/(1.73*BG598),0)</f>
        <v>0</v>
      </c>
      <c r="BJ599" s="1699">
        <v>0</v>
      </c>
      <c r="BK599" s="1702">
        <v>0</v>
      </c>
      <c r="BL599" s="1694">
        <f>ROUND(SQRT(BJ599^2+BK599^2)*1000/(1.73*BJ598),0)</f>
        <v>0</v>
      </c>
      <c r="BM599" s="1699">
        <v>0</v>
      </c>
      <c r="BN599" s="1702">
        <v>0</v>
      </c>
      <c r="BO599" s="1694">
        <f>ROUND(SQRT(BM599^2+BN599^2)*1000/(1.73*BM598),0)</f>
        <v>0</v>
      </c>
      <c r="BP599" s="1699">
        <v>0</v>
      </c>
      <c r="BQ599" s="1702">
        <v>0</v>
      </c>
      <c r="BR599" s="1694">
        <f>ROUND(SQRT(BP599^2+BQ599^2)*1000/(1.73*BP598),0)</f>
        <v>0</v>
      </c>
      <c r="BS599" s="1699">
        <v>0</v>
      </c>
      <c r="BT599" s="1702">
        <v>0</v>
      </c>
      <c r="BU599" s="1694">
        <f>ROUND(SQRT(BS599^2+BT599^2)*1000/(1.73*BS598),0)</f>
        <v>0</v>
      </c>
      <c r="BV599" s="1699">
        <v>0</v>
      </c>
      <c r="BW599" s="1702">
        <v>0</v>
      </c>
      <c r="BX599" s="1694">
        <f>ROUND(SQRT(BV599^2+BW599^2)*1000/(1.73*BV598),0)</f>
        <v>0</v>
      </c>
      <c r="BY599" s="1699">
        <v>0</v>
      </c>
      <c r="BZ599" s="1702">
        <v>0</v>
      </c>
      <c r="CA599" s="1694">
        <f>ROUND(SQRT(BY599^2+BZ599^2)*1000/(1.73*BY598),0)</f>
        <v>0</v>
      </c>
    </row>
    <row r="600" ht="21.75" customHeight="1">
      <c r="A600" s="1681"/>
      <c r="C600" s="1682" t="s">
        <v>696</v>
      </c>
      <c r="D600" s="1705" t="s">
        <v>697</v>
      </c>
      <c r="E600" s="1690" t="s">
        <v>495</v>
      </c>
      <c r="F600" s="1690" t="s">
        <v>495</v>
      </c>
      <c r="G600" s="1690">
        <v>6</v>
      </c>
      <c r="H600" s="1699">
        <v>0</v>
      </c>
      <c r="I600" s="1702">
        <v>0</v>
      </c>
      <c r="J600" s="1694">
        <f>ROUND(SQRT(H600^2+I600^2)*1000/(1.73*H598),0)</f>
        <v>0</v>
      </c>
      <c r="K600" s="1699">
        <v>0</v>
      </c>
      <c r="L600" s="1702">
        <v>0</v>
      </c>
      <c r="M600" s="1694">
        <f>ROUND(SQRT(K600^2+L600^2)*1000/(1.73*K598),0)</f>
        <v>0</v>
      </c>
      <c r="N600" s="1699">
        <v>0</v>
      </c>
      <c r="O600" s="1702">
        <v>0</v>
      </c>
      <c r="P600" s="1694">
        <f>ROUND(SQRT(N600^2+O600^2)*1000/(1.73*N598),0)</f>
        <v>0</v>
      </c>
      <c r="Q600" s="1699">
        <v>0</v>
      </c>
      <c r="R600" s="1702">
        <v>0</v>
      </c>
      <c r="S600" s="1694">
        <f>ROUND(SQRT(Q600^2+R600^2)*1000/(1.73*Q598),0)</f>
        <v>0</v>
      </c>
      <c r="T600" s="1699">
        <v>0</v>
      </c>
      <c r="U600" s="1702">
        <v>0</v>
      </c>
      <c r="V600" s="1694">
        <f>ROUND(SQRT(T600^2+U600^2)*1000/(1.73*T598),0)</f>
        <v>0</v>
      </c>
      <c r="W600" s="1699">
        <v>0</v>
      </c>
      <c r="X600" s="1702">
        <v>0</v>
      </c>
      <c r="Y600" s="1694">
        <f>ROUND(SQRT(W600^2+X600^2)*1000/(1.73*W598),0)</f>
        <v>0</v>
      </c>
      <c r="Z600" s="1699">
        <v>0</v>
      </c>
      <c r="AA600" s="1702">
        <v>0</v>
      </c>
      <c r="AB600" s="1694">
        <f>ROUND(SQRT(Z600^2+AA600^2)*1000/(1.73*Z598),0)</f>
        <v>0</v>
      </c>
      <c r="AC600" s="1699">
        <v>0</v>
      </c>
      <c r="AD600" s="1702">
        <v>0</v>
      </c>
      <c r="AE600" s="1694">
        <f>ROUND(SQRT(AC600^2+AD600^2)*1000/(1.73*AC598),0)</f>
        <v>0</v>
      </c>
      <c r="AF600" s="1699">
        <v>0</v>
      </c>
      <c r="AG600" s="1702">
        <v>0</v>
      </c>
      <c r="AH600" s="1694">
        <f>ROUND(SQRT(AF600^2+AG600^2)*1000/(1.73*AF598),0)</f>
        <v>0</v>
      </c>
      <c r="AI600" s="1699">
        <v>0</v>
      </c>
      <c r="AJ600" s="1702">
        <v>0</v>
      </c>
      <c r="AK600" s="1694">
        <f>ROUND(SQRT(AI600^2+AJ600^2)*1000/(1.73*AI598),0)</f>
        <v>0</v>
      </c>
      <c r="AL600" s="1699">
        <v>0</v>
      </c>
      <c r="AM600" s="1702">
        <v>0</v>
      </c>
      <c r="AN600" s="1694">
        <f>ROUND(SQRT(AL600^2+AM600^2)*1000/(1.73*AL598),0)</f>
        <v>0</v>
      </c>
      <c r="AO600" s="1699">
        <v>0</v>
      </c>
      <c r="AP600" s="1702">
        <v>0</v>
      </c>
      <c r="AQ600" s="1694">
        <f>ROUND(SQRT(AO600^2+AP600^2)*1000/(1.73*AO598),0)</f>
        <v>0</v>
      </c>
      <c r="AR600" s="1699">
        <v>0</v>
      </c>
      <c r="AS600" s="1702">
        <v>0</v>
      </c>
      <c r="AT600" s="1694">
        <f>ROUND(SQRT(AR600^2+AS600^2)*1000/(1.73*AR598),0)</f>
        <v>0</v>
      </c>
      <c r="AU600" s="1699">
        <v>0</v>
      </c>
      <c r="AV600" s="1702">
        <v>0</v>
      </c>
      <c r="AW600" s="1694">
        <f>ROUND(SQRT(AU600^2+AV600^2)*1000/(1.73*AU598),0)</f>
        <v>0</v>
      </c>
      <c r="AX600" s="1699">
        <v>0</v>
      </c>
      <c r="AY600" s="1702">
        <v>0</v>
      </c>
      <c r="AZ600" s="1694">
        <f>ROUND(SQRT(AX600^2+AY600^2)*1000/(1.73*AX598),0)</f>
        <v>0</v>
      </c>
      <c r="BA600" s="1699">
        <v>0</v>
      </c>
      <c r="BB600" s="1702">
        <v>0</v>
      </c>
      <c r="BC600" s="1694">
        <f>ROUND(SQRT(BA600^2+BB600^2)*1000/(1.73*BA598),0)</f>
        <v>0</v>
      </c>
      <c r="BD600" s="1699">
        <v>0</v>
      </c>
      <c r="BE600" s="1702">
        <v>0</v>
      </c>
      <c r="BF600" s="1694">
        <f>ROUND(SQRT(BD600^2+BE600^2)*1000/(1.73*BD598),0)</f>
        <v>0</v>
      </c>
      <c r="BG600" s="1699">
        <v>0</v>
      </c>
      <c r="BH600" s="1702">
        <v>0</v>
      </c>
      <c r="BI600" s="1694">
        <f>ROUND(SQRT(BG600^2+BH600^2)*1000/(1.73*BG598),0)</f>
        <v>0</v>
      </c>
      <c r="BJ600" s="1699">
        <v>0</v>
      </c>
      <c r="BK600" s="1702">
        <v>0</v>
      </c>
      <c r="BL600" s="1694">
        <f>ROUND(SQRT(BJ600^2+BK600^2)*1000/(1.73*BJ598),0)</f>
        <v>0</v>
      </c>
      <c r="BM600" s="1699">
        <v>0</v>
      </c>
      <c r="BN600" s="1702">
        <v>0</v>
      </c>
      <c r="BO600" s="1694">
        <f>ROUND(SQRT(BM600^2+BN600^2)*1000/(1.73*BM598),0)</f>
        <v>0</v>
      </c>
      <c r="BP600" s="1699">
        <v>0</v>
      </c>
      <c r="BQ600" s="1702">
        <v>0</v>
      </c>
      <c r="BR600" s="1694">
        <f>ROUND(SQRT(BP600^2+BQ600^2)*1000/(1.73*BP598),0)</f>
        <v>0</v>
      </c>
      <c r="BS600" s="1699">
        <v>0</v>
      </c>
      <c r="BT600" s="1702">
        <v>0</v>
      </c>
      <c r="BU600" s="1694">
        <f>ROUND(SQRT(BS600^2+BT600^2)*1000/(1.73*BS598),0)</f>
        <v>0</v>
      </c>
      <c r="BV600" s="1699">
        <v>0</v>
      </c>
      <c r="BW600" s="1702">
        <v>0</v>
      </c>
      <c r="BX600" s="1694">
        <f>ROUND(SQRT(BV600^2+BW600^2)*1000/(1.73*BV598),0)</f>
        <v>0</v>
      </c>
      <c r="BY600" s="1699">
        <v>0</v>
      </c>
      <c r="BZ600" s="1702">
        <v>0</v>
      </c>
      <c r="CA600" s="1694">
        <f>ROUND(SQRT(BY600^2+BZ600^2)*1000/(1.73*BY598),0)</f>
        <v>0</v>
      </c>
    </row>
    <row r="601" ht="21.75" customHeight="1">
      <c r="A601" s="1681"/>
      <c r="C601" s="1682" t="s">
        <v>698</v>
      </c>
      <c r="D601" s="1705" t="s">
        <v>699</v>
      </c>
      <c r="E601" s="1690" t="s">
        <v>495</v>
      </c>
      <c r="F601" s="1690" t="s">
        <v>495</v>
      </c>
      <c r="G601" s="1690">
        <v>6</v>
      </c>
      <c r="H601" s="1699">
        <v>0</v>
      </c>
      <c r="I601" s="1702">
        <v>0</v>
      </c>
      <c r="J601" s="1694">
        <f>ROUND(SQRT(H601^2+I601^2)*1000/(1.73*H598),0)</f>
        <v>0</v>
      </c>
      <c r="K601" s="1699">
        <v>0</v>
      </c>
      <c r="L601" s="1702">
        <v>0</v>
      </c>
      <c r="M601" s="1694">
        <f>ROUND(SQRT(K601^2+L601^2)*1000/(1.73*K598),0)</f>
        <v>0</v>
      </c>
      <c r="N601" s="1699">
        <v>0</v>
      </c>
      <c r="O601" s="1702">
        <v>0</v>
      </c>
      <c r="P601" s="1694">
        <f>ROUND(SQRT(N601^2+O601^2)*1000/(1.73*N598),0)</f>
        <v>0</v>
      </c>
      <c r="Q601" s="1699">
        <v>0</v>
      </c>
      <c r="R601" s="1702">
        <v>0</v>
      </c>
      <c r="S601" s="1694">
        <f>ROUND(SQRT(Q601^2+R601^2)*1000/(1.73*Q598),0)</f>
        <v>0</v>
      </c>
      <c r="T601" s="1699">
        <v>0</v>
      </c>
      <c r="U601" s="1702">
        <v>0</v>
      </c>
      <c r="V601" s="1694">
        <f>ROUND(SQRT(T601^2+U601^2)*1000/(1.73*T598),0)</f>
        <v>0</v>
      </c>
      <c r="W601" s="1699">
        <v>0</v>
      </c>
      <c r="X601" s="1702">
        <v>0</v>
      </c>
      <c r="Y601" s="1694">
        <f>ROUND(SQRT(W601^2+X601^2)*1000/(1.73*W598),0)</f>
        <v>0</v>
      </c>
      <c r="Z601" s="1699">
        <v>0</v>
      </c>
      <c r="AA601" s="1702">
        <v>0</v>
      </c>
      <c r="AB601" s="1694">
        <f>ROUND(SQRT(Z601^2+AA601^2)*1000/(1.73*Z598),0)</f>
        <v>0</v>
      </c>
      <c r="AC601" s="1699">
        <v>0</v>
      </c>
      <c r="AD601" s="1702">
        <v>0</v>
      </c>
      <c r="AE601" s="1694">
        <f>ROUND(SQRT(AC601^2+AD601^2)*1000/(1.73*AC598),0)</f>
        <v>0</v>
      </c>
      <c r="AF601" s="1699">
        <v>0</v>
      </c>
      <c r="AG601" s="1702">
        <v>0</v>
      </c>
      <c r="AH601" s="1694">
        <f>ROUND(SQRT(AF601^2+AG601^2)*1000/(1.73*AF598),0)</f>
        <v>0</v>
      </c>
      <c r="AI601" s="1699">
        <v>0</v>
      </c>
      <c r="AJ601" s="1702">
        <v>0</v>
      </c>
      <c r="AK601" s="1694">
        <f>ROUND(SQRT(AI601^2+AJ601^2)*1000/(1.73*AI598),0)</f>
        <v>0</v>
      </c>
      <c r="AL601" s="1699">
        <v>0</v>
      </c>
      <c r="AM601" s="1702">
        <v>0</v>
      </c>
      <c r="AN601" s="1694">
        <f>ROUND(SQRT(AL601^2+AM601^2)*1000/(1.73*AL598),0)</f>
        <v>0</v>
      </c>
      <c r="AO601" s="1699">
        <v>0</v>
      </c>
      <c r="AP601" s="1702">
        <v>0</v>
      </c>
      <c r="AQ601" s="1694">
        <f>ROUND(SQRT(AO601^2+AP601^2)*1000/(1.73*AO598),0)</f>
        <v>0</v>
      </c>
      <c r="AR601" s="1699">
        <v>0</v>
      </c>
      <c r="AS601" s="1702">
        <v>0</v>
      </c>
      <c r="AT601" s="1694">
        <f>ROUND(SQRT(AR601^2+AS601^2)*1000/(1.73*AR598),0)</f>
        <v>0</v>
      </c>
      <c r="AU601" s="1699">
        <v>0</v>
      </c>
      <c r="AV601" s="1702">
        <v>0</v>
      </c>
      <c r="AW601" s="1694">
        <f>ROUND(SQRT(AU601^2+AV601^2)*1000/(1.73*AU598),0)</f>
        <v>0</v>
      </c>
      <c r="AX601" s="1699">
        <v>0</v>
      </c>
      <c r="AY601" s="1702">
        <v>0</v>
      </c>
      <c r="AZ601" s="1694">
        <f>ROUND(SQRT(AX601^2+AY601^2)*1000/(1.73*AX598),0)</f>
        <v>0</v>
      </c>
      <c r="BA601" s="1699">
        <v>0</v>
      </c>
      <c r="BB601" s="1702">
        <v>0</v>
      </c>
      <c r="BC601" s="1694">
        <f>ROUND(SQRT(BA601^2+BB601^2)*1000/(1.73*BA598),0)</f>
        <v>0</v>
      </c>
      <c r="BD601" s="1699">
        <v>0</v>
      </c>
      <c r="BE601" s="1702">
        <v>0</v>
      </c>
      <c r="BF601" s="1694">
        <f>ROUND(SQRT(BD601^2+BE601^2)*1000/(1.73*BD598),0)</f>
        <v>0</v>
      </c>
      <c r="BG601" s="1699">
        <v>0</v>
      </c>
      <c r="BH601" s="1702">
        <v>0</v>
      </c>
      <c r="BI601" s="1694">
        <f>ROUND(SQRT(BG601^2+BH601^2)*1000/(1.73*BG598),0)</f>
        <v>0</v>
      </c>
      <c r="BJ601" s="1699">
        <v>0</v>
      </c>
      <c r="BK601" s="1702">
        <v>0</v>
      </c>
      <c r="BL601" s="1694">
        <f>ROUND(SQRT(BJ601^2+BK601^2)*1000/(1.73*BJ598),0)</f>
        <v>0</v>
      </c>
      <c r="BM601" s="1699">
        <v>0</v>
      </c>
      <c r="BN601" s="1702">
        <v>0</v>
      </c>
      <c r="BO601" s="1694">
        <f>ROUND(SQRT(BM601^2+BN601^2)*1000/(1.73*BM598),0)</f>
        <v>0</v>
      </c>
      <c r="BP601" s="1699">
        <v>0</v>
      </c>
      <c r="BQ601" s="1702">
        <v>0</v>
      </c>
      <c r="BR601" s="1694">
        <f>ROUND(SQRT(BP601^2+BQ601^2)*1000/(1.73*BP598),0)</f>
        <v>0</v>
      </c>
      <c r="BS601" s="1699">
        <v>0</v>
      </c>
      <c r="BT601" s="1702">
        <v>0</v>
      </c>
      <c r="BU601" s="1694">
        <f>ROUND(SQRT(BS601^2+BT601^2)*1000/(1.73*BS598),0)</f>
        <v>0</v>
      </c>
      <c r="BV601" s="1699">
        <v>0</v>
      </c>
      <c r="BW601" s="1702">
        <v>0</v>
      </c>
      <c r="BX601" s="1694">
        <f>ROUND(SQRT(BV601^2+BW601^2)*1000/(1.73*BV598),0)</f>
        <v>0</v>
      </c>
      <c r="BY601" s="1699">
        <v>0</v>
      </c>
      <c r="BZ601" s="1702">
        <v>0</v>
      </c>
      <c r="CA601" s="1694">
        <f>ROUND(SQRT(BY601^2+BZ601^2)*1000/(1.73*BY598),0)</f>
        <v>0</v>
      </c>
    </row>
    <row r="602" ht="21.75" customHeight="1">
      <c r="A602" s="1681"/>
      <c r="C602" s="1682" t="s">
        <v>700</v>
      </c>
      <c r="D602" s="1705" t="s">
        <v>701</v>
      </c>
      <c r="E602" s="1690" t="s">
        <v>495</v>
      </c>
      <c r="F602" s="1690" t="s">
        <v>495</v>
      </c>
      <c r="G602" s="1690">
        <v>6</v>
      </c>
      <c r="H602" s="1699">
        <v>2.1699999999999999</v>
      </c>
      <c r="I602" s="1702">
        <v>0</v>
      </c>
      <c r="J602" s="1694">
        <f>ROUND(SQRT(H602^2+I602^2)*1000/(1.73*H598),0)</f>
        <v>209</v>
      </c>
      <c r="K602" s="1699">
        <v>2.1699999999999999</v>
      </c>
      <c r="L602" s="1702">
        <v>0</v>
      </c>
      <c r="M602" s="1694">
        <f>ROUND(SQRT(K602^2+L602^2)*1000/(1.73*K598),0)</f>
        <v>209</v>
      </c>
      <c r="N602" s="1699">
        <v>2.1699999999999999</v>
      </c>
      <c r="O602" s="1702">
        <v>0</v>
      </c>
      <c r="P602" s="1694">
        <f>ROUND(SQRT(N602^2+O602^2)*1000/(1.73*N598),0)</f>
        <v>209</v>
      </c>
      <c r="Q602" s="1699">
        <v>2.1699999999999999</v>
      </c>
      <c r="R602" s="1702">
        <v>0</v>
      </c>
      <c r="S602" s="1694">
        <f>ROUND(SQRT(Q602^2+R602^2)*1000/(1.73*Q598),0)</f>
        <v>209</v>
      </c>
      <c r="T602" s="1699">
        <v>2.1699999999999999</v>
      </c>
      <c r="U602" s="1702">
        <v>0</v>
      </c>
      <c r="V602" s="1694">
        <f>ROUND(SQRT(T602^2+U602^2)*1000/(1.73*T598),0)</f>
        <v>209</v>
      </c>
      <c r="W602" s="1699">
        <v>1.98</v>
      </c>
      <c r="X602" s="1702">
        <v>0</v>
      </c>
      <c r="Y602" s="1694">
        <f>ROUND(SQRT(W602^2+X602^2)*1000/(1.73*W598),0)</f>
        <v>191</v>
      </c>
      <c r="Z602" s="1699">
        <v>1.98</v>
      </c>
      <c r="AA602" s="1702">
        <v>0</v>
      </c>
      <c r="AB602" s="1694">
        <f>ROUND(SQRT(Z602^2+AA602^2)*1000/(1.73*Z598),0)</f>
        <v>191</v>
      </c>
      <c r="AC602" s="1699">
        <v>1.98</v>
      </c>
      <c r="AD602" s="1702">
        <v>0</v>
      </c>
      <c r="AE602" s="1694">
        <f>ROUND(SQRT(AC602^2+AD602^2)*1000/(1.73*AC598),0)</f>
        <v>191</v>
      </c>
      <c r="AF602" s="1699">
        <v>1.98</v>
      </c>
      <c r="AG602" s="1702">
        <v>0</v>
      </c>
      <c r="AH602" s="1694">
        <f>ROUND(SQRT(AF602^2+AG602^2)*1000/(1.73*AF598),0)</f>
        <v>191</v>
      </c>
      <c r="AI602" s="1699">
        <v>1.98</v>
      </c>
      <c r="AJ602" s="1702">
        <v>0</v>
      </c>
      <c r="AK602" s="1694">
        <f>ROUND(SQRT(AI602^2+AJ602^2)*1000/(1.73*AI598),0)</f>
        <v>191</v>
      </c>
      <c r="AL602" s="1699">
        <v>1.98</v>
      </c>
      <c r="AM602" s="1702">
        <v>0</v>
      </c>
      <c r="AN602" s="1694">
        <f>ROUND(SQRT(AL602^2+AM602^2)*1000/(1.73*AL598),0)</f>
        <v>191</v>
      </c>
      <c r="AO602" s="1699">
        <v>1.98</v>
      </c>
      <c r="AP602" s="1702">
        <v>0</v>
      </c>
      <c r="AQ602" s="1694">
        <f>ROUND(SQRT(AO602^2+AP602^2)*1000/(1.73*AO598),0)</f>
        <v>191</v>
      </c>
      <c r="AR602" s="1699">
        <v>1.98</v>
      </c>
      <c r="AS602" s="1702">
        <v>0</v>
      </c>
      <c r="AT602" s="1694">
        <f>ROUND(SQRT(AR602^2+AS602^2)*1000/(1.73*AR598),0)</f>
        <v>191</v>
      </c>
      <c r="AU602" s="1699">
        <v>1.98</v>
      </c>
      <c r="AV602" s="1702">
        <v>0</v>
      </c>
      <c r="AW602" s="1694">
        <f>ROUND(SQRT(AU602^2+AV602^2)*1000/(1.73*AU598),0)</f>
        <v>191</v>
      </c>
      <c r="AX602" s="1699">
        <v>1.98</v>
      </c>
      <c r="AY602" s="1702">
        <v>0</v>
      </c>
      <c r="AZ602" s="1694">
        <f>ROUND(SQRT(AX602^2+AY602^2)*1000/(1.73*AX598),0)</f>
        <v>191</v>
      </c>
      <c r="BA602" s="1699">
        <v>1.98</v>
      </c>
      <c r="BB602" s="1702">
        <v>0</v>
      </c>
      <c r="BC602" s="1694">
        <f>ROUND(SQRT(BA602^2+BB602^2)*1000/(1.73*BA598),0)</f>
        <v>191</v>
      </c>
      <c r="BD602" s="1699">
        <v>1.98</v>
      </c>
      <c r="BE602" s="1702">
        <v>0</v>
      </c>
      <c r="BF602" s="1694">
        <f>ROUND(SQRT(BD602^2+BE602^2)*1000/(1.73*BD598),0)</f>
        <v>191</v>
      </c>
      <c r="BG602" s="1699">
        <v>1.98</v>
      </c>
      <c r="BH602" s="1702">
        <v>0</v>
      </c>
      <c r="BI602" s="1694">
        <f>ROUND(SQRT(BG602^2+BH602^2)*1000/(1.73*BG598),0)</f>
        <v>191</v>
      </c>
      <c r="BJ602" s="1699">
        <v>1.98</v>
      </c>
      <c r="BK602" s="1702">
        <v>0</v>
      </c>
      <c r="BL602" s="1694">
        <f>ROUND(SQRT(BJ602^2+BK602^2)*1000/(1.73*BJ598),0)</f>
        <v>191</v>
      </c>
      <c r="BM602" s="1699">
        <v>2.1699999999999999</v>
      </c>
      <c r="BN602" s="1702">
        <v>0</v>
      </c>
      <c r="BO602" s="1694">
        <f>ROUND(SQRT(BM602^2+BN602^2)*1000/(1.73*BM598),0)</f>
        <v>209</v>
      </c>
      <c r="BP602" s="1699">
        <v>2.1699999999999999</v>
      </c>
      <c r="BQ602" s="1702">
        <v>0</v>
      </c>
      <c r="BR602" s="1694">
        <f>ROUND(SQRT(BP602^2+BQ602^2)*1000/(1.73*BP598),0)</f>
        <v>209</v>
      </c>
      <c r="BS602" s="1699">
        <v>2.1699999999999999</v>
      </c>
      <c r="BT602" s="1702">
        <v>0</v>
      </c>
      <c r="BU602" s="1694">
        <f>ROUND(SQRT(BS602^2+BT602^2)*1000/(1.73*BS598),0)</f>
        <v>209</v>
      </c>
      <c r="BV602" s="1699">
        <v>2.1699999999999999</v>
      </c>
      <c r="BW602" s="1702">
        <v>0</v>
      </c>
      <c r="BX602" s="1694">
        <f>ROUND(SQRT(BV602^2+BW602^2)*1000/(1.73*BV598),0)</f>
        <v>209</v>
      </c>
      <c r="BY602" s="1699">
        <v>2.1699999999999999</v>
      </c>
      <c r="BZ602" s="1702">
        <v>0</v>
      </c>
      <c r="CA602" s="1694">
        <f>ROUND(SQRT(BY602^2+BZ602^2)*1000/(1.73*BY598),0)</f>
        <v>209</v>
      </c>
    </row>
    <row r="603" ht="21.75" customHeight="1">
      <c r="A603" s="1664"/>
      <c r="B603" s="1712" t="s">
        <v>559</v>
      </c>
      <c r="C603" s="1641"/>
      <c r="D603" s="1713" t="s">
        <v>560</v>
      </c>
      <c r="E603" s="1684"/>
      <c r="F603" s="1684"/>
      <c r="G603" s="1684"/>
      <c r="H603" s="1761">
        <f>H591</f>
        <v>5.8700000000000001</v>
      </c>
      <c r="I603" s="1762">
        <f>I591</f>
        <v>0</v>
      </c>
      <c r="J603" s="1688"/>
      <c r="K603" s="1761">
        <f>K591</f>
        <v>5.8700000000000001</v>
      </c>
      <c r="L603" s="1762">
        <f>L591</f>
        <v>0</v>
      </c>
      <c r="M603" s="1688"/>
      <c r="N603" s="1761">
        <f>N591</f>
        <v>5.8700000000000001</v>
      </c>
      <c r="O603" s="1762">
        <f>O591</f>
        <v>0</v>
      </c>
      <c r="P603" s="1688"/>
      <c r="Q603" s="1761">
        <f>Q591</f>
        <v>5.8700000000000001</v>
      </c>
      <c r="R603" s="1762">
        <f>R591</f>
        <v>0</v>
      </c>
      <c r="S603" s="1688"/>
      <c r="T603" s="1761">
        <f>T591</f>
        <v>5.8700000000000001</v>
      </c>
      <c r="U603" s="1762">
        <f>U591</f>
        <v>0</v>
      </c>
      <c r="V603" s="1688"/>
      <c r="W603" s="1761">
        <f>W591</f>
        <v>6.2699999999999996</v>
      </c>
      <c r="X603" s="1762">
        <f>X591</f>
        <v>0</v>
      </c>
      <c r="Y603" s="1688"/>
      <c r="Z603" s="1761">
        <f>Z591</f>
        <v>6.2699999999999996</v>
      </c>
      <c r="AA603" s="1762">
        <f>AA591</f>
        <v>0</v>
      </c>
      <c r="AB603" s="1688"/>
      <c r="AC603" s="1761">
        <f>AC591</f>
        <v>6.2699999999999996</v>
      </c>
      <c r="AD603" s="1762">
        <f>AD591</f>
        <v>0</v>
      </c>
      <c r="AE603" s="1688"/>
      <c r="AF603" s="1761">
        <f>AF591</f>
        <v>6.2699999999999996</v>
      </c>
      <c r="AG603" s="1762">
        <f>AG591</f>
        <v>0</v>
      </c>
      <c r="AH603" s="1688"/>
      <c r="AI603" s="1761">
        <f>AI591</f>
        <v>6.2699999999999996</v>
      </c>
      <c r="AJ603" s="1762">
        <f>AJ591</f>
        <v>0</v>
      </c>
      <c r="AK603" s="1688"/>
      <c r="AL603" s="1761">
        <f>AL591</f>
        <v>6.2699999999999996</v>
      </c>
      <c r="AM603" s="1762">
        <f>AM591</f>
        <v>0</v>
      </c>
      <c r="AN603" s="1688"/>
      <c r="AO603" s="1761">
        <f>AO591</f>
        <v>7.5300000000000002</v>
      </c>
      <c r="AP603" s="1762">
        <f>AP591</f>
        <v>0</v>
      </c>
      <c r="AQ603" s="1688"/>
      <c r="AR603" s="1761">
        <f>AR591</f>
        <v>7.5300000000000002</v>
      </c>
      <c r="AS603" s="1762">
        <f>AS591</f>
        <v>0</v>
      </c>
      <c r="AT603" s="1688"/>
      <c r="AU603" s="1761">
        <f>AU591</f>
        <v>7.5300000000000002</v>
      </c>
      <c r="AV603" s="1762">
        <f>AV591</f>
        <v>0</v>
      </c>
      <c r="AW603" s="1688"/>
      <c r="AX603" s="1761">
        <f>AX591</f>
        <v>7.5300000000000002</v>
      </c>
      <c r="AY603" s="1762">
        <f>AY591</f>
        <v>0</v>
      </c>
      <c r="AZ603" s="1688"/>
      <c r="BA603" s="1761">
        <f>BA591</f>
        <v>7.5300000000000002</v>
      </c>
      <c r="BB603" s="1762">
        <f>BB591</f>
        <v>0</v>
      </c>
      <c r="BC603" s="1688"/>
      <c r="BD603" s="1761">
        <f>BD591</f>
        <v>7.5300000000000002</v>
      </c>
      <c r="BE603" s="1762">
        <f>BE591</f>
        <v>0</v>
      </c>
      <c r="BF603" s="1688"/>
      <c r="BG603" s="1761">
        <f>BG591</f>
        <v>7.5300000000000002</v>
      </c>
      <c r="BH603" s="1762">
        <f>BH591</f>
        <v>0</v>
      </c>
      <c r="BI603" s="1688"/>
      <c r="BJ603" s="1761">
        <f>BJ591</f>
        <v>7.5300000000000002</v>
      </c>
      <c r="BK603" s="1762">
        <f>BK591</f>
        <v>0</v>
      </c>
      <c r="BL603" s="1688"/>
      <c r="BM603" s="1761">
        <f>BM591</f>
        <v>5.8700000000000001</v>
      </c>
      <c r="BN603" s="1762">
        <f>BN591</f>
        <v>0</v>
      </c>
      <c r="BO603" s="1688"/>
      <c r="BP603" s="1761">
        <f>BP591</f>
        <v>5.8700000000000001</v>
      </c>
      <c r="BQ603" s="1762">
        <f>BQ591</f>
        <v>0</v>
      </c>
      <c r="BR603" s="1688"/>
      <c r="BS603" s="1761">
        <f>BS591</f>
        <v>5.8700000000000001</v>
      </c>
      <c r="BT603" s="1762">
        <f>BT591</f>
        <v>0</v>
      </c>
      <c r="BU603" s="1688"/>
      <c r="BV603" s="1761">
        <f>BV591</f>
        <v>5.8700000000000001</v>
      </c>
      <c r="BW603" s="1762">
        <f>BW591</f>
        <v>0</v>
      </c>
      <c r="BX603" s="1688"/>
      <c r="BY603" s="1761">
        <f>BY591</f>
        <v>5.8700000000000001</v>
      </c>
      <c r="BZ603" s="1762">
        <f>BZ591</f>
        <v>0</v>
      </c>
      <c r="CA603" s="1688"/>
    </row>
    <row r="604" ht="21.75" customHeight="1">
      <c r="A604" s="1681"/>
      <c r="B604" s="1715"/>
      <c r="C604" s="1652"/>
      <c r="D604" s="1706" t="s">
        <v>561</v>
      </c>
      <c r="E604" s="1690"/>
      <c r="F604" s="1690"/>
      <c r="G604" s="1690"/>
      <c r="H604" s="1763">
        <f>SUM(H595:H596)</f>
        <v>0</v>
      </c>
      <c r="I604" s="1764">
        <f>SUM(I595:I596)</f>
        <v>0</v>
      </c>
      <c r="J604" s="1701"/>
      <c r="K604" s="1763">
        <f>SUM(K595:K596)</f>
        <v>0</v>
      </c>
      <c r="L604" s="1764">
        <f>SUM(L595:L596)</f>
        <v>0</v>
      </c>
      <c r="M604" s="1701"/>
      <c r="N604" s="1763">
        <f>SUM(N595:N596)</f>
        <v>0</v>
      </c>
      <c r="O604" s="1764">
        <f>SUM(O595:O596)</f>
        <v>0</v>
      </c>
      <c r="P604" s="1701"/>
      <c r="Q604" s="1763">
        <f>SUM(Q595:Q596)</f>
        <v>0</v>
      </c>
      <c r="R604" s="1764">
        <f>SUM(R595:R596)</f>
        <v>0</v>
      </c>
      <c r="S604" s="1701"/>
      <c r="T604" s="1763">
        <f>SUM(T595:T596)</f>
        <v>0</v>
      </c>
      <c r="U604" s="1764">
        <f>SUM(U595:U596)</f>
        <v>0</v>
      </c>
      <c r="V604" s="1701"/>
      <c r="W604" s="1763">
        <f>SUM(W595:W596)</f>
        <v>0</v>
      </c>
      <c r="X604" s="1764">
        <f>SUM(X595:X596)</f>
        <v>0</v>
      </c>
      <c r="Y604" s="1701"/>
      <c r="Z604" s="1763">
        <f>SUM(Z595:Z596)</f>
        <v>0</v>
      </c>
      <c r="AA604" s="1764">
        <f>SUM(AA595:AA596)</f>
        <v>0</v>
      </c>
      <c r="AB604" s="1701"/>
      <c r="AC604" s="1763">
        <f>SUM(AC595:AC596)</f>
        <v>0</v>
      </c>
      <c r="AD604" s="1764">
        <f>SUM(AD595:AD596)</f>
        <v>0</v>
      </c>
      <c r="AE604" s="1701"/>
      <c r="AF604" s="1763">
        <f>SUM(AF595:AF596)</f>
        <v>0</v>
      </c>
      <c r="AG604" s="1764">
        <f>SUM(AG595:AG596)</f>
        <v>0</v>
      </c>
      <c r="AH604" s="1701"/>
      <c r="AI604" s="1763">
        <f>SUM(AI595:AI596)</f>
        <v>0</v>
      </c>
      <c r="AJ604" s="1764">
        <f>SUM(AJ595:AJ596)</f>
        <v>0</v>
      </c>
      <c r="AK604" s="1701"/>
      <c r="AL604" s="1763">
        <f>SUM(AL595:AL596)</f>
        <v>0</v>
      </c>
      <c r="AM604" s="1764">
        <f>SUM(AM595:AM596)</f>
        <v>0</v>
      </c>
      <c r="AN604" s="1701"/>
      <c r="AO604" s="1763">
        <f>SUM(AO595:AO596)</f>
        <v>0</v>
      </c>
      <c r="AP604" s="1764">
        <f>SUM(AP595:AP596)</f>
        <v>0</v>
      </c>
      <c r="AQ604" s="1701"/>
      <c r="AR604" s="1763">
        <f>SUM(AR595:AR596)</f>
        <v>0</v>
      </c>
      <c r="AS604" s="1764">
        <f>SUM(AS595:AS596)</f>
        <v>0</v>
      </c>
      <c r="AT604" s="1701"/>
      <c r="AU604" s="1763">
        <f>SUM(AU595:AU596)</f>
        <v>0</v>
      </c>
      <c r="AV604" s="1764">
        <f>SUM(AV595:AV596)</f>
        <v>0</v>
      </c>
      <c r="AW604" s="1701"/>
      <c r="AX604" s="1763">
        <f>SUM(AX595:AX596)</f>
        <v>0</v>
      </c>
      <c r="AY604" s="1764">
        <f>SUM(AY595:AY596)</f>
        <v>0</v>
      </c>
      <c r="AZ604" s="1701"/>
      <c r="BA604" s="1763">
        <f>SUM(BA595:BA596)</f>
        <v>0</v>
      </c>
      <c r="BB604" s="1764">
        <f>SUM(BB595:BB596)</f>
        <v>0</v>
      </c>
      <c r="BC604" s="1701"/>
      <c r="BD604" s="1763">
        <f>SUM(BD595:BD596)</f>
        <v>0</v>
      </c>
      <c r="BE604" s="1764">
        <f>SUM(BE595:BE596)</f>
        <v>0</v>
      </c>
      <c r="BF604" s="1701"/>
      <c r="BG604" s="1763">
        <f>SUM(BG595:BG596)</f>
        <v>0</v>
      </c>
      <c r="BH604" s="1764">
        <f>SUM(BH595:BH596)</f>
        <v>0</v>
      </c>
      <c r="BI604" s="1701"/>
      <c r="BJ604" s="1763">
        <f>SUM(BJ595:BJ596)</f>
        <v>0</v>
      </c>
      <c r="BK604" s="1764">
        <f>SUM(BK595:BK596)</f>
        <v>0</v>
      </c>
      <c r="BL604" s="1701"/>
      <c r="BM604" s="1763">
        <f>SUM(BM595:BM596)</f>
        <v>0</v>
      </c>
      <c r="BN604" s="1764">
        <f>SUM(BN595:BN596)</f>
        <v>0</v>
      </c>
      <c r="BO604" s="1701"/>
      <c r="BP604" s="1763">
        <f>SUM(BP595:BP596)</f>
        <v>0</v>
      </c>
      <c r="BQ604" s="1764">
        <f>SUM(BQ595:BQ596)</f>
        <v>0</v>
      </c>
      <c r="BR604" s="1701"/>
      <c r="BS604" s="1763">
        <f>SUM(BS595:BS596)</f>
        <v>0</v>
      </c>
      <c r="BT604" s="1764">
        <f>SUM(BT595:BT596)</f>
        <v>0</v>
      </c>
      <c r="BU604" s="1701"/>
      <c r="BV604" s="1763">
        <f>SUM(BV595:BV596)</f>
        <v>0</v>
      </c>
      <c r="BW604" s="1764">
        <f>SUM(BW595:BW596)</f>
        <v>0</v>
      </c>
      <c r="BX604" s="1701"/>
      <c r="BY604" s="1763">
        <f>SUM(BY595:BY596)</f>
        <v>0</v>
      </c>
      <c r="BZ604" s="1764">
        <f>SUM(BZ595:BZ596)</f>
        <v>0</v>
      </c>
      <c r="CA604" s="1701"/>
    </row>
    <row r="605" ht="21.75" customHeight="1">
      <c r="A605" s="1717"/>
      <c r="B605" s="1718"/>
      <c r="C605" s="1719"/>
      <c r="D605" s="1720" t="s">
        <v>562</v>
      </c>
      <c r="E605" s="1721"/>
      <c r="F605" s="1722"/>
      <c r="G605" s="1722"/>
      <c r="H605" s="1723">
        <f>(H603-H604)/H603*100</f>
        <v>100</v>
      </c>
      <c r="I605" s="1765" t="e">
        <f>(I603-I604)/I603*100</f>
        <v>#DIV/0!</v>
      </c>
      <c r="J605" s="1724"/>
      <c r="K605" s="1723">
        <f>(K603-K604)/K603*100</f>
        <v>100</v>
      </c>
      <c r="L605" s="1765" t="e">
        <f>(L603-L604)/L603*100</f>
        <v>#DIV/0!</v>
      </c>
      <c r="M605" s="1724"/>
      <c r="N605" s="1723">
        <f>(N603-N604)/N603*100</f>
        <v>100</v>
      </c>
      <c r="O605" s="1765" t="e">
        <f>(O603-O604)/O603*100</f>
        <v>#DIV/0!</v>
      </c>
      <c r="P605" s="1724"/>
      <c r="Q605" s="1723">
        <f>(Q603-Q604)/Q603*100</f>
        <v>100</v>
      </c>
      <c r="R605" s="1765" t="e">
        <f>(R603-R604)/R603*100</f>
        <v>#DIV/0!</v>
      </c>
      <c r="S605" s="1724"/>
      <c r="T605" s="1723">
        <f>(T603-T604)/T603*100</f>
        <v>100</v>
      </c>
      <c r="U605" s="1765" t="e">
        <f>(U603-U604)/U603*100</f>
        <v>#DIV/0!</v>
      </c>
      <c r="V605" s="1724"/>
      <c r="W605" s="1723">
        <f>(W603-W604)/W603*100</f>
        <v>100</v>
      </c>
      <c r="X605" s="1765" t="e">
        <f>(X603-X604)/X603*100</f>
        <v>#DIV/0!</v>
      </c>
      <c r="Y605" s="1724"/>
      <c r="Z605" s="1723">
        <f>(Z603-Z604)/Z603*100</f>
        <v>100</v>
      </c>
      <c r="AA605" s="1765" t="e">
        <f>(AA603-AA604)/AA603*100</f>
        <v>#DIV/0!</v>
      </c>
      <c r="AB605" s="1724"/>
      <c r="AC605" s="1723">
        <f>(AC603-AC604)/AC603*100</f>
        <v>100</v>
      </c>
      <c r="AD605" s="1765" t="e">
        <f>(AD603-AD604)/AD603*100</f>
        <v>#DIV/0!</v>
      </c>
      <c r="AE605" s="1724"/>
      <c r="AF605" s="1723">
        <f>(AF603-AF604)/AF603*100</f>
        <v>100</v>
      </c>
      <c r="AG605" s="1765" t="e">
        <f>(AG603-AG604)/AG603*100</f>
        <v>#DIV/0!</v>
      </c>
      <c r="AH605" s="1724"/>
      <c r="AI605" s="1723">
        <f>(AI603-AI604)/AI603*100</f>
        <v>100</v>
      </c>
      <c r="AJ605" s="1765" t="e">
        <f>(AJ603-AJ604)/AJ603*100</f>
        <v>#DIV/0!</v>
      </c>
      <c r="AK605" s="1724"/>
      <c r="AL605" s="1723">
        <f>(AL603-AL604)/AL603*100</f>
        <v>100</v>
      </c>
      <c r="AM605" s="1765" t="e">
        <f>(AM603-AM604)/AM603*100</f>
        <v>#DIV/0!</v>
      </c>
      <c r="AN605" s="1724"/>
      <c r="AO605" s="1723">
        <f>(AO603-AO604)/AO603*100</f>
        <v>100</v>
      </c>
      <c r="AP605" s="1765" t="e">
        <f>(AP603-AP604)/AP603*100</f>
        <v>#DIV/0!</v>
      </c>
      <c r="AQ605" s="1724"/>
      <c r="AR605" s="1723">
        <f>(AR603-AR604)/AR603*100</f>
        <v>100</v>
      </c>
      <c r="AS605" s="1765" t="e">
        <f>(AS603-AS604)/AS603*100</f>
        <v>#DIV/0!</v>
      </c>
      <c r="AT605" s="1724"/>
      <c r="AU605" s="1723">
        <f>(AU603-AU604)/AU603*100</f>
        <v>100</v>
      </c>
      <c r="AV605" s="1765" t="e">
        <f>(AV603-AV604)/AV603*100</f>
        <v>#DIV/0!</v>
      </c>
      <c r="AW605" s="1724"/>
      <c r="AX605" s="1723">
        <f>(AX603-AX604)/AX603*100</f>
        <v>100</v>
      </c>
      <c r="AY605" s="1765" t="e">
        <f>(AY603-AY604)/AY603*100</f>
        <v>#DIV/0!</v>
      </c>
      <c r="AZ605" s="1724"/>
      <c r="BA605" s="1723">
        <f>(BA603-BA604)/BA603*100</f>
        <v>100</v>
      </c>
      <c r="BB605" s="1765" t="e">
        <f>(BB603-BB604)/BB603*100</f>
        <v>#DIV/0!</v>
      </c>
      <c r="BC605" s="1724"/>
      <c r="BD605" s="1723">
        <f>(BD603-BD604)/BD603*100</f>
        <v>100</v>
      </c>
      <c r="BE605" s="1765" t="e">
        <f>(BE603-BE604)/BE603*100</f>
        <v>#DIV/0!</v>
      </c>
      <c r="BF605" s="1724"/>
      <c r="BG605" s="1723">
        <f>(BG603-BG604)/BG603*100</f>
        <v>100</v>
      </c>
      <c r="BH605" s="1765" t="e">
        <f>(BH603-BH604)/BH603*100</f>
        <v>#DIV/0!</v>
      </c>
      <c r="BI605" s="1724"/>
      <c r="BJ605" s="1723">
        <f>(BJ603-BJ604)/BJ603*100</f>
        <v>100</v>
      </c>
      <c r="BK605" s="1765" t="e">
        <f>(BK603-BK604)/BK603*100</f>
        <v>#DIV/0!</v>
      </c>
      <c r="BL605" s="1724"/>
      <c r="BM605" s="1723">
        <f>(BM603-BM604)/BM603*100</f>
        <v>100</v>
      </c>
      <c r="BN605" s="1765" t="e">
        <f>(BN603-BN604)/BN603*100</f>
        <v>#DIV/0!</v>
      </c>
      <c r="BO605" s="1724"/>
      <c r="BP605" s="1723">
        <f>(BP603-BP604)/BP603*100</f>
        <v>100</v>
      </c>
      <c r="BQ605" s="1765" t="e">
        <f>(BQ603-BQ604)/BQ603*100</f>
        <v>#DIV/0!</v>
      </c>
      <c r="BR605" s="1724"/>
      <c r="BS605" s="1723">
        <f>(BS603-BS604)/BS603*100</f>
        <v>100</v>
      </c>
      <c r="BT605" s="1765" t="e">
        <f>(BT603-BT604)/BT603*100</f>
        <v>#DIV/0!</v>
      </c>
      <c r="BU605" s="1724"/>
      <c r="BV605" s="1723">
        <f>(BV603-BV604)/BV603*100</f>
        <v>100</v>
      </c>
      <c r="BW605" s="1765" t="e">
        <f>(BW603-BW604)/BW603*100</f>
        <v>#DIV/0!</v>
      </c>
      <c r="BX605" s="1724"/>
      <c r="BY605" s="1723">
        <f>(BY603-BY604)/BY603*100</f>
        <v>100</v>
      </c>
      <c r="BZ605" s="1765" t="e">
        <f>(BZ603-BZ604)/BZ603*100</f>
        <v>#DIV/0!</v>
      </c>
      <c r="CA605" s="1724"/>
    </row>
    <row r="606" ht="21.75" customHeight="1">
      <c r="A606" s="1664"/>
      <c r="B606" s="1712" t="s">
        <v>565</v>
      </c>
      <c r="C606" s="1641"/>
      <c r="D606" s="1713" t="s">
        <v>560</v>
      </c>
      <c r="E606" s="1684"/>
      <c r="F606" s="1684"/>
      <c r="G606" s="1684"/>
      <c r="H606" s="1686">
        <f>H592</f>
        <v>5.8700000000000001</v>
      </c>
      <c r="I606" s="1736">
        <f>I592</f>
        <v>0</v>
      </c>
      <c r="J606" s="1688"/>
      <c r="K606" s="1686">
        <f>K592</f>
        <v>5.8700000000000001</v>
      </c>
      <c r="L606" s="1736">
        <f>L592</f>
        <v>0</v>
      </c>
      <c r="M606" s="1688"/>
      <c r="N606" s="1686">
        <f>N592</f>
        <v>5.8700000000000001</v>
      </c>
      <c r="O606" s="1736">
        <f>O592</f>
        <v>0</v>
      </c>
      <c r="P606" s="1688"/>
      <c r="Q606" s="1686">
        <f>Q592</f>
        <v>5.8700000000000001</v>
      </c>
      <c r="R606" s="1736">
        <f>R592</f>
        <v>0</v>
      </c>
      <c r="S606" s="1688"/>
      <c r="T606" s="1686">
        <f>T592</f>
        <v>5.8700000000000001</v>
      </c>
      <c r="U606" s="1736">
        <f>U592</f>
        <v>0</v>
      </c>
      <c r="V606" s="1688"/>
      <c r="W606" s="1686">
        <f>W592</f>
        <v>6.2699999999999996</v>
      </c>
      <c r="X606" s="1736">
        <f>X592</f>
        <v>0</v>
      </c>
      <c r="Y606" s="1688"/>
      <c r="Z606" s="1686">
        <f>Z592</f>
        <v>6.2699999999999996</v>
      </c>
      <c r="AA606" s="1736">
        <f>AA592</f>
        <v>0</v>
      </c>
      <c r="AB606" s="1688"/>
      <c r="AC606" s="1686">
        <f>AC592</f>
        <v>6.2699999999999996</v>
      </c>
      <c r="AD606" s="1736">
        <f>AD592</f>
        <v>0</v>
      </c>
      <c r="AE606" s="1688"/>
      <c r="AF606" s="1686">
        <f>AF592</f>
        <v>6.2699999999999996</v>
      </c>
      <c r="AG606" s="1736">
        <f>AG592</f>
        <v>0</v>
      </c>
      <c r="AH606" s="1688"/>
      <c r="AI606" s="1686">
        <f>AI592</f>
        <v>6.2699999999999996</v>
      </c>
      <c r="AJ606" s="1736">
        <f>AJ592</f>
        <v>0</v>
      </c>
      <c r="AK606" s="1688"/>
      <c r="AL606" s="1686">
        <f>AL592</f>
        <v>6.2699999999999996</v>
      </c>
      <c r="AM606" s="1736">
        <f>AM592</f>
        <v>0</v>
      </c>
      <c r="AN606" s="1688"/>
      <c r="AO606" s="1686">
        <f>AO592</f>
        <v>7.5300000000000002</v>
      </c>
      <c r="AP606" s="1736">
        <f>AP592</f>
        <v>0</v>
      </c>
      <c r="AQ606" s="1688"/>
      <c r="AR606" s="1686">
        <f>AR592</f>
        <v>7.5300000000000002</v>
      </c>
      <c r="AS606" s="1736">
        <f>AS592</f>
        <v>0</v>
      </c>
      <c r="AT606" s="1688"/>
      <c r="AU606" s="1686">
        <f>AU592</f>
        <v>7.5300000000000002</v>
      </c>
      <c r="AV606" s="1736">
        <f>AV592</f>
        <v>0</v>
      </c>
      <c r="AW606" s="1688"/>
      <c r="AX606" s="1686">
        <f>AX592</f>
        <v>7.5300000000000002</v>
      </c>
      <c r="AY606" s="1736">
        <f>AY592</f>
        <v>0</v>
      </c>
      <c r="AZ606" s="1688"/>
      <c r="BA606" s="1686">
        <f>BA592</f>
        <v>7.5300000000000002</v>
      </c>
      <c r="BB606" s="1736">
        <f>BB592</f>
        <v>0</v>
      </c>
      <c r="BC606" s="1688"/>
      <c r="BD606" s="1686">
        <f>BD592</f>
        <v>7.5300000000000002</v>
      </c>
      <c r="BE606" s="1736">
        <f>BE592</f>
        <v>0</v>
      </c>
      <c r="BF606" s="1688"/>
      <c r="BG606" s="1686">
        <f>BG592</f>
        <v>7.5300000000000002</v>
      </c>
      <c r="BH606" s="1736">
        <f>BH592</f>
        <v>0</v>
      </c>
      <c r="BI606" s="1688"/>
      <c r="BJ606" s="1686">
        <f>BJ592</f>
        <v>7.5300000000000002</v>
      </c>
      <c r="BK606" s="1736">
        <f>BK592</f>
        <v>0</v>
      </c>
      <c r="BL606" s="1688"/>
      <c r="BM606" s="1686">
        <f>BM592</f>
        <v>5.8700000000000001</v>
      </c>
      <c r="BN606" s="1736">
        <f>BN592</f>
        <v>0</v>
      </c>
      <c r="BO606" s="1688"/>
      <c r="BP606" s="1686">
        <f>BP592</f>
        <v>5.8700000000000001</v>
      </c>
      <c r="BQ606" s="1736">
        <f>BQ592</f>
        <v>0</v>
      </c>
      <c r="BR606" s="1688"/>
      <c r="BS606" s="1686">
        <f>BS592</f>
        <v>5.8700000000000001</v>
      </c>
      <c r="BT606" s="1736">
        <f>BT592</f>
        <v>0</v>
      </c>
      <c r="BU606" s="1688"/>
      <c r="BV606" s="1686">
        <f>BV592</f>
        <v>5.8700000000000001</v>
      </c>
      <c r="BW606" s="1736">
        <f>BW592</f>
        <v>0</v>
      </c>
      <c r="BX606" s="1688"/>
      <c r="BY606" s="1686">
        <f>BY592</f>
        <v>5.8700000000000001</v>
      </c>
      <c r="BZ606" s="1736">
        <f>BZ592</f>
        <v>0</v>
      </c>
      <c r="CA606" s="1688"/>
    </row>
    <row r="607" ht="21.75" customHeight="1">
      <c r="A607" s="1681"/>
      <c r="B607" s="1715"/>
      <c r="C607" s="1652"/>
      <c r="D607" s="1706" t="s">
        <v>561</v>
      </c>
      <c r="E607" s="1690"/>
      <c r="F607" s="1690"/>
      <c r="G607" s="1690"/>
      <c r="H607" s="1699">
        <f>SUM(H602)</f>
        <v>2.1699999999999999</v>
      </c>
      <c r="I607" s="1737">
        <f>SUM(I602)</f>
        <v>0</v>
      </c>
      <c r="J607" s="1701"/>
      <c r="K607" s="1699">
        <f>SUM(K602)</f>
        <v>2.1699999999999999</v>
      </c>
      <c r="L607" s="1737">
        <f>SUM(L602)</f>
        <v>0</v>
      </c>
      <c r="M607" s="1701"/>
      <c r="N607" s="1699">
        <f>SUM(N602)</f>
        <v>2.1699999999999999</v>
      </c>
      <c r="O607" s="1737">
        <f>SUM(O602)</f>
        <v>0</v>
      </c>
      <c r="P607" s="1701"/>
      <c r="Q607" s="1699">
        <f>SUM(Q602)</f>
        <v>2.1699999999999999</v>
      </c>
      <c r="R607" s="1737">
        <f>SUM(R602)</f>
        <v>0</v>
      </c>
      <c r="S607" s="1701"/>
      <c r="T607" s="1699">
        <f>SUM(T602)</f>
        <v>2.1699999999999999</v>
      </c>
      <c r="U607" s="1737">
        <f>SUM(U602)</f>
        <v>0</v>
      </c>
      <c r="V607" s="1701"/>
      <c r="W607" s="1699">
        <f>SUM(W602)</f>
        <v>1.98</v>
      </c>
      <c r="X607" s="1737">
        <f>SUM(X602)</f>
        <v>0</v>
      </c>
      <c r="Y607" s="1701"/>
      <c r="Z607" s="1699">
        <f>SUM(Z602)</f>
        <v>1.98</v>
      </c>
      <c r="AA607" s="1737">
        <f>SUM(AA602)</f>
        <v>0</v>
      </c>
      <c r="AB607" s="1701"/>
      <c r="AC607" s="1699">
        <f>SUM(AC602)</f>
        <v>1.98</v>
      </c>
      <c r="AD607" s="1737">
        <f>SUM(AD602)</f>
        <v>0</v>
      </c>
      <c r="AE607" s="1701"/>
      <c r="AF607" s="1699">
        <f>SUM(AF602)</f>
        <v>1.98</v>
      </c>
      <c r="AG607" s="1737">
        <f>SUM(AG602)</f>
        <v>0</v>
      </c>
      <c r="AH607" s="1701"/>
      <c r="AI607" s="1699">
        <f>SUM(AI602)</f>
        <v>1.98</v>
      </c>
      <c r="AJ607" s="1737">
        <f>SUM(AJ602)</f>
        <v>0</v>
      </c>
      <c r="AK607" s="1701"/>
      <c r="AL607" s="1699">
        <f>SUM(AL602)</f>
        <v>1.98</v>
      </c>
      <c r="AM607" s="1737">
        <f>SUM(AM602)</f>
        <v>0</v>
      </c>
      <c r="AN607" s="1701"/>
      <c r="AO607" s="1699">
        <f>SUM(AO602)</f>
        <v>1.98</v>
      </c>
      <c r="AP607" s="1737">
        <f>SUM(AP602)</f>
        <v>0</v>
      </c>
      <c r="AQ607" s="1701"/>
      <c r="AR607" s="1699">
        <f>SUM(AR602)</f>
        <v>1.98</v>
      </c>
      <c r="AS607" s="1737">
        <f>SUM(AS602)</f>
        <v>0</v>
      </c>
      <c r="AT607" s="1701"/>
      <c r="AU607" s="1699">
        <f>SUM(AU602)</f>
        <v>1.98</v>
      </c>
      <c r="AV607" s="1737">
        <f>SUM(AV602)</f>
        <v>0</v>
      </c>
      <c r="AW607" s="1701"/>
      <c r="AX607" s="1699">
        <f>SUM(AX602)</f>
        <v>1.98</v>
      </c>
      <c r="AY607" s="1737">
        <f>SUM(AY602)</f>
        <v>0</v>
      </c>
      <c r="AZ607" s="1701"/>
      <c r="BA607" s="1699">
        <f>SUM(BA602)</f>
        <v>1.98</v>
      </c>
      <c r="BB607" s="1737">
        <f>SUM(BB602)</f>
        <v>0</v>
      </c>
      <c r="BC607" s="1701"/>
      <c r="BD607" s="1699">
        <f>SUM(BD602)</f>
        <v>1.98</v>
      </c>
      <c r="BE607" s="1737">
        <f>SUM(BE602)</f>
        <v>0</v>
      </c>
      <c r="BF607" s="1701"/>
      <c r="BG607" s="1699">
        <f>SUM(BG602)</f>
        <v>1.98</v>
      </c>
      <c r="BH607" s="1737">
        <f>SUM(BH602)</f>
        <v>0</v>
      </c>
      <c r="BI607" s="1701"/>
      <c r="BJ607" s="1699">
        <f>SUM(BJ602)</f>
        <v>1.98</v>
      </c>
      <c r="BK607" s="1737">
        <f>SUM(BK602)</f>
        <v>0</v>
      </c>
      <c r="BL607" s="1701"/>
      <c r="BM607" s="1699">
        <f>SUM(BM602)</f>
        <v>2.1699999999999999</v>
      </c>
      <c r="BN607" s="1737">
        <f>SUM(BN602)</f>
        <v>0</v>
      </c>
      <c r="BO607" s="1701"/>
      <c r="BP607" s="1699">
        <f>SUM(BP602)</f>
        <v>2.1699999999999999</v>
      </c>
      <c r="BQ607" s="1737">
        <f>SUM(BQ602)</f>
        <v>0</v>
      </c>
      <c r="BR607" s="1701"/>
      <c r="BS607" s="1699">
        <f>SUM(BS602)</f>
        <v>2.1699999999999999</v>
      </c>
      <c r="BT607" s="1737">
        <f>SUM(BT602)</f>
        <v>0</v>
      </c>
      <c r="BU607" s="1701"/>
      <c r="BV607" s="1699">
        <f>SUM(BV602)</f>
        <v>2.1699999999999999</v>
      </c>
      <c r="BW607" s="1737">
        <f>SUM(BW602)</f>
        <v>0</v>
      </c>
      <c r="BX607" s="1701"/>
      <c r="BY607" s="1699">
        <f>SUM(BY602)</f>
        <v>2.1699999999999999</v>
      </c>
      <c r="BZ607" s="1737">
        <f>SUM(BZ602)</f>
        <v>0</v>
      </c>
      <c r="CA607" s="1701"/>
    </row>
    <row r="608" ht="21.75" customHeight="1">
      <c r="A608" s="1717"/>
      <c r="B608" s="1718"/>
      <c r="C608" s="1719"/>
      <c r="D608" s="1720" t="s">
        <v>564</v>
      </c>
      <c r="E608" s="1721"/>
      <c r="F608" s="1722"/>
      <c r="G608" s="1722"/>
      <c r="H608" s="1753">
        <f>(H606-H607)/H606*100</f>
        <v>63.032367972742762</v>
      </c>
      <c r="I608" s="1738" t="e">
        <f>(I606-I607)/I606*100</f>
        <v>#DIV/0!</v>
      </c>
      <c r="J608" s="1724"/>
      <c r="K608" s="1753">
        <f>(K606-K607)/K606*100</f>
        <v>63.032367972742762</v>
      </c>
      <c r="L608" s="1738" t="e">
        <f>(L606-L607)/L606*100</f>
        <v>#DIV/0!</v>
      </c>
      <c r="M608" s="1724"/>
      <c r="N608" s="1753">
        <f>(N606-N607)/N606*100</f>
        <v>63.032367972742762</v>
      </c>
      <c r="O608" s="1738" t="e">
        <f>(O606-O607)/O606*100</f>
        <v>#DIV/0!</v>
      </c>
      <c r="P608" s="1724"/>
      <c r="Q608" s="1753">
        <f>(Q606-Q607)/Q606*100</f>
        <v>63.032367972742762</v>
      </c>
      <c r="R608" s="1738" t="e">
        <f>(R606-R607)/R606*100</f>
        <v>#DIV/0!</v>
      </c>
      <c r="S608" s="1724"/>
      <c r="T608" s="1753">
        <f>(T606-T607)/T606*100</f>
        <v>63.032367972742762</v>
      </c>
      <c r="U608" s="1738" t="e">
        <f>(U606-U607)/U606*100</f>
        <v>#DIV/0!</v>
      </c>
      <c r="V608" s="1724"/>
      <c r="W608" s="1753">
        <f>(W606-W607)/W606*100</f>
        <v>68.421052631578931</v>
      </c>
      <c r="X608" s="1738" t="e">
        <f>(X606-X607)/X606*100</f>
        <v>#DIV/0!</v>
      </c>
      <c r="Y608" s="1724"/>
      <c r="Z608" s="1753">
        <f>(Z606-Z607)/Z606*100</f>
        <v>68.421052631578931</v>
      </c>
      <c r="AA608" s="1738" t="e">
        <f>(AA606-AA607)/AA606*100</f>
        <v>#DIV/0!</v>
      </c>
      <c r="AB608" s="1724"/>
      <c r="AC608" s="1753">
        <f>(AC606-AC607)/AC606*100</f>
        <v>68.421052631578931</v>
      </c>
      <c r="AD608" s="1738" t="e">
        <f>(AD606-AD607)/AD606*100</f>
        <v>#DIV/0!</v>
      </c>
      <c r="AE608" s="1724"/>
      <c r="AF608" s="1753">
        <f>(AF606-AF607)/AF606*100</f>
        <v>68.421052631578931</v>
      </c>
      <c r="AG608" s="1738" t="e">
        <f>(AG606-AG607)/AG606*100</f>
        <v>#DIV/0!</v>
      </c>
      <c r="AH608" s="1724"/>
      <c r="AI608" s="1753">
        <f>(AI606-AI607)/AI606*100</f>
        <v>68.421052631578931</v>
      </c>
      <c r="AJ608" s="1738" t="e">
        <f>(AJ606-AJ607)/AJ606*100</f>
        <v>#DIV/0!</v>
      </c>
      <c r="AK608" s="1724"/>
      <c r="AL608" s="1753">
        <f>(AL606-AL607)/AL606*100</f>
        <v>68.421052631578931</v>
      </c>
      <c r="AM608" s="1738" t="e">
        <f>(AM606-AM607)/AM606*100</f>
        <v>#DIV/0!</v>
      </c>
      <c r="AN608" s="1724"/>
      <c r="AO608" s="1753">
        <f>(AO606-AO607)/AO606*100</f>
        <v>73.705179282868542</v>
      </c>
      <c r="AP608" s="1738" t="e">
        <f>(AP606-AP607)/AP606*100</f>
        <v>#DIV/0!</v>
      </c>
      <c r="AQ608" s="1724"/>
      <c r="AR608" s="1753">
        <f>(AR606-AR607)/AR606*100</f>
        <v>73.705179282868542</v>
      </c>
      <c r="AS608" s="1738" t="e">
        <f>(AS606-AS607)/AS606*100</f>
        <v>#DIV/0!</v>
      </c>
      <c r="AT608" s="1724"/>
      <c r="AU608" s="1753">
        <f>(AU606-AU607)/AU606*100</f>
        <v>73.705179282868542</v>
      </c>
      <c r="AV608" s="1738" t="e">
        <f>(AV606-AV607)/AV606*100</f>
        <v>#DIV/0!</v>
      </c>
      <c r="AW608" s="1724"/>
      <c r="AX608" s="1753">
        <f>(AX606-AX607)/AX606*100</f>
        <v>73.705179282868542</v>
      </c>
      <c r="AY608" s="1738" t="e">
        <f>(AY606-AY607)/AY606*100</f>
        <v>#DIV/0!</v>
      </c>
      <c r="AZ608" s="1724"/>
      <c r="BA608" s="1753">
        <f>(BA606-BA607)/BA606*100</f>
        <v>73.705179282868542</v>
      </c>
      <c r="BB608" s="1738" t="e">
        <f>(BB606-BB607)/BB606*100</f>
        <v>#DIV/0!</v>
      </c>
      <c r="BC608" s="1724"/>
      <c r="BD608" s="1753">
        <f>(BD606-BD607)/BD606*100</f>
        <v>73.705179282868542</v>
      </c>
      <c r="BE608" s="1738" t="e">
        <f>(BE606-BE607)/BE606*100</f>
        <v>#DIV/0!</v>
      </c>
      <c r="BF608" s="1724"/>
      <c r="BG608" s="1753">
        <f>(BG606-BG607)/BG606*100</f>
        <v>73.705179282868542</v>
      </c>
      <c r="BH608" s="1738" t="e">
        <f>(BH606-BH607)/BH606*100</f>
        <v>#DIV/0!</v>
      </c>
      <c r="BI608" s="1724"/>
      <c r="BJ608" s="1753">
        <f>(BJ606-BJ607)/BJ606*100</f>
        <v>73.705179282868542</v>
      </c>
      <c r="BK608" s="1738" t="e">
        <f>(BK606-BK607)/BK606*100</f>
        <v>#DIV/0!</v>
      </c>
      <c r="BL608" s="1724"/>
      <c r="BM608" s="1753">
        <f>(BM606-BM607)/BM606*100</f>
        <v>63.032367972742762</v>
      </c>
      <c r="BN608" s="1738" t="e">
        <f>(BN606-BN607)/BN606*100</f>
        <v>#DIV/0!</v>
      </c>
      <c r="BO608" s="1724"/>
      <c r="BP608" s="1753">
        <f>(BP606-BP607)/BP606*100</f>
        <v>63.032367972742762</v>
      </c>
      <c r="BQ608" s="1738" t="e">
        <f>(BQ606-BQ607)/BQ606*100</f>
        <v>#DIV/0!</v>
      </c>
      <c r="BR608" s="1724"/>
      <c r="BS608" s="1753">
        <f>(BS606-BS607)/BS606*100</f>
        <v>63.032367972742762</v>
      </c>
      <c r="BT608" s="1738" t="e">
        <f>(BT606-BT607)/BT606*100</f>
        <v>#DIV/0!</v>
      </c>
      <c r="BU608" s="1724"/>
      <c r="BV608" s="1753">
        <f>(BV606-BV607)/BV606*100</f>
        <v>63.032367972742762</v>
      </c>
      <c r="BW608" s="1738" t="e">
        <f>(BW606-BW607)/BW606*100</f>
        <v>#DIV/0!</v>
      </c>
      <c r="BX608" s="1724"/>
      <c r="BY608" s="1753">
        <f>(BY606-BY607)/BY606*100</f>
        <v>63.032367972742762</v>
      </c>
      <c r="BZ608" s="1738" t="e">
        <f>(BZ606-BZ607)/BZ606*100</f>
        <v>#DIV/0!</v>
      </c>
      <c r="CA608" s="1724"/>
    </row>
    <row r="609" s="1620" customFormat="1" ht="21.75" customHeight="1">
      <c r="A609" s="1725">
        <v>18</v>
      </c>
      <c r="B609" s="1665" t="s">
        <v>329</v>
      </c>
      <c r="C609" s="1666"/>
      <c r="D609" s="1674"/>
      <c r="E609" s="1667"/>
      <c r="F609" s="1667"/>
      <c r="G609" s="1667"/>
      <c r="H609" s="1678"/>
      <c r="I609" s="1679"/>
      <c r="J609" s="1680"/>
      <c r="K609" s="1678"/>
      <c r="L609" s="1679"/>
      <c r="M609" s="1680"/>
      <c r="N609" s="1678"/>
      <c r="O609" s="1679"/>
      <c r="P609" s="1680"/>
      <c r="Q609" s="1678"/>
      <c r="R609" s="1679"/>
      <c r="S609" s="1680"/>
      <c r="T609" s="1678"/>
      <c r="U609" s="1679"/>
      <c r="V609" s="1680"/>
      <c r="W609" s="1678"/>
      <c r="X609" s="1679"/>
      <c r="Y609" s="1680"/>
      <c r="Z609" s="1678"/>
      <c r="AA609" s="1679"/>
      <c r="AB609" s="1680"/>
      <c r="AC609" s="1678"/>
      <c r="AD609" s="1679"/>
      <c r="AE609" s="1680"/>
      <c r="AF609" s="1678"/>
      <c r="AG609" s="1679"/>
      <c r="AH609" s="1680"/>
      <c r="AI609" s="1678"/>
      <c r="AJ609" s="1679"/>
      <c r="AK609" s="1680"/>
      <c r="AL609" s="1678"/>
      <c r="AM609" s="1679"/>
      <c r="AN609" s="1680"/>
      <c r="AO609" s="1678"/>
      <c r="AP609" s="1679"/>
      <c r="AQ609" s="1680"/>
      <c r="AR609" s="1678"/>
      <c r="AS609" s="1679"/>
      <c r="AT609" s="1680"/>
      <c r="AU609" s="1678"/>
      <c r="AV609" s="1679"/>
      <c r="AW609" s="1680"/>
      <c r="AX609" s="1678"/>
      <c r="AY609" s="1679"/>
      <c r="AZ609" s="1680"/>
      <c r="BA609" s="1678"/>
      <c r="BB609" s="1679"/>
      <c r="BC609" s="1680"/>
      <c r="BD609" s="1678"/>
      <c r="BE609" s="1679"/>
      <c r="BF609" s="1680"/>
      <c r="BG609" s="1678"/>
      <c r="BH609" s="1679"/>
      <c r="BI609" s="1680"/>
      <c r="BJ609" s="1678"/>
      <c r="BK609" s="1679"/>
      <c r="BL609" s="1680"/>
      <c r="BM609" s="1678"/>
      <c r="BN609" s="1679"/>
      <c r="BO609" s="1680"/>
      <c r="BP609" s="1678"/>
      <c r="BQ609" s="1679"/>
      <c r="BR609" s="1680"/>
      <c r="BS609" s="1678"/>
      <c r="BT609" s="1679"/>
      <c r="BU609" s="1680"/>
      <c r="BV609" s="1678"/>
      <c r="BW609" s="1679"/>
      <c r="BX609" s="1680"/>
      <c r="BY609" s="1678"/>
      <c r="BZ609" s="1679"/>
      <c r="CA609" s="1680"/>
    </row>
    <row r="610" s="1620" customFormat="1" ht="21.75" customHeight="1">
      <c r="A610" s="1681"/>
      <c r="B610" s="1622"/>
      <c r="C610" s="1682"/>
      <c r="D610" s="1728" t="s">
        <v>161</v>
      </c>
      <c r="E610" s="1729"/>
      <c r="F610" s="1729" t="s">
        <v>488</v>
      </c>
      <c r="G610" s="1730">
        <v>110</v>
      </c>
      <c r="H610" s="1739">
        <v>3.04</v>
      </c>
      <c r="I610" s="1693">
        <v>0.28000000000000003</v>
      </c>
      <c r="J610" s="1694">
        <f>ROUND(SQRT(H610^2+I610^2)*1000/(1.73*H623),0)</f>
        <v>15</v>
      </c>
      <c r="K610" s="1739">
        <v>3.04</v>
      </c>
      <c r="L610" s="1693">
        <v>0.28000000000000003</v>
      </c>
      <c r="M610" s="1694">
        <f>ROUND(SQRT(K610^2+L610^2)*1000/(1.73*K623),0)</f>
        <v>15</v>
      </c>
      <c r="N610" s="1739">
        <v>3.04</v>
      </c>
      <c r="O610" s="1693">
        <v>0.28000000000000003</v>
      </c>
      <c r="P610" s="1694">
        <f>ROUND(SQRT(N610^2+O610^2)*1000/(1.73*N623),0)</f>
        <v>15</v>
      </c>
      <c r="Q610" s="1739">
        <v>3.04</v>
      </c>
      <c r="R610" s="1693">
        <v>0.28000000000000003</v>
      </c>
      <c r="S610" s="1694">
        <f>ROUND(SQRT(Q610^2+R610^2)*1000/(1.73*Q623),0)</f>
        <v>15</v>
      </c>
      <c r="T610" s="1739">
        <v>3.04</v>
      </c>
      <c r="U610" s="1693">
        <v>0.28000000000000003</v>
      </c>
      <c r="V610" s="1694">
        <f>ROUND(SQRT(T610^2+U610^2)*1000/(1.73*T623),0)</f>
        <v>15</v>
      </c>
      <c r="W610" s="1739">
        <v>3.5899999999999999</v>
      </c>
      <c r="X610" s="1693">
        <v>0.94999999999999996</v>
      </c>
      <c r="Y610" s="1694">
        <f>ROUND(SQRT(W610^2+X610^2)*1000/(1.73*W623),0)</f>
        <v>19</v>
      </c>
      <c r="Z610" s="1739">
        <v>3.5899999999999999</v>
      </c>
      <c r="AA610" s="1693">
        <v>0.94999999999999996</v>
      </c>
      <c r="AB610" s="1694">
        <f>ROUND(SQRT(Z610^2+AA610^2)*1000/(1.73*Z623),0)</f>
        <v>19</v>
      </c>
      <c r="AC610" s="1739">
        <v>3.5899999999999999</v>
      </c>
      <c r="AD610" s="1693">
        <v>0.94999999999999996</v>
      </c>
      <c r="AE610" s="1694">
        <f>ROUND(SQRT(AC610^2+AD610^2)*1000/(1.73*AC623),0)</f>
        <v>19</v>
      </c>
      <c r="AF610" s="1739">
        <v>3.5899999999999999</v>
      </c>
      <c r="AG610" s="1693">
        <v>0.94999999999999996</v>
      </c>
      <c r="AH610" s="1694">
        <f>ROUND(SQRT(AF610^2+AG610^2)*1000/(1.73*AF623),0)</f>
        <v>19</v>
      </c>
      <c r="AI610" s="1739">
        <v>3.5899999999999999</v>
      </c>
      <c r="AJ610" s="1693">
        <v>0.94999999999999996</v>
      </c>
      <c r="AK610" s="1694">
        <f>ROUND(SQRT(AI610^2+AJ610^2)*1000/(1.73*AI623),0)</f>
        <v>19</v>
      </c>
      <c r="AL610" s="1739">
        <v>3.5899999999999999</v>
      </c>
      <c r="AM610" s="1693">
        <v>0.94999999999999996</v>
      </c>
      <c r="AN610" s="1694">
        <f>ROUND(SQRT(AL610^2+AM610^2)*1000/(1.73*AL623),0)</f>
        <v>19</v>
      </c>
      <c r="AO610" s="1739">
        <v>3.8199999999999998</v>
      </c>
      <c r="AP610" s="1693">
        <v>1</v>
      </c>
      <c r="AQ610" s="1694">
        <f>ROUND(SQRT(AO610^2+AP610^2)*1000/(1.73*AO623),0)</f>
        <v>20</v>
      </c>
      <c r="AR610" s="1739">
        <v>3.8199999999999998</v>
      </c>
      <c r="AS610" s="1693">
        <v>1</v>
      </c>
      <c r="AT610" s="1694">
        <f>ROUND(SQRT(AR610^2+AS610^2)*1000/(1.73*AR623),0)</f>
        <v>20</v>
      </c>
      <c r="AU610" s="1739">
        <v>3.8199999999999998</v>
      </c>
      <c r="AV610" s="1693">
        <v>1</v>
      </c>
      <c r="AW610" s="1694">
        <f>ROUND(SQRT(AU610^2+AV610^2)*1000/(1.73*AU623),0)</f>
        <v>20</v>
      </c>
      <c r="AX610" s="1739">
        <v>3.8199999999999998</v>
      </c>
      <c r="AY610" s="1693">
        <v>1</v>
      </c>
      <c r="AZ610" s="1694">
        <f>ROUND(SQRT(AX610^2+AY610^2)*1000/(1.73*AX623),0)</f>
        <v>20</v>
      </c>
      <c r="BA610" s="1739">
        <v>3.8199999999999998</v>
      </c>
      <c r="BB610" s="1693">
        <v>1</v>
      </c>
      <c r="BC610" s="1694">
        <f>ROUND(SQRT(BA610^2+BB610^2)*1000/(1.73*BA623),0)</f>
        <v>20</v>
      </c>
      <c r="BD610" s="1739">
        <v>3.8199999999999998</v>
      </c>
      <c r="BE610" s="1693">
        <v>1</v>
      </c>
      <c r="BF610" s="1694">
        <f>ROUND(SQRT(BD610^2+BE610^2)*1000/(1.73*BD623),0)</f>
        <v>20</v>
      </c>
      <c r="BG610" s="1739">
        <v>3.8199999999999998</v>
      </c>
      <c r="BH610" s="1693">
        <v>1</v>
      </c>
      <c r="BI610" s="1694">
        <f>ROUND(SQRT(BG610^2+BH610^2)*1000/(1.73*BG623),0)</f>
        <v>20</v>
      </c>
      <c r="BJ610" s="1739">
        <v>3.8199999999999998</v>
      </c>
      <c r="BK610" s="1693">
        <v>1</v>
      </c>
      <c r="BL610" s="1694">
        <f>ROUND(SQRT(BJ610^2+BK610^2)*1000/(1.73*BJ623),0)</f>
        <v>20</v>
      </c>
      <c r="BM610" s="1739">
        <v>3.04</v>
      </c>
      <c r="BN610" s="1693">
        <v>0.28000000000000003</v>
      </c>
      <c r="BO610" s="1694">
        <f>ROUND(SQRT(BM610^2+BN610^2)*1000/(1.73*BM623),0)</f>
        <v>15</v>
      </c>
      <c r="BP610" s="1739">
        <v>3.04</v>
      </c>
      <c r="BQ610" s="1693">
        <v>0.28000000000000003</v>
      </c>
      <c r="BR610" s="1694">
        <f>ROUND(SQRT(BP610^2+BQ610^2)*1000/(1.73*BP623),0)</f>
        <v>15</v>
      </c>
      <c r="BS610" s="1739">
        <v>3.04</v>
      </c>
      <c r="BT610" s="1693">
        <v>0.28000000000000003</v>
      </c>
      <c r="BU610" s="1694">
        <f>ROUND(SQRT(BS610^2+BT610^2)*1000/(1.73*BS623),0)</f>
        <v>15</v>
      </c>
      <c r="BV610" s="1739">
        <v>3.04</v>
      </c>
      <c r="BW610" s="1693">
        <v>0.28000000000000003</v>
      </c>
      <c r="BX610" s="1694">
        <f>ROUND(SQRT(BV610^2+BW610^2)*1000/(1.73*BV623),0)</f>
        <v>15</v>
      </c>
      <c r="BY610" s="1739">
        <v>3.04</v>
      </c>
      <c r="BZ610" s="1693">
        <v>0.28000000000000003</v>
      </c>
      <c r="CA610" s="1694">
        <f>ROUND(SQRT(BY610^2+BZ610^2)*1000/(1.73*BY623),0)</f>
        <v>15</v>
      </c>
    </row>
    <row r="611" s="1620" customFormat="1" ht="21.75" customHeight="1">
      <c r="A611" s="1681"/>
      <c r="B611" s="1622"/>
      <c r="C611" s="1682"/>
      <c r="D611" s="1689"/>
      <c r="E611" s="1690"/>
      <c r="F611" s="1690" t="s">
        <v>491</v>
      </c>
      <c r="G611" s="1690">
        <v>35</v>
      </c>
      <c r="H611" s="1699">
        <v>0.050000000000000003</v>
      </c>
      <c r="I611" s="1702">
        <v>0.02</v>
      </c>
      <c r="J611" s="1694">
        <f>ROUND(SQRT(H611^2+I611^2)*1000/(1.73*H625),0)</f>
        <v>1</v>
      </c>
      <c r="K611" s="1699">
        <v>0.050000000000000003</v>
      </c>
      <c r="L611" s="1702">
        <v>0.02</v>
      </c>
      <c r="M611" s="1694">
        <f>ROUND(SQRT(K611^2+L611^2)*1000/(1.73*K625),0)</f>
        <v>1</v>
      </c>
      <c r="N611" s="1699">
        <v>0.050000000000000003</v>
      </c>
      <c r="O611" s="1702">
        <v>0.02</v>
      </c>
      <c r="P611" s="1694">
        <f>ROUND(SQRT(N611^2+O611^2)*1000/(1.73*N625),0)</f>
        <v>1</v>
      </c>
      <c r="Q611" s="1699">
        <v>0.050000000000000003</v>
      </c>
      <c r="R611" s="1702">
        <v>0.02</v>
      </c>
      <c r="S611" s="1694">
        <f>ROUND(SQRT(Q611^2+R611^2)*1000/(1.73*Q625),0)</f>
        <v>1</v>
      </c>
      <c r="T611" s="1699">
        <v>0.050000000000000003</v>
      </c>
      <c r="U611" s="1702">
        <v>0.02</v>
      </c>
      <c r="V611" s="1694">
        <f>ROUND(SQRT(T611^2+U611^2)*1000/(1.73*T625),0)</f>
        <v>1</v>
      </c>
      <c r="W611" s="1699">
        <v>0.040000000000000001</v>
      </c>
      <c r="X611" s="1702">
        <v>0.25</v>
      </c>
      <c r="Y611" s="1694">
        <f>ROUND(SQRT(W611^2+X611^2)*1000/(1.73*W625),0)</f>
        <v>4</v>
      </c>
      <c r="Z611" s="1699">
        <v>0.040000000000000001</v>
      </c>
      <c r="AA611" s="1702">
        <v>0.25</v>
      </c>
      <c r="AB611" s="1694">
        <f>ROUND(SQRT(Z611^2+AA611^2)*1000/(1.73*Z625),0)</f>
        <v>4</v>
      </c>
      <c r="AC611" s="1699">
        <v>0.040000000000000001</v>
      </c>
      <c r="AD611" s="1702">
        <v>0.25</v>
      </c>
      <c r="AE611" s="1694">
        <f>ROUND(SQRT(AC611^2+AD611^2)*1000/(1.73*AC625),0)</f>
        <v>4</v>
      </c>
      <c r="AF611" s="1699">
        <v>0.040000000000000001</v>
      </c>
      <c r="AG611" s="1702">
        <v>0.25</v>
      </c>
      <c r="AH611" s="1694">
        <f>ROUND(SQRT(AF611^2+AG611^2)*1000/(1.73*AF625),0)</f>
        <v>4</v>
      </c>
      <c r="AI611" s="1699">
        <v>0.040000000000000001</v>
      </c>
      <c r="AJ611" s="1702">
        <v>0.25</v>
      </c>
      <c r="AK611" s="1694">
        <f>ROUND(SQRT(AI611^2+AJ611^2)*1000/(1.73*AI625),0)</f>
        <v>4</v>
      </c>
      <c r="AL611" s="1699">
        <v>0.040000000000000001</v>
      </c>
      <c r="AM611" s="1702">
        <v>0.25</v>
      </c>
      <c r="AN611" s="1694">
        <f>ROUND(SQRT(AL611^2+AM611^2)*1000/(1.73*AL625),0)</f>
        <v>4</v>
      </c>
      <c r="AO611" s="1699">
        <v>0.040000000000000001</v>
      </c>
      <c r="AP611" s="1702">
        <v>0.25</v>
      </c>
      <c r="AQ611" s="1694">
        <f>ROUND(SQRT(AO611^2+AP611^2)*1000/(1.73*AO625),0)</f>
        <v>4</v>
      </c>
      <c r="AR611" s="1699">
        <v>0.040000000000000001</v>
      </c>
      <c r="AS611" s="1702">
        <v>0.25</v>
      </c>
      <c r="AT611" s="1694">
        <f>ROUND(SQRT(AR611^2+AS611^2)*1000/(1.73*AR625),0)</f>
        <v>4</v>
      </c>
      <c r="AU611" s="1699">
        <v>0.040000000000000001</v>
      </c>
      <c r="AV611" s="1702">
        <v>0.25</v>
      </c>
      <c r="AW611" s="1694">
        <f>ROUND(SQRT(AU611^2+AV611^2)*1000/(1.73*AU625),0)</f>
        <v>4</v>
      </c>
      <c r="AX611" s="1699">
        <v>0.040000000000000001</v>
      </c>
      <c r="AY611" s="1702">
        <v>0.25</v>
      </c>
      <c r="AZ611" s="1694">
        <f>ROUND(SQRT(AX611^2+AY611^2)*1000/(1.73*AX625),0)</f>
        <v>4</v>
      </c>
      <c r="BA611" s="1699">
        <v>0.040000000000000001</v>
      </c>
      <c r="BB611" s="1702">
        <v>0.25</v>
      </c>
      <c r="BC611" s="1694">
        <f>ROUND(SQRT(BA611^2+BB611^2)*1000/(1.73*BA625),0)</f>
        <v>4</v>
      </c>
      <c r="BD611" s="1699">
        <v>0.040000000000000001</v>
      </c>
      <c r="BE611" s="1702">
        <v>0.25</v>
      </c>
      <c r="BF611" s="1694">
        <f>ROUND(SQRT(BD611^2+BE611^2)*1000/(1.73*BD625),0)</f>
        <v>4</v>
      </c>
      <c r="BG611" s="1699">
        <v>0.040000000000000001</v>
      </c>
      <c r="BH611" s="1702">
        <v>0.25</v>
      </c>
      <c r="BI611" s="1694">
        <f>ROUND(SQRT(BG611^2+BH611^2)*1000/(1.73*BG625),0)</f>
        <v>4</v>
      </c>
      <c r="BJ611" s="1699">
        <v>0.040000000000000001</v>
      </c>
      <c r="BK611" s="1702">
        <v>0.25</v>
      </c>
      <c r="BL611" s="1694">
        <f>ROUND(SQRT(BJ611^2+BK611^2)*1000/(1.73*BJ625),0)</f>
        <v>4</v>
      </c>
      <c r="BM611" s="1699">
        <v>0.050000000000000003</v>
      </c>
      <c r="BN611" s="1702">
        <v>0.02</v>
      </c>
      <c r="BO611" s="1694">
        <f>ROUND(SQRT(BM611^2+BN611^2)*1000/(1.73*BM625),0)</f>
        <v>1</v>
      </c>
      <c r="BP611" s="1699">
        <v>0.050000000000000003</v>
      </c>
      <c r="BQ611" s="1702">
        <v>0.02</v>
      </c>
      <c r="BR611" s="1694">
        <f>ROUND(SQRT(BP611^2+BQ611^2)*1000/(1.73*BP625),0)</f>
        <v>1</v>
      </c>
      <c r="BS611" s="1699">
        <v>0.050000000000000003</v>
      </c>
      <c r="BT611" s="1702">
        <v>0.02</v>
      </c>
      <c r="BU611" s="1694">
        <f>ROUND(SQRT(BS611^2+BT611^2)*1000/(1.73*BS625),0)</f>
        <v>1</v>
      </c>
      <c r="BV611" s="1699">
        <v>0.050000000000000003</v>
      </c>
      <c r="BW611" s="1702">
        <v>0.02</v>
      </c>
      <c r="BX611" s="1694">
        <f>ROUND(SQRT(BV611^2+BW611^2)*1000/(1.73*BV625),0)</f>
        <v>1</v>
      </c>
      <c r="BY611" s="1699">
        <v>0.050000000000000003</v>
      </c>
      <c r="BZ611" s="1702">
        <v>0.02</v>
      </c>
      <c r="CA611" s="1694">
        <f>ROUND(SQRT(BY611^2+BZ611^2)*1000/(1.73*BY625),0)</f>
        <v>1</v>
      </c>
    </row>
    <row r="612" s="1620" customFormat="1" ht="21.75" customHeight="1">
      <c r="A612" s="1681"/>
      <c r="B612" s="1622"/>
      <c r="C612" s="1682"/>
      <c r="D612" s="1689"/>
      <c r="E612" s="1690"/>
      <c r="F612" s="1690" t="s">
        <v>493</v>
      </c>
      <c r="G612" s="1690">
        <v>10</v>
      </c>
      <c r="H612" s="1699">
        <v>2.9900000000000002</v>
      </c>
      <c r="I612" s="1702">
        <v>0.80000000000000004</v>
      </c>
      <c r="J612" s="1694">
        <f>ROUND(SQRT(H612^2+I612^2)*1000/(1.73*H627),0)</f>
        <v>177</v>
      </c>
      <c r="K612" s="1699">
        <v>2.9900000000000002</v>
      </c>
      <c r="L612" s="1702">
        <v>0.80000000000000004</v>
      </c>
      <c r="M612" s="1694">
        <f>ROUND(SQRT(K612^2+L612^2)*1000/(1.73*K627),0)</f>
        <v>177</v>
      </c>
      <c r="N612" s="1699">
        <v>2.9900000000000002</v>
      </c>
      <c r="O612" s="1702">
        <v>0.80000000000000004</v>
      </c>
      <c r="P612" s="1694">
        <f>ROUND(SQRT(N612^2+O612^2)*1000/(1.73*N627),0)</f>
        <v>177</v>
      </c>
      <c r="Q612" s="1699">
        <v>2.9900000000000002</v>
      </c>
      <c r="R612" s="1702">
        <v>0.80000000000000004</v>
      </c>
      <c r="S612" s="1694">
        <f>ROUND(SQRT(Q612^2+R612^2)*1000/(1.73*Q627),0)</f>
        <v>177</v>
      </c>
      <c r="T612" s="1699">
        <v>2.9900000000000002</v>
      </c>
      <c r="U612" s="1702">
        <v>0.80000000000000004</v>
      </c>
      <c r="V612" s="1694">
        <f>ROUND(SQRT(T612^2+U612^2)*1000/(1.73*T627),0)</f>
        <v>177</v>
      </c>
      <c r="W612" s="1699">
        <v>3.5499999999999998</v>
      </c>
      <c r="X612" s="1702">
        <v>0.78000000000000003</v>
      </c>
      <c r="Y612" s="1694">
        <f>ROUND(SQRT(W612^2+X612^2)*1000/(1.73*W627),0)</f>
        <v>206</v>
      </c>
      <c r="Z612" s="1699">
        <v>3.5499999999999998</v>
      </c>
      <c r="AA612" s="1702">
        <v>0.78000000000000003</v>
      </c>
      <c r="AB612" s="1694">
        <f>ROUND(SQRT(Z612^2+AA612^2)*1000/(1.73*Z627),0)</f>
        <v>206</v>
      </c>
      <c r="AC612" s="1699">
        <v>3.5499999999999998</v>
      </c>
      <c r="AD612" s="1702">
        <v>0.78000000000000003</v>
      </c>
      <c r="AE612" s="1694">
        <f>ROUND(SQRT(AC612^2+AD612^2)*1000/(1.73*AC627),0)</f>
        <v>206</v>
      </c>
      <c r="AF612" s="1699">
        <v>3.5499999999999998</v>
      </c>
      <c r="AG612" s="1702">
        <v>0.78000000000000003</v>
      </c>
      <c r="AH612" s="1694">
        <f>ROUND(SQRT(AF612^2+AG612^2)*1000/(1.73*AF627),0)</f>
        <v>206</v>
      </c>
      <c r="AI612" s="1699">
        <v>3.5499999999999998</v>
      </c>
      <c r="AJ612" s="1702">
        <v>0.78000000000000003</v>
      </c>
      <c r="AK612" s="1694">
        <f>ROUND(SQRT(AI612^2+AJ612^2)*1000/(1.73*AI627),0)</f>
        <v>206</v>
      </c>
      <c r="AL612" s="1699">
        <v>3.5499999999999998</v>
      </c>
      <c r="AM612" s="1702">
        <v>0.78000000000000003</v>
      </c>
      <c r="AN612" s="1694">
        <f>ROUND(SQRT(AL612^2+AM612^2)*1000/(1.73*AL627),0)</f>
        <v>206</v>
      </c>
      <c r="AO612" s="1699">
        <v>3.7799999999999998</v>
      </c>
      <c r="AP612" s="1702">
        <v>0.82999999999999996</v>
      </c>
      <c r="AQ612" s="1694">
        <f>ROUND(SQRT(AO612^2+AP612^2)*1000/(1.73*AO627),0)</f>
        <v>219</v>
      </c>
      <c r="AR612" s="1699">
        <v>3.7799999999999998</v>
      </c>
      <c r="AS612" s="1702">
        <v>0.82999999999999996</v>
      </c>
      <c r="AT612" s="1694">
        <f>ROUND(SQRT(AR612^2+AS612^2)*1000/(1.73*AR627),0)</f>
        <v>219</v>
      </c>
      <c r="AU612" s="1699">
        <v>3.7799999999999998</v>
      </c>
      <c r="AV612" s="1702">
        <v>0.82999999999999996</v>
      </c>
      <c r="AW612" s="1694">
        <f>ROUND(SQRT(AU612^2+AV612^2)*1000/(1.73*AU627),0)</f>
        <v>219</v>
      </c>
      <c r="AX612" s="1699">
        <v>3.7799999999999998</v>
      </c>
      <c r="AY612" s="1702">
        <v>0.82999999999999996</v>
      </c>
      <c r="AZ612" s="1694">
        <f>ROUND(SQRT(AX612^2+AY612^2)*1000/(1.73*AX627),0)</f>
        <v>219</v>
      </c>
      <c r="BA612" s="1699">
        <v>3.7799999999999998</v>
      </c>
      <c r="BB612" s="1702">
        <v>0.82999999999999996</v>
      </c>
      <c r="BC612" s="1694">
        <f>ROUND(SQRT(BA612^2+BB612^2)*1000/(1.73*BA627),0)</f>
        <v>219</v>
      </c>
      <c r="BD612" s="1699">
        <v>3.7799999999999998</v>
      </c>
      <c r="BE612" s="1702">
        <v>0.82999999999999996</v>
      </c>
      <c r="BF612" s="1694">
        <f>ROUND(SQRT(BD612^2+BE612^2)*1000/(1.73*BD627),0)</f>
        <v>219</v>
      </c>
      <c r="BG612" s="1699">
        <v>3.7799999999999998</v>
      </c>
      <c r="BH612" s="1702">
        <v>0.82999999999999996</v>
      </c>
      <c r="BI612" s="1694">
        <f>ROUND(SQRT(BG612^2+BH612^2)*1000/(1.73*BG627),0)</f>
        <v>219</v>
      </c>
      <c r="BJ612" s="1699">
        <v>3.7799999999999998</v>
      </c>
      <c r="BK612" s="1702">
        <v>0.82999999999999996</v>
      </c>
      <c r="BL612" s="1694">
        <f>ROUND(SQRT(BJ612^2+BK612^2)*1000/(1.73*BJ627),0)</f>
        <v>219</v>
      </c>
      <c r="BM612" s="1699">
        <v>2.9900000000000002</v>
      </c>
      <c r="BN612" s="1702">
        <v>0.80000000000000004</v>
      </c>
      <c r="BO612" s="1694">
        <f>ROUND(SQRT(BM612^2+BN612^2)*1000/(1.73*BM627),0)</f>
        <v>177</v>
      </c>
      <c r="BP612" s="1699">
        <v>2.9900000000000002</v>
      </c>
      <c r="BQ612" s="1702">
        <v>0.80000000000000004</v>
      </c>
      <c r="BR612" s="1694">
        <f>ROUND(SQRT(BP612^2+BQ612^2)*1000/(1.73*BP627),0)</f>
        <v>177</v>
      </c>
      <c r="BS612" s="1699">
        <v>2.9900000000000002</v>
      </c>
      <c r="BT612" s="1702">
        <v>0.80000000000000004</v>
      </c>
      <c r="BU612" s="1694">
        <f>ROUND(SQRT(BS612^2+BT612^2)*1000/(1.73*BS627),0)</f>
        <v>177</v>
      </c>
      <c r="BV612" s="1699">
        <v>2.9900000000000002</v>
      </c>
      <c r="BW612" s="1702">
        <v>0.80000000000000004</v>
      </c>
      <c r="BX612" s="1694">
        <f>ROUND(SQRT(BV612^2+BW612^2)*1000/(1.73*BV627),0)</f>
        <v>177</v>
      </c>
      <c r="BY612" s="1699">
        <v>2.9900000000000002</v>
      </c>
      <c r="BZ612" s="1702">
        <v>0.80000000000000004</v>
      </c>
      <c r="CA612" s="1694">
        <f>ROUND(SQRT(BY612^2+BZ612^2)*1000/(1.73*BY627),0)</f>
        <v>177</v>
      </c>
    </row>
    <row r="613" s="1620" customFormat="1" ht="21.75" customHeight="1">
      <c r="A613" s="1681"/>
      <c r="B613" s="1622"/>
      <c r="C613" s="1682"/>
      <c r="D613" s="1689"/>
      <c r="E613" s="1690"/>
      <c r="F613" s="1690" t="s">
        <v>494</v>
      </c>
      <c r="G613" s="1690" t="s">
        <v>495</v>
      </c>
      <c r="H613" s="1695">
        <v>7</v>
      </c>
      <c r="I613" s="1696"/>
      <c r="J613" s="1697"/>
      <c r="K613" s="1695">
        <v>7</v>
      </c>
      <c r="L613" s="1696"/>
      <c r="M613" s="1697"/>
      <c r="N613" s="1695">
        <v>7</v>
      </c>
      <c r="O613" s="1696"/>
      <c r="P613" s="1697"/>
      <c r="Q613" s="1695">
        <v>7</v>
      </c>
      <c r="R613" s="1696"/>
      <c r="S613" s="1697"/>
      <c r="T613" s="1695">
        <v>7</v>
      </c>
      <c r="U613" s="1696"/>
      <c r="V613" s="1697"/>
      <c r="W613" s="1695">
        <v>7</v>
      </c>
      <c r="X613" s="1696"/>
      <c r="Y613" s="1697"/>
      <c r="Z613" s="1695">
        <v>7</v>
      </c>
      <c r="AA613" s="1696"/>
      <c r="AB613" s="1697"/>
      <c r="AC613" s="1695">
        <v>7</v>
      </c>
      <c r="AD613" s="1696"/>
      <c r="AE613" s="1697"/>
      <c r="AF613" s="1695">
        <v>7</v>
      </c>
      <c r="AG613" s="1696"/>
      <c r="AH613" s="1697"/>
      <c r="AI613" s="1695">
        <v>7</v>
      </c>
      <c r="AJ613" s="1696"/>
      <c r="AK613" s="1697"/>
      <c r="AL613" s="1695">
        <v>7</v>
      </c>
      <c r="AM613" s="1696"/>
      <c r="AN613" s="1697"/>
      <c r="AO613" s="1695">
        <v>7</v>
      </c>
      <c r="AP613" s="1696"/>
      <c r="AQ613" s="1697"/>
      <c r="AR613" s="1695">
        <v>7</v>
      </c>
      <c r="AS613" s="1696"/>
      <c r="AT613" s="1697"/>
      <c r="AU613" s="1695">
        <v>7</v>
      </c>
      <c r="AV613" s="1696"/>
      <c r="AW613" s="1697"/>
      <c r="AX613" s="1695">
        <v>7</v>
      </c>
      <c r="AY613" s="1696"/>
      <c r="AZ613" s="1697"/>
      <c r="BA613" s="1695">
        <v>7</v>
      </c>
      <c r="BB613" s="1696"/>
      <c r="BC613" s="1697"/>
      <c r="BD613" s="1695">
        <v>7</v>
      </c>
      <c r="BE613" s="1696"/>
      <c r="BF613" s="1697"/>
      <c r="BG613" s="1695">
        <v>7</v>
      </c>
      <c r="BH613" s="1696"/>
      <c r="BI613" s="1697"/>
      <c r="BJ613" s="1695">
        <v>7</v>
      </c>
      <c r="BK613" s="1696"/>
      <c r="BL613" s="1697"/>
      <c r="BM613" s="1695">
        <v>7</v>
      </c>
      <c r="BN613" s="1696"/>
      <c r="BO613" s="1697"/>
      <c r="BP613" s="1695">
        <v>7</v>
      </c>
      <c r="BQ613" s="1696"/>
      <c r="BR613" s="1697"/>
      <c r="BS613" s="1695">
        <v>7</v>
      </c>
      <c r="BT613" s="1696"/>
      <c r="BU613" s="1697"/>
      <c r="BV613" s="1695">
        <v>7</v>
      </c>
      <c r="BW613" s="1696"/>
      <c r="BX613" s="1697"/>
      <c r="BY613" s="1695">
        <v>7</v>
      </c>
      <c r="BZ613" s="1696"/>
      <c r="CA613" s="1697"/>
    </row>
    <row r="614" s="1620" customFormat="1" ht="21.75" customHeight="1">
      <c r="A614" s="1681"/>
      <c r="B614" s="1622"/>
      <c r="C614" s="1682"/>
      <c r="D614" s="1689"/>
      <c r="E614" s="1690"/>
      <c r="F614" s="1690" t="s">
        <v>496</v>
      </c>
      <c r="G614" s="1690" t="s">
        <v>495</v>
      </c>
      <c r="H614" s="1695"/>
      <c r="I614" s="1696"/>
      <c r="J614" s="1697"/>
      <c r="K614" s="1695"/>
      <c r="L614" s="1696"/>
      <c r="M614" s="1697"/>
      <c r="N614" s="1695"/>
      <c r="O614" s="1696"/>
      <c r="P614" s="1697"/>
      <c r="Q614" s="1695"/>
      <c r="R614" s="1696"/>
      <c r="S614" s="1697"/>
      <c r="T614" s="1695"/>
      <c r="U614" s="1696"/>
      <c r="V614" s="1697"/>
      <c r="W614" s="1695"/>
      <c r="X614" s="1696"/>
      <c r="Y614" s="1697"/>
      <c r="Z614" s="1695"/>
      <c r="AA614" s="1696"/>
      <c r="AB614" s="1697"/>
      <c r="AC614" s="1695"/>
      <c r="AD614" s="1696"/>
      <c r="AE614" s="1697"/>
      <c r="AF614" s="1695"/>
      <c r="AG614" s="1696"/>
      <c r="AH614" s="1697"/>
      <c r="AI614" s="1695"/>
      <c r="AJ614" s="1696"/>
      <c r="AK614" s="1697"/>
      <c r="AL614" s="1695"/>
      <c r="AM614" s="1696"/>
      <c r="AN614" s="1697"/>
      <c r="AO614" s="1695"/>
      <c r="AP614" s="1696"/>
      <c r="AQ614" s="1697"/>
      <c r="AR614" s="1695"/>
      <c r="AS614" s="1696"/>
      <c r="AT614" s="1697"/>
      <c r="AU614" s="1695"/>
      <c r="AV614" s="1696"/>
      <c r="AW614" s="1697"/>
      <c r="AX614" s="1695"/>
      <c r="AY614" s="1696"/>
      <c r="AZ614" s="1697"/>
      <c r="BA614" s="1695"/>
      <c r="BB614" s="1696"/>
      <c r="BC614" s="1697"/>
      <c r="BD614" s="1695"/>
      <c r="BE614" s="1696"/>
      <c r="BF614" s="1697"/>
      <c r="BG614" s="1695"/>
      <c r="BH614" s="1696"/>
      <c r="BI614" s="1697"/>
      <c r="BJ614" s="1695"/>
      <c r="BK614" s="1696"/>
      <c r="BL614" s="1697"/>
      <c r="BM614" s="1695"/>
      <c r="BN614" s="1696"/>
      <c r="BO614" s="1697"/>
      <c r="BP614" s="1695"/>
      <c r="BQ614" s="1696"/>
      <c r="BR614" s="1697"/>
      <c r="BS614" s="1695"/>
      <c r="BT614" s="1696"/>
      <c r="BU614" s="1697"/>
      <c r="BV614" s="1695"/>
      <c r="BW614" s="1696"/>
      <c r="BX614" s="1697"/>
      <c r="BY614" s="1695"/>
      <c r="BZ614" s="1696"/>
      <c r="CA614" s="1697"/>
    </row>
    <row r="615" s="1620" customFormat="1" ht="21.75" customHeight="1">
      <c r="A615" s="1681"/>
      <c r="B615" s="1622"/>
      <c r="C615" s="1682"/>
      <c r="D615" s="1689" t="s">
        <v>116</v>
      </c>
      <c r="E615" s="1690"/>
      <c r="F615" s="1690" t="s">
        <v>488</v>
      </c>
      <c r="G615" s="1731">
        <v>110</v>
      </c>
      <c r="H615" s="1699">
        <v>0</v>
      </c>
      <c r="I615" s="1702">
        <v>0</v>
      </c>
      <c r="J615" s="1694">
        <f>ROUND(SQRT(H615^2+I615^2)*1000/(1.73*H623),0)</f>
        <v>0</v>
      </c>
      <c r="K615" s="1699">
        <v>0</v>
      </c>
      <c r="L615" s="1702">
        <v>0</v>
      </c>
      <c r="M615" s="1694">
        <f>ROUND(SQRT(K615^2+L615^2)*1000/(1.73*K623),0)</f>
        <v>0</v>
      </c>
      <c r="N615" s="1699">
        <v>0</v>
      </c>
      <c r="O615" s="1702">
        <v>0</v>
      </c>
      <c r="P615" s="1694">
        <f>ROUND(SQRT(N615^2+O615^2)*1000/(1.73*N623),0)</f>
        <v>0</v>
      </c>
      <c r="Q615" s="1699">
        <v>0</v>
      </c>
      <c r="R615" s="1702">
        <v>0</v>
      </c>
      <c r="S615" s="1694">
        <f>ROUND(SQRT(Q615^2+R615^2)*1000/(1.73*Q623),0)</f>
        <v>0</v>
      </c>
      <c r="T615" s="1699">
        <v>0</v>
      </c>
      <c r="U615" s="1702">
        <v>0</v>
      </c>
      <c r="V615" s="1694">
        <f>ROUND(SQRT(T615^2+U615^2)*1000/(1.73*T623),0)</f>
        <v>0</v>
      </c>
      <c r="W615" s="1699">
        <v>0</v>
      </c>
      <c r="X615" s="1702">
        <v>0</v>
      </c>
      <c r="Y615" s="1694">
        <f>ROUND(SQRT(W615^2+X615^2)*1000/(1.73*W624),0)</f>
        <v>0</v>
      </c>
      <c r="Z615" s="1699">
        <v>0</v>
      </c>
      <c r="AA615" s="1702">
        <v>0</v>
      </c>
      <c r="AB615" s="1694">
        <f>ROUND(SQRT(Z615^2+AA615^2)*1000/(1.73*Z624),0)</f>
        <v>0</v>
      </c>
      <c r="AC615" s="1699">
        <v>0</v>
      </c>
      <c r="AD615" s="1702">
        <v>0</v>
      </c>
      <c r="AE615" s="1694">
        <f>ROUND(SQRT(AC615^2+AD615^2)*1000/(1.73*AC624),0)</f>
        <v>0</v>
      </c>
      <c r="AF615" s="1699">
        <v>0</v>
      </c>
      <c r="AG615" s="1702">
        <v>0</v>
      </c>
      <c r="AH615" s="1694">
        <f>ROUND(SQRT(AF615^2+AG615^2)*1000/(1.73*AF624),0)</f>
        <v>0</v>
      </c>
      <c r="AI615" s="1699">
        <v>0</v>
      </c>
      <c r="AJ615" s="1702">
        <v>0</v>
      </c>
      <c r="AK615" s="1694">
        <f>ROUND(SQRT(AI615^2+AJ615^2)*1000/(1.73*AI624),0)</f>
        <v>0</v>
      </c>
      <c r="AL615" s="1699">
        <v>0</v>
      </c>
      <c r="AM615" s="1702">
        <v>0</v>
      </c>
      <c r="AN615" s="1694">
        <f>ROUND(SQRT(AL615^2+AM615^2)*1000/(1.73*AL624),0)</f>
        <v>0</v>
      </c>
      <c r="AO615" s="1699">
        <v>0</v>
      </c>
      <c r="AP615" s="1702">
        <v>0</v>
      </c>
      <c r="AQ615" s="1694">
        <f>ROUND(SQRT(AO615^2+AP615^2)*1000/(1.73*AO624),0)</f>
        <v>0</v>
      </c>
      <c r="AR615" s="1699">
        <v>0</v>
      </c>
      <c r="AS615" s="1702">
        <v>0</v>
      </c>
      <c r="AT615" s="1694">
        <f>ROUND(SQRT(AR615^2+AS615^2)*1000/(1.73*AR624),0)</f>
        <v>0</v>
      </c>
      <c r="AU615" s="1699">
        <v>0</v>
      </c>
      <c r="AV615" s="1702">
        <v>0</v>
      </c>
      <c r="AW615" s="1694">
        <f>ROUND(SQRT(AU615^2+AV615^2)*1000/(1.73*AU624),0)</f>
        <v>0</v>
      </c>
      <c r="AX615" s="1699">
        <v>0</v>
      </c>
      <c r="AY615" s="1702">
        <v>0</v>
      </c>
      <c r="AZ615" s="1694">
        <f>ROUND(SQRT(AX615^2+AY615^2)*1000/(1.73*AX624),0)</f>
        <v>0</v>
      </c>
      <c r="BA615" s="1699">
        <v>0</v>
      </c>
      <c r="BB615" s="1702">
        <v>0</v>
      </c>
      <c r="BC615" s="1694">
        <f>ROUND(SQRT(BA615^2+BB615^2)*1000/(1.73*BA624),0)</f>
        <v>0</v>
      </c>
      <c r="BD615" s="1699">
        <v>0</v>
      </c>
      <c r="BE615" s="1702">
        <v>0</v>
      </c>
      <c r="BF615" s="1694">
        <f>ROUND(SQRT(BD615^2+BE615^2)*1000/(1.73*BD624),0)</f>
        <v>0</v>
      </c>
      <c r="BG615" s="1699">
        <v>0</v>
      </c>
      <c r="BH615" s="1702">
        <v>0</v>
      </c>
      <c r="BI615" s="1694">
        <f>ROUND(SQRT(BG615^2+BH615^2)*1000/(1.73*BG624),0)</f>
        <v>0</v>
      </c>
      <c r="BJ615" s="1699">
        <v>0</v>
      </c>
      <c r="BK615" s="1702">
        <v>0</v>
      </c>
      <c r="BL615" s="1694">
        <f>ROUND(SQRT(BJ615^2+BK615^2)*1000/(1.73*BJ624),0)</f>
        <v>0</v>
      </c>
      <c r="BM615" s="1699">
        <v>0</v>
      </c>
      <c r="BN615" s="1702">
        <v>0</v>
      </c>
      <c r="BO615" s="1694">
        <f>ROUND(SQRT(BM615^2+BN615^2)*1000/(1.73*BM623),0)</f>
        <v>0</v>
      </c>
      <c r="BP615" s="1699">
        <v>0</v>
      </c>
      <c r="BQ615" s="1702">
        <v>0</v>
      </c>
      <c r="BR615" s="1694">
        <f>ROUND(SQRT(BP615^2+BQ615^2)*1000/(1.73*BP623),0)</f>
        <v>0</v>
      </c>
      <c r="BS615" s="1699">
        <v>0</v>
      </c>
      <c r="BT615" s="1702">
        <v>0</v>
      </c>
      <c r="BU615" s="1694">
        <f>ROUND(SQRT(BS615^2+BT615^2)*1000/(1.73*BS623),0)</f>
        <v>0</v>
      </c>
      <c r="BV615" s="1699">
        <v>0</v>
      </c>
      <c r="BW615" s="1702">
        <v>0</v>
      </c>
      <c r="BX615" s="1694">
        <f>ROUND(SQRT(BV615^2+BW615^2)*1000/(1.73*BV623),0)</f>
        <v>0</v>
      </c>
      <c r="BY615" s="1699">
        <v>0</v>
      </c>
      <c r="BZ615" s="1702">
        <v>0</v>
      </c>
      <c r="CA615" s="1694">
        <f>ROUND(SQRT(BY615^2+BZ615^2)*1000/(1.73*BY623),0)</f>
        <v>0</v>
      </c>
    </row>
    <row r="616" s="1620" customFormat="1" ht="21.75" customHeight="1">
      <c r="A616" s="1681"/>
      <c r="B616" s="1622"/>
      <c r="C616" s="1682"/>
      <c r="D616" s="1689"/>
      <c r="E616" s="1690"/>
      <c r="F616" s="1690" t="s">
        <v>491</v>
      </c>
      <c r="G616" s="1690">
        <v>35</v>
      </c>
      <c r="H616" s="1699">
        <v>0</v>
      </c>
      <c r="I616" s="1702">
        <v>0</v>
      </c>
      <c r="J616" s="1694">
        <f>ROUND(SQRT(H616^2+I616^2)*1000/(1.73*H626),0)</f>
        <v>0</v>
      </c>
      <c r="K616" s="1699">
        <v>0</v>
      </c>
      <c r="L616" s="1702">
        <v>0</v>
      </c>
      <c r="M616" s="1694">
        <f>ROUND(SQRT(K616^2+L616^2)*1000/(1.73*K626),0)</f>
        <v>0</v>
      </c>
      <c r="N616" s="1699">
        <v>0</v>
      </c>
      <c r="O616" s="1702">
        <v>0</v>
      </c>
      <c r="P616" s="1694">
        <f>ROUND(SQRT(N616^2+O616^2)*1000/(1.73*N626),0)</f>
        <v>0</v>
      </c>
      <c r="Q616" s="1699">
        <v>0</v>
      </c>
      <c r="R616" s="1702">
        <v>0</v>
      </c>
      <c r="S616" s="1694">
        <f>ROUND(SQRT(Q616^2+R616^2)*1000/(1.73*Q626),0)</f>
        <v>0</v>
      </c>
      <c r="T616" s="1699">
        <v>0</v>
      </c>
      <c r="U616" s="1702">
        <v>0</v>
      </c>
      <c r="V616" s="1694">
        <f>ROUND(SQRT(T616^2+U616^2)*1000/(1.73*T626),0)</f>
        <v>0</v>
      </c>
      <c r="W616" s="1699">
        <v>0</v>
      </c>
      <c r="X616" s="1702">
        <v>0</v>
      </c>
      <c r="Y616" s="1694">
        <f>ROUND(SQRT(W616^2+X616^2)*1000/(1.73*W626),0)</f>
        <v>0</v>
      </c>
      <c r="Z616" s="1699">
        <v>0</v>
      </c>
      <c r="AA616" s="1702">
        <v>0</v>
      </c>
      <c r="AB616" s="1694">
        <f>ROUND(SQRT(Z616^2+AA616^2)*1000/(1.73*Z626),0)</f>
        <v>0</v>
      </c>
      <c r="AC616" s="1699">
        <v>0</v>
      </c>
      <c r="AD616" s="1702">
        <v>0</v>
      </c>
      <c r="AE616" s="1694">
        <f>ROUND(SQRT(AC616^2+AD616^2)*1000/(1.73*AC626),0)</f>
        <v>0</v>
      </c>
      <c r="AF616" s="1699">
        <v>0</v>
      </c>
      <c r="AG616" s="1702">
        <v>0</v>
      </c>
      <c r="AH616" s="1694">
        <f>ROUND(SQRT(AF616^2+AG616^2)*1000/(1.73*AF626),0)</f>
        <v>0</v>
      </c>
      <c r="AI616" s="1699">
        <v>0</v>
      </c>
      <c r="AJ616" s="1702">
        <v>0</v>
      </c>
      <c r="AK616" s="1694">
        <f>ROUND(SQRT(AI616^2+AJ616^2)*1000/(1.73*AI626),0)</f>
        <v>0</v>
      </c>
      <c r="AL616" s="1699">
        <v>0</v>
      </c>
      <c r="AM616" s="1702">
        <v>0</v>
      </c>
      <c r="AN616" s="1694">
        <f>ROUND(SQRT(AL616^2+AM616^2)*1000/(1.73*AL626),0)</f>
        <v>0</v>
      </c>
      <c r="AO616" s="1699">
        <v>0</v>
      </c>
      <c r="AP616" s="1702">
        <v>0</v>
      </c>
      <c r="AQ616" s="1694">
        <f>ROUND(SQRT(AO616^2+AP616^2)*1000/(1.73*AO626),0)</f>
        <v>0</v>
      </c>
      <c r="AR616" s="1699">
        <v>0</v>
      </c>
      <c r="AS616" s="1702">
        <v>0</v>
      </c>
      <c r="AT616" s="1694">
        <f>ROUND(SQRT(AR616^2+AS616^2)*1000/(1.73*AR626),0)</f>
        <v>0</v>
      </c>
      <c r="AU616" s="1699">
        <v>0</v>
      </c>
      <c r="AV616" s="1702">
        <v>0</v>
      </c>
      <c r="AW616" s="1694">
        <f>ROUND(SQRT(AU616^2+AV616^2)*1000/(1.73*AU626),0)</f>
        <v>0</v>
      </c>
      <c r="AX616" s="1699">
        <v>0</v>
      </c>
      <c r="AY616" s="1702">
        <v>0</v>
      </c>
      <c r="AZ616" s="1694">
        <f>ROUND(SQRT(AX616^2+AY616^2)*1000/(1.73*AX626),0)</f>
        <v>0</v>
      </c>
      <c r="BA616" s="1699">
        <v>0</v>
      </c>
      <c r="BB616" s="1702">
        <v>0</v>
      </c>
      <c r="BC616" s="1694">
        <f>ROUND(SQRT(BA616^2+BB616^2)*1000/(1.73*BA626),0)</f>
        <v>0</v>
      </c>
      <c r="BD616" s="1699">
        <v>0</v>
      </c>
      <c r="BE616" s="1702">
        <v>0</v>
      </c>
      <c r="BF616" s="1694">
        <f>ROUND(SQRT(BD616^2+BE616^2)*1000/(1.73*BD626),0)</f>
        <v>0</v>
      </c>
      <c r="BG616" s="1699">
        <v>0</v>
      </c>
      <c r="BH616" s="1702">
        <v>0</v>
      </c>
      <c r="BI616" s="1694">
        <f>ROUND(SQRT(BG616^2+BH616^2)*1000/(1.73*BG626),0)</f>
        <v>0</v>
      </c>
      <c r="BJ616" s="1699">
        <v>0</v>
      </c>
      <c r="BK616" s="1702">
        <v>0</v>
      </c>
      <c r="BL616" s="1694">
        <f>ROUND(SQRT(BJ616^2+BK616^2)*1000/(1.73*BJ626),0)</f>
        <v>0</v>
      </c>
      <c r="BM616" s="1699">
        <v>0</v>
      </c>
      <c r="BN616" s="1702">
        <v>0</v>
      </c>
      <c r="BO616" s="1694">
        <f>ROUND(SQRT(BM616^2+BN616^2)*1000/(1.73*BM626),0)</f>
        <v>0</v>
      </c>
      <c r="BP616" s="1699">
        <v>0</v>
      </c>
      <c r="BQ616" s="1702">
        <v>0</v>
      </c>
      <c r="BR616" s="1694">
        <f>ROUND(SQRT(BP616^2+BQ616^2)*1000/(1.73*BP626),0)</f>
        <v>0</v>
      </c>
      <c r="BS616" s="1699">
        <v>0</v>
      </c>
      <c r="BT616" s="1702">
        <v>0</v>
      </c>
      <c r="BU616" s="1694">
        <f>ROUND(SQRT(BS616^2+BT616^2)*1000/(1.73*BS626),0)</f>
        <v>0</v>
      </c>
      <c r="BV616" s="1699">
        <v>0</v>
      </c>
      <c r="BW616" s="1702">
        <v>0</v>
      </c>
      <c r="BX616" s="1694">
        <f>ROUND(SQRT(BV616^2+BW616^2)*1000/(1.73*BV626),0)</f>
        <v>0</v>
      </c>
      <c r="BY616" s="1699">
        <v>0</v>
      </c>
      <c r="BZ616" s="1702">
        <v>0</v>
      </c>
      <c r="CA616" s="1694">
        <f>ROUND(SQRT(BY616^2+BZ616^2)*1000/(1.73*BY626),0)</f>
        <v>0</v>
      </c>
    </row>
    <row r="617" s="1620" customFormat="1" ht="21.75" customHeight="1">
      <c r="A617" s="1681"/>
      <c r="B617" s="1622"/>
      <c r="C617" s="1682"/>
      <c r="D617" s="1689"/>
      <c r="E617" s="1690"/>
      <c r="F617" s="1690" t="s">
        <v>493</v>
      </c>
      <c r="G617" s="1690">
        <v>10</v>
      </c>
      <c r="H617" s="1699">
        <v>0</v>
      </c>
      <c r="I617" s="1702">
        <v>0</v>
      </c>
      <c r="J617" s="1694">
        <f>ROUND(SQRT(H617^2+I617^2)*1000/(1.73*H628),0)</f>
        <v>0</v>
      </c>
      <c r="K617" s="1699">
        <v>0</v>
      </c>
      <c r="L617" s="1702">
        <v>0</v>
      </c>
      <c r="M617" s="1694">
        <f>ROUND(SQRT(K617^2+L617^2)*1000/(1.73*K628),0)</f>
        <v>0</v>
      </c>
      <c r="N617" s="1699">
        <v>0</v>
      </c>
      <c r="O617" s="1702">
        <v>0</v>
      </c>
      <c r="P617" s="1694">
        <f>ROUND(SQRT(N617^2+O617^2)*1000/(1.73*N628),0)</f>
        <v>0</v>
      </c>
      <c r="Q617" s="1699">
        <v>0</v>
      </c>
      <c r="R617" s="1702">
        <v>0</v>
      </c>
      <c r="S617" s="1694">
        <f>ROUND(SQRT(Q617^2+R617^2)*1000/(1.73*Q628),0)</f>
        <v>0</v>
      </c>
      <c r="T617" s="1699">
        <v>0</v>
      </c>
      <c r="U617" s="1702">
        <v>0</v>
      </c>
      <c r="V617" s="1694">
        <f>ROUND(SQRT(T617^2+U617^2)*1000/(1.73*T628),0)</f>
        <v>0</v>
      </c>
      <c r="W617" s="1699">
        <v>0</v>
      </c>
      <c r="X617" s="1702">
        <v>0</v>
      </c>
      <c r="Y617" s="1694">
        <f>ROUND(SQRT(W617^2+X617^2)*1000/(1.73*W628),0)</f>
        <v>0</v>
      </c>
      <c r="Z617" s="1699">
        <v>0</v>
      </c>
      <c r="AA617" s="1702">
        <v>0</v>
      </c>
      <c r="AB617" s="1694">
        <f>ROUND(SQRT(Z617^2+AA617^2)*1000/(1.73*Z628),0)</f>
        <v>0</v>
      </c>
      <c r="AC617" s="1699">
        <v>0</v>
      </c>
      <c r="AD617" s="1702">
        <v>0</v>
      </c>
      <c r="AE617" s="1694">
        <f>ROUND(SQRT(AC617^2+AD617^2)*1000/(1.73*AC628),0)</f>
        <v>0</v>
      </c>
      <c r="AF617" s="1699">
        <v>0</v>
      </c>
      <c r="AG617" s="1702">
        <v>0</v>
      </c>
      <c r="AH617" s="1694">
        <f>ROUND(SQRT(AF617^2+AG617^2)*1000/(1.73*AF628),0)</f>
        <v>0</v>
      </c>
      <c r="AI617" s="1699">
        <v>0</v>
      </c>
      <c r="AJ617" s="1702">
        <v>0</v>
      </c>
      <c r="AK617" s="1694">
        <f>ROUND(SQRT(AI617^2+AJ617^2)*1000/(1.73*AI628),0)</f>
        <v>0</v>
      </c>
      <c r="AL617" s="1699">
        <v>0</v>
      </c>
      <c r="AM617" s="1702">
        <v>0</v>
      </c>
      <c r="AN617" s="1694">
        <f>ROUND(SQRT(AL617^2+AM617^2)*1000/(1.73*AL628),0)</f>
        <v>0</v>
      </c>
      <c r="AO617" s="1699">
        <v>0</v>
      </c>
      <c r="AP617" s="1702">
        <v>0</v>
      </c>
      <c r="AQ617" s="1694">
        <f>ROUND(SQRT(AO617^2+AP617^2)*1000/(1.73*AO628),0)</f>
        <v>0</v>
      </c>
      <c r="AR617" s="1699">
        <v>0</v>
      </c>
      <c r="AS617" s="1702">
        <v>0</v>
      </c>
      <c r="AT617" s="1694">
        <f>ROUND(SQRT(AR617^2+AS617^2)*1000/(1.73*AR628),0)</f>
        <v>0</v>
      </c>
      <c r="AU617" s="1699">
        <v>0</v>
      </c>
      <c r="AV617" s="1702">
        <v>0</v>
      </c>
      <c r="AW617" s="1694">
        <f>ROUND(SQRT(AU617^2+AV617^2)*1000/(1.73*AU628),0)</f>
        <v>0</v>
      </c>
      <c r="AX617" s="1699">
        <v>0</v>
      </c>
      <c r="AY617" s="1702">
        <v>0</v>
      </c>
      <c r="AZ617" s="1694">
        <f>ROUND(SQRT(AX617^2+AY617^2)*1000/(1.73*AX628),0)</f>
        <v>0</v>
      </c>
      <c r="BA617" s="1699">
        <v>0</v>
      </c>
      <c r="BB617" s="1702">
        <v>0</v>
      </c>
      <c r="BC617" s="1694">
        <f>ROUND(SQRT(BA617^2+BB617^2)*1000/(1.73*BA628),0)</f>
        <v>0</v>
      </c>
      <c r="BD617" s="1699">
        <v>0</v>
      </c>
      <c r="BE617" s="1702">
        <v>0</v>
      </c>
      <c r="BF617" s="1694">
        <f>ROUND(SQRT(BD617^2+BE617^2)*1000/(1.73*BD628),0)</f>
        <v>0</v>
      </c>
      <c r="BG617" s="1699">
        <v>0</v>
      </c>
      <c r="BH617" s="1702">
        <v>0</v>
      </c>
      <c r="BI617" s="1694">
        <f>ROUND(SQRT(BG617^2+BH617^2)*1000/(1.73*BG628),0)</f>
        <v>0</v>
      </c>
      <c r="BJ617" s="1699">
        <v>0</v>
      </c>
      <c r="BK617" s="1702">
        <v>0</v>
      </c>
      <c r="BL617" s="1694">
        <f>ROUND(SQRT(BJ617^2+BK617^2)*1000/(1.73*BJ628),0)</f>
        <v>0</v>
      </c>
      <c r="BM617" s="1699">
        <v>0</v>
      </c>
      <c r="BN617" s="1702">
        <v>0</v>
      </c>
      <c r="BO617" s="1694">
        <f>ROUND(SQRT(BM617^2+BN617^2)*1000/(1.73*BM628),0)</f>
        <v>0</v>
      </c>
      <c r="BP617" s="1699">
        <v>0</v>
      </c>
      <c r="BQ617" s="1702">
        <v>0</v>
      </c>
      <c r="BR617" s="1694">
        <f>ROUND(SQRT(BP617^2+BQ617^2)*1000/(1.73*BP628),0)</f>
        <v>0</v>
      </c>
      <c r="BS617" s="1699">
        <v>0</v>
      </c>
      <c r="BT617" s="1702">
        <v>0</v>
      </c>
      <c r="BU617" s="1694">
        <f>ROUND(SQRT(BS617^2+BT617^2)*1000/(1.73*BS628),0)</f>
        <v>0</v>
      </c>
      <c r="BV617" s="1699">
        <v>0</v>
      </c>
      <c r="BW617" s="1702">
        <v>0</v>
      </c>
      <c r="BX617" s="1694">
        <f>ROUND(SQRT(BV617^2+BW617^2)*1000/(1.73*BV628),0)</f>
        <v>0</v>
      </c>
      <c r="BY617" s="1699">
        <v>0</v>
      </c>
      <c r="BZ617" s="1702">
        <v>0</v>
      </c>
      <c r="CA617" s="1694">
        <f>ROUND(SQRT(BY617^2+BZ617^2)*1000/(1.73*BY628),0)</f>
        <v>0</v>
      </c>
    </row>
    <row r="618" s="1620" customFormat="1" ht="21.75" customHeight="1">
      <c r="A618" s="1681"/>
      <c r="B618" s="1622"/>
      <c r="C618" s="1682"/>
      <c r="D618" s="1689"/>
      <c r="E618" s="1690"/>
      <c r="F618" s="1690" t="s">
        <v>494</v>
      </c>
      <c r="G618" s="1690" t="s">
        <v>495</v>
      </c>
      <c r="H618" s="1695">
        <v>7</v>
      </c>
      <c r="I618" s="1696"/>
      <c r="J618" s="1697"/>
      <c r="K618" s="1695">
        <v>7</v>
      </c>
      <c r="L618" s="1696"/>
      <c r="M618" s="1697"/>
      <c r="N618" s="1695">
        <v>7</v>
      </c>
      <c r="O618" s="1696"/>
      <c r="P618" s="1697"/>
      <c r="Q618" s="1695">
        <v>7</v>
      </c>
      <c r="R618" s="1696"/>
      <c r="S618" s="1697"/>
      <c r="T618" s="1695">
        <v>7</v>
      </c>
      <c r="U618" s="1696"/>
      <c r="V618" s="1697"/>
      <c r="W618" s="1695">
        <v>7</v>
      </c>
      <c r="X618" s="1696"/>
      <c r="Y618" s="1697"/>
      <c r="Z618" s="1695">
        <v>7</v>
      </c>
      <c r="AA618" s="1696"/>
      <c r="AB618" s="1697"/>
      <c r="AC618" s="1695">
        <v>7</v>
      </c>
      <c r="AD618" s="1696"/>
      <c r="AE618" s="1697"/>
      <c r="AF618" s="1695">
        <v>7</v>
      </c>
      <c r="AG618" s="1696"/>
      <c r="AH618" s="1697"/>
      <c r="AI618" s="1695">
        <v>7</v>
      </c>
      <c r="AJ618" s="1696"/>
      <c r="AK618" s="1697"/>
      <c r="AL618" s="1695">
        <v>7</v>
      </c>
      <c r="AM618" s="1696"/>
      <c r="AN618" s="1697"/>
      <c r="AO618" s="1695">
        <v>7</v>
      </c>
      <c r="AP618" s="1696"/>
      <c r="AQ618" s="1697"/>
      <c r="AR618" s="1695">
        <v>7</v>
      </c>
      <c r="AS618" s="1696"/>
      <c r="AT618" s="1697"/>
      <c r="AU618" s="1695">
        <v>7</v>
      </c>
      <c r="AV618" s="1696"/>
      <c r="AW618" s="1697"/>
      <c r="AX618" s="1695">
        <v>7</v>
      </c>
      <c r="AY618" s="1696"/>
      <c r="AZ618" s="1697"/>
      <c r="BA618" s="1695">
        <v>7</v>
      </c>
      <c r="BB618" s="1696"/>
      <c r="BC618" s="1697"/>
      <c r="BD618" s="1695">
        <v>7</v>
      </c>
      <c r="BE618" s="1696"/>
      <c r="BF618" s="1697"/>
      <c r="BG618" s="1695">
        <v>7</v>
      </c>
      <c r="BH618" s="1696"/>
      <c r="BI618" s="1697"/>
      <c r="BJ618" s="1695">
        <v>7</v>
      </c>
      <c r="BK618" s="1696"/>
      <c r="BL618" s="1697"/>
      <c r="BM618" s="1695">
        <v>7</v>
      </c>
      <c r="BN618" s="1696"/>
      <c r="BO618" s="1697"/>
      <c r="BP618" s="1695">
        <v>7</v>
      </c>
      <c r="BQ618" s="1696"/>
      <c r="BR618" s="1697"/>
      <c r="BS618" s="1695">
        <v>7</v>
      </c>
      <c r="BT618" s="1696"/>
      <c r="BU618" s="1697"/>
      <c r="BV618" s="1695">
        <v>7</v>
      </c>
      <c r="BW618" s="1696"/>
      <c r="BX618" s="1697"/>
      <c r="BY618" s="1695">
        <v>7</v>
      </c>
      <c r="BZ618" s="1696"/>
      <c r="CA618" s="1697"/>
    </row>
    <row r="619" s="1620" customFormat="1" ht="21.75" customHeight="1">
      <c r="A619" s="1681"/>
      <c r="B619" s="1622"/>
      <c r="C619" s="1682"/>
      <c r="D619" s="1689"/>
      <c r="E619" s="1690"/>
      <c r="F619" s="1690" t="s">
        <v>496</v>
      </c>
      <c r="G619" s="1690" t="s">
        <v>495</v>
      </c>
      <c r="H619" s="1695"/>
      <c r="I619" s="1696"/>
      <c r="J619" s="1697"/>
      <c r="K619" s="1695"/>
      <c r="L619" s="1696"/>
      <c r="M619" s="1697"/>
      <c r="N619" s="1695"/>
      <c r="O619" s="1696"/>
      <c r="P619" s="1697"/>
      <c r="Q619" s="1695"/>
      <c r="R619" s="1696"/>
      <c r="S619" s="1697"/>
      <c r="T619" s="1695"/>
      <c r="U619" s="1696"/>
      <c r="V619" s="1697"/>
      <c r="W619" s="1695"/>
      <c r="X619" s="1696"/>
      <c r="Y619" s="1697"/>
      <c r="Z619" s="1695"/>
      <c r="AA619" s="1696"/>
      <c r="AB619" s="1697"/>
      <c r="AC619" s="1695"/>
      <c r="AD619" s="1696"/>
      <c r="AE619" s="1697"/>
      <c r="AF619" s="1695"/>
      <c r="AG619" s="1696"/>
      <c r="AH619" s="1697"/>
      <c r="AI619" s="1695"/>
      <c r="AJ619" s="1696"/>
      <c r="AK619" s="1697"/>
      <c r="AL619" s="1695"/>
      <c r="AM619" s="1696"/>
      <c r="AN619" s="1697"/>
      <c r="AO619" s="1695"/>
      <c r="AP619" s="1696"/>
      <c r="AQ619" s="1697"/>
      <c r="AR619" s="1695"/>
      <c r="AS619" s="1696"/>
      <c r="AT619" s="1697"/>
      <c r="AU619" s="1695"/>
      <c r="AV619" s="1696"/>
      <c r="AW619" s="1697"/>
      <c r="AX619" s="1695"/>
      <c r="AY619" s="1696"/>
      <c r="AZ619" s="1697"/>
      <c r="BA619" s="1695"/>
      <c r="BB619" s="1696"/>
      <c r="BC619" s="1697"/>
      <c r="BD619" s="1695"/>
      <c r="BE619" s="1696"/>
      <c r="BF619" s="1697"/>
      <c r="BG619" s="1695"/>
      <c r="BH619" s="1696"/>
      <c r="BI619" s="1697"/>
      <c r="BJ619" s="1695"/>
      <c r="BK619" s="1696"/>
      <c r="BL619" s="1697"/>
      <c r="BM619" s="1695"/>
      <c r="BN619" s="1696"/>
      <c r="BO619" s="1697"/>
      <c r="BP619" s="1695"/>
      <c r="BQ619" s="1696"/>
      <c r="BR619" s="1697"/>
      <c r="BS619" s="1695"/>
      <c r="BT619" s="1696"/>
      <c r="BU619" s="1697"/>
      <c r="BV619" s="1695"/>
      <c r="BW619" s="1696"/>
      <c r="BX619" s="1697"/>
      <c r="BY619" s="1695"/>
      <c r="BZ619" s="1696"/>
      <c r="CA619" s="1697"/>
    </row>
    <row r="620" s="1620" customFormat="1" ht="21.75" customHeight="1">
      <c r="A620" s="1681"/>
      <c r="B620" s="1622" t="s">
        <v>501</v>
      </c>
      <c r="C620" s="1682"/>
      <c r="D620" s="1689" t="s">
        <v>702</v>
      </c>
      <c r="E620" s="1690" t="s">
        <v>495</v>
      </c>
      <c r="F620" s="1690"/>
      <c r="G620" s="1690">
        <v>110</v>
      </c>
      <c r="H620" s="1699">
        <v>0.16600000000000001</v>
      </c>
      <c r="I620" s="1702">
        <v>0.10199999999999999</v>
      </c>
      <c r="J620" s="1694">
        <f>ROUND(SQRT(H620^2+I620^2)*1000/(1.73*H623),0)</f>
        <v>1</v>
      </c>
      <c r="K620" s="1699">
        <v>0.16600000000000001</v>
      </c>
      <c r="L620" s="1702">
        <v>0.10199999999999999</v>
      </c>
      <c r="M620" s="1694">
        <f>ROUND(SQRT(K620^2+L620^2)*1000/(1.73*K623),0)</f>
        <v>1</v>
      </c>
      <c r="N620" s="1699">
        <v>0.16600000000000001</v>
      </c>
      <c r="O620" s="1702">
        <v>0.10199999999999999</v>
      </c>
      <c r="P620" s="1694">
        <f>ROUND(SQRT(N620^2+O620^2)*1000/(1.73*N623),0)</f>
        <v>1</v>
      </c>
      <c r="Q620" s="1699">
        <v>0.16600000000000001</v>
      </c>
      <c r="R620" s="1702">
        <v>0.10199999999999999</v>
      </c>
      <c r="S620" s="1694">
        <f>ROUND(SQRT(Q620^2+R620^2)*1000/(1.73*Q623),0)</f>
        <v>1</v>
      </c>
      <c r="T620" s="1699">
        <v>0.16600000000000001</v>
      </c>
      <c r="U620" s="1702">
        <v>0.10199999999999999</v>
      </c>
      <c r="V620" s="1694">
        <f>ROUND(SQRT(T620^2+U620^2)*1000/(1.73*T623),0)</f>
        <v>1</v>
      </c>
      <c r="W620" s="1699">
        <v>0.307</v>
      </c>
      <c r="X620" s="1702">
        <v>0.128</v>
      </c>
      <c r="Y620" s="1694">
        <f>ROUND(SQRT(W620^2+X620^2)*1000/(1.73*W623),0)</f>
        <v>2</v>
      </c>
      <c r="Z620" s="1699">
        <v>0.307</v>
      </c>
      <c r="AA620" s="1702">
        <v>0.128</v>
      </c>
      <c r="AB620" s="1694">
        <f>ROUND(SQRT(Z620^2+AA620^2)*1000/(1.73*Z623),0)</f>
        <v>2</v>
      </c>
      <c r="AC620" s="1699">
        <v>0.307</v>
      </c>
      <c r="AD620" s="1702">
        <v>0.128</v>
      </c>
      <c r="AE620" s="1694">
        <f>ROUND(SQRT(AC620^2+AD620^2)*1000/(1.73*AC623),0)</f>
        <v>2</v>
      </c>
      <c r="AF620" s="1699">
        <v>0.307</v>
      </c>
      <c r="AG620" s="1702">
        <v>0.128</v>
      </c>
      <c r="AH620" s="1694">
        <f>ROUND(SQRT(AF620^2+AG620^2)*1000/(1.73*AF623),0)</f>
        <v>2</v>
      </c>
      <c r="AI620" s="1699">
        <v>0.307</v>
      </c>
      <c r="AJ620" s="1702">
        <v>0.128</v>
      </c>
      <c r="AK620" s="1694">
        <f>ROUND(SQRT(AI620^2+AJ620^2)*1000/(1.73*AI623),0)</f>
        <v>2</v>
      </c>
      <c r="AL620" s="1699">
        <v>0.307</v>
      </c>
      <c r="AM620" s="1702">
        <v>0.128</v>
      </c>
      <c r="AN620" s="1694">
        <f>ROUND(SQRT(AL620^2+AM620^2)*1000/(1.73*AL623),0)</f>
        <v>2</v>
      </c>
      <c r="AO620" s="1699">
        <v>0.307</v>
      </c>
      <c r="AP620" s="1702">
        <v>0.128</v>
      </c>
      <c r="AQ620" s="1694">
        <f>ROUND(SQRT(AO620^2+AP620^2)*1000/(1.73*AO623),0)</f>
        <v>2</v>
      </c>
      <c r="AR620" s="1699">
        <v>0.307</v>
      </c>
      <c r="AS620" s="1702">
        <v>0.128</v>
      </c>
      <c r="AT620" s="1694">
        <f>ROUND(SQRT(AR620^2+AS620^2)*1000/(1.73*AR623),0)</f>
        <v>2</v>
      </c>
      <c r="AU620" s="1699">
        <v>0.307</v>
      </c>
      <c r="AV620" s="1702">
        <v>0.128</v>
      </c>
      <c r="AW620" s="1694">
        <f>ROUND(SQRT(AU620^2+AV620^2)*1000/(1.73*AU623),0)</f>
        <v>2</v>
      </c>
      <c r="AX620" s="1699">
        <v>0.307</v>
      </c>
      <c r="AY620" s="1702">
        <v>0.128</v>
      </c>
      <c r="AZ620" s="1694">
        <f>ROUND(SQRT(AX620^2+AY620^2)*1000/(1.73*AX623),0)</f>
        <v>2</v>
      </c>
      <c r="BA620" s="1699">
        <v>0.307</v>
      </c>
      <c r="BB620" s="1702">
        <v>0.128</v>
      </c>
      <c r="BC620" s="1694">
        <f>ROUND(SQRT(BA620^2+BB620^2)*1000/(1.73*BA623),0)</f>
        <v>2</v>
      </c>
      <c r="BD620" s="1699">
        <v>0.307</v>
      </c>
      <c r="BE620" s="1702">
        <v>0.128</v>
      </c>
      <c r="BF620" s="1694">
        <f>ROUND(SQRT(BD620^2+BE620^2)*1000/(1.73*BD623),0)</f>
        <v>2</v>
      </c>
      <c r="BG620" s="1699">
        <v>0.307</v>
      </c>
      <c r="BH620" s="1702">
        <v>0.128</v>
      </c>
      <c r="BI620" s="1694">
        <f>ROUND(SQRT(BG620^2+BH620^2)*1000/(1.73*BG623),0)</f>
        <v>2</v>
      </c>
      <c r="BJ620" s="1699">
        <v>0.307</v>
      </c>
      <c r="BK620" s="1702">
        <v>0.128</v>
      </c>
      <c r="BL620" s="1694">
        <f>ROUND(SQRT(BJ620^2+BK620^2)*1000/(1.73*BJ623),0)</f>
        <v>2</v>
      </c>
      <c r="BM620" s="1699">
        <v>0.16600000000000001</v>
      </c>
      <c r="BN620" s="1702">
        <v>0.10199999999999999</v>
      </c>
      <c r="BO620" s="1694">
        <f>ROUND(SQRT(BM620^2+BN620^2)*1000/(1.73*BM623),0)</f>
        <v>1</v>
      </c>
      <c r="BP620" s="1699">
        <v>0.16600000000000001</v>
      </c>
      <c r="BQ620" s="1702">
        <v>0.10199999999999999</v>
      </c>
      <c r="BR620" s="1694">
        <f>ROUND(SQRT(BP620^2+BQ620^2)*1000/(1.73*BP623),0)</f>
        <v>1</v>
      </c>
      <c r="BS620" s="1699">
        <v>0.16600000000000001</v>
      </c>
      <c r="BT620" s="1702">
        <v>0.10199999999999999</v>
      </c>
      <c r="BU620" s="1694">
        <f>ROUND(SQRT(BS620^2+BT620^2)*1000/(1.73*BS623),0)</f>
        <v>1</v>
      </c>
      <c r="BV620" s="1699">
        <v>0.16600000000000001</v>
      </c>
      <c r="BW620" s="1702">
        <v>0.10199999999999999</v>
      </c>
      <c r="BX620" s="1694">
        <f>ROUND(SQRT(BV620^2+BW620^2)*1000/(1.73*BV623),0)</f>
        <v>1</v>
      </c>
      <c r="BY620" s="1699">
        <v>0.16600000000000001</v>
      </c>
      <c r="BZ620" s="1702">
        <v>0.10199999999999999</v>
      </c>
      <c r="CA620" s="1694">
        <f>ROUND(SQRT(BY620^2+BZ620^2)*1000/(1.73*BY623),0)</f>
        <v>1</v>
      </c>
    </row>
    <row r="621" s="1620" customFormat="1" ht="21.75" customHeight="1">
      <c r="A621" s="1681"/>
      <c r="B621" s="1622" t="s">
        <v>501</v>
      </c>
      <c r="C621" s="1682"/>
      <c r="D621" s="1689" t="s">
        <v>703</v>
      </c>
      <c r="E621" s="1690" t="s">
        <v>495</v>
      </c>
      <c r="F621" s="1690"/>
      <c r="G621" s="1690">
        <v>110</v>
      </c>
      <c r="H621" s="1699">
        <v>0.025999999999999999</v>
      </c>
      <c r="I621" s="1702">
        <v>0.042000000000000003</v>
      </c>
      <c r="J621" s="1694">
        <f t="shared" ref="J621:J622" si="1476">ROUND(SQRT(H621^2+I621^2)*1000/(1.73*H623),0)</f>
        <v>0</v>
      </c>
      <c r="K621" s="1699">
        <v>0.025999999999999999</v>
      </c>
      <c r="L621" s="1702">
        <v>0.042000000000000003</v>
      </c>
      <c r="M621" s="1701">
        <f t="shared" ref="M621:M622" si="1477">ROUND(SQRT(K621^2+L621^2)*1000/(1.73*K623),0)</f>
        <v>0</v>
      </c>
      <c r="N621" s="1699">
        <v>0.025999999999999999</v>
      </c>
      <c r="O621" s="1702">
        <v>0.042000000000000003</v>
      </c>
      <c r="P621" s="1701">
        <f t="shared" ref="P621:P622" si="1478">ROUND(SQRT(N621^2+O621^2)*1000/(1.73*N623),0)</f>
        <v>0</v>
      </c>
      <c r="Q621" s="1699">
        <v>0.025999999999999999</v>
      </c>
      <c r="R621" s="1702">
        <v>0.042000000000000003</v>
      </c>
      <c r="S621" s="1701">
        <f t="shared" ref="S621:S622" si="1479">ROUND(SQRT(Q621^2+R621^2)*1000/(1.73*Q623),0)</f>
        <v>0</v>
      </c>
      <c r="T621" s="1699">
        <v>0.025999999999999999</v>
      </c>
      <c r="U621" s="1702">
        <v>0.042000000000000003</v>
      </c>
      <c r="V621" s="1701">
        <f t="shared" ref="V621:V622" si="1480">ROUND(SQRT(T621^2+U621^2)*1000/(1.73*T623),0)</f>
        <v>0</v>
      </c>
      <c r="W621" s="1699">
        <v>0.045999999999999999</v>
      </c>
      <c r="X621" s="1702">
        <v>0.043999999999999997</v>
      </c>
      <c r="Y621" s="1701">
        <f t="shared" ref="Y621:Y622" si="1481">ROUND(SQRT(W621^2+X621^2)*1000/(1.73*W623),0)</f>
        <v>0</v>
      </c>
      <c r="Z621" s="1699">
        <v>0.045999999999999999</v>
      </c>
      <c r="AA621" s="1702">
        <v>0.043999999999999997</v>
      </c>
      <c r="AB621" s="1701">
        <f t="shared" ref="AB621:AB622" si="1482">ROUND(SQRT(Z621^2+AA621^2)*1000/(1.73*Z623),0)</f>
        <v>0</v>
      </c>
      <c r="AC621" s="1699">
        <v>0.045999999999999999</v>
      </c>
      <c r="AD621" s="1702">
        <v>0.043999999999999997</v>
      </c>
      <c r="AE621" s="1701">
        <f t="shared" ref="AE621:AE622" si="1483">ROUND(SQRT(AC621^2+AD621^2)*1000/(1.73*AC623),0)</f>
        <v>0</v>
      </c>
      <c r="AF621" s="1699">
        <v>0.045999999999999999</v>
      </c>
      <c r="AG621" s="1702">
        <v>0.043999999999999997</v>
      </c>
      <c r="AH621" s="1701">
        <f t="shared" ref="AH621:AH622" si="1484">ROUND(SQRT(AF621^2+AG621^2)*1000/(1.73*AF623),0)</f>
        <v>0</v>
      </c>
      <c r="AI621" s="1699">
        <v>0.045999999999999999</v>
      </c>
      <c r="AJ621" s="1702">
        <v>0.043999999999999997</v>
      </c>
      <c r="AK621" s="1701">
        <f t="shared" ref="AK621:AK622" si="1485">ROUND(SQRT(AI621^2+AJ621^2)*1000/(1.73*AI623),0)</f>
        <v>0</v>
      </c>
      <c r="AL621" s="1699">
        <v>0.045999999999999999</v>
      </c>
      <c r="AM621" s="1702">
        <v>0.043999999999999997</v>
      </c>
      <c r="AN621" s="1701">
        <f t="shared" ref="AN621:AN622" si="1486">ROUND(SQRT(AL621^2+AM621^2)*1000/(1.73*AL623),0)</f>
        <v>0</v>
      </c>
      <c r="AO621" s="1699">
        <v>0.045999999999999999</v>
      </c>
      <c r="AP621" s="1702">
        <v>0.043999999999999997</v>
      </c>
      <c r="AQ621" s="1701">
        <f t="shared" ref="AQ621:AQ622" si="1487">ROUND(SQRT(AO621^2+AP621^2)*1000/(1.73*AO623),0)</f>
        <v>0</v>
      </c>
      <c r="AR621" s="1699">
        <v>0.045999999999999999</v>
      </c>
      <c r="AS621" s="1702">
        <v>0.043999999999999997</v>
      </c>
      <c r="AT621" s="1701">
        <f t="shared" ref="AT621:AT622" si="1488">ROUND(SQRT(AR621^2+AS621^2)*1000/(1.73*AR623),0)</f>
        <v>0</v>
      </c>
      <c r="AU621" s="1699">
        <v>0.045999999999999999</v>
      </c>
      <c r="AV621" s="1702">
        <v>0.043999999999999997</v>
      </c>
      <c r="AW621" s="1701">
        <f t="shared" ref="AW621:AW622" si="1489">ROUND(SQRT(AU621^2+AV621^2)*1000/(1.73*AU623),0)</f>
        <v>0</v>
      </c>
      <c r="AX621" s="1699">
        <v>0.045999999999999999</v>
      </c>
      <c r="AY621" s="1702">
        <v>0.043999999999999997</v>
      </c>
      <c r="AZ621" s="1701">
        <f t="shared" ref="AZ621:AZ622" si="1490">ROUND(SQRT(AX621^2+AY621^2)*1000/(1.73*AX623),0)</f>
        <v>0</v>
      </c>
      <c r="BA621" s="1699">
        <v>0.045999999999999999</v>
      </c>
      <c r="BB621" s="1702">
        <v>0.043999999999999997</v>
      </c>
      <c r="BC621" s="1701">
        <f t="shared" ref="BC621:BC622" si="1491">ROUND(SQRT(BA621^2+BB621^2)*1000/(1.73*BA623),0)</f>
        <v>0</v>
      </c>
      <c r="BD621" s="1699">
        <v>0.045999999999999999</v>
      </c>
      <c r="BE621" s="1702">
        <v>0.043999999999999997</v>
      </c>
      <c r="BF621" s="1701">
        <f t="shared" ref="BF621:BF622" si="1492">ROUND(SQRT(BD621^2+BE621^2)*1000/(1.73*BD623),0)</f>
        <v>0</v>
      </c>
      <c r="BG621" s="1699">
        <v>0.045999999999999999</v>
      </c>
      <c r="BH621" s="1702">
        <v>0.043999999999999997</v>
      </c>
      <c r="BI621" s="1701">
        <f t="shared" ref="BI621:BI622" si="1493">ROUND(SQRT(BG621^2+BH621^2)*1000/(1.73*BG623),0)</f>
        <v>0</v>
      </c>
      <c r="BJ621" s="1699">
        <v>0.045999999999999999</v>
      </c>
      <c r="BK621" s="1702">
        <v>0.043999999999999997</v>
      </c>
      <c r="BL621" s="1701">
        <f t="shared" ref="BL621:BL622" si="1494">ROUND(SQRT(BJ621^2+BK621^2)*1000/(1.73*BJ623),0)</f>
        <v>0</v>
      </c>
      <c r="BM621" s="1699">
        <v>0.025999999999999999</v>
      </c>
      <c r="BN621" s="1702">
        <v>0.042000000000000003</v>
      </c>
      <c r="BO621" s="1701">
        <f t="shared" ref="BO621:BO622" si="1495">ROUND(SQRT(BM621^2+BN621^2)*1000/(1.73*BM623),0)</f>
        <v>0</v>
      </c>
      <c r="BP621" s="1699">
        <v>0.025999999999999999</v>
      </c>
      <c r="BQ621" s="1702">
        <v>0.042000000000000003</v>
      </c>
      <c r="BR621" s="1701">
        <f t="shared" ref="BR621:BR622" si="1496">ROUND(SQRT(BP621^2+BQ621^2)*1000/(1.73*BP623),0)</f>
        <v>0</v>
      </c>
      <c r="BS621" s="1699">
        <v>0.025999999999999999</v>
      </c>
      <c r="BT621" s="1702">
        <v>0.042000000000000003</v>
      </c>
      <c r="BU621" s="1701">
        <f t="shared" ref="BU621:BU622" si="1497">ROUND(SQRT(BS621^2+BT621^2)*1000/(1.73*BS623),0)</f>
        <v>0</v>
      </c>
      <c r="BV621" s="1699">
        <v>0.025999999999999999</v>
      </c>
      <c r="BW621" s="1702">
        <v>0.042000000000000003</v>
      </c>
      <c r="BX621" s="1701">
        <f t="shared" ref="BX621:BX622" si="1498">ROUND(SQRT(BV621^2+BW621^2)*1000/(1.73*BV623),0)</f>
        <v>0</v>
      </c>
      <c r="BY621" s="1699">
        <v>0.025999999999999999</v>
      </c>
      <c r="BZ621" s="1702">
        <v>0.042000000000000003</v>
      </c>
      <c r="CA621" s="1701">
        <f t="shared" ref="CA621:CA622" si="1499">ROUND(SQRT(BY621^2+BZ621^2)*1000/(1.73*BY623),0)</f>
        <v>0</v>
      </c>
    </row>
    <row r="622" s="1620" customFormat="1" ht="21.75" customHeight="1">
      <c r="A622" s="1681"/>
      <c r="B622" s="1622" t="s">
        <v>523</v>
      </c>
      <c r="C622" s="1682"/>
      <c r="D622" s="1689" t="s">
        <v>629</v>
      </c>
      <c r="E622" s="1690" t="s">
        <v>495</v>
      </c>
      <c r="F622" s="1690"/>
      <c r="G622" s="1690">
        <v>110</v>
      </c>
      <c r="H622" s="1699">
        <v>0.074999999999999997</v>
      </c>
      <c r="I622" s="1702">
        <v>0.083000000000000004</v>
      </c>
      <c r="J622" s="1694">
        <f t="shared" si="1476"/>
        <v>1</v>
      </c>
      <c r="K622" s="1699">
        <v>0.074999999999999997</v>
      </c>
      <c r="L622" s="1702">
        <v>0.083000000000000004</v>
      </c>
      <c r="M622" s="1635">
        <f t="shared" si="1477"/>
        <v>1</v>
      </c>
      <c r="N622" s="1699">
        <v>0.074999999999999997</v>
      </c>
      <c r="O622" s="1702">
        <v>0.083000000000000004</v>
      </c>
      <c r="P622" s="1635">
        <f t="shared" si="1478"/>
        <v>1</v>
      </c>
      <c r="Q622" s="1699">
        <v>0.074999999999999997</v>
      </c>
      <c r="R622" s="1702">
        <v>0.083000000000000004</v>
      </c>
      <c r="S622" s="1635">
        <f t="shared" si="1479"/>
        <v>1</v>
      </c>
      <c r="T622" s="1699">
        <v>0.074999999999999997</v>
      </c>
      <c r="U622" s="1702">
        <v>0.083000000000000004</v>
      </c>
      <c r="V622" s="1635">
        <f t="shared" si="1480"/>
        <v>1</v>
      </c>
      <c r="W622" s="1699">
        <v>0.106</v>
      </c>
      <c r="X622" s="1702">
        <v>0.086999999999999994</v>
      </c>
      <c r="Y622" s="1635">
        <f t="shared" si="1481"/>
        <v>1</v>
      </c>
      <c r="Z622" s="1699">
        <v>0.106</v>
      </c>
      <c r="AA622" s="1702">
        <v>0.086999999999999994</v>
      </c>
      <c r="AB622" s="1635">
        <f t="shared" si="1482"/>
        <v>1</v>
      </c>
      <c r="AC622" s="1699">
        <v>0.106</v>
      </c>
      <c r="AD622" s="1702">
        <v>0.086999999999999994</v>
      </c>
      <c r="AE622" s="1635">
        <f t="shared" si="1483"/>
        <v>1</v>
      </c>
      <c r="AF622" s="1699">
        <v>0.106</v>
      </c>
      <c r="AG622" s="1702">
        <v>0.086999999999999994</v>
      </c>
      <c r="AH622" s="1635">
        <f t="shared" si="1484"/>
        <v>1</v>
      </c>
      <c r="AI622" s="1699">
        <v>0.106</v>
      </c>
      <c r="AJ622" s="1702">
        <v>0.086999999999999994</v>
      </c>
      <c r="AK622" s="1635">
        <f t="shared" si="1485"/>
        <v>1</v>
      </c>
      <c r="AL622" s="1699">
        <v>0.106</v>
      </c>
      <c r="AM622" s="1702">
        <v>0.086999999999999994</v>
      </c>
      <c r="AN622" s="1635">
        <f t="shared" si="1486"/>
        <v>1</v>
      </c>
      <c r="AO622" s="1699">
        <v>0.106</v>
      </c>
      <c r="AP622" s="1702">
        <v>0.086999999999999994</v>
      </c>
      <c r="AQ622" s="1635">
        <f t="shared" si="1487"/>
        <v>1</v>
      </c>
      <c r="AR622" s="1699">
        <v>0.106</v>
      </c>
      <c r="AS622" s="1702">
        <v>0.086999999999999994</v>
      </c>
      <c r="AT622" s="1635">
        <f t="shared" si="1488"/>
        <v>1</v>
      </c>
      <c r="AU622" s="1699">
        <v>0.106</v>
      </c>
      <c r="AV622" s="1702">
        <v>0.086999999999999994</v>
      </c>
      <c r="AW622" s="1635">
        <f t="shared" si="1489"/>
        <v>1</v>
      </c>
      <c r="AX622" s="1699">
        <v>0.106</v>
      </c>
      <c r="AY622" s="1702">
        <v>0.086999999999999994</v>
      </c>
      <c r="AZ622" s="1635">
        <f t="shared" si="1490"/>
        <v>1</v>
      </c>
      <c r="BA622" s="1699">
        <v>0.106</v>
      </c>
      <c r="BB622" s="1702">
        <v>0.086999999999999994</v>
      </c>
      <c r="BC622" s="1635">
        <f t="shared" si="1491"/>
        <v>1</v>
      </c>
      <c r="BD622" s="1699">
        <v>0.106</v>
      </c>
      <c r="BE622" s="1702">
        <v>0.086999999999999994</v>
      </c>
      <c r="BF622" s="1635">
        <f t="shared" si="1492"/>
        <v>1</v>
      </c>
      <c r="BG622" s="1699">
        <v>0.106</v>
      </c>
      <c r="BH622" s="1702">
        <v>0.086999999999999994</v>
      </c>
      <c r="BI622" s="1635">
        <f t="shared" si="1493"/>
        <v>1</v>
      </c>
      <c r="BJ622" s="1699">
        <v>0.106</v>
      </c>
      <c r="BK622" s="1702">
        <v>0.086999999999999994</v>
      </c>
      <c r="BL622" s="1635">
        <f t="shared" si="1494"/>
        <v>1</v>
      </c>
      <c r="BM622" s="1699">
        <v>0.074999999999999997</v>
      </c>
      <c r="BN622" s="1702">
        <v>0.083000000000000004</v>
      </c>
      <c r="BO622" s="1635">
        <f t="shared" si="1495"/>
        <v>1</v>
      </c>
      <c r="BP622" s="1699">
        <v>0.074999999999999997</v>
      </c>
      <c r="BQ622" s="1702">
        <v>0.083000000000000004</v>
      </c>
      <c r="BR622" s="1635">
        <f t="shared" si="1496"/>
        <v>1</v>
      </c>
      <c r="BS622" s="1699">
        <v>0.074999999999999997</v>
      </c>
      <c r="BT622" s="1702">
        <v>0.083000000000000004</v>
      </c>
      <c r="BU622" s="1635">
        <f t="shared" si="1497"/>
        <v>1</v>
      </c>
      <c r="BV622" s="1699">
        <v>0.074999999999999997</v>
      </c>
      <c r="BW622" s="1702">
        <v>0.083000000000000004</v>
      </c>
      <c r="BX622" s="1635">
        <f t="shared" si="1498"/>
        <v>1</v>
      </c>
      <c r="BY622" s="1699">
        <v>0.074999999999999997</v>
      </c>
      <c r="BZ622" s="1702">
        <v>0.083000000000000004</v>
      </c>
      <c r="CA622" s="1701">
        <f t="shared" si="1499"/>
        <v>1</v>
      </c>
    </row>
    <row r="623" s="1620" customFormat="1" ht="21.75" customHeight="1">
      <c r="A623" s="1681"/>
      <c r="B623" s="1622"/>
      <c r="C623" s="1682"/>
      <c r="D623" s="1689" t="s">
        <v>527</v>
      </c>
      <c r="E623" s="1690"/>
      <c r="F623" s="1690" t="s">
        <v>528</v>
      </c>
      <c r="G623" s="1690">
        <v>110</v>
      </c>
      <c r="H623" s="1695">
        <v>117</v>
      </c>
      <c r="I623" s="1696"/>
      <c r="J623" s="1697"/>
      <c r="K623" s="1695">
        <v>117</v>
      </c>
      <c r="L623" s="1696"/>
      <c r="M623" s="1697"/>
      <c r="N623" s="1695">
        <v>117</v>
      </c>
      <c r="O623" s="1696"/>
      <c r="P623" s="1697"/>
      <c r="Q623" s="1695">
        <v>117</v>
      </c>
      <c r="R623" s="1696"/>
      <c r="S623" s="1697"/>
      <c r="T623" s="1695">
        <v>117</v>
      </c>
      <c r="U623" s="1696"/>
      <c r="V623" s="1697"/>
      <c r="W623" s="1695">
        <v>116</v>
      </c>
      <c r="X623" s="1696"/>
      <c r="Y623" s="1697"/>
      <c r="Z623" s="1695">
        <v>116</v>
      </c>
      <c r="AA623" s="1696"/>
      <c r="AB623" s="1697"/>
      <c r="AC623" s="1695">
        <v>116</v>
      </c>
      <c r="AD623" s="1696"/>
      <c r="AE623" s="1697"/>
      <c r="AF623" s="1695">
        <v>116</v>
      </c>
      <c r="AG623" s="1696"/>
      <c r="AH623" s="1697"/>
      <c r="AI623" s="1695">
        <v>116</v>
      </c>
      <c r="AJ623" s="1696"/>
      <c r="AK623" s="1697"/>
      <c r="AL623" s="1695">
        <v>116</v>
      </c>
      <c r="AM623" s="1696"/>
      <c r="AN623" s="1697"/>
      <c r="AO623" s="1695">
        <v>116</v>
      </c>
      <c r="AP623" s="1696"/>
      <c r="AQ623" s="1697"/>
      <c r="AR623" s="1695">
        <v>116</v>
      </c>
      <c r="AS623" s="1696"/>
      <c r="AT623" s="1697"/>
      <c r="AU623" s="1695">
        <v>116</v>
      </c>
      <c r="AV623" s="1696"/>
      <c r="AW623" s="1697"/>
      <c r="AX623" s="1695">
        <v>116</v>
      </c>
      <c r="AY623" s="1696"/>
      <c r="AZ623" s="1697"/>
      <c r="BA623" s="1695">
        <v>116</v>
      </c>
      <c r="BB623" s="1696"/>
      <c r="BC623" s="1697"/>
      <c r="BD623" s="1695">
        <v>116</v>
      </c>
      <c r="BE623" s="1696"/>
      <c r="BF623" s="1697"/>
      <c r="BG623" s="1695">
        <v>116</v>
      </c>
      <c r="BH623" s="1696"/>
      <c r="BI623" s="1697"/>
      <c r="BJ623" s="1695">
        <v>116</v>
      </c>
      <c r="BK623" s="1696"/>
      <c r="BL623" s="1697"/>
      <c r="BM623" s="1695">
        <v>117</v>
      </c>
      <c r="BN623" s="1696"/>
      <c r="BO623" s="1697"/>
      <c r="BP623" s="1695">
        <v>117</v>
      </c>
      <c r="BQ623" s="1696"/>
      <c r="BR623" s="1697"/>
      <c r="BS623" s="1695">
        <v>117</v>
      </c>
      <c r="BT623" s="1696"/>
      <c r="BU623" s="1697"/>
      <c r="BV623" s="1695">
        <v>117</v>
      </c>
      <c r="BW623" s="1696"/>
      <c r="BX623" s="1697"/>
      <c r="BY623" s="1695">
        <v>117</v>
      </c>
      <c r="BZ623" s="1696"/>
      <c r="CA623" s="1697"/>
    </row>
    <row r="624" s="1620" customFormat="1" ht="21.75" customHeight="1">
      <c r="A624" s="1681"/>
      <c r="B624" s="1622"/>
      <c r="C624" s="1682"/>
      <c r="D624" s="1689" t="s">
        <v>529</v>
      </c>
      <c r="E624" s="1690"/>
      <c r="F624" s="1690" t="s">
        <v>528</v>
      </c>
      <c r="G624" s="1690">
        <v>110</v>
      </c>
      <c r="H624" s="1695">
        <v>117</v>
      </c>
      <c r="I624" s="1696"/>
      <c r="J624" s="1697"/>
      <c r="K624" s="1695">
        <v>117</v>
      </c>
      <c r="L624" s="1696"/>
      <c r="M624" s="1697"/>
      <c r="N624" s="1695">
        <v>117</v>
      </c>
      <c r="O624" s="1696"/>
      <c r="P624" s="1697"/>
      <c r="Q624" s="1695">
        <v>117</v>
      </c>
      <c r="R624" s="1696"/>
      <c r="S624" s="1697"/>
      <c r="T624" s="1695">
        <v>117</v>
      </c>
      <c r="U624" s="1696"/>
      <c r="V624" s="1697"/>
      <c r="W624" s="1695">
        <v>116</v>
      </c>
      <c r="X624" s="1696"/>
      <c r="Y624" s="1697"/>
      <c r="Z624" s="1695">
        <v>116</v>
      </c>
      <c r="AA624" s="1696"/>
      <c r="AB624" s="1697"/>
      <c r="AC624" s="1695">
        <v>116</v>
      </c>
      <c r="AD624" s="1696"/>
      <c r="AE624" s="1697"/>
      <c r="AF624" s="1695">
        <v>116</v>
      </c>
      <c r="AG624" s="1696"/>
      <c r="AH624" s="1697"/>
      <c r="AI624" s="1695">
        <v>116</v>
      </c>
      <c r="AJ624" s="1696"/>
      <c r="AK624" s="1697"/>
      <c r="AL624" s="1695">
        <v>116</v>
      </c>
      <c r="AM624" s="1696"/>
      <c r="AN624" s="1697"/>
      <c r="AO624" s="1695">
        <v>116</v>
      </c>
      <c r="AP624" s="1696"/>
      <c r="AQ624" s="1697"/>
      <c r="AR624" s="1695">
        <v>116</v>
      </c>
      <c r="AS624" s="1696"/>
      <c r="AT624" s="1697"/>
      <c r="AU624" s="1695">
        <v>116</v>
      </c>
      <c r="AV624" s="1696"/>
      <c r="AW624" s="1697"/>
      <c r="AX624" s="1695">
        <v>116</v>
      </c>
      <c r="AY624" s="1696"/>
      <c r="AZ624" s="1697"/>
      <c r="BA624" s="1695">
        <v>116</v>
      </c>
      <c r="BB624" s="1696"/>
      <c r="BC624" s="1697"/>
      <c r="BD624" s="1695">
        <v>116</v>
      </c>
      <c r="BE624" s="1696"/>
      <c r="BF624" s="1697"/>
      <c r="BG624" s="1695">
        <v>116</v>
      </c>
      <c r="BH624" s="1696"/>
      <c r="BI624" s="1697"/>
      <c r="BJ624" s="1695">
        <v>116</v>
      </c>
      <c r="BK624" s="1696"/>
      <c r="BL624" s="1697"/>
      <c r="BM624" s="1695">
        <v>117</v>
      </c>
      <c r="BN624" s="1696"/>
      <c r="BO624" s="1697"/>
      <c r="BP624" s="1695">
        <v>117</v>
      </c>
      <c r="BQ624" s="1696"/>
      <c r="BR624" s="1697"/>
      <c r="BS624" s="1695">
        <v>117</v>
      </c>
      <c r="BT624" s="1696"/>
      <c r="BU624" s="1697"/>
      <c r="BV624" s="1695">
        <v>117</v>
      </c>
      <c r="BW624" s="1696"/>
      <c r="BX624" s="1697"/>
      <c r="BY624" s="1695">
        <v>117</v>
      </c>
      <c r="BZ624" s="1696"/>
      <c r="CA624" s="1697"/>
    </row>
    <row r="625" s="1620" customFormat="1" ht="21.75" customHeight="1">
      <c r="A625" s="1681"/>
      <c r="B625" s="1622"/>
      <c r="C625" s="1682"/>
      <c r="D625" s="1689" t="s">
        <v>527</v>
      </c>
      <c r="E625" s="1690"/>
      <c r="F625" s="1690" t="s">
        <v>528</v>
      </c>
      <c r="G625" s="1690">
        <v>35</v>
      </c>
      <c r="H625" s="1695">
        <v>35</v>
      </c>
      <c r="I625" s="1696"/>
      <c r="J625" s="1697"/>
      <c r="K625" s="1695">
        <v>35</v>
      </c>
      <c r="L625" s="1696"/>
      <c r="M625" s="1697"/>
      <c r="N625" s="1695">
        <v>35</v>
      </c>
      <c r="O625" s="1696"/>
      <c r="P625" s="1697"/>
      <c r="Q625" s="1695">
        <v>35</v>
      </c>
      <c r="R625" s="1696"/>
      <c r="S625" s="1697"/>
      <c r="T625" s="1695">
        <v>35</v>
      </c>
      <c r="U625" s="1696"/>
      <c r="V625" s="1697"/>
      <c r="W625" s="1695">
        <v>35</v>
      </c>
      <c r="X625" s="1696"/>
      <c r="Y625" s="1697"/>
      <c r="Z625" s="1695">
        <v>35</v>
      </c>
      <c r="AA625" s="1696"/>
      <c r="AB625" s="1697"/>
      <c r="AC625" s="1695">
        <v>35</v>
      </c>
      <c r="AD625" s="1696"/>
      <c r="AE625" s="1697"/>
      <c r="AF625" s="1695">
        <v>35</v>
      </c>
      <c r="AG625" s="1696"/>
      <c r="AH625" s="1697"/>
      <c r="AI625" s="1695">
        <v>35</v>
      </c>
      <c r="AJ625" s="1696"/>
      <c r="AK625" s="1697"/>
      <c r="AL625" s="1695">
        <v>35</v>
      </c>
      <c r="AM625" s="1696"/>
      <c r="AN625" s="1697"/>
      <c r="AO625" s="1695">
        <v>35</v>
      </c>
      <c r="AP625" s="1696"/>
      <c r="AQ625" s="1697"/>
      <c r="AR625" s="1695">
        <v>35</v>
      </c>
      <c r="AS625" s="1696"/>
      <c r="AT625" s="1697"/>
      <c r="AU625" s="1695">
        <v>35</v>
      </c>
      <c r="AV625" s="1696"/>
      <c r="AW625" s="1697"/>
      <c r="AX625" s="1695">
        <v>35</v>
      </c>
      <c r="AY625" s="1696"/>
      <c r="AZ625" s="1697"/>
      <c r="BA625" s="1695">
        <v>35</v>
      </c>
      <c r="BB625" s="1696"/>
      <c r="BC625" s="1697"/>
      <c r="BD625" s="1695">
        <v>35</v>
      </c>
      <c r="BE625" s="1696"/>
      <c r="BF625" s="1697"/>
      <c r="BG625" s="1695">
        <v>35</v>
      </c>
      <c r="BH625" s="1696"/>
      <c r="BI625" s="1697"/>
      <c r="BJ625" s="1695">
        <v>35</v>
      </c>
      <c r="BK625" s="1696"/>
      <c r="BL625" s="1697"/>
      <c r="BM625" s="1695">
        <v>35</v>
      </c>
      <c r="BN625" s="1696"/>
      <c r="BO625" s="1697"/>
      <c r="BP625" s="1695">
        <v>35</v>
      </c>
      <c r="BQ625" s="1696"/>
      <c r="BR625" s="1697"/>
      <c r="BS625" s="1695">
        <v>35</v>
      </c>
      <c r="BT625" s="1696"/>
      <c r="BU625" s="1697"/>
      <c r="BV625" s="1695">
        <v>35</v>
      </c>
      <c r="BW625" s="1696"/>
      <c r="BX625" s="1697"/>
      <c r="BY625" s="1695">
        <v>35</v>
      </c>
      <c r="BZ625" s="1696"/>
      <c r="CA625" s="1697"/>
    </row>
    <row r="626" s="1620" customFormat="1" ht="21.75" customHeight="1">
      <c r="A626" s="1681"/>
      <c r="B626" s="1622"/>
      <c r="C626" s="1682"/>
      <c r="D626" s="1689" t="s">
        <v>529</v>
      </c>
      <c r="E626" s="1690"/>
      <c r="F626" s="1690" t="s">
        <v>528</v>
      </c>
      <c r="G626" s="1690">
        <v>35</v>
      </c>
      <c r="H626" s="1695">
        <v>35</v>
      </c>
      <c r="I626" s="1696"/>
      <c r="J626" s="1697"/>
      <c r="K626" s="1695">
        <v>35</v>
      </c>
      <c r="L626" s="1696"/>
      <c r="M626" s="1697"/>
      <c r="N626" s="1695">
        <v>35</v>
      </c>
      <c r="O626" s="1696"/>
      <c r="P626" s="1697"/>
      <c r="Q626" s="1695">
        <v>35</v>
      </c>
      <c r="R626" s="1696"/>
      <c r="S626" s="1697"/>
      <c r="T626" s="1695">
        <v>35</v>
      </c>
      <c r="U626" s="1696"/>
      <c r="V626" s="1697"/>
      <c r="W626" s="1695">
        <v>35</v>
      </c>
      <c r="X626" s="1696"/>
      <c r="Y626" s="1697"/>
      <c r="Z626" s="1695">
        <v>35</v>
      </c>
      <c r="AA626" s="1696"/>
      <c r="AB626" s="1697"/>
      <c r="AC626" s="1695">
        <v>35</v>
      </c>
      <c r="AD626" s="1696"/>
      <c r="AE626" s="1697"/>
      <c r="AF626" s="1695">
        <v>35</v>
      </c>
      <c r="AG626" s="1696"/>
      <c r="AH626" s="1697"/>
      <c r="AI626" s="1695">
        <v>35</v>
      </c>
      <c r="AJ626" s="1696"/>
      <c r="AK626" s="1697"/>
      <c r="AL626" s="1695">
        <v>35</v>
      </c>
      <c r="AM626" s="1696"/>
      <c r="AN626" s="1697"/>
      <c r="AO626" s="1695">
        <v>35</v>
      </c>
      <c r="AP626" s="1696"/>
      <c r="AQ626" s="1697"/>
      <c r="AR626" s="1695">
        <v>35</v>
      </c>
      <c r="AS626" s="1696"/>
      <c r="AT626" s="1697"/>
      <c r="AU626" s="1695">
        <v>35</v>
      </c>
      <c r="AV626" s="1696"/>
      <c r="AW626" s="1697"/>
      <c r="AX626" s="1695">
        <v>35</v>
      </c>
      <c r="AY626" s="1696"/>
      <c r="AZ626" s="1697"/>
      <c r="BA626" s="1695">
        <v>35</v>
      </c>
      <c r="BB626" s="1696"/>
      <c r="BC626" s="1697"/>
      <c r="BD626" s="1695">
        <v>35</v>
      </c>
      <c r="BE626" s="1696"/>
      <c r="BF626" s="1697"/>
      <c r="BG626" s="1695">
        <v>35</v>
      </c>
      <c r="BH626" s="1696"/>
      <c r="BI626" s="1697"/>
      <c r="BJ626" s="1695">
        <v>35</v>
      </c>
      <c r="BK626" s="1696"/>
      <c r="BL626" s="1697"/>
      <c r="BM626" s="1695">
        <v>35</v>
      </c>
      <c r="BN626" s="1696"/>
      <c r="BO626" s="1697"/>
      <c r="BP626" s="1695">
        <v>35</v>
      </c>
      <c r="BQ626" s="1696"/>
      <c r="BR626" s="1697"/>
      <c r="BS626" s="1695">
        <v>35</v>
      </c>
      <c r="BT626" s="1696"/>
      <c r="BU626" s="1697"/>
      <c r="BV626" s="1695">
        <v>35</v>
      </c>
      <c r="BW626" s="1696"/>
      <c r="BX626" s="1697"/>
      <c r="BY626" s="1695">
        <v>35</v>
      </c>
      <c r="BZ626" s="1696"/>
      <c r="CA626" s="1697"/>
    </row>
    <row r="627" s="1620" customFormat="1" ht="21.75" customHeight="1">
      <c r="A627" s="1681"/>
      <c r="B627" s="1622"/>
      <c r="C627" s="1682"/>
      <c r="D627" s="1689" t="s">
        <v>527</v>
      </c>
      <c r="E627" s="1690"/>
      <c r="F627" s="1690" t="s">
        <v>528</v>
      </c>
      <c r="G627" s="1690">
        <v>10</v>
      </c>
      <c r="H627" s="1695">
        <v>10.1</v>
      </c>
      <c r="I627" s="1696"/>
      <c r="J627" s="1697"/>
      <c r="K627" s="1695">
        <v>10.1</v>
      </c>
      <c r="L627" s="1696"/>
      <c r="M627" s="1697"/>
      <c r="N627" s="1695">
        <v>10.1</v>
      </c>
      <c r="O627" s="1696"/>
      <c r="P627" s="1697"/>
      <c r="Q627" s="1695">
        <v>10.1</v>
      </c>
      <c r="R627" s="1696"/>
      <c r="S627" s="1697"/>
      <c r="T627" s="1695">
        <v>10.1</v>
      </c>
      <c r="U627" s="1696"/>
      <c r="V627" s="1697"/>
      <c r="W627" s="1695">
        <v>10.199999999999999</v>
      </c>
      <c r="X627" s="1696"/>
      <c r="Y627" s="1697"/>
      <c r="Z627" s="1695">
        <v>10.199999999999999</v>
      </c>
      <c r="AA627" s="1696"/>
      <c r="AB627" s="1697"/>
      <c r="AC627" s="1695">
        <v>10.199999999999999</v>
      </c>
      <c r="AD627" s="1696"/>
      <c r="AE627" s="1697"/>
      <c r="AF627" s="1695">
        <v>10.199999999999999</v>
      </c>
      <c r="AG627" s="1696"/>
      <c r="AH627" s="1697"/>
      <c r="AI627" s="1695">
        <v>10.199999999999999</v>
      </c>
      <c r="AJ627" s="1696"/>
      <c r="AK627" s="1697"/>
      <c r="AL627" s="1695">
        <v>10.199999999999999</v>
      </c>
      <c r="AM627" s="1696"/>
      <c r="AN627" s="1697"/>
      <c r="AO627" s="1695">
        <v>10.199999999999999</v>
      </c>
      <c r="AP627" s="1696"/>
      <c r="AQ627" s="1697"/>
      <c r="AR627" s="1695">
        <v>10.199999999999999</v>
      </c>
      <c r="AS627" s="1696"/>
      <c r="AT627" s="1697"/>
      <c r="AU627" s="1695">
        <v>10.199999999999999</v>
      </c>
      <c r="AV627" s="1696"/>
      <c r="AW627" s="1697"/>
      <c r="AX627" s="1695">
        <v>10.199999999999999</v>
      </c>
      <c r="AY627" s="1696"/>
      <c r="AZ627" s="1697"/>
      <c r="BA627" s="1695">
        <v>10.199999999999999</v>
      </c>
      <c r="BB627" s="1696"/>
      <c r="BC627" s="1697"/>
      <c r="BD627" s="1695">
        <v>10.199999999999999</v>
      </c>
      <c r="BE627" s="1696"/>
      <c r="BF627" s="1697"/>
      <c r="BG627" s="1695">
        <v>10.199999999999999</v>
      </c>
      <c r="BH627" s="1696"/>
      <c r="BI627" s="1697"/>
      <c r="BJ627" s="1695">
        <v>10.199999999999999</v>
      </c>
      <c r="BK627" s="1696"/>
      <c r="BL627" s="1697"/>
      <c r="BM627" s="1695">
        <v>10.1</v>
      </c>
      <c r="BN627" s="1696"/>
      <c r="BO627" s="1697"/>
      <c r="BP627" s="1695">
        <v>10.1</v>
      </c>
      <c r="BQ627" s="1696"/>
      <c r="BR627" s="1697"/>
      <c r="BS627" s="1695">
        <v>10.1</v>
      </c>
      <c r="BT627" s="1696"/>
      <c r="BU627" s="1697"/>
      <c r="BV627" s="1695">
        <v>10.1</v>
      </c>
      <c r="BW627" s="1696"/>
      <c r="BX627" s="1697"/>
      <c r="BY627" s="1695">
        <v>10.1</v>
      </c>
      <c r="BZ627" s="1696"/>
      <c r="CA627" s="1697"/>
    </row>
    <row r="628" s="1620" customFormat="1" ht="21.75" customHeight="1">
      <c r="A628" s="1681"/>
      <c r="B628" s="1622"/>
      <c r="C628" s="1682"/>
      <c r="D628" s="1689" t="s">
        <v>529</v>
      </c>
      <c r="E628" s="1690"/>
      <c r="F628" s="1690" t="s">
        <v>528</v>
      </c>
      <c r="G628" s="1690">
        <v>10</v>
      </c>
      <c r="H628" s="1695">
        <v>10.1</v>
      </c>
      <c r="I628" s="1696"/>
      <c r="J628" s="1697"/>
      <c r="K628" s="1695">
        <v>10.1</v>
      </c>
      <c r="L628" s="1696"/>
      <c r="M628" s="1697"/>
      <c r="N628" s="1695">
        <v>10.1</v>
      </c>
      <c r="O628" s="1696"/>
      <c r="P628" s="1697"/>
      <c r="Q628" s="1695">
        <v>10.1</v>
      </c>
      <c r="R628" s="1696"/>
      <c r="S628" s="1697"/>
      <c r="T628" s="1695">
        <v>10.1</v>
      </c>
      <c r="U628" s="1696"/>
      <c r="V628" s="1697"/>
      <c r="W628" s="1695">
        <v>10.199999999999999</v>
      </c>
      <c r="X628" s="1696"/>
      <c r="Y628" s="1697"/>
      <c r="Z628" s="1695">
        <v>10.199999999999999</v>
      </c>
      <c r="AA628" s="1696"/>
      <c r="AB628" s="1697"/>
      <c r="AC628" s="1695">
        <v>10.199999999999999</v>
      </c>
      <c r="AD628" s="1696"/>
      <c r="AE628" s="1697"/>
      <c r="AF628" s="1695">
        <v>10.199999999999999</v>
      </c>
      <c r="AG628" s="1696"/>
      <c r="AH628" s="1697"/>
      <c r="AI628" s="1695">
        <v>10.199999999999999</v>
      </c>
      <c r="AJ628" s="1696"/>
      <c r="AK628" s="1697"/>
      <c r="AL628" s="1695">
        <v>10.199999999999999</v>
      </c>
      <c r="AM628" s="1696"/>
      <c r="AN628" s="1697"/>
      <c r="AO628" s="1695">
        <v>10.199999999999999</v>
      </c>
      <c r="AP628" s="1696"/>
      <c r="AQ628" s="1697"/>
      <c r="AR628" s="1695">
        <v>10.199999999999999</v>
      </c>
      <c r="AS628" s="1696"/>
      <c r="AT628" s="1697"/>
      <c r="AU628" s="1695">
        <v>10.199999999999999</v>
      </c>
      <c r="AV628" s="1696"/>
      <c r="AW628" s="1697"/>
      <c r="AX628" s="1695">
        <v>10.199999999999999</v>
      </c>
      <c r="AY628" s="1696"/>
      <c r="AZ628" s="1697"/>
      <c r="BA628" s="1695">
        <v>10.199999999999999</v>
      </c>
      <c r="BB628" s="1696"/>
      <c r="BC628" s="1697"/>
      <c r="BD628" s="1695">
        <v>10.199999999999999</v>
      </c>
      <c r="BE628" s="1696"/>
      <c r="BF628" s="1697"/>
      <c r="BG628" s="1695">
        <v>10.199999999999999</v>
      </c>
      <c r="BH628" s="1696"/>
      <c r="BI628" s="1697"/>
      <c r="BJ628" s="1695">
        <v>10.199999999999999</v>
      </c>
      <c r="BK628" s="1696"/>
      <c r="BL628" s="1697"/>
      <c r="BM628" s="1695">
        <v>10.1</v>
      </c>
      <c r="BN628" s="1696"/>
      <c r="BO628" s="1697"/>
      <c r="BP628" s="1695">
        <v>10.1</v>
      </c>
      <c r="BQ628" s="1696"/>
      <c r="BR628" s="1697"/>
      <c r="BS628" s="1695">
        <v>10.1</v>
      </c>
      <c r="BT628" s="1696"/>
      <c r="BU628" s="1697"/>
      <c r="BV628" s="1695">
        <v>10.1</v>
      </c>
      <c r="BW628" s="1696"/>
      <c r="BX628" s="1697"/>
      <c r="BY628" s="1695">
        <v>10.1</v>
      </c>
      <c r="BZ628" s="1696"/>
      <c r="CA628" s="1697"/>
    </row>
    <row r="629" s="1620" customFormat="1" ht="21.75" customHeight="1">
      <c r="A629" s="1681"/>
      <c r="B629" s="1622" t="s">
        <v>644</v>
      </c>
      <c r="C629" s="1682"/>
      <c r="D629" s="1749" t="s">
        <v>531</v>
      </c>
      <c r="E629" s="1690" t="s">
        <v>495</v>
      </c>
      <c r="F629" s="1690" t="s">
        <v>495</v>
      </c>
      <c r="G629" s="1690">
        <v>10</v>
      </c>
      <c r="H629" s="1699">
        <v>0</v>
      </c>
      <c r="I629" s="1702">
        <v>0</v>
      </c>
      <c r="J629" s="1694">
        <v>0</v>
      </c>
      <c r="K629" s="1699">
        <v>0</v>
      </c>
      <c r="L629" s="1702">
        <v>0</v>
      </c>
      <c r="M629" s="1694">
        <v>0</v>
      </c>
      <c r="N629" s="1699">
        <v>0</v>
      </c>
      <c r="O629" s="1702">
        <v>0</v>
      </c>
      <c r="P629" s="1694">
        <v>0</v>
      </c>
      <c r="Q629" s="1699">
        <v>0</v>
      </c>
      <c r="R629" s="1702">
        <v>0</v>
      </c>
      <c r="S629" s="1694">
        <v>0</v>
      </c>
      <c r="T629" s="1699">
        <v>0</v>
      </c>
      <c r="U629" s="1702">
        <v>0</v>
      </c>
      <c r="V629" s="1694">
        <v>0</v>
      </c>
      <c r="W629" s="1699">
        <v>0</v>
      </c>
      <c r="X629" s="1702">
        <v>0</v>
      </c>
      <c r="Y629" s="1694">
        <f>ROUND(SQRT(W629^2+X629^2)*1000/(1.73*W627),0)</f>
        <v>0</v>
      </c>
      <c r="Z629" s="1699">
        <v>0</v>
      </c>
      <c r="AA629" s="1702">
        <v>0</v>
      </c>
      <c r="AB629" s="1694">
        <f>ROUND(SQRT(Z629^2+AA629^2)*1000/(1.73*Z627),0)</f>
        <v>0</v>
      </c>
      <c r="AC629" s="1699">
        <v>0</v>
      </c>
      <c r="AD629" s="1702">
        <v>0</v>
      </c>
      <c r="AE629" s="1694">
        <f>ROUND(SQRT(AC629^2+AD629^2)*1000/(1.73*AC627),0)</f>
        <v>0</v>
      </c>
      <c r="AF629" s="1699">
        <v>0</v>
      </c>
      <c r="AG629" s="1702">
        <v>0</v>
      </c>
      <c r="AH629" s="1694">
        <f>ROUND(SQRT(AF629^2+AG629^2)*1000/(1.73*AF627),0)</f>
        <v>0</v>
      </c>
      <c r="AI629" s="1699">
        <v>0</v>
      </c>
      <c r="AJ629" s="1702">
        <v>0</v>
      </c>
      <c r="AK629" s="1694">
        <f>ROUND(SQRT(AI629^2+AJ629^2)*1000/(1.73*AI627),0)</f>
        <v>0</v>
      </c>
      <c r="AL629" s="1699">
        <v>0</v>
      </c>
      <c r="AM629" s="1702">
        <v>0</v>
      </c>
      <c r="AN629" s="1694">
        <f>ROUND(SQRT(AL629^2+AM629^2)*1000/(1.73*AL627),0)</f>
        <v>0</v>
      </c>
      <c r="AO629" s="1699">
        <v>0</v>
      </c>
      <c r="AP629" s="1702">
        <v>0</v>
      </c>
      <c r="AQ629" s="1694">
        <f>ROUND(SQRT(AO629^2+AP629^2)*1000/(1.73*AO627),0)</f>
        <v>0</v>
      </c>
      <c r="AR629" s="1699">
        <v>0</v>
      </c>
      <c r="AS629" s="1702">
        <v>0</v>
      </c>
      <c r="AT629" s="1694">
        <f>ROUND(SQRT(AR629^2+AS629^2)*1000/(1.73*AR627),0)</f>
        <v>0</v>
      </c>
      <c r="AU629" s="1699">
        <v>0</v>
      </c>
      <c r="AV629" s="1702">
        <v>0</v>
      </c>
      <c r="AW629" s="1694">
        <f>ROUND(SQRT(AU629^2+AV629^2)*1000/(1.73*AU627),0)</f>
        <v>0</v>
      </c>
      <c r="AX629" s="1699">
        <v>0</v>
      </c>
      <c r="AY629" s="1702">
        <v>0</v>
      </c>
      <c r="AZ629" s="1694">
        <f>ROUND(SQRT(AX629^2+AY629^2)*1000/(1.73*AX627),0)</f>
        <v>0</v>
      </c>
      <c r="BA629" s="1699">
        <v>0</v>
      </c>
      <c r="BB629" s="1702">
        <v>0</v>
      </c>
      <c r="BC629" s="1694">
        <f>ROUND(SQRT(BA629^2+BB629^2)*1000/(1.73*BA627),0)</f>
        <v>0</v>
      </c>
      <c r="BD629" s="1699">
        <v>0</v>
      </c>
      <c r="BE629" s="1702">
        <v>0</v>
      </c>
      <c r="BF629" s="1694">
        <f>ROUND(SQRT(BD629^2+BE629^2)*1000/(1.73*BD627),0)</f>
        <v>0</v>
      </c>
      <c r="BG629" s="1699">
        <v>0</v>
      </c>
      <c r="BH629" s="1702">
        <v>0</v>
      </c>
      <c r="BI629" s="1694">
        <f>ROUND(SQRT(BG629^2+BH629^2)*1000/(1.73*BG627),0)</f>
        <v>0</v>
      </c>
      <c r="BJ629" s="1699">
        <v>0</v>
      </c>
      <c r="BK629" s="1702">
        <v>0</v>
      </c>
      <c r="BL629" s="1694">
        <f>ROUND(SQRT(BJ629^2+BK629^2)*1000/(1.73*BJ627),0)</f>
        <v>0</v>
      </c>
      <c r="BM629" s="1699">
        <v>0</v>
      </c>
      <c r="BN629" s="1702">
        <v>0</v>
      </c>
      <c r="BO629" s="1694">
        <v>0</v>
      </c>
      <c r="BP629" s="1699">
        <v>0</v>
      </c>
      <c r="BQ629" s="1702">
        <v>0</v>
      </c>
      <c r="BR629" s="1694">
        <v>0</v>
      </c>
      <c r="BS629" s="1699">
        <v>0</v>
      </c>
      <c r="BT629" s="1702">
        <v>0</v>
      </c>
      <c r="BU629" s="1694">
        <v>0</v>
      </c>
      <c r="BV629" s="1699">
        <v>0</v>
      </c>
      <c r="BW629" s="1702">
        <v>0</v>
      </c>
      <c r="BX629" s="1694">
        <v>0</v>
      </c>
      <c r="BY629" s="1699">
        <v>0</v>
      </c>
      <c r="BZ629" s="1702">
        <v>0</v>
      </c>
      <c r="CA629" s="1694">
        <v>0</v>
      </c>
    </row>
    <row r="630" s="1620" customFormat="1" ht="21.75" customHeight="1">
      <c r="A630" s="1681"/>
      <c r="B630" s="1622"/>
      <c r="C630" s="1682"/>
      <c r="D630" s="1749" t="s">
        <v>126</v>
      </c>
      <c r="E630" s="1690"/>
      <c r="F630" s="1690"/>
      <c r="G630" s="1690"/>
      <c r="H630" s="1699">
        <v>0.084000000000000005</v>
      </c>
      <c r="I630" s="1702">
        <v>0.090999999999999998</v>
      </c>
      <c r="J630" s="1694">
        <f>ROUND(SQRT(H630^2+I630^2)*1000/(1.73*H627),0)</f>
        <v>7</v>
      </c>
      <c r="K630" s="1699">
        <v>0.084000000000000005</v>
      </c>
      <c r="L630" s="1702">
        <v>0.090999999999999998</v>
      </c>
      <c r="M630" s="1694">
        <f>ROUND(SQRT(K630^2+L630^2)*1000/(1.73*K627),0)</f>
        <v>7</v>
      </c>
      <c r="N630" s="1699">
        <v>0.084000000000000005</v>
      </c>
      <c r="O630" s="1702">
        <v>0.090999999999999998</v>
      </c>
      <c r="P630" s="1694">
        <f>ROUND(SQRT(N630^2+O630^2)*1000/(1.73*N627),0)</f>
        <v>7</v>
      </c>
      <c r="Q630" s="1699">
        <v>0.084000000000000005</v>
      </c>
      <c r="R630" s="1702">
        <v>0.090999999999999998</v>
      </c>
      <c r="S630" s="1694">
        <f>ROUND(SQRT(Q630^2+R630^2)*1000/(1.73*Q627),0)</f>
        <v>7</v>
      </c>
      <c r="T630" s="1699">
        <v>0.084000000000000005</v>
      </c>
      <c r="U630" s="1702">
        <v>0.090999999999999998</v>
      </c>
      <c r="V630" s="1694">
        <f>ROUND(SQRT(T630^2+U630^2)*1000/(1.73*T627),0)</f>
        <v>7</v>
      </c>
      <c r="W630" s="1699">
        <v>0.152</v>
      </c>
      <c r="X630" s="1702">
        <v>0.088999999999999996</v>
      </c>
      <c r="Y630" s="1694">
        <f>ROUND(SQRT(W630^2+X630^2)*1000/(1.73*W627),0)</f>
        <v>10</v>
      </c>
      <c r="Z630" s="1699">
        <v>0.152</v>
      </c>
      <c r="AA630" s="1702">
        <v>0.088999999999999996</v>
      </c>
      <c r="AB630" s="1694">
        <f>ROUND(SQRT(Z630^2+AA630^2)*1000/(1.73*Z627),0)</f>
        <v>10</v>
      </c>
      <c r="AC630" s="1699">
        <v>0.152</v>
      </c>
      <c r="AD630" s="1702">
        <v>0.088999999999999996</v>
      </c>
      <c r="AE630" s="1694">
        <f>ROUND(SQRT(AC630^2+AD630^2)*1000/(1.73*AC627),0)</f>
        <v>10</v>
      </c>
      <c r="AF630" s="1699">
        <v>0.152</v>
      </c>
      <c r="AG630" s="1702">
        <v>0.088999999999999996</v>
      </c>
      <c r="AH630" s="1694">
        <f>ROUND(SQRT(AF630^2+AG630^2)*1000/(1.73*AF627),0)</f>
        <v>10</v>
      </c>
      <c r="AI630" s="1699">
        <v>0.152</v>
      </c>
      <c r="AJ630" s="1702">
        <v>0.088999999999999996</v>
      </c>
      <c r="AK630" s="1694">
        <f>ROUND(SQRT(AI630^2+AJ630^2)*1000/(1.73*AI627),0)</f>
        <v>10</v>
      </c>
      <c r="AL630" s="1699">
        <v>0.152</v>
      </c>
      <c r="AM630" s="1702">
        <v>0.088999999999999996</v>
      </c>
      <c r="AN630" s="1694">
        <f>ROUND(SQRT(AL630^2+AM630^2)*1000/(1.73*AL627),0)</f>
        <v>10</v>
      </c>
      <c r="AO630" s="1699">
        <v>0.152</v>
      </c>
      <c r="AP630" s="1702">
        <v>0.088999999999999996</v>
      </c>
      <c r="AQ630" s="1694">
        <f>ROUND(SQRT(AO630^2+AP630^2)*1000/(1.73*AO627),0)</f>
        <v>10</v>
      </c>
      <c r="AR630" s="1699">
        <v>0.152</v>
      </c>
      <c r="AS630" s="1702">
        <v>0.088999999999999996</v>
      </c>
      <c r="AT630" s="1694">
        <f>ROUND(SQRT(AR630^2+AS630^2)*1000/(1.73*AR627),0)</f>
        <v>10</v>
      </c>
      <c r="AU630" s="1699">
        <v>0.152</v>
      </c>
      <c r="AV630" s="1702">
        <v>0.088999999999999996</v>
      </c>
      <c r="AW630" s="1694">
        <f>ROUND(SQRT(AU630^2+AV630^2)*1000/(1.73*AU627),0)</f>
        <v>10</v>
      </c>
      <c r="AX630" s="1699">
        <v>0.152</v>
      </c>
      <c r="AY630" s="1702">
        <v>0.088999999999999996</v>
      </c>
      <c r="AZ630" s="1694">
        <f>ROUND(SQRT(AX630^2+AY630^2)*1000/(1.73*AX627),0)</f>
        <v>10</v>
      </c>
      <c r="BA630" s="1699">
        <v>0.152</v>
      </c>
      <c r="BB630" s="1702">
        <v>0.088999999999999996</v>
      </c>
      <c r="BC630" s="1694">
        <f>ROUND(SQRT(BA630^2+BB630^2)*1000/(1.73*BA627),0)</f>
        <v>10</v>
      </c>
      <c r="BD630" s="1699">
        <v>0.152</v>
      </c>
      <c r="BE630" s="1702">
        <v>0.088999999999999996</v>
      </c>
      <c r="BF630" s="1694">
        <f>ROUND(SQRT(BD630^2+BE630^2)*1000/(1.73*BD627),0)</f>
        <v>10</v>
      </c>
      <c r="BG630" s="1699">
        <v>0.152</v>
      </c>
      <c r="BH630" s="1702">
        <v>0.088999999999999996</v>
      </c>
      <c r="BI630" s="1694">
        <f>ROUND(SQRT(BG630^2+BH630^2)*1000/(1.73*BG627),0)</f>
        <v>10</v>
      </c>
      <c r="BJ630" s="1699">
        <v>0.152</v>
      </c>
      <c r="BK630" s="1702">
        <v>0.088999999999999996</v>
      </c>
      <c r="BL630" s="1694">
        <f>ROUND(SQRT(BJ630^2+BK630^2)*1000/(1.73*BJ627),0)</f>
        <v>10</v>
      </c>
      <c r="BM630" s="1699">
        <v>0.084000000000000005</v>
      </c>
      <c r="BN630" s="1702">
        <v>0.090999999999999998</v>
      </c>
      <c r="BO630" s="1694">
        <f>ROUND(SQRT(BM630^2+BN630^2)*1000/(1.73*BM627),0)</f>
        <v>7</v>
      </c>
      <c r="BP630" s="1699">
        <v>0.084000000000000005</v>
      </c>
      <c r="BQ630" s="1702">
        <v>0.090999999999999998</v>
      </c>
      <c r="BR630" s="1694">
        <f>ROUND(SQRT(BP630^2+BQ630^2)*1000/(1.73*BP627),0)</f>
        <v>7</v>
      </c>
      <c r="BS630" s="1699">
        <v>0.084000000000000005</v>
      </c>
      <c r="BT630" s="1702">
        <v>0.090999999999999998</v>
      </c>
      <c r="BU630" s="1694">
        <f>ROUND(SQRT(BS630^2+BT630^2)*1000/(1.73*BS627),0)</f>
        <v>7</v>
      </c>
      <c r="BV630" s="1699">
        <v>0.084000000000000005</v>
      </c>
      <c r="BW630" s="1702">
        <v>0.090999999999999998</v>
      </c>
      <c r="BX630" s="1694">
        <f>ROUND(SQRT(BV630^2+BW630^2)*1000/(1.73*BV627),0)</f>
        <v>7</v>
      </c>
      <c r="BY630" s="1699">
        <v>0.084000000000000005</v>
      </c>
      <c r="BZ630" s="1702">
        <v>0.090999999999999998</v>
      </c>
      <c r="CA630" s="1694">
        <f>ROUND(SQRT(BY630^2+BZ630^2)*1000/(1.73*BY627),0)</f>
        <v>7</v>
      </c>
    </row>
    <row r="631" s="1620" customFormat="1" ht="21.75" customHeight="1">
      <c r="A631" s="1681"/>
      <c r="B631" s="1622"/>
      <c r="C631" s="1682"/>
      <c r="D631" s="1749" t="s">
        <v>105</v>
      </c>
      <c r="E631" s="1690" t="s">
        <v>495</v>
      </c>
      <c r="F631" s="1690" t="s">
        <v>495</v>
      </c>
      <c r="G631" s="1690">
        <v>10</v>
      </c>
      <c r="H631" s="1699">
        <v>0.036999999999999998</v>
      </c>
      <c r="I631" s="1702">
        <v>0.071999999999999995</v>
      </c>
      <c r="J631" s="1694">
        <f>ROUND(SQRT(H631^2+I631^2)*1000/(1.73*H627),0)</f>
        <v>5</v>
      </c>
      <c r="K631" s="1699">
        <v>0.036999999999999998</v>
      </c>
      <c r="L631" s="1702">
        <v>0.071999999999999995</v>
      </c>
      <c r="M631" s="1694">
        <f>ROUND(SQRT(K631^2+L631^2)*1000/(1.73*K627),0)</f>
        <v>5</v>
      </c>
      <c r="N631" s="1699">
        <v>0.036999999999999998</v>
      </c>
      <c r="O631" s="1702">
        <v>0.071999999999999995</v>
      </c>
      <c r="P631" s="1694">
        <f>ROUND(SQRT(N631^2+O631^2)*1000/(1.73*N627),0)</f>
        <v>5</v>
      </c>
      <c r="Q631" s="1699">
        <v>0.036999999999999998</v>
      </c>
      <c r="R631" s="1702">
        <v>0.071999999999999995</v>
      </c>
      <c r="S631" s="1694">
        <f>ROUND(SQRT(Q631^2+R631^2)*1000/(1.73*Q627),0)</f>
        <v>5</v>
      </c>
      <c r="T631" s="1699">
        <v>0.036999999999999998</v>
      </c>
      <c r="U631" s="1702">
        <v>0.071999999999999995</v>
      </c>
      <c r="V631" s="1694">
        <f>ROUND(SQRT(T631^2+U631^2)*1000/(1.73*T627),0)</f>
        <v>5</v>
      </c>
      <c r="W631" s="1699">
        <v>0.065000000000000002</v>
      </c>
      <c r="X631" s="1702">
        <v>0.064000000000000001</v>
      </c>
      <c r="Y631" s="1694">
        <f>ROUND(SQRT(W631^2+X631^2)*1000/(1.73*W627),0)</f>
        <v>5</v>
      </c>
      <c r="Z631" s="1699">
        <v>0.065000000000000002</v>
      </c>
      <c r="AA631" s="1702">
        <v>0.064000000000000001</v>
      </c>
      <c r="AB631" s="1694">
        <f>ROUND(SQRT(Z631^2+AA631^2)*1000/(1.73*Z627),0)</f>
        <v>5</v>
      </c>
      <c r="AC631" s="1699">
        <v>0.065000000000000002</v>
      </c>
      <c r="AD631" s="1702">
        <v>0.064000000000000001</v>
      </c>
      <c r="AE631" s="1694">
        <f>ROUND(SQRT(AC631^2+AD631^2)*1000/(1.73*AC627),0)</f>
        <v>5</v>
      </c>
      <c r="AF631" s="1699">
        <v>0.065000000000000002</v>
      </c>
      <c r="AG631" s="1702">
        <v>0.064000000000000001</v>
      </c>
      <c r="AH631" s="1694">
        <f>ROUND(SQRT(AF631^2+AG631^2)*1000/(1.73*AF627),0)</f>
        <v>5</v>
      </c>
      <c r="AI631" s="1699">
        <v>0.065000000000000002</v>
      </c>
      <c r="AJ631" s="1702">
        <v>0.064000000000000001</v>
      </c>
      <c r="AK631" s="1694">
        <f>ROUND(SQRT(AI631^2+AJ631^2)*1000/(1.73*AI627),0)</f>
        <v>5</v>
      </c>
      <c r="AL631" s="1699">
        <v>0.065000000000000002</v>
      </c>
      <c r="AM631" s="1702">
        <v>0.064000000000000001</v>
      </c>
      <c r="AN631" s="1694">
        <f>ROUND(SQRT(AL631^2+AM631^2)*1000/(1.73*AL627),0)</f>
        <v>5</v>
      </c>
      <c r="AO631" s="1699">
        <v>0.065000000000000002</v>
      </c>
      <c r="AP631" s="1702">
        <v>0.064000000000000001</v>
      </c>
      <c r="AQ631" s="1694">
        <f>ROUND(SQRT(AO631^2+AP631^2)*1000/(1.73*AO627),0)</f>
        <v>5</v>
      </c>
      <c r="AR631" s="1699">
        <v>0.065000000000000002</v>
      </c>
      <c r="AS631" s="1702">
        <v>0.064000000000000001</v>
      </c>
      <c r="AT631" s="1694">
        <f>ROUND(SQRT(AR631^2+AS631^2)*1000/(1.73*AR627),0)</f>
        <v>5</v>
      </c>
      <c r="AU631" s="1699">
        <v>0.065000000000000002</v>
      </c>
      <c r="AV631" s="1702">
        <v>0.064000000000000001</v>
      </c>
      <c r="AW631" s="1694">
        <f>ROUND(SQRT(AU631^2+AV631^2)*1000/(1.73*AU627),0)</f>
        <v>5</v>
      </c>
      <c r="AX631" s="1699">
        <v>0.065000000000000002</v>
      </c>
      <c r="AY631" s="1702">
        <v>0.064000000000000001</v>
      </c>
      <c r="AZ631" s="1694">
        <f>ROUND(SQRT(AX631^2+AY631^2)*1000/(1.73*AX627),0)</f>
        <v>5</v>
      </c>
      <c r="BA631" s="1699">
        <v>0.065000000000000002</v>
      </c>
      <c r="BB631" s="1702">
        <v>0.064000000000000001</v>
      </c>
      <c r="BC631" s="1694">
        <f>ROUND(SQRT(BA631^2+BB631^2)*1000/(1.73*BA627),0)</f>
        <v>5</v>
      </c>
      <c r="BD631" s="1699">
        <v>0.065000000000000002</v>
      </c>
      <c r="BE631" s="1702">
        <v>0.064000000000000001</v>
      </c>
      <c r="BF631" s="1694">
        <f>ROUND(SQRT(BD631^2+BE631^2)*1000/(1.73*BD627),0)</f>
        <v>5</v>
      </c>
      <c r="BG631" s="1699">
        <v>0.065000000000000002</v>
      </c>
      <c r="BH631" s="1702">
        <v>0.064000000000000001</v>
      </c>
      <c r="BI631" s="1694">
        <f>ROUND(SQRT(BG631^2+BH631^2)*1000/(1.73*BG627),0)</f>
        <v>5</v>
      </c>
      <c r="BJ631" s="1699">
        <v>0.065000000000000002</v>
      </c>
      <c r="BK631" s="1702">
        <v>0.064000000000000001</v>
      </c>
      <c r="BL631" s="1694">
        <f>ROUND(SQRT(BJ631^2+BK631^2)*1000/(1.73*BJ627),0)</f>
        <v>5</v>
      </c>
      <c r="BM631" s="1699">
        <v>0.036999999999999998</v>
      </c>
      <c r="BN631" s="1702">
        <v>0.071999999999999995</v>
      </c>
      <c r="BO631" s="1694">
        <f>ROUND(SQRT(BM631^2+BN631^2)*1000/(1.73*BM627),0)</f>
        <v>5</v>
      </c>
      <c r="BP631" s="1699">
        <v>0.036999999999999998</v>
      </c>
      <c r="BQ631" s="1702">
        <v>0.071999999999999995</v>
      </c>
      <c r="BR631" s="1694">
        <f>ROUND(SQRT(BP631^2+BQ631^2)*1000/(1.73*BP627),0)</f>
        <v>5</v>
      </c>
      <c r="BS631" s="1699">
        <v>0.036999999999999998</v>
      </c>
      <c r="BT631" s="1702">
        <v>0.071999999999999995</v>
      </c>
      <c r="BU631" s="1694">
        <f>ROUND(SQRT(BS631^2+BT631^2)*1000/(1.73*BS627),0)</f>
        <v>5</v>
      </c>
      <c r="BV631" s="1699">
        <v>0.036999999999999998</v>
      </c>
      <c r="BW631" s="1702">
        <v>0.071999999999999995</v>
      </c>
      <c r="BX631" s="1694">
        <f>ROUND(SQRT(BV631^2+BW631^2)*1000/(1.73*BV627),0)</f>
        <v>5</v>
      </c>
      <c r="BY631" s="1699">
        <v>0.036999999999999998</v>
      </c>
      <c r="BZ631" s="1702">
        <v>0.071999999999999995</v>
      </c>
      <c r="CA631" s="1694">
        <f>ROUND(SQRT(BY631^2+BZ631^2)*1000/(1.73*BY627),0)</f>
        <v>5</v>
      </c>
    </row>
    <row r="632" s="1620" customFormat="1" ht="21.75" customHeight="1">
      <c r="A632" s="1681"/>
      <c r="B632" s="1622"/>
      <c r="C632" s="1682"/>
      <c r="D632" s="1749" t="s">
        <v>124</v>
      </c>
      <c r="E632" s="1690" t="s">
        <v>495</v>
      </c>
      <c r="F632" s="1690" t="s">
        <v>495</v>
      </c>
      <c r="G632" s="1690">
        <v>10</v>
      </c>
      <c r="H632" s="1699">
        <v>0.043999999999999997</v>
      </c>
      <c r="I632" s="1702">
        <v>0.035000000000000003</v>
      </c>
      <c r="J632" s="1694">
        <f>ROUND(SQRT(H632^2+I632^2)*1000/(1.73*H627),0)</f>
        <v>3</v>
      </c>
      <c r="K632" s="1699">
        <v>0.043999999999999997</v>
      </c>
      <c r="L632" s="1702">
        <v>0.035000000000000003</v>
      </c>
      <c r="M632" s="1694">
        <f>ROUND(SQRT(K632^2+L632^2)*1000/(1.73*K627),0)</f>
        <v>3</v>
      </c>
      <c r="N632" s="1699">
        <v>0.043999999999999997</v>
      </c>
      <c r="O632" s="1702">
        <v>0.035000000000000003</v>
      </c>
      <c r="P632" s="1694">
        <f>ROUND(SQRT(N632^2+O632^2)*1000/(1.73*N627),0)</f>
        <v>3</v>
      </c>
      <c r="Q632" s="1699">
        <v>0.043999999999999997</v>
      </c>
      <c r="R632" s="1702">
        <v>0.035000000000000003</v>
      </c>
      <c r="S632" s="1694">
        <f>ROUND(SQRT(Q632^2+R632^2)*1000/(1.73*Q627),0)</f>
        <v>3</v>
      </c>
      <c r="T632" s="1699">
        <v>0.043999999999999997</v>
      </c>
      <c r="U632" s="1702">
        <v>0.035000000000000003</v>
      </c>
      <c r="V632" s="1694">
        <f>ROUND(SQRT(T632^2+U632^2)*1000/(1.73*T627),0)</f>
        <v>3</v>
      </c>
      <c r="W632" s="1699">
        <v>0.058999999999999997</v>
      </c>
      <c r="X632" s="1702">
        <v>0.032000000000000001</v>
      </c>
      <c r="Y632" s="1694">
        <f>ROUND(SQRT(W632^2+X632^2)*1000/(1.73*W627),0)</f>
        <v>4</v>
      </c>
      <c r="Z632" s="1699">
        <v>0.058999999999999997</v>
      </c>
      <c r="AA632" s="1702">
        <v>0.032000000000000001</v>
      </c>
      <c r="AB632" s="1694">
        <f>ROUND(SQRT(Z632^2+AA632^2)*1000/(1.73*Z627),0)</f>
        <v>4</v>
      </c>
      <c r="AC632" s="1699">
        <v>0.058999999999999997</v>
      </c>
      <c r="AD632" s="1702">
        <v>0.032000000000000001</v>
      </c>
      <c r="AE632" s="1694">
        <f>ROUND(SQRT(AC632^2+AD632^2)*1000/(1.73*AC627),0)</f>
        <v>4</v>
      </c>
      <c r="AF632" s="1699">
        <v>0.058999999999999997</v>
      </c>
      <c r="AG632" s="1702">
        <v>0.032000000000000001</v>
      </c>
      <c r="AH632" s="1694">
        <f>ROUND(SQRT(AF632^2+AG632^2)*1000/(1.73*AF627),0)</f>
        <v>4</v>
      </c>
      <c r="AI632" s="1699">
        <v>0.058999999999999997</v>
      </c>
      <c r="AJ632" s="1702">
        <v>0.032000000000000001</v>
      </c>
      <c r="AK632" s="1694">
        <f>ROUND(SQRT(AI632^2+AJ632^2)*1000/(1.73*AI627),0)</f>
        <v>4</v>
      </c>
      <c r="AL632" s="1699">
        <v>0.058999999999999997</v>
      </c>
      <c r="AM632" s="1702">
        <v>0.032000000000000001</v>
      </c>
      <c r="AN632" s="1694">
        <f>ROUND(SQRT(AL632^2+AM632^2)*1000/(1.73*AL627),0)</f>
        <v>4</v>
      </c>
      <c r="AO632" s="1699">
        <v>0.058999999999999997</v>
      </c>
      <c r="AP632" s="1702">
        <v>0.032000000000000001</v>
      </c>
      <c r="AQ632" s="1694">
        <f>ROUND(SQRT(AO632^2+AP632^2)*1000/(1.73*AO627),0)</f>
        <v>4</v>
      </c>
      <c r="AR632" s="1699">
        <v>0.058999999999999997</v>
      </c>
      <c r="AS632" s="1702">
        <v>0.032000000000000001</v>
      </c>
      <c r="AT632" s="1694">
        <f>ROUND(SQRT(AR632^2+AS632^2)*1000/(1.73*AR627),0)</f>
        <v>4</v>
      </c>
      <c r="AU632" s="1699">
        <v>0.058999999999999997</v>
      </c>
      <c r="AV632" s="1702">
        <v>0.032000000000000001</v>
      </c>
      <c r="AW632" s="1694">
        <f>ROUND(SQRT(AU632^2+AV632^2)*1000/(1.73*AU627),0)</f>
        <v>4</v>
      </c>
      <c r="AX632" s="1699">
        <v>0.058999999999999997</v>
      </c>
      <c r="AY632" s="1702">
        <v>0.032000000000000001</v>
      </c>
      <c r="AZ632" s="1694">
        <f>ROUND(SQRT(AX632^2+AY632^2)*1000/(1.73*AX627),0)</f>
        <v>4</v>
      </c>
      <c r="BA632" s="1699">
        <v>0.058999999999999997</v>
      </c>
      <c r="BB632" s="1702">
        <v>0.032000000000000001</v>
      </c>
      <c r="BC632" s="1694">
        <f>ROUND(SQRT(BA632^2+BB632^2)*1000/(1.73*BA627),0)</f>
        <v>4</v>
      </c>
      <c r="BD632" s="1699">
        <v>0.058999999999999997</v>
      </c>
      <c r="BE632" s="1702">
        <v>0.032000000000000001</v>
      </c>
      <c r="BF632" s="1694">
        <f>ROUND(SQRT(BD632^2+BE632^2)*1000/(1.73*BD627),0)</f>
        <v>4</v>
      </c>
      <c r="BG632" s="1699">
        <v>0.058999999999999997</v>
      </c>
      <c r="BH632" s="1702">
        <v>0.032000000000000001</v>
      </c>
      <c r="BI632" s="1694">
        <f>ROUND(SQRT(BG632^2+BH632^2)*1000/(1.73*BG627),0)</f>
        <v>4</v>
      </c>
      <c r="BJ632" s="1699">
        <v>0.058999999999999997</v>
      </c>
      <c r="BK632" s="1702">
        <v>0.032000000000000001</v>
      </c>
      <c r="BL632" s="1694">
        <f>ROUND(SQRT(BJ632^2+BK632^2)*1000/(1.73*BJ627),0)</f>
        <v>4</v>
      </c>
      <c r="BM632" s="1699">
        <v>0.043999999999999997</v>
      </c>
      <c r="BN632" s="1702">
        <v>0.035000000000000003</v>
      </c>
      <c r="BO632" s="1694">
        <f>ROUND(SQRT(BM632^2+BN632^2)*1000/(1.73*BM627),0)</f>
        <v>3</v>
      </c>
      <c r="BP632" s="1699">
        <v>0.043999999999999997</v>
      </c>
      <c r="BQ632" s="1702">
        <v>0.035000000000000003</v>
      </c>
      <c r="BR632" s="1694">
        <f>ROUND(SQRT(BP632^2+BQ632^2)*1000/(1.73*BP627),0)</f>
        <v>3</v>
      </c>
      <c r="BS632" s="1699">
        <v>0.043999999999999997</v>
      </c>
      <c r="BT632" s="1702">
        <v>0.035000000000000003</v>
      </c>
      <c r="BU632" s="1694">
        <f>ROUND(SQRT(BS632^2+BT632^2)*1000/(1.73*BS627),0)</f>
        <v>3</v>
      </c>
      <c r="BV632" s="1699">
        <v>0.043999999999999997</v>
      </c>
      <c r="BW632" s="1702">
        <v>0.035000000000000003</v>
      </c>
      <c r="BX632" s="1694">
        <f>ROUND(SQRT(BV632^2+BW632^2)*1000/(1.73*BV627),0)</f>
        <v>3</v>
      </c>
      <c r="BY632" s="1699">
        <v>0.043999999999999997</v>
      </c>
      <c r="BZ632" s="1702">
        <v>0.035000000000000003</v>
      </c>
      <c r="CA632" s="1694">
        <f>ROUND(SQRT(BY632^2+BZ632^2)*1000/(1.73*BY627),0)</f>
        <v>3</v>
      </c>
    </row>
    <row r="633" s="1620" customFormat="1" ht="21.75" customHeight="1">
      <c r="A633" s="1681"/>
      <c r="B633" s="1622"/>
      <c r="C633" s="1682"/>
      <c r="D633" s="1749" t="s">
        <v>125</v>
      </c>
      <c r="E633" s="1690" t="s">
        <v>495</v>
      </c>
      <c r="F633" s="1690" t="s">
        <v>495</v>
      </c>
      <c r="G633" s="1690">
        <v>10</v>
      </c>
      <c r="H633" s="1699">
        <v>0.14499999999999999</v>
      </c>
      <c r="I633" s="1702">
        <v>0.10100000000000001</v>
      </c>
      <c r="J633" s="1694">
        <f>ROUND(SQRT(H633^2+I633^2)*1000/(1.73*H627),0)</f>
        <v>10</v>
      </c>
      <c r="K633" s="1699">
        <v>0.14499999999999999</v>
      </c>
      <c r="L633" s="1702">
        <v>0.10100000000000001</v>
      </c>
      <c r="M633" s="1694">
        <f>ROUND(SQRT(K633^2+L633^2)*1000/(1.73*K627),0)</f>
        <v>10</v>
      </c>
      <c r="N633" s="1699">
        <v>0.14499999999999999</v>
      </c>
      <c r="O633" s="1702">
        <v>0.10100000000000001</v>
      </c>
      <c r="P633" s="1694">
        <f>ROUND(SQRT(N633^2+O633^2)*1000/(1.73*N627),0)</f>
        <v>10</v>
      </c>
      <c r="Q633" s="1699">
        <v>0.14499999999999999</v>
      </c>
      <c r="R633" s="1702">
        <v>0.10100000000000001</v>
      </c>
      <c r="S633" s="1694">
        <f>ROUND(SQRT(Q633^2+R633^2)*1000/(1.73*Q627),0)</f>
        <v>10</v>
      </c>
      <c r="T633" s="1699">
        <v>0.14499999999999999</v>
      </c>
      <c r="U633" s="1702">
        <v>0.10100000000000001</v>
      </c>
      <c r="V633" s="1694">
        <f>ROUND(SQRT(T633^2+U633^2)*1000/(1.73*T627),0)</f>
        <v>10</v>
      </c>
      <c r="W633" s="1699">
        <v>0.217</v>
      </c>
      <c r="X633" s="1702">
        <v>0.10299999999999999</v>
      </c>
      <c r="Y633" s="1694">
        <f>ROUND(SQRT(W633^2+X633^2)*1000/(1.73*W627),0)</f>
        <v>14</v>
      </c>
      <c r="Z633" s="1699">
        <v>0.217</v>
      </c>
      <c r="AA633" s="1702">
        <v>0.10299999999999999</v>
      </c>
      <c r="AB633" s="1694">
        <f>ROUND(SQRT(Z633^2+AA633^2)*1000/(1.73*Z627),0)</f>
        <v>14</v>
      </c>
      <c r="AC633" s="1699">
        <v>0.217</v>
      </c>
      <c r="AD633" s="1702">
        <v>0.10299999999999999</v>
      </c>
      <c r="AE633" s="1694">
        <f>ROUND(SQRT(AC633^2+AD633^2)*1000/(1.73*AC627),0)</f>
        <v>14</v>
      </c>
      <c r="AF633" s="1699">
        <v>0.217</v>
      </c>
      <c r="AG633" s="1702">
        <v>0.10299999999999999</v>
      </c>
      <c r="AH633" s="1694">
        <f>ROUND(SQRT(AF633^2+AG633^2)*1000/(1.73*AF627),0)</f>
        <v>14</v>
      </c>
      <c r="AI633" s="1699">
        <v>0.217</v>
      </c>
      <c r="AJ633" s="1702">
        <v>0.10299999999999999</v>
      </c>
      <c r="AK633" s="1694">
        <f>ROUND(SQRT(AI633^2+AJ633^2)*1000/(1.73*AI627),0)</f>
        <v>14</v>
      </c>
      <c r="AL633" s="1699">
        <v>0.217</v>
      </c>
      <c r="AM633" s="1702">
        <v>0.10299999999999999</v>
      </c>
      <c r="AN633" s="1694">
        <f>ROUND(SQRT(AL633^2+AM633^2)*1000/(1.73*AL627),0)</f>
        <v>14</v>
      </c>
      <c r="AO633" s="1699">
        <v>0.217</v>
      </c>
      <c r="AP633" s="1702">
        <v>0.10299999999999999</v>
      </c>
      <c r="AQ633" s="1694">
        <f>ROUND(SQRT(AO633^2+AP633^2)*1000/(1.73*AO627),0)</f>
        <v>14</v>
      </c>
      <c r="AR633" s="1699">
        <v>0.217</v>
      </c>
      <c r="AS633" s="1702">
        <v>0.10299999999999999</v>
      </c>
      <c r="AT633" s="1694">
        <f>ROUND(SQRT(AR633^2+AS633^2)*1000/(1.73*AR627),0)</f>
        <v>14</v>
      </c>
      <c r="AU633" s="1699">
        <v>0.217</v>
      </c>
      <c r="AV633" s="1702">
        <v>0.10299999999999999</v>
      </c>
      <c r="AW633" s="1694">
        <f>ROUND(SQRT(AU633^2+AV633^2)*1000/(1.73*AU627),0)</f>
        <v>14</v>
      </c>
      <c r="AX633" s="1699">
        <v>0.217</v>
      </c>
      <c r="AY633" s="1702">
        <v>0.10299999999999999</v>
      </c>
      <c r="AZ633" s="1694">
        <f>ROUND(SQRT(AX633^2+AY633^2)*1000/(1.73*AX627),0)</f>
        <v>14</v>
      </c>
      <c r="BA633" s="1699">
        <v>0.217</v>
      </c>
      <c r="BB633" s="1702">
        <v>0.10299999999999999</v>
      </c>
      <c r="BC633" s="1694">
        <f>ROUND(SQRT(BA633^2+BB633^2)*1000/(1.73*BA627),0)</f>
        <v>14</v>
      </c>
      <c r="BD633" s="1699">
        <v>0.217</v>
      </c>
      <c r="BE633" s="1702">
        <v>0.10299999999999999</v>
      </c>
      <c r="BF633" s="1694">
        <f>ROUND(SQRT(BD633^2+BE633^2)*1000/(1.73*BD627),0)</f>
        <v>14</v>
      </c>
      <c r="BG633" s="1699">
        <v>0.217</v>
      </c>
      <c r="BH633" s="1702">
        <v>0.10299999999999999</v>
      </c>
      <c r="BI633" s="1694">
        <f>ROUND(SQRT(BG633^2+BH633^2)*1000/(1.73*BG627),0)</f>
        <v>14</v>
      </c>
      <c r="BJ633" s="1699">
        <v>0.217</v>
      </c>
      <c r="BK633" s="1702">
        <v>0.10299999999999999</v>
      </c>
      <c r="BL633" s="1694">
        <f>ROUND(SQRT(BJ633^2+BK633^2)*1000/(1.73*BJ627),0)</f>
        <v>14</v>
      </c>
      <c r="BM633" s="1699">
        <v>0.14499999999999999</v>
      </c>
      <c r="BN633" s="1702">
        <v>0.10100000000000001</v>
      </c>
      <c r="BO633" s="1694">
        <f>ROUND(SQRT(BM633^2+BN633^2)*1000/(1.73*BM627),0)</f>
        <v>10</v>
      </c>
      <c r="BP633" s="1699">
        <v>0.14499999999999999</v>
      </c>
      <c r="BQ633" s="1702">
        <v>0.10100000000000001</v>
      </c>
      <c r="BR633" s="1694">
        <f>ROUND(SQRT(BP633^2+BQ633^2)*1000/(1.73*BP627),0)</f>
        <v>10</v>
      </c>
      <c r="BS633" s="1699">
        <v>0.14499999999999999</v>
      </c>
      <c r="BT633" s="1702">
        <v>0.10100000000000001</v>
      </c>
      <c r="BU633" s="1694">
        <f>ROUND(SQRT(BS633^2+BT633^2)*1000/(1.73*BS627),0)</f>
        <v>10</v>
      </c>
      <c r="BV633" s="1699">
        <v>0.14499999999999999</v>
      </c>
      <c r="BW633" s="1702">
        <v>0.10100000000000001</v>
      </c>
      <c r="BX633" s="1694">
        <f>ROUND(SQRT(BV633^2+BW633^2)*1000/(1.73*BV627),0)</f>
        <v>10</v>
      </c>
      <c r="BY633" s="1699">
        <v>0.14499999999999999</v>
      </c>
      <c r="BZ633" s="1702">
        <v>0.10100000000000001</v>
      </c>
      <c r="CA633" s="1694">
        <f>ROUND(SQRT(BY633^2+BZ633^2)*1000/(1.73*BY627),0)</f>
        <v>10</v>
      </c>
    </row>
    <row r="634" s="1620" customFormat="1" ht="21.75" customHeight="1">
      <c r="A634" s="1681"/>
      <c r="B634" s="1622"/>
      <c r="C634" s="1682"/>
      <c r="D634" s="1749" t="s">
        <v>106</v>
      </c>
      <c r="E634" s="1690" t="s">
        <v>495</v>
      </c>
      <c r="F634" s="1690" t="s">
        <v>495</v>
      </c>
      <c r="G634" s="1690">
        <v>10</v>
      </c>
      <c r="H634" s="1699">
        <v>0.11</v>
      </c>
      <c r="I634" s="1702">
        <v>0.13700000000000001</v>
      </c>
      <c r="J634" s="1694">
        <f>ROUND(SQRT(H634^2+I634^2)*1000/(1.73*H627),0)</f>
        <v>10</v>
      </c>
      <c r="K634" s="1699">
        <v>0.11</v>
      </c>
      <c r="L634" s="1702">
        <v>0.13700000000000001</v>
      </c>
      <c r="M634" s="1694">
        <f>ROUND(SQRT(K634^2+L634^2)*1000/(1.73*K627),0)</f>
        <v>10</v>
      </c>
      <c r="N634" s="1699">
        <v>0.11</v>
      </c>
      <c r="O634" s="1702">
        <v>0.13700000000000001</v>
      </c>
      <c r="P634" s="1694">
        <f>ROUND(SQRT(N634^2+O634^2)*1000/(1.73*N627),0)</f>
        <v>10</v>
      </c>
      <c r="Q634" s="1699">
        <v>0.11</v>
      </c>
      <c r="R634" s="1702">
        <v>0.13700000000000001</v>
      </c>
      <c r="S634" s="1694">
        <f>ROUND(SQRT(Q634^2+R634^2)*1000/(1.73*Q627),0)</f>
        <v>10</v>
      </c>
      <c r="T634" s="1699">
        <v>0.11</v>
      </c>
      <c r="U634" s="1702">
        <v>0.13700000000000001</v>
      </c>
      <c r="V634" s="1694">
        <f>ROUND(SQRT(T634^2+U634^2)*1000/(1.73*T627),0)</f>
        <v>10</v>
      </c>
      <c r="W634" s="1699">
        <v>0.13300000000000001</v>
      </c>
      <c r="X634" s="1702">
        <v>0.128</v>
      </c>
      <c r="Y634" s="1694">
        <f>ROUND(SQRT(W634^2+X634^2)*1000/(1.73*W627),0)</f>
        <v>10</v>
      </c>
      <c r="Z634" s="1699">
        <v>0.13300000000000001</v>
      </c>
      <c r="AA634" s="1702">
        <v>0.128</v>
      </c>
      <c r="AB634" s="1694">
        <f>ROUND(SQRT(Z634^2+AA634^2)*1000/(1.73*Z627),0)</f>
        <v>10</v>
      </c>
      <c r="AC634" s="1699">
        <v>0.13300000000000001</v>
      </c>
      <c r="AD634" s="1702">
        <v>0.128</v>
      </c>
      <c r="AE634" s="1694">
        <f>ROUND(SQRT(AC634^2+AD634^2)*1000/(1.73*AC627),0)</f>
        <v>10</v>
      </c>
      <c r="AF634" s="1699">
        <v>0.13300000000000001</v>
      </c>
      <c r="AG634" s="1702">
        <v>0.128</v>
      </c>
      <c r="AH634" s="1694">
        <f>ROUND(SQRT(AF634^2+AG634^2)*1000/(1.73*AF627),0)</f>
        <v>10</v>
      </c>
      <c r="AI634" s="1699">
        <v>0.13300000000000001</v>
      </c>
      <c r="AJ634" s="1702">
        <v>0.128</v>
      </c>
      <c r="AK634" s="1694">
        <f>ROUND(SQRT(AI634^2+AJ634^2)*1000/(1.73*AI627),0)</f>
        <v>10</v>
      </c>
      <c r="AL634" s="1699">
        <v>0.13300000000000001</v>
      </c>
      <c r="AM634" s="1702">
        <v>0.128</v>
      </c>
      <c r="AN634" s="1694">
        <f>ROUND(SQRT(AL634^2+AM634^2)*1000/(1.73*AL627),0)</f>
        <v>10</v>
      </c>
      <c r="AO634" s="1699">
        <v>0.13300000000000001</v>
      </c>
      <c r="AP634" s="1702">
        <v>0.128</v>
      </c>
      <c r="AQ634" s="1694">
        <f>ROUND(SQRT(AO634^2+AP634^2)*1000/(1.73*AO627),0)</f>
        <v>10</v>
      </c>
      <c r="AR634" s="1699">
        <v>0.13300000000000001</v>
      </c>
      <c r="AS634" s="1702">
        <v>0.128</v>
      </c>
      <c r="AT634" s="1694">
        <f>ROUND(SQRT(AR634^2+AS634^2)*1000/(1.73*AR627),0)</f>
        <v>10</v>
      </c>
      <c r="AU634" s="1699">
        <v>0.13300000000000001</v>
      </c>
      <c r="AV634" s="1702">
        <v>0.128</v>
      </c>
      <c r="AW634" s="1694">
        <f>ROUND(SQRT(AU634^2+AV634^2)*1000/(1.73*AU627),0)</f>
        <v>10</v>
      </c>
      <c r="AX634" s="1699">
        <v>0.13300000000000001</v>
      </c>
      <c r="AY634" s="1702">
        <v>0.128</v>
      </c>
      <c r="AZ634" s="1694">
        <f>ROUND(SQRT(AX634^2+AY634^2)*1000/(1.73*AX627),0)</f>
        <v>10</v>
      </c>
      <c r="BA634" s="1699">
        <v>0.13300000000000001</v>
      </c>
      <c r="BB634" s="1702">
        <v>0.128</v>
      </c>
      <c r="BC634" s="1694">
        <f>ROUND(SQRT(BA634^2+BB634^2)*1000/(1.73*BA627),0)</f>
        <v>10</v>
      </c>
      <c r="BD634" s="1699">
        <v>0.13300000000000001</v>
      </c>
      <c r="BE634" s="1702">
        <v>0.128</v>
      </c>
      <c r="BF634" s="1694">
        <f>ROUND(SQRT(BD634^2+BE634^2)*1000/(1.73*BD627),0)</f>
        <v>10</v>
      </c>
      <c r="BG634" s="1699">
        <v>0.13300000000000001</v>
      </c>
      <c r="BH634" s="1702">
        <v>0.128</v>
      </c>
      <c r="BI634" s="1694">
        <f>ROUND(SQRT(BG634^2+BH634^2)*1000/(1.73*BG627),0)</f>
        <v>10</v>
      </c>
      <c r="BJ634" s="1699">
        <v>0.13300000000000001</v>
      </c>
      <c r="BK634" s="1702">
        <v>0.128</v>
      </c>
      <c r="BL634" s="1694">
        <f>ROUND(SQRT(BJ634^2+BK634^2)*1000/(1.73*BJ627),0)</f>
        <v>10</v>
      </c>
      <c r="BM634" s="1699">
        <v>0.11</v>
      </c>
      <c r="BN634" s="1702">
        <v>0.13700000000000001</v>
      </c>
      <c r="BO634" s="1694">
        <f>ROUND(SQRT(BM634^2+BN634^2)*1000/(1.73*BM627),0)</f>
        <v>10</v>
      </c>
      <c r="BP634" s="1699">
        <v>0.11</v>
      </c>
      <c r="BQ634" s="1702">
        <v>0.13700000000000001</v>
      </c>
      <c r="BR634" s="1694">
        <f>ROUND(SQRT(BP634^2+BQ634^2)*1000/(1.73*BP627),0)</f>
        <v>10</v>
      </c>
      <c r="BS634" s="1699">
        <v>0.11</v>
      </c>
      <c r="BT634" s="1702">
        <v>0.13700000000000001</v>
      </c>
      <c r="BU634" s="1694">
        <f>ROUND(SQRT(BS634^2+BT634^2)*1000/(1.73*BS627),0)</f>
        <v>10</v>
      </c>
      <c r="BV634" s="1699">
        <v>0.11</v>
      </c>
      <c r="BW634" s="1702">
        <v>0.13700000000000001</v>
      </c>
      <c r="BX634" s="1694">
        <f>ROUND(SQRT(BV634^2+BW634^2)*1000/(1.73*BV627),0)</f>
        <v>10</v>
      </c>
      <c r="BY634" s="1699">
        <v>0.11</v>
      </c>
      <c r="BZ634" s="1702">
        <v>0.13700000000000001</v>
      </c>
      <c r="CA634" s="1694">
        <f>ROUND(SQRT(BY634^2+BZ634^2)*1000/(1.73*BY627),0)</f>
        <v>10</v>
      </c>
    </row>
    <row r="635" s="1620" customFormat="1" ht="21.75" customHeight="1">
      <c r="A635" s="1681"/>
      <c r="B635" s="1622"/>
      <c r="C635" s="1682"/>
      <c r="D635" s="1774" t="s">
        <v>100</v>
      </c>
      <c r="E635" s="1690" t="s">
        <v>495</v>
      </c>
      <c r="F635" s="1690" t="s">
        <v>495</v>
      </c>
      <c r="G635" s="1690">
        <v>10</v>
      </c>
      <c r="H635" s="1699">
        <v>0.11799999999999999</v>
      </c>
      <c r="I635" s="1702">
        <v>0.12</v>
      </c>
      <c r="J635" s="1694">
        <f t="shared" ref="J635:J636" si="1500">ROUND(SQRT(H635^2+I635^2)*1000/(1.73*H627),0)</f>
        <v>10</v>
      </c>
      <c r="K635" s="1699">
        <v>0.11799999999999999</v>
      </c>
      <c r="L635" s="1702">
        <v>0.12</v>
      </c>
      <c r="M635" s="1694">
        <f t="shared" ref="M635:M636" si="1501">ROUND(SQRT(K635^2+L635^2)*1000/(1.73*K627),0)</f>
        <v>10</v>
      </c>
      <c r="N635" s="1699">
        <v>0.11799999999999999</v>
      </c>
      <c r="O635" s="1702">
        <v>0.12</v>
      </c>
      <c r="P635" s="1694">
        <f t="shared" ref="P635:P636" si="1502">ROUND(SQRT(N635^2+O635^2)*1000/(1.73*N627),0)</f>
        <v>10</v>
      </c>
      <c r="Q635" s="1699">
        <v>0.11799999999999999</v>
      </c>
      <c r="R635" s="1702">
        <v>0.12</v>
      </c>
      <c r="S635" s="1694">
        <f t="shared" ref="S635:S636" si="1503">ROUND(SQRT(Q635^2+R635^2)*1000/(1.73*Q627),0)</f>
        <v>10</v>
      </c>
      <c r="T635" s="1699">
        <v>0.11799999999999999</v>
      </c>
      <c r="U635" s="1702">
        <v>0.12</v>
      </c>
      <c r="V635" s="1694">
        <f t="shared" ref="V635:V636" si="1504">ROUND(SQRT(T635^2+U635^2)*1000/(1.73*T627),0)</f>
        <v>10</v>
      </c>
      <c r="W635" s="1699">
        <v>0.20599999999999999</v>
      </c>
      <c r="X635" s="1702">
        <v>0.124</v>
      </c>
      <c r="Y635" s="1694">
        <f t="shared" ref="Y635:Y636" si="1505">ROUND(SQRT(W635^2+X635^2)*1000/(1.73*W627),0)</f>
        <v>14</v>
      </c>
      <c r="Z635" s="1699">
        <v>0.20599999999999999</v>
      </c>
      <c r="AA635" s="1702">
        <v>0.124</v>
      </c>
      <c r="AB635" s="1694">
        <f t="shared" ref="AB635:AB636" si="1506">ROUND(SQRT(Z635^2+AA635^2)*1000/(1.73*Z627),0)</f>
        <v>14</v>
      </c>
      <c r="AC635" s="1699">
        <v>0.20599999999999999</v>
      </c>
      <c r="AD635" s="1702">
        <v>0.124</v>
      </c>
      <c r="AE635" s="1694">
        <f t="shared" ref="AE635:AE636" si="1507">ROUND(SQRT(AC635^2+AD635^2)*1000/(1.73*AC627),0)</f>
        <v>14</v>
      </c>
      <c r="AF635" s="1699">
        <v>0.20599999999999999</v>
      </c>
      <c r="AG635" s="1702">
        <v>0.124</v>
      </c>
      <c r="AH635" s="1694">
        <f t="shared" ref="AH635:AH636" si="1508">ROUND(SQRT(AF635^2+AG635^2)*1000/(1.73*AF627),0)</f>
        <v>14</v>
      </c>
      <c r="AI635" s="1699">
        <v>0.20599999999999999</v>
      </c>
      <c r="AJ635" s="1702">
        <v>0.124</v>
      </c>
      <c r="AK635" s="1694">
        <f t="shared" ref="AK635:AK636" si="1509">ROUND(SQRT(AI635^2+AJ635^2)*1000/(1.73*AI627),0)</f>
        <v>14</v>
      </c>
      <c r="AL635" s="1699">
        <v>0.20599999999999999</v>
      </c>
      <c r="AM635" s="1702">
        <v>0.124</v>
      </c>
      <c r="AN635" s="1694">
        <f t="shared" ref="AN635:AN636" si="1510">ROUND(SQRT(AL635^2+AM635^2)*1000/(1.73*AL627),0)</f>
        <v>14</v>
      </c>
      <c r="AO635" s="1699">
        <v>0.20599999999999999</v>
      </c>
      <c r="AP635" s="1702">
        <v>0.124</v>
      </c>
      <c r="AQ635" s="1694">
        <f t="shared" ref="AQ635:AQ636" si="1511">ROUND(SQRT(AO635^2+AP635^2)*1000/(1.73*AO627),0)</f>
        <v>14</v>
      </c>
      <c r="AR635" s="1699">
        <v>0.20599999999999999</v>
      </c>
      <c r="AS635" s="1702">
        <v>0.124</v>
      </c>
      <c r="AT635" s="1694">
        <f t="shared" ref="AT635:AT636" si="1512">ROUND(SQRT(AR635^2+AS635^2)*1000/(1.73*AR627),0)</f>
        <v>14</v>
      </c>
      <c r="AU635" s="1699">
        <v>0.20599999999999999</v>
      </c>
      <c r="AV635" s="1702">
        <v>0.124</v>
      </c>
      <c r="AW635" s="1694">
        <f t="shared" ref="AW635:AW636" si="1513">ROUND(SQRT(AU635^2+AV635^2)*1000/(1.73*AU627),0)</f>
        <v>14</v>
      </c>
      <c r="AX635" s="1699">
        <v>0.20599999999999999</v>
      </c>
      <c r="AY635" s="1702">
        <v>0.124</v>
      </c>
      <c r="AZ635" s="1694">
        <f t="shared" ref="AZ635:AZ636" si="1514">ROUND(SQRT(AX635^2+AY635^2)*1000/(1.73*AX627),0)</f>
        <v>14</v>
      </c>
      <c r="BA635" s="1699">
        <v>0.20599999999999999</v>
      </c>
      <c r="BB635" s="1702">
        <v>0.124</v>
      </c>
      <c r="BC635" s="1694">
        <f t="shared" ref="BC635:BC636" si="1515">ROUND(SQRT(BA635^2+BB635^2)*1000/(1.73*BA627),0)</f>
        <v>14</v>
      </c>
      <c r="BD635" s="1699">
        <v>0.20599999999999999</v>
      </c>
      <c r="BE635" s="1702">
        <v>0.124</v>
      </c>
      <c r="BF635" s="1694">
        <f t="shared" ref="BF635:BF636" si="1516">ROUND(SQRT(BD635^2+BE635^2)*1000/(1.73*BD627),0)</f>
        <v>14</v>
      </c>
      <c r="BG635" s="1699">
        <v>0.20599999999999999</v>
      </c>
      <c r="BH635" s="1702">
        <v>0.124</v>
      </c>
      <c r="BI635" s="1694">
        <f t="shared" ref="BI635:BI636" si="1517">ROUND(SQRT(BG635^2+BH635^2)*1000/(1.73*BG627),0)</f>
        <v>14</v>
      </c>
      <c r="BJ635" s="1699">
        <v>0.20599999999999999</v>
      </c>
      <c r="BK635" s="1702">
        <v>0.124</v>
      </c>
      <c r="BL635" s="1694">
        <f t="shared" ref="BL635:BL636" si="1518">ROUND(SQRT(BJ635^2+BK635^2)*1000/(1.73*BJ627),0)</f>
        <v>14</v>
      </c>
      <c r="BM635" s="1699">
        <v>0.11799999999999999</v>
      </c>
      <c r="BN635" s="1702">
        <v>0.12</v>
      </c>
      <c r="BO635" s="1694">
        <f t="shared" ref="BO635:BO636" si="1519">ROUND(SQRT(BM635^2+BN635^2)*1000/(1.73*BM627),0)</f>
        <v>10</v>
      </c>
      <c r="BP635" s="1699">
        <v>0.11799999999999999</v>
      </c>
      <c r="BQ635" s="1702">
        <v>0.12</v>
      </c>
      <c r="BR635" s="1694">
        <f t="shared" ref="BR635:BR636" si="1520">ROUND(SQRT(BP635^2+BQ635^2)*1000/(1.73*BP627),0)</f>
        <v>10</v>
      </c>
      <c r="BS635" s="1699">
        <v>0.11799999999999999</v>
      </c>
      <c r="BT635" s="1702">
        <v>0.12</v>
      </c>
      <c r="BU635" s="1694">
        <f t="shared" ref="BU635:BU636" si="1521">ROUND(SQRT(BS635^2+BT635^2)*1000/(1.73*BS627),0)</f>
        <v>10</v>
      </c>
      <c r="BV635" s="1699">
        <v>0.11799999999999999</v>
      </c>
      <c r="BW635" s="1702">
        <v>0.12</v>
      </c>
      <c r="BX635" s="1694">
        <f t="shared" ref="BX635:BX636" si="1522">ROUND(SQRT(BV635^2+BW635^2)*1000/(1.73*BV627),0)</f>
        <v>10</v>
      </c>
      <c r="BY635" s="1699">
        <v>0.11799999999999999</v>
      </c>
      <c r="BZ635" s="1702">
        <v>0.12</v>
      </c>
      <c r="CA635" s="1694">
        <f t="shared" ref="CA635:CA636" si="1523">ROUND(SQRT(BY635^2+BZ635^2)*1000/(1.73*BY627),0)</f>
        <v>10</v>
      </c>
    </row>
    <row r="636" s="1620" customFormat="1" ht="21.75" customHeight="1">
      <c r="A636" s="1681"/>
      <c r="B636" s="1622" t="s">
        <v>669</v>
      </c>
      <c r="C636" s="1682"/>
      <c r="D636" s="1749" t="s">
        <v>545</v>
      </c>
      <c r="E636" s="1690" t="s">
        <v>495</v>
      </c>
      <c r="F636" s="1690" t="s">
        <v>495</v>
      </c>
      <c r="G636" s="1690">
        <v>10</v>
      </c>
      <c r="H636" s="1699">
        <v>0</v>
      </c>
      <c r="I636" s="1702">
        <v>0</v>
      </c>
      <c r="J636" s="1694">
        <f t="shared" si="1500"/>
        <v>0</v>
      </c>
      <c r="K636" s="1699">
        <v>0</v>
      </c>
      <c r="L636" s="1702">
        <v>0</v>
      </c>
      <c r="M636" s="1694">
        <f t="shared" si="1501"/>
        <v>0</v>
      </c>
      <c r="N636" s="1699">
        <v>0</v>
      </c>
      <c r="O636" s="1702">
        <v>0</v>
      </c>
      <c r="P636" s="1694">
        <f t="shared" si="1502"/>
        <v>0</v>
      </c>
      <c r="Q636" s="1699">
        <v>0</v>
      </c>
      <c r="R636" s="1702">
        <v>0</v>
      </c>
      <c r="S636" s="1694">
        <f t="shared" si="1503"/>
        <v>0</v>
      </c>
      <c r="T636" s="1699">
        <v>0</v>
      </c>
      <c r="U636" s="1702">
        <v>0</v>
      </c>
      <c r="V636" s="1694">
        <f t="shared" si="1504"/>
        <v>0</v>
      </c>
      <c r="W636" s="1699">
        <v>0</v>
      </c>
      <c r="X636" s="1702">
        <v>0</v>
      </c>
      <c r="Y636" s="1694">
        <f t="shared" si="1505"/>
        <v>0</v>
      </c>
      <c r="Z636" s="1699">
        <v>0</v>
      </c>
      <c r="AA636" s="1702">
        <v>0</v>
      </c>
      <c r="AB636" s="1694">
        <f t="shared" si="1506"/>
        <v>0</v>
      </c>
      <c r="AC636" s="1699">
        <v>0</v>
      </c>
      <c r="AD636" s="1702">
        <v>0</v>
      </c>
      <c r="AE636" s="1694">
        <f t="shared" si="1507"/>
        <v>0</v>
      </c>
      <c r="AF636" s="1699">
        <v>0</v>
      </c>
      <c r="AG636" s="1702">
        <v>0</v>
      </c>
      <c r="AH636" s="1694">
        <f t="shared" si="1508"/>
        <v>0</v>
      </c>
      <c r="AI636" s="1699">
        <v>0</v>
      </c>
      <c r="AJ636" s="1702">
        <v>0</v>
      </c>
      <c r="AK636" s="1694">
        <f t="shared" si="1509"/>
        <v>0</v>
      </c>
      <c r="AL636" s="1699">
        <v>0</v>
      </c>
      <c r="AM636" s="1702">
        <v>0</v>
      </c>
      <c r="AN636" s="1694">
        <f t="shared" si="1510"/>
        <v>0</v>
      </c>
      <c r="AO636" s="1699">
        <v>0</v>
      </c>
      <c r="AP636" s="1702">
        <v>0</v>
      </c>
      <c r="AQ636" s="1694">
        <f t="shared" si="1511"/>
        <v>0</v>
      </c>
      <c r="AR636" s="1699">
        <v>0</v>
      </c>
      <c r="AS636" s="1702">
        <v>0</v>
      </c>
      <c r="AT636" s="1694">
        <f t="shared" si="1512"/>
        <v>0</v>
      </c>
      <c r="AU636" s="1699">
        <v>0</v>
      </c>
      <c r="AV636" s="1702">
        <v>0</v>
      </c>
      <c r="AW636" s="1694">
        <f t="shared" si="1513"/>
        <v>0</v>
      </c>
      <c r="AX636" s="1699">
        <v>0</v>
      </c>
      <c r="AY636" s="1702">
        <v>0</v>
      </c>
      <c r="AZ636" s="1694">
        <f t="shared" si="1514"/>
        <v>0</v>
      </c>
      <c r="BA636" s="1699">
        <v>0</v>
      </c>
      <c r="BB636" s="1702">
        <v>0</v>
      </c>
      <c r="BC636" s="1694">
        <f t="shared" si="1515"/>
        <v>0</v>
      </c>
      <c r="BD636" s="1699">
        <v>0</v>
      </c>
      <c r="BE636" s="1702">
        <v>0</v>
      </c>
      <c r="BF636" s="1694">
        <f t="shared" si="1516"/>
        <v>0</v>
      </c>
      <c r="BG636" s="1699">
        <v>0</v>
      </c>
      <c r="BH636" s="1702">
        <v>0</v>
      </c>
      <c r="BI636" s="1694">
        <f t="shared" si="1517"/>
        <v>0</v>
      </c>
      <c r="BJ636" s="1699">
        <v>0</v>
      </c>
      <c r="BK636" s="1702">
        <v>0</v>
      </c>
      <c r="BL636" s="1694">
        <f t="shared" si="1518"/>
        <v>0</v>
      </c>
      <c r="BM636" s="1699">
        <v>0</v>
      </c>
      <c r="BN636" s="1702">
        <v>0</v>
      </c>
      <c r="BO636" s="1694">
        <f t="shared" si="1519"/>
        <v>0</v>
      </c>
      <c r="BP636" s="1699">
        <v>0</v>
      </c>
      <c r="BQ636" s="1702">
        <v>0</v>
      </c>
      <c r="BR636" s="1694">
        <f t="shared" si="1520"/>
        <v>0</v>
      </c>
      <c r="BS636" s="1699">
        <v>0</v>
      </c>
      <c r="BT636" s="1702">
        <v>0</v>
      </c>
      <c r="BU636" s="1694">
        <f t="shared" si="1521"/>
        <v>0</v>
      </c>
      <c r="BV636" s="1699">
        <v>0</v>
      </c>
      <c r="BW636" s="1702">
        <v>0</v>
      </c>
      <c r="BX636" s="1694">
        <f t="shared" si="1522"/>
        <v>0</v>
      </c>
      <c r="BY636" s="1699">
        <v>0</v>
      </c>
      <c r="BZ636" s="1702">
        <v>0</v>
      </c>
      <c r="CA636" s="1694">
        <f t="shared" si="1523"/>
        <v>0</v>
      </c>
    </row>
    <row r="637" s="1620" customFormat="1" ht="21.75" customHeight="1">
      <c r="A637" s="1681"/>
      <c r="B637" s="1622"/>
      <c r="C637" s="1682"/>
      <c r="D637" s="1749" t="s">
        <v>103</v>
      </c>
      <c r="E637" s="1690" t="s">
        <v>495</v>
      </c>
      <c r="F637" s="1690" t="s">
        <v>495</v>
      </c>
      <c r="G637" s="1690">
        <v>10</v>
      </c>
      <c r="H637" s="1699">
        <v>0.0060000000000000001</v>
      </c>
      <c r="I637" s="1702">
        <v>0.0095999999999999992</v>
      </c>
      <c r="J637" s="1694">
        <f>ROUND(SQRT(H637^2+I637^2)*1000/(1.73*H628),0)</f>
        <v>1</v>
      </c>
      <c r="K637" s="1699">
        <v>0.0060000000000000001</v>
      </c>
      <c r="L637" s="1702">
        <v>0.0095999999999999992</v>
      </c>
      <c r="M637" s="1694">
        <f>ROUND(SQRT(K637^2+L637^2)*1000/(1.73*K628),0)</f>
        <v>1</v>
      </c>
      <c r="N637" s="1699">
        <v>0.0060000000000000001</v>
      </c>
      <c r="O637" s="1702">
        <v>0.0095999999999999992</v>
      </c>
      <c r="P637" s="1694">
        <f>ROUND(SQRT(N637^2+O637^2)*1000/(1.73*N628),0)</f>
        <v>1</v>
      </c>
      <c r="Q637" s="1699">
        <v>0.0060000000000000001</v>
      </c>
      <c r="R637" s="1702">
        <v>0.0095999999999999992</v>
      </c>
      <c r="S637" s="1694">
        <f>ROUND(SQRT(Q637^2+R637^2)*1000/(1.73*Q628),0)</f>
        <v>1</v>
      </c>
      <c r="T637" s="1699">
        <v>0.0060000000000000001</v>
      </c>
      <c r="U637" s="1702">
        <v>0.0095999999999999992</v>
      </c>
      <c r="V637" s="1694">
        <f>ROUND(SQRT(T637^2+U637^2)*1000/(1.73*T628),0)</f>
        <v>1</v>
      </c>
      <c r="W637" s="1699">
        <v>0.014</v>
      </c>
      <c r="X637" s="1702">
        <v>0.071999999999999995</v>
      </c>
      <c r="Y637" s="1694">
        <f>ROUND(SQRT(W637^2+X637^2)*1000/(1.73*W628),0)</f>
        <v>4</v>
      </c>
      <c r="Z637" s="1699">
        <v>0.014</v>
      </c>
      <c r="AA637" s="1702">
        <v>0.071999999999999995</v>
      </c>
      <c r="AB637" s="1694">
        <f>ROUND(SQRT(Z637^2+AA637^2)*1000/(1.73*Z628),0)</f>
        <v>4</v>
      </c>
      <c r="AC637" s="1699">
        <v>0.014</v>
      </c>
      <c r="AD637" s="1702">
        <v>0.071999999999999995</v>
      </c>
      <c r="AE637" s="1694">
        <f>ROUND(SQRT(AC637^2+AD637^2)*1000/(1.73*AC628),0)</f>
        <v>4</v>
      </c>
      <c r="AF637" s="1699">
        <v>0.014</v>
      </c>
      <c r="AG637" s="1702">
        <v>0.071999999999999995</v>
      </c>
      <c r="AH637" s="1694">
        <f>ROUND(SQRT(AF637^2+AG637^2)*1000/(1.73*AF628),0)</f>
        <v>4</v>
      </c>
      <c r="AI637" s="1699">
        <v>0.014</v>
      </c>
      <c r="AJ637" s="1702">
        <v>0.071999999999999995</v>
      </c>
      <c r="AK637" s="1694">
        <f>ROUND(SQRT(AI637^2+AJ637^2)*1000/(1.73*AI628),0)</f>
        <v>4</v>
      </c>
      <c r="AL637" s="1699">
        <v>0.014</v>
      </c>
      <c r="AM637" s="1702">
        <v>0.071999999999999995</v>
      </c>
      <c r="AN637" s="1694">
        <f>ROUND(SQRT(AL637^2+AM637^2)*1000/(1.73*AL628),0)</f>
        <v>4</v>
      </c>
      <c r="AO637" s="1699">
        <v>0.014</v>
      </c>
      <c r="AP637" s="1702">
        <v>0.071999999999999995</v>
      </c>
      <c r="AQ637" s="1694">
        <f>ROUND(SQRT(AO637^2+AP637^2)*1000/(1.73*AO628),0)</f>
        <v>4</v>
      </c>
      <c r="AR637" s="1699">
        <v>0.014</v>
      </c>
      <c r="AS637" s="1702">
        <v>0.071999999999999995</v>
      </c>
      <c r="AT637" s="1694">
        <f>ROUND(SQRT(AR637^2+AS637^2)*1000/(1.73*AR628),0)</f>
        <v>4</v>
      </c>
      <c r="AU637" s="1699">
        <v>0.014</v>
      </c>
      <c r="AV637" s="1702">
        <v>0.071999999999999995</v>
      </c>
      <c r="AW637" s="1694">
        <f>ROUND(SQRT(AU637^2+AV637^2)*1000/(1.73*AU628),0)</f>
        <v>4</v>
      </c>
      <c r="AX637" s="1699">
        <v>0.014</v>
      </c>
      <c r="AY637" s="1702">
        <v>0.071999999999999995</v>
      </c>
      <c r="AZ637" s="1694">
        <f>ROUND(SQRT(AX637^2+AY637^2)*1000/(1.73*AX628),0)</f>
        <v>4</v>
      </c>
      <c r="BA637" s="1699">
        <v>0.014</v>
      </c>
      <c r="BB637" s="1702">
        <v>0.071999999999999995</v>
      </c>
      <c r="BC637" s="1694">
        <f>ROUND(SQRT(BA637^2+BB637^2)*1000/(1.73*BA628),0)</f>
        <v>4</v>
      </c>
      <c r="BD637" s="1699">
        <v>0.014</v>
      </c>
      <c r="BE637" s="1702">
        <v>0.071999999999999995</v>
      </c>
      <c r="BF637" s="1694">
        <f>ROUND(SQRT(BD637^2+BE637^2)*1000/(1.73*BD628),0)</f>
        <v>4</v>
      </c>
      <c r="BG637" s="1699">
        <v>0.014</v>
      </c>
      <c r="BH637" s="1702">
        <v>0.071999999999999995</v>
      </c>
      <c r="BI637" s="1694">
        <f>ROUND(SQRT(BG637^2+BH637^2)*1000/(1.73*BG628),0)</f>
        <v>4</v>
      </c>
      <c r="BJ637" s="1699">
        <v>0.014</v>
      </c>
      <c r="BK637" s="1702">
        <v>0.071999999999999995</v>
      </c>
      <c r="BL637" s="1694">
        <f>ROUND(SQRT(BJ637^2+BK637^2)*1000/(1.73*BJ628),0)</f>
        <v>4</v>
      </c>
      <c r="BM637" s="1699">
        <v>0.0060000000000000001</v>
      </c>
      <c r="BN637" s="1702">
        <v>0.0095999999999999992</v>
      </c>
      <c r="BO637" s="1694">
        <f>ROUND(SQRT(BM637^2+BN637^2)*1000/(1.73*BM628),0)</f>
        <v>1</v>
      </c>
      <c r="BP637" s="1699">
        <v>0.0060000000000000001</v>
      </c>
      <c r="BQ637" s="1702">
        <v>0.0095999999999999992</v>
      </c>
      <c r="BR637" s="1694">
        <f>ROUND(SQRT(BP637^2+BQ637^2)*1000/(1.73*BP628),0)</f>
        <v>1</v>
      </c>
      <c r="BS637" s="1699">
        <v>0.0060000000000000001</v>
      </c>
      <c r="BT637" s="1702">
        <v>0.0095999999999999992</v>
      </c>
      <c r="BU637" s="1694">
        <f>ROUND(SQRT(BS637^2+BT637^2)*1000/(1.73*BS628),0)</f>
        <v>1</v>
      </c>
      <c r="BV637" s="1699">
        <v>0.0060000000000000001</v>
      </c>
      <c r="BW637" s="1702">
        <v>0.0095999999999999992</v>
      </c>
      <c r="BX637" s="1694">
        <f>ROUND(SQRT(BV637^2+BW637^2)*1000/(1.73*BV628),0)</f>
        <v>1</v>
      </c>
      <c r="BY637" s="1699">
        <v>0.0060000000000000001</v>
      </c>
      <c r="BZ637" s="1702">
        <v>0.0095999999999999992</v>
      </c>
      <c r="CA637" s="1694">
        <f>ROUND(SQRT(BY637^2+BZ637^2)*1000/(1.73*BY628),0)</f>
        <v>1</v>
      </c>
    </row>
    <row r="638" s="1620" customFormat="1" ht="21.75" customHeight="1">
      <c r="A638" s="1681"/>
      <c r="B638" s="1622"/>
      <c r="C638" s="1682"/>
      <c r="D638" s="1749" t="s">
        <v>129</v>
      </c>
      <c r="E638" s="1690" t="s">
        <v>495</v>
      </c>
      <c r="F638" s="1690" t="s">
        <v>495</v>
      </c>
      <c r="G638" s="1690">
        <v>10</v>
      </c>
      <c r="H638" s="1699">
        <v>0.0030000000000000001</v>
      </c>
      <c r="I638" s="1702">
        <v>0.0016000000000000001</v>
      </c>
      <c r="J638" s="1694">
        <f>ROUND(SQRT(H638^2+I638^2)*1000/(1.73*H628),0)</f>
        <v>0</v>
      </c>
      <c r="K638" s="1699">
        <v>0.0030000000000000001</v>
      </c>
      <c r="L638" s="1702">
        <v>0.0016000000000000001</v>
      </c>
      <c r="M638" s="1694">
        <f>ROUND(SQRT(K638^2+L638^2)*1000/(1.73*K628),0)</f>
        <v>0</v>
      </c>
      <c r="N638" s="1699">
        <v>0.0030000000000000001</v>
      </c>
      <c r="O638" s="1702">
        <v>0.0016000000000000001</v>
      </c>
      <c r="P638" s="1694">
        <f>ROUND(SQRT(N638^2+O638^2)*1000/(1.73*N628),0)</f>
        <v>0</v>
      </c>
      <c r="Q638" s="1699">
        <v>0.0030000000000000001</v>
      </c>
      <c r="R638" s="1702">
        <v>0.0016000000000000001</v>
      </c>
      <c r="S638" s="1694">
        <f>ROUND(SQRT(Q638^2+R638^2)*1000/(1.73*Q628),0)</f>
        <v>0</v>
      </c>
      <c r="T638" s="1699">
        <v>0.0030000000000000001</v>
      </c>
      <c r="U638" s="1702">
        <v>0.0016000000000000001</v>
      </c>
      <c r="V638" s="1694">
        <f>ROUND(SQRT(T638^2+U638^2)*1000/(1.73*T628),0)</f>
        <v>0</v>
      </c>
      <c r="W638" s="1699">
        <v>0</v>
      </c>
      <c r="X638" s="1702">
        <v>0</v>
      </c>
      <c r="Y638" s="1694">
        <f>ROUND(SQRT(W638^2+X638^2)*1000/(1.73*W628),0)</f>
        <v>0</v>
      </c>
      <c r="Z638" s="1699">
        <v>0</v>
      </c>
      <c r="AA638" s="1702">
        <v>0</v>
      </c>
      <c r="AB638" s="1694">
        <f>ROUND(SQRT(Z638^2+AA638^2)*1000/(1.73*Z628),0)</f>
        <v>0</v>
      </c>
      <c r="AC638" s="1699">
        <v>0</v>
      </c>
      <c r="AD638" s="1702">
        <v>0</v>
      </c>
      <c r="AE638" s="1694">
        <f>ROUND(SQRT(AC638^2+AD638^2)*1000/(1.73*AC628),0)</f>
        <v>0</v>
      </c>
      <c r="AF638" s="1699">
        <v>0</v>
      </c>
      <c r="AG638" s="1702">
        <v>0</v>
      </c>
      <c r="AH638" s="1694">
        <f>ROUND(SQRT(AF638^2+AG638^2)*1000/(1.73*AF628),0)</f>
        <v>0</v>
      </c>
      <c r="AI638" s="1699">
        <v>0</v>
      </c>
      <c r="AJ638" s="1702">
        <v>0</v>
      </c>
      <c r="AK638" s="1694">
        <f>ROUND(SQRT(AI638^2+AJ638^2)*1000/(1.73*AI628),0)</f>
        <v>0</v>
      </c>
      <c r="AL638" s="1699">
        <v>0</v>
      </c>
      <c r="AM638" s="1702">
        <v>0</v>
      </c>
      <c r="AN638" s="1694">
        <f>ROUND(SQRT(AL638^2+AM638^2)*1000/(1.73*AL628),0)</f>
        <v>0</v>
      </c>
      <c r="AO638" s="1699">
        <v>0</v>
      </c>
      <c r="AP638" s="1702">
        <v>0</v>
      </c>
      <c r="AQ638" s="1694">
        <f>ROUND(SQRT(AO638^2+AP638^2)*1000/(1.73*AO628),0)</f>
        <v>0</v>
      </c>
      <c r="AR638" s="1699">
        <v>0</v>
      </c>
      <c r="AS638" s="1702">
        <v>0</v>
      </c>
      <c r="AT638" s="1694">
        <f>ROUND(SQRT(AR638^2+AS638^2)*1000/(1.73*AR628),0)</f>
        <v>0</v>
      </c>
      <c r="AU638" s="1699">
        <v>0</v>
      </c>
      <c r="AV638" s="1702">
        <v>0</v>
      </c>
      <c r="AW638" s="1694">
        <f>ROUND(SQRT(AU638^2+AV638^2)*1000/(1.73*AU628),0)</f>
        <v>0</v>
      </c>
      <c r="AX638" s="1699">
        <v>0</v>
      </c>
      <c r="AY638" s="1702">
        <v>0</v>
      </c>
      <c r="AZ638" s="1694">
        <f>ROUND(SQRT(AX638^2+AY638^2)*1000/(1.73*AX628),0)</f>
        <v>0</v>
      </c>
      <c r="BA638" s="1699">
        <v>0</v>
      </c>
      <c r="BB638" s="1702">
        <v>0</v>
      </c>
      <c r="BC638" s="1694">
        <f>ROUND(SQRT(BA638^2+BB638^2)*1000/(1.73*BA628),0)</f>
        <v>0</v>
      </c>
      <c r="BD638" s="1699">
        <v>0</v>
      </c>
      <c r="BE638" s="1702">
        <v>0</v>
      </c>
      <c r="BF638" s="1694">
        <f>ROUND(SQRT(BD638^2+BE638^2)*1000/(1.73*BD628),0)</f>
        <v>0</v>
      </c>
      <c r="BG638" s="1699">
        <v>0</v>
      </c>
      <c r="BH638" s="1702">
        <v>0</v>
      </c>
      <c r="BI638" s="1694">
        <f>ROUND(SQRT(BG638^2+BH638^2)*1000/(1.73*BG628),0)</f>
        <v>0</v>
      </c>
      <c r="BJ638" s="1699">
        <v>0</v>
      </c>
      <c r="BK638" s="1702">
        <v>0</v>
      </c>
      <c r="BL638" s="1694">
        <f>ROUND(SQRT(BJ638^2+BK638^2)*1000/(1.73*BJ628),0)</f>
        <v>0</v>
      </c>
      <c r="BM638" s="1699">
        <v>0.0030000000000000001</v>
      </c>
      <c r="BN638" s="1702">
        <v>0.0016000000000000001</v>
      </c>
      <c r="BO638" s="1694">
        <f>ROUND(SQRT(BM638^2+BN638^2)*1000/(1.73*BM628),0)</f>
        <v>0</v>
      </c>
      <c r="BP638" s="1699">
        <v>0.0030000000000000001</v>
      </c>
      <c r="BQ638" s="1702">
        <v>0.0016000000000000001</v>
      </c>
      <c r="BR638" s="1694">
        <f>ROUND(SQRT(BP638^2+BQ638^2)*1000/(1.73*BP628),0)</f>
        <v>0</v>
      </c>
      <c r="BS638" s="1699">
        <v>0.0030000000000000001</v>
      </c>
      <c r="BT638" s="1702">
        <v>0.0016000000000000001</v>
      </c>
      <c r="BU638" s="1694">
        <f>ROUND(SQRT(BS638^2+BT638^2)*1000/(1.73*BS628),0)</f>
        <v>0</v>
      </c>
      <c r="BV638" s="1699">
        <v>0.0030000000000000001</v>
      </c>
      <c r="BW638" s="1702">
        <v>0.0016000000000000001</v>
      </c>
      <c r="BX638" s="1694">
        <f>ROUND(SQRT(BV638^2+BW638^2)*1000/(1.73*BV628),0)</f>
        <v>0</v>
      </c>
      <c r="BY638" s="1699">
        <v>0.0030000000000000001</v>
      </c>
      <c r="BZ638" s="1702">
        <v>0.0016000000000000001</v>
      </c>
      <c r="CA638" s="1694">
        <f>ROUND(SQRT(BY638^2+BZ638^2)*1000/(1.73*BY628),0)</f>
        <v>0</v>
      </c>
    </row>
    <row r="639" s="1620" customFormat="1" ht="21.75" customHeight="1">
      <c r="A639" s="1681"/>
      <c r="B639" s="1622"/>
      <c r="C639" s="1682"/>
      <c r="D639" s="1749" t="s">
        <v>180</v>
      </c>
      <c r="E639" s="1690" t="s">
        <v>495</v>
      </c>
      <c r="F639" s="1690" t="s">
        <v>495</v>
      </c>
      <c r="G639" s="1690">
        <v>10</v>
      </c>
      <c r="H639" s="1699">
        <v>0.156</v>
      </c>
      <c r="I639" s="1702">
        <v>0.159</v>
      </c>
      <c r="J639" s="1694">
        <f>ROUND(SQRT(H639^2+I639^2)*1000/(1.73*H628),0)</f>
        <v>13</v>
      </c>
      <c r="K639" s="1699">
        <v>0.156</v>
      </c>
      <c r="L639" s="1702">
        <v>0.159</v>
      </c>
      <c r="M639" s="1694">
        <f>ROUND(SQRT(K639^2+L639^2)*1000/(1.73*K628),0)</f>
        <v>13</v>
      </c>
      <c r="N639" s="1699">
        <v>0.156</v>
      </c>
      <c r="O639" s="1702">
        <v>0.159</v>
      </c>
      <c r="P639" s="1694">
        <f>ROUND(SQRT(N639^2+O639^2)*1000/(1.73*N628),0)</f>
        <v>13</v>
      </c>
      <c r="Q639" s="1699">
        <v>0.156</v>
      </c>
      <c r="R639" s="1702">
        <v>0.159</v>
      </c>
      <c r="S639" s="1694">
        <f>ROUND(SQRT(Q639^2+R639^2)*1000/(1.73*Q628),0)</f>
        <v>13</v>
      </c>
      <c r="T639" s="1699">
        <v>0.156</v>
      </c>
      <c r="U639" s="1702">
        <v>0.159</v>
      </c>
      <c r="V639" s="1694">
        <f>ROUND(SQRT(T639^2+U639^2)*1000/(1.73*T628),0)</f>
        <v>13</v>
      </c>
      <c r="W639" s="1699">
        <v>0.251</v>
      </c>
      <c r="X639" s="1702">
        <v>0.156</v>
      </c>
      <c r="Y639" s="1694">
        <f>ROUND(SQRT(W639^2+X639^2)*1000/(1.73*W628),0)</f>
        <v>17</v>
      </c>
      <c r="Z639" s="1699">
        <v>0.251</v>
      </c>
      <c r="AA639" s="1702">
        <v>0.156</v>
      </c>
      <c r="AB639" s="1694">
        <f>ROUND(SQRT(Z639^2+AA639^2)*1000/(1.73*Z628),0)</f>
        <v>17</v>
      </c>
      <c r="AC639" s="1699">
        <v>0.251</v>
      </c>
      <c r="AD639" s="1702">
        <v>0.156</v>
      </c>
      <c r="AE639" s="1694">
        <f>ROUND(SQRT(AC639^2+AD639^2)*1000/(1.73*AC628),0)</f>
        <v>17</v>
      </c>
      <c r="AF639" s="1699">
        <v>0.251</v>
      </c>
      <c r="AG639" s="1702">
        <v>0.156</v>
      </c>
      <c r="AH639" s="1694">
        <f>ROUND(SQRT(AF639^2+AG639^2)*1000/(1.73*AF628),0)</f>
        <v>17</v>
      </c>
      <c r="AI639" s="1699">
        <v>0.251</v>
      </c>
      <c r="AJ639" s="1702">
        <v>0.156</v>
      </c>
      <c r="AK639" s="1694">
        <f>ROUND(SQRT(AI639^2+AJ639^2)*1000/(1.73*AI628),0)</f>
        <v>17</v>
      </c>
      <c r="AL639" s="1699">
        <v>0.251</v>
      </c>
      <c r="AM639" s="1702">
        <v>0.156</v>
      </c>
      <c r="AN639" s="1694">
        <f>ROUND(SQRT(AL639^2+AM639^2)*1000/(1.73*AL628),0)</f>
        <v>17</v>
      </c>
      <c r="AO639" s="1699">
        <v>0.251</v>
      </c>
      <c r="AP639" s="1702">
        <v>0.156</v>
      </c>
      <c r="AQ639" s="1694">
        <f>ROUND(SQRT(AO639^2+AP639^2)*1000/(1.73*AO628),0)</f>
        <v>17</v>
      </c>
      <c r="AR639" s="1699">
        <v>0.251</v>
      </c>
      <c r="AS639" s="1702">
        <v>0.156</v>
      </c>
      <c r="AT639" s="1694">
        <f>ROUND(SQRT(AR639^2+AS639^2)*1000/(1.73*AR628),0)</f>
        <v>17</v>
      </c>
      <c r="AU639" s="1699">
        <v>0.251</v>
      </c>
      <c r="AV639" s="1702">
        <v>0.156</v>
      </c>
      <c r="AW639" s="1694">
        <f>ROUND(SQRT(AU639^2+AV639^2)*1000/(1.73*AU628),0)</f>
        <v>17</v>
      </c>
      <c r="AX639" s="1699">
        <v>0.251</v>
      </c>
      <c r="AY639" s="1702">
        <v>0.156</v>
      </c>
      <c r="AZ639" s="1694">
        <f>ROUND(SQRT(AX639^2+AY639^2)*1000/(1.73*AX628),0)</f>
        <v>17</v>
      </c>
      <c r="BA639" s="1699">
        <v>0.251</v>
      </c>
      <c r="BB639" s="1702">
        <v>0.156</v>
      </c>
      <c r="BC639" s="1694">
        <f>ROUND(SQRT(BA639^2+BB639^2)*1000/(1.73*BA628),0)</f>
        <v>17</v>
      </c>
      <c r="BD639" s="1699">
        <v>0.251</v>
      </c>
      <c r="BE639" s="1702">
        <v>0.156</v>
      </c>
      <c r="BF639" s="1694">
        <f>ROUND(SQRT(BD639^2+BE639^2)*1000/(1.73*BD628),0)</f>
        <v>17</v>
      </c>
      <c r="BG639" s="1699">
        <v>0.251</v>
      </c>
      <c r="BH639" s="1702">
        <v>0.156</v>
      </c>
      <c r="BI639" s="1694">
        <f>ROUND(SQRT(BG639^2+BH639^2)*1000/(1.73*BG628),0)</f>
        <v>17</v>
      </c>
      <c r="BJ639" s="1699">
        <v>0.251</v>
      </c>
      <c r="BK639" s="1702">
        <v>0.156</v>
      </c>
      <c r="BL639" s="1694">
        <f>ROUND(SQRT(BJ639^2+BK639^2)*1000/(1.73*BJ628),0)</f>
        <v>17</v>
      </c>
      <c r="BM639" s="1699">
        <v>0.156</v>
      </c>
      <c r="BN639" s="1702">
        <v>0.159</v>
      </c>
      <c r="BO639" s="1694">
        <f>ROUND(SQRT(BM639^2+BN639^2)*1000/(1.73*BM628),0)</f>
        <v>13</v>
      </c>
      <c r="BP639" s="1699">
        <v>0.156</v>
      </c>
      <c r="BQ639" s="1702">
        <v>0.159</v>
      </c>
      <c r="BR639" s="1694">
        <f>ROUND(SQRT(BP639^2+BQ639^2)*1000/(1.73*BP628),0)</f>
        <v>13</v>
      </c>
      <c r="BS639" s="1699">
        <v>0.156</v>
      </c>
      <c r="BT639" s="1702">
        <v>0.159</v>
      </c>
      <c r="BU639" s="1694">
        <f>ROUND(SQRT(BS639^2+BT639^2)*1000/(1.73*BS628),0)</f>
        <v>13</v>
      </c>
      <c r="BV639" s="1699">
        <v>0.156</v>
      </c>
      <c r="BW639" s="1702">
        <v>0.159</v>
      </c>
      <c r="BX639" s="1694">
        <f>ROUND(SQRT(BV639^2+BW639^2)*1000/(1.73*BV628),0)</f>
        <v>13</v>
      </c>
      <c r="BY639" s="1699">
        <v>0.156</v>
      </c>
      <c r="BZ639" s="1702">
        <v>0.159</v>
      </c>
      <c r="CA639" s="1694">
        <f>ROUND(SQRT(BY639^2+BZ639^2)*1000/(1.73*BY628),0)</f>
        <v>13</v>
      </c>
    </row>
    <row r="640" s="1620" customFormat="1" ht="21.75" customHeight="1">
      <c r="A640" s="1681"/>
      <c r="B640" s="1622"/>
      <c r="C640" s="1682"/>
      <c r="D640" s="1749" t="s">
        <v>108</v>
      </c>
      <c r="E640" s="1690" t="s">
        <v>495</v>
      </c>
      <c r="F640" s="1690" t="s">
        <v>495</v>
      </c>
      <c r="G640" s="1690">
        <v>10</v>
      </c>
      <c r="H640" s="1699">
        <v>0.16600000000000001</v>
      </c>
      <c r="I640" s="1702">
        <v>0.10199999999999999</v>
      </c>
      <c r="J640" s="1694">
        <f>ROUND(SQRT(H640^2+I640^2)*1000/(1.73*H628),0)</f>
        <v>11</v>
      </c>
      <c r="K640" s="1699">
        <v>0.16600000000000001</v>
      </c>
      <c r="L640" s="1702">
        <v>0.10199999999999999</v>
      </c>
      <c r="M640" s="1694">
        <f>ROUND(SQRT(K640^2+L640^2)*1000/(1.73*K628),0)</f>
        <v>11</v>
      </c>
      <c r="N640" s="1699">
        <v>0.16600000000000001</v>
      </c>
      <c r="O640" s="1702">
        <v>0.10199999999999999</v>
      </c>
      <c r="P640" s="1694">
        <f>ROUND(SQRT(N640^2+O640^2)*1000/(1.73*N628),0)</f>
        <v>11</v>
      </c>
      <c r="Q640" s="1699">
        <v>0.16600000000000001</v>
      </c>
      <c r="R640" s="1702">
        <v>0.10199999999999999</v>
      </c>
      <c r="S640" s="1694">
        <f>ROUND(SQRT(Q640^2+R640^2)*1000/(1.73*Q628),0)</f>
        <v>11</v>
      </c>
      <c r="T640" s="1699">
        <v>0.16600000000000001</v>
      </c>
      <c r="U640" s="1702">
        <v>0.10199999999999999</v>
      </c>
      <c r="V640" s="1694">
        <f>ROUND(SQRT(T640^2+U640^2)*1000/(1.73*T628),0)</f>
        <v>11</v>
      </c>
      <c r="W640" s="1699">
        <v>0.307</v>
      </c>
      <c r="X640" s="1702">
        <v>0.128</v>
      </c>
      <c r="Y640" s="1694">
        <f>ROUND(SQRT(W640^2+X640^2)*1000/(1.73*W628),0)</f>
        <v>19</v>
      </c>
      <c r="Z640" s="1699">
        <v>0.307</v>
      </c>
      <c r="AA640" s="1702">
        <v>0.128</v>
      </c>
      <c r="AB640" s="1694">
        <f>ROUND(SQRT(Z640^2+AA640^2)*1000/(1.73*Z628),0)</f>
        <v>19</v>
      </c>
      <c r="AC640" s="1699">
        <v>0.307</v>
      </c>
      <c r="AD640" s="1702">
        <v>0.128</v>
      </c>
      <c r="AE640" s="1694">
        <f>ROUND(SQRT(AC640^2+AD640^2)*1000/(1.73*AC628),0)</f>
        <v>19</v>
      </c>
      <c r="AF640" s="1699">
        <v>0.307</v>
      </c>
      <c r="AG640" s="1702">
        <v>0.128</v>
      </c>
      <c r="AH640" s="1694">
        <f>ROUND(SQRT(AF640^2+AG640^2)*1000/(1.73*AF628),0)</f>
        <v>19</v>
      </c>
      <c r="AI640" s="1699">
        <v>0.307</v>
      </c>
      <c r="AJ640" s="1702">
        <v>0.128</v>
      </c>
      <c r="AK640" s="1694">
        <f>ROUND(SQRT(AI640^2+AJ640^2)*1000/(1.73*AI628),0)</f>
        <v>19</v>
      </c>
      <c r="AL640" s="1699">
        <v>0.307</v>
      </c>
      <c r="AM640" s="1702">
        <v>0.128</v>
      </c>
      <c r="AN640" s="1694">
        <f>ROUND(SQRT(AL640^2+AM640^2)*1000/(1.73*AL628),0)</f>
        <v>19</v>
      </c>
      <c r="AO640" s="1699">
        <v>0.307</v>
      </c>
      <c r="AP640" s="1702">
        <v>0.128</v>
      </c>
      <c r="AQ640" s="1694">
        <f>ROUND(SQRT(AO640^2+AP640^2)*1000/(1.73*AO628),0)</f>
        <v>19</v>
      </c>
      <c r="AR640" s="1699">
        <v>0.307</v>
      </c>
      <c r="AS640" s="1702">
        <v>0.128</v>
      </c>
      <c r="AT640" s="1694">
        <f>ROUND(SQRT(AR640^2+AS640^2)*1000/(1.73*AR628),0)</f>
        <v>19</v>
      </c>
      <c r="AU640" s="1699">
        <v>0.307</v>
      </c>
      <c r="AV640" s="1702">
        <v>0.128</v>
      </c>
      <c r="AW640" s="1694">
        <f>ROUND(SQRT(AU640^2+AV640^2)*1000/(1.73*AU628),0)</f>
        <v>19</v>
      </c>
      <c r="AX640" s="1699">
        <v>0.307</v>
      </c>
      <c r="AY640" s="1702">
        <v>0.128</v>
      </c>
      <c r="AZ640" s="1694">
        <f>ROUND(SQRT(AX640^2+AY640^2)*1000/(1.73*AX628),0)</f>
        <v>19</v>
      </c>
      <c r="BA640" s="1699">
        <v>0.307</v>
      </c>
      <c r="BB640" s="1702">
        <v>0.128</v>
      </c>
      <c r="BC640" s="1694">
        <f>ROUND(SQRT(BA640^2+BB640^2)*1000/(1.73*BA628),0)</f>
        <v>19</v>
      </c>
      <c r="BD640" s="1699">
        <v>0.307</v>
      </c>
      <c r="BE640" s="1702">
        <v>0.128</v>
      </c>
      <c r="BF640" s="1694">
        <f>ROUND(SQRT(BD640^2+BE640^2)*1000/(1.73*BD628),0)</f>
        <v>19</v>
      </c>
      <c r="BG640" s="1699">
        <v>0.307</v>
      </c>
      <c r="BH640" s="1702">
        <v>0.128</v>
      </c>
      <c r="BI640" s="1694">
        <f>ROUND(SQRT(BG640^2+BH640^2)*1000/(1.73*BG628),0)</f>
        <v>19</v>
      </c>
      <c r="BJ640" s="1699">
        <v>0.307</v>
      </c>
      <c r="BK640" s="1702">
        <v>0.128</v>
      </c>
      <c r="BL640" s="1694">
        <f>ROUND(SQRT(BJ640^2+BK640^2)*1000/(1.73*BJ628),0)</f>
        <v>19</v>
      </c>
      <c r="BM640" s="1699">
        <v>0.16600000000000001</v>
      </c>
      <c r="BN640" s="1702">
        <v>0.10199999999999999</v>
      </c>
      <c r="BO640" s="1694">
        <f>ROUND(SQRT(BM640^2+BN640^2)*1000/(1.73*BM628),0)</f>
        <v>11</v>
      </c>
      <c r="BP640" s="1699">
        <v>0.16600000000000001</v>
      </c>
      <c r="BQ640" s="1702">
        <v>0.10199999999999999</v>
      </c>
      <c r="BR640" s="1694">
        <f>ROUND(SQRT(BP640^2+BQ640^2)*1000/(1.73*BP628),0)</f>
        <v>11</v>
      </c>
      <c r="BS640" s="1699">
        <v>0.16600000000000001</v>
      </c>
      <c r="BT640" s="1702">
        <v>0.10199999999999999</v>
      </c>
      <c r="BU640" s="1694">
        <f>ROUND(SQRT(BS640^2+BT640^2)*1000/(1.73*BS628),0)</f>
        <v>11</v>
      </c>
      <c r="BV640" s="1699">
        <v>0.16600000000000001</v>
      </c>
      <c r="BW640" s="1702">
        <v>0.10199999999999999</v>
      </c>
      <c r="BX640" s="1694">
        <f>ROUND(SQRT(BV640^2+BW640^2)*1000/(1.73*BV628),0)</f>
        <v>11</v>
      </c>
      <c r="BY640" s="1699">
        <v>0.16600000000000001</v>
      </c>
      <c r="BZ640" s="1702">
        <v>0.10199999999999999</v>
      </c>
      <c r="CA640" s="1694">
        <f>ROUND(SQRT(BY640^2+BZ640^2)*1000/(1.73*BY628),0)</f>
        <v>11</v>
      </c>
    </row>
    <row r="641" s="1620" customFormat="1" ht="21.75" customHeight="1">
      <c r="A641" s="1681"/>
      <c r="B641" s="1622"/>
      <c r="C641" s="1682"/>
      <c r="D641" s="1749" t="s">
        <v>104</v>
      </c>
      <c r="E641" s="1690" t="s">
        <v>495</v>
      </c>
      <c r="F641" s="1690" t="s">
        <v>495</v>
      </c>
      <c r="G641" s="1690">
        <v>10</v>
      </c>
      <c r="H641" s="1699">
        <v>0.025999999999999999</v>
      </c>
      <c r="I641" s="1702">
        <v>0.042000000000000003</v>
      </c>
      <c r="J641" s="1694">
        <f>ROUND(SQRT(H641^2+I641^2)*1000/(1.73*H628),0)</f>
        <v>3</v>
      </c>
      <c r="K641" s="1699">
        <v>0.025999999999999999</v>
      </c>
      <c r="L641" s="1702">
        <v>0.042000000000000003</v>
      </c>
      <c r="M641" s="1694">
        <f>ROUND(SQRT(K641^2+L641^2)*1000/(1.73*K628),0)</f>
        <v>3</v>
      </c>
      <c r="N641" s="1699">
        <v>0.025999999999999999</v>
      </c>
      <c r="O641" s="1702">
        <v>0.042000000000000003</v>
      </c>
      <c r="P641" s="1694">
        <f>ROUND(SQRT(N641^2+O641^2)*1000/(1.73*N628),0)</f>
        <v>3</v>
      </c>
      <c r="Q641" s="1699">
        <v>0.025999999999999999</v>
      </c>
      <c r="R641" s="1702">
        <v>0.042000000000000003</v>
      </c>
      <c r="S641" s="1694">
        <f>ROUND(SQRT(Q641^2+R641^2)*1000/(1.73*Q628),0)</f>
        <v>3</v>
      </c>
      <c r="T641" s="1699">
        <v>0.025999999999999999</v>
      </c>
      <c r="U641" s="1702">
        <v>0.042000000000000003</v>
      </c>
      <c r="V641" s="1694">
        <f>ROUND(SQRT(T641^2+U641^2)*1000/(1.73*T628),0)</f>
        <v>3</v>
      </c>
      <c r="W641" s="1699">
        <v>0.045999999999999999</v>
      </c>
      <c r="X641" s="1702">
        <v>0.043999999999999997</v>
      </c>
      <c r="Y641" s="1694">
        <f>ROUND(SQRT(W641^2+X641^2)*1000/(1.73*W628),0)</f>
        <v>4</v>
      </c>
      <c r="Z641" s="1699">
        <v>0.045999999999999999</v>
      </c>
      <c r="AA641" s="1702">
        <v>0.043999999999999997</v>
      </c>
      <c r="AB641" s="1694">
        <f>ROUND(SQRT(Z641^2+AA641^2)*1000/(1.73*Z628),0)</f>
        <v>4</v>
      </c>
      <c r="AC641" s="1699">
        <v>0.045999999999999999</v>
      </c>
      <c r="AD641" s="1702">
        <v>0.043999999999999997</v>
      </c>
      <c r="AE641" s="1694">
        <f>ROUND(SQRT(AC641^2+AD641^2)*1000/(1.73*AC628),0)</f>
        <v>4</v>
      </c>
      <c r="AF641" s="1699">
        <v>0.045999999999999999</v>
      </c>
      <c r="AG641" s="1702">
        <v>0.043999999999999997</v>
      </c>
      <c r="AH641" s="1694">
        <f>ROUND(SQRT(AF641^2+AG641^2)*1000/(1.73*AF628),0)</f>
        <v>4</v>
      </c>
      <c r="AI641" s="1699">
        <v>0.045999999999999999</v>
      </c>
      <c r="AJ641" s="1702">
        <v>0.043999999999999997</v>
      </c>
      <c r="AK641" s="1694">
        <f>ROUND(SQRT(AI641^2+AJ641^2)*1000/(1.73*AI628),0)</f>
        <v>4</v>
      </c>
      <c r="AL641" s="1699">
        <v>0.045999999999999999</v>
      </c>
      <c r="AM641" s="1702">
        <v>0.043999999999999997</v>
      </c>
      <c r="AN641" s="1694">
        <f>ROUND(SQRT(AL641^2+AM641^2)*1000/(1.73*AL628),0)</f>
        <v>4</v>
      </c>
      <c r="AO641" s="1699">
        <v>0.045999999999999999</v>
      </c>
      <c r="AP641" s="1702">
        <v>0.043999999999999997</v>
      </c>
      <c r="AQ641" s="1694">
        <f>ROUND(SQRT(AO641^2+AP641^2)*1000/(1.73*AO628),0)</f>
        <v>4</v>
      </c>
      <c r="AR641" s="1699">
        <v>0.045999999999999999</v>
      </c>
      <c r="AS641" s="1702">
        <v>0.043999999999999997</v>
      </c>
      <c r="AT641" s="1694">
        <f>ROUND(SQRT(AR641^2+AS641^2)*1000/(1.73*AR628),0)</f>
        <v>4</v>
      </c>
      <c r="AU641" s="1699">
        <v>0.045999999999999999</v>
      </c>
      <c r="AV641" s="1702">
        <v>0.043999999999999997</v>
      </c>
      <c r="AW641" s="1694">
        <f>ROUND(SQRT(AU641^2+AV641^2)*1000/(1.73*AU628),0)</f>
        <v>4</v>
      </c>
      <c r="AX641" s="1699">
        <v>0.045999999999999999</v>
      </c>
      <c r="AY641" s="1702">
        <v>0.043999999999999997</v>
      </c>
      <c r="AZ641" s="1694">
        <f>ROUND(SQRT(AX641^2+AY641^2)*1000/(1.73*AX628),0)</f>
        <v>4</v>
      </c>
      <c r="BA641" s="1699">
        <v>0.045999999999999999</v>
      </c>
      <c r="BB641" s="1702">
        <v>0.043999999999999997</v>
      </c>
      <c r="BC641" s="1694">
        <f>ROUND(SQRT(BA641^2+BB641^2)*1000/(1.73*BA628),0)</f>
        <v>4</v>
      </c>
      <c r="BD641" s="1699">
        <v>0.045999999999999999</v>
      </c>
      <c r="BE641" s="1702">
        <v>0.043999999999999997</v>
      </c>
      <c r="BF641" s="1694">
        <f>ROUND(SQRT(BD641^2+BE641^2)*1000/(1.73*BD628),0)</f>
        <v>4</v>
      </c>
      <c r="BG641" s="1699">
        <v>0.045999999999999999</v>
      </c>
      <c r="BH641" s="1702">
        <v>0.043999999999999997</v>
      </c>
      <c r="BI641" s="1694">
        <f>ROUND(SQRT(BG641^2+BH641^2)*1000/(1.73*BG628),0)</f>
        <v>4</v>
      </c>
      <c r="BJ641" s="1699">
        <v>0.045999999999999999</v>
      </c>
      <c r="BK641" s="1702">
        <v>0.043999999999999997</v>
      </c>
      <c r="BL641" s="1694">
        <f>ROUND(SQRT(BJ641^2+BK641^2)*1000/(1.73*BJ628),0)</f>
        <v>4</v>
      </c>
      <c r="BM641" s="1699">
        <v>0.025999999999999999</v>
      </c>
      <c r="BN641" s="1702">
        <v>0.042000000000000003</v>
      </c>
      <c r="BO641" s="1694">
        <f>ROUND(SQRT(BM641^2+BN641^2)*1000/(1.73*BM628),0)</f>
        <v>3</v>
      </c>
      <c r="BP641" s="1699">
        <v>0.025999999999999999</v>
      </c>
      <c r="BQ641" s="1702">
        <v>0.042000000000000003</v>
      </c>
      <c r="BR641" s="1694">
        <f>ROUND(SQRT(BP641^2+BQ641^2)*1000/(1.73*BP628),0)</f>
        <v>3</v>
      </c>
      <c r="BS641" s="1699">
        <v>0.025999999999999999</v>
      </c>
      <c r="BT641" s="1702">
        <v>0.042000000000000003</v>
      </c>
      <c r="BU641" s="1694">
        <f>ROUND(SQRT(BS641^2+BT641^2)*1000/(1.73*BS628),0)</f>
        <v>3</v>
      </c>
      <c r="BV641" s="1699">
        <v>0.025999999999999999</v>
      </c>
      <c r="BW641" s="1702">
        <v>0.042000000000000003</v>
      </c>
      <c r="BX641" s="1694">
        <f>ROUND(SQRT(BV641^2+BW641^2)*1000/(1.73*BV628),0)</f>
        <v>3</v>
      </c>
      <c r="BY641" s="1699">
        <v>0.025999999999999999</v>
      </c>
      <c r="BZ641" s="1702">
        <v>0.042000000000000003</v>
      </c>
      <c r="CA641" s="1694">
        <f>ROUND(SQRT(BY641^2+BZ641^2)*1000/(1.73*BY628),0)</f>
        <v>3</v>
      </c>
    </row>
    <row r="642" s="1620" customFormat="1" ht="21.75" customHeight="1">
      <c r="A642" s="1681"/>
      <c r="B642" s="1622"/>
      <c r="C642" s="1682"/>
      <c r="D642" s="1777" t="s">
        <v>123</v>
      </c>
      <c r="E642" s="1690" t="s">
        <v>495</v>
      </c>
      <c r="F642" s="1690" t="s">
        <v>495</v>
      </c>
      <c r="G642" s="1690">
        <v>10</v>
      </c>
      <c r="H642" s="1699">
        <v>0.074999999999999997</v>
      </c>
      <c r="I642" s="1702">
        <v>0.083000000000000004</v>
      </c>
      <c r="J642" s="1694">
        <f>ROUND(SQRT(H642^2+I642^2)*1000/(1.73*H628),0)</f>
        <v>6</v>
      </c>
      <c r="K642" s="1699">
        <v>0.074999999999999997</v>
      </c>
      <c r="L642" s="1702">
        <v>0.083000000000000004</v>
      </c>
      <c r="M642" s="1694">
        <f>ROUND(SQRT(K642^2+L642^2)*1000/(1.73*K628),0)</f>
        <v>6</v>
      </c>
      <c r="N642" s="1699">
        <v>0.074999999999999997</v>
      </c>
      <c r="O642" s="1702">
        <v>0.083000000000000004</v>
      </c>
      <c r="P642" s="1694">
        <f>ROUND(SQRT(N642^2+O642^2)*1000/(1.73*N628),0)</f>
        <v>6</v>
      </c>
      <c r="Q642" s="1699">
        <v>0.074999999999999997</v>
      </c>
      <c r="R642" s="1702">
        <v>0.083000000000000004</v>
      </c>
      <c r="S642" s="1694">
        <f>ROUND(SQRT(Q642^2+R642^2)*1000/(1.73*Q628),0)</f>
        <v>6</v>
      </c>
      <c r="T642" s="1699">
        <v>0.074999999999999997</v>
      </c>
      <c r="U642" s="1702">
        <v>0.083000000000000004</v>
      </c>
      <c r="V642" s="1694">
        <f>ROUND(SQRT(T642^2+U642^2)*1000/(1.73*T628),0)</f>
        <v>6</v>
      </c>
      <c r="W642" s="1699">
        <v>0.106</v>
      </c>
      <c r="X642" s="1702">
        <v>0.086999999999999994</v>
      </c>
      <c r="Y642" s="1694">
        <f>ROUND(SQRT(W642^2+X642^2)*1000/(1.73*W628),0)</f>
        <v>8</v>
      </c>
      <c r="Z642" s="1699">
        <v>0.106</v>
      </c>
      <c r="AA642" s="1702">
        <v>0.086999999999999994</v>
      </c>
      <c r="AB642" s="1694">
        <f>ROUND(SQRT(Z642^2+AA642^2)*1000/(1.73*Z628),0)</f>
        <v>8</v>
      </c>
      <c r="AC642" s="1699">
        <v>0.106</v>
      </c>
      <c r="AD642" s="1702">
        <v>0.086999999999999994</v>
      </c>
      <c r="AE642" s="1694">
        <f>ROUND(SQRT(AC642^2+AD642^2)*1000/(1.73*AC628),0)</f>
        <v>8</v>
      </c>
      <c r="AF642" s="1699">
        <v>0.106</v>
      </c>
      <c r="AG642" s="1702">
        <v>0.086999999999999994</v>
      </c>
      <c r="AH642" s="1694">
        <f>ROUND(SQRT(AF642^2+AG642^2)*1000/(1.73*AF628),0)</f>
        <v>8</v>
      </c>
      <c r="AI642" s="1699">
        <v>0.106</v>
      </c>
      <c r="AJ642" s="1702">
        <v>0.086999999999999994</v>
      </c>
      <c r="AK642" s="1694">
        <f>ROUND(SQRT(AI642^2+AJ642^2)*1000/(1.73*AI628),0)</f>
        <v>8</v>
      </c>
      <c r="AL642" s="1699">
        <v>0.106</v>
      </c>
      <c r="AM642" s="1702">
        <v>0.086999999999999994</v>
      </c>
      <c r="AN642" s="1694">
        <f>ROUND(SQRT(AL642^2+AM642^2)*1000/(1.73*AL628),0)</f>
        <v>8</v>
      </c>
      <c r="AO642" s="1699">
        <v>0.106</v>
      </c>
      <c r="AP642" s="1702">
        <v>0.086999999999999994</v>
      </c>
      <c r="AQ642" s="1694">
        <f>ROUND(SQRT(AO642^2+AP642^2)*1000/(1.73*AO628),0)</f>
        <v>8</v>
      </c>
      <c r="AR642" s="1699">
        <v>0.106</v>
      </c>
      <c r="AS642" s="1702">
        <v>0.086999999999999994</v>
      </c>
      <c r="AT642" s="1694">
        <f>ROUND(SQRT(AR642^2+AS642^2)*1000/(1.73*AR628),0)</f>
        <v>8</v>
      </c>
      <c r="AU642" s="1699">
        <v>0.106</v>
      </c>
      <c r="AV642" s="1702">
        <v>0.086999999999999994</v>
      </c>
      <c r="AW642" s="1694">
        <f>ROUND(SQRT(AU642^2+AV642^2)*1000/(1.73*AU628),0)</f>
        <v>8</v>
      </c>
      <c r="AX642" s="1699">
        <v>0.106</v>
      </c>
      <c r="AY642" s="1702">
        <v>0.086999999999999994</v>
      </c>
      <c r="AZ642" s="1694">
        <f>ROUND(SQRT(AX642^2+AY642^2)*1000/(1.73*AX628),0)</f>
        <v>8</v>
      </c>
      <c r="BA642" s="1699">
        <v>0.106</v>
      </c>
      <c r="BB642" s="1702">
        <v>0.086999999999999994</v>
      </c>
      <c r="BC642" s="1694">
        <f>ROUND(SQRT(BA642^2+BB642^2)*1000/(1.73*BA628),0)</f>
        <v>8</v>
      </c>
      <c r="BD642" s="1699">
        <v>0.106</v>
      </c>
      <c r="BE642" s="1702">
        <v>0.086999999999999994</v>
      </c>
      <c r="BF642" s="1694">
        <f>ROUND(SQRT(BD642^2+BE642^2)*1000/(1.73*BD628),0)</f>
        <v>8</v>
      </c>
      <c r="BG642" s="1699">
        <v>0.106</v>
      </c>
      <c r="BH642" s="1702">
        <v>0.086999999999999994</v>
      </c>
      <c r="BI642" s="1694">
        <f>ROUND(SQRT(BG642^2+BH642^2)*1000/(1.73*BG628),0)</f>
        <v>8</v>
      </c>
      <c r="BJ642" s="1699">
        <v>0.106</v>
      </c>
      <c r="BK642" s="1702">
        <v>0.086999999999999994</v>
      </c>
      <c r="BL642" s="1694">
        <f>ROUND(SQRT(BJ642^2+BK642^2)*1000/(1.73*BJ628),0)</f>
        <v>8</v>
      </c>
      <c r="BM642" s="1699">
        <v>0.074999999999999997</v>
      </c>
      <c r="BN642" s="1702">
        <v>0.083000000000000004</v>
      </c>
      <c r="BO642" s="1694">
        <f>ROUND(SQRT(BM642^2+BN642^2)*1000/(1.73*BM628),0)</f>
        <v>6</v>
      </c>
      <c r="BP642" s="1699">
        <v>0.074999999999999997</v>
      </c>
      <c r="BQ642" s="1702">
        <v>0.083000000000000004</v>
      </c>
      <c r="BR642" s="1694">
        <f>ROUND(SQRT(BP642^2+BQ642^2)*1000/(1.73*BP628),0)</f>
        <v>6</v>
      </c>
      <c r="BS642" s="1699">
        <v>0.074999999999999997</v>
      </c>
      <c r="BT642" s="1702">
        <v>0.083000000000000004</v>
      </c>
      <c r="BU642" s="1694">
        <f>ROUND(SQRT(BS642^2+BT642^2)*1000/(1.73*BS628),0)</f>
        <v>6</v>
      </c>
      <c r="BV642" s="1699">
        <v>0.074999999999999997</v>
      </c>
      <c r="BW642" s="1702">
        <v>0.083000000000000004</v>
      </c>
      <c r="BX642" s="1694">
        <f>ROUND(SQRT(BV642^2+BW642^2)*1000/(1.73*BV628),0)</f>
        <v>6</v>
      </c>
      <c r="BY642" s="1699">
        <v>0.074999999999999997</v>
      </c>
      <c r="BZ642" s="1702">
        <v>0.083000000000000004</v>
      </c>
      <c r="CA642" s="1694">
        <f>ROUND(SQRT(BY642^2+BZ642^2)*1000/(1.73*BY628),0)</f>
        <v>6</v>
      </c>
    </row>
    <row r="643" s="1620" customFormat="1" ht="21.75" customHeight="1">
      <c r="A643" s="1664"/>
      <c r="B643" s="1712" t="s">
        <v>559</v>
      </c>
      <c r="C643" s="1641"/>
      <c r="D643" s="1713" t="s">
        <v>560</v>
      </c>
      <c r="E643" s="1684"/>
      <c r="F643" s="1684"/>
      <c r="G643" s="1684"/>
      <c r="H643" s="1761">
        <f>H610+H615</f>
        <v>3.04</v>
      </c>
      <c r="I643" s="1762">
        <f>I610+I615</f>
        <v>0.28000000000000003</v>
      </c>
      <c r="J643" s="1688"/>
      <c r="K643" s="1761">
        <f>K610+K615</f>
        <v>3.04</v>
      </c>
      <c r="L643" s="1762">
        <f>L610+L615</f>
        <v>0.28000000000000003</v>
      </c>
      <c r="M643" s="1688"/>
      <c r="N643" s="1761">
        <f>N610+N615</f>
        <v>3.04</v>
      </c>
      <c r="O643" s="1762">
        <f>O610+O615</f>
        <v>0.28000000000000003</v>
      </c>
      <c r="P643" s="1688"/>
      <c r="Q643" s="1761">
        <f>Q610+Q615</f>
        <v>3.04</v>
      </c>
      <c r="R643" s="1762">
        <f>R610+R615</f>
        <v>0.28000000000000003</v>
      </c>
      <c r="S643" s="1688"/>
      <c r="T643" s="1761">
        <f>T610+T615</f>
        <v>3.04</v>
      </c>
      <c r="U643" s="1762">
        <f>U610+U615</f>
        <v>0.28000000000000003</v>
      </c>
      <c r="V643" s="1688"/>
      <c r="W643" s="1761">
        <f>W610+W615</f>
        <v>3.5899999999999999</v>
      </c>
      <c r="X643" s="1762">
        <f>X610+X615</f>
        <v>0.94999999999999996</v>
      </c>
      <c r="Y643" s="1688"/>
      <c r="Z643" s="1761">
        <f>Z610+Z615</f>
        <v>3.5899999999999999</v>
      </c>
      <c r="AA643" s="1762">
        <f>AA610+AA615</f>
        <v>0.94999999999999996</v>
      </c>
      <c r="AB643" s="1688"/>
      <c r="AC643" s="1761">
        <f>AC610+AC615</f>
        <v>3.5899999999999999</v>
      </c>
      <c r="AD643" s="1762">
        <f>AD610+AD615</f>
        <v>0.94999999999999996</v>
      </c>
      <c r="AE643" s="1688"/>
      <c r="AF643" s="1761">
        <f>AF610+AF615</f>
        <v>3.5899999999999999</v>
      </c>
      <c r="AG643" s="1762">
        <f>AG610+AG615</f>
        <v>0.94999999999999996</v>
      </c>
      <c r="AH643" s="1688"/>
      <c r="AI643" s="1761">
        <f>AI610+AI615</f>
        <v>3.5899999999999999</v>
      </c>
      <c r="AJ643" s="1762">
        <f>AJ610+AJ615</f>
        <v>0.94999999999999996</v>
      </c>
      <c r="AK643" s="1688"/>
      <c r="AL643" s="1761">
        <f>AL610+AL615</f>
        <v>3.5899999999999999</v>
      </c>
      <c r="AM643" s="1762">
        <f>AM610+AM615</f>
        <v>0.94999999999999996</v>
      </c>
      <c r="AN643" s="1688"/>
      <c r="AO643" s="1761">
        <f>AO610+AO615</f>
        <v>3.8199999999999998</v>
      </c>
      <c r="AP643" s="1762">
        <f>AP610+AP615</f>
        <v>1</v>
      </c>
      <c r="AQ643" s="1688"/>
      <c r="AR643" s="1761">
        <f>AR610+AR615</f>
        <v>3.8199999999999998</v>
      </c>
      <c r="AS643" s="1762">
        <f>AS610+AS615</f>
        <v>1</v>
      </c>
      <c r="AT643" s="1688"/>
      <c r="AU643" s="1761">
        <f>AU610+AU615</f>
        <v>3.8199999999999998</v>
      </c>
      <c r="AV643" s="1762">
        <f>AV610+AV615</f>
        <v>1</v>
      </c>
      <c r="AW643" s="1688"/>
      <c r="AX643" s="1761">
        <f>AX610+AX615</f>
        <v>3.8199999999999998</v>
      </c>
      <c r="AY643" s="1762">
        <f>AY610+AY615</f>
        <v>1</v>
      </c>
      <c r="AZ643" s="1688"/>
      <c r="BA643" s="1761">
        <f>BA610+BA615</f>
        <v>3.8199999999999998</v>
      </c>
      <c r="BB643" s="1762">
        <f>BB610+BB615</f>
        <v>1</v>
      </c>
      <c r="BC643" s="1688"/>
      <c r="BD643" s="1761">
        <f>BD610+BD615</f>
        <v>3.8199999999999998</v>
      </c>
      <c r="BE643" s="1762">
        <f>BE610+BE615</f>
        <v>1</v>
      </c>
      <c r="BF643" s="1688"/>
      <c r="BG643" s="1761">
        <f>BG610+BG615</f>
        <v>3.8199999999999998</v>
      </c>
      <c r="BH643" s="1762">
        <f>BH610+BH615</f>
        <v>1</v>
      </c>
      <c r="BI643" s="1688"/>
      <c r="BJ643" s="1761">
        <f>BJ610+BJ615</f>
        <v>3.8199999999999998</v>
      </c>
      <c r="BK643" s="1762">
        <f>BK610+BK615</f>
        <v>1</v>
      </c>
      <c r="BL643" s="1688"/>
      <c r="BM643" s="1761">
        <f>BM610+BM615</f>
        <v>3.04</v>
      </c>
      <c r="BN643" s="1762">
        <f>BN610+BN615</f>
        <v>0.28000000000000003</v>
      </c>
      <c r="BO643" s="1688"/>
      <c r="BP643" s="1761">
        <f>BP610+BP615</f>
        <v>3.04</v>
      </c>
      <c r="BQ643" s="1762">
        <f>BQ610+BQ615</f>
        <v>0.28000000000000003</v>
      </c>
      <c r="BR643" s="1688"/>
      <c r="BS643" s="1761">
        <f>BS610+BS615</f>
        <v>3.04</v>
      </c>
      <c r="BT643" s="1762">
        <f>BT610+BT615</f>
        <v>0.28000000000000003</v>
      </c>
      <c r="BU643" s="1688"/>
      <c r="BV643" s="1761">
        <f>BV610+BV615</f>
        <v>3.04</v>
      </c>
      <c r="BW643" s="1762">
        <f>BW610+BW615</f>
        <v>0.28000000000000003</v>
      </c>
      <c r="BX643" s="1688"/>
      <c r="BY643" s="1761">
        <f>BY610+BY615</f>
        <v>3.04</v>
      </c>
      <c r="BZ643" s="1762">
        <f>BZ610+BZ615</f>
        <v>0.28000000000000003</v>
      </c>
      <c r="CA643" s="1688"/>
    </row>
    <row r="644" s="1620" customFormat="1" ht="21.75" customHeight="1">
      <c r="A644" s="1681"/>
      <c r="B644" s="1715"/>
      <c r="C644" s="1652"/>
      <c r="D644" s="1706" t="s">
        <v>561</v>
      </c>
      <c r="E644" s="1690"/>
      <c r="F644" s="1690"/>
      <c r="G644" s="1690"/>
      <c r="H644" s="1763">
        <f>SUM(H620:H622)</f>
        <v>0.26700000000000002</v>
      </c>
      <c r="I644" s="1764">
        <f>SUM(I620:I622)</f>
        <v>0.22699999999999998</v>
      </c>
      <c r="J644" s="1701"/>
      <c r="K644" s="1763">
        <f>SUM(K620:K622)</f>
        <v>0.26700000000000002</v>
      </c>
      <c r="L644" s="1764">
        <f>SUM(L620:L622)</f>
        <v>0.22699999999999998</v>
      </c>
      <c r="M644" s="1701"/>
      <c r="N644" s="1763">
        <f>SUM(N620:N622)</f>
        <v>0.26700000000000002</v>
      </c>
      <c r="O644" s="1764">
        <f>SUM(O620:O622)</f>
        <v>0.22699999999999998</v>
      </c>
      <c r="P644" s="1701"/>
      <c r="Q644" s="1763">
        <f>SUM(Q620:Q622)</f>
        <v>0.26700000000000002</v>
      </c>
      <c r="R644" s="1764">
        <f>SUM(R620:R622)</f>
        <v>0.22699999999999998</v>
      </c>
      <c r="S644" s="1701"/>
      <c r="T644" s="1763">
        <f>SUM(T620:T622)</f>
        <v>0.26700000000000002</v>
      </c>
      <c r="U644" s="1764">
        <f>SUM(U620:U622)</f>
        <v>0.22699999999999998</v>
      </c>
      <c r="V644" s="1701"/>
      <c r="W644" s="1763">
        <f>SUM(W620:W622)</f>
        <v>0.45899999999999996</v>
      </c>
      <c r="X644" s="1764">
        <f>SUM(X620:X622)</f>
        <v>0.25900000000000001</v>
      </c>
      <c r="Y644" s="1701"/>
      <c r="Z644" s="1763">
        <f>SUM(Z620:Z622)</f>
        <v>0.45899999999999996</v>
      </c>
      <c r="AA644" s="1764">
        <f>SUM(AA620:AA622)</f>
        <v>0.25900000000000001</v>
      </c>
      <c r="AB644" s="1701"/>
      <c r="AC644" s="1763">
        <f>SUM(AC620:AC622)</f>
        <v>0.45899999999999996</v>
      </c>
      <c r="AD644" s="1764">
        <f>SUM(AD620:AD622)</f>
        <v>0.25900000000000001</v>
      </c>
      <c r="AE644" s="1701"/>
      <c r="AF644" s="1763">
        <f>SUM(AF620:AF622)</f>
        <v>0.45899999999999996</v>
      </c>
      <c r="AG644" s="1764">
        <f>SUM(AG620:AG622)</f>
        <v>0.25900000000000001</v>
      </c>
      <c r="AH644" s="1701"/>
      <c r="AI644" s="1763">
        <f>SUM(AI620:AI622)</f>
        <v>0.45899999999999996</v>
      </c>
      <c r="AJ644" s="1764">
        <f>SUM(AJ620:AJ622)</f>
        <v>0.25900000000000001</v>
      </c>
      <c r="AK644" s="1701"/>
      <c r="AL644" s="1763">
        <f>SUM(AL620:AL622)</f>
        <v>0.45899999999999996</v>
      </c>
      <c r="AM644" s="1764">
        <f>SUM(AM620:AM622)</f>
        <v>0.25900000000000001</v>
      </c>
      <c r="AN644" s="1701"/>
      <c r="AO644" s="1763">
        <f>SUM(AO620:AO622)</f>
        <v>0.45899999999999996</v>
      </c>
      <c r="AP644" s="1764">
        <f>SUM(AP620:AP622)</f>
        <v>0.25900000000000001</v>
      </c>
      <c r="AQ644" s="1701"/>
      <c r="AR644" s="1763">
        <f>SUM(AR620:AR622)</f>
        <v>0.45899999999999996</v>
      </c>
      <c r="AS644" s="1764">
        <f>SUM(AS620:AS622)</f>
        <v>0.25900000000000001</v>
      </c>
      <c r="AT644" s="1701"/>
      <c r="AU644" s="1763">
        <f>SUM(AU620:AU622)</f>
        <v>0.45899999999999996</v>
      </c>
      <c r="AV644" s="1764">
        <f>SUM(AV620:AV622)</f>
        <v>0.25900000000000001</v>
      </c>
      <c r="AW644" s="1701"/>
      <c r="AX644" s="1763">
        <f>SUM(AX620:AX622)</f>
        <v>0.45899999999999996</v>
      </c>
      <c r="AY644" s="1764">
        <f>SUM(AY620:AY622)</f>
        <v>0.25900000000000001</v>
      </c>
      <c r="AZ644" s="1701"/>
      <c r="BA644" s="1763">
        <f>SUM(BA620:BA622)</f>
        <v>0.45899999999999996</v>
      </c>
      <c r="BB644" s="1764">
        <f>SUM(BB620:BB622)</f>
        <v>0.25900000000000001</v>
      </c>
      <c r="BC644" s="1701"/>
      <c r="BD644" s="1763">
        <f>SUM(BD620:BD622)</f>
        <v>0.45899999999999996</v>
      </c>
      <c r="BE644" s="1764">
        <f>SUM(BE620:BE622)</f>
        <v>0.25900000000000001</v>
      </c>
      <c r="BF644" s="1701"/>
      <c r="BG644" s="1763">
        <f>SUM(BG620:BG622)</f>
        <v>0.45899999999999996</v>
      </c>
      <c r="BH644" s="1764">
        <f>SUM(BH620:BH622)</f>
        <v>0.25900000000000001</v>
      </c>
      <c r="BI644" s="1701"/>
      <c r="BJ644" s="1763">
        <f>SUM(BJ620:BJ622)</f>
        <v>0.45899999999999996</v>
      </c>
      <c r="BK644" s="1764">
        <f>SUM(BK620:BK622)</f>
        <v>0.25900000000000001</v>
      </c>
      <c r="BL644" s="1701"/>
      <c r="BM644" s="1763">
        <f>SUM(BM620:BM622)</f>
        <v>0.26700000000000002</v>
      </c>
      <c r="BN644" s="1764">
        <f>SUM(BN620:BN622)</f>
        <v>0.22699999999999998</v>
      </c>
      <c r="BO644" s="1701"/>
      <c r="BP644" s="1763">
        <f>SUM(BP620:BP622)</f>
        <v>0.26700000000000002</v>
      </c>
      <c r="BQ644" s="1764">
        <f>SUM(BQ620:BQ622)</f>
        <v>0.22699999999999998</v>
      </c>
      <c r="BR644" s="1701"/>
      <c r="BS644" s="1763">
        <f>SUM(BS620:BS622)</f>
        <v>0.26700000000000002</v>
      </c>
      <c r="BT644" s="1764">
        <f>SUM(BT620:BT622)</f>
        <v>0.22699999999999998</v>
      </c>
      <c r="BU644" s="1701"/>
      <c r="BV644" s="1763">
        <f>SUM(BV620:BV622)</f>
        <v>0.26700000000000002</v>
      </c>
      <c r="BW644" s="1764">
        <f>SUM(BW620:BW622)</f>
        <v>0.22699999999999998</v>
      </c>
      <c r="BX644" s="1701"/>
      <c r="BY644" s="1763">
        <f>SUM(BY620:BY622)</f>
        <v>0.26700000000000002</v>
      </c>
      <c r="BZ644" s="1764">
        <f>SUM(BZ620:BZ622)</f>
        <v>0.22699999999999998</v>
      </c>
      <c r="CA644" s="1701"/>
    </row>
    <row r="645" s="1620" customFormat="1" ht="21.75" customHeight="1">
      <c r="A645" s="1717"/>
      <c r="B645" s="1718"/>
      <c r="C645" s="1719"/>
      <c r="D645" s="1720" t="s">
        <v>562</v>
      </c>
      <c r="E645" s="1721"/>
      <c r="F645" s="1722"/>
      <c r="G645" s="1722"/>
      <c r="H645" s="1723">
        <f>(H643-H644)/H643*100</f>
        <v>91.21710526315789</v>
      </c>
      <c r="I645" s="1765">
        <f>(I643-I644)/I643*100</f>
        <v>18.928571428571445</v>
      </c>
      <c r="J645" s="1724"/>
      <c r="K645" s="1723">
        <f>(K643-K644)/K643*100</f>
        <v>91.21710526315789</v>
      </c>
      <c r="L645" s="1765">
        <f>(L643-L644)/L643*100</f>
        <v>18.928571428571445</v>
      </c>
      <c r="M645" s="1724"/>
      <c r="N645" s="1723">
        <f>(N643-N644)/N643*100</f>
        <v>91.21710526315789</v>
      </c>
      <c r="O645" s="1765">
        <f>(O643-O644)/O643*100</f>
        <v>18.928571428571445</v>
      </c>
      <c r="P645" s="1724"/>
      <c r="Q645" s="1723">
        <f>(Q643-Q644)/Q643*100</f>
        <v>91.21710526315789</v>
      </c>
      <c r="R645" s="1765">
        <f>(R643-R644)/R643*100</f>
        <v>18.928571428571445</v>
      </c>
      <c r="S645" s="1724"/>
      <c r="T645" s="1723">
        <f>(T643-T644)/T643*100</f>
        <v>91.21710526315789</v>
      </c>
      <c r="U645" s="1765">
        <f>(U643-U644)/U643*100</f>
        <v>18.928571428571445</v>
      </c>
      <c r="V645" s="1724"/>
      <c r="W645" s="1723">
        <f>(W643-W644)/W643*100</f>
        <v>87.214484679665745</v>
      </c>
      <c r="X645" s="1765">
        <f>(X643-X644)/X643*100</f>
        <v>72.73684210526315</v>
      </c>
      <c r="Y645" s="1724"/>
      <c r="Z645" s="1723">
        <f>(Z643-Z644)/Z643*100</f>
        <v>87.214484679665745</v>
      </c>
      <c r="AA645" s="1765">
        <f>(AA643-AA644)/AA643*100</f>
        <v>72.73684210526315</v>
      </c>
      <c r="AB645" s="1724"/>
      <c r="AC645" s="1723">
        <f>(AC643-AC644)/AC643*100</f>
        <v>87.214484679665745</v>
      </c>
      <c r="AD645" s="1765">
        <f>(AD643-AD644)/AD643*100</f>
        <v>72.73684210526315</v>
      </c>
      <c r="AE645" s="1724"/>
      <c r="AF645" s="1723">
        <f>(AF643-AF644)/AF643*100</f>
        <v>87.214484679665745</v>
      </c>
      <c r="AG645" s="1765">
        <f>(AG643-AG644)/AG643*100</f>
        <v>72.73684210526315</v>
      </c>
      <c r="AH645" s="1724"/>
      <c r="AI645" s="1723">
        <f>(AI643-AI644)/AI643*100</f>
        <v>87.214484679665745</v>
      </c>
      <c r="AJ645" s="1765">
        <f>(AJ643-AJ644)/AJ643*100</f>
        <v>72.73684210526315</v>
      </c>
      <c r="AK645" s="1724"/>
      <c r="AL645" s="1723">
        <f>(AL643-AL644)/AL643*100</f>
        <v>87.214484679665745</v>
      </c>
      <c r="AM645" s="1765">
        <f>(AM643-AM644)/AM643*100</f>
        <v>72.73684210526315</v>
      </c>
      <c r="AN645" s="1724"/>
      <c r="AO645" s="1723">
        <f>(AO643-AO644)/AO643*100</f>
        <v>87.984293193717278</v>
      </c>
      <c r="AP645" s="1765">
        <f>(AP643-AP644)/AP643*100</f>
        <v>74.099999999999994</v>
      </c>
      <c r="AQ645" s="1724"/>
      <c r="AR645" s="1723">
        <f>(AR643-AR644)/AR643*100</f>
        <v>87.984293193717278</v>
      </c>
      <c r="AS645" s="1765">
        <f>(AS643-AS644)/AS643*100</f>
        <v>74.099999999999994</v>
      </c>
      <c r="AT645" s="1724"/>
      <c r="AU645" s="1723">
        <f>(AU643-AU644)/AU643*100</f>
        <v>87.984293193717278</v>
      </c>
      <c r="AV645" s="1765">
        <f>(AV643-AV644)/AV643*100</f>
        <v>74.099999999999994</v>
      </c>
      <c r="AW645" s="1724"/>
      <c r="AX645" s="1723">
        <f>(AX643-AX644)/AX643*100</f>
        <v>87.984293193717278</v>
      </c>
      <c r="AY645" s="1765">
        <f>(AY643-AY644)/AY643*100</f>
        <v>74.099999999999994</v>
      </c>
      <c r="AZ645" s="1724"/>
      <c r="BA645" s="1723">
        <f>(BA643-BA644)/BA643*100</f>
        <v>87.984293193717278</v>
      </c>
      <c r="BB645" s="1765">
        <f>(BB643-BB644)/BB643*100</f>
        <v>74.099999999999994</v>
      </c>
      <c r="BC645" s="1724"/>
      <c r="BD645" s="1723">
        <f>(BD643-BD644)/BD643*100</f>
        <v>87.984293193717278</v>
      </c>
      <c r="BE645" s="1765">
        <f>(BE643-BE644)/BE643*100</f>
        <v>74.099999999999994</v>
      </c>
      <c r="BF645" s="1724"/>
      <c r="BG645" s="1723">
        <f>(BG643-BG644)/BG643*100</f>
        <v>87.984293193717278</v>
      </c>
      <c r="BH645" s="1765">
        <f>(BH643-BH644)/BH643*100</f>
        <v>74.099999999999994</v>
      </c>
      <c r="BI645" s="1724"/>
      <c r="BJ645" s="1723">
        <f>(BJ643-BJ644)/BJ643*100</f>
        <v>87.984293193717278</v>
      </c>
      <c r="BK645" s="1765">
        <f>(BK643-BK644)/BK643*100</f>
        <v>74.099999999999994</v>
      </c>
      <c r="BL645" s="1724"/>
      <c r="BM645" s="1723">
        <f>(BM643-BM644)/BM643*100</f>
        <v>91.21710526315789</v>
      </c>
      <c r="BN645" s="1765">
        <f>(BN643-BN644)/BN643*100</f>
        <v>18.928571428571445</v>
      </c>
      <c r="BO645" s="1724"/>
      <c r="BP645" s="1723">
        <f>(BP643-BP644)/BP643*100</f>
        <v>91.21710526315789</v>
      </c>
      <c r="BQ645" s="1765">
        <f>(BQ643-BQ644)/BQ643*100</f>
        <v>18.928571428571445</v>
      </c>
      <c r="BR645" s="1724"/>
      <c r="BS645" s="1723">
        <f>(BS643-BS644)/BS643*100</f>
        <v>91.21710526315789</v>
      </c>
      <c r="BT645" s="1765">
        <f>(BT643-BT644)/BT643*100</f>
        <v>18.928571428571445</v>
      </c>
      <c r="BU645" s="1724"/>
      <c r="BV645" s="1723">
        <f>(BV643-BV644)/BV643*100</f>
        <v>91.21710526315789</v>
      </c>
      <c r="BW645" s="1765">
        <f>(BW643-BW644)/BW643*100</f>
        <v>18.928571428571445</v>
      </c>
      <c r="BX645" s="1724"/>
      <c r="BY645" s="1723">
        <f>(BY643-BY644)/BY643*100</f>
        <v>91.21710526315789</v>
      </c>
      <c r="BZ645" s="1765">
        <f>(BZ643-BZ644)/BZ643*100</f>
        <v>18.928571428571445</v>
      </c>
      <c r="CA645" s="1724"/>
    </row>
    <row r="646" s="1620" customFormat="1" ht="21.75" customHeight="1">
      <c r="A646" s="1664"/>
      <c r="B646" s="1712" t="s">
        <v>563</v>
      </c>
      <c r="C646" s="1641"/>
      <c r="D646" s="1713" t="s">
        <v>560</v>
      </c>
      <c r="E646" s="1684"/>
      <c r="F646" s="1684"/>
      <c r="G646" s="1684"/>
      <c r="H646" s="1686">
        <f>H611+H616</f>
        <v>0.050000000000000003</v>
      </c>
      <c r="I646" s="1736">
        <f>I611+I616</f>
        <v>0.02</v>
      </c>
      <c r="J646" s="1688"/>
      <c r="K646" s="1686">
        <f>K611+K616</f>
        <v>0.050000000000000003</v>
      </c>
      <c r="L646" s="1736">
        <f>L611+L616</f>
        <v>0.02</v>
      </c>
      <c r="M646" s="1688"/>
      <c r="N646" s="1686">
        <f>N611+N616</f>
        <v>0.050000000000000003</v>
      </c>
      <c r="O646" s="1736">
        <f>O611+O616</f>
        <v>0.02</v>
      </c>
      <c r="P646" s="1688"/>
      <c r="Q646" s="1686">
        <f>Q611+Q616</f>
        <v>0.050000000000000003</v>
      </c>
      <c r="R646" s="1736">
        <f>R611+R616</f>
        <v>0.02</v>
      </c>
      <c r="S646" s="1688"/>
      <c r="T646" s="1686">
        <f>T611+T616</f>
        <v>0.050000000000000003</v>
      </c>
      <c r="U646" s="1736">
        <f>U611+U616</f>
        <v>0.02</v>
      </c>
      <c r="V646" s="1688"/>
      <c r="W646" s="1686">
        <f>W611+W616</f>
        <v>0.040000000000000001</v>
      </c>
      <c r="X646" s="1736">
        <f>X611+X616</f>
        <v>0.25</v>
      </c>
      <c r="Y646" s="1688"/>
      <c r="Z646" s="1686">
        <f>Z611+Z616</f>
        <v>0.040000000000000001</v>
      </c>
      <c r="AA646" s="1736">
        <f>AA611+AA616</f>
        <v>0.25</v>
      </c>
      <c r="AB646" s="1688"/>
      <c r="AC646" s="1686">
        <f>AC611+AC616</f>
        <v>0.040000000000000001</v>
      </c>
      <c r="AD646" s="1736">
        <f>AD611+AD616</f>
        <v>0.25</v>
      </c>
      <c r="AE646" s="1688"/>
      <c r="AF646" s="1686">
        <f>AF611+AF616</f>
        <v>0.040000000000000001</v>
      </c>
      <c r="AG646" s="1736">
        <f>AG611+AG616</f>
        <v>0.25</v>
      </c>
      <c r="AH646" s="1688"/>
      <c r="AI646" s="1686">
        <f>AI611+AI616</f>
        <v>0.040000000000000001</v>
      </c>
      <c r="AJ646" s="1736">
        <f>AJ611+AJ616</f>
        <v>0.25</v>
      </c>
      <c r="AK646" s="1688"/>
      <c r="AL646" s="1686">
        <f>AL611+AL616</f>
        <v>0.040000000000000001</v>
      </c>
      <c r="AM646" s="1736">
        <f>AM611+AM616</f>
        <v>0.25</v>
      </c>
      <c r="AN646" s="1688"/>
      <c r="AO646" s="1686">
        <f>AO611+AO616</f>
        <v>0.040000000000000001</v>
      </c>
      <c r="AP646" s="1736">
        <f>AP611+AP616</f>
        <v>0.25</v>
      </c>
      <c r="AQ646" s="1688"/>
      <c r="AR646" s="1686">
        <f>AR611+AR616</f>
        <v>0.040000000000000001</v>
      </c>
      <c r="AS646" s="1736">
        <f>AS611+AS616</f>
        <v>0.25</v>
      </c>
      <c r="AT646" s="1688"/>
      <c r="AU646" s="1686">
        <f>AU611+AU616</f>
        <v>0.040000000000000001</v>
      </c>
      <c r="AV646" s="1736">
        <f>AV611+AV616</f>
        <v>0.25</v>
      </c>
      <c r="AW646" s="1688"/>
      <c r="AX646" s="1686">
        <f>AX611+AX616</f>
        <v>0.040000000000000001</v>
      </c>
      <c r="AY646" s="1736">
        <f>AY611+AY616</f>
        <v>0.25</v>
      </c>
      <c r="AZ646" s="1688"/>
      <c r="BA646" s="1686">
        <f>BA611+BA616</f>
        <v>0.040000000000000001</v>
      </c>
      <c r="BB646" s="1736">
        <f>BB611+BB616</f>
        <v>0.25</v>
      </c>
      <c r="BC646" s="1688"/>
      <c r="BD646" s="1686">
        <f>BD611+BD616</f>
        <v>0.040000000000000001</v>
      </c>
      <c r="BE646" s="1736">
        <f>BE611+BE616</f>
        <v>0.25</v>
      </c>
      <c r="BF646" s="1688"/>
      <c r="BG646" s="1686">
        <f>BG611+BG616</f>
        <v>0.040000000000000001</v>
      </c>
      <c r="BH646" s="1736">
        <f>BH611+BH616</f>
        <v>0.25</v>
      </c>
      <c r="BI646" s="1688"/>
      <c r="BJ646" s="1686">
        <f>BJ611+BJ616</f>
        <v>0.040000000000000001</v>
      </c>
      <c r="BK646" s="1736">
        <f>BK611+BK616</f>
        <v>0.25</v>
      </c>
      <c r="BL646" s="1688"/>
      <c r="BM646" s="1686">
        <f>BM611+BM616</f>
        <v>0.050000000000000003</v>
      </c>
      <c r="BN646" s="1736">
        <f>BN611+BN616</f>
        <v>0.02</v>
      </c>
      <c r="BO646" s="1688"/>
      <c r="BP646" s="1686">
        <f>BP611+BP616</f>
        <v>0.050000000000000003</v>
      </c>
      <c r="BQ646" s="1736">
        <f>BQ611+BQ616</f>
        <v>0.02</v>
      </c>
      <c r="BR646" s="1688"/>
      <c r="BS646" s="1686">
        <f>BS611+BS616</f>
        <v>0.050000000000000003</v>
      </c>
      <c r="BT646" s="1736">
        <f>BT611+BT616</f>
        <v>0.02</v>
      </c>
      <c r="BU646" s="1688"/>
      <c r="BV646" s="1686">
        <f>BV611+BV616</f>
        <v>0.050000000000000003</v>
      </c>
      <c r="BW646" s="1736">
        <f>BW611+BW616</f>
        <v>0.02</v>
      </c>
      <c r="BX646" s="1688"/>
      <c r="BY646" s="1686">
        <f>BY611+BY616</f>
        <v>0.050000000000000003</v>
      </c>
      <c r="BZ646" s="1736">
        <f>BZ611+BZ616</f>
        <v>0.02</v>
      </c>
      <c r="CA646" s="1688"/>
    </row>
    <row r="647" s="1620" customFormat="1" ht="21.75" customHeight="1">
      <c r="A647" s="1681"/>
      <c r="B647" s="1715"/>
      <c r="C647" s="1652"/>
      <c r="D647" s="1706" t="s">
        <v>561</v>
      </c>
      <c r="E647" s="1690"/>
      <c r="F647" s="1690"/>
      <c r="G647" s="1690"/>
      <c r="H647" s="1699">
        <f>SUM(H621)</f>
        <v>0.025999999999999999</v>
      </c>
      <c r="I647" s="1737">
        <f>SUM(I621)</f>
        <v>0.042000000000000003</v>
      </c>
      <c r="J647" s="1701"/>
      <c r="K647" s="1699">
        <f>SUM(K621)</f>
        <v>0.025999999999999999</v>
      </c>
      <c r="L647" s="1737">
        <f>SUM(L621)</f>
        <v>0.042000000000000003</v>
      </c>
      <c r="M647" s="1701"/>
      <c r="N647" s="1699">
        <f>SUM(N621)</f>
        <v>0.025999999999999999</v>
      </c>
      <c r="O647" s="1737">
        <f>SUM(O621)</f>
        <v>0.042000000000000003</v>
      </c>
      <c r="P647" s="1701"/>
      <c r="Q647" s="1699">
        <f>SUM(Q621)</f>
        <v>0.025999999999999999</v>
      </c>
      <c r="R647" s="1737">
        <f>SUM(R621)</f>
        <v>0.042000000000000003</v>
      </c>
      <c r="S647" s="1701"/>
      <c r="T647" s="1699">
        <f>SUM(T621)</f>
        <v>0.025999999999999999</v>
      </c>
      <c r="U647" s="1737">
        <f>SUM(U621)</f>
        <v>0.042000000000000003</v>
      </c>
      <c r="V647" s="1701"/>
      <c r="W647" s="1699">
        <f>SUM(W621)</f>
        <v>0.045999999999999999</v>
      </c>
      <c r="X647" s="1737">
        <f>SUM(X621)</f>
        <v>0.043999999999999997</v>
      </c>
      <c r="Y647" s="1701"/>
      <c r="Z647" s="1699">
        <f>SUM(Z621)</f>
        <v>0.045999999999999999</v>
      </c>
      <c r="AA647" s="1737">
        <f>SUM(AA621)</f>
        <v>0.043999999999999997</v>
      </c>
      <c r="AB647" s="1701"/>
      <c r="AC647" s="1699">
        <f>SUM(AC621)</f>
        <v>0.045999999999999999</v>
      </c>
      <c r="AD647" s="1737">
        <f>SUM(AD621)</f>
        <v>0.043999999999999997</v>
      </c>
      <c r="AE647" s="1701"/>
      <c r="AF647" s="1699">
        <f>SUM(AF621)</f>
        <v>0.045999999999999999</v>
      </c>
      <c r="AG647" s="1737">
        <f>SUM(AG621)</f>
        <v>0.043999999999999997</v>
      </c>
      <c r="AH647" s="1701"/>
      <c r="AI647" s="1699">
        <f>SUM(AI621)</f>
        <v>0.045999999999999999</v>
      </c>
      <c r="AJ647" s="1737">
        <f>SUM(AJ621)</f>
        <v>0.043999999999999997</v>
      </c>
      <c r="AK647" s="1701"/>
      <c r="AL647" s="1699">
        <f>SUM(AL621)</f>
        <v>0.045999999999999999</v>
      </c>
      <c r="AM647" s="1737">
        <f>SUM(AM621)</f>
        <v>0.043999999999999997</v>
      </c>
      <c r="AN647" s="1701"/>
      <c r="AO647" s="1699">
        <f>SUM(AO621)</f>
        <v>0.045999999999999999</v>
      </c>
      <c r="AP647" s="1737">
        <f>SUM(AP621)</f>
        <v>0.043999999999999997</v>
      </c>
      <c r="AQ647" s="1701"/>
      <c r="AR647" s="1699">
        <f>SUM(AR621)</f>
        <v>0.045999999999999999</v>
      </c>
      <c r="AS647" s="1737">
        <f>SUM(AS621)</f>
        <v>0.043999999999999997</v>
      </c>
      <c r="AT647" s="1701"/>
      <c r="AU647" s="1699">
        <f>SUM(AU621)</f>
        <v>0.045999999999999999</v>
      </c>
      <c r="AV647" s="1737">
        <f>SUM(AV621)</f>
        <v>0.043999999999999997</v>
      </c>
      <c r="AW647" s="1701"/>
      <c r="AX647" s="1699">
        <f>SUM(AX621)</f>
        <v>0.045999999999999999</v>
      </c>
      <c r="AY647" s="1737">
        <f>SUM(AY621)</f>
        <v>0.043999999999999997</v>
      </c>
      <c r="AZ647" s="1701"/>
      <c r="BA647" s="1699">
        <f>SUM(BA621)</f>
        <v>0.045999999999999999</v>
      </c>
      <c r="BB647" s="1737">
        <f>SUM(BB621)</f>
        <v>0.043999999999999997</v>
      </c>
      <c r="BC647" s="1701"/>
      <c r="BD647" s="1699">
        <f>SUM(BD621)</f>
        <v>0.045999999999999999</v>
      </c>
      <c r="BE647" s="1737">
        <f>SUM(BE621)</f>
        <v>0.043999999999999997</v>
      </c>
      <c r="BF647" s="1701"/>
      <c r="BG647" s="1699">
        <f>SUM(BG621)</f>
        <v>0.045999999999999999</v>
      </c>
      <c r="BH647" s="1737">
        <f>SUM(BH621)</f>
        <v>0.043999999999999997</v>
      </c>
      <c r="BI647" s="1701"/>
      <c r="BJ647" s="1699">
        <f>SUM(BJ621)</f>
        <v>0.045999999999999999</v>
      </c>
      <c r="BK647" s="1737">
        <f>SUM(BK621)</f>
        <v>0.043999999999999997</v>
      </c>
      <c r="BL647" s="1701"/>
      <c r="BM647" s="1699">
        <f>SUM(BM621)</f>
        <v>0.025999999999999999</v>
      </c>
      <c r="BN647" s="1737">
        <f>SUM(BN621)</f>
        <v>0.042000000000000003</v>
      </c>
      <c r="BO647" s="1701"/>
      <c r="BP647" s="1699">
        <f>SUM(BP621)</f>
        <v>0.025999999999999999</v>
      </c>
      <c r="BQ647" s="1737">
        <f>SUM(BQ621)</f>
        <v>0.042000000000000003</v>
      </c>
      <c r="BR647" s="1701"/>
      <c r="BS647" s="1699">
        <f>SUM(BS621)</f>
        <v>0.025999999999999999</v>
      </c>
      <c r="BT647" s="1737">
        <f>SUM(BT621)</f>
        <v>0.042000000000000003</v>
      </c>
      <c r="BU647" s="1701"/>
      <c r="BV647" s="1699">
        <f>SUM(BV621)</f>
        <v>0.025999999999999999</v>
      </c>
      <c r="BW647" s="1737">
        <f>SUM(BW621)</f>
        <v>0.042000000000000003</v>
      </c>
      <c r="BX647" s="1701"/>
      <c r="BY647" s="1699">
        <f>SUM(BY621)</f>
        <v>0.025999999999999999</v>
      </c>
      <c r="BZ647" s="1737">
        <f>SUM(BZ621)</f>
        <v>0.042000000000000003</v>
      </c>
      <c r="CA647" s="1701"/>
    </row>
    <row r="648" s="1620" customFormat="1" ht="21.75" customHeight="1">
      <c r="A648" s="1717"/>
      <c r="B648" s="1718"/>
      <c r="C648" s="1719"/>
      <c r="D648" s="1720" t="s">
        <v>564</v>
      </c>
      <c r="E648" s="1721"/>
      <c r="F648" s="1722"/>
      <c r="G648" s="1722"/>
      <c r="H648" s="1723">
        <f>(H646-H647)/H646*100</f>
        <v>48.000000000000007</v>
      </c>
      <c r="I648" s="1765">
        <f>(I646-I647)/I646*100</f>
        <v>-110.00000000000001</v>
      </c>
      <c r="J648" s="1724"/>
      <c r="K648" s="1723">
        <f>(K646-K647)/K646*100</f>
        <v>48.000000000000007</v>
      </c>
      <c r="L648" s="1765">
        <f>(L646-L647)/L646*100</f>
        <v>-110.00000000000001</v>
      </c>
      <c r="M648" s="1724"/>
      <c r="N648" s="1723">
        <f>(N646-N647)/N646*100</f>
        <v>48.000000000000007</v>
      </c>
      <c r="O648" s="1765">
        <f>(O646-O647)/O646*100</f>
        <v>-110.00000000000001</v>
      </c>
      <c r="P648" s="1724"/>
      <c r="Q648" s="1723">
        <f>(Q646-Q647)/Q646*100</f>
        <v>48.000000000000007</v>
      </c>
      <c r="R648" s="1765">
        <f>(R646-R647)/R646*100</f>
        <v>-110.00000000000001</v>
      </c>
      <c r="S648" s="1724"/>
      <c r="T648" s="1723">
        <f>(T646-T647)/T646*100</f>
        <v>48.000000000000007</v>
      </c>
      <c r="U648" s="1765">
        <f>(U646-U647)/U646*100</f>
        <v>-110.00000000000001</v>
      </c>
      <c r="V648" s="1724"/>
      <c r="W648" s="1723">
        <f>(W646-W647)/W646*100</f>
        <v>-14.999999999999996</v>
      </c>
      <c r="X648" s="1765">
        <f>(X646-X647)/X646*100</f>
        <v>82.400000000000006</v>
      </c>
      <c r="Y648" s="1724"/>
      <c r="Z648" s="1723">
        <f>(Z646-Z647)/Z646*100</f>
        <v>-14.999999999999996</v>
      </c>
      <c r="AA648" s="1765">
        <f>(AA646-AA647)/AA646*100</f>
        <v>82.400000000000006</v>
      </c>
      <c r="AB648" s="1724"/>
      <c r="AC648" s="1723">
        <f>(AC646-AC647)/AC646*100</f>
        <v>-14.999999999999996</v>
      </c>
      <c r="AD648" s="1765">
        <f>(AD646-AD647)/AD646*100</f>
        <v>82.400000000000006</v>
      </c>
      <c r="AE648" s="1724"/>
      <c r="AF648" s="1723">
        <f>(AF646-AF647)/AF646*100</f>
        <v>-14.999999999999996</v>
      </c>
      <c r="AG648" s="1765">
        <f>(AG646-AG647)/AG646*100</f>
        <v>82.400000000000006</v>
      </c>
      <c r="AH648" s="1724"/>
      <c r="AI648" s="1723">
        <f>(AI646-AI647)/AI646*100</f>
        <v>-14.999999999999996</v>
      </c>
      <c r="AJ648" s="1765">
        <f>(AJ646-AJ647)/AJ646*100</f>
        <v>82.400000000000006</v>
      </c>
      <c r="AK648" s="1724"/>
      <c r="AL648" s="1723">
        <f>(AL646-AL647)/AL646*100</f>
        <v>-14.999999999999996</v>
      </c>
      <c r="AM648" s="1765">
        <f>(AM646-AM647)/AM646*100</f>
        <v>82.400000000000006</v>
      </c>
      <c r="AN648" s="1724"/>
      <c r="AO648" s="1723">
        <f>(AO646-AO647)/AO646*100</f>
        <v>-14.999999999999996</v>
      </c>
      <c r="AP648" s="1765">
        <f>(AP646-AP647)/AP646*100</f>
        <v>82.400000000000006</v>
      </c>
      <c r="AQ648" s="1724"/>
      <c r="AR648" s="1723">
        <f>(AR646-AR647)/AR646*100</f>
        <v>-14.999999999999996</v>
      </c>
      <c r="AS648" s="1765">
        <f>(AS646-AS647)/AS646*100</f>
        <v>82.400000000000006</v>
      </c>
      <c r="AT648" s="1724"/>
      <c r="AU648" s="1723">
        <f>(AU646-AU647)/AU646*100</f>
        <v>-14.999999999999996</v>
      </c>
      <c r="AV648" s="1765">
        <f>(AV646-AV647)/AV646*100</f>
        <v>82.400000000000006</v>
      </c>
      <c r="AW648" s="1724"/>
      <c r="AX648" s="1723">
        <f>(AX646-AX647)/AX646*100</f>
        <v>-14.999999999999996</v>
      </c>
      <c r="AY648" s="1765">
        <f>(AY646-AY647)/AY646*100</f>
        <v>82.400000000000006</v>
      </c>
      <c r="AZ648" s="1724"/>
      <c r="BA648" s="1723">
        <f>(BA646-BA647)/BA646*100</f>
        <v>-14.999999999999996</v>
      </c>
      <c r="BB648" s="1765">
        <f>(BB646-BB647)/BB646*100</f>
        <v>82.400000000000006</v>
      </c>
      <c r="BC648" s="1724"/>
      <c r="BD648" s="1723">
        <f>(BD646-BD647)/BD646*100</f>
        <v>-14.999999999999996</v>
      </c>
      <c r="BE648" s="1765">
        <f>(BE646-BE647)/BE646*100</f>
        <v>82.400000000000006</v>
      </c>
      <c r="BF648" s="1724"/>
      <c r="BG648" s="1723">
        <f>(BG646-BG647)/BG646*100</f>
        <v>-14.999999999999996</v>
      </c>
      <c r="BH648" s="1765">
        <f>(BH646-BH647)/BH646*100</f>
        <v>82.400000000000006</v>
      </c>
      <c r="BI648" s="1724"/>
      <c r="BJ648" s="1723">
        <f>(BJ646-BJ647)/BJ646*100</f>
        <v>-14.999999999999996</v>
      </c>
      <c r="BK648" s="1765">
        <f>(BK646-BK647)/BK646*100</f>
        <v>82.400000000000006</v>
      </c>
      <c r="BL648" s="1724"/>
      <c r="BM648" s="1723">
        <f>(BM646-BM647)/BM646*100</f>
        <v>48.000000000000007</v>
      </c>
      <c r="BN648" s="1765">
        <f>(BN646-BN647)/BN646*100</f>
        <v>-110.00000000000001</v>
      </c>
      <c r="BO648" s="1724"/>
      <c r="BP648" s="1723">
        <f>(BP646-BP647)/BP646*100</f>
        <v>48.000000000000007</v>
      </c>
      <c r="BQ648" s="1765">
        <f>(BQ646-BQ647)/BQ646*100</f>
        <v>-110.00000000000001</v>
      </c>
      <c r="BR648" s="1724"/>
      <c r="BS648" s="1723">
        <f>(BS646-BS647)/BS646*100</f>
        <v>48.000000000000007</v>
      </c>
      <c r="BT648" s="1765">
        <f>(BT646-BT647)/BT646*100</f>
        <v>-110.00000000000001</v>
      </c>
      <c r="BU648" s="1724"/>
      <c r="BV648" s="1723">
        <f>(BV646-BV647)/BV646*100</f>
        <v>48.000000000000007</v>
      </c>
      <c r="BW648" s="1765">
        <f>(BW646-BW647)/BW646*100</f>
        <v>-110.00000000000001</v>
      </c>
      <c r="BX648" s="1724"/>
      <c r="BY648" s="1723">
        <f>(BY646-BY647)/BY646*100</f>
        <v>48.000000000000007</v>
      </c>
      <c r="BZ648" s="1765">
        <f>(BZ646-BZ647)/BZ646*100</f>
        <v>-110.00000000000001</v>
      </c>
      <c r="CA648" s="1724"/>
    </row>
    <row r="649" s="1620" customFormat="1" ht="21.75" customHeight="1">
      <c r="A649" s="1664"/>
      <c r="B649" s="1712" t="s">
        <v>565</v>
      </c>
      <c r="C649" s="1641"/>
      <c r="D649" s="1713" t="s">
        <v>560</v>
      </c>
      <c r="E649" s="1684"/>
      <c r="F649" s="1684"/>
      <c r="G649" s="1684"/>
      <c r="H649" s="1686">
        <f>H612</f>
        <v>2.9900000000000002</v>
      </c>
      <c r="I649" s="1736">
        <f>I612</f>
        <v>0.80000000000000004</v>
      </c>
      <c r="J649" s="1688"/>
      <c r="K649" s="1686">
        <f>K612</f>
        <v>2.9900000000000002</v>
      </c>
      <c r="L649" s="1736">
        <f>L612</f>
        <v>0.80000000000000004</v>
      </c>
      <c r="M649" s="1688"/>
      <c r="N649" s="1686">
        <f>N612</f>
        <v>2.9900000000000002</v>
      </c>
      <c r="O649" s="1736">
        <f>O612</f>
        <v>0.80000000000000004</v>
      </c>
      <c r="P649" s="1688"/>
      <c r="Q649" s="1686">
        <f>Q612</f>
        <v>2.9900000000000002</v>
      </c>
      <c r="R649" s="1736">
        <f>R612</f>
        <v>0.80000000000000004</v>
      </c>
      <c r="S649" s="1688"/>
      <c r="T649" s="1686">
        <f>T612</f>
        <v>2.9900000000000002</v>
      </c>
      <c r="U649" s="1736">
        <f>U612</f>
        <v>0.80000000000000004</v>
      </c>
      <c r="V649" s="1688"/>
      <c r="W649" s="1686">
        <f>W612</f>
        <v>3.5499999999999998</v>
      </c>
      <c r="X649" s="1736">
        <f>X612</f>
        <v>0.78000000000000003</v>
      </c>
      <c r="Y649" s="1688"/>
      <c r="Z649" s="1686">
        <f>Z612</f>
        <v>3.5499999999999998</v>
      </c>
      <c r="AA649" s="1736">
        <f>AA612</f>
        <v>0.78000000000000003</v>
      </c>
      <c r="AB649" s="1688"/>
      <c r="AC649" s="1686">
        <f>AC612</f>
        <v>3.5499999999999998</v>
      </c>
      <c r="AD649" s="1736">
        <f>AD612</f>
        <v>0.78000000000000003</v>
      </c>
      <c r="AE649" s="1688"/>
      <c r="AF649" s="1686">
        <f>AF612</f>
        <v>3.5499999999999998</v>
      </c>
      <c r="AG649" s="1736">
        <f>AG612</f>
        <v>0.78000000000000003</v>
      </c>
      <c r="AH649" s="1688"/>
      <c r="AI649" s="1686">
        <f>AI612</f>
        <v>3.5499999999999998</v>
      </c>
      <c r="AJ649" s="1736">
        <f>AJ612</f>
        <v>0.78000000000000003</v>
      </c>
      <c r="AK649" s="1688"/>
      <c r="AL649" s="1686">
        <f>AL612</f>
        <v>3.5499999999999998</v>
      </c>
      <c r="AM649" s="1736">
        <f>AM612</f>
        <v>0.78000000000000003</v>
      </c>
      <c r="AN649" s="1688"/>
      <c r="AO649" s="1686">
        <f>AO612</f>
        <v>3.7799999999999998</v>
      </c>
      <c r="AP649" s="1736">
        <f>AP612</f>
        <v>0.82999999999999996</v>
      </c>
      <c r="AQ649" s="1688"/>
      <c r="AR649" s="1686">
        <f>AR612</f>
        <v>3.7799999999999998</v>
      </c>
      <c r="AS649" s="1736">
        <f>AS612</f>
        <v>0.82999999999999996</v>
      </c>
      <c r="AT649" s="1688"/>
      <c r="AU649" s="1686">
        <f>AU612</f>
        <v>3.7799999999999998</v>
      </c>
      <c r="AV649" s="1736">
        <f>AV612</f>
        <v>0.82999999999999996</v>
      </c>
      <c r="AW649" s="1688"/>
      <c r="AX649" s="1686">
        <f>AX612</f>
        <v>3.7799999999999998</v>
      </c>
      <c r="AY649" s="1736">
        <f>AY612</f>
        <v>0.82999999999999996</v>
      </c>
      <c r="AZ649" s="1688"/>
      <c r="BA649" s="1686">
        <f>BA612</f>
        <v>3.7799999999999998</v>
      </c>
      <c r="BB649" s="1736">
        <f>BB612</f>
        <v>0.82999999999999996</v>
      </c>
      <c r="BC649" s="1688"/>
      <c r="BD649" s="1686">
        <f>BD612</f>
        <v>3.7799999999999998</v>
      </c>
      <c r="BE649" s="1736">
        <f>BE612</f>
        <v>0.82999999999999996</v>
      </c>
      <c r="BF649" s="1688"/>
      <c r="BG649" s="1686">
        <f>BG612</f>
        <v>3.7799999999999998</v>
      </c>
      <c r="BH649" s="1736">
        <f>BH612</f>
        <v>0.82999999999999996</v>
      </c>
      <c r="BI649" s="1688"/>
      <c r="BJ649" s="1686">
        <f>BJ612</f>
        <v>3.7799999999999998</v>
      </c>
      <c r="BK649" s="1736">
        <f>BK612</f>
        <v>0.82999999999999996</v>
      </c>
      <c r="BL649" s="1688"/>
      <c r="BM649" s="1686">
        <f>BM612</f>
        <v>2.9900000000000002</v>
      </c>
      <c r="BN649" s="1736">
        <f>BN612</f>
        <v>0.80000000000000004</v>
      </c>
      <c r="BO649" s="1688"/>
      <c r="BP649" s="1686">
        <f>BP612</f>
        <v>2.9900000000000002</v>
      </c>
      <c r="BQ649" s="1736">
        <f>BQ612</f>
        <v>0.80000000000000004</v>
      </c>
      <c r="BR649" s="1688"/>
      <c r="BS649" s="1686">
        <f>BS612</f>
        <v>2.9900000000000002</v>
      </c>
      <c r="BT649" s="1736">
        <f>BT612</f>
        <v>0.80000000000000004</v>
      </c>
      <c r="BU649" s="1688"/>
      <c r="BV649" s="1686">
        <f>BV612</f>
        <v>2.9900000000000002</v>
      </c>
      <c r="BW649" s="1736">
        <f>BW612</f>
        <v>0.80000000000000004</v>
      </c>
      <c r="BX649" s="1688"/>
      <c r="BY649" s="1686">
        <f>BY612</f>
        <v>2.9900000000000002</v>
      </c>
      <c r="BZ649" s="1736">
        <f>BZ612</f>
        <v>0.80000000000000004</v>
      </c>
      <c r="CA649" s="1688"/>
    </row>
    <row r="650" s="1620" customFormat="1" ht="21.75" customHeight="1">
      <c r="A650" s="1681"/>
      <c r="B650" s="1715"/>
      <c r="C650" s="1652"/>
      <c r="D650" s="1706" t="s">
        <v>561</v>
      </c>
      <c r="E650" s="1690"/>
      <c r="F650" s="1690"/>
      <c r="G650" s="1690"/>
      <c r="H650" s="1699">
        <f>SUM(H629:H635)</f>
        <v>0.53799999999999992</v>
      </c>
      <c r="I650" s="1737">
        <f>SUM(I629:I635)</f>
        <v>0.55600000000000005</v>
      </c>
      <c r="J650" s="1701"/>
      <c r="K650" s="1699">
        <f>SUM(K629:K635)</f>
        <v>0.53799999999999992</v>
      </c>
      <c r="L650" s="1737">
        <f>SUM(L629:L635)</f>
        <v>0.55600000000000005</v>
      </c>
      <c r="M650" s="1701"/>
      <c r="N650" s="1699">
        <f>SUM(N629:N635)</f>
        <v>0.53799999999999992</v>
      </c>
      <c r="O650" s="1737">
        <f>SUM(O629:O635)</f>
        <v>0.55600000000000005</v>
      </c>
      <c r="P650" s="1701"/>
      <c r="Q650" s="1699">
        <f>SUM(Q629:Q635)</f>
        <v>0.53799999999999992</v>
      </c>
      <c r="R650" s="1737">
        <f>SUM(R629:R635)</f>
        <v>0.55600000000000005</v>
      </c>
      <c r="S650" s="1701"/>
      <c r="T650" s="1699">
        <f>SUM(T629:T635)</f>
        <v>0.53799999999999992</v>
      </c>
      <c r="U650" s="1737">
        <f>SUM(U629:U635)</f>
        <v>0.55600000000000005</v>
      </c>
      <c r="V650" s="1701"/>
      <c r="W650" s="1699">
        <f>SUM(W629:W635)</f>
        <v>0.83199999999999996</v>
      </c>
      <c r="X650" s="1737">
        <f>SUM(X629:X635)</f>
        <v>0.54000000000000004</v>
      </c>
      <c r="Y650" s="1701"/>
      <c r="Z650" s="1699">
        <f>SUM(Z629:Z635)</f>
        <v>0.83199999999999996</v>
      </c>
      <c r="AA650" s="1737">
        <f>SUM(AA629:AA635)</f>
        <v>0.54000000000000004</v>
      </c>
      <c r="AB650" s="1701"/>
      <c r="AC650" s="1699">
        <f>SUM(AC629:AC635)</f>
        <v>0.83199999999999996</v>
      </c>
      <c r="AD650" s="1737">
        <f>SUM(AD629:AD635)</f>
        <v>0.54000000000000004</v>
      </c>
      <c r="AE650" s="1701"/>
      <c r="AF650" s="1699">
        <f>SUM(AF629:AF635)</f>
        <v>0.83199999999999996</v>
      </c>
      <c r="AG650" s="1737">
        <f>SUM(AG629:AG635)</f>
        <v>0.54000000000000004</v>
      </c>
      <c r="AH650" s="1701"/>
      <c r="AI650" s="1699">
        <f>SUM(AI629:AI635)</f>
        <v>0.83199999999999996</v>
      </c>
      <c r="AJ650" s="1737">
        <f>SUM(AJ629:AJ635)</f>
        <v>0.54000000000000004</v>
      </c>
      <c r="AK650" s="1701"/>
      <c r="AL650" s="1699">
        <f>SUM(AL629:AL635)</f>
        <v>0.83199999999999996</v>
      </c>
      <c r="AM650" s="1737">
        <f>SUM(AM629:AM635)</f>
        <v>0.54000000000000004</v>
      </c>
      <c r="AN650" s="1701"/>
      <c r="AO650" s="1699">
        <f>SUM(AO629:AO635)</f>
        <v>0.83199999999999996</v>
      </c>
      <c r="AP650" s="1737">
        <f>SUM(AP629:AP635)</f>
        <v>0.54000000000000004</v>
      </c>
      <c r="AQ650" s="1701"/>
      <c r="AR650" s="1699">
        <f>SUM(AR629:AR635)</f>
        <v>0.83199999999999996</v>
      </c>
      <c r="AS650" s="1737">
        <f>SUM(AS629:AS635)</f>
        <v>0.54000000000000004</v>
      </c>
      <c r="AT650" s="1701"/>
      <c r="AU650" s="1699">
        <f>SUM(AU629:AU635)</f>
        <v>0.83199999999999996</v>
      </c>
      <c r="AV650" s="1737">
        <f>SUM(AV629:AV635)</f>
        <v>0.54000000000000004</v>
      </c>
      <c r="AW650" s="1701"/>
      <c r="AX650" s="1699">
        <f>SUM(AX629:AX635)</f>
        <v>0.83199999999999996</v>
      </c>
      <c r="AY650" s="1737">
        <f>SUM(AY629:AY635)</f>
        <v>0.54000000000000004</v>
      </c>
      <c r="AZ650" s="1701"/>
      <c r="BA650" s="1699">
        <f>SUM(BA629:BA635)</f>
        <v>0.83199999999999996</v>
      </c>
      <c r="BB650" s="1737">
        <f>SUM(BB629:BB635)</f>
        <v>0.54000000000000004</v>
      </c>
      <c r="BC650" s="1701"/>
      <c r="BD650" s="1699">
        <f>SUM(BD629:BD635)</f>
        <v>0.83199999999999996</v>
      </c>
      <c r="BE650" s="1737">
        <f>SUM(BE629:BE635)</f>
        <v>0.54000000000000004</v>
      </c>
      <c r="BF650" s="1701"/>
      <c r="BG650" s="1699">
        <f>SUM(BG629:BG635)</f>
        <v>0.83199999999999996</v>
      </c>
      <c r="BH650" s="1737">
        <f>SUM(BH629:BH635)</f>
        <v>0.54000000000000004</v>
      </c>
      <c r="BI650" s="1701"/>
      <c r="BJ650" s="1699">
        <f>SUM(BJ629:BJ635)</f>
        <v>0.83199999999999996</v>
      </c>
      <c r="BK650" s="1737">
        <f>SUM(BK629:BK635)</f>
        <v>0.54000000000000004</v>
      </c>
      <c r="BL650" s="1701"/>
      <c r="BM650" s="1699">
        <f>SUM(BM629:BM635)</f>
        <v>0.53799999999999992</v>
      </c>
      <c r="BN650" s="1737">
        <f>SUM(BN629:BN635)</f>
        <v>0.55600000000000005</v>
      </c>
      <c r="BO650" s="1701"/>
      <c r="BP650" s="1699">
        <f>SUM(BP629:BP635)</f>
        <v>0.53799999999999992</v>
      </c>
      <c r="BQ650" s="1737">
        <f>SUM(BQ629:BQ635)</f>
        <v>0.55600000000000005</v>
      </c>
      <c r="BR650" s="1701"/>
      <c r="BS650" s="1699">
        <f>SUM(BS629:BS635)</f>
        <v>0.53799999999999992</v>
      </c>
      <c r="BT650" s="1737">
        <f>SUM(BT629:BT635)</f>
        <v>0.55600000000000005</v>
      </c>
      <c r="BU650" s="1701"/>
      <c r="BV650" s="1699">
        <f>SUM(BV629:BV635)</f>
        <v>0.53799999999999992</v>
      </c>
      <c r="BW650" s="1737">
        <f>SUM(BW629:BW635)</f>
        <v>0.55600000000000005</v>
      </c>
      <c r="BX650" s="1701"/>
      <c r="BY650" s="1699">
        <f>SUM(BY629:BY635)</f>
        <v>0.53799999999999992</v>
      </c>
      <c r="BZ650" s="1737">
        <f>SUM(BZ629:BZ635)</f>
        <v>0.55600000000000005</v>
      </c>
      <c r="CA650" s="1701"/>
    </row>
    <row r="651" s="1620" customFormat="1" ht="21.75" customHeight="1">
      <c r="A651" s="1717"/>
      <c r="B651" s="1718"/>
      <c r="C651" s="1719"/>
      <c r="D651" s="1720" t="s">
        <v>564</v>
      </c>
      <c r="E651" s="1721"/>
      <c r="F651" s="1722"/>
      <c r="G651" s="1722"/>
      <c r="H651" s="1753">
        <f>(H649-H650)/H649*100</f>
        <v>82.006688963210706</v>
      </c>
      <c r="I651" s="1738">
        <f>(I649-I650)/I649*100</f>
        <v>30.5</v>
      </c>
      <c r="J651" s="1724"/>
      <c r="K651" s="1753">
        <f>(K649-K650)/K649*100</f>
        <v>82.006688963210706</v>
      </c>
      <c r="L651" s="1738">
        <f>(L649-L650)/L649*100</f>
        <v>30.5</v>
      </c>
      <c r="M651" s="1724"/>
      <c r="N651" s="1753">
        <f>(N649-N650)/N649*100</f>
        <v>82.006688963210706</v>
      </c>
      <c r="O651" s="1738">
        <f>(O649-O650)/O649*100</f>
        <v>30.5</v>
      </c>
      <c r="P651" s="1724"/>
      <c r="Q651" s="1753">
        <f>(Q649-Q650)/Q649*100</f>
        <v>82.006688963210706</v>
      </c>
      <c r="R651" s="1738">
        <f>(R649-R650)/R649*100</f>
        <v>30.5</v>
      </c>
      <c r="S651" s="1724"/>
      <c r="T651" s="1753">
        <f>(T649-T650)/T649*100</f>
        <v>82.006688963210706</v>
      </c>
      <c r="U651" s="1738">
        <f>(U649-U650)/U649*100</f>
        <v>30.5</v>
      </c>
      <c r="V651" s="1724"/>
      <c r="W651" s="1753">
        <f>(W649-W650)/W649*100</f>
        <v>76.563380281690144</v>
      </c>
      <c r="X651" s="1738">
        <f>(X649-X650)/X649*100</f>
        <v>30.769230769230766</v>
      </c>
      <c r="Y651" s="1724"/>
      <c r="Z651" s="1753">
        <f>(Z649-Z650)/Z649*100</f>
        <v>76.563380281690144</v>
      </c>
      <c r="AA651" s="1738">
        <f>(AA649-AA650)/AA649*100</f>
        <v>30.769230769230766</v>
      </c>
      <c r="AB651" s="1724"/>
      <c r="AC651" s="1753">
        <f>(AC649-AC650)/AC649*100</f>
        <v>76.563380281690144</v>
      </c>
      <c r="AD651" s="1738">
        <f>(AD649-AD650)/AD649*100</f>
        <v>30.769230769230766</v>
      </c>
      <c r="AE651" s="1724"/>
      <c r="AF651" s="1753">
        <f>(AF649-AF650)/AF649*100</f>
        <v>76.563380281690144</v>
      </c>
      <c r="AG651" s="1738">
        <f>(AG649-AG650)/AG649*100</f>
        <v>30.769230769230766</v>
      </c>
      <c r="AH651" s="1724"/>
      <c r="AI651" s="1753">
        <f>(AI649-AI650)/AI649*100</f>
        <v>76.563380281690144</v>
      </c>
      <c r="AJ651" s="1738">
        <f>(AJ649-AJ650)/AJ649*100</f>
        <v>30.769230769230766</v>
      </c>
      <c r="AK651" s="1724"/>
      <c r="AL651" s="1753">
        <f>(AL649-AL650)/AL649*100</f>
        <v>76.563380281690144</v>
      </c>
      <c r="AM651" s="1738">
        <f>(AM649-AM650)/AM649*100</f>
        <v>30.769230769230766</v>
      </c>
      <c r="AN651" s="1724"/>
      <c r="AO651" s="1753">
        <f>(AO649-AO650)/AO649*100</f>
        <v>77.989417989418001</v>
      </c>
      <c r="AP651" s="1738">
        <f>(AP649-AP650)/AP649*100</f>
        <v>34.939759036144565</v>
      </c>
      <c r="AQ651" s="1724"/>
      <c r="AR651" s="1753">
        <f>(AR649-AR650)/AR649*100</f>
        <v>77.989417989418001</v>
      </c>
      <c r="AS651" s="1738">
        <f>(AS649-AS650)/AS649*100</f>
        <v>34.939759036144565</v>
      </c>
      <c r="AT651" s="1724"/>
      <c r="AU651" s="1753">
        <f>(AU649-AU650)/AU649*100</f>
        <v>77.989417989418001</v>
      </c>
      <c r="AV651" s="1738">
        <f>(AV649-AV650)/AV649*100</f>
        <v>34.939759036144565</v>
      </c>
      <c r="AW651" s="1724"/>
      <c r="AX651" s="1753">
        <f>(AX649-AX650)/AX649*100</f>
        <v>77.989417989418001</v>
      </c>
      <c r="AY651" s="1738">
        <f>(AY649-AY650)/AY649*100</f>
        <v>34.939759036144565</v>
      </c>
      <c r="AZ651" s="1724"/>
      <c r="BA651" s="1753">
        <f>(BA649-BA650)/BA649*100</f>
        <v>77.989417989418001</v>
      </c>
      <c r="BB651" s="1738">
        <f>(BB649-BB650)/BB649*100</f>
        <v>34.939759036144565</v>
      </c>
      <c r="BC651" s="1724"/>
      <c r="BD651" s="1753">
        <f>(BD649-BD650)/BD649*100</f>
        <v>77.989417989418001</v>
      </c>
      <c r="BE651" s="1738">
        <f>(BE649-BE650)/BE649*100</f>
        <v>34.939759036144565</v>
      </c>
      <c r="BF651" s="1724"/>
      <c r="BG651" s="1753">
        <f>(BG649-BG650)/BG649*100</f>
        <v>77.989417989418001</v>
      </c>
      <c r="BH651" s="1738">
        <f>(BH649-BH650)/BH649*100</f>
        <v>34.939759036144565</v>
      </c>
      <c r="BI651" s="1724"/>
      <c r="BJ651" s="1753">
        <f>(BJ649-BJ650)/BJ649*100</f>
        <v>77.989417989418001</v>
      </c>
      <c r="BK651" s="1738">
        <f>(BK649-BK650)/BK649*100</f>
        <v>34.939759036144565</v>
      </c>
      <c r="BL651" s="1724"/>
      <c r="BM651" s="1753">
        <f>(BM649-BM650)/BM649*100</f>
        <v>82.006688963210706</v>
      </c>
      <c r="BN651" s="1738">
        <f>(BN649-BN650)/BN649*100</f>
        <v>30.5</v>
      </c>
      <c r="BO651" s="1724"/>
      <c r="BP651" s="1753">
        <f>(BP649-BP650)/BP649*100</f>
        <v>82.006688963210706</v>
      </c>
      <c r="BQ651" s="1738">
        <f>(BQ649-BQ650)/BQ649*100</f>
        <v>30.5</v>
      </c>
      <c r="BR651" s="1724"/>
      <c r="BS651" s="1753">
        <f>(BS649-BS650)/BS649*100</f>
        <v>82.006688963210706</v>
      </c>
      <c r="BT651" s="1738">
        <f>(BT649-BT650)/BT649*100</f>
        <v>30.5</v>
      </c>
      <c r="BU651" s="1724"/>
      <c r="BV651" s="1753">
        <f>(BV649-BV650)/BV649*100</f>
        <v>82.006688963210706</v>
      </c>
      <c r="BW651" s="1738">
        <f>(BW649-BW650)/BW649*100</f>
        <v>30.5</v>
      </c>
      <c r="BX651" s="1724"/>
      <c r="BY651" s="1753">
        <f>(BY649-BY650)/BY649*100</f>
        <v>82.006688963210706</v>
      </c>
      <c r="BZ651" s="1738">
        <f>(BZ649-BZ650)/BZ649*100</f>
        <v>30.5</v>
      </c>
      <c r="CA651" s="1724"/>
    </row>
    <row r="652" s="1620" customFormat="1" ht="21.75" customHeight="1">
      <c r="A652" s="1664"/>
      <c r="B652" s="1712" t="s">
        <v>566</v>
      </c>
      <c r="C652" s="1641"/>
      <c r="D652" s="1713" t="s">
        <v>560</v>
      </c>
      <c r="E652" s="1684"/>
      <c r="F652" s="1684"/>
      <c r="G652" s="1684"/>
      <c r="H652" s="1686">
        <f>H617</f>
        <v>0</v>
      </c>
      <c r="I652" s="1736">
        <f>I617</f>
        <v>0</v>
      </c>
      <c r="J652" s="1688"/>
      <c r="K652" s="1686">
        <f>K617</f>
        <v>0</v>
      </c>
      <c r="L652" s="1736">
        <f>L617</f>
        <v>0</v>
      </c>
      <c r="M652" s="1688"/>
      <c r="N652" s="1686">
        <f>N617</f>
        <v>0</v>
      </c>
      <c r="O652" s="1736">
        <f>O617</f>
        <v>0</v>
      </c>
      <c r="P652" s="1688"/>
      <c r="Q652" s="1686">
        <f>Q617</f>
        <v>0</v>
      </c>
      <c r="R652" s="1736">
        <f>R617</f>
        <v>0</v>
      </c>
      <c r="S652" s="1688"/>
      <c r="T652" s="1686">
        <f>T617</f>
        <v>0</v>
      </c>
      <c r="U652" s="1736">
        <f>U617</f>
        <v>0</v>
      </c>
      <c r="V652" s="1688"/>
      <c r="W652" s="1686">
        <f>W617</f>
        <v>0</v>
      </c>
      <c r="X652" s="1736">
        <f>X617</f>
        <v>0</v>
      </c>
      <c r="Y652" s="1688"/>
      <c r="Z652" s="1686">
        <f>Z617</f>
        <v>0</v>
      </c>
      <c r="AA652" s="1736">
        <f>AA617</f>
        <v>0</v>
      </c>
      <c r="AB652" s="1688"/>
      <c r="AC652" s="1686">
        <f>AC617</f>
        <v>0</v>
      </c>
      <c r="AD652" s="1736">
        <f>AD617</f>
        <v>0</v>
      </c>
      <c r="AE652" s="1688"/>
      <c r="AF652" s="1686">
        <f>AF617</f>
        <v>0</v>
      </c>
      <c r="AG652" s="1736">
        <f>AG617</f>
        <v>0</v>
      </c>
      <c r="AH652" s="1688"/>
      <c r="AI652" s="1686">
        <f>AI617</f>
        <v>0</v>
      </c>
      <c r="AJ652" s="1736">
        <f>AJ617</f>
        <v>0</v>
      </c>
      <c r="AK652" s="1688"/>
      <c r="AL652" s="1686">
        <f>AL617</f>
        <v>0</v>
      </c>
      <c r="AM652" s="1736">
        <f>AM617</f>
        <v>0</v>
      </c>
      <c r="AN652" s="1688"/>
      <c r="AO652" s="1686">
        <f>AO617</f>
        <v>0</v>
      </c>
      <c r="AP652" s="1736">
        <f>AP617</f>
        <v>0</v>
      </c>
      <c r="AQ652" s="1688"/>
      <c r="AR652" s="1686">
        <f>AR617</f>
        <v>0</v>
      </c>
      <c r="AS652" s="1736">
        <f>AS617</f>
        <v>0</v>
      </c>
      <c r="AT652" s="1688"/>
      <c r="AU652" s="1686">
        <f>AU617</f>
        <v>0</v>
      </c>
      <c r="AV652" s="1736">
        <f>AV617</f>
        <v>0</v>
      </c>
      <c r="AW652" s="1688"/>
      <c r="AX652" s="1686">
        <f>AX617</f>
        <v>0</v>
      </c>
      <c r="AY652" s="1736">
        <f>AY617</f>
        <v>0</v>
      </c>
      <c r="AZ652" s="1688"/>
      <c r="BA652" s="1686">
        <f>BA617</f>
        <v>0</v>
      </c>
      <c r="BB652" s="1736">
        <f>BB617</f>
        <v>0</v>
      </c>
      <c r="BC652" s="1688"/>
      <c r="BD652" s="1686">
        <f>BD617</f>
        <v>0</v>
      </c>
      <c r="BE652" s="1736">
        <f>BE617</f>
        <v>0</v>
      </c>
      <c r="BF652" s="1688"/>
      <c r="BG652" s="1686">
        <f>BG617</f>
        <v>0</v>
      </c>
      <c r="BH652" s="1736">
        <f>BH617</f>
        <v>0</v>
      </c>
      <c r="BI652" s="1688"/>
      <c r="BJ652" s="1686">
        <f>BJ617</f>
        <v>0</v>
      </c>
      <c r="BK652" s="1736">
        <f>BK617</f>
        <v>0</v>
      </c>
      <c r="BL652" s="1688"/>
      <c r="BM652" s="1686">
        <f>BM617</f>
        <v>0</v>
      </c>
      <c r="BN652" s="1736">
        <f>BN617</f>
        <v>0</v>
      </c>
      <c r="BO652" s="1688"/>
      <c r="BP652" s="1686">
        <f>BP617</f>
        <v>0</v>
      </c>
      <c r="BQ652" s="1736">
        <f>BQ617</f>
        <v>0</v>
      </c>
      <c r="BR652" s="1688"/>
      <c r="BS652" s="1686">
        <f>BS617</f>
        <v>0</v>
      </c>
      <c r="BT652" s="1736">
        <f>BT617</f>
        <v>0</v>
      </c>
      <c r="BU652" s="1688"/>
      <c r="BV652" s="1686">
        <f>BV617</f>
        <v>0</v>
      </c>
      <c r="BW652" s="1736">
        <f>BW617</f>
        <v>0</v>
      </c>
      <c r="BX652" s="1688"/>
      <c r="BY652" s="1686">
        <f>BY617</f>
        <v>0</v>
      </c>
      <c r="BZ652" s="1736">
        <f>BZ617</f>
        <v>0</v>
      </c>
      <c r="CA652" s="1688"/>
    </row>
    <row r="653" s="1620" customFormat="1" ht="21.75" customHeight="1">
      <c r="A653" s="1681"/>
      <c r="B653" s="1715"/>
      <c r="C653" s="1652"/>
      <c r="D653" s="1706" t="s">
        <v>561</v>
      </c>
      <c r="E653" s="1690"/>
      <c r="F653" s="1690"/>
      <c r="G653" s="1690"/>
      <c r="H653" s="1699">
        <f>SUM(H636:H642)</f>
        <v>0.43200000000000005</v>
      </c>
      <c r="I653" s="1737">
        <f>SUM(I636:I642)</f>
        <v>0.3972</v>
      </c>
      <c r="J653" s="1701"/>
      <c r="K653" s="1699">
        <f>SUM(K636:K642)</f>
        <v>0.43200000000000005</v>
      </c>
      <c r="L653" s="1737">
        <f>SUM(L636:L642)</f>
        <v>0.3972</v>
      </c>
      <c r="M653" s="1701"/>
      <c r="N653" s="1699">
        <f>SUM(N636:N642)</f>
        <v>0.43200000000000005</v>
      </c>
      <c r="O653" s="1737">
        <f>SUM(O636:O642)</f>
        <v>0.3972</v>
      </c>
      <c r="P653" s="1701"/>
      <c r="Q653" s="1699">
        <f>SUM(Q636:Q642)</f>
        <v>0.43200000000000005</v>
      </c>
      <c r="R653" s="1737">
        <f>SUM(R636:R642)</f>
        <v>0.3972</v>
      </c>
      <c r="S653" s="1701"/>
      <c r="T653" s="1699">
        <f>SUM(T636:T642)</f>
        <v>0.43200000000000005</v>
      </c>
      <c r="U653" s="1737">
        <f>SUM(U636:U642)</f>
        <v>0.3972</v>
      </c>
      <c r="V653" s="1701"/>
      <c r="W653" s="1699">
        <f>SUM(W636:W642)</f>
        <v>0.72400000000000009</v>
      </c>
      <c r="X653" s="1737">
        <f>SUM(X636:X642)</f>
        <v>0.48699999999999999</v>
      </c>
      <c r="Y653" s="1701"/>
      <c r="Z653" s="1699">
        <f>SUM(Z636:Z642)</f>
        <v>0.72400000000000009</v>
      </c>
      <c r="AA653" s="1737">
        <f>SUM(AA636:AA642)</f>
        <v>0.48699999999999999</v>
      </c>
      <c r="AB653" s="1701"/>
      <c r="AC653" s="1699">
        <f>SUM(AC636:AC642)</f>
        <v>0.72400000000000009</v>
      </c>
      <c r="AD653" s="1737">
        <f>SUM(AD636:AD642)</f>
        <v>0.48699999999999999</v>
      </c>
      <c r="AE653" s="1701"/>
      <c r="AF653" s="1699">
        <f>SUM(AF636:AF642)</f>
        <v>0.72400000000000009</v>
      </c>
      <c r="AG653" s="1737">
        <f>SUM(AG636:AG642)</f>
        <v>0.48699999999999999</v>
      </c>
      <c r="AH653" s="1701"/>
      <c r="AI653" s="1699">
        <f>SUM(AI636:AI642)</f>
        <v>0.72400000000000009</v>
      </c>
      <c r="AJ653" s="1737">
        <f>SUM(AJ636:AJ642)</f>
        <v>0.48699999999999999</v>
      </c>
      <c r="AK653" s="1701"/>
      <c r="AL653" s="1699">
        <f>SUM(AL636:AL642)</f>
        <v>0.72400000000000009</v>
      </c>
      <c r="AM653" s="1737">
        <f>SUM(AM636:AM642)</f>
        <v>0.48699999999999999</v>
      </c>
      <c r="AN653" s="1701"/>
      <c r="AO653" s="1699">
        <f>SUM(AO636:AO642)</f>
        <v>0.72400000000000009</v>
      </c>
      <c r="AP653" s="1737">
        <f>SUM(AP636:AP642)</f>
        <v>0.48699999999999999</v>
      </c>
      <c r="AQ653" s="1701"/>
      <c r="AR653" s="1699">
        <f>SUM(AR636:AR642)</f>
        <v>0.72400000000000009</v>
      </c>
      <c r="AS653" s="1737">
        <f>SUM(AS636:AS642)</f>
        <v>0.48699999999999999</v>
      </c>
      <c r="AT653" s="1701"/>
      <c r="AU653" s="1699">
        <f>SUM(AU636:AU642)</f>
        <v>0.72400000000000009</v>
      </c>
      <c r="AV653" s="1737">
        <f>SUM(AV636:AV642)</f>
        <v>0.48699999999999999</v>
      </c>
      <c r="AW653" s="1701"/>
      <c r="AX653" s="1699">
        <f>SUM(AX636:AX642)</f>
        <v>0.72400000000000009</v>
      </c>
      <c r="AY653" s="1737">
        <f>SUM(AY636:AY642)</f>
        <v>0.48699999999999999</v>
      </c>
      <c r="AZ653" s="1701"/>
      <c r="BA653" s="1699">
        <f>SUM(BA636:BA642)</f>
        <v>0.72400000000000009</v>
      </c>
      <c r="BB653" s="1737">
        <f>SUM(BB636:BB642)</f>
        <v>0.48699999999999999</v>
      </c>
      <c r="BC653" s="1701"/>
      <c r="BD653" s="1699">
        <f>SUM(BD636:BD642)</f>
        <v>0.72400000000000009</v>
      </c>
      <c r="BE653" s="1737">
        <f>SUM(BE636:BE642)</f>
        <v>0.48699999999999999</v>
      </c>
      <c r="BF653" s="1701"/>
      <c r="BG653" s="1699">
        <f>SUM(BG636:BG642)</f>
        <v>0.72400000000000009</v>
      </c>
      <c r="BH653" s="1737">
        <f>SUM(BH636:BH642)</f>
        <v>0.48699999999999999</v>
      </c>
      <c r="BI653" s="1701"/>
      <c r="BJ653" s="1699">
        <f>SUM(BJ636:BJ642)</f>
        <v>0.72400000000000009</v>
      </c>
      <c r="BK653" s="1737">
        <f>SUM(BK636:BK642)</f>
        <v>0.48699999999999999</v>
      </c>
      <c r="BL653" s="1701"/>
      <c r="BM653" s="1699">
        <f>SUM(BM636:BM642)</f>
        <v>0.43200000000000005</v>
      </c>
      <c r="BN653" s="1737">
        <f>SUM(BN636:BN642)</f>
        <v>0.3972</v>
      </c>
      <c r="BO653" s="1701"/>
      <c r="BP653" s="1699">
        <f>SUM(BP636:BP642)</f>
        <v>0.43200000000000005</v>
      </c>
      <c r="BQ653" s="1737">
        <f>SUM(BQ636:BQ642)</f>
        <v>0.3972</v>
      </c>
      <c r="BR653" s="1701"/>
      <c r="BS653" s="1699">
        <f>SUM(BS636:BS642)</f>
        <v>0.43200000000000005</v>
      </c>
      <c r="BT653" s="1737">
        <f>SUM(BT636:BT642)</f>
        <v>0.3972</v>
      </c>
      <c r="BU653" s="1701"/>
      <c r="BV653" s="1699">
        <f>SUM(BV636:BV642)</f>
        <v>0.43200000000000005</v>
      </c>
      <c r="BW653" s="1737">
        <f>SUM(BW636:BW642)</f>
        <v>0.3972</v>
      </c>
      <c r="BX653" s="1701"/>
      <c r="BY653" s="1699">
        <f>SUM(BY636:BY642)</f>
        <v>0.43200000000000005</v>
      </c>
      <c r="BZ653" s="1737">
        <f>SUM(BZ636:BZ642)</f>
        <v>0.3972</v>
      </c>
      <c r="CA653" s="1701"/>
    </row>
    <row r="654" s="1620" customFormat="1" ht="21.75" customHeight="1">
      <c r="A654" s="1717"/>
      <c r="B654" s="1718"/>
      <c r="C654" s="1719"/>
      <c r="D654" s="1720" t="s">
        <v>564</v>
      </c>
      <c r="E654" s="1721"/>
      <c r="F654" s="1722"/>
      <c r="G654" s="1722"/>
      <c r="H654" s="1753" t="e">
        <f>(H652-H653)/H652*100</f>
        <v>#DIV/0!</v>
      </c>
      <c r="I654" s="1738" t="e">
        <f>(I652-I653)/I652*100</f>
        <v>#DIV/0!</v>
      </c>
      <c r="J654" s="1724"/>
      <c r="K654" s="1753" t="e">
        <f>(K652-K653)/K652*100</f>
        <v>#DIV/0!</v>
      </c>
      <c r="L654" s="1738" t="e">
        <f>(L652-L653)/L652*100</f>
        <v>#DIV/0!</v>
      </c>
      <c r="M654" s="1724"/>
      <c r="N654" s="1753" t="e">
        <f>(N652-N653)/N652*100</f>
        <v>#DIV/0!</v>
      </c>
      <c r="O654" s="1738" t="e">
        <f>(O652-O653)/O652*100</f>
        <v>#DIV/0!</v>
      </c>
      <c r="P654" s="1724"/>
      <c r="Q654" s="1753" t="e">
        <f>(Q652-Q653)/Q652*100</f>
        <v>#DIV/0!</v>
      </c>
      <c r="R654" s="1738" t="e">
        <f>(R652-R653)/R652*100</f>
        <v>#DIV/0!</v>
      </c>
      <c r="S654" s="1724"/>
      <c r="T654" s="1753" t="e">
        <f>(T652-T653)/T652*100</f>
        <v>#DIV/0!</v>
      </c>
      <c r="U654" s="1738" t="e">
        <f>(U652-U653)/U652*100</f>
        <v>#DIV/0!</v>
      </c>
      <c r="V654" s="1724"/>
      <c r="W654" s="1753" t="e">
        <f>(W652-W653)/W652*100</f>
        <v>#DIV/0!</v>
      </c>
      <c r="X654" s="1738" t="e">
        <f>(X652-X653)/X652*100</f>
        <v>#DIV/0!</v>
      </c>
      <c r="Y654" s="1724"/>
      <c r="Z654" s="1753" t="e">
        <f>(Z652-Z653)/Z652*100</f>
        <v>#DIV/0!</v>
      </c>
      <c r="AA654" s="1738" t="e">
        <f>(AA652-AA653)/AA652*100</f>
        <v>#DIV/0!</v>
      </c>
      <c r="AB654" s="1724"/>
      <c r="AC654" s="1753" t="e">
        <f>(AC652-AC653)/AC652*100</f>
        <v>#DIV/0!</v>
      </c>
      <c r="AD654" s="1738" t="e">
        <f>(AD652-AD653)/AD652*100</f>
        <v>#DIV/0!</v>
      </c>
      <c r="AE654" s="1724"/>
      <c r="AF654" s="1753" t="e">
        <f>(AF652-AF653)/AF652*100</f>
        <v>#DIV/0!</v>
      </c>
      <c r="AG654" s="1738" t="e">
        <f>(AG652-AG653)/AG652*100</f>
        <v>#DIV/0!</v>
      </c>
      <c r="AH654" s="1724"/>
      <c r="AI654" s="1753" t="e">
        <f>(AI652-AI653)/AI652*100</f>
        <v>#DIV/0!</v>
      </c>
      <c r="AJ654" s="1738" t="e">
        <f>(AJ652-AJ653)/AJ652*100</f>
        <v>#DIV/0!</v>
      </c>
      <c r="AK654" s="1724"/>
      <c r="AL654" s="1753" t="e">
        <f>(AL652-AL653)/AL652*100</f>
        <v>#DIV/0!</v>
      </c>
      <c r="AM654" s="1738" t="e">
        <f>(AM652-AM653)/AM652*100</f>
        <v>#DIV/0!</v>
      </c>
      <c r="AN654" s="1724"/>
      <c r="AO654" s="1753" t="e">
        <f>(AO652-AO653)/AO652*100</f>
        <v>#DIV/0!</v>
      </c>
      <c r="AP654" s="1738" t="e">
        <f>(AP652-AP653)/AP652*100</f>
        <v>#DIV/0!</v>
      </c>
      <c r="AQ654" s="1724"/>
      <c r="AR654" s="1753" t="e">
        <f>(AR652-AR653)/AR652*100</f>
        <v>#DIV/0!</v>
      </c>
      <c r="AS654" s="1738" t="e">
        <f>(AS652-AS653)/AS652*100</f>
        <v>#DIV/0!</v>
      </c>
      <c r="AT654" s="1724"/>
      <c r="AU654" s="1753" t="e">
        <f>(AU652-AU653)/AU652*100</f>
        <v>#DIV/0!</v>
      </c>
      <c r="AV654" s="1738" t="e">
        <f>(AV652-AV653)/AV652*100</f>
        <v>#DIV/0!</v>
      </c>
      <c r="AW654" s="1724"/>
      <c r="AX654" s="1753" t="e">
        <f>(AX652-AX653)/AX652*100</f>
        <v>#DIV/0!</v>
      </c>
      <c r="AY654" s="1738" t="e">
        <f>(AY652-AY653)/AY652*100</f>
        <v>#DIV/0!</v>
      </c>
      <c r="AZ654" s="1724"/>
      <c r="BA654" s="1753" t="e">
        <f>(BA652-BA653)/BA652*100</f>
        <v>#DIV/0!</v>
      </c>
      <c r="BB654" s="1738" t="e">
        <f>(BB652-BB653)/BB652*100</f>
        <v>#DIV/0!</v>
      </c>
      <c r="BC654" s="1724"/>
      <c r="BD654" s="1753" t="e">
        <f>(BD652-BD653)/BD652*100</f>
        <v>#DIV/0!</v>
      </c>
      <c r="BE654" s="1738" t="e">
        <f>(BE652-BE653)/BE652*100</f>
        <v>#DIV/0!</v>
      </c>
      <c r="BF654" s="1724"/>
      <c r="BG654" s="1753" t="e">
        <f>(BG652-BG653)/BG652*100</f>
        <v>#DIV/0!</v>
      </c>
      <c r="BH654" s="1738" t="e">
        <f>(BH652-BH653)/BH652*100</f>
        <v>#DIV/0!</v>
      </c>
      <c r="BI654" s="1724"/>
      <c r="BJ654" s="1753" t="e">
        <f>(BJ652-BJ653)/BJ652*100</f>
        <v>#DIV/0!</v>
      </c>
      <c r="BK654" s="1738" t="e">
        <f>(BK652-BK653)/BK652*100</f>
        <v>#DIV/0!</v>
      </c>
      <c r="BL654" s="1724"/>
      <c r="BM654" s="1753" t="e">
        <f>(BM652-BM653)/BM652*100</f>
        <v>#DIV/0!</v>
      </c>
      <c r="BN654" s="1738" t="e">
        <f>(BN652-BN653)/BN652*100</f>
        <v>#DIV/0!</v>
      </c>
      <c r="BO654" s="1724"/>
      <c r="BP654" s="1753" t="e">
        <f>(BP652-BP653)/BP652*100</f>
        <v>#DIV/0!</v>
      </c>
      <c r="BQ654" s="1738" t="e">
        <f>(BQ652-BQ653)/BQ652*100</f>
        <v>#DIV/0!</v>
      </c>
      <c r="BR654" s="1724"/>
      <c r="BS654" s="1753" t="e">
        <f>(BS652-BS653)/BS652*100</f>
        <v>#DIV/0!</v>
      </c>
      <c r="BT654" s="1738" t="e">
        <f>(BT652-BT653)/BT652*100</f>
        <v>#DIV/0!</v>
      </c>
      <c r="BU654" s="1724"/>
      <c r="BV654" s="1753" t="e">
        <f>(BV652-BV653)/BV652*100</f>
        <v>#DIV/0!</v>
      </c>
      <c r="BW654" s="1738" t="e">
        <f>(BW652-BW653)/BW652*100</f>
        <v>#DIV/0!</v>
      </c>
      <c r="BX654" s="1724"/>
      <c r="BY654" s="1753" t="e">
        <f>(BY652-BY653)/BY652*100</f>
        <v>#DIV/0!</v>
      </c>
      <c r="BZ654" s="1738" t="e">
        <f>(BZ652-BZ653)/BZ652*100</f>
        <v>#DIV/0!</v>
      </c>
      <c r="CA654" s="1724"/>
    </row>
    <row r="655" s="1620" customFormat="1" ht="21.75" customHeight="1">
      <c r="A655" s="1725">
        <v>19</v>
      </c>
      <c r="B655" s="1665" t="s">
        <v>336</v>
      </c>
      <c r="C655" s="1666"/>
      <c r="D655" s="1674"/>
      <c r="E655" s="1667"/>
      <c r="F655" s="1667"/>
      <c r="G655" s="1667"/>
      <c r="H655" s="1678"/>
      <c r="I655" s="1679"/>
      <c r="J655" s="1680"/>
      <c r="K655" s="1678"/>
      <c r="L655" s="1679"/>
      <c r="M655" s="1680"/>
      <c r="N655" s="1678"/>
      <c r="O655" s="1679"/>
      <c r="P655" s="1680"/>
      <c r="Q655" s="1678"/>
      <c r="R655" s="1679"/>
      <c r="S655" s="1680"/>
      <c r="T655" s="1678"/>
      <c r="U655" s="1679"/>
      <c r="V655" s="1680"/>
      <c r="W655" s="1678"/>
      <c r="X655" s="1679"/>
      <c r="Y655" s="1680"/>
      <c r="Z655" s="1678"/>
      <c r="AA655" s="1679"/>
      <c r="AB655" s="1680"/>
      <c r="AC655" s="1678"/>
      <c r="AD655" s="1679"/>
      <c r="AE655" s="1680"/>
      <c r="AF655" s="1678"/>
      <c r="AG655" s="1679"/>
      <c r="AH655" s="1680"/>
      <c r="AI655" s="1678"/>
      <c r="AJ655" s="1679"/>
      <c r="AK655" s="1680"/>
      <c r="AL655" s="1678"/>
      <c r="AM655" s="1679"/>
      <c r="AN655" s="1680"/>
      <c r="AO655" s="1678"/>
      <c r="AP655" s="1679"/>
      <c r="AQ655" s="1680"/>
      <c r="AR655" s="1678"/>
      <c r="AS655" s="1679"/>
      <c r="AT655" s="1680"/>
      <c r="AU655" s="1678"/>
      <c r="AV655" s="1679"/>
      <c r="AW655" s="1680"/>
      <c r="AX655" s="1678"/>
      <c r="AY655" s="1679"/>
      <c r="AZ655" s="1680"/>
      <c r="BA655" s="1678"/>
      <c r="BB655" s="1679"/>
      <c r="BC655" s="1680"/>
      <c r="BD655" s="1678"/>
      <c r="BE655" s="1679"/>
      <c r="BF655" s="1680"/>
      <c r="BG655" s="1678"/>
      <c r="BH655" s="1679"/>
      <c r="BI655" s="1680"/>
      <c r="BJ655" s="1678"/>
      <c r="BK655" s="1679"/>
      <c r="BL655" s="1680"/>
      <c r="BM655" s="1678"/>
      <c r="BN655" s="1679"/>
      <c r="BO655" s="1680"/>
      <c r="BP655" s="1678"/>
      <c r="BQ655" s="1679"/>
      <c r="BR655" s="1680"/>
      <c r="BS655" s="1678"/>
      <c r="BT655" s="1679"/>
      <c r="BU655" s="1680"/>
      <c r="BV655" s="1678"/>
      <c r="BW655" s="1679"/>
      <c r="BX655" s="1680"/>
      <c r="BY655" s="1678"/>
      <c r="BZ655" s="1679"/>
      <c r="CA655" s="1680"/>
    </row>
    <row r="656" s="1620" customFormat="1" ht="21.75" customHeight="1">
      <c r="A656" s="1681"/>
      <c r="B656" s="1622"/>
      <c r="C656" s="1682"/>
      <c r="D656" s="1728" t="s">
        <v>161</v>
      </c>
      <c r="E656" s="1729"/>
      <c r="F656" s="1729" t="s">
        <v>488</v>
      </c>
      <c r="G656" s="1730">
        <v>110</v>
      </c>
      <c r="H656" s="1699">
        <v>4.5</v>
      </c>
      <c r="I656" s="1702">
        <v>2</v>
      </c>
      <c r="J656" s="1694">
        <f t="shared" ref="J656:J657" si="1524">ROUND(SQRT(H656^2+I656^2)*1000/(1.73*H667),0)</f>
        <v>24</v>
      </c>
      <c r="K656" s="1699">
        <v>4.5</v>
      </c>
      <c r="L656" s="1702">
        <v>2</v>
      </c>
      <c r="M656" s="1694">
        <f t="shared" ref="M656:M657" si="1525">ROUND(SQRT(K656^2+L656^2)*1000/(1.73*K667),0)</f>
        <v>24</v>
      </c>
      <c r="N656" s="1699">
        <v>4.5</v>
      </c>
      <c r="O656" s="1702">
        <v>2</v>
      </c>
      <c r="P656" s="1694">
        <f t="shared" ref="P656:P657" si="1526">ROUND(SQRT(N656^2+O656^2)*1000/(1.73*N667),0)</f>
        <v>24</v>
      </c>
      <c r="Q656" s="1699">
        <v>4.5</v>
      </c>
      <c r="R656" s="1702">
        <v>2</v>
      </c>
      <c r="S656" s="1694">
        <f t="shared" ref="S656:S657" si="1527">ROUND(SQRT(Q656^2+R656^2)*1000/(1.73*Q667),0)</f>
        <v>24</v>
      </c>
      <c r="T656" s="1699">
        <v>4.5</v>
      </c>
      <c r="U656" s="1702">
        <v>2</v>
      </c>
      <c r="V656" s="1694">
        <f t="shared" ref="V656:V657" si="1528">ROUND(SQRT(T656^2+U656^2)*1000/(1.73*T667),0)</f>
        <v>24</v>
      </c>
      <c r="W656" s="1699">
        <v>4</v>
      </c>
      <c r="X656" s="1702">
        <v>1.5700000000000001</v>
      </c>
      <c r="Y656" s="1694">
        <f t="shared" ref="Y656:Y657" si="1529">ROUND(SQRT(W656^2+X656^2)*1000/(1.73*W667),0)</f>
        <v>21</v>
      </c>
      <c r="Z656" s="1699">
        <v>4</v>
      </c>
      <c r="AA656" s="1702">
        <v>1.5700000000000001</v>
      </c>
      <c r="AB656" s="1694">
        <f t="shared" ref="AB656:AB657" si="1530">ROUND(SQRT(Z656^2+AA656^2)*1000/(1.73*Z667),0)</f>
        <v>21</v>
      </c>
      <c r="AC656" s="1699">
        <v>4</v>
      </c>
      <c r="AD656" s="1702">
        <v>1.5700000000000001</v>
      </c>
      <c r="AE656" s="1694">
        <f t="shared" ref="AE656:AE657" si="1531">ROUND(SQRT(AC656^2+AD656^2)*1000/(1.73*AC667),0)</f>
        <v>21</v>
      </c>
      <c r="AF656" s="1699">
        <v>4</v>
      </c>
      <c r="AG656" s="1702">
        <v>1.5700000000000001</v>
      </c>
      <c r="AH656" s="1694">
        <f t="shared" ref="AH656:AH657" si="1532">ROUND(SQRT(AF656^2+AG656^2)*1000/(1.73*AF667),0)</f>
        <v>21</v>
      </c>
      <c r="AI656" s="1699">
        <v>4</v>
      </c>
      <c r="AJ656" s="1702">
        <v>1.5700000000000001</v>
      </c>
      <c r="AK656" s="1694">
        <f t="shared" ref="AK656:AK657" si="1533">ROUND(SQRT(AI656^2+AJ656^2)*1000/(1.73*AI667),0)</f>
        <v>21</v>
      </c>
      <c r="AL656" s="1699">
        <v>4</v>
      </c>
      <c r="AM656" s="1702">
        <v>1.5700000000000001</v>
      </c>
      <c r="AN656" s="1694">
        <f t="shared" ref="AN656:AN657" si="1534">ROUND(SQRT(AL656^2+AM656^2)*1000/(1.73*AL667),0)</f>
        <v>21</v>
      </c>
      <c r="AO656" s="1699">
        <v>4.9000000000000004</v>
      </c>
      <c r="AP656" s="1702">
        <v>1.8899999999999999</v>
      </c>
      <c r="AQ656" s="1694">
        <f t="shared" ref="AQ656:AQ657" si="1535">ROUND(SQRT(AO656^2+AP656^2)*1000/(1.73*AO667),0)</f>
        <v>26</v>
      </c>
      <c r="AR656" s="1699">
        <v>4.9000000000000004</v>
      </c>
      <c r="AS656" s="1702">
        <v>1.8899999999999999</v>
      </c>
      <c r="AT656" s="1694">
        <f t="shared" ref="AT656:AT657" si="1536">ROUND(SQRT(AR656^2+AS656^2)*1000/(1.73*AR667),0)</f>
        <v>26</v>
      </c>
      <c r="AU656" s="1699">
        <v>4.9000000000000004</v>
      </c>
      <c r="AV656" s="1702">
        <v>1.8899999999999999</v>
      </c>
      <c r="AW656" s="1694">
        <f t="shared" ref="AW656:AW657" si="1537">ROUND(SQRT(AU656^2+AV656^2)*1000/(1.73*AU667),0)</f>
        <v>26</v>
      </c>
      <c r="AX656" s="1699">
        <v>4.9000000000000004</v>
      </c>
      <c r="AY656" s="1702">
        <v>1.8899999999999999</v>
      </c>
      <c r="AZ656" s="1694">
        <f t="shared" ref="AZ656:AZ657" si="1538">ROUND(SQRT(AX656^2+AY656^2)*1000/(1.73*AX667),0)</f>
        <v>26</v>
      </c>
      <c r="BA656" s="1699">
        <v>4.9000000000000004</v>
      </c>
      <c r="BB656" s="1702">
        <v>1.8899999999999999</v>
      </c>
      <c r="BC656" s="1694">
        <f t="shared" ref="BC656:BC657" si="1539">ROUND(SQRT(BA656^2+BB656^2)*1000/(1.73*BA667),0)</f>
        <v>26</v>
      </c>
      <c r="BD656" s="1699">
        <v>4.9000000000000004</v>
      </c>
      <c r="BE656" s="1702">
        <v>1.8899999999999999</v>
      </c>
      <c r="BF656" s="1694">
        <f t="shared" ref="BF656:BF657" si="1540">ROUND(SQRT(BD656^2+BE656^2)*1000/(1.73*BD667),0)</f>
        <v>26</v>
      </c>
      <c r="BG656" s="1699">
        <v>4.9000000000000004</v>
      </c>
      <c r="BH656" s="1702">
        <v>1.8899999999999999</v>
      </c>
      <c r="BI656" s="1694">
        <f t="shared" ref="BI656:BI657" si="1541">ROUND(SQRT(BG656^2+BH656^2)*1000/(1.73*BG667),0)</f>
        <v>26</v>
      </c>
      <c r="BJ656" s="1699">
        <v>4.9000000000000004</v>
      </c>
      <c r="BK656" s="1702">
        <v>1.8899999999999999</v>
      </c>
      <c r="BL656" s="1694">
        <f t="shared" ref="BL656:BL657" si="1542">ROUND(SQRT(BJ656^2+BK656^2)*1000/(1.73*BJ667),0)</f>
        <v>26</v>
      </c>
      <c r="BM656" s="1699">
        <v>4.5</v>
      </c>
      <c r="BN656" s="1702">
        <v>2</v>
      </c>
      <c r="BO656" s="1694">
        <f t="shared" ref="BO656:BO657" si="1543">ROUND(SQRT(BM656^2+BN656^2)*1000/(1.73*BM667),0)</f>
        <v>24</v>
      </c>
      <c r="BP656" s="1699">
        <v>4.5</v>
      </c>
      <c r="BQ656" s="1702">
        <v>2</v>
      </c>
      <c r="BR656" s="1694">
        <f t="shared" ref="BR656:BR657" si="1544">ROUND(SQRT(BP656^2+BQ656^2)*1000/(1.73*BP667),0)</f>
        <v>24</v>
      </c>
      <c r="BS656" s="1699">
        <v>4.5</v>
      </c>
      <c r="BT656" s="1702">
        <v>2</v>
      </c>
      <c r="BU656" s="1694">
        <f t="shared" ref="BU656:BU657" si="1545">ROUND(SQRT(BS656^2+BT656^2)*1000/(1.73*BS667),0)</f>
        <v>24</v>
      </c>
      <c r="BV656" s="1699">
        <v>4.5</v>
      </c>
      <c r="BW656" s="1702">
        <v>2</v>
      </c>
      <c r="BX656" s="1694">
        <f t="shared" ref="BX656:BX657" si="1546">ROUND(SQRT(BV656^2+BW656^2)*1000/(1.73*BV667),0)</f>
        <v>24</v>
      </c>
      <c r="BY656" s="1699">
        <v>4.5</v>
      </c>
      <c r="BZ656" s="1702">
        <v>2</v>
      </c>
      <c r="CA656" s="1694">
        <f t="shared" ref="CA656:CA657" si="1547">ROUND(SQRT(BY656^2+BZ656^2)*1000/(1.73*BY667),0)</f>
        <v>24</v>
      </c>
    </row>
    <row r="657" s="1620" customFormat="1" ht="21.75" customHeight="1">
      <c r="A657" s="1681"/>
      <c r="B657" s="1622"/>
      <c r="C657" s="1682"/>
      <c r="D657" s="1689"/>
      <c r="E657" s="1690"/>
      <c r="F657" s="1690" t="s">
        <v>493</v>
      </c>
      <c r="G657" s="1690">
        <v>10</v>
      </c>
      <c r="H657" s="1633">
        <v>4.5</v>
      </c>
      <c r="I657" s="1702">
        <v>2</v>
      </c>
      <c r="J657" s="1694">
        <f t="shared" si="1524"/>
        <v>282</v>
      </c>
      <c r="K657" s="1633">
        <v>4.5</v>
      </c>
      <c r="L657" s="1702">
        <v>2</v>
      </c>
      <c r="M657" s="1694">
        <f t="shared" si="1525"/>
        <v>282</v>
      </c>
      <c r="N657" s="1633">
        <v>4.5</v>
      </c>
      <c r="O657" s="1702">
        <v>2</v>
      </c>
      <c r="P657" s="1694">
        <f t="shared" si="1526"/>
        <v>282</v>
      </c>
      <c r="Q657" s="1633">
        <v>4.5</v>
      </c>
      <c r="R657" s="1702">
        <v>2</v>
      </c>
      <c r="S657" s="1694">
        <f t="shared" si="1527"/>
        <v>282</v>
      </c>
      <c r="T657" s="1633">
        <v>4.5</v>
      </c>
      <c r="U657" s="1702">
        <v>2</v>
      </c>
      <c r="V657" s="1694">
        <f t="shared" si="1528"/>
        <v>282</v>
      </c>
      <c r="W657" s="1633">
        <v>4</v>
      </c>
      <c r="X657" s="1702">
        <v>1.5700000000000001</v>
      </c>
      <c r="Y657" s="1694">
        <f t="shared" si="1529"/>
        <v>244</v>
      </c>
      <c r="Z657" s="1633">
        <v>4</v>
      </c>
      <c r="AA657" s="1702">
        <v>1.5700000000000001</v>
      </c>
      <c r="AB657" s="1694">
        <f t="shared" si="1530"/>
        <v>244</v>
      </c>
      <c r="AC657" s="1633">
        <v>4</v>
      </c>
      <c r="AD657" s="1702">
        <v>1.5700000000000001</v>
      </c>
      <c r="AE657" s="1694">
        <f t="shared" si="1531"/>
        <v>244</v>
      </c>
      <c r="AF657" s="1633">
        <v>4</v>
      </c>
      <c r="AG657" s="1702">
        <v>1.5700000000000001</v>
      </c>
      <c r="AH657" s="1694">
        <f t="shared" si="1532"/>
        <v>244</v>
      </c>
      <c r="AI657" s="1633">
        <v>4</v>
      </c>
      <c r="AJ657" s="1702">
        <v>1.5700000000000001</v>
      </c>
      <c r="AK657" s="1694">
        <f t="shared" si="1533"/>
        <v>244</v>
      </c>
      <c r="AL657" s="1633">
        <v>4</v>
      </c>
      <c r="AM657" s="1702">
        <v>1.5700000000000001</v>
      </c>
      <c r="AN657" s="1694">
        <f t="shared" si="1534"/>
        <v>244</v>
      </c>
      <c r="AO657" s="1633">
        <v>4.9000000000000004</v>
      </c>
      <c r="AP657" s="1702">
        <v>1.8899999999999999</v>
      </c>
      <c r="AQ657" s="1694">
        <f t="shared" si="1535"/>
        <v>298</v>
      </c>
      <c r="AR657" s="1633">
        <v>4.9000000000000004</v>
      </c>
      <c r="AS657" s="1702">
        <v>1.8899999999999999</v>
      </c>
      <c r="AT657" s="1694">
        <f t="shared" si="1536"/>
        <v>298</v>
      </c>
      <c r="AU657" s="1633">
        <v>4.9000000000000004</v>
      </c>
      <c r="AV657" s="1702">
        <v>1.8899999999999999</v>
      </c>
      <c r="AW657" s="1694">
        <f t="shared" si="1537"/>
        <v>298</v>
      </c>
      <c r="AX657" s="1633">
        <v>4.9000000000000004</v>
      </c>
      <c r="AY657" s="1702">
        <v>1.8899999999999999</v>
      </c>
      <c r="AZ657" s="1694">
        <f t="shared" si="1538"/>
        <v>298</v>
      </c>
      <c r="BA657" s="1633">
        <v>4.9000000000000004</v>
      </c>
      <c r="BB657" s="1702">
        <v>1.8899999999999999</v>
      </c>
      <c r="BC657" s="1694">
        <f t="shared" si="1539"/>
        <v>298</v>
      </c>
      <c r="BD657" s="1633">
        <v>4.9000000000000004</v>
      </c>
      <c r="BE657" s="1702">
        <v>1.8899999999999999</v>
      </c>
      <c r="BF657" s="1694">
        <f t="shared" si="1540"/>
        <v>298</v>
      </c>
      <c r="BG657" s="1633">
        <v>4.9000000000000004</v>
      </c>
      <c r="BH657" s="1702">
        <v>1.8899999999999999</v>
      </c>
      <c r="BI657" s="1694">
        <f t="shared" si="1541"/>
        <v>298</v>
      </c>
      <c r="BJ657" s="1633">
        <v>4.9000000000000004</v>
      </c>
      <c r="BK657" s="1702">
        <v>1.8899999999999999</v>
      </c>
      <c r="BL657" s="1694">
        <f t="shared" si="1542"/>
        <v>298</v>
      </c>
      <c r="BM657" s="1633">
        <v>4.5</v>
      </c>
      <c r="BN657" s="1702">
        <v>2</v>
      </c>
      <c r="BO657" s="1694">
        <f t="shared" si="1543"/>
        <v>282</v>
      </c>
      <c r="BP657" s="1633">
        <v>4.5</v>
      </c>
      <c r="BQ657" s="1702">
        <v>2</v>
      </c>
      <c r="BR657" s="1694">
        <f t="shared" si="1544"/>
        <v>282</v>
      </c>
      <c r="BS657" s="1633">
        <v>4.5</v>
      </c>
      <c r="BT657" s="1702">
        <v>2</v>
      </c>
      <c r="BU657" s="1694">
        <f t="shared" si="1545"/>
        <v>282</v>
      </c>
      <c r="BV657" s="1633">
        <v>4.5</v>
      </c>
      <c r="BW657" s="1702">
        <v>2</v>
      </c>
      <c r="BX657" s="1694">
        <f t="shared" si="1546"/>
        <v>282</v>
      </c>
      <c r="BY657" s="1633">
        <v>4.5</v>
      </c>
      <c r="BZ657" s="1702">
        <v>2</v>
      </c>
      <c r="CA657" s="1694">
        <f t="shared" si="1547"/>
        <v>282</v>
      </c>
    </row>
    <row r="658" s="1620" customFormat="1" ht="21.75" customHeight="1">
      <c r="A658" s="1681"/>
      <c r="B658" s="1622"/>
      <c r="C658" s="1682"/>
      <c r="D658" s="1689"/>
      <c r="E658" s="1690"/>
      <c r="F658" s="1690" t="s">
        <v>494</v>
      </c>
      <c r="G658" s="1690" t="s">
        <v>495</v>
      </c>
      <c r="H658" s="1695">
        <v>6</v>
      </c>
      <c r="I658" s="1696"/>
      <c r="J658" s="1697"/>
      <c r="K658" s="1695">
        <v>6</v>
      </c>
      <c r="L658" s="1696"/>
      <c r="M658" s="1697"/>
      <c r="N658" s="1695">
        <v>6</v>
      </c>
      <c r="O658" s="1696"/>
      <c r="P658" s="1697"/>
      <c r="Q658" s="1695">
        <v>6</v>
      </c>
      <c r="R658" s="1696"/>
      <c r="S658" s="1697"/>
      <c r="T658" s="1695">
        <v>6</v>
      </c>
      <c r="U658" s="1696"/>
      <c r="V658" s="1697"/>
      <c r="W658" s="1695">
        <v>6</v>
      </c>
      <c r="X658" s="1696"/>
      <c r="Y658" s="1697"/>
      <c r="Z658" s="1695">
        <v>6</v>
      </c>
      <c r="AA658" s="1696"/>
      <c r="AB658" s="1697"/>
      <c r="AC658" s="1695">
        <v>6</v>
      </c>
      <c r="AD658" s="1696"/>
      <c r="AE658" s="1697"/>
      <c r="AF658" s="1695">
        <v>6</v>
      </c>
      <c r="AG658" s="1696"/>
      <c r="AH658" s="1697"/>
      <c r="AI658" s="1695">
        <v>6</v>
      </c>
      <c r="AJ658" s="1696"/>
      <c r="AK658" s="1697"/>
      <c r="AL658" s="1695">
        <v>6</v>
      </c>
      <c r="AM658" s="1696"/>
      <c r="AN658" s="1697"/>
      <c r="AO658" s="1695">
        <v>6</v>
      </c>
      <c r="AP658" s="1696"/>
      <c r="AQ658" s="1697"/>
      <c r="AR658" s="1695">
        <v>6</v>
      </c>
      <c r="AS658" s="1696"/>
      <c r="AT658" s="1697"/>
      <c r="AU658" s="1695">
        <v>6</v>
      </c>
      <c r="AV658" s="1696"/>
      <c r="AW658" s="1697"/>
      <c r="AX658" s="1695">
        <v>6</v>
      </c>
      <c r="AY658" s="1696"/>
      <c r="AZ658" s="1697"/>
      <c r="BA658" s="1695">
        <v>6</v>
      </c>
      <c r="BB658" s="1696"/>
      <c r="BC658" s="1697"/>
      <c r="BD658" s="1695">
        <v>6</v>
      </c>
      <c r="BE658" s="1696"/>
      <c r="BF658" s="1697"/>
      <c r="BG658" s="1695">
        <v>6</v>
      </c>
      <c r="BH658" s="1696"/>
      <c r="BI658" s="1697"/>
      <c r="BJ658" s="1695">
        <v>6</v>
      </c>
      <c r="BK658" s="1696"/>
      <c r="BL658" s="1697"/>
      <c r="BM658" s="1695">
        <v>6</v>
      </c>
      <c r="BN658" s="1696"/>
      <c r="BO658" s="1697"/>
      <c r="BP658" s="1695">
        <v>6</v>
      </c>
      <c r="BQ658" s="1696"/>
      <c r="BR658" s="1697"/>
      <c r="BS658" s="1695">
        <v>6</v>
      </c>
      <c r="BT658" s="1696"/>
      <c r="BU658" s="1697"/>
      <c r="BV658" s="1695">
        <v>6</v>
      </c>
      <c r="BW658" s="1696"/>
      <c r="BX658" s="1697"/>
      <c r="BY658" s="1695">
        <v>6</v>
      </c>
      <c r="BZ658" s="1696"/>
      <c r="CA658" s="1697"/>
    </row>
    <row r="659" s="1620" customFormat="1" ht="21.75" customHeight="1">
      <c r="A659" s="1681"/>
      <c r="B659" s="1622"/>
      <c r="C659" s="1682"/>
      <c r="D659" s="1689"/>
      <c r="E659" s="1690"/>
      <c r="F659" s="1690" t="s">
        <v>496</v>
      </c>
      <c r="G659" s="1690" t="s">
        <v>495</v>
      </c>
      <c r="H659" s="1695"/>
      <c r="I659" s="1696"/>
      <c r="J659" s="1697"/>
      <c r="K659" s="1695"/>
      <c r="L659" s="1696"/>
      <c r="M659" s="1697"/>
      <c r="N659" s="1695"/>
      <c r="O659" s="1696"/>
      <c r="P659" s="1697"/>
      <c r="Q659" s="1695"/>
      <c r="R659" s="1696"/>
      <c r="S659" s="1697"/>
      <c r="T659" s="1695"/>
      <c r="U659" s="1696"/>
      <c r="V659" s="1697"/>
      <c r="W659" s="1695"/>
      <c r="X659" s="1696"/>
      <c r="Y659" s="1697"/>
      <c r="Z659" s="1695"/>
      <c r="AA659" s="1696"/>
      <c r="AB659" s="1697"/>
      <c r="AC659" s="1695"/>
      <c r="AD659" s="1696"/>
      <c r="AE659" s="1697"/>
      <c r="AF659" s="1695"/>
      <c r="AG659" s="1696"/>
      <c r="AH659" s="1697"/>
      <c r="AI659" s="1695"/>
      <c r="AJ659" s="1696"/>
      <c r="AK659" s="1697"/>
      <c r="AL659" s="1695"/>
      <c r="AM659" s="1696"/>
      <c r="AN659" s="1697"/>
      <c r="AO659" s="1695"/>
      <c r="AP659" s="1696"/>
      <c r="AQ659" s="1697"/>
      <c r="AR659" s="1695"/>
      <c r="AS659" s="1696"/>
      <c r="AT659" s="1697"/>
      <c r="AU659" s="1695"/>
      <c r="AV659" s="1696"/>
      <c r="AW659" s="1697"/>
      <c r="AX659" s="1695"/>
      <c r="AY659" s="1696"/>
      <c r="AZ659" s="1697"/>
      <c r="BA659" s="1695"/>
      <c r="BB659" s="1696"/>
      <c r="BC659" s="1697"/>
      <c r="BD659" s="1695"/>
      <c r="BE659" s="1696"/>
      <c r="BF659" s="1697"/>
      <c r="BG659" s="1695"/>
      <c r="BH659" s="1696"/>
      <c r="BI659" s="1697"/>
      <c r="BJ659" s="1695"/>
      <c r="BK659" s="1696"/>
      <c r="BL659" s="1697"/>
      <c r="BM659" s="1695"/>
      <c r="BN659" s="1696"/>
      <c r="BO659" s="1697"/>
      <c r="BP659" s="1695"/>
      <c r="BQ659" s="1696"/>
      <c r="BR659" s="1697"/>
      <c r="BS659" s="1695"/>
      <c r="BT659" s="1696"/>
      <c r="BU659" s="1697"/>
      <c r="BV659" s="1695"/>
      <c r="BW659" s="1696"/>
      <c r="BX659" s="1697"/>
      <c r="BY659" s="1695"/>
      <c r="BZ659" s="1696"/>
      <c r="CA659" s="1697"/>
    </row>
    <row r="660" s="1620" customFormat="1" ht="21.75" customHeight="1">
      <c r="A660" s="1681"/>
      <c r="B660" s="1622"/>
      <c r="C660" s="1682"/>
      <c r="D660" s="1689" t="s">
        <v>116</v>
      </c>
      <c r="E660" s="1690"/>
      <c r="F660" s="1690" t="s">
        <v>488</v>
      </c>
      <c r="G660" s="1731">
        <v>110</v>
      </c>
      <c r="H660" s="1699">
        <v>0.0080000000000000002</v>
      </c>
      <c r="I660" s="1702">
        <v>-0.0030000000000000001</v>
      </c>
      <c r="J660" s="1694">
        <f t="shared" ref="J660:J661" si="1548">ROUND(SQRT(H660^2+I660^2)*1000/(1.73*H668),0)</f>
        <v>0</v>
      </c>
      <c r="K660" s="1699">
        <v>0.0080000000000000002</v>
      </c>
      <c r="L660" s="1702">
        <v>-0.0030000000000000001</v>
      </c>
      <c r="M660" s="1694">
        <f t="shared" ref="M660:M661" si="1549">ROUND(SQRT(K660^2+L660^2)*1000/(1.73*K668),0)</f>
        <v>0</v>
      </c>
      <c r="N660" s="1699">
        <v>0.0080000000000000002</v>
      </c>
      <c r="O660" s="1702">
        <v>-0.0030000000000000001</v>
      </c>
      <c r="P660" s="1694">
        <f t="shared" ref="P660:P661" si="1550">ROUND(SQRT(N660^2+O660^2)*1000/(1.73*N668),0)</f>
        <v>0</v>
      </c>
      <c r="Q660" s="1699">
        <v>0.0080000000000000002</v>
      </c>
      <c r="R660" s="1702">
        <v>-0.0030000000000000001</v>
      </c>
      <c r="S660" s="1694">
        <f t="shared" ref="S660:S661" si="1551">ROUND(SQRT(Q660^2+R660^2)*1000/(1.73*Q668),0)</f>
        <v>0</v>
      </c>
      <c r="T660" s="1699">
        <v>0.0080000000000000002</v>
      </c>
      <c r="U660" s="1702">
        <v>-0.0030000000000000001</v>
      </c>
      <c r="V660" s="1694">
        <f t="shared" ref="V660:V661" si="1552">ROUND(SQRT(T660^2+U660^2)*1000/(1.73*T668),0)</f>
        <v>0</v>
      </c>
      <c r="W660" s="1699">
        <v>0.0080000000000000002</v>
      </c>
      <c r="X660" s="1702">
        <v>-0.0030000000000000001</v>
      </c>
      <c r="Y660" s="1694">
        <f t="shared" ref="Y660:Y661" si="1553">ROUND(SQRT(W660^2+X660^2)*1000/(1.73*W668),0)</f>
        <v>0</v>
      </c>
      <c r="Z660" s="1699">
        <v>0.0080000000000000002</v>
      </c>
      <c r="AA660" s="1702">
        <v>-0.0030000000000000001</v>
      </c>
      <c r="AB660" s="1694">
        <f t="shared" ref="AB660:AB661" si="1554">ROUND(SQRT(Z660^2+AA660^2)*1000/(1.73*Z668),0)</f>
        <v>0</v>
      </c>
      <c r="AC660" s="1699">
        <v>0.0080000000000000002</v>
      </c>
      <c r="AD660" s="1702">
        <v>-0.0030000000000000001</v>
      </c>
      <c r="AE660" s="1694">
        <f t="shared" ref="AE660:AE661" si="1555">ROUND(SQRT(AC660^2+AD660^2)*1000/(1.73*AC668),0)</f>
        <v>0</v>
      </c>
      <c r="AF660" s="1699">
        <v>0.0080000000000000002</v>
      </c>
      <c r="AG660" s="1702">
        <v>-0.0030000000000000001</v>
      </c>
      <c r="AH660" s="1694">
        <f t="shared" ref="AH660:AH661" si="1556">ROUND(SQRT(AF660^2+AG660^2)*1000/(1.73*AF668),0)</f>
        <v>0</v>
      </c>
      <c r="AI660" s="1699">
        <v>0.0080000000000000002</v>
      </c>
      <c r="AJ660" s="1702">
        <v>-0.0030000000000000001</v>
      </c>
      <c r="AK660" s="1694">
        <f t="shared" ref="AK660:AK661" si="1557">ROUND(SQRT(AI660^2+AJ660^2)*1000/(1.73*AI668),0)</f>
        <v>0</v>
      </c>
      <c r="AL660" s="1699">
        <v>0.0080000000000000002</v>
      </c>
      <c r="AM660" s="1702">
        <v>-0.0030000000000000001</v>
      </c>
      <c r="AN660" s="1694">
        <f t="shared" ref="AN660:AN661" si="1558">ROUND(SQRT(AL660^2+AM660^2)*1000/(1.73*AL668),0)</f>
        <v>0</v>
      </c>
      <c r="AO660" s="1699">
        <v>0.0080000000000000002</v>
      </c>
      <c r="AP660" s="1702">
        <v>-0.0030000000000000001</v>
      </c>
      <c r="AQ660" s="1694">
        <f t="shared" ref="AQ660:AQ661" si="1559">ROUND(SQRT(AO660^2+AP660^2)*1000/(1.73*AO668),0)</f>
        <v>0</v>
      </c>
      <c r="AR660" s="1699">
        <v>0.0080000000000000002</v>
      </c>
      <c r="AS660" s="1702">
        <v>-0.0030000000000000001</v>
      </c>
      <c r="AT660" s="1694">
        <f t="shared" ref="AT660:AT661" si="1560">ROUND(SQRT(AR660^2+AS660^2)*1000/(1.73*AR668),0)</f>
        <v>0</v>
      </c>
      <c r="AU660" s="1699">
        <v>0.0080000000000000002</v>
      </c>
      <c r="AV660" s="1702">
        <v>-0.0030000000000000001</v>
      </c>
      <c r="AW660" s="1694">
        <f t="shared" ref="AW660:AW661" si="1561">ROUND(SQRT(AU660^2+AV660^2)*1000/(1.73*AU668),0)</f>
        <v>0</v>
      </c>
      <c r="AX660" s="1699">
        <v>0.0080000000000000002</v>
      </c>
      <c r="AY660" s="1702">
        <v>-0.0030000000000000001</v>
      </c>
      <c r="AZ660" s="1694">
        <f t="shared" ref="AZ660:AZ661" si="1562">ROUND(SQRT(AX660^2+AY660^2)*1000/(1.73*AX668),0)</f>
        <v>0</v>
      </c>
      <c r="BA660" s="1699">
        <v>0.0080000000000000002</v>
      </c>
      <c r="BB660" s="1702">
        <v>-0.0030000000000000001</v>
      </c>
      <c r="BC660" s="1694">
        <f t="shared" ref="BC660:BC661" si="1563">ROUND(SQRT(BA660^2+BB660^2)*1000/(1.73*BA668),0)</f>
        <v>0</v>
      </c>
      <c r="BD660" s="1699">
        <v>0.0080000000000000002</v>
      </c>
      <c r="BE660" s="1702">
        <v>-0.0030000000000000001</v>
      </c>
      <c r="BF660" s="1694">
        <f t="shared" ref="BF660:BF661" si="1564">ROUND(SQRT(BD660^2+BE660^2)*1000/(1.73*BD668),0)</f>
        <v>0</v>
      </c>
      <c r="BG660" s="1699">
        <v>0.0080000000000000002</v>
      </c>
      <c r="BH660" s="1702">
        <v>-0.0030000000000000001</v>
      </c>
      <c r="BI660" s="1694">
        <f t="shared" ref="BI660:BI661" si="1565">ROUND(SQRT(BG660^2+BH660^2)*1000/(1.73*BG668),0)</f>
        <v>0</v>
      </c>
      <c r="BJ660" s="1699">
        <v>0.0080000000000000002</v>
      </c>
      <c r="BK660" s="1702">
        <v>-0.0030000000000000001</v>
      </c>
      <c r="BL660" s="1694">
        <f t="shared" ref="BL660:BL661" si="1566">ROUND(SQRT(BJ660^2+BK660^2)*1000/(1.73*BJ668),0)</f>
        <v>0</v>
      </c>
      <c r="BM660" s="1699">
        <v>0.0080000000000000002</v>
      </c>
      <c r="BN660" s="1702">
        <v>-0.0030000000000000001</v>
      </c>
      <c r="BO660" s="1694">
        <f t="shared" ref="BO660:BO661" si="1567">ROUND(SQRT(BM660^2+BN660^2)*1000/(1.73*BM668),0)</f>
        <v>0</v>
      </c>
      <c r="BP660" s="1699">
        <v>0.0080000000000000002</v>
      </c>
      <c r="BQ660" s="1702">
        <v>-0.0030000000000000001</v>
      </c>
      <c r="BR660" s="1694">
        <f t="shared" ref="BR660:BR661" si="1568">ROUND(SQRT(BP660^2+BQ660^2)*1000/(1.73*BP668),0)</f>
        <v>0</v>
      </c>
      <c r="BS660" s="1699">
        <v>0.0080000000000000002</v>
      </c>
      <c r="BT660" s="1702">
        <v>-0.0030000000000000001</v>
      </c>
      <c r="BU660" s="1694">
        <f t="shared" ref="BU660:BU661" si="1569">ROUND(SQRT(BS660^2+BT660^2)*1000/(1.73*BS668),0)</f>
        <v>0</v>
      </c>
      <c r="BV660" s="1699">
        <v>0.0080000000000000002</v>
      </c>
      <c r="BW660" s="1702">
        <v>-0.0030000000000000001</v>
      </c>
      <c r="BX660" s="1694">
        <f t="shared" ref="BX660:BX661" si="1570">ROUND(SQRT(BV660^2+BW660^2)*1000/(1.73*BV668),0)</f>
        <v>0</v>
      </c>
      <c r="BY660" s="1699">
        <v>0.0080000000000000002</v>
      </c>
      <c r="BZ660" s="1702">
        <v>-0.0030000000000000001</v>
      </c>
      <c r="CA660" s="1694">
        <f t="shared" ref="CA660:CA661" si="1571">ROUND(SQRT(BY660^2+BZ660^2)*1000/(1.73*BY668),0)</f>
        <v>0</v>
      </c>
    </row>
    <row r="661" s="1620" customFormat="1" ht="21.75" customHeight="1">
      <c r="A661" s="1681"/>
      <c r="B661" s="1622"/>
      <c r="C661" s="1682"/>
      <c r="D661" s="1689"/>
      <c r="E661" s="1690"/>
      <c r="F661" s="1690" t="s">
        <v>493</v>
      </c>
      <c r="G661" s="1690">
        <v>10</v>
      </c>
      <c r="H661" s="1633">
        <v>0.0080000000000000002</v>
      </c>
      <c r="I661" s="1702">
        <v>-0.0030000000000000001</v>
      </c>
      <c r="J661" s="1694">
        <f t="shared" si="1548"/>
        <v>0</v>
      </c>
      <c r="K661" s="1633">
        <v>0.0080000000000000002</v>
      </c>
      <c r="L661" s="1702">
        <v>-0.0030000000000000001</v>
      </c>
      <c r="M661" s="1694">
        <f t="shared" si="1549"/>
        <v>0</v>
      </c>
      <c r="N661" s="1633">
        <v>0.0080000000000000002</v>
      </c>
      <c r="O661" s="1702">
        <v>-0.0030000000000000001</v>
      </c>
      <c r="P661" s="1694">
        <f t="shared" si="1550"/>
        <v>0</v>
      </c>
      <c r="Q661" s="1633">
        <v>0.0080000000000000002</v>
      </c>
      <c r="R661" s="1702">
        <v>-0.0030000000000000001</v>
      </c>
      <c r="S661" s="1694">
        <f t="shared" si="1551"/>
        <v>0</v>
      </c>
      <c r="T661" s="1633">
        <v>0.0080000000000000002</v>
      </c>
      <c r="U661" s="1702">
        <v>-0.0030000000000000001</v>
      </c>
      <c r="V661" s="1694">
        <f t="shared" si="1552"/>
        <v>0</v>
      </c>
      <c r="W661" s="1633">
        <v>0.0080000000000000002</v>
      </c>
      <c r="X661" s="1702">
        <v>-0.0030000000000000001</v>
      </c>
      <c r="Y661" s="1694">
        <f t="shared" si="1553"/>
        <v>0</v>
      </c>
      <c r="Z661" s="1633">
        <v>0.0080000000000000002</v>
      </c>
      <c r="AA661" s="1702">
        <v>-0.0030000000000000001</v>
      </c>
      <c r="AB661" s="1694">
        <f t="shared" si="1554"/>
        <v>0</v>
      </c>
      <c r="AC661" s="1633">
        <v>0.0080000000000000002</v>
      </c>
      <c r="AD661" s="1702">
        <v>-0.0030000000000000001</v>
      </c>
      <c r="AE661" s="1694">
        <f t="shared" si="1555"/>
        <v>0</v>
      </c>
      <c r="AF661" s="1633">
        <v>0.0080000000000000002</v>
      </c>
      <c r="AG661" s="1702">
        <v>-0.0030000000000000001</v>
      </c>
      <c r="AH661" s="1694">
        <f t="shared" si="1556"/>
        <v>0</v>
      </c>
      <c r="AI661" s="1633">
        <v>0.0080000000000000002</v>
      </c>
      <c r="AJ661" s="1702">
        <v>-0.0030000000000000001</v>
      </c>
      <c r="AK661" s="1694">
        <f t="shared" si="1557"/>
        <v>0</v>
      </c>
      <c r="AL661" s="1633">
        <v>0.0080000000000000002</v>
      </c>
      <c r="AM661" s="1702">
        <v>-0.0030000000000000001</v>
      </c>
      <c r="AN661" s="1694">
        <f t="shared" si="1558"/>
        <v>0</v>
      </c>
      <c r="AO661" s="1633">
        <v>0.0080000000000000002</v>
      </c>
      <c r="AP661" s="1702">
        <v>-0.0030000000000000001</v>
      </c>
      <c r="AQ661" s="1694">
        <f t="shared" si="1559"/>
        <v>0</v>
      </c>
      <c r="AR661" s="1633">
        <v>0.0080000000000000002</v>
      </c>
      <c r="AS661" s="1702">
        <v>-0.0030000000000000001</v>
      </c>
      <c r="AT661" s="1694">
        <f t="shared" si="1560"/>
        <v>0</v>
      </c>
      <c r="AU661" s="1633">
        <v>0.0080000000000000002</v>
      </c>
      <c r="AV661" s="1702">
        <v>-0.0030000000000000001</v>
      </c>
      <c r="AW661" s="1694">
        <f t="shared" si="1561"/>
        <v>0</v>
      </c>
      <c r="AX661" s="1633">
        <v>0.0080000000000000002</v>
      </c>
      <c r="AY661" s="1702">
        <v>-0.0030000000000000001</v>
      </c>
      <c r="AZ661" s="1694">
        <f t="shared" si="1562"/>
        <v>0</v>
      </c>
      <c r="BA661" s="1633">
        <v>0.0080000000000000002</v>
      </c>
      <c r="BB661" s="1702">
        <v>-0.0030000000000000001</v>
      </c>
      <c r="BC661" s="1694">
        <f t="shared" si="1563"/>
        <v>0</v>
      </c>
      <c r="BD661" s="1633">
        <v>0.0080000000000000002</v>
      </c>
      <c r="BE661" s="1702">
        <v>-0.0030000000000000001</v>
      </c>
      <c r="BF661" s="1694">
        <f t="shared" si="1564"/>
        <v>0</v>
      </c>
      <c r="BG661" s="1633">
        <v>0.0080000000000000002</v>
      </c>
      <c r="BH661" s="1702">
        <v>-0.0030000000000000001</v>
      </c>
      <c r="BI661" s="1694">
        <f t="shared" si="1565"/>
        <v>0</v>
      </c>
      <c r="BJ661" s="1633">
        <v>0.0080000000000000002</v>
      </c>
      <c r="BK661" s="1702">
        <v>-0.0030000000000000001</v>
      </c>
      <c r="BL661" s="1694">
        <f t="shared" si="1566"/>
        <v>0</v>
      </c>
      <c r="BM661" s="1633">
        <v>0.0080000000000000002</v>
      </c>
      <c r="BN661" s="1702">
        <v>-0.0030000000000000001</v>
      </c>
      <c r="BO661" s="1694">
        <f t="shared" si="1567"/>
        <v>0</v>
      </c>
      <c r="BP661" s="1633">
        <v>0.0080000000000000002</v>
      </c>
      <c r="BQ661" s="1702">
        <v>-0.0030000000000000001</v>
      </c>
      <c r="BR661" s="1694">
        <f t="shared" si="1568"/>
        <v>0</v>
      </c>
      <c r="BS661" s="1633">
        <v>0.0080000000000000002</v>
      </c>
      <c r="BT661" s="1702">
        <v>-0.0030000000000000001</v>
      </c>
      <c r="BU661" s="1694">
        <f t="shared" si="1569"/>
        <v>0</v>
      </c>
      <c r="BV661" s="1633">
        <v>0.0080000000000000002</v>
      </c>
      <c r="BW661" s="1702">
        <v>-0.0030000000000000001</v>
      </c>
      <c r="BX661" s="1694">
        <f t="shared" si="1570"/>
        <v>0</v>
      </c>
      <c r="BY661" s="1633">
        <v>0.0080000000000000002</v>
      </c>
      <c r="BZ661" s="1702">
        <v>-0.0030000000000000001</v>
      </c>
      <c r="CA661" s="1694">
        <f t="shared" si="1571"/>
        <v>0</v>
      </c>
    </row>
    <row r="662" s="1620" customFormat="1" ht="21.75" customHeight="1">
      <c r="A662" s="1681"/>
      <c r="B662" s="1622"/>
      <c r="C662" s="1682"/>
      <c r="D662" s="1689"/>
      <c r="E662" s="1690"/>
      <c r="F662" s="1690" t="s">
        <v>494</v>
      </c>
      <c r="G662" s="1690" t="s">
        <v>495</v>
      </c>
      <c r="H662" s="1695">
        <v>6</v>
      </c>
      <c r="I662" s="1696"/>
      <c r="J662" s="1697"/>
      <c r="K662" s="1695">
        <v>6</v>
      </c>
      <c r="L662" s="1696"/>
      <c r="M662" s="1697"/>
      <c r="N662" s="1695">
        <v>6</v>
      </c>
      <c r="O662" s="1696"/>
      <c r="P662" s="1697"/>
      <c r="Q662" s="1695">
        <v>6</v>
      </c>
      <c r="R662" s="1696"/>
      <c r="S662" s="1697"/>
      <c r="T662" s="1695">
        <v>6</v>
      </c>
      <c r="U662" s="1696"/>
      <c r="V662" s="1697"/>
      <c r="W662" s="1695">
        <v>6</v>
      </c>
      <c r="X662" s="1696"/>
      <c r="Y662" s="1697"/>
      <c r="Z662" s="1695">
        <v>6</v>
      </c>
      <c r="AA662" s="1696"/>
      <c r="AB662" s="1697"/>
      <c r="AC662" s="1695">
        <v>6</v>
      </c>
      <c r="AD662" s="1696"/>
      <c r="AE662" s="1697"/>
      <c r="AF662" s="1695">
        <v>6</v>
      </c>
      <c r="AG662" s="1696"/>
      <c r="AH662" s="1697"/>
      <c r="AI662" s="1695">
        <v>6</v>
      </c>
      <c r="AJ662" s="1696"/>
      <c r="AK662" s="1697"/>
      <c r="AL662" s="1695">
        <v>6</v>
      </c>
      <c r="AM662" s="1696"/>
      <c r="AN662" s="1697"/>
      <c r="AO662" s="1695">
        <v>6</v>
      </c>
      <c r="AP662" s="1696"/>
      <c r="AQ662" s="1697"/>
      <c r="AR662" s="1695">
        <v>6</v>
      </c>
      <c r="AS662" s="1696"/>
      <c r="AT662" s="1697"/>
      <c r="AU662" s="1695">
        <v>6</v>
      </c>
      <c r="AV662" s="1696"/>
      <c r="AW662" s="1697"/>
      <c r="AX662" s="1695">
        <v>6</v>
      </c>
      <c r="AY662" s="1696"/>
      <c r="AZ662" s="1697"/>
      <c r="BA662" s="1695">
        <v>6</v>
      </c>
      <c r="BB662" s="1696"/>
      <c r="BC662" s="1697"/>
      <c r="BD662" s="1695">
        <v>6</v>
      </c>
      <c r="BE662" s="1696"/>
      <c r="BF662" s="1697"/>
      <c r="BG662" s="1695">
        <v>6</v>
      </c>
      <c r="BH662" s="1696"/>
      <c r="BI662" s="1697"/>
      <c r="BJ662" s="1695">
        <v>6</v>
      </c>
      <c r="BK662" s="1696"/>
      <c r="BL662" s="1697"/>
      <c r="BM662" s="1695">
        <v>6</v>
      </c>
      <c r="BN662" s="1696"/>
      <c r="BO662" s="1697"/>
      <c r="BP662" s="1695">
        <v>6</v>
      </c>
      <c r="BQ662" s="1696"/>
      <c r="BR662" s="1697"/>
      <c r="BS662" s="1695">
        <v>6</v>
      </c>
      <c r="BT662" s="1696"/>
      <c r="BU662" s="1697"/>
      <c r="BV662" s="1695">
        <v>6</v>
      </c>
      <c r="BW662" s="1696"/>
      <c r="BX662" s="1697"/>
      <c r="BY662" s="1695">
        <v>6</v>
      </c>
      <c r="BZ662" s="1696"/>
      <c r="CA662" s="1697"/>
    </row>
    <row r="663" s="1620" customFormat="1" ht="21.75" customHeight="1">
      <c r="A663" s="1681"/>
      <c r="B663" s="1622"/>
      <c r="C663" s="1682"/>
      <c r="D663" s="1689"/>
      <c r="E663" s="1690"/>
      <c r="F663" s="1690" t="s">
        <v>496</v>
      </c>
      <c r="G663" s="1690" t="s">
        <v>495</v>
      </c>
      <c r="H663" s="1695"/>
      <c r="I663" s="1696"/>
      <c r="J663" s="1697"/>
      <c r="K663" s="1695"/>
      <c r="L663" s="1696"/>
      <c r="M663" s="1697"/>
      <c r="N663" s="1695"/>
      <c r="O663" s="1696"/>
      <c r="P663" s="1697"/>
      <c r="Q663" s="1695"/>
      <c r="R663" s="1696"/>
      <c r="S663" s="1697"/>
      <c r="T663" s="1695"/>
      <c r="U663" s="1696"/>
      <c r="V663" s="1697"/>
      <c r="W663" s="1695"/>
      <c r="X663" s="1696"/>
      <c r="Y663" s="1697"/>
      <c r="Z663" s="1695"/>
      <c r="AA663" s="1696"/>
      <c r="AB663" s="1697"/>
      <c r="AC663" s="1695"/>
      <c r="AD663" s="1696"/>
      <c r="AE663" s="1697"/>
      <c r="AF663" s="1695"/>
      <c r="AG663" s="1696"/>
      <c r="AH663" s="1697"/>
      <c r="AI663" s="1695"/>
      <c r="AJ663" s="1696"/>
      <c r="AK663" s="1697"/>
      <c r="AL663" s="1695"/>
      <c r="AM663" s="1696"/>
      <c r="AN663" s="1697"/>
      <c r="AO663" s="1695"/>
      <c r="AP663" s="1696"/>
      <c r="AQ663" s="1697"/>
      <c r="AR663" s="1695"/>
      <c r="AS663" s="1696"/>
      <c r="AT663" s="1697"/>
      <c r="AU663" s="1695"/>
      <c r="AV663" s="1696"/>
      <c r="AW663" s="1697"/>
      <c r="AX663" s="1695"/>
      <c r="AY663" s="1696"/>
      <c r="AZ663" s="1697"/>
      <c r="BA663" s="1695"/>
      <c r="BB663" s="1696"/>
      <c r="BC663" s="1697"/>
      <c r="BD663" s="1695"/>
      <c r="BE663" s="1696"/>
      <c r="BF663" s="1697"/>
      <c r="BG663" s="1695"/>
      <c r="BH663" s="1696"/>
      <c r="BI663" s="1697"/>
      <c r="BJ663" s="1695"/>
      <c r="BK663" s="1696"/>
      <c r="BL663" s="1697"/>
      <c r="BM663" s="1695"/>
      <c r="BN663" s="1696"/>
      <c r="BO663" s="1697"/>
      <c r="BP663" s="1695"/>
      <c r="BQ663" s="1696"/>
      <c r="BR663" s="1697"/>
      <c r="BS663" s="1695"/>
      <c r="BT663" s="1696"/>
      <c r="BU663" s="1697"/>
      <c r="BV663" s="1695"/>
      <c r="BW663" s="1696"/>
      <c r="BX663" s="1697"/>
      <c r="BY663" s="1695"/>
      <c r="BZ663" s="1696"/>
      <c r="CA663" s="1697"/>
    </row>
    <row r="664" s="1620" customFormat="1" ht="21.75" customHeight="1">
      <c r="A664" s="1681"/>
      <c r="B664" s="1622" t="s">
        <v>501</v>
      </c>
      <c r="C664" s="1682"/>
      <c r="D664" s="1689" t="s">
        <v>704</v>
      </c>
      <c r="E664" s="1690" t="s">
        <v>495</v>
      </c>
      <c r="F664" s="1690"/>
      <c r="G664" s="1690">
        <v>110</v>
      </c>
      <c r="H664" s="1699">
        <v>10.49</v>
      </c>
      <c r="I664" s="1702">
        <v>-3.1000000000000001</v>
      </c>
      <c r="J664" s="1694">
        <f t="shared" ref="J664:J665" si="1572">ROUND(SQRT(H664^2+I664^2)*1000/(1.73*H666),0)</f>
        <v>54</v>
      </c>
      <c r="K664" s="1699">
        <v>10.49</v>
      </c>
      <c r="L664" s="1702">
        <v>-3.1000000000000001</v>
      </c>
      <c r="M664" s="1694">
        <f t="shared" ref="M664:M665" si="1573">ROUND(SQRT(K664^2+L664^2)*1000/(1.73*K666),0)</f>
        <v>54</v>
      </c>
      <c r="N664" s="1699">
        <v>10.49</v>
      </c>
      <c r="O664" s="1702">
        <v>-3.1000000000000001</v>
      </c>
      <c r="P664" s="1694">
        <f t="shared" ref="P664:P665" si="1574">ROUND(SQRT(N664^2+O664^2)*1000/(1.73*N666),0)</f>
        <v>54</v>
      </c>
      <c r="Q664" s="1699">
        <v>10.49</v>
      </c>
      <c r="R664" s="1702">
        <v>-3.1000000000000001</v>
      </c>
      <c r="S664" s="1694">
        <f t="shared" ref="S664:S665" si="1575">ROUND(SQRT(Q664^2+R664^2)*1000/(1.73*Q666),0)</f>
        <v>54</v>
      </c>
      <c r="T664" s="1699">
        <v>10.49</v>
      </c>
      <c r="U664" s="1702">
        <v>-3.1000000000000001</v>
      </c>
      <c r="V664" s="1694">
        <f t="shared" ref="V664:V665" si="1576">ROUND(SQRT(T664^2+U664^2)*1000/(1.73*T666),0)</f>
        <v>54</v>
      </c>
      <c r="W664" s="1699">
        <v>8.5899999999999999</v>
      </c>
      <c r="X664" s="1702">
        <v>-2.8999999999999999</v>
      </c>
      <c r="Y664" s="1694">
        <f t="shared" ref="Y664:Y665" si="1577">ROUND(SQRT(W664^2+X664^2)*1000/(1.73*W666),0)</f>
        <v>45</v>
      </c>
      <c r="Z664" s="1699">
        <v>8.5899999999999999</v>
      </c>
      <c r="AA664" s="1702">
        <v>-2.8999999999999999</v>
      </c>
      <c r="AB664" s="1694">
        <f t="shared" ref="AB664:AB665" si="1578">ROUND(SQRT(Z664^2+AA664^2)*1000/(1.73*Z666),0)</f>
        <v>45</v>
      </c>
      <c r="AC664" s="1699">
        <v>8.5899999999999999</v>
      </c>
      <c r="AD664" s="1702">
        <v>-2.8999999999999999</v>
      </c>
      <c r="AE664" s="1694">
        <f t="shared" ref="AE664:AE665" si="1579">ROUND(SQRT(AC664^2+AD664^2)*1000/(1.73*AC666),0)</f>
        <v>45</v>
      </c>
      <c r="AF664" s="1699">
        <v>8.5899999999999999</v>
      </c>
      <c r="AG664" s="1702">
        <v>-2.8999999999999999</v>
      </c>
      <c r="AH664" s="1694">
        <f t="shared" ref="AH664:AH665" si="1580">ROUND(SQRT(AF664^2+AG664^2)*1000/(1.73*AF666),0)</f>
        <v>45</v>
      </c>
      <c r="AI664" s="1699">
        <v>8.5899999999999999</v>
      </c>
      <c r="AJ664" s="1702">
        <v>-2.8999999999999999</v>
      </c>
      <c r="AK664" s="1694">
        <f t="shared" ref="AK664:AK665" si="1581">ROUND(SQRT(AI664^2+AJ664^2)*1000/(1.73*AI666),0)</f>
        <v>45</v>
      </c>
      <c r="AL664" s="1699">
        <v>8.5899999999999999</v>
      </c>
      <c r="AM664" s="1702">
        <v>-2.8999999999999999</v>
      </c>
      <c r="AN664" s="1694">
        <f t="shared" ref="AN664:AN665" si="1582">ROUND(SQRT(AL664^2+AM664^2)*1000/(1.73*AL666),0)</f>
        <v>45</v>
      </c>
      <c r="AO664" s="1699">
        <v>10.869999999999999</v>
      </c>
      <c r="AP664" s="1702">
        <v>-5.3200000000000003</v>
      </c>
      <c r="AQ664" s="1694">
        <f t="shared" ref="AQ664:AQ665" si="1583">ROUND(SQRT(AO664^2+AP664^2)*1000/(1.73*AO666),0)</f>
        <v>60</v>
      </c>
      <c r="AR664" s="1699">
        <v>10.869999999999999</v>
      </c>
      <c r="AS664" s="1702">
        <v>-5.3200000000000003</v>
      </c>
      <c r="AT664" s="1694">
        <f t="shared" ref="AT664:AT665" si="1584">ROUND(SQRT(AR664^2+AS664^2)*1000/(1.73*AR666),0)</f>
        <v>60</v>
      </c>
      <c r="AU664" s="1699">
        <v>10.869999999999999</v>
      </c>
      <c r="AV664" s="1702">
        <v>-5.3200000000000003</v>
      </c>
      <c r="AW664" s="1694">
        <f t="shared" ref="AW664:AW665" si="1585">ROUND(SQRT(AU664^2+AV664^2)*1000/(1.73*AU666),0)</f>
        <v>60</v>
      </c>
      <c r="AX664" s="1699">
        <v>10.869999999999999</v>
      </c>
      <c r="AY664" s="1702">
        <v>-5.3200000000000003</v>
      </c>
      <c r="AZ664" s="1694">
        <f t="shared" ref="AZ664:AZ665" si="1586">ROUND(SQRT(AX664^2+AY664^2)*1000/(1.73*AX666),0)</f>
        <v>60</v>
      </c>
      <c r="BA664" s="1699">
        <v>10.869999999999999</v>
      </c>
      <c r="BB664" s="1702">
        <v>-5.3200000000000003</v>
      </c>
      <c r="BC664" s="1694">
        <f t="shared" ref="BC664:BC665" si="1587">ROUND(SQRT(BA664^2+BB664^2)*1000/(1.73*BA666),0)</f>
        <v>60</v>
      </c>
      <c r="BD664" s="1699">
        <v>10.869999999999999</v>
      </c>
      <c r="BE664" s="1702">
        <v>-5.3200000000000003</v>
      </c>
      <c r="BF664" s="1694">
        <f t="shared" ref="BF664:BF665" si="1588">ROUND(SQRT(BD664^2+BE664^2)*1000/(1.73*BD666),0)</f>
        <v>60</v>
      </c>
      <c r="BG664" s="1699">
        <v>10.869999999999999</v>
      </c>
      <c r="BH664" s="1702">
        <v>-5.3200000000000003</v>
      </c>
      <c r="BI664" s="1694">
        <f t="shared" ref="BI664:BI665" si="1589">ROUND(SQRT(BG664^2+BH664^2)*1000/(1.73*BG666),0)</f>
        <v>60</v>
      </c>
      <c r="BJ664" s="1699">
        <v>10.869999999999999</v>
      </c>
      <c r="BK664" s="1702">
        <v>-5.3200000000000003</v>
      </c>
      <c r="BL664" s="1694">
        <f t="shared" ref="BL664:BL665" si="1590">ROUND(SQRT(BJ664^2+BK664^2)*1000/(1.73*BJ666),0)</f>
        <v>60</v>
      </c>
      <c r="BM664" s="1699">
        <v>10.49</v>
      </c>
      <c r="BN664" s="1702">
        <v>-3.1000000000000001</v>
      </c>
      <c r="BO664" s="1694">
        <f t="shared" ref="BO664:BO665" si="1591">ROUND(SQRT(BM664^2+BN664^2)*1000/(1.73*BM666),0)</f>
        <v>54</v>
      </c>
      <c r="BP664" s="1699">
        <v>10.49</v>
      </c>
      <c r="BQ664" s="1702">
        <v>-3.1000000000000001</v>
      </c>
      <c r="BR664" s="1694">
        <f t="shared" ref="BR664:BR665" si="1592">ROUND(SQRT(BP664^2+BQ664^2)*1000/(1.73*BP666),0)</f>
        <v>54</v>
      </c>
      <c r="BS664" s="1699">
        <v>10.49</v>
      </c>
      <c r="BT664" s="1702">
        <v>-3.1000000000000001</v>
      </c>
      <c r="BU664" s="1694">
        <f t="shared" ref="BU664:BU665" si="1593">ROUND(SQRT(BS664^2+BT664^2)*1000/(1.73*BS666),0)</f>
        <v>54</v>
      </c>
      <c r="BV664" s="1699">
        <v>10.49</v>
      </c>
      <c r="BW664" s="1702">
        <v>-3.1000000000000001</v>
      </c>
      <c r="BX664" s="1694">
        <f t="shared" ref="BX664:BX665" si="1594">ROUND(SQRT(BV664^2+BW664^2)*1000/(1.73*BV666),0)</f>
        <v>54</v>
      </c>
      <c r="BY664" s="1699">
        <v>10.49</v>
      </c>
      <c r="BZ664" s="1702">
        <v>-3.1000000000000001</v>
      </c>
      <c r="CA664" s="1694">
        <f t="shared" ref="CA664:CA665" si="1595">ROUND(SQRT(BY664^2+BZ664^2)*1000/(1.73*BY666),0)</f>
        <v>54</v>
      </c>
    </row>
    <row r="665" s="1620" customFormat="1" ht="21.75" customHeight="1">
      <c r="A665" s="1681"/>
      <c r="B665" s="1622" t="s">
        <v>523</v>
      </c>
      <c r="C665" s="1682"/>
      <c r="D665" s="1689" t="s">
        <v>705</v>
      </c>
      <c r="E665" s="1690" t="s">
        <v>706</v>
      </c>
      <c r="F665" s="1690"/>
      <c r="G665" s="1690">
        <v>110</v>
      </c>
      <c r="H665" s="1699">
        <v>4.3799999999999999</v>
      </c>
      <c r="I665" s="1702">
        <v>-4.3499999999999996</v>
      </c>
      <c r="J665" s="1694">
        <f t="shared" si="1572"/>
        <v>30</v>
      </c>
      <c r="K665" s="1699">
        <v>4.3799999999999999</v>
      </c>
      <c r="L665" s="1702">
        <v>-4.3499999999999996</v>
      </c>
      <c r="M665" s="1694">
        <f t="shared" si="1573"/>
        <v>30</v>
      </c>
      <c r="N665" s="1699">
        <v>4.3799999999999999</v>
      </c>
      <c r="O665" s="1702">
        <v>-4.3499999999999996</v>
      </c>
      <c r="P665" s="1694">
        <f t="shared" si="1574"/>
        <v>30</v>
      </c>
      <c r="Q665" s="1699">
        <v>4.3799999999999999</v>
      </c>
      <c r="R665" s="1702">
        <v>-4.3499999999999996</v>
      </c>
      <c r="S665" s="1694">
        <f t="shared" si="1575"/>
        <v>30</v>
      </c>
      <c r="T665" s="1699">
        <v>4.3799999999999999</v>
      </c>
      <c r="U665" s="1702">
        <v>-4.3499999999999996</v>
      </c>
      <c r="V665" s="1694">
        <f t="shared" si="1576"/>
        <v>30</v>
      </c>
      <c r="W665" s="1699">
        <v>3.3399999999999999</v>
      </c>
      <c r="X665" s="1702">
        <v>-3.75</v>
      </c>
      <c r="Y665" s="1694">
        <f t="shared" si="1577"/>
        <v>25</v>
      </c>
      <c r="Z665" s="1699">
        <v>3.3399999999999999</v>
      </c>
      <c r="AA665" s="1702">
        <v>-3.75</v>
      </c>
      <c r="AB665" s="1694">
        <f t="shared" si="1578"/>
        <v>25</v>
      </c>
      <c r="AC665" s="1699">
        <v>3.3399999999999999</v>
      </c>
      <c r="AD665" s="1702">
        <v>-3.75</v>
      </c>
      <c r="AE665" s="1694">
        <f t="shared" si="1579"/>
        <v>25</v>
      </c>
      <c r="AF665" s="1699">
        <v>3.3399999999999999</v>
      </c>
      <c r="AG665" s="1702">
        <v>-3.75</v>
      </c>
      <c r="AH665" s="1694">
        <f t="shared" si="1580"/>
        <v>25</v>
      </c>
      <c r="AI665" s="1699">
        <v>3.3399999999999999</v>
      </c>
      <c r="AJ665" s="1702">
        <v>-3.75</v>
      </c>
      <c r="AK665" s="1694">
        <f t="shared" si="1581"/>
        <v>25</v>
      </c>
      <c r="AL665" s="1699">
        <v>3.3399999999999999</v>
      </c>
      <c r="AM665" s="1702">
        <v>-3.75</v>
      </c>
      <c r="AN665" s="1694">
        <f t="shared" si="1582"/>
        <v>25</v>
      </c>
      <c r="AO665" s="1699">
        <v>4.4000000000000004</v>
      </c>
      <c r="AP665" s="1702">
        <v>-5.9900000000000002</v>
      </c>
      <c r="AQ665" s="1694">
        <f t="shared" si="1583"/>
        <v>37</v>
      </c>
      <c r="AR665" s="1699">
        <v>4.4000000000000004</v>
      </c>
      <c r="AS665" s="1702">
        <v>-5.9900000000000002</v>
      </c>
      <c r="AT665" s="1694">
        <f t="shared" si="1584"/>
        <v>37</v>
      </c>
      <c r="AU665" s="1699">
        <v>4.4000000000000004</v>
      </c>
      <c r="AV665" s="1702">
        <v>-5.9900000000000002</v>
      </c>
      <c r="AW665" s="1694">
        <f t="shared" si="1585"/>
        <v>37</v>
      </c>
      <c r="AX665" s="1699">
        <v>4.4000000000000004</v>
      </c>
      <c r="AY665" s="1702">
        <v>-5.9900000000000002</v>
      </c>
      <c r="AZ665" s="1694">
        <f t="shared" si="1586"/>
        <v>37</v>
      </c>
      <c r="BA665" s="1699">
        <v>4.4000000000000004</v>
      </c>
      <c r="BB665" s="1702">
        <v>-5.9900000000000002</v>
      </c>
      <c r="BC665" s="1694">
        <f t="shared" si="1587"/>
        <v>37</v>
      </c>
      <c r="BD665" s="1699">
        <v>4.4000000000000004</v>
      </c>
      <c r="BE665" s="1702">
        <v>-5.9900000000000002</v>
      </c>
      <c r="BF665" s="1694">
        <f t="shared" si="1588"/>
        <v>37</v>
      </c>
      <c r="BG665" s="1699">
        <v>4.4000000000000004</v>
      </c>
      <c r="BH665" s="1702">
        <v>-5.9900000000000002</v>
      </c>
      <c r="BI665" s="1694">
        <f t="shared" si="1589"/>
        <v>37</v>
      </c>
      <c r="BJ665" s="1699">
        <v>4.4000000000000004</v>
      </c>
      <c r="BK665" s="1702">
        <v>-5.9900000000000002</v>
      </c>
      <c r="BL665" s="1694">
        <f t="shared" si="1590"/>
        <v>37</v>
      </c>
      <c r="BM665" s="1699">
        <v>4.3799999999999999</v>
      </c>
      <c r="BN665" s="1702">
        <v>-4.3499999999999996</v>
      </c>
      <c r="BO665" s="1694">
        <f t="shared" si="1591"/>
        <v>30</v>
      </c>
      <c r="BP665" s="1699">
        <v>4.3799999999999999</v>
      </c>
      <c r="BQ665" s="1702">
        <v>-4.3499999999999996</v>
      </c>
      <c r="BR665" s="1694">
        <f t="shared" si="1592"/>
        <v>30</v>
      </c>
      <c r="BS665" s="1699">
        <v>4.3799999999999999</v>
      </c>
      <c r="BT665" s="1702">
        <v>-4.3499999999999996</v>
      </c>
      <c r="BU665" s="1694">
        <f t="shared" si="1593"/>
        <v>30</v>
      </c>
      <c r="BV665" s="1699">
        <v>4.3799999999999999</v>
      </c>
      <c r="BW665" s="1702">
        <v>-4.3499999999999996</v>
      </c>
      <c r="BX665" s="1694">
        <f t="shared" si="1594"/>
        <v>30</v>
      </c>
      <c r="BY665" s="1699">
        <v>4.3799999999999999</v>
      </c>
      <c r="BZ665" s="1702">
        <v>-4.3499999999999996</v>
      </c>
      <c r="CA665" s="1694">
        <f t="shared" si="1595"/>
        <v>30</v>
      </c>
    </row>
    <row r="666" s="1620" customFormat="1" ht="21.75" customHeight="1">
      <c r="A666" s="1681"/>
      <c r="B666" s="1622"/>
      <c r="C666" s="1682"/>
      <c r="D666" s="1689" t="s">
        <v>527</v>
      </c>
      <c r="E666" s="1690"/>
      <c r="F666" s="1690" t="s">
        <v>528</v>
      </c>
      <c r="G666" s="1690">
        <v>110</v>
      </c>
      <c r="H666" s="1695">
        <v>117</v>
      </c>
      <c r="I666" s="1696"/>
      <c r="J666" s="1697"/>
      <c r="K666" s="1695">
        <v>117</v>
      </c>
      <c r="L666" s="1696"/>
      <c r="M666" s="1697"/>
      <c r="N666" s="1695">
        <v>117</v>
      </c>
      <c r="O666" s="1696"/>
      <c r="P666" s="1697"/>
      <c r="Q666" s="1695">
        <v>117</v>
      </c>
      <c r="R666" s="1696"/>
      <c r="S666" s="1697"/>
      <c r="T666" s="1695">
        <v>117</v>
      </c>
      <c r="U666" s="1696"/>
      <c r="V666" s="1697"/>
      <c r="W666" s="1695">
        <v>116</v>
      </c>
      <c r="X666" s="1696"/>
      <c r="Y666" s="1697"/>
      <c r="Z666" s="1695">
        <v>116</v>
      </c>
      <c r="AA666" s="1696"/>
      <c r="AB666" s="1697"/>
      <c r="AC666" s="1695">
        <v>116</v>
      </c>
      <c r="AD666" s="1696"/>
      <c r="AE666" s="1697"/>
      <c r="AF666" s="1695">
        <v>116</v>
      </c>
      <c r="AG666" s="1696"/>
      <c r="AH666" s="1697"/>
      <c r="AI666" s="1695">
        <v>116</v>
      </c>
      <c r="AJ666" s="1696"/>
      <c r="AK666" s="1697"/>
      <c r="AL666" s="1695">
        <v>116</v>
      </c>
      <c r="AM666" s="1696"/>
      <c r="AN666" s="1697"/>
      <c r="AO666" s="1695">
        <v>116</v>
      </c>
      <c r="AP666" s="1696"/>
      <c r="AQ666" s="1697"/>
      <c r="AR666" s="1695">
        <v>116</v>
      </c>
      <c r="AS666" s="1696"/>
      <c r="AT666" s="1697"/>
      <c r="AU666" s="1695">
        <v>116</v>
      </c>
      <c r="AV666" s="1696"/>
      <c r="AW666" s="1697"/>
      <c r="AX666" s="1695">
        <v>116</v>
      </c>
      <c r="AY666" s="1696"/>
      <c r="AZ666" s="1697"/>
      <c r="BA666" s="1695">
        <v>116</v>
      </c>
      <c r="BB666" s="1696"/>
      <c r="BC666" s="1697"/>
      <c r="BD666" s="1695">
        <v>116</v>
      </c>
      <c r="BE666" s="1696"/>
      <c r="BF666" s="1697"/>
      <c r="BG666" s="1695">
        <v>116</v>
      </c>
      <c r="BH666" s="1696"/>
      <c r="BI666" s="1697"/>
      <c r="BJ666" s="1695">
        <v>116</v>
      </c>
      <c r="BK666" s="1696"/>
      <c r="BL666" s="1697"/>
      <c r="BM666" s="1695">
        <v>117</v>
      </c>
      <c r="BN666" s="1696"/>
      <c r="BO666" s="1697"/>
      <c r="BP666" s="1695">
        <v>117</v>
      </c>
      <c r="BQ666" s="1696"/>
      <c r="BR666" s="1697"/>
      <c r="BS666" s="1695">
        <v>117</v>
      </c>
      <c r="BT666" s="1696"/>
      <c r="BU666" s="1697"/>
      <c r="BV666" s="1695">
        <v>117</v>
      </c>
      <c r="BW666" s="1696"/>
      <c r="BX666" s="1697"/>
      <c r="BY666" s="1695">
        <v>117</v>
      </c>
      <c r="BZ666" s="1696"/>
      <c r="CA666" s="1697"/>
    </row>
    <row r="667" s="1620" customFormat="1" ht="21.75" customHeight="1">
      <c r="A667" s="1681"/>
      <c r="B667" s="1622"/>
      <c r="C667" s="1682"/>
      <c r="D667" s="1689" t="s">
        <v>529</v>
      </c>
      <c r="E667" s="1690"/>
      <c r="F667" s="1690" t="s">
        <v>528</v>
      </c>
      <c r="G667" s="1690">
        <v>110</v>
      </c>
      <c r="H667" s="1695">
        <v>117</v>
      </c>
      <c r="I667" s="1696"/>
      <c r="J667" s="1697"/>
      <c r="K667" s="1695">
        <v>117</v>
      </c>
      <c r="L667" s="1696"/>
      <c r="M667" s="1697"/>
      <c r="N667" s="1695">
        <v>117</v>
      </c>
      <c r="O667" s="1696"/>
      <c r="P667" s="1697"/>
      <c r="Q667" s="1695">
        <v>117</v>
      </c>
      <c r="R667" s="1696"/>
      <c r="S667" s="1697"/>
      <c r="T667" s="1695">
        <v>117</v>
      </c>
      <c r="U667" s="1696"/>
      <c r="V667" s="1697"/>
      <c r="W667" s="1695">
        <v>116</v>
      </c>
      <c r="X667" s="1696"/>
      <c r="Y667" s="1697"/>
      <c r="Z667" s="1695">
        <v>116</v>
      </c>
      <c r="AA667" s="1696"/>
      <c r="AB667" s="1697"/>
      <c r="AC667" s="1695">
        <v>116</v>
      </c>
      <c r="AD667" s="1696"/>
      <c r="AE667" s="1697"/>
      <c r="AF667" s="1695">
        <v>116</v>
      </c>
      <c r="AG667" s="1696"/>
      <c r="AH667" s="1697"/>
      <c r="AI667" s="1695">
        <v>116</v>
      </c>
      <c r="AJ667" s="1696"/>
      <c r="AK667" s="1697"/>
      <c r="AL667" s="1695">
        <v>116</v>
      </c>
      <c r="AM667" s="1696"/>
      <c r="AN667" s="1697"/>
      <c r="AO667" s="1695">
        <v>116</v>
      </c>
      <c r="AP667" s="1696"/>
      <c r="AQ667" s="1697"/>
      <c r="AR667" s="1695">
        <v>116</v>
      </c>
      <c r="AS667" s="1696"/>
      <c r="AT667" s="1697"/>
      <c r="AU667" s="1695">
        <v>116</v>
      </c>
      <c r="AV667" s="1696"/>
      <c r="AW667" s="1697"/>
      <c r="AX667" s="1695">
        <v>116</v>
      </c>
      <c r="AY667" s="1696"/>
      <c r="AZ667" s="1697"/>
      <c r="BA667" s="1695">
        <v>116</v>
      </c>
      <c r="BB667" s="1696"/>
      <c r="BC667" s="1697"/>
      <c r="BD667" s="1695">
        <v>116</v>
      </c>
      <c r="BE667" s="1696"/>
      <c r="BF667" s="1697"/>
      <c r="BG667" s="1695">
        <v>116</v>
      </c>
      <c r="BH667" s="1696"/>
      <c r="BI667" s="1697"/>
      <c r="BJ667" s="1695">
        <v>116</v>
      </c>
      <c r="BK667" s="1696"/>
      <c r="BL667" s="1697"/>
      <c r="BM667" s="1695">
        <v>117</v>
      </c>
      <c r="BN667" s="1696"/>
      <c r="BO667" s="1697"/>
      <c r="BP667" s="1695">
        <v>117</v>
      </c>
      <c r="BQ667" s="1696"/>
      <c r="BR667" s="1697"/>
      <c r="BS667" s="1695">
        <v>117</v>
      </c>
      <c r="BT667" s="1696"/>
      <c r="BU667" s="1697"/>
      <c r="BV667" s="1695">
        <v>117</v>
      </c>
      <c r="BW667" s="1696"/>
      <c r="BX667" s="1697"/>
      <c r="BY667" s="1695">
        <v>117</v>
      </c>
      <c r="BZ667" s="1696"/>
      <c r="CA667" s="1697"/>
    </row>
    <row r="668" s="1620" customFormat="1" ht="21.75" customHeight="1">
      <c r="A668" s="1681"/>
      <c r="B668" s="1622"/>
      <c r="C668" s="1682"/>
      <c r="D668" s="1689" t="s">
        <v>527</v>
      </c>
      <c r="E668" s="1690"/>
      <c r="F668" s="1690" t="s">
        <v>528</v>
      </c>
      <c r="G668" s="1690">
        <v>10</v>
      </c>
      <c r="H668" s="1695">
        <v>10.1</v>
      </c>
      <c r="I668" s="1696"/>
      <c r="J668" s="1697"/>
      <c r="K668" s="1695">
        <v>10.1</v>
      </c>
      <c r="L668" s="1696"/>
      <c r="M668" s="1697"/>
      <c r="N668" s="1695">
        <v>10.1</v>
      </c>
      <c r="O668" s="1696"/>
      <c r="P668" s="1697"/>
      <c r="Q668" s="1695">
        <v>10.1</v>
      </c>
      <c r="R668" s="1696"/>
      <c r="S668" s="1697"/>
      <c r="T668" s="1695">
        <v>10.1</v>
      </c>
      <c r="U668" s="1696"/>
      <c r="V668" s="1697"/>
      <c r="W668" s="1695">
        <v>10.199999999999999</v>
      </c>
      <c r="X668" s="1696"/>
      <c r="Y668" s="1697"/>
      <c r="Z668" s="1695">
        <v>10.199999999999999</v>
      </c>
      <c r="AA668" s="1696"/>
      <c r="AB668" s="1697"/>
      <c r="AC668" s="1695">
        <v>10.199999999999999</v>
      </c>
      <c r="AD668" s="1696"/>
      <c r="AE668" s="1697"/>
      <c r="AF668" s="1695">
        <v>10.199999999999999</v>
      </c>
      <c r="AG668" s="1696"/>
      <c r="AH668" s="1697"/>
      <c r="AI668" s="1695">
        <v>10.199999999999999</v>
      </c>
      <c r="AJ668" s="1696"/>
      <c r="AK668" s="1697"/>
      <c r="AL668" s="1695">
        <v>10.199999999999999</v>
      </c>
      <c r="AM668" s="1696"/>
      <c r="AN668" s="1697"/>
      <c r="AO668" s="1695">
        <v>10.199999999999999</v>
      </c>
      <c r="AP668" s="1696"/>
      <c r="AQ668" s="1697"/>
      <c r="AR668" s="1695">
        <v>10.199999999999999</v>
      </c>
      <c r="AS668" s="1696"/>
      <c r="AT668" s="1697"/>
      <c r="AU668" s="1695">
        <v>10.199999999999999</v>
      </c>
      <c r="AV668" s="1696"/>
      <c r="AW668" s="1697"/>
      <c r="AX668" s="1695">
        <v>10.199999999999999</v>
      </c>
      <c r="AY668" s="1696"/>
      <c r="AZ668" s="1697"/>
      <c r="BA668" s="1695">
        <v>10.199999999999999</v>
      </c>
      <c r="BB668" s="1696"/>
      <c r="BC668" s="1697"/>
      <c r="BD668" s="1695">
        <v>10.199999999999999</v>
      </c>
      <c r="BE668" s="1696"/>
      <c r="BF668" s="1697"/>
      <c r="BG668" s="1695">
        <v>10.199999999999999</v>
      </c>
      <c r="BH668" s="1696"/>
      <c r="BI668" s="1697"/>
      <c r="BJ668" s="1695">
        <v>10.199999999999999</v>
      </c>
      <c r="BK668" s="1696"/>
      <c r="BL668" s="1697"/>
      <c r="BM668" s="1695">
        <v>10.1</v>
      </c>
      <c r="BN668" s="1696"/>
      <c r="BO668" s="1697"/>
      <c r="BP668" s="1695">
        <v>10.1</v>
      </c>
      <c r="BQ668" s="1696"/>
      <c r="BR668" s="1697"/>
      <c r="BS668" s="1695">
        <v>10.1</v>
      </c>
      <c r="BT668" s="1696"/>
      <c r="BU668" s="1697"/>
      <c r="BV668" s="1695">
        <v>10.1</v>
      </c>
      <c r="BW668" s="1696"/>
      <c r="BX668" s="1697"/>
      <c r="BY668" s="1695">
        <v>10.1</v>
      </c>
      <c r="BZ668" s="1696"/>
      <c r="CA668" s="1697"/>
    </row>
    <row r="669" s="1620" customFormat="1" ht="21.75" customHeight="1">
      <c r="A669" s="1681"/>
      <c r="B669" s="1622"/>
      <c r="C669" s="1682"/>
      <c r="D669" s="1689" t="s">
        <v>529</v>
      </c>
      <c r="E669" s="1690"/>
      <c r="F669" s="1690" t="s">
        <v>528</v>
      </c>
      <c r="G669" s="1690">
        <v>10</v>
      </c>
      <c r="H669" s="1695">
        <v>10.199999999999999</v>
      </c>
      <c r="I669" s="1696"/>
      <c r="J669" s="1697"/>
      <c r="K669" s="1695">
        <v>10.199999999999999</v>
      </c>
      <c r="L669" s="1696"/>
      <c r="M669" s="1697"/>
      <c r="N669" s="1695">
        <v>10.199999999999999</v>
      </c>
      <c r="O669" s="1696"/>
      <c r="P669" s="1697"/>
      <c r="Q669" s="1695">
        <v>10.199999999999999</v>
      </c>
      <c r="R669" s="1696"/>
      <c r="S669" s="1697"/>
      <c r="T669" s="1695">
        <v>10.199999999999999</v>
      </c>
      <c r="U669" s="1696"/>
      <c r="V669" s="1697"/>
      <c r="W669" s="1695">
        <v>10</v>
      </c>
      <c r="X669" s="1696"/>
      <c r="Y669" s="1697"/>
      <c r="Z669" s="1695">
        <v>10</v>
      </c>
      <c r="AA669" s="1696"/>
      <c r="AB669" s="1697"/>
      <c r="AC669" s="1695">
        <v>10</v>
      </c>
      <c r="AD669" s="1696"/>
      <c r="AE669" s="1697"/>
      <c r="AF669" s="1695">
        <v>10</v>
      </c>
      <c r="AG669" s="1696"/>
      <c r="AH669" s="1697"/>
      <c r="AI669" s="1695">
        <v>10</v>
      </c>
      <c r="AJ669" s="1696"/>
      <c r="AK669" s="1697"/>
      <c r="AL669" s="1695">
        <v>10</v>
      </c>
      <c r="AM669" s="1696"/>
      <c r="AN669" s="1697"/>
      <c r="AO669" s="1695">
        <v>10</v>
      </c>
      <c r="AP669" s="1696"/>
      <c r="AQ669" s="1697"/>
      <c r="AR669" s="1695">
        <v>10</v>
      </c>
      <c r="AS669" s="1696"/>
      <c r="AT669" s="1697"/>
      <c r="AU669" s="1695">
        <v>10</v>
      </c>
      <c r="AV669" s="1696"/>
      <c r="AW669" s="1697"/>
      <c r="AX669" s="1695">
        <v>10</v>
      </c>
      <c r="AY669" s="1696"/>
      <c r="AZ669" s="1697"/>
      <c r="BA669" s="1695">
        <v>10</v>
      </c>
      <c r="BB669" s="1696"/>
      <c r="BC669" s="1697"/>
      <c r="BD669" s="1695">
        <v>10</v>
      </c>
      <c r="BE669" s="1696"/>
      <c r="BF669" s="1697"/>
      <c r="BG669" s="1695">
        <v>10</v>
      </c>
      <c r="BH669" s="1696"/>
      <c r="BI669" s="1697"/>
      <c r="BJ669" s="1695">
        <v>10</v>
      </c>
      <c r="BK669" s="1696"/>
      <c r="BL669" s="1697"/>
      <c r="BM669" s="1695">
        <v>10.199999999999999</v>
      </c>
      <c r="BN669" s="1696"/>
      <c r="BO669" s="1697"/>
      <c r="BP669" s="1695">
        <v>10.199999999999999</v>
      </c>
      <c r="BQ669" s="1696"/>
      <c r="BR669" s="1697"/>
      <c r="BS669" s="1695">
        <v>10.199999999999999</v>
      </c>
      <c r="BT669" s="1696"/>
      <c r="BU669" s="1697"/>
      <c r="BV669" s="1695">
        <v>10.199999999999999</v>
      </c>
      <c r="BW669" s="1696"/>
      <c r="BX669" s="1697"/>
      <c r="BY669" s="1695">
        <v>10.199999999999999</v>
      </c>
      <c r="BZ669" s="1696"/>
      <c r="CA669" s="1697"/>
    </row>
    <row r="670" s="1620" customFormat="1" ht="21.75" customHeight="1">
      <c r="A670" s="1681"/>
      <c r="B670" s="1622" t="s">
        <v>644</v>
      </c>
      <c r="C670" s="1682"/>
      <c r="D670" s="1749" t="s">
        <v>531</v>
      </c>
      <c r="E670" s="1690" t="s">
        <v>495</v>
      </c>
      <c r="F670" s="1690" t="s">
        <v>495</v>
      </c>
      <c r="G670" s="1690">
        <v>10</v>
      </c>
      <c r="H670" s="1699">
        <v>0.001</v>
      </c>
      <c r="I670" s="1702">
        <v>0.0030000000000000001</v>
      </c>
      <c r="J670" s="1694">
        <f>ROUND(SQRT(H670^2+I670^2)*1000/(1.73*H668),0)</f>
        <v>0</v>
      </c>
      <c r="K670" s="1699">
        <v>0.001</v>
      </c>
      <c r="L670" s="1702">
        <v>0.0030000000000000001</v>
      </c>
      <c r="M670" s="1694">
        <f>ROUND(SQRT(K670^2+L670^2)*1000/(1.73*K668),0)</f>
        <v>0</v>
      </c>
      <c r="N670" s="1699">
        <v>0.001</v>
      </c>
      <c r="O670" s="1702">
        <v>0.0030000000000000001</v>
      </c>
      <c r="P670" s="1694">
        <f>ROUND(SQRT(N670^2+O670^2)*1000/(1.73*N668),0)</f>
        <v>0</v>
      </c>
      <c r="Q670" s="1699">
        <v>0.001</v>
      </c>
      <c r="R670" s="1702">
        <v>0.0030000000000000001</v>
      </c>
      <c r="S670" s="1694">
        <f>ROUND(SQRT(Q670^2+R670^2)*1000/(1.73*Q668),0)</f>
        <v>0</v>
      </c>
      <c r="T670" s="1699">
        <v>0.001</v>
      </c>
      <c r="U670" s="1702">
        <v>0.0030000000000000001</v>
      </c>
      <c r="V670" s="1694">
        <f>ROUND(SQRT(T670^2+U670^2)*1000/(1.73*T668),0)</f>
        <v>0</v>
      </c>
      <c r="W670" s="1699">
        <v>0.001</v>
      </c>
      <c r="X670" s="1702">
        <v>0.0030000000000000001</v>
      </c>
      <c r="Y670" s="1694">
        <f>ROUND(SQRT(W670^2+X670^2)*1000/(1.73*W668),0)</f>
        <v>0</v>
      </c>
      <c r="Z670" s="1699">
        <v>0.001</v>
      </c>
      <c r="AA670" s="1702">
        <v>0.0030000000000000001</v>
      </c>
      <c r="AB670" s="1694">
        <f>ROUND(SQRT(Z670^2+AA670^2)*1000/(1.73*Z668),0)</f>
        <v>0</v>
      </c>
      <c r="AC670" s="1699">
        <v>0.001</v>
      </c>
      <c r="AD670" s="1702">
        <v>0.0030000000000000001</v>
      </c>
      <c r="AE670" s="1694">
        <f>ROUND(SQRT(AC670^2+AD670^2)*1000/(1.73*AC668),0)</f>
        <v>0</v>
      </c>
      <c r="AF670" s="1699">
        <v>0.001</v>
      </c>
      <c r="AG670" s="1702">
        <v>0.0030000000000000001</v>
      </c>
      <c r="AH670" s="1694">
        <f>ROUND(SQRT(AF670^2+AG670^2)*1000/(1.73*AF668),0)</f>
        <v>0</v>
      </c>
      <c r="AI670" s="1699">
        <v>0.001</v>
      </c>
      <c r="AJ670" s="1702">
        <v>0.0030000000000000001</v>
      </c>
      <c r="AK670" s="1694">
        <f>ROUND(SQRT(AI670^2+AJ670^2)*1000/(1.73*AI668),0)</f>
        <v>0</v>
      </c>
      <c r="AL670" s="1699">
        <v>0.001</v>
      </c>
      <c r="AM670" s="1702">
        <v>0.0030000000000000001</v>
      </c>
      <c r="AN670" s="1694">
        <f>ROUND(SQRT(AL670^2+AM670^2)*1000/(1.73*AL668),0)</f>
        <v>0</v>
      </c>
      <c r="AO670" s="1699">
        <v>0.001</v>
      </c>
      <c r="AP670" s="1702">
        <v>0.0030000000000000001</v>
      </c>
      <c r="AQ670" s="1694">
        <f>ROUND(SQRT(AO670^2+AP670^2)*1000/(1.73*AO668),0)</f>
        <v>0</v>
      </c>
      <c r="AR670" s="1699">
        <v>0.001</v>
      </c>
      <c r="AS670" s="1702">
        <v>0.0030000000000000001</v>
      </c>
      <c r="AT670" s="1694">
        <f>ROUND(SQRT(AR670^2+AS670^2)*1000/(1.73*AR668),0)</f>
        <v>0</v>
      </c>
      <c r="AU670" s="1699">
        <v>0.001</v>
      </c>
      <c r="AV670" s="1702">
        <v>0.0030000000000000001</v>
      </c>
      <c r="AW670" s="1694">
        <f>ROUND(SQRT(AU670^2+AV670^2)*1000/(1.73*AU668),0)</f>
        <v>0</v>
      </c>
      <c r="AX670" s="1699">
        <v>0.001</v>
      </c>
      <c r="AY670" s="1702">
        <v>0.0030000000000000001</v>
      </c>
      <c r="AZ670" s="1694">
        <f>ROUND(SQRT(AX670^2+AY670^2)*1000/(1.73*AX668),0)</f>
        <v>0</v>
      </c>
      <c r="BA670" s="1699">
        <v>0.001</v>
      </c>
      <c r="BB670" s="1702">
        <v>0.0030000000000000001</v>
      </c>
      <c r="BC670" s="1694">
        <f>ROUND(SQRT(BA670^2+BB670^2)*1000/(1.73*BA668),0)</f>
        <v>0</v>
      </c>
      <c r="BD670" s="1699">
        <v>0.001</v>
      </c>
      <c r="BE670" s="1702">
        <v>0.0030000000000000001</v>
      </c>
      <c r="BF670" s="1694">
        <f>ROUND(SQRT(BD670^2+BE670^2)*1000/(1.73*BD668),0)</f>
        <v>0</v>
      </c>
      <c r="BG670" s="1699">
        <v>0.001</v>
      </c>
      <c r="BH670" s="1702">
        <v>0.0030000000000000001</v>
      </c>
      <c r="BI670" s="1694">
        <f>ROUND(SQRT(BG670^2+BH670^2)*1000/(1.73*BG668),0)</f>
        <v>0</v>
      </c>
      <c r="BJ670" s="1699">
        <v>0.001</v>
      </c>
      <c r="BK670" s="1702">
        <v>0.0030000000000000001</v>
      </c>
      <c r="BL670" s="1694">
        <f>ROUND(SQRT(BJ670^2+BK670^2)*1000/(1.73*BJ668),0)</f>
        <v>0</v>
      </c>
      <c r="BM670" s="1699">
        <v>0.001</v>
      </c>
      <c r="BN670" s="1702">
        <v>0.0030000000000000001</v>
      </c>
      <c r="BO670" s="1694">
        <f>ROUND(SQRT(BM670^2+BN670^2)*1000/(1.73*BM668),0)</f>
        <v>0</v>
      </c>
      <c r="BP670" s="1699">
        <v>0.001</v>
      </c>
      <c r="BQ670" s="1702">
        <v>0.0030000000000000001</v>
      </c>
      <c r="BR670" s="1694">
        <f>ROUND(SQRT(BP670^2+BQ670^2)*1000/(1.73*BP668),0)</f>
        <v>0</v>
      </c>
      <c r="BS670" s="1699">
        <v>0.001</v>
      </c>
      <c r="BT670" s="1702">
        <v>0.0030000000000000001</v>
      </c>
      <c r="BU670" s="1694">
        <f>ROUND(SQRT(BS670^2+BT670^2)*1000/(1.73*BS668),0)</f>
        <v>0</v>
      </c>
      <c r="BV670" s="1699">
        <v>0.001</v>
      </c>
      <c r="BW670" s="1702">
        <v>0.0030000000000000001</v>
      </c>
      <c r="BX670" s="1694">
        <f>ROUND(SQRT(BV670^2+BW670^2)*1000/(1.73*BV668),0)</f>
        <v>0</v>
      </c>
      <c r="BY670" s="1699">
        <v>0.001</v>
      </c>
      <c r="BZ670" s="1702">
        <v>0.0030000000000000001</v>
      </c>
      <c r="CA670" s="1694">
        <f>ROUND(SQRT(BY670^2+BZ670^2)*1000/(1.73*BY668),0)</f>
        <v>0</v>
      </c>
    </row>
    <row r="671" s="1620" customFormat="1" ht="21.75" customHeight="1">
      <c r="A671" s="1681"/>
      <c r="B671" s="1622"/>
      <c r="C671" s="1682"/>
      <c r="D671" s="1749" t="s">
        <v>108</v>
      </c>
      <c r="E671" s="1690" t="s">
        <v>495</v>
      </c>
      <c r="F671" s="1690" t="s">
        <v>495</v>
      </c>
      <c r="G671" s="1690">
        <v>10</v>
      </c>
      <c r="H671" s="1699">
        <v>0</v>
      </c>
      <c r="I671" s="1702">
        <v>-0.053999999999999999</v>
      </c>
      <c r="J671" s="1694">
        <f>ROUND(SQRT(H671^2+I671^2)*1000/(1.73*H668),0)</f>
        <v>3</v>
      </c>
      <c r="K671" s="1699">
        <v>0</v>
      </c>
      <c r="L671" s="1702">
        <v>-0.053999999999999999</v>
      </c>
      <c r="M671" s="1694">
        <f>ROUND(SQRT(K671^2+L671^2)*1000/(1.73*K668),0)</f>
        <v>3</v>
      </c>
      <c r="N671" s="1699">
        <v>0</v>
      </c>
      <c r="O671" s="1702">
        <v>-0.053999999999999999</v>
      </c>
      <c r="P671" s="1694">
        <f>ROUND(SQRT(N671^2+O671^2)*1000/(1.73*N668),0)</f>
        <v>3</v>
      </c>
      <c r="Q671" s="1699">
        <v>0</v>
      </c>
      <c r="R671" s="1702">
        <v>-0.053999999999999999</v>
      </c>
      <c r="S671" s="1694">
        <f>ROUND(SQRT(Q671^2+R671^2)*1000/(1.73*Q668),0)</f>
        <v>3</v>
      </c>
      <c r="T671" s="1699">
        <v>0</v>
      </c>
      <c r="U671" s="1702">
        <v>-0.053999999999999999</v>
      </c>
      <c r="V671" s="1694">
        <f>ROUND(SQRT(T671^2+U671^2)*1000/(1.73*T668),0)</f>
        <v>3</v>
      </c>
      <c r="W671" s="1699">
        <v>0</v>
      </c>
      <c r="X671" s="1702">
        <v>-0.052999999999999999</v>
      </c>
      <c r="Y671" s="1694">
        <f>ROUND(SQRT(W671^2+X671^2)*1000/(1.73*W668),0)</f>
        <v>3</v>
      </c>
      <c r="Z671" s="1699">
        <v>0</v>
      </c>
      <c r="AA671" s="1702">
        <v>-0.052999999999999999</v>
      </c>
      <c r="AB671" s="1694">
        <f>ROUND(SQRT(Z671^2+AA671^2)*1000/(1.73*Z668),0)</f>
        <v>3</v>
      </c>
      <c r="AC671" s="1699">
        <v>0</v>
      </c>
      <c r="AD671" s="1702">
        <v>-0.052999999999999999</v>
      </c>
      <c r="AE671" s="1694">
        <f>ROUND(SQRT(AC671^2+AD671^2)*1000/(1.73*AC668),0)</f>
        <v>3</v>
      </c>
      <c r="AF671" s="1699">
        <v>0</v>
      </c>
      <c r="AG671" s="1702">
        <v>-0.052999999999999999</v>
      </c>
      <c r="AH671" s="1694">
        <f>ROUND(SQRT(AF671^2+AG671^2)*1000/(1.73*AF668),0)</f>
        <v>3</v>
      </c>
      <c r="AI671" s="1699">
        <v>0</v>
      </c>
      <c r="AJ671" s="1702">
        <v>-0.052999999999999999</v>
      </c>
      <c r="AK671" s="1694">
        <f>ROUND(SQRT(AI671^2+AJ671^2)*1000/(1.73*AI668),0)</f>
        <v>3</v>
      </c>
      <c r="AL671" s="1699">
        <v>0</v>
      </c>
      <c r="AM671" s="1702">
        <v>-0.052999999999999999</v>
      </c>
      <c r="AN671" s="1694">
        <f>ROUND(SQRT(AL671^2+AM671^2)*1000/(1.73*AL668),0)</f>
        <v>3</v>
      </c>
      <c r="AO671" s="1699">
        <v>0</v>
      </c>
      <c r="AP671" s="1702">
        <v>-0.052999999999999999</v>
      </c>
      <c r="AQ671" s="1694">
        <f>ROUND(SQRT(AO671^2+AP671^2)*1000/(1.73*AO668),0)</f>
        <v>3</v>
      </c>
      <c r="AR671" s="1699">
        <v>0</v>
      </c>
      <c r="AS671" s="1702">
        <v>-0.052999999999999999</v>
      </c>
      <c r="AT671" s="1694">
        <f>ROUND(SQRT(AR671^2+AS671^2)*1000/(1.73*AR668),0)</f>
        <v>3</v>
      </c>
      <c r="AU671" s="1699">
        <v>0</v>
      </c>
      <c r="AV671" s="1702">
        <v>-0.052999999999999999</v>
      </c>
      <c r="AW671" s="1694">
        <f>ROUND(SQRT(AU671^2+AV671^2)*1000/(1.73*AU668),0)</f>
        <v>3</v>
      </c>
      <c r="AX671" s="1699">
        <v>0</v>
      </c>
      <c r="AY671" s="1702">
        <v>-0.052999999999999999</v>
      </c>
      <c r="AZ671" s="1694">
        <f>ROUND(SQRT(AX671^2+AY671^2)*1000/(1.73*AX668),0)</f>
        <v>3</v>
      </c>
      <c r="BA671" s="1699">
        <v>0</v>
      </c>
      <c r="BB671" s="1702">
        <v>-0.052999999999999999</v>
      </c>
      <c r="BC671" s="1694">
        <f>ROUND(SQRT(BA671^2+BB671^2)*1000/(1.73*BA668),0)</f>
        <v>3</v>
      </c>
      <c r="BD671" s="1699">
        <v>0</v>
      </c>
      <c r="BE671" s="1702">
        <v>-0.052999999999999999</v>
      </c>
      <c r="BF671" s="1694">
        <f>ROUND(SQRT(BD671^2+BE671^2)*1000/(1.73*BD668),0)</f>
        <v>3</v>
      </c>
      <c r="BG671" s="1699">
        <v>0</v>
      </c>
      <c r="BH671" s="1702">
        <v>-0.052999999999999999</v>
      </c>
      <c r="BI671" s="1694">
        <f>ROUND(SQRT(BG671^2+BH671^2)*1000/(1.73*BG668),0)</f>
        <v>3</v>
      </c>
      <c r="BJ671" s="1699">
        <v>0</v>
      </c>
      <c r="BK671" s="1702">
        <v>-0.052999999999999999</v>
      </c>
      <c r="BL671" s="1694">
        <f>ROUND(SQRT(BJ671^2+BK671^2)*1000/(1.73*BJ668),0)</f>
        <v>3</v>
      </c>
      <c r="BM671" s="1699">
        <v>0</v>
      </c>
      <c r="BN671" s="1702">
        <v>-0.053999999999999999</v>
      </c>
      <c r="BO671" s="1694">
        <f>ROUND(SQRT(BM671^2+BN671^2)*1000/(1.73*BM668),0)</f>
        <v>3</v>
      </c>
      <c r="BP671" s="1699">
        <v>0</v>
      </c>
      <c r="BQ671" s="1702">
        <v>-0.053999999999999999</v>
      </c>
      <c r="BR671" s="1694">
        <f>ROUND(SQRT(BP671^2+BQ671^2)*1000/(1.73*BP668),0)</f>
        <v>3</v>
      </c>
      <c r="BS671" s="1699">
        <v>0</v>
      </c>
      <c r="BT671" s="1702">
        <v>-0.053999999999999999</v>
      </c>
      <c r="BU671" s="1694">
        <f>ROUND(SQRT(BS671^2+BT671^2)*1000/(1.73*BS668),0)</f>
        <v>3</v>
      </c>
      <c r="BV671" s="1699">
        <v>0</v>
      </c>
      <c r="BW671" s="1702">
        <v>-0.053999999999999999</v>
      </c>
      <c r="BX671" s="1694">
        <f>ROUND(SQRT(BV671^2+BW671^2)*1000/(1.73*BV668),0)</f>
        <v>3</v>
      </c>
      <c r="BY671" s="1699">
        <v>0</v>
      </c>
      <c r="BZ671" s="1702">
        <v>-0.053999999999999999</v>
      </c>
      <c r="CA671" s="1694">
        <f>ROUND(SQRT(BY671^2+BZ671^2)*1000/(1.73*BY668),0)</f>
        <v>3</v>
      </c>
    </row>
    <row r="672" s="1620" customFormat="1" ht="21.75" customHeight="1">
      <c r="A672" s="1681"/>
      <c r="B672" s="1622"/>
      <c r="C672" s="1682"/>
      <c r="D672" s="1749" t="s">
        <v>105</v>
      </c>
      <c r="E672" s="1690" t="s">
        <v>495</v>
      </c>
      <c r="F672" s="1690" t="s">
        <v>495</v>
      </c>
      <c r="G672" s="1690">
        <v>10</v>
      </c>
      <c r="H672" s="1699">
        <v>0.19400000000000001</v>
      </c>
      <c r="I672" s="1702">
        <v>0.068000000000000005</v>
      </c>
      <c r="J672" s="1694">
        <f t="shared" ref="J672:J673" si="1596">ROUND(SQRT(H672^2+I672^2)*1000/(1.73*H668),0)</f>
        <v>12</v>
      </c>
      <c r="K672" s="1699">
        <v>0.19400000000000001</v>
      </c>
      <c r="L672" s="1702">
        <v>0.068000000000000005</v>
      </c>
      <c r="M672" s="1694">
        <f t="shared" ref="M672:M673" si="1597">ROUND(SQRT(K672^2+L672^2)*1000/(1.73*K668),0)</f>
        <v>12</v>
      </c>
      <c r="N672" s="1699">
        <v>0.19400000000000001</v>
      </c>
      <c r="O672" s="1702">
        <v>0.068000000000000005</v>
      </c>
      <c r="P672" s="1694">
        <f t="shared" ref="P672:P673" si="1598">ROUND(SQRT(N672^2+O672^2)*1000/(1.73*N668),0)</f>
        <v>12</v>
      </c>
      <c r="Q672" s="1699">
        <v>0.19400000000000001</v>
      </c>
      <c r="R672" s="1702">
        <v>0.068000000000000005</v>
      </c>
      <c r="S672" s="1694">
        <f t="shared" ref="S672:S673" si="1599">ROUND(SQRT(Q672^2+R672^2)*1000/(1.73*Q668),0)</f>
        <v>12</v>
      </c>
      <c r="T672" s="1699">
        <v>0.19400000000000001</v>
      </c>
      <c r="U672" s="1702">
        <v>0.068000000000000005</v>
      </c>
      <c r="V672" s="1694">
        <f t="shared" ref="V672:V673" si="1600">ROUND(SQRT(T672^2+U672^2)*1000/(1.73*T668),0)</f>
        <v>12</v>
      </c>
      <c r="W672" s="1699">
        <v>0.23300000000000001</v>
      </c>
      <c r="X672" s="1702">
        <v>0.17599999999999999</v>
      </c>
      <c r="Y672" s="1694">
        <f t="shared" ref="Y672:Y673" si="1601">ROUND(SQRT(W672^2+X672^2)*1000/(1.73*W668),0)</f>
        <v>17</v>
      </c>
      <c r="Z672" s="1699">
        <v>0.23300000000000001</v>
      </c>
      <c r="AA672" s="1702">
        <v>0.17599999999999999</v>
      </c>
      <c r="AB672" s="1694">
        <f t="shared" ref="AB672:AB673" si="1602">ROUND(SQRT(Z672^2+AA672^2)*1000/(1.73*Z668),0)</f>
        <v>17</v>
      </c>
      <c r="AC672" s="1699">
        <v>0.23300000000000001</v>
      </c>
      <c r="AD672" s="1702">
        <v>0.17599999999999999</v>
      </c>
      <c r="AE672" s="1694">
        <f t="shared" ref="AE672:AE673" si="1603">ROUND(SQRT(AC672^2+AD672^2)*1000/(1.73*AC668),0)</f>
        <v>17</v>
      </c>
      <c r="AF672" s="1699">
        <v>0.23300000000000001</v>
      </c>
      <c r="AG672" s="1702">
        <v>0.17599999999999999</v>
      </c>
      <c r="AH672" s="1694">
        <f t="shared" ref="AH672:AH673" si="1604">ROUND(SQRT(AF672^2+AG672^2)*1000/(1.73*AF668),0)</f>
        <v>17</v>
      </c>
      <c r="AI672" s="1699">
        <v>0.23300000000000001</v>
      </c>
      <c r="AJ672" s="1702">
        <v>0.17599999999999999</v>
      </c>
      <c r="AK672" s="1694">
        <f t="shared" ref="AK672:AK673" si="1605">ROUND(SQRT(AI672^2+AJ672^2)*1000/(1.73*AI668),0)</f>
        <v>17</v>
      </c>
      <c r="AL672" s="1699">
        <v>0.23300000000000001</v>
      </c>
      <c r="AM672" s="1702">
        <v>0.17599999999999999</v>
      </c>
      <c r="AN672" s="1694">
        <f t="shared" ref="AN672:AN673" si="1606">ROUND(SQRT(AL672^2+AM672^2)*1000/(1.73*AL668),0)</f>
        <v>17</v>
      </c>
      <c r="AO672" s="1699">
        <v>0.23300000000000001</v>
      </c>
      <c r="AP672" s="1702">
        <v>0.17599999999999999</v>
      </c>
      <c r="AQ672" s="1694">
        <f t="shared" ref="AQ672:AQ673" si="1607">ROUND(SQRT(AO672^2+AP672^2)*1000/(1.73*AO668),0)</f>
        <v>17</v>
      </c>
      <c r="AR672" s="1699">
        <v>0.23300000000000001</v>
      </c>
      <c r="AS672" s="1702">
        <v>0.17599999999999999</v>
      </c>
      <c r="AT672" s="1694">
        <f t="shared" ref="AT672:AT673" si="1608">ROUND(SQRT(AR672^2+AS672^2)*1000/(1.73*AR668),0)</f>
        <v>17</v>
      </c>
      <c r="AU672" s="1699">
        <v>0.23300000000000001</v>
      </c>
      <c r="AV672" s="1702">
        <v>0.17599999999999999</v>
      </c>
      <c r="AW672" s="1694">
        <f t="shared" ref="AW672:AW673" si="1609">ROUND(SQRT(AU672^2+AV672^2)*1000/(1.73*AU668),0)</f>
        <v>17</v>
      </c>
      <c r="AX672" s="1699">
        <v>0.23300000000000001</v>
      </c>
      <c r="AY672" s="1702">
        <v>0.17599999999999999</v>
      </c>
      <c r="AZ672" s="1694">
        <f t="shared" ref="AZ672:AZ673" si="1610">ROUND(SQRT(AX672^2+AY672^2)*1000/(1.73*AX668),0)</f>
        <v>17</v>
      </c>
      <c r="BA672" s="1699">
        <v>0.23300000000000001</v>
      </c>
      <c r="BB672" s="1702">
        <v>0.17599999999999999</v>
      </c>
      <c r="BC672" s="1694">
        <f t="shared" ref="BC672:BC673" si="1611">ROUND(SQRT(BA672^2+BB672^2)*1000/(1.73*BA668),0)</f>
        <v>17</v>
      </c>
      <c r="BD672" s="1699">
        <v>0.23300000000000001</v>
      </c>
      <c r="BE672" s="1702">
        <v>0.17599999999999999</v>
      </c>
      <c r="BF672" s="1694">
        <f t="shared" ref="BF672:BF673" si="1612">ROUND(SQRT(BD672^2+BE672^2)*1000/(1.73*BD668),0)</f>
        <v>17</v>
      </c>
      <c r="BG672" s="1699">
        <v>0.23300000000000001</v>
      </c>
      <c r="BH672" s="1702">
        <v>0.17599999999999999</v>
      </c>
      <c r="BI672" s="1694">
        <f t="shared" ref="BI672:BI673" si="1613">ROUND(SQRT(BG672^2+BH672^2)*1000/(1.73*BG668),0)</f>
        <v>17</v>
      </c>
      <c r="BJ672" s="1699">
        <v>0.23300000000000001</v>
      </c>
      <c r="BK672" s="1702">
        <v>0.17599999999999999</v>
      </c>
      <c r="BL672" s="1694">
        <f t="shared" ref="BL672:BL673" si="1614">ROUND(SQRT(BJ672^2+BK672^2)*1000/(1.73*BJ668),0)</f>
        <v>17</v>
      </c>
      <c r="BM672" s="1699">
        <v>0.19400000000000001</v>
      </c>
      <c r="BN672" s="1702">
        <v>0.068000000000000005</v>
      </c>
      <c r="BO672" s="1694">
        <f t="shared" ref="BO672:BO673" si="1615">ROUND(SQRT(BM672^2+BN672^2)*1000/(1.73*BM668),0)</f>
        <v>12</v>
      </c>
      <c r="BP672" s="1699">
        <v>0.19400000000000001</v>
      </c>
      <c r="BQ672" s="1702">
        <v>0.068000000000000005</v>
      </c>
      <c r="BR672" s="1694">
        <f t="shared" ref="BR672:BR673" si="1616">ROUND(SQRT(BP672^2+BQ672^2)*1000/(1.73*BP668),0)</f>
        <v>12</v>
      </c>
      <c r="BS672" s="1699">
        <v>0.19400000000000001</v>
      </c>
      <c r="BT672" s="1702">
        <v>0.068000000000000005</v>
      </c>
      <c r="BU672" s="1694">
        <f t="shared" ref="BU672:BU673" si="1617">ROUND(SQRT(BS672^2+BT672^2)*1000/(1.73*BS668),0)</f>
        <v>12</v>
      </c>
      <c r="BV672" s="1699">
        <v>0.19400000000000001</v>
      </c>
      <c r="BW672" s="1702">
        <v>0.068000000000000005</v>
      </c>
      <c r="BX672" s="1694">
        <f t="shared" ref="BX672:BX673" si="1618">ROUND(SQRT(BV672^2+BW672^2)*1000/(1.73*BV668),0)</f>
        <v>12</v>
      </c>
      <c r="BY672" s="1699">
        <v>0.19400000000000001</v>
      </c>
      <c r="BZ672" s="1702">
        <v>0.068000000000000005</v>
      </c>
      <c r="CA672" s="1694">
        <f t="shared" ref="CA672:CA673" si="1619">ROUND(SQRT(BY672^2+BZ672^2)*1000/(1.73*BY668),0)</f>
        <v>12</v>
      </c>
    </row>
    <row r="673" s="1620" customFormat="1" ht="21.75" customHeight="1">
      <c r="A673" s="1681"/>
      <c r="B673" s="1622"/>
      <c r="C673" s="1682"/>
      <c r="D673" s="1749" t="s">
        <v>125</v>
      </c>
      <c r="E673" s="1690" t="s">
        <v>495</v>
      </c>
      <c r="F673" s="1690" t="s">
        <v>495</v>
      </c>
      <c r="G673" s="1690">
        <v>10</v>
      </c>
      <c r="H673" s="1699">
        <v>0.074999999999999997</v>
      </c>
      <c r="I673" s="1702">
        <v>0.081000000000000003</v>
      </c>
      <c r="J673" s="1694">
        <f t="shared" si="1596"/>
        <v>6</v>
      </c>
      <c r="K673" s="1699">
        <v>0.074999999999999997</v>
      </c>
      <c r="L673" s="1702">
        <v>0.081000000000000003</v>
      </c>
      <c r="M673" s="1694">
        <f t="shared" si="1597"/>
        <v>6</v>
      </c>
      <c r="N673" s="1699">
        <v>0.074999999999999997</v>
      </c>
      <c r="O673" s="1702">
        <v>0.081000000000000003</v>
      </c>
      <c r="P673" s="1694">
        <f t="shared" si="1598"/>
        <v>6</v>
      </c>
      <c r="Q673" s="1699">
        <v>0.074999999999999997</v>
      </c>
      <c r="R673" s="1702">
        <v>0.081000000000000003</v>
      </c>
      <c r="S673" s="1694">
        <f t="shared" si="1599"/>
        <v>6</v>
      </c>
      <c r="T673" s="1699">
        <v>0.074999999999999997</v>
      </c>
      <c r="U673" s="1702">
        <v>0.081000000000000003</v>
      </c>
      <c r="V673" s="1694">
        <f t="shared" si="1600"/>
        <v>6</v>
      </c>
      <c r="W673" s="1699">
        <v>0.114</v>
      </c>
      <c r="X673" s="1702">
        <v>0.075999999999999998</v>
      </c>
      <c r="Y673" s="1694">
        <f t="shared" si="1601"/>
        <v>8</v>
      </c>
      <c r="Z673" s="1699">
        <v>0.114</v>
      </c>
      <c r="AA673" s="1702">
        <v>0.075999999999999998</v>
      </c>
      <c r="AB673" s="1694">
        <f t="shared" si="1602"/>
        <v>8</v>
      </c>
      <c r="AC673" s="1699">
        <v>0.114</v>
      </c>
      <c r="AD673" s="1702">
        <v>0.075999999999999998</v>
      </c>
      <c r="AE673" s="1694">
        <f t="shared" si="1603"/>
        <v>8</v>
      </c>
      <c r="AF673" s="1699">
        <v>0.114</v>
      </c>
      <c r="AG673" s="1702">
        <v>0.075999999999999998</v>
      </c>
      <c r="AH673" s="1694">
        <f t="shared" si="1604"/>
        <v>8</v>
      </c>
      <c r="AI673" s="1699">
        <v>0.114</v>
      </c>
      <c r="AJ673" s="1702">
        <v>0.075999999999999998</v>
      </c>
      <c r="AK673" s="1694">
        <f t="shared" si="1605"/>
        <v>8</v>
      </c>
      <c r="AL673" s="1699">
        <v>0.114</v>
      </c>
      <c r="AM673" s="1702">
        <v>0.075999999999999998</v>
      </c>
      <c r="AN673" s="1694">
        <f t="shared" si="1606"/>
        <v>8</v>
      </c>
      <c r="AO673" s="1699">
        <v>0.114</v>
      </c>
      <c r="AP673" s="1702">
        <v>0.075999999999999998</v>
      </c>
      <c r="AQ673" s="1694">
        <f t="shared" si="1607"/>
        <v>8</v>
      </c>
      <c r="AR673" s="1699">
        <v>0.114</v>
      </c>
      <c r="AS673" s="1702">
        <v>0.075999999999999998</v>
      </c>
      <c r="AT673" s="1694">
        <f t="shared" si="1608"/>
        <v>8</v>
      </c>
      <c r="AU673" s="1699">
        <v>0.114</v>
      </c>
      <c r="AV673" s="1702">
        <v>0.075999999999999998</v>
      </c>
      <c r="AW673" s="1694">
        <f t="shared" si="1609"/>
        <v>8</v>
      </c>
      <c r="AX673" s="1699">
        <v>0.114</v>
      </c>
      <c r="AY673" s="1702">
        <v>0.075999999999999998</v>
      </c>
      <c r="AZ673" s="1694">
        <f t="shared" si="1610"/>
        <v>8</v>
      </c>
      <c r="BA673" s="1699">
        <v>0.114</v>
      </c>
      <c r="BB673" s="1702">
        <v>0.075999999999999998</v>
      </c>
      <c r="BC673" s="1694">
        <f t="shared" si="1611"/>
        <v>8</v>
      </c>
      <c r="BD673" s="1699">
        <v>0.114</v>
      </c>
      <c r="BE673" s="1702">
        <v>0.075999999999999998</v>
      </c>
      <c r="BF673" s="1694">
        <f t="shared" si="1612"/>
        <v>8</v>
      </c>
      <c r="BG673" s="1699">
        <v>0.114</v>
      </c>
      <c r="BH673" s="1702">
        <v>0.075999999999999998</v>
      </c>
      <c r="BI673" s="1694">
        <f t="shared" si="1613"/>
        <v>8</v>
      </c>
      <c r="BJ673" s="1699">
        <v>0.114</v>
      </c>
      <c r="BK673" s="1702">
        <v>0.075999999999999998</v>
      </c>
      <c r="BL673" s="1694">
        <f t="shared" si="1614"/>
        <v>8</v>
      </c>
      <c r="BM673" s="1699">
        <v>0.074999999999999997</v>
      </c>
      <c r="BN673" s="1702">
        <v>0.081000000000000003</v>
      </c>
      <c r="BO673" s="1694">
        <f t="shared" si="1615"/>
        <v>6</v>
      </c>
      <c r="BP673" s="1699">
        <v>0.074999999999999997</v>
      </c>
      <c r="BQ673" s="1702">
        <v>0.081000000000000003</v>
      </c>
      <c r="BR673" s="1694">
        <f t="shared" si="1616"/>
        <v>6</v>
      </c>
      <c r="BS673" s="1699">
        <v>0.074999999999999997</v>
      </c>
      <c r="BT673" s="1702">
        <v>0.081000000000000003</v>
      </c>
      <c r="BU673" s="1694">
        <f t="shared" si="1617"/>
        <v>6</v>
      </c>
      <c r="BV673" s="1699">
        <v>0.074999999999999997</v>
      </c>
      <c r="BW673" s="1702">
        <v>0.081000000000000003</v>
      </c>
      <c r="BX673" s="1694">
        <f t="shared" si="1618"/>
        <v>6</v>
      </c>
      <c r="BY673" s="1699">
        <v>0.074999999999999997</v>
      </c>
      <c r="BZ673" s="1702">
        <v>0.081000000000000003</v>
      </c>
      <c r="CA673" s="1694">
        <f t="shared" si="1619"/>
        <v>6</v>
      </c>
    </row>
    <row r="674" s="1620" customFormat="1" ht="21.75" customHeight="1">
      <c r="A674" s="1681"/>
      <c r="B674" s="1622"/>
      <c r="C674" s="1682"/>
      <c r="D674" s="1749" t="s">
        <v>106</v>
      </c>
      <c r="E674" s="1690" t="s">
        <v>495</v>
      </c>
      <c r="F674" s="1690" t="s">
        <v>495</v>
      </c>
      <c r="G674" s="1690">
        <v>10</v>
      </c>
      <c r="H674" s="1699">
        <v>0.073999999999999996</v>
      </c>
      <c r="I674" s="1702">
        <v>0.051999999999999998</v>
      </c>
      <c r="J674" s="1694">
        <f>ROUND(SQRT(H674^2+I674^2)*1000/(1.73*H668),0)</f>
        <v>5</v>
      </c>
      <c r="K674" s="1699">
        <v>0.073999999999999996</v>
      </c>
      <c r="L674" s="1702">
        <v>0.051999999999999998</v>
      </c>
      <c r="M674" s="1694">
        <f>ROUND(SQRT(K674^2+L674^2)*1000/(1.73*K668),0)</f>
        <v>5</v>
      </c>
      <c r="N674" s="1699">
        <v>0.073999999999999996</v>
      </c>
      <c r="O674" s="1702">
        <v>0.051999999999999998</v>
      </c>
      <c r="P674" s="1694">
        <f>ROUND(SQRT(N674^2+O674^2)*1000/(1.73*N668),0)</f>
        <v>5</v>
      </c>
      <c r="Q674" s="1699">
        <v>0.073999999999999996</v>
      </c>
      <c r="R674" s="1702">
        <v>0.051999999999999998</v>
      </c>
      <c r="S674" s="1694">
        <f>ROUND(SQRT(Q674^2+R674^2)*1000/(1.73*Q668),0)</f>
        <v>5</v>
      </c>
      <c r="T674" s="1699">
        <v>0.073999999999999996</v>
      </c>
      <c r="U674" s="1702">
        <v>0.051999999999999998</v>
      </c>
      <c r="V674" s="1694">
        <f>ROUND(SQRT(T674^2+U674^2)*1000/(1.73*T668),0)</f>
        <v>5</v>
      </c>
      <c r="W674" s="1699">
        <v>0.085000000000000006</v>
      </c>
      <c r="X674" s="1702">
        <v>0.052999999999999999</v>
      </c>
      <c r="Y674" s="1694">
        <f>ROUND(SQRT(W674^2+X674^2)*1000/(1.73*W668),0)</f>
        <v>6</v>
      </c>
      <c r="Z674" s="1699">
        <v>0.085000000000000006</v>
      </c>
      <c r="AA674" s="1702">
        <v>0.052999999999999999</v>
      </c>
      <c r="AB674" s="1694">
        <f>ROUND(SQRT(Z674^2+AA674^2)*1000/(1.73*Z668),0)</f>
        <v>6</v>
      </c>
      <c r="AC674" s="1699">
        <v>0.085000000000000006</v>
      </c>
      <c r="AD674" s="1702">
        <v>0.052999999999999999</v>
      </c>
      <c r="AE674" s="1694">
        <f>ROUND(SQRT(AC674^2+AD674^2)*1000/(1.73*AC668),0)</f>
        <v>6</v>
      </c>
      <c r="AF674" s="1699">
        <v>0.085000000000000006</v>
      </c>
      <c r="AG674" s="1702">
        <v>0.052999999999999999</v>
      </c>
      <c r="AH674" s="1694">
        <f>ROUND(SQRT(AF674^2+AG674^2)*1000/(1.73*AF668),0)</f>
        <v>6</v>
      </c>
      <c r="AI674" s="1699">
        <v>0.085000000000000006</v>
      </c>
      <c r="AJ674" s="1702">
        <v>0.052999999999999999</v>
      </c>
      <c r="AK674" s="1694">
        <f>ROUND(SQRT(AI674^2+AJ674^2)*1000/(1.73*AI668),0)</f>
        <v>6</v>
      </c>
      <c r="AL674" s="1699">
        <v>0.085000000000000006</v>
      </c>
      <c r="AM674" s="1702">
        <v>0.052999999999999999</v>
      </c>
      <c r="AN674" s="1694">
        <f>ROUND(SQRT(AL674^2+AM674^2)*1000/(1.73*AL668),0)</f>
        <v>6</v>
      </c>
      <c r="AO674" s="1699">
        <v>0.085000000000000006</v>
      </c>
      <c r="AP674" s="1702">
        <v>0.052999999999999999</v>
      </c>
      <c r="AQ674" s="1694">
        <f>ROUND(SQRT(AO674^2+AP674^2)*1000/(1.73*AO668),0)</f>
        <v>6</v>
      </c>
      <c r="AR674" s="1699">
        <v>0.085000000000000006</v>
      </c>
      <c r="AS674" s="1702">
        <v>0.052999999999999999</v>
      </c>
      <c r="AT674" s="1694">
        <f>ROUND(SQRT(AR674^2+AS674^2)*1000/(1.73*AR668),0)</f>
        <v>6</v>
      </c>
      <c r="AU674" s="1699">
        <v>0.085000000000000006</v>
      </c>
      <c r="AV674" s="1702">
        <v>0.052999999999999999</v>
      </c>
      <c r="AW674" s="1694">
        <f>ROUND(SQRT(AU674^2+AV674^2)*1000/(1.73*AU668),0)</f>
        <v>6</v>
      </c>
      <c r="AX674" s="1699">
        <v>0.085000000000000006</v>
      </c>
      <c r="AY674" s="1702">
        <v>0.052999999999999999</v>
      </c>
      <c r="AZ674" s="1694">
        <f>ROUND(SQRT(AX674^2+AY674^2)*1000/(1.73*AX668),0)</f>
        <v>6</v>
      </c>
      <c r="BA674" s="1699">
        <v>0.085000000000000006</v>
      </c>
      <c r="BB674" s="1702">
        <v>0.052999999999999999</v>
      </c>
      <c r="BC674" s="1694">
        <f>ROUND(SQRT(BA674^2+BB674^2)*1000/(1.73*BA668),0)</f>
        <v>6</v>
      </c>
      <c r="BD674" s="1699">
        <v>0.085000000000000006</v>
      </c>
      <c r="BE674" s="1702">
        <v>0.052999999999999999</v>
      </c>
      <c r="BF674" s="1694">
        <f>ROUND(SQRT(BD674^2+BE674^2)*1000/(1.73*BD668),0)</f>
        <v>6</v>
      </c>
      <c r="BG674" s="1699">
        <v>0.085000000000000006</v>
      </c>
      <c r="BH674" s="1702">
        <v>0.052999999999999999</v>
      </c>
      <c r="BI674" s="1694">
        <f>ROUND(SQRT(BG674^2+BH674^2)*1000/(1.73*BG668),0)</f>
        <v>6</v>
      </c>
      <c r="BJ674" s="1699">
        <v>0.085000000000000006</v>
      </c>
      <c r="BK674" s="1702">
        <v>0.052999999999999999</v>
      </c>
      <c r="BL674" s="1694">
        <f>ROUND(SQRT(BJ674^2+BK674^2)*1000/(1.73*BJ668),0)</f>
        <v>6</v>
      </c>
      <c r="BM674" s="1699">
        <v>0.073999999999999996</v>
      </c>
      <c r="BN674" s="1702">
        <v>0.051999999999999998</v>
      </c>
      <c r="BO674" s="1694">
        <f>ROUND(SQRT(BM674^2+BN674^2)*1000/(1.73*BM668),0)</f>
        <v>5</v>
      </c>
      <c r="BP674" s="1699">
        <v>0.073999999999999996</v>
      </c>
      <c r="BQ674" s="1702">
        <v>0.051999999999999998</v>
      </c>
      <c r="BR674" s="1694">
        <f>ROUND(SQRT(BP674^2+BQ674^2)*1000/(1.73*BP668),0)</f>
        <v>5</v>
      </c>
      <c r="BS674" s="1699">
        <v>0.073999999999999996</v>
      </c>
      <c r="BT674" s="1702">
        <v>0.051999999999999998</v>
      </c>
      <c r="BU674" s="1694">
        <f>ROUND(SQRT(BS674^2+BT674^2)*1000/(1.73*BS668),0)</f>
        <v>5</v>
      </c>
      <c r="BV674" s="1699">
        <v>0.073999999999999996</v>
      </c>
      <c r="BW674" s="1702">
        <v>0.051999999999999998</v>
      </c>
      <c r="BX674" s="1694">
        <f>ROUND(SQRT(BV674^2+BW674^2)*1000/(1.73*BV668),0)</f>
        <v>5</v>
      </c>
      <c r="BY674" s="1699">
        <v>0.073999999999999996</v>
      </c>
      <c r="BZ674" s="1702">
        <v>0.051999999999999998</v>
      </c>
      <c r="CA674" s="1694">
        <f>ROUND(SQRT(BY674^2+BZ674^2)*1000/(1.73*BY668),0)</f>
        <v>5</v>
      </c>
    </row>
    <row r="675" s="1620" customFormat="1" ht="21.75" customHeight="1">
      <c r="A675" s="1681"/>
      <c r="B675" s="1622"/>
      <c r="C675" s="1682"/>
      <c r="D675" s="1749" t="s">
        <v>100</v>
      </c>
      <c r="E675" s="1690" t="s">
        <v>495</v>
      </c>
      <c r="F675" s="1690" t="s">
        <v>495</v>
      </c>
      <c r="G675" s="1690">
        <v>10</v>
      </c>
      <c r="H675" s="1699">
        <v>0.051999999999999998</v>
      </c>
      <c r="I675" s="1702">
        <v>0.027</v>
      </c>
      <c r="J675" s="1694">
        <f>ROUND(SQRT(H675^2+I675^2)*1000/(1.73*H668),0)</f>
        <v>3</v>
      </c>
      <c r="K675" s="1699">
        <v>0.051999999999999998</v>
      </c>
      <c r="L675" s="1702">
        <v>0.027</v>
      </c>
      <c r="M675" s="1694">
        <f>ROUND(SQRT(K675^2+L675^2)*1000/(1.73*K668),0)</f>
        <v>3</v>
      </c>
      <c r="N675" s="1699">
        <v>0.051999999999999998</v>
      </c>
      <c r="O675" s="1702">
        <v>0.027</v>
      </c>
      <c r="P675" s="1694">
        <f>ROUND(SQRT(N675^2+O675^2)*1000/(1.73*N668),0)</f>
        <v>3</v>
      </c>
      <c r="Q675" s="1699">
        <v>0.051999999999999998</v>
      </c>
      <c r="R675" s="1702">
        <v>0.027</v>
      </c>
      <c r="S675" s="1694">
        <f>ROUND(SQRT(Q675^2+R675^2)*1000/(1.73*Q668),0)</f>
        <v>3</v>
      </c>
      <c r="T675" s="1699">
        <v>0.051999999999999998</v>
      </c>
      <c r="U675" s="1702">
        <v>0.027</v>
      </c>
      <c r="V675" s="1694">
        <f>ROUND(SQRT(T675^2+U675^2)*1000/(1.73*T668),0)</f>
        <v>3</v>
      </c>
      <c r="W675" s="1699">
        <v>0.059999999999999998</v>
      </c>
      <c r="X675" s="1702">
        <v>0.017999999999999999</v>
      </c>
      <c r="Y675" s="1694">
        <f t="shared" ref="Y675:Y676" si="1620">ROUND(SQRT(W675^2+X675^2)*1000/(1.73*W668),0)</f>
        <v>4</v>
      </c>
      <c r="Z675" s="1699">
        <v>0.059999999999999998</v>
      </c>
      <c r="AA675" s="1702">
        <v>0.017999999999999999</v>
      </c>
      <c r="AB675" s="1694">
        <f t="shared" ref="AB675:AB676" si="1621">ROUND(SQRT(Z675^2+AA675^2)*1000/(1.73*Z668),0)</f>
        <v>4</v>
      </c>
      <c r="AC675" s="1699">
        <v>0.059999999999999998</v>
      </c>
      <c r="AD675" s="1702">
        <v>0.017999999999999999</v>
      </c>
      <c r="AE675" s="1694">
        <f t="shared" ref="AE675:AE676" si="1622">ROUND(SQRT(AC675^2+AD675^2)*1000/(1.73*AC668),0)</f>
        <v>4</v>
      </c>
      <c r="AF675" s="1699">
        <v>0.059999999999999998</v>
      </c>
      <c r="AG675" s="1702">
        <v>0.017999999999999999</v>
      </c>
      <c r="AH675" s="1694">
        <f t="shared" ref="AH675:AH676" si="1623">ROUND(SQRT(AF675^2+AG675^2)*1000/(1.73*AF668),0)</f>
        <v>4</v>
      </c>
      <c r="AI675" s="1699">
        <v>0.059999999999999998</v>
      </c>
      <c r="AJ675" s="1702">
        <v>0.017999999999999999</v>
      </c>
      <c r="AK675" s="1694">
        <f t="shared" ref="AK675:AK676" si="1624">ROUND(SQRT(AI675^2+AJ675^2)*1000/(1.73*AI668),0)</f>
        <v>4</v>
      </c>
      <c r="AL675" s="1699">
        <v>0.059999999999999998</v>
      </c>
      <c r="AM675" s="1702">
        <v>0.017999999999999999</v>
      </c>
      <c r="AN675" s="1694">
        <f t="shared" ref="AN675:AN676" si="1625">ROUND(SQRT(AL675^2+AM675^2)*1000/(1.73*AL668),0)</f>
        <v>4</v>
      </c>
      <c r="AO675" s="1699">
        <v>0.059999999999999998</v>
      </c>
      <c r="AP675" s="1702">
        <v>0.017999999999999999</v>
      </c>
      <c r="AQ675" s="1694">
        <f t="shared" ref="AQ675:AQ676" si="1626">ROUND(SQRT(AO675^2+AP675^2)*1000/(1.73*AO668),0)</f>
        <v>4</v>
      </c>
      <c r="AR675" s="1699">
        <v>0.059999999999999998</v>
      </c>
      <c r="AS675" s="1702">
        <v>0.017999999999999999</v>
      </c>
      <c r="AT675" s="1694">
        <f t="shared" ref="AT675:AT676" si="1627">ROUND(SQRT(AR675^2+AS675^2)*1000/(1.73*AR668),0)</f>
        <v>4</v>
      </c>
      <c r="AU675" s="1699">
        <v>0.059999999999999998</v>
      </c>
      <c r="AV675" s="1702">
        <v>0.017999999999999999</v>
      </c>
      <c r="AW675" s="1694">
        <f t="shared" ref="AW675:AW676" si="1628">ROUND(SQRT(AU675^2+AV675^2)*1000/(1.73*AU668),0)</f>
        <v>4</v>
      </c>
      <c r="AX675" s="1699">
        <v>0.059999999999999998</v>
      </c>
      <c r="AY675" s="1702">
        <v>0.017999999999999999</v>
      </c>
      <c r="AZ675" s="1694">
        <f t="shared" ref="AZ675:AZ676" si="1629">ROUND(SQRT(AX675^2+AY675^2)*1000/(1.73*AX668),0)</f>
        <v>4</v>
      </c>
      <c r="BA675" s="1699">
        <v>0.059999999999999998</v>
      </c>
      <c r="BB675" s="1702">
        <v>0.017999999999999999</v>
      </c>
      <c r="BC675" s="1694">
        <f t="shared" ref="BC675:BC676" si="1630">ROUND(SQRT(BA675^2+BB675^2)*1000/(1.73*BA668),0)</f>
        <v>4</v>
      </c>
      <c r="BD675" s="1699">
        <v>0.059999999999999998</v>
      </c>
      <c r="BE675" s="1702">
        <v>0.017999999999999999</v>
      </c>
      <c r="BF675" s="1694">
        <f t="shared" ref="BF675:BF676" si="1631">ROUND(SQRT(BD675^2+BE675^2)*1000/(1.73*BD668),0)</f>
        <v>4</v>
      </c>
      <c r="BG675" s="1699">
        <v>0.059999999999999998</v>
      </c>
      <c r="BH675" s="1702">
        <v>0.017999999999999999</v>
      </c>
      <c r="BI675" s="1694">
        <f t="shared" ref="BI675:BI676" si="1632">ROUND(SQRT(BG675^2+BH675^2)*1000/(1.73*BG668),0)</f>
        <v>4</v>
      </c>
      <c r="BJ675" s="1699">
        <v>0.059999999999999998</v>
      </c>
      <c r="BK675" s="1702">
        <v>0.017999999999999999</v>
      </c>
      <c r="BL675" s="1694">
        <f t="shared" ref="BL675:BL676" si="1633">ROUND(SQRT(BJ675^2+BK675^2)*1000/(1.73*BJ668),0)</f>
        <v>4</v>
      </c>
      <c r="BM675" s="1699">
        <v>0.051999999999999998</v>
      </c>
      <c r="BN675" s="1702">
        <v>0.027</v>
      </c>
      <c r="BO675" s="1694">
        <f>ROUND(SQRT(BM675^2+BN675^2)*1000/(1.73*BM668),0)</f>
        <v>3</v>
      </c>
      <c r="BP675" s="1699">
        <v>0.051999999999999998</v>
      </c>
      <c r="BQ675" s="1702">
        <v>0.027</v>
      </c>
      <c r="BR675" s="1694">
        <f>ROUND(SQRT(BP675^2+BQ675^2)*1000/(1.73*BP668),0)</f>
        <v>3</v>
      </c>
      <c r="BS675" s="1699">
        <v>0.051999999999999998</v>
      </c>
      <c r="BT675" s="1702">
        <v>0.027</v>
      </c>
      <c r="BU675" s="1694">
        <f>ROUND(SQRT(BS675^2+BT675^2)*1000/(1.73*BS668),0)</f>
        <v>3</v>
      </c>
      <c r="BV675" s="1699">
        <v>0.051999999999999998</v>
      </c>
      <c r="BW675" s="1702">
        <v>0.027</v>
      </c>
      <c r="BX675" s="1694">
        <f>ROUND(SQRT(BV675^2+BW675^2)*1000/(1.73*BV668),0)</f>
        <v>3</v>
      </c>
      <c r="BY675" s="1699">
        <v>0.051999999999999998</v>
      </c>
      <c r="BZ675" s="1702">
        <v>0.027</v>
      </c>
      <c r="CA675" s="1694">
        <f>ROUND(SQRT(BY675^2+BZ675^2)*1000/(1.73*BY668),0)</f>
        <v>3</v>
      </c>
    </row>
    <row r="676" s="1620" customFormat="1" ht="21.75" customHeight="1">
      <c r="A676" s="1681"/>
      <c r="B676" s="1622"/>
      <c r="C676" s="1682"/>
      <c r="D676" s="1749" t="s">
        <v>123</v>
      </c>
      <c r="E676" s="1690" t="s">
        <v>495</v>
      </c>
      <c r="F676" s="1690" t="s">
        <v>495</v>
      </c>
      <c r="G676" s="1690">
        <v>10</v>
      </c>
      <c r="H676" s="1699">
        <v>0.024</v>
      </c>
      <c r="I676" s="1702">
        <v>0.127</v>
      </c>
      <c r="J676" s="1694">
        <f t="shared" ref="J676:J677" si="1634">ROUND(SQRT(H676^2+I676^2)*1000/(1.73*H668),0)</f>
        <v>7</v>
      </c>
      <c r="K676" s="1699">
        <v>0.024</v>
      </c>
      <c r="L676" s="1702">
        <v>0.127</v>
      </c>
      <c r="M676" s="1694">
        <f t="shared" ref="M676:M677" si="1635">ROUND(SQRT(K676^2+L676^2)*1000/(1.73*K668),0)</f>
        <v>7</v>
      </c>
      <c r="N676" s="1699">
        <v>0.024</v>
      </c>
      <c r="O676" s="1702">
        <v>0.127</v>
      </c>
      <c r="P676" s="1694">
        <f t="shared" ref="P676:P677" si="1636">ROUND(SQRT(N676^2+O676^2)*1000/(1.73*N668),0)</f>
        <v>7</v>
      </c>
      <c r="Q676" s="1699">
        <v>0.024</v>
      </c>
      <c r="R676" s="1702">
        <v>0.127</v>
      </c>
      <c r="S676" s="1694">
        <f t="shared" ref="S676:S677" si="1637">ROUND(SQRT(Q676^2+R676^2)*1000/(1.73*Q668),0)</f>
        <v>7</v>
      </c>
      <c r="T676" s="1699">
        <v>0.024</v>
      </c>
      <c r="U676" s="1702">
        <v>0.127</v>
      </c>
      <c r="V676" s="1694">
        <f t="shared" ref="V676:V677" si="1638">ROUND(SQRT(T676^2+U676^2)*1000/(1.73*T668),0)</f>
        <v>7</v>
      </c>
      <c r="W676" s="1699">
        <v>0.024</v>
      </c>
      <c r="X676" s="1702">
        <v>0.108</v>
      </c>
      <c r="Y676" s="1694">
        <f t="shared" si="1620"/>
        <v>6</v>
      </c>
      <c r="Z676" s="1699">
        <v>0.024</v>
      </c>
      <c r="AA676" s="1702">
        <v>0.108</v>
      </c>
      <c r="AB676" s="1694">
        <f t="shared" si="1621"/>
        <v>6</v>
      </c>
      <c r="AC676" s="1699">
        <v>0.024</v>
      </c>
      <c r="AD676" s="1702">
        <v>0.108</v>
      </c>
      <c r="AE676" s="1694">
        <f t="shared" si="1622"/>
        <v>6</v>
      </c>
      <c r="AF676" s="1699">
        <v>0.024</v>
      </c>
      <c r="AG676" s="1702">
        <v>0.108</v>
      </c>
      <c r="AH676" s="1694">
        <f t="shared" si="1623"/>
        <v>6</v>
      </c>
      <c r="AI676" s="1699">
        <v>0.024</v>
      </c>
      <c r="AJ676" s="1702">
        <v>0.108</v>
      </c>
      <c r="AK676" s="1694">
        <f t="shared" si="1624"/>
        <v>6</v>
      </c>
      <c r="AL676" s="1699">
        <v>0.024</v>
      </c>
      <c r="AM676" s="1702">
        <v>0.108</v>
      </c>
      <c r="AN676" s="1694">
        <f t="shared" si="1625"/>
        <v>6</v>
      </c>
      <c r="AO676" s="1699">
        <v>0.024</v>
      </c>
      <c r="AP676" s="1702">
        <v>0.108</v>
      </c>
      <c r="AQ676" s="1694">
        <f t="shared" si="1626"/>
        <v>6</v>
      </c>
      <c r="AR676" s="1699">
        <v>0.024</v>
      </c>
      <c r="AS676" s="1702">
        <v>0.108</v>
      </c>
      <c r="AT676" s="1694">
        <f t="shared" si="1627"/>
        <v>6</v>
      </c>
      <c r="AU676" s="1699">
        <v>0.024</v>
      </c>
      <c r="AV676" s="1702">
        <v>0.108</v>
      </c>
      <c r="AW676" s="1694">
        <f t="shared" si="1628"/>
        <v>6</v>
      </c>
      <c r="AX676" s="1699">
        <v>0.024</v>
      </c>
      <c r="AY676" s="1702">
        <v>0.108</v>
      </c>
      <c r="AZ676" s="1694">
        <f t="shared" si="1629"/>
        <v>6</v>
      </c>
      <c r="BA676" s="1699">
        <v>0.024</v>
      </c>
      <c r="BB676" s="1702">
        <v>0.108</v>
      </c>
      <c r="BC676" s="1694">
        <f t="shared" si="1630"/>
        <v>6</v>
      </c>
      <c r="BD676" s="1699">
        <v>0.024</v>
      </c>
      <c r="BE676" s="1702">
        <v>0.108</v>
      </c>
      <c r="BF676" s="1694">
        <f t="shared" si="1631"/>
        <v>6</v>
      </c>
      <c r="BG676" s="1699">
        <v>0.024</v>
      </c>
      <c r="BH676" s="1702">
        <v>0.108</v>
      </c>
      <c r="BI676" s="1694">
        <f t="shared" si="1632"/>
        <v>6</v>
      </c>
      <c r="BJ676" s="1699">
        <v>0.024</v>
      </c>
      <c r="BK676" s="1702">
        <v>0.108</v>
      </c>
      <c r="BL676" s="1694">
        <f t="shared" si="1633"/>
        <v>6</v>
      </c>
      <c r="BM676" s="1699">
        <v>0.024</v>
      </c>
      <c r="BN676" s="1702">
        <v>0.127</v>
      </c>
      <c r="BO676" s="1694">
        <f t="shared" ref="BO676:BO677" si="1639">ROUND(SQRT(BM676^2+BN676^2)*1000/(1.73*BM668),0)</f>
        <v>7</v>
      </c>
      <c r="BP676" s="1699">
        <v>0.024</v>
      </c>
      <c r="BQ676" s="1702">
        <v>0.127</v>
      </c>
      <c r="BR676" s="1694">
        <f t="shared" ref="BR676:BR677" si="1640">ROUND(SQRT(BP676^2+BQ676^2)*1000/(1.73*BP668),0)</f>
        <v>7</v>
      </c>
      <c r="BS676" s="1699">
        <v>0.024</v>
      </c>
      <c r="BT676" s="1702">
        <v>0.127</v>
      </c>
      <c r="BU676" s="1694">
        <f t="shared" ref="BU676:BU677" si="1641">ROUND(SQRT(BS676^2+BT676^2)*1000/(1.73*BS668),0)</f>
        <v>7</v>
      </c>
      <c r="BV676" s="1699">
        <v>0.024</v>
      </c>
      <c r="BW676" s="1702">
        <v>0.127</v>
      </c>
      <c r="BX676" s="1694">
        <f t="shared" ref="BX676:BX677" si="1642">ROUND(SQRT(BV676^2+BW676^2)*1000/(1.73*BV668),0)</f>
        <v>7</v>
      </c>
      <c r="BY676" s="1699">
        <v>0.024</v>
      </c>
      <c r="BZ676" s="1702">
        <v>0.127</v>
      </c>
      <c r="CA676" s="1694">
        <f t="shared" ref="CA676:CA677" si="1643">ROUND(SQRT(BY676^2+BZ676^2)*1000/(1.73*BY668),0)</f>
        <v>7</v>
      </c>
    </row>
    <row r="677" s="1620" customFormat="1" ht="21.75" customHeight="1">
      <c r="A677" s="1681"/>
      <c r="B677" s="1622" t="s">
        <v>669</v>
      </c>
      <c r="C677" s="1682"/>
      <c r="D677" s="1732" t="s">
        <v>545</v>
      </c>
      <c r="E677" s="1690" t="s">
        <v>495</v>
      </c>
      <c r="F677" s="1690" t="s">
        <v>495</v>
      </c>
      <c r="G677" s="1690">
        <v>10</v>
      </c>
      <c r="H677" s="1699">
        <v>0</v>
      </c>
      <c r="I677" s="1702">
        <v>0</v>
      </c>
      <c r="J677" s="1694">
        <f t="shared" si="1634"/>
        <v>0</v>
      </c>
      <c r="K677" s="1699">
        <v>0</v>
      </c>
      <c r="L677" s="1702">
        <v>0</v>
      </c>
      <c r="M677" s="1694">
        <f t="shared" si="1635"/>
        <v>0</v>
      </c>
      <c r="N677" s="1699">
        <v>0</v>
      </c>
      <c r="O677" s="1702">
        <v>0</v>
      </c>
      <c r="P677" s="1694">
        <f t="shared" si="1636"/>
        <v>0</v>
      </c>
      <c r="Q677" s="1699">
        <v>0</v>
      </c>
      <c r="R677" s="1702">
        <v>0</v>
      </c>
      <c r="S677" s="1694">
        <f t="shared" si="1637"/>
        <v>0</v>
      </c>
      <c r="T677" s="1699">
        <v>0</v>
      </c>
      <c r="U677" s="1702">
        <v>0</v>
      </c>
      <c r="V677" s="1694">
        <f t="shared" si="1638"/>
        <v>0</v>
      </c>
      <c r="W677" s="1699">
        <v>0</v>
      </c>
      <c r="X677" s="1702">
        <v>0</v>
      </c>
      <c r="Y677" s="1694">
        <f>ROUND(SQRT(W677^2+X677^2)*1000/(1.73*W669),0)</f>
        <v>0</v>
      </c>
      <c r="Z677" s="1699">
        <v>0</v>
      </c>
      <c r="AA677" s="1702">
        <v>0</v>
      </c>
      <c r="AB677" s="1694">
        <f>ROUND(SQRT(Z677^2+AA677^2)*1000/(1.73*Z669),0)</f>
        <v>0</v>
      </c>
      <c r="AC677" s="1699">
        <v>0</v>
      </c>
      <c r="AD677" s="1702">
        <v>0</v>
      </c>
      <c r="AE677" s="1694">
        <f>ROUND(SQRT(AC677^2+AD677^2)*1000/(1.73*AC669),0)</f>
        <v>0</v>
      </c>
      <c r="AF677" s="1699">
        <v>0</v>
      </c>
      <c r="AG677" s="1702">
        <v>0</v>
      </c>
      <c r="AH677" s="1694">
        <f>ROUND(SQRT(AF677^2+AG677^2)*1000/(1.73*AF669),0)</f>
        <v>0</v>
      </c>
      <c r="AI677" s="1699">
        <v>0</v>
      </c>
      <c r="AJ677" s="1702">
        <v>0</v>
      </c>
      <c r="AK677" s="1694">
        <f>ROUND(SQRT(AI677^2+AJ677^2)*1000/(1.73*AI669),0)</f>
        <v>0</v>
      </c>
      <c r="AL677" s="1699">
        <v>0</v>
      </c>
      <c r="AM677" s="1702">
        <v>0</v>
      </c>
      <c r="AN677" s="1694">
        <f>ROUND(SQRT(AL677^2+AM677^2)*1000/(1.73*AL669),0)</f>
        <v>0</v>
      </c>
      <c r="AO677" s="1699">
        <v>0</v>
      </c>
      <c r="AP677" s="1702">
        <v>0</v>
      </c>
      <c r="AQ677" s="1694">
        <f>ROUND(SQRT(AO677^2+AP677^2)*1000/(1.73*AO669),0)</f>
        <v>0</v>
      </c>
      <c r="AR677" s="1699">
        <v>0</v>
      </c>
      <c r="AS677" s="1702">
        <v>0</v>
      </c>
      <c r="AT677" s="1694">
        <f>ROUND(SQRT(AR677^2+AS677^2)*1000/(1.73*AR669),0)</f>
        <v>0</v>
      </c>
      <c r="AU677" s="1699">
        <v>0</v>
      </c>
      <c r="AV677" s="1702">
        <v>0</v>
      </c>
      <c r="AW677" s="1694">
        <f>ROUND(SQRT(AU677^2+AV677^2)*1000/(1.73*AU669),0)</f>
        <v>0</v>
      </c>
      <c r="AX677" s="1699">
        <v>0</v>
      </c>
      <c r="AY677" s="1702">
        <v>0</v>
      </c>
      <c r="AZ677" s="1694">
        <f>ROUND(SQRT(AX677^2+AY677^2)*1000/(1.73*AX669),0)</f>
        <v>0</v>
      </c>
      <c r="BA677" s="1699">
        <v>0</v>
      </c>
      <c r="BB677" s="1702">
        <v>0</v>
      </c>
      <c r="BC677" s="1694">
        <f>ROUND(SQRT(BA677^2+BB677^2)*1000/(1.73*BA669),0)</f>
        <v>0</v>
      </c>
      <c r="BD677" s="1699">
        <v>0</v>
      </c>
      <c r="BE677" s="1702">
        <v>0</v>
      </c>
      <c r="BF677" s="1694">
        <f>ROUND(SQRT(BD677^2+BE677^2)*1000/(1.73*BD669),0)</f>
        <v>0</v>
      </c>
      <c r="BG677" s="1699">
        <v>0</v>
      </c>
      <c r="BH677" s="1702">
        <v>0</v>
      </c>
      <c r="BI677" s="1694">
        <f>ROUND(SQRT(BG677^2+BH677^2)*1000/(1.73*BG669),0)</f>
        <v>0</v>
      </c>
      <c r="BJ677" s="1699">
        <v>0</v>
      </c>
      <c r="BK677" s="1702">
        <v>0</v>
      </c>
      <c r="BL677" s="1694">
        <f>ROUND(SQRT(BJ677^2+BK677^2)*1000/(1.73*BJ669),0)</f>
        <v>0</v>
      </c>
      <c r="BM677" s="1699">
        <v>0</v>
      </c>
      <c r="BN677" s="1702">
        <v>0</v>
      </c>
      <c r="BO677" s="1694">
        <f t="shared" si="1639"/>
        <v>0</v>
      </c>
      <c r="BP677" s="1699">
        <v>0</v>
      </c>
      <c r="BQ677" s="1702">
        <v>0</v>
      </c>
      <c r="BR677" s="1694">
        <f t="shared" si="1640"/>
        <v>0</v>
      </c>
      <c r="BS677" s="1699">
        <v>0</v>
      </c>
      <c r="BT677" s="1702">
        <v>0</v>
      </c>
      <c r="BU677" s="1694">
        <f t="shared" si="1641"/>
        <v>0</v>
      </c>
      <c r="BV677" s="1699">
        <v>0</v>
      </c>
      <c r="BW677" s="1702">
        <v>0</v>
      </c>
      <c r="BX677" s="1694">
        <f t="shared" si="1642"/>
        <v>0</v>
      </c>
      <c r="BY677" s="1699">
        <v>0</v>
      </c>
      <c r="BZ677" s="1702">
        <v>0</v>
      </c>
      <c r="CA677" s="1694">
        <f t="shared" si="1643"/>
        <v>0</v>
      </c>
    </row>
    <row r="678" s="1620" customFormat="1" ht="21.75" customHeight="1">
      <c r="A678" s="1681"/>
      <c r="B678" s="1622"/>
      <c r="C678" s="1682"/>
      <c r="D678" s="1732" t="s">
        <v>104</v>
      </c>
      <c r="E678" s="1690" t="s">
        <v>495</v>
      </c>
      <c r="F678" s="1690" t="s">
        <v>495</v>
      </c>
      <c r="G678" s="1690">
        <v>10</v>
      </c>
      <c r="H678" s="1699">
        <v>0.16500000000000001</v>
      </c>
      <c r="I678" s="1702">
        <v>0.121</v>
      </c>
      <c r="J678" s="1694">
        <f>ROUND(SQRT(H678^2+I678^2)*1000/(1.73*H669),0)</f>
        <v>12</v>
      </c>
      <c r="K678" s="1699">
        <v>0.16500000000000001</v>
      </c>
      <c r="L678" s="1702">
        <v>0.121</v>
      </c>
      <c r="M678" s="1694">
        <f>ROUND(SQRT(K678^2+L678^2)*1000/(1.73*K669),0)</f>
        <v>12</v>
      </c>
      <c r="N678" s="1699">
        <v>0.16500000000000001</v>
      </c>
      <c r="O678" s="1702">
        <v>0.121</v>
      </c>
      <c r="P678" s="1694">
        <f>ROUND(SQRT(N678^2+O678^2)*1000/(1.73*N669),0)</f>
        <v>12</v>
      </c>
      <c r="Q678" s="1699">
        <v>0.16500000000000001</v>
      </c>
      <c r="R678" s="1702">
        <v>0.121</v>
      </c>
      <c r="S678" s="1694">
        <f>ROUND(SQRT(Q678^2+R678^2)*1000/(1.73*Q669),0)</f>
        <v>12</v>
      </c>
      <c r="T678" s="1699">
        <v>0.16500000000000001</v>
      </c>
      <c r="U678" s="1702">
        <v>0.121</v>
      </c>
      <c r="V678" s="1694">
        <f>ROUND(SQRT(T678^2+U678^2)*1000/(1.73*T669),0)</f>
        <v>12</v>
      </c>
      <c r="W678" s="1699">
        <v>0.28199999999999997</v>
      </c>
      <c r="X678" s="1702">
        <v>0.11799999999999999</v>
      </c>
      <c r="Y678" s="1694">
        <f>ROUND(SQRT(W678^2+X678^2)*1000/(1.73*W669),0)</f>
        <v>18</v>
      </c>
      <c r="Z678" s="1699">
        <v>0.28199999999999997</v>
      </c>
      <c r="AA678" s="1702">
        <v>0.11799999999999999</v>
      </c>
      <c r="AB678" s="1694">
        <f>ROUND(SQRT(Z678^2+AA678^2)*1000/(1.73*Z669),0)</f>
        <v>18</v>
      </c>
      <c r="AC678" s="1699">
        <v>0.28199999999999997</v>
      </c>
      <c r="AD678" s="1702">
        <v>0.11799999999999999</v>
      </c>
      <c r="AE678" s="1694">
        <f>ROUND(SQRT(AC678^2+AD678^2)*1000/(1.73*AC669),0)</f>
        <v>18</v>
      </c>
      <c r="AF678" s="1699">
        <v>0.28199999999999997</v>
      </c>
      <c r="AG678" s="1702">
        <v>0.11799999999999999</v>
      </c>
      <c r="AH678" s="1694">
        <f>ROUND(SQRT(AF678^2+AG678^2)*1000/(1.73*AF669),0)</f>
        <v>18</v>
      </c>
      <c r="AI678" s="1699">
        <v>0.28199999999999997</v>
      </c>
      <c r="AJ678" s="1702">
        <v>0.11799999999999999</v>
      </c>
      <c r="AK678" s="1694">
        <f>ROUND(SQRT(AI678^2+AJ678^2)*1000/(1.73*AI669),0)</f>
        <v>18</v>
      </c>
      <c r="AL678" s="1699">
        <v>0.28199999999999997</v>
      </c>
      <c r="AM678" s="1702">
        <v>0.11799999999999999</v>
      </c>
      <c r="AN678" s="1694">
        <f>ROUND(SQRT(AL678^2+AM678^2)*1000/(1.73*AL669),0)</f>
        <v>18</v>
      </c>
      <c r="AO678" s="1699">
        <v>0.28199999999999997</v>
      </c>
      <c r="AP678" s="1702">
        <v>0.11799999999999999</v>
      </c>
      <c r="AQ678" s="1694">
        <f>ROUND(SQRT(AO678^2+AP678^2)*1000/(1.73*AO669),0)</f>
        <v>18</v>
      </c>
      <c r="AR678" s="1699">
        <v>0.28199999999999997</v>
      </c>
      <c r="AS678" s="1702">
        <v>0.11799999999999999</v>
      </c>
      <c r="AT678" s="1694">
        <f>ROUND(SQRT(AR678^2+AS678^2)*1000/(1.73*AR669),0)</f>
        <v>18</v>
      </c>
      <c r="AU678" s="1699">
        <v>0.28199999999999997</v>
      </c>
      <c r="AV678" s="1702">
        <v>0.11799999999999999</v>
      </c>
      <c r="AW678" s="1694">
        <f>ROUND(SQRT(AU678^2+AV678^2)*1000/(1.73*AU669),0)</f>
        <v>18</v>
      </c>
      <c r="AX678" s="1699">
        <v>0.28199999999999997</v>
      </c>
      <c r="AY678" s="1702">
        <v>0.11799999999999999</v>
      </c>
      <c r="AZ678" s="1694">
        <f>ROUND(SQRT(AX678^2+AY678^2)*1000/(1.73*AX669),0)</f>
        <v>18</v>
      </c>
      <c r="BA678" s="1699">
        <v>0.28199999999999997</v>
      </c>
      <c r="BB678" s="1702">
        <v>0.11799999999999999</v>
      </c>
      <c r="BC678" s="1694">
        <f>ROUND(SQRT(BA678^2+BB678^2)*1000/(1.73*BA669),0)</f>
        <v>18</v>
      </c>
      <c r="BD678" s="1699">
        <v>0.28199999999999997</v>
      </c>
      <c r="BE678" s="1702">
        <v>0.11799999999999999</v>
      </c>
      <c r="BF678" s="1694">
        <f>ROUND(SQRT(BD678^2+BE678^2)*1000/(1.73*BD669),0)</f>
        <v>18</v>
      </c>
      <c r="BG678" s="1699">
        <v>0.28199999999999997</v>
      </c>
      <c r="BH678" s="1702">
        <v>0.11799999999999999</v>
      </c>
      <c r="BI678" s="1694">
        <f>ROUND(SQRT(BG678^2+BH678^2)*1000/(1.73*BG669),0)</f>
        <v>18</v>
      </c>
      <c r="BJ678" s="1699">
        <v>0.28199999999999997</v>
      </c>
      <c r="BK678" s="1702">
        <v>0.11799999999999999</v>
      </c>
      <c r="BL678" s="1694">
        <f>ROUND(SQRT(BJ678^2+BK678^2)*1000/(1.73*BJ669),0)</f>
        <v>18</v>
      </c>
      <c r="BM678" s="1699">
        <v>0.16500000000000001</v>
      </c>
      <c r="BN678" s="1702">
        <v>0.121</v>
      </c>
      <c r="BO678" s="1694">
        <f>ROUND(SQRT(BM678^2+BN678^2)*1000/(1.73*BM669),0)</f>
        <v>12</v>
      </c>
      <c r="BP678" s="1699">
        <v>0.16500000000000001</v>
      </c>
      <c r="BQ678" s="1702">
        <v>0.121</v>
      </c>
      <c r="BR678" s="1694">
        <f>ROUND(SQRT(BP678^2+BQ678^2)*1000/(1.73*BP669),0)</f>
        <v>12</v>
      </c>
      <c r="BS678" s="1699">
        <v>0.16500000000000001</v>
      </c>
      <c r="BT678" s="1702">
        <v>0.121</v>
      </c>
      <c r="BU678" s="1694">
        <f>ROUND(SQRT(BS678^2+BT678^2)*1000/(1.73*BS669),0)</f>
        <v>12</v>
      </c>
      <c r="BV678" s="1699">
        <v>0.16500000000000001</v>
      </c>
      <c r="BW678" s="1702">
        <v>0.121</v>
      </c>
      <c r="BX678" s="1694">
        <f>ROUND(SQRT(BV678^2+BW678^2)*1000/(1.73*BV669),0)</f>
        <v>12</v>
      </c>
      <c r="BY678" s="1699">
        <v>0.16500000000000001</v>
      </c>
      <c r="BZ678" s="1702">
        <v>0.121</v>
      </c>
      <c r="CA678" s="1694">
        <f>ROUND(SQRT(BY678^2+BZ678^2)*1000/(1.73*BY669),0)</f>
        <v>12</v>
      </c>
    </row>
    <row r="679" s="1620" customFormat="1" ht="21.75" customHeight="1">
      <c r="A679" s="1681"/>
      <c r="B679" s="1622"/>
      <c r="C679" s="1682"/>
      <c r="D679" s="1749" t="s">
        <v>180</v>
      </c>
      <c r="E679" s="1690" t="s">
        <v>495</v>
      </c>
      <c r="F679" s="1690" t="s">
        <v>495</v>
      </c>
      <c r="G679" s="1690">
        <v>10</v>
      </c>
      <c r="H679" s="1699">
        <v>0.060999999999999999</v>
      </c>
      <c r="I679" s="1702">
        <v>0.081000000000000003</v>
      </c>
      <c r="J679" s="1694">
        <f>ROUND(SQRT(H679^2+I679^2)*1000/(1.73*H669),0)</f>
        <v>6</v>
      </c>
      <c r="K679" s="1699">
        <v>0.060999999999999999</v>
      </c>
      <c r="L679" s="1702">
        <v>0.081000000000000003</v>
      </c>
      <c r="M679" s="1694">
        <f>ROUND(SQRT(K679^2+L679^2)*1000/(1.73*K669),0)</f>
        <v>6</v>
      </c>
      <c r="N679" s="1699">
        <v>0.060999999999999999</v>
      </c>
      <c r="O679" s="1702">
        <v>0.081000000000000003</v>
      </c>
      <c r="P679" s="1694">
        <f>ROUND(SQRT(N679^2+O679^2)*1000/(1.73*N669),0)</f>
        <v>6</v>
      </c>
      <c r="Q679" s="1699">
        <v>0.060999999999999999</v>
      </c>
      <c r="R679" s="1702">
        <v>0.081000000000000003</v>
      </c>
      <c r="S679" s="1694">
        <f>ROUND(SQRT(Q679^2+R679^2)*1000/(1.73*Q669),0)</f>
        <v>6</v>
      </c>
      <c r="T679" s="1699">
        <v>0.060999999999999999</v>
      </c>
      <c r="U679" s="1702">
        <v>0.081000000000000003</v>
      </c>
      <c r="V679" s="1694">
        <f>ROUND(SQRT(T679^2+U679^2)*1000/(1.73*T669),0)</f>
        <v>6</v>
      </c>
      <c r="W679" s="1699">
        <v>0.129</v>
      </c>
      <c r="X679" s="1702">
        <v>0.090999999999999998</v>
      </c>
      <c r="Y679" s="1694">
        <f>ROUND(SQRT(W679^2+X679^2)*1000/(1.73*W669),0)</f>
        <v>9</v>
      </c>
      <c r="Z679" s="1699">
        <v>0.129</v>
      </c>
      <c r="AA679" s="1702">
        <v>0.090999999999999998</v>
      </c>
      <c r="AB679" s="1694">
        <f>ROUND(SQRT(Z679^2+AA679^2)*1000/(1.73*Z669),0)</f>
        <v>9</v>
      </c>
      <c r="AC679" s="1699">
        <v>0.129</v>
      </c>
      <c r="AD679" s="1702">
        <v>0.090999999999999998</v>
      </c>
      <c r="AE679" s="1694">
        <f>ROUND(SQRT(AC679^2+AD679^2)*1000/(1.73*AC669),0)</f>
        <v>9</v>
      </c>
      <c r="AF679" s="1699">
        <v>0.129</v>
      </c>
      <c r="AG679" s="1702">
        <v>0.090999999999999998</v>
      </c>
      <c r="AH679" s="1694">
        <f>ROUND(SQRT(AF679^2+AG679^2)*1000/(1.73*AF669),0)</f>
        <v>9</v>
      </c>
      <c r="AI679" s="1699">
        <v>0.129</v>
      </c>
      <c r="AJ679" s="1702">
        <v>0.090999999999999998</v>
      </c>
      <c r="AK679" s="1694">
        <f>ROUND(SQRT(AI679^2+AJ679^2)*1000/(1.73*AI669),0)</f>
        <v>9</v>
      </c>
      <c r="AL679" s="1699">
        <v>0.129</v>
      </c>
      <c r="AM679" s="1702">
        <v>0.090999999999999998</v>
      </c>
      <c r="AN679" s="1694">
        <f>ROUND(SQRT(AL679^2+AM679^2)*1000/(1.73*AL669),0)</f>
        <v>9</v>
      </c>
      <c r="AO679" s="1699">
        <v>0.129</v>
      </c>
      <c r="AP679" s="1702">
        <v>0.090999999999999998</v>
      </c>
      <c r="AQ679" s="1694">
        <f>ROUND(SQRT(AO679^2+AP679^2)*1000/(1.73*AO669),0)</f>
        <v>9</v>
      </c>
      <c r="AR679" s="1699">
        <v>0.129</v>
      </c>
      <c r="AS679" s="1702">
        <v>0.090999999999999998</v>
      </c>
      <c r="AT679" s="1694">
        <f>ROUND(SQRT(AR679^2+AS679^2)*1000/(1.73*AR669),0)</f>
        <v>9</v>
      </c>
      <c r="AU679" s="1699">
        <v>0.129</v>
      </c>
      <c r="AV679" s="1702">
        <v>0.090999999999999998</v>
      </c>
      <c r="AW679" s="1694">
        <f>ROUND(SQRT(AU679^2+AV679^2)*1000/(1.73*AU669),0)</f>
        <v>9</v>
      </c>
      <c r="AX679" s="1699">
        <v>0.129</v>
      </c>
      <c r="AY679" s="1702">
        <v>0.090999999999999998</v>
      </c>
      <c r="AZ679" s="1694">
        <f>ROUND(SQRT(AX679^2+AY679^2)*1000/(1.73*AX669),0)</f>
        <v>9</v>
      </c>
      <c r="BA679" s="1699">
        <v>0.129</v>
      </c>
      <c r="BB679" s="1702">
        <v>0.090999999999999998</v>
      </c>
      <c r="BC679" s="1694">
        <f>ROUND(SQRT(BA679^2+BB679^2)*1000/(1.73*BA669),0)</f>
        <v>9</v>
      </c>
      <c r="BD679" s="1699">
        <v>0.129</v>
      </c>
      <c r="BE679" s="1702">
        <v>0.090999999999999998</v>
      </c>
      <c r="BF679" s="1694">
        <f>ROUND(SQRT(BD679^2+BE679^2)*1000/(1.73*BD669),0)</f>
        <v>9</v>
      </c>
      <c r="BG679" s="1699">
        <v>0.129</v>
      </c>
      <c r="BH679" s="1702">
        <v>0.090999999999999998</v>
      </c>
      <c r="BI679" s="1694">
        <f>ROUND(SQRT(BG679^2+BH679^2)*1000/(1.73*BG669),0)</f>
        <v>9</v>
      </c>
      <c r="BJ679" s="1699">
        <v>0.129</v>
      </c>
      <c r="BK679" s="1702">
        <v>0.090999999999999998</v>
      </c>
      <c r="BL679" s="1694">
        <f>ROUND(SQRT(BJ679^2+BK679^2)*1000/(1.73*BJ669),0)</f>
        <v>9</v>
      </c>
      <c r="BM679" s="1699">
        <v>0.060999999999999999</v>
      </c>
      <c r="BN679" s="1702">
        <v>0.081000000000000003</v>
      </c>
      <c r="BO679" s="1694">
        <f>ROUND(SQRT(BM679^2+BN679^2)*1000/(1.73*BM669),0)</f>
        <v>6</v>
      </c>
      <c r="BP679" s="1699">
        <v>0.060999999999999999</v>
      </c>
      <c r="BQ679" s="1702">
        <v>0.081000000000000003</v>
      </c>
      <c r="BR679" s="1694">
        <f>ROUND(SQRT(BP679^2+BQ679^2)*1000/(1.73*BP669),0)</f>
        <v>6</v>
      </c>
      <c r="BS679" s="1699">
        <v>0.060999999999999999</v>
      </c>
      <c r="BT679" s="1702">
        <v>0.081000000000000003</v>
      </c>
      <c r="BU679" s="1694">
        <f>ROUND(SQRT(BS679^2+BT679^2)*1000/(1.73*BS669),0)</f>
        <v>6</v>
      </c>
      <c r="BV679" s="1699">
        <v>0.060999999999999999</v>
      </c>
      <c r="BW679" s="1702">
        <v>0.081000000000000003</v>
      </c>
      <c r="BX679" s="1694">
        <f>ROUND(SQRT(BV679^2+BW679^2)*1000/(1.73*BV669),0)</f>
        <v>6</v>
      </c>
      <c r="BY679" s="1699">
        <v>0.060999999999999999</v>
      </c>
      <c r="BZ679" s="1702">
        <v>0.081000000000000003</v>
      </c>
      <c r="CA679" s="1694">
        <f>ROUND(SQRT(BY679^2+BZ679^2)*1000/(1.73*BY669),0)</f>
        <v>6</v>
      </c>
    </row>
    <row r="680" s="1620" customFormat="1" ht="21.75" customHeight="1">
      <c r="A680" s="1681"/>
      <c r="B680" s="1622"/>
      <c r="C680" s="1682"/>
      <c r="D680" s="1749" t="s">
        <v>124</v>
      </c>
      <c r="E680" s="1690" t="s">
        <v>495</v>
      </c>
      <c r="F680" s="1690" t="s">
        <v>495</v>
      </c>
      <c r="G680" s="1690">
        <v>10</v>
      </c>
      <c r="H680" s="1699">
        <v>0.035999999999999997</v>
      </c>
      <c r="I680" s="1702">
        <v>-0.014</v>
      </c>
      <c r="J680" s="1694">
        <f>ROUND(SQRT(H680^2+I680^2)*1000/(1.73*H669),0)</f>
        <v>2</v>
      </c>
      <c r="K680" s="1699">
        <v>0.035999999999999997</v>
      </c>
      <c r="L680" s="1702">
        <v>-0.014</v>
      </c>
      <c r="M680" s="1694">
        <f>ROUND(SQRT(K680^2+L680^2)*1000/(1.73*K669),0)</f>
        <v>2</v>
      </c>
      <c r="N680" s="1699">
        <v>0.035999999999999997</v>
      </c>
      <c r="O680" s="1702">
        <v>-0.014</v>
      </c>
      <c r="P680" s="1694">
        <f>ROUND(SQRT(N680^2+O680^2)*1000/(1.73*N669),0)</f>
        <v>2</v>
      </c>
      <c r="Q680" s="1699">
        <v>0.035999999999999997</v>
      </c>
      <c r="R680" s="1702">
        <v>-0.014</v>
      </c>
      <c r="S680" s="1694">
        <f>ROUND(SQRT(Q680^2+R680^2)*1000/(1.73*Q669),0)</f>
        <v>2</v>
      </c>
      <c r="T680" s="1699">
        <v>0.035999999999999997</v>
      </c>
      <c r="U680" s="1702">
        <v>-0.014</v>
      </c>
      <c r="V680" s="1694">
        <f>ROUND(SQRT(T680^2+U680^2)*1000/(1.73*T669),0)</f>
        <v>2</v>
      </c>
      <c r="W680" s="1699">
        <v>0.039</v>
      </c>
      <c r="X680" s="1702">
        <v>-0.012999999999999999</v>
      </c>
      <c r="Y680" s="1694">
        <f>ROUND(SQRT(W680^2+X680^2)*1000/(1.73*W669),0)</f>
        <v>2</v>
      </c>
      <c r="Z680" s="1699">
        <v>0.039</v>
      </c>
      <c r="AA680" s="1702">
        <v>-0.012999999999999999</v>
      </c>
      <c r="AB680" s="1694">
        <f>ROUND(SQRT(Z680^2+AA680^2)*1000/(1.73*Z669),0)</f>
        <v>2</v>
      </c>
      <c r="AC680" s="1699">
        <v>0.039</v>
      </c>
      <c r="AD680" s="1702">
        <v>-0.012999999999999999</v>
      </c>
      <c r="AE680" s="1694">
        <f>ROUND(SQRT(AC680^2+AD680^2)*1000/(1.73*AC669),0)</f>
        <v>2</v>
      </c>
      <c r="AF680" s="1699">
        <v>0.039</v>
      </c>
      <c r="AG680" s="1702">
        <v>-0.012999999999999999</v>
      </c>
      <c r="AH680" s="1694">
        <f>ROUND(SQRT(AF680^2+AG680^2)*1000/(1.73*AF669),0)</f>
        <v>2</v>
      </c>
      <c r="AI680" s="1699">
        <v>0.039</v>
      </c>
      <c r="AJ680" s="1702">
        <v>-0.012999999999999999</v>
      </c>
      <c r="AK680" s="1694">
        <f>ROUND(SQRT(AI680^2+AJ680^2)*1000/(1.73*AI669),0)</f>
        <v>2</v>
      </c>
      <c r="AL680" s="1699">
        <v>0.039</v>
      </c>
      <c r="AM680" s="1702">
        <v>-0.012999999999999999</v>
      </c>
      <c r="AN680" s="1694">
        <f>ROUND(SQRT(AL680^2+AM680^2)*1000/(1.73*AL669),0)</f>
        <v>2</v>
      </c>
      <c r="AO680" s="1699">
        <v>0.039</v>
      </c>
      <c r="AP680" s="1702">
        <v>-0.012999999999999999</v>
      </c>
      <c r="AQ680" s="1694">
        <f>ROUND(SQRT(AO680^2+AP680^2)*1000/(1.73*AO669),0)</f>
        <v>2</v>
      </c>
      <c r="AR680" s="1699">
        <v>0.039</v>
      </c>
      <c r="AS680" s="1702">
        <v>-0.012999999999999999</v>
      </c>
      <c r="AT680" s="1694">
        <f>ROUND(SQRT(AR680^2+AS680^2)*1000/(1.73*AR669),0)</f>
        <v>2</v>
      </c>
      <c r="AU680" s="1699">
        <v>0.039</v>
      </c>
      <c r="AV680" s="1702">
        <v>-0.012999999999999999</v>
      </c>
      <c r="AW680" s="1694">
        <f>ROUND(SQRT(AU680^2+AV680^2)*1000/(1.73*AU669),0)</f>
        <v>2</v>
      </c>
      <c r="AX680" s="1699">
        <v>0.039</v>
      </c>
      <c r="AY680" s="1702">
        <v>-0.012999999999999999</v>
      </c>
      <c r="AZ680" s="1694">
        <f>ROUND(SQRT(AX680^2+AY680^2)*1000/(1.73*AX669),0)</f>
        <v>2</v>
      </c>
      <c r="BA680" s="1699">
        <v>0.039</v>
      </c>
      <c r="BB680" s="1702">
        <v>-0.012999999999999999</v>
      </c>
      <c r="BC680" s="1694">
        <f>ROUND(SQRT(BA680^2+BB680^2)*1000/(1.73*BA669),0)</f>
        <v>2</v>
      </c>
      <c r="BD680" s="1699">
        <v>0.039</v>
      </c>
      <c r="BE680" s="1702">
        <v>-0.012999999999999999</v>
      </c>
      <c r="BF680" s="1694">
        <f>ROUND(SQRT(BD680^2+BE680^2)*1000/(1.73*BD669),0)</f>
        <v>2</v>
      </c>
      <c r="BG680" s="1699">
        <v>0.039</v>
      </c>
      <c r="BH680" s="1702">
        <v>-0.012999999999999999</v>
      </c>
      <c r="BI680" s="1694">
        <f>ROUND(SQRT(BG680^2+BH680^2)*1000/(1.73*BG669),0)</f>
        <v>2</v>
      </c>
      <c r="BJ680" s="1699">
        <v>0.039</v>
      </c>
      <c r="BK680" s="1702">
        <v>-0.012999999999999999</v>
      </c>
      <c r="BL680" s="1694">
        <f>ROUND(SQRT(BJ680^2+BK680^2)*1000/(1.73*BJ669),0)</f>
        <v>2</v>
      </c>
      <c r="BM680" s="1699">
        <v>0.035999999999999997</v>
      </c>
      <c r="BN680" s="1702">
        <v>-0.014</v>
      </c>
      <c r="BO680" s="1694">
        <f>ROUND(SQRT(BM680^2+BN680^2)*1000/(1.73*BM669),0)</f>
        <v>2</v>
      </c>
      <c r="BP680" s="1699">
        <v>0.035999999999999997</v>
      </c>
      <c r="BQ680" s="1702">
        <v>-0.014</v>
      </c>
      <c r="BR680" s="1694">
        <f>ROUND(SQRT(BP680^2+BQ680^2)*1000/(1.73*BP669),0)</f>
        <v>2</v>
      </c>
      <c r="BS680" s="1699">
        <v>0.035999999999999997</v>
      </c>
      <c r="BT680" s="1702">
        <v>-0.014</v>
      </c>
      <c r="BU680" s="1694">
        <f>ROUND(SQRT(BS680^2+BT680^2)*1000/(1.73*BS669),0)</f>
        <v>2</v>
      </c>
      <c r="BV680" s="1699">
        <v>0.035999999999999997</v>
      </c>
      <c r="BW680" s="1702">
        <v>-0.014</v>
      </c>
      <c r="BX680" s="1694">
        <f>ROUND(SQRT(BV680^2+BW680^2)*1000/(1.73*BV669),0)</f>
        <v>2</v>
      </c>
      <c r="BY680" s="1699">
        <v>0.035999999999999997</v>
      </c>
      <c r="BZ680" s="1702">
        <v>-0.014</v>
      </c>
      <c r="CA680" s="1694">
        <f>ROUND(SQRT(BY680^2+BZ680^2)*1000/(1.73*BY669),0)</f>
        <v>2</v>
      </c>
    </row>
    <row r="681" s="1620" customFormat="1" ht="21.75" customHeight="1">
      <c r="A681" s="1681"/>
      <c r="B681" s="1622"/>
      <c r="C681" s="1682"/>
      <c r="D681" s="1749" t="s">
        <v>126</v>
      </c>
      <c r="E681" s="1690" t="s">
        <v>495</v>
      </c>
      <c r="F681" s="1690" t="s">
        <v>495</v>
      </c>
      <c r="G681" s="1690">
        <v>10</v>
      </c>
      <c r="H681" s="1699">
        <v>0.051999999999999998</v>
      </c>
      <c r="I681" s="1702">
        <v>0.058000000000000003</v>
      </c>
      <c r="J681" s="1694">
        <f>ROUND(SQRT(H681^2+I681^2)*1000/(1.73*H669),0)</f>
        <v>4</v>
      </c>
      <c r="K681" s="1699">
        <v>0.051999999999999998</v>
      </c>
      <c r="L681" s="1702">
        <v>0.058000000000000003</v>
      </c>
      <c r="M681" s="1694">
        <f>ROUND(SQRT(K681^2+L681^2)*1000/(1.73*K669),0)</f>
        <v>4</v>
      </c>
      <c r="N681" s="1699">
        <v>0.051999999999999998</v>
      </c>
      <c r="O681" s="1702">
        <v>0.058000000000000003</v>
      </c>
      <c r="P681" s="1694">
        <f>ROUND(SQRT(N681^2+O681^2)*1000/(1.73*N669),0)</f>
        <v>4</v>
      </c>
      <c r="Q681" s="1699">
        <v>0.051999999999999998</v>
      </c>
      <c r="R681" s="1702">
        <v>0.058000000000000003</v>
      </c>
      <c r="S681" s="1694">
        <f>ROUND(SQRT(Q681^2+R681^2)*1000/(1.73*Q669),0)</f>
        <v>4</v>
      </c>
      <c r="T681" s="1699">
        <v>0.051999999999999998</v>
      </c>
      <c r="U681" s="1702">
        <v>0.058000000000000003</v>
      </c>
      <c r="V681" s="1694">
        <f>ROUND(SQRT(T681^2+U681^2)*1000/(1.73*T669),0)</f>
        <v>4</v>
      </c>
      <c r="W681" s="1699">
        <v>0.095000000000000001</v>
      </c>
      <c r="X681" s="1702">
        <v>0.073999999999999996</v>
      </c>
      <c r="Y681" s="1694">
        <f>ROUND(SQRT(W681^2+X681^2)*1000/(1.73*W669),0)</f>
        <v>7</v>
      </c>
      <c r="Z681" s="1699">
        <v>0.095000000000000001</v>
      </c>
      <c r="AA681" s="1702">
        <v>0.073999999999999996</v>
      </c>
      <c r="AB681" s="1694">
        <f>ROUND(SQRT(Z681^2+AA681^2)*1000/(1.73*Z669),0)</f>
        <v>7</v>
      </c>
      <c r="AC681" s="1699">
        <v>0.095000000000000001</v>
      </c>
      <c r="AD681" s="1702">
        <v>0.073999999999999996</v>
      </c>
      <c r="AE681" s="1694">
        <f>ROUND(SQRT(AC681^2+AD681^2)*1000/(1.73*AC669),0)</f>
        <v>7</v>
      </c>
      <c r="AF681" s="1699">
        <v>0.095000000000000001</v>
      </c>
      <c r="AG681" s="1702">
        <v>0.073999999999999996</v>
      </c>
      <c r="AH681" s="1694">
        <f>ROUND(SQRT(AF681^2+AG681^2)*1000/(1.73*AF669),0)</f>
        <v>7</v>
      </c>
      <c r="AI681" s="1699">
        <v>0.095000000000000001</v>
      </c>
      <c r="AJ681" s="1702">
        <v>0.073999999999999996</v>
      </c>
      <c r="AK681" s="1694">
        <f>ROUND(SQRT(AI681^2+AJ681^2)*1000/(1.73*AI669),0)</f>
        <v>7</v>
      </c>
      <c r="AL681" s="1699">
        <v>0.095000000000000001</v>
      </c>
      <c r="AM681" s="1702">
        <v>0.073999999999999996</v>
      </c>
      <c r="AN681" s="1694">
        <f>ROUND(SQRT(AL681^2+AM681^2)*1000/(1.73*AL669),0)</f>
        <v>7</v>
      </c>
      <c r="AO681" s="1699">
        <v>0.095000000000000001</v>
      </c>
      <c r="AP681" s="1702">
        <v>0.073999999999999996</v>
      </c>
      <c r="AQ681" s="1694">
        <f>ROUND(SQRT(AO681^2+AP681^2)*1000/(1.73*AO669),0)</f>
        <v>7</v>
      </c>
      <c r="AR681" s="1699">
        <v>0.095000000000000001</v>
      </c>
      <c r="AS681" s="1702">
        <v>0.073999999999999996</v>
      </c>
      <c r="AT681" s="1694">
        <f>ROUND(SQRT(AR681^2+AS681^2)*1000/(1.73*AR669),0)</f>
        <v>7</v>
      </c>
      <c r="AU681" s="1699">
        <v>0.095000000000000001</v>
      </c>
      <c r="AV681" s="1702">
        <v>0.073999999999999996</v>
      </c>
      <c r="AW681" s="1694">
        <f>ROUND(SQRT(AU681^2+AV681^2)*1000/(1.73*AU669),0)</f>
        <v>7</v>
      </c>
      <c r="AX681" s="1699">
        <v>0.095000000000000001</v>
      </c>
      <c r="AY681" s="1702">
        <v>0.073999999999999996</v>
      </c>
      <c r="AZ681" s="1694">
        <f>ROUND(SQRT(AX681^2+AY681^2)*1000/(1.73*AX669),0)</f>
        <v>7</v>
      </c>
      <c r="BA681" s="1699">
        <v>0.095000000000000001</v>
      </c>
      <c r="BB681" s="1702">
        <v>0.073999999999999996</v>
      </c>
      <c r="BC681" s="1694">
        <f>ROUND(SQRT(BA681^2+BB681^2)*1000/(1.73*BA669),0)</f>
        <v>7</v>
      </c>
      <c r="BD681" s="1699">
        <v>0.095000000000000001</v>
      </c>
      <c r="BE681" s="1702">
        <v>0.073999999999999996</v>
      </c>
      <c r="BF681" s="1694">
        <f>ROUND(SQRT(BD681^2+BE681^2)*1000/(1.73*BD669),0)</f>
        <v>7</v>
      </c>
      <c r="BG681" s="1699">
        <v>0.095000000000000001</v>
      </c>
      <c r="BH681" s="1702">
        <v>0.073999999999999996</v>
      </c>
      <c r="BI681" s="1694">
        <f>ROUND(SQRT(BG681^2+BH681^2)*1000/(1.73*BG669),0)</f>
        <v>7</v>
      </c>
      <c r="BJ681" s="1699">
        <v>0.095000000000000001</v>
      </c>
      <c r="BK681" s="1702">
        <v>0.073999999999999996</v>
      </c>
      <c r="BL681" s="1694">
        <f>ROUND(SQRT(BJ681^2+BK681^2)*1000/(1.73*BJ669),0)</f>
        <v>7</v>
      </c>
      <c r="BM681" s="1699">
        <v>0.051999999999999998</v>
      </c>
      <c r="BN681" s="1702">
        <v>0.058000000000000003</v>
      </c>
      <c r="BO681" s="1694">
        <f>ROUND(SQRT(BM681^2+BN681^2)*1000/(1.73*BM669),0)</f>
        <v>4</v>
      </c>
      <c r="BP681" s="1699">
        <v>0.051999999999999998</v>
      </c>
      <c r="BQ681" s="1702">
        <v>0.058000000000000003</v>
      </c>
      <c r="BR681" s="1694">
        <f>ROUND(SQRT(BP681^2+BQ681^2)*1000/(1.73*BP669),0)</f>
        <v>4</v>
      </c>
      <c r="BS681" s="1699">
        <v>0.051999999999999998</v>
      </c>
      <c r="BT681" s="1702">
        <v>0.058000000000000003</v>
      </c>
      <c r="BU681" s="1694">
        <f>ROUND(SQRT(BS681^2+BT681^2)*1000/(1.73*BS669),0)</f>
        <v>4</v>
      </c>
      <c r="BV681" s="1699">
        <v>0.051999999999999998</v>
      </c>
      <c r="BW681" s="1702">
        <v>0.058000000000000003</v>
      </c>
      <c r="BX681" s="1694">
        <f>ROUND(SQRT(BV681^2+BW681^2)*1000/(1.73*BV669),0)</f>
        <v>4</v>
      </c>
      <c r="BY681" s="1699">
        <v>0.051999999999999998</v>
      </c>
      <c r="BZ681" s="1702">
        <v>0.058000000000000003</v>
      </c>
      <c r="CA681" s="1694">
        <f>ROUND(SQRT(BY681^2+BZ681^2)*1000/(1.73*BY669),0)</f>
        <v>4</v>
      </c>
    </row>
    <row r="682" s="1620" customFormat="1" ht="21.75" customHeight="1">
      <c r="A682" s="1681"/>
      <c r="B682" s="1622"/>
      <c r="C682" s="1682"/>
      <c r="D682" s="1749" t="s">
        <v>103</v>
      </c>
      <c r="E682" s="1690" t="s">
        <v>495</v>
      </c>
      <c r="F682" s="1690" t="s">
        <v>495</v>
      </c>
      <c r="G682" s="1690">
        <v>10</v>
      </c>
      <c r="H682" s="1699">
        <v>0.035000000000000003</v>
      </c>
      <c r="I682" s="1702">
        <v>0.035000000000000003</v>
      </c>
      <c r="J682" s="1694">
        <f>ROUND(SQRT(H682^2+I682^2)*1000/(1.73*H669),0)</f>
        <v>3</v>
      </c>
      <c r="K682" s="1699">
        <v>0.035000000000000003</v>
      </c>
      <c r="L682" s="1702">
        <v>0.035000000000000003</v>
      </c>
      <c r="M682" s="1694">
        <f>ROUND(SQRT(K682^2+L682^2)*1000/(1.73*K669),0)</f>
        <v>3</v>
      </c>
      <c r="N682" s="1699">
        <v>0.035000000000000003</v>
      </c>
      <c r="O682" s="1702">
        <v>0.035000000000000003</v>
      </c>
      <c r="P682" s="1694">
        <f>ROUND(SQRT(N682^2+O682^2)*1000/(1.73*N669),0)</f>
        <v>3</v>
      </c>
      <c r="Q682" s="1699">
        <v>0.035000000000000003</v>
      </c>
      <c r="R682" s="1702">
        <v>0.035000000000000003</v>
      </c>
      <c r="S682" s="1694">
        <f>ROUND(SQRT(Q682^2+R682^2)*1000/(1.73*Q669),0)</f>
        <v>3</v>
      </c>
      <c r="T682" s="1699">
        <v>0.035000000000000003</v>
      </c>
      <c r="U682" s="1702">
        <v>0.035000000000000003</v>
      </c>
      <c r="V682" s="1694">
        <f>ROUND(SQRT(T682^2+U682^2)*1000/(1.73*T669),0)</f>
        <v>3</v>
      </c>
      <c r="W682" s="1699">
        <v>0.081000000000000003</v>
      </c>
      <c r="X682" s="1702">
        <v>0.112</v>
      </c>
      <c r="Y682" s="1694">
        <f>ROUND(SQRT(W682^2+X682^2)*1000/(1.73*W669),0)</f>
        <v>8</v>
      </c>
      <c r="Z682" s="1699">
        <v>0.081000000000000003</v>
      </c>
      <c r="AA682" s="1702">
        <v>0.112</v>
      </c>
      <c r="AB682" s="1694">
        <f>ROUND(SQRT(Z682^2+AA682^2)*1000/(1.73*Z669),0)</f>
        <v>8</v>
      </c>
      <c r="AC682" s="1699">
        <v>0.081000000000000003</v>
      </c>
      <c r="AD682" s="1702">
        <v>0.112</v>
      </c>
      <c r="AE682" s="1694">
        <f>ROUND(SQRT(AC682^2+AD682^2)*1000/(1.73*AC669),0)</f>
        <v>8</v>
      </c>
      <c r="AF682" s="1699">
        <v>0.081000000000000003</v>
      </c>
      <c r="AG682" s="1702">
        <v>0.112</v>
      </c>
      <c r="AH682" s="1694">
        <f>ROUND(SQRT(AF682^2+AG682^2)*1000/(1.73*AF669),0)</f>
        <v>8</v>
      </c>
      <c r="AI682" s="1699">
        <v>0.081000000000000003</v>
      </c>
      <c r="AJ682" s="1702">
        <v>0.112</v>
      </c>
      <c r="AK682" s="1694">
        <f>ROUND(SQRT(AI682^2+AJ682^2)*1000/(1.73*AI669),0)</f>
        <v>8</v>
      </c>
      <c r="AL682" s="1699">
        <v>0.081000000000000003</v>
      </c>
      <c r="AM682" s="1702">
        <v>0.112</v>
      </c>
      <c r="AN682" s="1694">
        <f>ROUND(SQRT(AL682^2+AM682^2)*1000/(1.73*AL669),0)</f>
        <v>8</v>
      </c>
      <c r="AO682" s="1699">
        <v>0.081000000000000003</v>
      </c>
      <c r="AP682" s="1702">
        <v>0.112</v>
      </c>
      <c r="AQ682" s="1694">
        <f>ROUND(SQRT(AO682^2+AP682^2)*1000/(1.73*AO669),0)</f>
        <v>8</v>
      </c>
      <c r="AR682" s="1699">
        <v>0.081000000000000003</v>
      </c>
      <c r="AS682" s="1702">
        <v>0.112</v>
      </c>
      <c r="AT682" s="1694">
        <f>ROUND(SQRT(AR682^2+AS682^2)*1000/(1.73*AR669),0)</f>
        <v>8</v>
      </c>
      <c r="AU682" s="1699">
        <v>0.081000000000000003</v>
      </c>
      <c r="AV682" s="1702">
        <v>0.112</v>
      </c>
      <c r="AW682" s="1694">
        <f>ROUND(SQRT(AU682^2+AV682^2)*1000/(1.73*AU669),0)</f>
        <v>8</v>
      </c>
      <c r="AX682" s="1699">
        <v>0.081000000000000003</v>
      </c>
      <c r="AY682" s="1702">
        <v>0.112</v>
      </c>
      <c r="AZ682" s="1694">
        <f>ROUND(SQRT(AX682^2+AY682^2)*1000/(1.73*AX669),0)</f>
        <v>8</v>
      </c>
      <c r="BA682" s="1699">
        <v>0.081000000000000003</v>
      </c>
      <c r="BB682" s="1702">
        <v>0.112</v>
      </c>
      <c r="BC682" s="1694">
        <f>ROUND(SQRT(BA682^2+BB682^2)*1000/(1.73*BA669),0)</f>
        <v>8</v>
      </c>
      <c r="BD682" s="1699">
        <v>0.081000000000000003</v>
      </c>
      <c r="BE682" s="1702">
        <v>0.112</v>
      </c>
      <c r="BF682" s="1694">
        <f>ROUND(SQRT(BD682^2+BE682^2)*1000/(1.73*BD669),0)</f>
        <v>8</v>
      </c>
      <c r="BG682" s="1699">
        <v>0.081000000000000003</v>
      </c>
      <c r="BH682" s="1702">
        <v>0.112</v>
      </c>
      <c r="BI682" s="1694">
        <f>ROUND(SQRT(BG682^2+BH682^2)*1000/(1.73*BG669),0)</f>
        <v>8</v>
      </c>
      <c r="BJ682" s="1699">
        <v>0.081000000000000003</v>
      </c>
      <c r="BK682" s="1702">
        <v>0.112</v>
      </c>
      <c r="BL682" s="1694">
        <f>ROUND(SQRT(BJ682^2+BK682^2)*1000/(1.73*BJ669),0)</f>
        <v>8</v>
      </c>
      <c r="BM682" s="1699">
        <v>0.035000000000000003</v>
      </c>
      <c r="BN682" s="1702">
        <v>0.035000000000000003</v>
      </c>
      <c r="BO682" s="1694">
        <f>ROUND(SQRT(BM682^2+BN682^2)*1000/(1.73*BM669),0)</f>
        <v>3</v>
      </c>
      <c r="BP682" s="1699">
        <v>0.035000000000000003</v>
      </c>
      <c r="BQ682" s="1702">
        <v>0.035000000000000003</v>
      </c>
      <c r="BR682" s="1694">
        <f>ROUND(SQRT(BP682^2+BQ682^2)*1000/(1.73*BP669),0)</f>
        <v>3</v>
      </c>
      <c r="BS682" s="1699">
        <v>0.035000000000000003</v>
      </c>
      <c r="BT682" s="1702">
        <v>0.035000000000000003</v>
      </c>
      <c r="BU682" s="1694">
        <f>ROUND(SQRT(BS682^2+BT682^2)*1000/(1.73*BS669),0)</f>
        <v>3</v>
      </c>
      <c r="BV682" s="1699">
        <v>0.035000000000000003</v>
      </c>
      <c r="BW682" s="1702">
        <v>0.035000000000000003</v>
      </c>
      <c r="BX682" s="1694">
        <f>ROUND(SQRT(BV682^2+BW682^2)*1000/(1.73*BV669),0)</f>
        <v>3</v>
      </c>
      <c r="BY682" s="1699">
        <v>0.035000000000000003</v>
      </c>
      <c r="BZ682" s="1702">
        <v>0.035000000000000003</v>
      </c>
      <c r="CA682" s="1694">
        <f>ROUND(SQRT(BY682^2+BZ682^2)*1000/(1.73*BY669),0)</f>
        <v>3</v>
      </c>
    </row>
    <row r="683" s="1620" customFormat="1" ht="21.75" customHeight="1">
      <c r="A683" s="1681"/>
      <c r="B683" s="1622"/>
      <c r="C683" s="1682"/>
      <c r="D683" s="1778" t="s">
        <v>129</v>
      </c>
      <c r="E683" s="1690" t="s">
        <v>495</v>
      </c>
      <c r="F683" s="1690" t="s">
        <v>495</v>
      </c>
      <c r="G683" s="1690">
        <v>10</v>
      </c>
      <c r="H683" s="1699">
        <v>1.45</v>
      </c>
      <c r="I683" s="1702">
        <v>0.80800000000000005</v>
      </c>
      <c r="J683" s="1694">
        <f>ROUND(SQRT(H683^2+I683^2)*1000/(1.73*H669),0)</f>
        <v>94</v>
      </c>
      <c r="K683" s="1699">
        <v>1.45</v>
      </c>
      <c r="L683" s="1702">
        <v>0.80800000000000005</v>
      </c>
      <c r="M683" s="1694">
        <f>ROUND(SQRT(K683^2+L683^2)*1000/(1.73*K669),0)</f>
        <v>94</v>
      </c>
      <c r="N683" s="1699">
        <v>1.45</v>
      </c>
      <c r="O683" s="1702">
        <v>0.80800000000000005</v>
      </c>
      <c r="P683" s="1694">
        <f>ROUND(SQRT(N683^2+O683^2)*1000/(1.73*N669),0)</f>
        <v>94</v>
      </c>
      <c r="Q683" s="1699">
        <v>1.45</v>
      </c>
      <c r="R683" s="1702">
        <v>0.80800000000000005</v>
      </c>
      <c r="S683" s="1694">
        <f>ROUND(SQRT(Q683^2+R683^2)*1000/(1.73*Q669),0)</f>
        <v>94</v>
      </c>
      <c r="T683" s="1699">
        <v>1.45</v>
      </c>
      <c r="U683" s="1702">
        <v>0.80800000000000005</v>
      </c>
      <c r="V683" s="1694">
        <f>ROUND(SQRT(T683^2+U683^2)*1000/(1.73*T669),0)</f>
        <v>94</v>
      </c>
      <c r="W683" s="1699">
        <v>1.514</v>
      </c>
      <c r="X683" s="1702">
        <v>0.84799999999999998</v>
      </c>
      <c r="Y683" s="1694">
        <f>ROUND(SQRT(W683^2+X683^2)*1000/(1.73*W669),0)</f>
        <v>100</v>
      </c>
      <c r="Z683" s="1699">
        <v>1.514</v>
      </c>
      <c r="AA683" s="1702">
        <v>0.84799999999999998</v>
      </c>
      <c r="AB683" s="1694">
        <f>ROUND(SQRT(Z683^2+AA683^2)*1000/(1.73*Z669),0)</f>
        <v>100</v>
      </c>
      <c r="AC683" s="1699">
        <v>1.514</v>
      </c>
      <c r="AD683" s="1702">
        <v>0.84799999999999998</v>
      </c>
      <c r="AE683" s="1694">
        <f>ROUND(SQRT(AC683^2+AD683^2)*1000/(1.73*AC669),0)</f>
        <v>100</v>
      </c>
      <c r="AF683" s="1699">
        <v>1.514</v>
      </c>
      <c r="AG683" s="1702">
        <v>0.84799999999999998</v>
      </c>
      <c r="AH683" s="1694">
        <f>ROUND(SQRT(AF683^2+AG683^2)*1000/(1.73*AF669),0)</f>
        <v>100</v>
      </c>
      <c r="AI683" s="1699">
        <v>1.514</v>
      </c>
      <c r="AJ683" s="1702">
        <v>0.84799999999999998</v>
      </c>
      <c r="AK683" s="1694">
        <f>ROUND(SQRT(AI683^2+AJ683^2)*1000/(1.73*AI669),0)</f>
        <v>100</v>
      </c>
      <c r="AL683" s="1699">
        <v>1.514</v>
      </c>
      <c r="AM683" s="1702">
        <v>0.84799999999999998</v>
      </c>
      <c r="AN683" s="1694">
        <f>ROUND(SQRT(AL683^2+AM683^2)*1000/(1.73*AL669),0)</f>
        <v>100</v>
      </c>
      <c r="AO683" s="1699">
        <v>1.514</v>
      </c>
      <c r="AP683" s="1702">
        <v>0.84799999999999998</v>
      </c>
      <c r="AQ683" s="1694">
        <f>ROUND(SQRT(AO683^2+AP683^2)*1000/(1.73*AO669),0)</f>
        <v>100</v>
      </c>
      <c r="AR683" s="1699">
        <v>1.514</v>
      </c>
      <c r="AS683" s="1702">
        <v>0.84799999999999998</v>
      </c>
      <c r="AT683" s="1694">
        <f>ROUND(SQRT(AR683^2+AS683^2)*1000/(1.73*AR669),0)</f>
        <v>100</v>
      </c>
      <c r="AU683" s="1699">
        <v>1.514</v>
      </c>
      <c r="AV683" s="1702">
        <v>0.84799999999999998</v>
      </c>
      <c r="AW683" s="1694">
        <f>ROUND(SQRT(AU683^2+AV683^2)*1000/(1.73*AU669),0)</f>
        <v>100</v>
      </c>
      <c r="AX683" s="1699">
        <v>1.514</v>
      </c>
      <c r="AY683" s="1702">
        <v>0.84799999999999998</v>
      </c>
      <c r="AZ683" s="1694">
        <f>ROUND(SQRT(AX683^2+AY683^2)*1000/(1.73*AX669),0)</f>
        <v>100</v>
      </c>
      <c r="BA683" s="1699">
        <v>1.514</v>
      </c>
      <c r="BB683" s="1702">
        <v>0.84799999999999998</v>
      </c>
      <c r="BC683" s="1694">
        <f>ROUND(SQRT(BA683^2+BB683^2)*1000/(1.73*BA669),0)</f>
        <v>100</v>
      </c>
      <c r="BD683" s="1699">
        <v>1.514</v>
      </c>
      <c r="BE683" s="1702">
        <v>0.84799999999999998</v>
      </c>
      <c r="BF683" s="1694">
        <f>ROUND(SQRT(BD683^2+BE683^2)*1000/(1.73*BD669),0)</f>
        <v>100</v>
      </c>
      <c r="BG683" s="1699">
        <v>1.514</v>
      </c>
      <c r="BH683" s="1702">
        <v>0.84799999999999998</v>
      </c>
      <c r="BI683" s="1694">
        <f>ROUND(SQRT(BG683^2+BH683^2)*1000/(1.73*BG669),0)</f>
        <v>100</v>
      </c>
      <c r="BJ683" s="1699">
        <v>1.514</v>
      </c>
      <c r="BK683" s="1702">
        <v>0.84799999999999998</v>
      </c>
      <c r="BL683" s="1694">
        <f>ROUND(SQRT(BJ683^2+BK683^2)*1000/(1.73*BJ669),0)</f>
        <v>100</v>
      </c>
      <c r="BM683" s="1699">
        <v>1.45</v>
      </c>
      <c r="BN683" s="1702">
        <v>0.80800000000000005</v>
      </c>
      <c r="BO683" s="1694">
        <f>ROUND(SQRT(BM683^2+BN683^2)*1000/(1.73*BM669),0)</f>
        <v>94</v>
      </c>
      <c r="BP683" s="1699">
        <v>1.45</v>
      </c>
      <c r="BQ683" s="1702">
        <v>0.80800000000000005</v>
      </c>
      <c r="BR683" s="1694">
        <f>ROUND(SQRT(BP683^2+BQ683^2)*1000/(1.73*BP669),0)</f>
        <v>94</v>
      </c>
      <c r="BS683" s="1699">
        <v>1.45</v>
      </c>
      <c r="BT683" s="1702">
        <v>0.80800000000000005</v>
      </c>
      <c r="BU683" s="1694">
        <f>ROUND(SQRT(BS683^2+BT683^2)*1000/(1.73*BS669),0)</f>
        <v>94</v>
      </c>
      <c r="BV683" s="1699">
        <v>1.45</v>
      </c>
      <c r="BW683" s="1702">
        <v>0.80800000000000005</v>
      </c>
      <c r="BX683" s="1694">
        <f>ROUND(SQRT(BV683^2+BW683^2)*1000/(1.73*BV669),0)</f>
        <v>94</v>
      </c>
      <c r="BY683" s="1699">
        <v>1.45</v>
      </c>
      <c r="BZ683" s="1702">
        <v>0.80800000000000005</v>
      </c>
      <c r="CA683" s="1694">
        <f>ROUND(SQRT(BY683^2+BZ683^2)*1000/(1.73*BY669),0)</f>
        <v>94</v>
      </c>
    </row>
    <row r="684" s="1620" customFormat="1" ht="21.75" customHeight="1">
      <c r="A684" s="1664"/>
      <c r="B684" s="1712" t="s">
        <v>559</v>
      </c>
      <c r="C684" s="1641"/>
      <c r="D684" s="1713" t="s">
        <v>560</v>
      </c>
      <c r="E684" s="1684"/>
      <c r="F684" s="1684"/>
      <c r="G684" s="1684"/>
      <c r="H684" s="1761">
        <f>H656+H660</f>
        <v>4.508</v>
      </c>
      <c r="I684" s="1762">
        <f>I656+I660</f>
        <v>1.9970000000000001</v>
      </c>
      <c r="J684" s="1688"/>
      <c r="K684" s="1761">
        <f>K656+K660</f>
        <v>4.508</v>
      </c>
      <c r="L684" s="1762">
        <f>L656+L660</f>
        <v>1.9970000000000001</v>
      </c>
      <c r="M684" s="1688"/>
      <c r="N684" s="1761">
        <f>N656+N660</f>
        <v>4.508</v>
      </c>
      <c r="O684" s="1762">
        <f>O656+O660</f>
        <v>1.9970000000000001</v>
      </c>
      <c r="P684" s="1688"/>
      <c r="Q684" s="1761">
        <f>Q656+Q660</f>
        <v>4.508</v>
      </c>
      <c r="R684" s="1762">
        <f>R656+R660</f>
        <v>1.9970000000000001</v>
      </c>
      <c r="S684" s="1688"/>
      <c r="T684" s="1761">
        <f>T656+T660</f>
        <v>4.508</v>
      </c>
      <c r="U684" s="1762">
        <f>U656+U660</f>
        <v>1.9970000000000001</v>
      </c>
      <c r="V684" s="1688"/>
      <c r="W684" s="1761">
        <f>W656+W660</f>
        <v>4.008</v>
      </c>
      <c r="X684" s="1762">
        <f>X656+X660</f>
        <v>1.5670000000000002</v>
      </c>
      <c r="Y684" s="1688"/>
      <c r="Z684" s="1761">
        <f>Z656+Z660</f>
        <v>4.008</v>
      </c>
      <c r="AA684" s="1762">
        <f>AA656+AA660</f>
        <v>1.5670000000000002</v>
      </c>
      <c r="AB684" s="1688"/>
      <c r="AC684" s="1761">
        <f>AC656+AC660</f>
        <v>4.008</v>
      </c>
      <c r="AD684" s="1762">
        <f>AD656+AD660</f>
        <v>1.5670000000000002</v>
      </c>
      <c r="AE684" s="1688"/>
      <c r="AF684" s="1761">
        <f>AF656+AF660</f>
        <v>4.008</v>
      </c>
      <c r="AG684" s="1762">
        <f>AG656+AG660</f>
        <v>1.5670000000000002</v>
      </c>
      <c r="AH684" s="1688"/>
      <c r="AI684" s="1761">
        <f>AI656+AI660</f>
        <v>4.008</v>
      </c>
      <c r="AJ684" s="1762">
        <f>AJ656+AJ660</f>
        <v>1.5670000000000002</v>
      </c>
      <c r="AK684" s="1688"/>
      <c r="AL684" s="1761">
        <f>AL656+AL660</f>
        <v>4.008</v>
      </c>
      <c r="AM684" s="1762">
        <f>AM656+AM660</f>
        <v>1.5670000000000002</v>
      </c>
      <c r="AN684" s="1688"/>
      <c r="AO684" s="1761">
        <f>AO656+AO660</f>
        <v>4.9080000000000004</v>
      </c>
      <c r="AP684" s="1762">
        <f>AP656+AP660</f>
        <v>1.887</v>
      </c>
      <c r="AQ684" s="1688"/>
      <c r="AR684" s="1761">
        <f>AR656+AR660</f>
        <v>4.9080000000000004</v>
      </c>
      <c r="AS684" s="1762">
        <f>AS656+AS660</f>
        <v>1.887</v>
      </c>
      <c r="AT684" s="1688"/>
      <c r="AU684" s="1761">
        <f>AU656+AU660</f>
        <v>4.9080000000000004</v>
      </c>
      <c r="AV684" s="1762">
        <f>AV656+AV660</f>
        <v>1.887</v>
      </c>
      <c r="AW684" s="1688"/>
      <c r="AX684" s="1761">
        <f>AX656+AX660</f>
        <v>4.9080000000000004</v>
      </c>
      <c r="AY684" s="1762">
        <f>AY656+AY660</f>
        <v>1.887</v>
      </c>
      <c r="AZ684" s="1688"/>
      <c r="BA684" s="1761">
        <f>BA656+BA660</f>
        <v>4.9080000000000004</v>
      </c>
      <c r="BB684" s="1762">
        <f>BB656+BB660</f>
        <v>1.887</v>
      </c>
      <c r="BC684" s="1688"/>
      <c r="BD684" s="1761">
        <f>BD656+BD660</f>
        <v>4.9080000000000004</v>
      </c>
      <c r="BE684" s="1762">
        <f>BE656+BE660</f>
        <v>1.887</v>
      </c>
      <c r="BF684" s="1688"/>
      <c r="BG684" s="1761">
        <f>BG656+BG660</f>
        <v>4.9080000000000004</v>
      </c>
      <c r="BH684" s="1762">
        <f>BH656+BH660</f>
        <v>1.887</v>
      </c>
      <c r="BI684" s="1688"/>
      <c r="BJ684" s="1761">
        <f>BJ656+BJ660</f>
        <v>4.9080000000000004</v>
      </c>
      <c r="BK684" s="1762">
        <f>BK656+BK660</f>
        <v>1.887</v>
      </c>
      <c r="BL684" s="1688"/>
      <c r="BM684" s="1761">
        <f>BM656+BM660</f>
        <v>4.508</v>
      </c>
      <c r="BN684" s="1762">
        <f>BN656+BN660</f>
        <v>1.9970000000000001</v>
      </c>
      <c r="BO684" s="1688"/>
      <c r="BP684" s="1761">
        <f>BP656+BP660</f>
        <v>4.508</v>
      </c>
      <c r="BQ684" s="1762">
        <f>BQ656+BQ660</f>
        <v>1.9970000000000001</v>
      </c>
      <c r="BR684" s="1688"/>
      <c r="BS684" s="1761">
        <f>BS656+BS660</f>
        <v>4.508</v>
      </c>
      <c r="BT684" s="1762">
        <f>BT656+BT660</f>
        <v>1.9970000000000001</v>
      </c>
      <c r="BU684" s="1688"/>
      <c r="BV684" s="1761">
        <f>BV656+BV660</f>
        <v>4.508</v>
      </c>
      <c r="BW684" s="1762">
        <f>BW656+BW660</f>
        <v>1.9970000000000001</v>
      </c>
      <c r="BX684" s="1688"/>
      <c r="BY684" s="1761">
        <f>BY656+BY660</f>
        <v>4.508</v>
      </c>
      <c r="BZ684" s="1762">
        <f>BZ656+BZ660</f>
        <v>1.9970000000000001</v>
      </c>
      <c r="CA684" s="1688"/>
    </row>
    <row r="685" s="1620" customFormat="1" ht="21.75" customHeight="1">
      <c r="A685" s="1681"/>
      <c r="B685" s="1715"/>
      <c r="C685" s="1652"/>
      <c r="D685" s="1706" t="s">
        <v>561</v>
      </c>
      <c r="E685" s="1690"/>
      <c r="F685" s="1690"/>
      <c r="G685" s="1690"/>
      <c r="H685" s="1763">
        <f>SUM(H665:H665)</f>
        <v>4.3799999999999999</v>
      </c>
      <c r="I685" s="1764">
        <f>SUM(I665:I665)</f>
        <v>-4.3499999999999996</v>
      </c>
      <c r="J685" s="1701"/>
      <c r="K685" s="1763">
        <f>SUM(K665:K665)</f>
        <v>4.3799999999999999</v>
      </c>
      <c r="L685" s="1764">
        <f>SUM(L665:L665)</f>
        <v>-4.3499999999999996</v>
      </c>
      <c r="M685" s="1701"/>
      <c r="N685" s="1763">
        <f>SUM(N665:N665)</f>
        <v>4.3799999999999999</v>
      </c>
      <c r="O685" s="1764">
        <f>SUM(O665:O665)</f>
        <v>-4.3499999999999996</v>
      </c>
      <c r="P685" s="1701"/>
      <c r="Q685" s="1763">
        <f>SUM(Q665:Q665)</f>
        <v>4.3799999999999999</v>
      </c>
      <c r="R685" s="1764">
        <f>SUM(R665:R665)</f>
        <v>-4.3499999999999996</v>
      </c>
      <c r="S685" s="1701"/>
      <c r="T685" s="1763">
        <f>SUM(T665:T665)</f>
        <v>4.3799999999999999</v>
      </c>
      <c r="U685" s="1764">
        <f>SUM(U665:U665)</f>
        <v>-4.3499999999999996</v>
      </c>
      <c r="V685" s="1701"/>
      <c r="W685" s="1763">
        <f>SUM(W665:W665)</f>
        <v>3.3399999999999999</v>
      </c>
      <c r="X685" s="1764">
        <f>SUM(X665:X665)</f>
        <v>-3.75</v>
      </c>
      <c r="Y685" s="1701"/>
      <c r="Z685" s="1763">
        <f>SUM(Z665:Z665)</f>
        <v>3.3399999999999999</v>
      </c>
      <c r="AA685" s="1764">
        <f>SUM(AA665:AA665)</f>
        <v>-3.75</v>
      </c>
      <c r="AB685" s="1701"/>
      <c r="AC685" s="1763">
        <f>SUM(AC665:AC665)</f>
        <v>3.3399999999999999</v>
      </c>
      <c r="AD685" s="1764">
        <f>SUM(AD665:AD665)</f>
        <v>-3.75</v>
      </c>
      <c r="AE685" s="1701"/>
      <c r="AF685" s="1763">
        <f>SUM(AF665:AF665)</f>
        <v>3.3399999999999999</v>
      </c>
      <c r="AG685" s="1764">
        <f>SUM(AG665:AG665)</f>
        <v>-3.75</v>
      </c>
      <c r="AH685" s="1701"/>
      <c r="AI685" s="1763">
        <f>SUM(AI665:AI665)</f>
        <v>3.3399999999999999</v>
      </c>
      <c r="AJ685" s="1764">
        <f>SUM(AJ665:AJ665)</f>
        <v>-3.75</v>
      </c>
      <c r="AK685" s="1701"/>
      <c r="AL685" s="1763">
        <f>SUM(AL665:AL665)</f>
        <v>3.3399999999999999</v>
      </c>
      <c r="AM685" s="1764">
        <f>SUM(AM665:AM665)</f>
        <v>-3.75</v>
      </c>
      <c r="AN685" s="1701"/>
      <c r="AO685" s="1763">
        <f>SUM(AO665:AO665)</f>
        <v>4.4000000000000004</v>
      </c>
      <c r="AP685" s="1764">
        <f>SUM(AP665:AP665)</f>
        <v>-5.9900000000000002</v>
      </c>
      <c r="AQ685" s="1701"/>
      <c r="AR685" s="1763">
        <f>SUM(AR665:AR665)</f>
        <v>4.4000000000000004</v>
      </c>
      <c r="AS685" s="1764">
        <f>SUM(AS665:AS665)</f>
        <v>-5.9900000000000002</v>
      </c>
      <c r="AT685" s="1701"/>
      <c r="AU685" s="1763">
        <f>SUM(AU665:AU665)</f>
        <v>4.4000000000000004</v>
      </c>
      <c r="AV685" s="1764">
        <f>SUM(AV665:AV665)</f>
        <v>-5.9900000000000002</v>
      </c>
      <c r="AW685" s="1701"/>
      <c r="AX685" s="1763">
        <f>SUM(AX665:AX665)</f>
        <v>4.4000000000000004</v>
      </c>
      <c r="AY685" s="1764">
        <f>SUM(AY665:AY665)</f>
        <v>-5.9900000000000002</v>
      </c>
      <c r="AZ685" s="1701"/>
      <c r="BA685" s="1763">
        <f>SUM(BA665:BA665)</f>
        <v>4.4000000000000004</v>
      </c>
      <c r="BB685" s="1764">
        <f>SUM(BB665:BB665)</f>
        <v>-5.9900000000000002</v>
      </c>
      <c r="BC685" s="1701"/>
      <c r="BD685" s="1763">
        <f>SUM(BD665:BD665)</f>
        <v>4.4000000000000004</v>
      </c>
      <c r="BE685" s="1764">
        <f>SUM(BE665:BE665)</f>
        <v>-5.9900000000000002</v>
      </c>
      <c r="BF685" s="1701"/>
      <c r="BG685" s="1763">
        <f>SUM(BG665:BG665)</f>
        <v>4.4000000000000004</v>
      </c>
      <c r="BH685" s="1764">
        <f>SUM(BH665:BH665)</f>
        <v>-5.9900000000000002</v>
      </c>
      <c r="BI685" s="1701"/>
      <c r="BJ685" s="1763">
        <f>SUM(BJ665:BJ665)</f>
        <v>4.4000000000000004</v>
      </c>
      <c r="BK685" s="1764">
        <f>SUM(BK665:BK665)</f>
        <v>-5.9900000000000002</v>
      </c>
      <c r="BL685" s="1701"/>
      <c r="BM685" s="1763">
        <f>SUM(BM665:BM665)</f>
        <v>4.3799999999999999</v>
      </c>
      <c r="BN685" s="1764">
        <f>SUM(BN665:BN665)</f>
        <v>-4.3499999999999996</v>
      </c>
      <c r="BO685" s="1701"/>
      <c r="BP685" s="1763">
        <f>SUM(BP665:BP665)</f>
        <v>4.3799999999999999</v>
      </c>
      <c r="BQ685" s="1764">
        <f>SUM(BQ665:BQ665)</f>
        <v>-4.3499999999999996</v>
      </c>
      <c r="BR685" s="1701"/>
      <c r="BS685" s="1763">
        <f>SUM(BS665:BS665)</f>
        <v>4.3799999999999999</v>
      </c>
      <c r="BT685" s="1764">
        <f>SUM(BT665:BT665)</f>
        <v>-4.3499999999999996</v>
      </c>
      <c r="BU685" s="1701"/>
      <c r="BV685" s="1763">
        <f>SUM(BV665:BV665)</f>
        <v>4.3799999999999999</v>
      </c>
      <c r="BW685" s="1764">
        <f>SUM(BW665:BW665)</f>
        <v>-4.3499999999999996</v>
      </c>
      <c r="BX685" s="1701"/>
      <c r="BY685" s="1763">
        <f>SUM(BY665:BY665)</f>
        <v>4.3799999999999999</v>
      </c>
      <c r="BZ685" s="1764">
        <f>SUM(BZ665:BZ665)</f>
        <v>-4.3499999999999996</v>
      </c>
      <c r="CA685" s="1701"/>
    </row>
    <row r="686" s="1620" customFormat="1" ht="21.75" customHeight="1">
      <c r="A686" s="1717"/>
      <c r="B686" s="1718"/>
      <c r="C686" s="1719"/>
      <c r="D686" s="1720" t="s">
        <v>562</v>
      </c>
      <c r="E686" s="1721"/>
      <c r="F686" s="1722"/>
      <c r="G686" s="1722"/>
      <c r="H686" s="1723">
        <f>(H684-H685)/H684*100</f>
        <v>2.8393966282165066</v>
      </c>
      <c r="I686" s="1765">
        <f>(I684-I685)/I684*100</f>
        <v>317.82674011016525</v>
      </c>
      <c r="J686" s="1724"/>
      <c r="K686" s="1723">
        <f>(K684-K685)/K684*100</f>
        <v>2.8393966282165066</v>
      </c>
      <c r="L686" s="1765">
        <f>(L684-L685)/L684*100</f>
        <v>317.82674011016525</v>
      </c>
      <c r="M686" s="1724"/>
      <c r="N686" s="1723">
        <f>(N684-N685)/N684*100</f>
        <v>2.8393966282165066</v>
      </c>
      <c r="O686" s="1765">
        <f>(O684-O685)/O684*100</f>
        <v>317.82674011016525</v>
      </c>
      <c r="P686" s="1724"/>
      <c r="Q686" s="1723">
        <f>(Q684-Q685)/Q684*100</f>
        <v>2.8393966282165066</v>
      </c>
      <c r="R686" s="1765">
        <f>(R684-R685)/R684*100</f>
        <v>317.82674011016525</v>
      </c>
      <c r="S686" s="1724"/>
      <c r="T686" s="1723">
        <f>(T684-T685)/T684*100</f>
        <v>2.8393966282165066</v>
      </c>
      <c r="U686" s="1765">
        <f>(U684-U685)/U684*100</f>
        <v>317.82674011016525</v>
      </c>
      <c r="V686" s="1724"/>
      <c r="W686" s="1723">
        <f>(W684-W685)/W684*100</f>
        <v>16.666666666666671</v>
      </c>
      <c r="X686" s="1765">
        <f>(X684-X685)/X684*100</f>
        <v>339.31078493937457</v>
      </c>
      <c r="Y686" s="1724"/>
      <c r="Z686" s="1723">
        <f>(Z684-Z685)/Z684*100</f>
        <v>16.666666666666671</v>
      </c>
      <c r="AA686" s="1765">
        <f>(AA684-AA685)/AA684*100</f>
        <v>339.31078493937457</v>
      </c>
      <c r="AB686" s="1724"/>
      <c r="AC686" s="1723">
        <f>(AC684-AC685)/AC684*100</f>
        <v>16.666666666666671</v>
      </c>
      <c r="AD686" s="1765">
        <f>(AD684-AD685)/AD684*100</f>
        <v>339.31078493937457</v>
      </c>
      <c r="AE686" s="1724"/>
      <c r="AF686" s="1723">
        <f>(AF684-AF685)/AF684*100</f>
        <v>16.666666666666671</v>
      </c>
      <c r="AG686" s="1765">
        <f>(AG684-AG685)/AG684*100</f>
        <v>339.31078493937457</v>
      </c>
      <c r="AH686" s="1724"/>
      <c r="AI686" s="1723">
        <f>(AI684-AI685)/AI684*100</f>
        <v>16.666666666666671</v>
      </c>
      <c r="AJ686" s="1765">
        <f>(AJ684-AJ685)/AJ684*100</f>
        <v>339.31078493937457</v>
      </c>
      <c r="AK686" s="1724"/>
      <c r="AL686" s="1723">
        <f>(AL684-AL685)/AL684*100</f>
        <v>16.666666666666671</v>
      </c>
      <c r="AM686" s="1765">
        <f>(AM684-AM685)/AM684*100</f>
        <v>339.31078493937457</v>
      </c>
      <c r="AN686" s="1724"/>
      <c r="AO686" s="1723">
        <f>(AO684-AO685)/AO684*100</f>
        <v>10.350448247758761</v>
      </c>
      <c r="AP686" s="1765">
        <f>(AP684-AP685)/AP684*100</f>
        <v>417.43508214096454</v>
      </c>
      <c r="AQ686" s="1724"/>
      <c r="AR686" s="1723">
        <f>(AR684-AR685)/AR684*100</f>
        <v>10.350448247758761</v>
      </c>
      <c r="AS686" s="1765">
        <f>(AS684-AS685)/AS684*100</f>
        <v>417.43508214096454</v>
      </c>
      <c r="AT686" s="1724"/>
      <c r="AU686" s="1723">
        <f>(AU684-AU685)/AU684*100</f>
        <v>10.350448247758761</v>
      </c>
      <c r="AV686" s="1765">
        <f>(AV684-AV685)/AV684*100</f>
        <v>417.43508214096454</v>
      </c>
      <c r="AW686" s="1724"/>
      <c r="AX686" s="1723">
        <f>(AX684-AX685)/AX684*100</f>
        <v>10.350448247758761</v>
      </c>
      <c r="AY686" s="1765">
        <f>(AY684-AY685)/AY684*100</f>
        <v>417.43508214096454</v>
      </c>
      <c r="AZ686" s="1724"/>
      <c r="BA686" s="1723">
        <f>(BA684-BA685)/BA684*100</f>
        <v>10.350448247758761</v>
      </c>
      <c r="BB686" s="1765">
        <f>(BB684-BB685)/BB684*100</f>
        <v>417.43508214096454</v>
      </c>
      <c r="BC686" s="1724"/>
      <c r="BD686" s="1723">
        <f>(BD684-BD685)/BD684*100</f>
        <v>10.350448247758761</v>
      </c>
      <c r="BE686" s="1765">
        <f>(BE684-BE685)/BE684*100</f>
        <v>417.43508214096454</v>
      </c>
      <c r="BF686" s="1724"/>
      <c r="BG686" s="1723">
        <f>(BG684-BG685)/BG684*100</f>
        <v>10.350448247758761</v>
      </c>
      <c r="BH686" s="1765">
        <f>(BH684-BH685)/BH684*100</f>
        <v>417.43508214096454</v>
      </c>
      <c r="BI686" s="1724"/>
      <c r="BJ686" s="1723">
        <f>(BJ684-BJ685)/BJ684*100</f>
        <v>10.350448247758761</v>
      </c>
      <c r="BK686" s="1765">
        <f>(BK684-BK685)/BK684*100</f>
        <v>417.43508214096454</v>
      </c>
      <c r="BL686" s="1724"/>
      <c r="BM686" s="1723">
        <f>(BM684-BM685)/BM684*100</f>
        <v>2.8393966282165066</v>
      </c>
      <c r="BN686" s="1765">
        <f>(BN684-BN685)/BN684*100</f>
        <v>317.82674011016525</v>
      </c>
      <c r="BO686" s="1724"/>
      <c r="BP686" s="1723">
        <f>(BP684-BP685)/BP684*100</f>
        <v>2.8393966282165066</v>
      </c>
      <c r="BQ686" s="1765">
        <f>(BQ684-BQ685)/BQ684*100</f>
        <v>317.82674011016525</v>
      </c>
      <c r="BR686" s="1724"/>
      <c r="BS686" s="1723">
        <f>(BS684-BS685)/BS684*100</f>
        <v>2.8393966282165066</v>
      </c>
      <c r="BT686" s="1765">
        <f>(BT684-BT685)/BT684*100</f>
        <v>317.82674011016525</v>
      </c>
      <c r="BU686" s="1724"/>
      <c r="BV686" s="1723">
        <f>(BV684-BV685)/BV684*100</f>
        <v>2.8393966282165066</v>
      </c>
      <c r="BW686" s="1765">
        <f>(BW684-BW685)/BW684*100</f>
        <v>317.82674011016525</v>
      </c>
      <c r="BX686" s="1724"/>
      <c r="BY686" s="1723">
        <f>(BY684-BY685)/BY684*100</f>
        <v>2.8393966282165066</v>
      </c>
      <c r="BZ686" s="1765">
        <f>(BZ684-BZ685)/BZ684*100</f>
        <v>317.82674011016525</v>
      </c>
      <c r="CA686" s="1724"/>
    </row>
    <row r="687" s="1620" customFormat="1" ht="21.75" customHeight="1">
      <c r="A687" s="1664"/>
      <c r="B687" s="1712" t="s">
        <v>565</v>
      </c>
      <c r="C687" s="1641"/>
      <c r="D687" s="1713" t="s">
        <v>560</v>
      </c>
      <c r="E687" s="1684"/>
      <c r="F687" s="1684"/>
      <c r="G687" s="1684"/>
      <c r="H687" s="1686">
        <f>H657</f>
        <v>4.5</v>
      </c>
      <c r="I687" s="1736">
        <f>I657</f>
        <v>2</v>
      </c>
      <c r="J687" s="1688"/>
      <c r="K687" s="1686">
        <f>K657</f>
        <v>4.5</v>
      </c>
      <c r="L687" s="1736">
        <f>L657</f>
        <v>2</v>
      </c>
      <c r="M687" s="1688"/>
      <c r="N687" s="1686">
        <f>N657</f>
        <v>4.5</v>
      </c>
      <c r="O687" s="1736">
        <f>O657</f>
        <v>2</v>
      </c>
      <c r="P687" s="1688"/>
      <c r="Q687" s="1686">
        <f>Q657</f>
        <v>4.5</v>
      </c>
      <c r="R687" s="1736">
        <f>R657</f>
        <v>2</v>
      </c>
      <c r="S687" s="1688"/>
      <c r="T687" s="1686">
        <f>T657</f>
        <v>4.5</v>
      </c>
      <c r="U687" s="1736">
        <f>U657</f>
        <v>2</v>
      </c>
      <c r="V687" s="1688"/>
      <c r="W687" s="1686">
        <f>W657</f>
        <v>4</v>
      </c>
      <c r="X687" s="1736">
        <f>X657</f>
        <v>1.5700000000000001</v>
      </c>
      <c r="Y687" s="1688"/>
      <c r="Z687" s="1686">
        <f>Z657</f>
        <v>4</v>
      </c>
      <c r="AA687" s="1736">
        <f>AA657</f>
        <v>1.5700000000000001</v>
      </c>
      <c r="AB687" s="1688"/>
      <c r="AC687" s="1686">
        <f>AC657</f>
        <v>4</v>
      </c>
      <c r="AD687" s="1736">
        <f>AD657</f>
        <v>1.5700000000000001</v>
      </c>
      <c r="AE687" s="1688"/>
      <c r="AF687" s="1686">
        <f>AF657</f>
        <v>4</v>
      </c>
      <c r="AG687" s="1736">
        <f>AG657</f>
        <v>1.5700000000000001</v>
      </c>
      <c r="AH687" s="1688"/>
      <c r="AI687" s="1686">
        <f>AI657</f>
        <v>4</v>
      </c>
      <c r="AJ687" s="1736">
        <f>AJ657</f>
        <v>1.5700000000000001</v>
      </c>
      <c r="AK687" s="1688"/>
      <c r="AL687" s="1686">
        <f>AL657</f>
        <v>4</v>
      </c>
      <c r="AM687" s="1736">
        <f>AM657</f>
        <v>1.5700000000000001</v>
      </c>
      <c r="AN687" s="1688"/>
      <c r="AO687" s="1686">
        <f>AO657</f>
        <v>4.9000000000000004</v>
      </c>
      <c r="AP687" s="1736">
        <f>AP657</f>
        <v>1.8899999999999999</v>
      </c>
      <c r="AQ687" s="1688"/>
      <c r="AR687" s="1686">
        <f>AR657</f>
        <v>4.9000000000000004</v>
      </c>
      <c r="AS687" s="1736">
        <f>AS657</f>
        <v>1.8899999999999999</v>
      </c>
      <c r="AT687" s="1688"/>
      <c r="AU687" s="1686">
        <f>AU657</f>
        <v>4.9000000000000004</v>
      </c>
      <c r="AV687" s="1736">
        <f>AV657</f>
        <v>1.8899999999999999</v>
      </c>
      <c r="AW687" s="1688"/>
      <c r="AX687" s="1686">
        <f>AX657</f>
        <v>4.9000000000000004</v>
      </c>
      <c r="AY687" s="1736">
        <f>AY657</f>
        <v>1.8899999999999999</v>
      </c>
      <c r="AZ687" s="1688"/>
      <c r="BA687" s="1686">
        <f>BA657</f>
        <v>4.9000000000000004</v>
      </c>
      <c r="BB687" s="1736">
        <f>BB657</f>
        <v>1.8899999999999999</v>
      </c>
      <c r="BC687" s="1688"/>
      <c r="BD687" s="1686">
        <f>BD657</f>
        <v>4.9000000000000004</v>
      </c>
      <c r="BE687" s="1736">
        <f>BE657</f>
        <v>1.8899999999999999</v>
      </c>
      <c r="BF687" s="1688"/>
      <c r="BG687" s="1686">
        <f>BG657</f>
        <v>4.9000000000000004</v>
      </c>
      <c r="BH687" s="1736">
        <f>BH657</f>
        <v>1.8899999999999999</v>
      </c>
      <c r="BI687" s="1688"/>
      <c r="BJ687" s="1686">
        <f>BJ657</f>
        <v>4.9000000000000004</v>
      </c>
      <c r="BK687" s="1736">
        <f>BK657</f>
        <v>1.8899999999999999</v>
      </c>
      <c r="BL687" s="1688"/>
      <c r="BM687" s="1686">
        <f>BM657</f>
        <v>4.5</v>
      </c>
      <c r="BN687" s="1736">
        <f>BN657</f>
        <v>2</v>
      </c>
      <c r="BO687" s="1688"/>
      <c r="BP687" s="1686">
        <f>BP657</f>
        <v>4.5</v>
      </c>
      <c r="BQ687" s="1736">
        <f>BQ657</f>
        <v>2</v>
      </c>
      <c r="BR687" s="1688"/>
      <c r="BS687" s="1686">
        <f>BS657</f>
        <v>4.5</v>
      </c>
      <c r="BT687" s="1736">
        <f>BT657</f>
        <v>2</v>
      </c>
      <c r="BU687" s="1688"/>
      <c r="BV687" s="1686">
        <f>BV657</f>
        <v>4.5</v>
      </c>
      <c r="BW687" s="1736">
        <f>BW657</f>
        <v>2</v>
      </c>
      <c r="BX687" s="1688"/>
      <c r="BY687" s="1686">
        <f>BY657</f>
        <v>4.5</v>
      </c>
      <c r="BZ687" s="1736">
        <f>BZ657</f>
        <v>2</v>
      </c>
      <c r="CA687" s="1688"/>
    </row>
    <row r="688" s="1620" customFormat="1" ht="21.75" customHeight="1">
      <c r="A688" s="1681"/>
      <c r="B688" s="1715"/>
      <c r="C688" s="1652"/>
      <c r="D688" s="1706" t="s">
        <v>561</v>
      </c>
      <c r="E688" s="1690"/>
      <c r="F688" s="1690"/>
      <c r="G688" s="1690"/>
      <c r="H688" s="1699">
        <f>SUM(H670:H676)</f>
        <v>0.42000000000000004</v>
      </c>
      <c r="I688" s="1737">
        <f>SUM(I670:I676)</f>
        <v>0.30399999999999999</v>
      </c>
      <c r="J688" s="1701"/>
      <c r="K688" s="1699">
        <f>SUM(K670:K676)</f>
        <v>0.42000000000000004</v>
      </c>
      <c r="L688" s="1737">
        <f>SUM(L670:L676)</f>
        <v>0.30399999999999999</v>
      </c>
      <c r="M688" s="1701"/>
      <c r="N688" s="1699">
        <f>SUM(N670:N676)</f>
        <v>0.42000000000000004</v>
      </c>
      <c r="O688" s="1737">
        <f>SUM(O670:O676)</f>
        <v>0.30399999999999999</v>
      </c>
      <c r="P688" s="1701"/>
      <c r="Q688" s="1699">
        <f>SUM(Q670:Q676)</f>
        <v>0.42000000000000004</v>
      </c>
      <c r="R688" s="1737">
        <f>SUM(R670:R676)</f>
        <v>0.30399999999999999</v>
      </c>
      <c r="S688" s="1701"/>
      <c r="T688" s="1699">
        <f>SUM(T670:T676)</f>
        <v>0.42000000000000004</v>
      </c>
      <c r="U688" s="1737">
        <f>SUM(U670:U676)</f>
        <v>0.30399999999999999</v>
      </c>
      <c r="V688" s="1701"/>
      <c r="W688" s="1699">
        <f>SUM(W670:W676)</f>
        <v>0.51700000000000002</v>
      </c>
      <c r="X688" s="1737">
        <f>SUM(X670:X676)</f>
        <v>0.38100000000000001</v>
      </c>
      <c r="Y688" s="1701"/>
      <c r="Z688" s="1699">
        <f>SUM(Z670:Z676)</f>
        <v>0.51700000000000002</v>
      </c>
      <c r="AA688" s="1737">
        <f>SUM(AA670:AA676)</f>
        <v>0.38100000000000001</v>
      </c>
      <c r="AB688" s="1701"/>
      <c r="AC688" s="1699">
        <f>SUM(AC670:AC676)</f>
        <v>0.51700000000000002</v>
      </c>
      <c r="AD688" s="1737">
        <f>SUM(AD670:AD676)</f>
        <v>0.38100000000000001</v>
      </c>
      <c r="AE688" s="1701"/>
      <c r="AF688" s="1699">
        <f>SUM(AF670:AF676)</f>
        <v>0.51700000000000002</v>
      </c>
      <c r="AG688" s="1737">
        <f>SUM(AG670:AG676)</f>
        <v>0.38100000000000001</v>
      </c>
      <c r="AH688" s="1701"/>
      <c r="AI688" s="1699">
        <f>SUM(AI670:AI676)</f>
        <v>0.51700000000000002</v>
      </c>
      <c r="AJ688" s="1737">
        <f>SUM(AJ670:AJ676)</f>
        <v>0.38100000000000001</v>
      </c>
      <c r="AK688" s="1701"/>
      <c r="AL688" s="1699">
        <f>SUM(AL670:AL676)</f>
        <v>0.51700000000000002</v>
      </c>
      <c r="AM688" s="1737">
        <f>SUM(AM670:AM676)</f>
        <v>0.38100000000000001</v>
      </c>
      <c r="AN688" s="1701"/>
      <c r="AO688" s="1699">
        <f>SUM(AO670:AO676)</f>
        <v>0.51700000000000002</v>
      </c>
      <c r="AP688" s="1737">
        <f>SUM(AP670:AP676)</f>
        <v>0.38100000000000001</v>
      </c>
      <c r="AQ688" s="1701"/>
      <c r="AR688" s="1699">
        <f>SUM(AR670:AR676)</f>
        <v>0.51700000000000002</v>
      </c>
      <c r="AS688" s="1737">
        <f>SUM(AS670:AS676)</f>
        <v>0.38100000000000001</v>
      </c>
      <c r="AT688" s="1701"/>
      <c r="AU688" s="1699">
        <f>SUM(AU670:AU676)</f>
        <v>0.51700000000000002</v>
      </c>
      <c r="AV688" s="1737">
        <f>SUM(AV670:AV676)</f>
        <v>0.38100000000000001</v>
      </c>
      <c r="AW688" s="1701"/>
      <c r="AX688" s="1699">
        <f>SUM(AX670:AX676)</f>
        <v>0.51700000000000002</v>
      </c>
      <c r="AY688" s="1737">
        <f>SUM(AY670:AY676)</f>
        <v>0.38100000000000001</v>
      </c>
      <c r="AZ688" s="1701"/>
      <c r="BA688" s="1699">
        <f>SUM(BA670:BA676)</f>
        <v>0.51700000000000002</v>
      </c>
      <c r="BB688" s="1737">
        <f>SUM(BB670:BB676)</f>
        <v>0.38100000000000001</v>
      </c>
      <c r="BC688" s="1701"/>
      <c r="BD688" s="1699">
        <f>SUM(BD670:BD676)</f>
        <v>0.51700000000000002</v>
      </c>
      <c r="BE688" s="1737">
        <f>SUM(BE670:BE676)</f>
        <v>0.38100000000000001</v>
      </c>
      <c r="BF688" s="1701"/>
      <c r="BG688" s="1699">
        <f>SUM(BG670:BG676)</f>
        <v>0.51700000000000002</v>
      </c>
      <c r="BH688" s="1737">
        <f>SUM(BH670:BH676)</f>
        <v>0.38100000000000001</v>
      </c>
      <c r="BI688" s="1701"/>
      <c r="BJ688" s="1699">
        <f>SUM(BJ670:BJ676)</f>
        <v>0.51700000000000002</v>
      </c>
      <c r="BK688" s="1737">
        <f>SUM(BK670:BK676)</f>
        <v>0.38100000000000001</v>
      </c>
      <c r="BL688" s="1701"/>
      <c r="BM688" s="1699">
        <f>SUM(BM670:BM676)</f>
        <v>0.42000000000000004</v>
      </c>
      <c r="BN688" s="1737">
        <f>SUM(BN670:BN676)</f>
        <v>0.30399999999999999</v>
      </c>
      <c r="BO688" s="1701"/>
      <c r="BP688" s="1699">
        <f>SUM(BP670:BP676)</f>
        <v>0.42000000000000004</v>
      </c>
      <c r="BQ688" s="1737">
        <f>SUM(BQ670:BQ676)</f>
        <v>0.30399999999999999</v>
      </c>
      <c r="BR688" s="1701"/>
      <c r="BS688" s="1699">
        <f>SUM(BS670:BS676)</f>
        <v>0.42000000000000004</v>
      </c>
      <c r="BT688" s="1737">
        <f>SUM(BT670:BT676)</f>
        <v>0.30399999999999999</v>
      </c>
      <c r="BU688" s="1701"/>
      <c r="BV688" s="1699">
        <f>SUM(BV670:BV676)</f>
        <v>0.42000000000000004</v>
      </c>
      <c r="BW688" s="1737">
        <f>SUM(BW670:BW676)</f>
        <v>0.30399999999999999</v>
      </c>
      <c r="BX688" s="1701"/>
      <c r="BY688" s="1699">
        <f>SUM(BY670:BY676)</f>
        <v>0.42000000000000004</v>
      </c>
      <c r="BZ688" s="1737">
        <f>SUM(BZ670:BZ676)</f>
        <v>0.30399999999999999</v>
      </c>
      <c r="CA688" s="1701"/>
    </row>
    <row r="689" s="1620" customFormat="1" ht="21.75" customHeight="1">
      <c r="A689" s="1717"/>
      <c r="B689" s="1718"/>
      <c r="C689" s="1719"/>
      <c r="D689" s="1720" t="s">
        <v>564</v>
      </c>
      <c r="E689" s="1721"/>
      <c r="F689" s="1722"/>
      <c r="G689" s="1722"/>
      <c r="H689" s="1753">
        <f>(H687-H688)/H687*100</f>
        <v>90.666666666666671</v>
      </c>
      <c r="I689" s="1738">
        <f>(I687-I688)/I687*100</f>
        <v>84.799999999999997</v>
      </c>
      <c r="J689" s="1724"/>
      <c r="K689" s="1753">
        <f>(K687-K688)/K687*100</f>
        <v>90.666666666666671</v>
      </c>
      <c r="L689" s="1738">
        <f>(L687-L688)/L687*100</f>
        <v>84.799999999999997</v>
      </c>
      <c r="M689" s="1724"/>
      <c r="N689" s="1753">
        <f>(N687-N688)/N687*100</f>
        <v>90.666666666666671</v>
      </c>
      <c r="O689" s="1738">
        <f>(O687-O688)/O687*100</f>
        <v>84.799999999999997</v>
      </c>
      <c r="P689" s="1724"/>
      <c r="Q689" s="1753">
        <f>(Q687-Q688)/Q687*100</f>
        <v>90.666666666666671</v>
      </c>
      <c r="R689" s="1738">
        <f>(R687-R688)/R687*100</f>
        <v>84.799999999999997</v>
      </c>
      <c r="S689" s="1724"/>
      <c r="T689" s="1753">
        <f>(T687-T688)/T687*100</f>
        <v>90.666666666666671</v>
      </c>
      <c r="U689" s="1738">
        <f>(U687-U688)/U687*100</f>
        <v>84.799999999999997</v>
      </c>
      <c r="V689" s="1724"/>
      <c r="W689" s="1753">
        <f>(W687-W688)/W687*100</f>
        <v>87.075000000000003</v>
      </c>
      <c r="X689" s="1738">
        <f>(X687-X688)/X687*100</f>
        <v>75.732484076433124</v>
      </c>
      <c r="Y689" s="1724"/>
      <c r="Z689" s="1753">
        <f>(Z687-Z688)/Z687*100</f>
        <v>87.075000000000003</v>
      </c>
      <c r="AA689" s="1738">
        <f>(AA687-AA688)/AA687*100</f>
        <v>75.732484076433124</v>
      </c>
      <c r="AB689" s="1724"/>
      <c r="AC689" s="1753">
        <f>(AC687-AC688)/AC687*100</f>
        <v>87.075000000000003</v>
      </c>
      <c r="AD689" s="1738">
        <f>(AD687-AD688)/AD687*100</f>
        <v>75.732484076433124</v>
      </c>
      <c r="AE689" s="1724"/>
      <c r="AF689" s="1753">
        <f>(AF687-AF688)/AF687*100</f>
        <v>87.075000000000003</v>
      </c>
      <c r="AG689" s="1738">
        <f>(AG687-AG688)/AG687*100</f>
        <v>75.732484076433124</v>
      </c>
      <c r="AH689" s="1724"/>
      <c r="AI689" s="1753">
        <f>(AI687-AI688)/AI687*100</f>
        <v>87.075000000000003</v>
      </c>
      <c r="AJ689" s="1738">
        <f>(AJ687-AJ688)/AJ687*100</f>
        <v>75.732484076433124</v>
      </c>
      <c r="AK689" s="1724"/>
      <c r="AL689" s="1753">
        <f>(AL687-AL688)/AL687*100</f>
        <v>87.075000000000003</v>
      </c>
      <c r="AM689" s="1738">
        <f>(AM687-AM688)/AM687*100</f>
        <v>75.732484076433124</v>
      </c>
      <c r="AN689" s="1724"/>
      <c r="AO689" s="1753">
        <f>(AO687-AO688)/AO687*100</f>
        <v>89.448979591836732</v>
      </c>
      <c r="AP689" s="1738">
        <f>(AP687-AP688)/AP687*100</f>
        <v>79.841269841269835</v>
      </c>
      <c r="AQ689" s="1724"/>
      <c r="AR689" s="1753">
        <f>(AR687-AR688)/AR687*100</f>
        <v>89.448979591836732</v>
      </c>
      <c r="AS689" s="1738">
        <f>(AS687-AS688)/AS687*100</f>
        <v>79.841269841269835</v>
      </c>
      <c r="AT689" s="1724"/>
      <c r="AU689" s="1753">
        <f>(AU687-AU688)/AU687*100</f>
        <v>89.448979591836732</v>
      </c>
      <c r="AV689" s="1738">
        <f>(AV687-AV688)/AV687*100</f>
        <v>79.841269841269835</v>
      </c>
      <c r="AW689" s="1724"/>
      <c r="AX689" s="1753">
        <f>(AX687-AX688)/AX687*100</f>
        <v>89.448979591836732</v>
      </c>
      <c r="AY689" s="1738">
        <f>(AY687-AY688)/AY687*100</f>
        <v>79.841269841269835</v>
      </c>
      <c r="AZ689" s="1724"/>
      <c r="BA689" s="1753">
        <f>(BA687-BA688)/BA687*100</f>
        <v>89.448979591836732</v>
      </c>
      <c r="BB689" s="1738">
        <f>(BB687-BB688)/BB687*100</f>
        <v>79.841269841269835</v>
      </c>
      <c r="BC689" s="1724"/>
      <c r="BD689" s="1753">
        <f>(BD687-BD688)/BD687*100</f>
        <v>89.448979591836732</v>
      </c>
      <c r="BE689" s="1738">
        <f>(BE687-BE688)/BE687*100</f>
        <v>79.841269841269835</v>
      </c>
      <c r="BF689" s="1724"/>
      <c r="BG689" s="1753">
        <f>(BG687-BG688)/BG687*100</f>
        <v>89.448979591836732</v>
      </c>
      <c r="BH689" s="1738">
        <f>(BH687-BH688)/BH687*100</f>
        <v>79.841269841269835</v>
      </c>
      <c r="BI689" s="1724"/>
      <c r="BJ689" s="1753">
        <f>(BJ687-BJ688)/BJ687*100</f>
        <v>89.448979591836732</v>
      </c>
      <c r="BK689" s="1738">
        <f>(BK687-BK688)/BK687*100</f>
        <v>79.841269841269835</v>
      </c>
      <c r="BL689" s="1724"/>
      <c r="BM689" s="1753">
        <f>(BM687-BM688)/BM687*100</f>
        <v>90.666666666666671</v>
      </c>
      <c r="BN689" s="1738">
        <f>(BN687-BN688)/BN687*100</f>
        <v>84.799999999999997</v>
      </c>
      <c r="BO689" s="1724"/>
      <c r="BP689" s="1753">
        <f>(BP687-BP688)/BP687*100</f>
        <v>90.666666666666671</v>
      </c>
      <c r="BQ689" s="1738">
        <f>(BQ687-BQ688)/BQ687*100</f>
        <v>84.799999999999997</v>
      </c>
      <c r="BR689" s="1724"/>
      <c r="BS689" s="1753">
        <f>(BS687-BS688)/BS687*100</f>
        <v>90.666666666666671</v>
      </c>
      <c r="BT689" s="1738">
        <f>(BT687-BT688)/BT687*100</f>
        <v>84.799999999999997</v>
      </c>
      <c r="BU689" s="1724"/>
      <c r="BV689" s="1753">
        <f>(BV687-BV688)/BV687*100</f>
        <v>90.666666666666671</v>
      </c>
      <c r="BW689" s="1738">
        <f>(BW687-BW688)/BW687*100</f>
        <v>84.799999999999997</v>
      </c>
      <c r="BX689" s="1724"/>
      <c r="BY689" s="1753">
        <f>(BY687-BY688)/BY687*100</f>
        <v>90.666666666666671</v>
      </c>
      <c r="BZ689" s="1738">
        <f>(BZ687-BZ688)/BZ687*100</f>
        <v>84.799999999999997</v>
      </c>
      <c r="CA689" s="1724"/>
    </row>
    <row r="690" s="1620" customFormat="1" ht="21.75" customHeight="1">
      <c r="A690" s="1664"/>
      <c r="B690" s="1712" t="s">
        <v>566</v>
      </c>
      <c r="C690" s="1641"/>
      <c r="D690" s="1713" t="s">
        <v>560</v>
      </c>
      <c r="E690" s="1684"/>
      <c r="F690" s="1684"/>
      <c r="G690" s="1684"/>
      <c r="H690" s="1686">
        <f>H661</f>
        <v>0.0080000000000000002</v>
      </c>
      <c r="I690" s="1736">
        <f>I661</f>
        <v>-0.0030000000000000001</v>
      </c>
      <c r="J690" s="1688"/>
      <c r="K690" s="1686">
        <f>K661</f>
        <v>0.0080000000000000002</v>
      </c>
      <c r="L690" s="1736">
        <f>L661</f>
        <v>-0.0030000000000000001</v>
      </c>
      <c r="M690" s="1688"/>
      <c r="N690" s="1686">
        <f>N661</f>
        <v>0.0080000000000000002</v>
      </c>
      <c r="O690" s="1736">
        <f>O661</f>
        <v>-0.0030000000000000001</v>
      </c>
      <c r="P690" s="1688"/>
      <c r="Q690" s="1686">
        <f>Q661</f>
        <v>0.0080000000000000002</v>
      </c>
      <c r="R690" s="1736">
        <f>R661</f>
        <v>-0.0030000000000000001</v>
      </c>
      <c r="S690" s="1688"/>
      <c r="T690" s="1686">
        <f>T661</f>
        <v>0.0080000000000000002</v>
      </c>
      <c r="U690" s="1736">
        <f>U661</f>
        <v>-0.0030000000000000001</v>
      </c>
      <c r="V690" s="1688"/>
      <c r="W690" s="1686">
        <f>W661</f>
        <v>0.0080000000000000002</v>
      </c>
      <c r="X690" s="1736">
        <f>X661</f>
        <v>-0.0030000000000000001</v>
      </c>
      <c r="Y690" s="1688"/>
      <c r="Z690" s="1686">
        <f>Z661</f>
        <v>0.0080000000000000002</v>
      </c>
      <c r="AA690" s="1736">
        <f>AA661</f>
        <v>-0.0030000000000000001</v>
      </c>
      <c r="AB690" s="1688"/>
      <c r="AC690" s="1686">
        <f>AC661</f>
        <v>0.0080000000000000002</v>
      </c>
      <c r="AD690" s="1736">
        <f>AD661</f>
        <v>-0.0030000000000000001</v>
      </c>
      <c r="AE690" s="1688"/>
      <c r="AF690" s="1686">
        <f>AF661</f>
        <v>0.0080000000000000002</v>
      </c>
      <c r="AG690" s="1736">
        <f>AG661</f>
        <v>-0.0030000000000000001</v>
      </c>
      <c r="AH690" s="1688"/>
      <c r="AI690" s="1686">
        <f>AI661</f>
        <v>0.0080000000000000002</v>
      </c>
      <c r="AJ690" s="1736">
        <f>AJ661</f>
        <v>-0.0030000000000000001</v>
      </c>
      <c r="AK690" s="1688"/>
      <c r="AL690" s="1686">
        <f>AL661</f>
        <v>0.0080000000000000002</v>
      </c>
      <c r="AM690" s="1736">
        <f>AM661</f>
        <v>-0.0030000000000000001</v>
      </c>
      <c r="AN690" s="1688"/>
      <c r="AO690" s="1686">
        <f>AO661</f>
        <v>0.0080000000000000002</v>
      </c>
      <c r="AP690" s="1736">
        <f>AP661</f>
        <v>-0.0030000000000000001</v>
      </c>
      <c r="AQ690" s="1688"/>
      <c r="AR690" s="1686">
        <f>AR661</f>
        <v>0.0080000000000000002</v>
      </c>
      <c r="AS690" s="1736">
        <f>AS661</f>
        <v>-0.0030000000000000001</v>
      </c>
      <c r="AT690" s="1688"/>
      <c r="AU690" s="1686">
        <f>AU661</f>
        <v>0.0080000000000000002</v>
      </c>
      <c r="AV690" s="1736">
        <f>AV661</f>
        <v>-0.0030000000000000001</v>
      </c>
      <c r="AW690" s="1688"/>
      <c r="AX690" s="1686">
        <f>AX661</f>
        <v>0.0080000000000000002</v>
      </c>
      <c r="AY690" s="1736">
        <f>AY661</f>
        <v>-0.0030000000000000001</v>
      </c>
      <c r="AZ690" s="1688"/>
      <c r="BA690" s="1686">
        <f>BA661</f>
        <v>0.0080000000000000002</v>
      </c>
      <c r="BB690" s="1736">
        <f>BB661</f>
        <v>-0.0030000000000000001</v>
      </c>
      <c r="BC690" s="1688"/>
      <c r="BD690" s="1686">
        <f>BD661</f>
        <v>0.0080000000000000002</v>
      </c>
      <c r="BE690" s="1736">
        <f>BE661</f>
        <v>-0.0030000000000000001</v>
      </c>
      <c r="BF690" s="1688"/>
      <c r="BG690" s="1686">
        <f>BG661</f>
        <v>0.0080000000000000002</v>
      </c>
      <c r="BH690" s="1736">
        <f>BH661</f>
        <v>-0.0030000000000000001</v>
      </c>
      <c r="BI690" s="1688"/>
      <c r="BJ690" s="1686">
        <f>BJ661</f>
        <v>0.0080000000000000002</v>
      </c>
      <c r="BK690" s="1736">
        <f>BK661</f>
        <v>-0.0030000000000000001</v>
      </c>
      <c r="BL690" s="1688"/>
      <c r="BM690" s="1686">
        <f>BM661</f>
        <v>0.0080000000000000002</v>
      </c>
      <c r="BN690" s="1736">
        <f>BN661</f>
        <v>-0.0030000000000000001</v>
      </c>
      <c r="BO690" s="1688"/>
      <c r="BP690" s="1686">
        <f>BP661</f>
        <v>0.0080000000000000002</v>
      </c>
      <c r="BQ690" s="1736">
        <f>BQ661</f>
        <v>-0.0030000000000000001</v>
      </c>
      <c r="BR690" s="1688"/>
      <c r="BS690" s="1686">
        <f>BS661</f>
        <v>0.0080000000000000002</v>
      </c>
      <c r="BT690" s="1736">
        <f>BT661</f>
        <v>-0.0030000000000000001</v>
      </c>
      <c r="BU690" s="1688"/>
      <c r="BV690" s="1686">
        <f>BV661</f>
        <v>0.0080000000000000002</v>
      </c>
      <c r="BW690" s="1736">
        <f>BW661</f>
        <v>-0.0030000000000000001</v>
      </c>
      <c r="BX690" s="1688"/>
      <c r="BY690" s="1686">
        <f>BY661</f>
        <v>0.0080000000000000002</v>
      </c>
      <c r="BZ690" s="1736">
        <f>BZ661</f>
        <v>-0.0030000000000000001</v>
      </c>
      <c r="CA690" s="1688"/>
    </row>
    <row r="691" s="1620" customFormat="1" ht="21.75" customHeight="1">
      <c r="A691" s="1681"/>
      <c r="B691" s="1715"/>
      <c r="C691" s="1652"/>
      <c r="D691" s="1706" t="s">
        <v>561</v>
      </c>
      <c r="E691" s="1690"/>
      <c r="F691" s="1690"/>
      <c r="G691" s="1690"/>
      <c r="H691" s="1699">
        <f>SUM(H677:H683)</f>
        <v>1.7989999999999999</v>
      </c>
      <c r="I691" s="1737">
        <f>SUM(I677:I683)</f>
        <v>1.089</v>
      </c>
      <c r="J691" s="1701"/>
      <c r="K691" s="1699">
        <f>SUM(K677:K683)</f>
        <v>1.7989999999999999</v>
      </c>
      <c r="L691" s="1737">
        <f>SUM(L677:L683)</f>
        <v>1.089</v>
      </c>
      <c r="M691" s="1701"/>
      <c r="N691" s="1699">
        <f>SUM(N677:N683)</f>
        <v>1.7989999999999999</v>
      </c>
      <c r="O691" s="1737">
        <f>SUM(O677:O683)</f>
        <v>1.089</v>
      </c>
      <c r="P691" s="1701"/>
      <c r="Q691" s="1699">
        <f>SUM(Q677:Q683)</f>
        <v>1.7989999999999999</v>
      </c>
      <c r="R691" s="1737">
        <f>SUM(R677:R683)</f>
        <v>1.089</v>
      </c>
      <c r="S691" s="1701"/>
      <c r="T691" s="1699">
        <f>SUM(T677:T683)</f>
        <v>1.7989999999999999</v>
      </c>
      <c r="U691" s="1737">
        <f>SUM(U677:U683)</f>
        <v>1.089</v>
      </c>
      <c r="V691" s="1701"/>
      <c r="W691" s="1699">
        <f>SUM(W677:W683)</f>
        <v>2.1399999999999997</v>
      </c>
      <c r="X691" s="1737">
        <f>SUM(X677:X683)</f>
        <v>1.23</v>
      </c>
      <c r="Y691" s="1701"/>
      <c r="Z691" s="1699">
        <f>SUM(Z677:Z683)</f>
        <v>2.1399999999999997</v>
      </c>
      <c r="AA691" s="1737">
        <f>SUM(AA677:AA683)</f>
        <v>1.23</v>
      </c>
      <c r="AB691" s="1701"/>
      <c r="AC691" s="1699">
        <f>SUM(AC677:AC683)</f>
        <v>2.1399999999999997</v>
      </c>
      <c r="AD691" s="1737">
        <f>SUM(AD677:AD683)</f>
        <v>1.23</v>
      </c>
      <c r="AE691" s="1701"/>
      <c r="AF691" s="1699">
        <f>SUM(AF677:AF683)</f>
        <v>2.1399999999999997</v>
      </c>
      <c r="AG691" s="1737">
        <f>SUM(AG677:AG683)</f>
        <v>1.23</v>
      </c>
      <c r="AH691" s="1701"/>
      <c r="AI691" s="1699">
        <f>SUM(AI677:AI683)</f>
        <v>2.1399999999999997</v>
      </c>
      <c r="AJ691" s="1737">
        <f>SUM(AJ677:AJ683)</f>
        <v>1.23</v>
      </c>
      <c r="AK691" s="1701"/>
      <c r="AL691" s="1699">
        <f>SUM(AL677:AL683)</f>
        <v>2.1399999999999997</v>
      </c>
      <c r="AM691" s="1737">
        <f>SUM(AM677:AM683)</f>
        <v>1.23</v>
      </c>
      <c r="AN691" s="1701"/>
      <c r="AO691" s="1699">
        <f>SUM(AO677:AO683)</f>
        <v>2.1399999999999997</v>
      </c>
      <c r="AP691" s="1737">
        <f>SUM(AP677:AP683)</f>
        <v>1.23</v>
      </c>
      <c r="AQ691" s="1701"/>
      <c r="AR691" s="1699">
        <f>SUM(AR677:AR683)</f>
        <v>2.1399999999999997</v>
      </c>
      <c r="AS691" s="1737">
        <f>SUM(AS677:AS683)</f>
        <v>1.23</v>
      </c>
      <c r="AT691" s="1701"/>
      <c r="AU691" s="1699">
        <f>SUM(AU677:AU683)</f>
        <v>2.1399999999999997</v>
      </c>
      <c r="AV691" s="1737">
        <f>SUM(AV677:AV683)</f>
        <v>1.23</v>
      </c>
      <c r="AW691" s="1701"/>
      <c r="AX691" s="1699">
        <f>SUM(AX677:AX683)</f>
        <v>2.1399999999999997</v>
      </c>
      <c r="AY691" s="1737">
        <f>SUM(AY677:AY683)</f>
        <v>1.23</v>
      </c>
      <c r="AZ691" s="1701"/>
      <c r="BA691" s="1699">
        <f>SUM(BA677:BA683)</f>
        <v>2.1399999999999997</v>
      </c>
      <c r="BB691" s="1737">
        <f>SUM(BB677:BB683)</f>
        <v>1.23</v>
      </c>
      <c r="BC691" s="1701"/>
      <c r="BD691" s="1699">
        <f>SUM(BD677:BD683)</f>
        <v>2.1399999999999997</v>
      </c>
      <c r="BE691" s="1737">
        <f>SUM(BE677:BE683)</f>
        <v>1.23</v>
      </c>
      <c r="BF691" s="1701"/>
      <c r="BG691" s="1699">
        <f>SUM(BG677:BG683)</f>
        <v>2.1399999999999997</v>
      </c>
      <c r="BH691" s="1737">
        <f>SUM(BH677:BH683)</f>
        <v>1.23</v>
      </c>
      <c r="BI691" s="1701"/>
      <c r="BJ691" s="1699">
        <f>SUM(BJ677:BJ683)</f>
        <v>2.1399999999999997</v>
      </c>
      <c r="BK691" s="1737">
        <f>SUM(BK677:BK683)</f>
        <v>1.23</v>
      </c>
      <c r="BL691" s="1701"/>
      <c r="BM691" s="1699">
        <f>SUM(BM677:BM683)</f>
        <v>1.7989999999999999</v>
      </c>
      <c r="BN691" s="1737">
        <f>SUM(BN677:BN683)</f>
        <v>1.089</v>
      </c>
      <c r="BO691" s="1701"/>
      <c r="BP691" s="1699">
        <f>SUM(BP677:BP683)</f>
        <v>1.7989999999999999</v>
      </c>
      <c r="BQ691" s="1737">
        <f>SUM(BQ677:BQ683)</f>
        <v>1.089</v>
      </c>
      <c r="BR691" s="1701"/>
      <c r="BS691" s="1699">
        <f>SUM(BS677:BS683)</f>
        <v>1.7989999999999999</v>
      </c>
      <c r="BT691" s="1737">
        <f>SUM(BT677:BT683)</f>
        <v>1.089</v>
      </c>
      <c r="BU691" s="1701"/>
      <c r="BV691" s="1699">
        <f>SUM(BV677:BV683)</f>
        <v>1.7989999999999999</v>
      </c>
      <c r="BW691" s="1737">
        <f>SUM(BW677:BW683)</f>
        <v>1.089</v>
      </c>
      <c r="BX691" s="1701"/>
      <c r="BY691" s="1699">
        <f>SUM(BY677:BY683)</f>
        <v>1.7989999999999999</v>
      </c>
      <c r="BZ691" s="1737">
        <f>SUM(BZ677:BZ683)</f>
        <v>1.089</v>
      </c>
      <c r="CA691" s="1701"/>
    </row>
    <row r="692" s="1620" customFormat="1" ht="21.75" customHeight="1">
      <c r="A692" s="1717"/>
      <c r="B692" s="1718"/>
      <c r="C692" s="1719"/>
      <c r="D692" s="1720" t="s">
        <v>564</v>
      </c>
      <c r="E692" s="1721"/>
      <c r="F692" s="1722"/>
      <c r="G692" s="1722"/>
      <c r="H692" s="1753">
        <f>(H690-H691)/H690*100</f>
        <v>-22387.5</v>
      </c>
      <c r="I692" s="1738">
        <f>(I690-I691)/I690*100</f>
        <v>36399.999999999993</v>
      </c>
      <c r="J692" s="1724"/>
      <c r="K692" s="1753">
        <f>(K690-K691)/K690*100</f>
        <v>-22387.5</v>
      </c>
      <c r="L692" s="1738">
        <f>(L690-L691)/L690*100</f>
        <v>36399.999999999993</v>
      </c>
      <c r="M692" s="1724"/>
      <c r="N692" s="1753">
        <f>(N690-N691)/N690*100</f>
        <v>-22387.5</v>
      </c>
      <c r="O692" s="1738">
        <f>(O690-O691)/O690*100</f>
        <v>36399.999999999993</v>
      </c>
      <c r="P692" s="1724"/>
      <c r="Q692" s="1753">
        <f>(Q690-Q691)/Q690*100</f>
        <v>-22387.5</v>
      </c>
      <c r="R692" s="1738">
        <f>(R690-R691)/R690*100</f>
        <v>36399.999999999993</v>
      </c>
      <c r="S692" s="1724"/>
      <c r="T692" s="1753">
        <f>(T690-T691)/T690*100</f>
        <v>-22387.5</v>
      </c>
      <c r="U692" s="1738">
        <f>(U690-U691)/U690*100</f>
        <v>36399.999999999993</v>
      </c>
      <c r="V692" s="1724"/>
      <c r="W692" s="1753">
        <f>(W690-W691)/W690*100</f>
        <v>-26649.999999999993</v>
      </c>
      <c r="X692" s="1738">
        <f>(X690-X691)/X690*100</f>
        <v>41099.999999999993</v>
      </c>
      <c r="Y692" s="1724"/>
      <c r="Z692" s="1753">
        <f>(Z690-Z691)/Z690*100</f>
        <v>-26649.999999999993</v>
      </c>
      <c r="AA692" s="1738">
        <f>(AA690-AA691)/AA690*100</f>
        <v>41099.999999999993</v>
      </c>
      <c r="AB692" s="1724"/>
      <c r="AC692" s="1753">
        <f>(AC690-AC691)/AC690*100</f>
        <v>-26649.999999999993</v>
      </c>
      <c r="AD692" s="1738">
        <f>(AD690-AD691)/AD690*100</f>
        <v>41099.999999999993</v>
      </c>
      <c r="AE692" s="1724"/>
      <c r="AF692" s="1753">
        <f>(AF690-AF691)/AF690*100</f>
        <v>-26649.999999999993</v>
      </c>
      <c r="AG692" s="1738">
        <f>(AG690-AG691)/AG690*100</f>
        <v>41099.999999999993</v>
      </c>
      <c r="AH692" s="1724"/>
      <c r="AI692" s="1753">
        <f>(AI690-AI691)/AI690*100</f>
        <v>-26649.999999999993</v>
      </c>
      <c r="AJ692" s="1738">
        <f>(AJ690-AJ691)/AJ690*100</f>
        <v>41099.999999999993</v>
      </c>
      <c r="AK692" s="1724"/>
      <c r="AL692" s="1753">
        <f>(AL690-AL691)/AL690*100</f>
        <v>-26649.999999999993</v>
      </c>
      <c r="AM692" s="1738">
        <f>(AM690-AM691)/AM690*100</f>
        <v>41099.999999999993</v>
      </c>
      <c r="AN692" s="1724"/>
      <c r="AO692" s="1753">
        <f>(AO690-AO691)/AO690*100</f>
        <v>-26649.999999999993</v>
      </c>
      <c r="AP692" s="1738">
        <f>(AP690-AP691)/AP690*100</f>
        <v>41099.999999999993</v>
      </c>
      <c r="AQ692" s="1724"/>
      <c r="AR692" s="1753">
        <f>(AR690-AR691)/AR690*100</f>
        <v>-26649.999999999993</v>
      </c>
      <c r="AS692" s="1738">
        <f>(AS690-AS691)/AS690*100</f>
        <v>41099.999999999993</v>
      </c>
      <c r="AT692" s="1724"/>
      <c r="AU692" s="1753">
        <f>(AU690-AU691)/AU690*100</f>
        <v>-26649.999999999993</v>
      </c>
      <c r="AV692" s="1738">
        <f>(AV690-AV691)/AV690*100</f>
        <v>41099.999999999993</v>
      </c>
      <c r="AW692" s="1724"/>
      <c r="AX692" s="1753">
        <f>(AX690-AX691)/AX690*100</f>
        <v>-26649.999999999993</v>
      </c>
      <c r="AY692" s="1738">
        <f>(AY690-AY691)/AY690*100</f>
        <v>41099.999999999993</v>
      </c>
      <c r="AZ692" s="1724"/>
      <c r="BA692" s="1753">
        <f>(BA690-BA691)/BA690*100</f>
        <v>-26649.999999999993</v>
      </c>
      <c r="BB692" s="1738">
        <f>(BB690-BB691)/BB690*100</f>
        <v>41099.999999999993</v>
      </c>
      <c r="BC692" s="1724"/>
      <c r="BD692" s="1753">
        <f>(BD690-BD691)/BD690*100</f>
        <v>-26649.999999999993</v>
      </c>
      <c r="BE692" s="1738">
        <f>(BE690-BE691)/BE690*100</f>
        <v>41099.999999999993</v>
      </c>
      <c r="BF692" s="1724"/>
      <c r="BG692" s="1753">
        <f>(BG690-BG691)/BG690*100</f>
        <v>-26649.999999999993</v>
      </c>
      <c r="BH692" s="1738">
        <f>(BH690-BH691)/BH690*100</f>
        <v>41099.999999999993</v>
      </c>
      <c r="BI692" s="1724"/>
      <c r="BJ692" s="1753">
        <f>(BJ690-BJ691)/BJ690*100</f>
        <v>-26649.999999999993</v>
      </c>
      <c r="BK692" s="1738">
        <f>(BK690-BK691)/BK690*100</f>
        <v>41099.999999999993</v>
      </c>
      <c r="BL692" s="1724"/>
      <c r="BM692" s="1753">
        <f>(BM690-BM691)/BM690*100</f>
        <v>-22387.5</v>
      </c>
      <c r="BN692" s="1738">
        <f>(BN690-BN691)/BN690*100</f>
        <v>36399.999999999993</v>
      </c>
      <c r="BO692" s="1724"/>
      <c r="BP692" s="1753">
        <f>(BP690-BP691)/BP690*100</f>
        <v>-22387.5</v>
      </c>
      <c r="BQ692" s="1738">
        <f>(BQ690-BQ691)/BQ690*100</f>
        <v>36399.999999999993</v>
      </c>
      <c r="BR692" s="1724"/>
      <c r="BS692" s="1753">
        <f>(BS690-BS691)/BS690*100</f>
        <v>-22387.5</v>
      </c>
      <c r="BT692" s="1738">
        <f>(BT690-BT691)/BT690*100</f>
        <v>36399.999999999993</v>
      </c>
      <c r="BU692" s="1724"/>
      <c r="BV692" s="1753">
        <f>(BV690-BV691)/BV690*100</f>
        <v>-22387.5</v>
      </c>
      <c r="BW692" s="1738">
        <f>(BW690-BW691)/BW690*100</f>
        <v>36399.999999999993</v>
      </c>
      <c r="BX692" s="1724"/>
      <c r="BY692" s="1753">
        <f>(BY690-BY691)/BY690*100</f>
        <v>-22387.5</v>
      </c>
      <c r="BZ692" s="1738">
        <f>(BZ690-BZ691)/BZ690*100</f>
        <v>36399.999999999993</v>
      </c>
      <c r="CA692" s="1724"/>
    </row>
    <row r="693" s="1620" customFormat="1" ht="21.75" customHeight="1">
      <c r="A693" s="1725">
        <v>20</v>
      </c>
      <c r="B693" s="1665" t="s">
        <v>340</v>
      </c>
      <c r="C693" s="1666"/>
      <c r="D693" s="1674"/>
      <c r="E693" s="1667"/>
      <c r="F693" s="1667"/>
      <c r="G693" s="1667"/>
      <c r="H693" s="1678"/>
      <c r="I693" s="1679"/>
      <c r="J693" s="1680"/>
      <c r="K693" s="1678"/>
      <c r="L693" s="1679"/>
      <c r="M693" s="1680"/>
      <c r="N693" s="1678"/>
      <c r="O693" s="1679"/>
      <c r="P693" s="1680"/>
      <c r="Q693" s="1678"/>
      <c r="R693" s="1679"/>
      <c r="S693" s="1680"/>
      <c r="T693" s="1678"/>
      <c r="U693" s="1679"/>
      <c r="V693" s="1680"/>
      <c r="W693" s="1678"/>
      <c r="X693" s="1679"/>
      <c r="Y693" s="1680"/>
      <c r="Z693" s="1678"/>
      <c r="AA693" s="1679"/>
      <c r="AB693" s="1680"/>
      <c r="AC693" s="1678"/>
      <c r="AD693" s="1679"/>
      <c r="AE693" s="1680"/>
      <c r="AF693" s="1678"/>
      <c r="AG693" s="1679"/>
      <c r="AH693" s="1680"/>
      <c r="AI693" s="1678"/>
      <c r="AJ693" s="1679"/>
      <c r="AK693" s="1680"/>
      <c r="AL693" s="1678"/>
      <c r="AM693" s="1679"/>
      <c r="AN693" s="1680"/>
      <c r="AO693" s="1678"/>
      <c r="AP693" s="1679"/>
      <c r="AQ693" s="1680"/>
      <c r="AR693" s="1678"/>
      <c r="AS693" s="1679"/>
      <c r="AT693" s="1680"/>
      <c r="AU693" s="1678"/>
      <c r="AV693" s="1679"/>
      <c r="AW693" s="1680"/>
      <c r="AX693" s="1678"/>
      <c r="AY693" s="1679"/>
      <c r="AZ693" s="1680"/>
      <c r="BA693" s="1678"/>
      <c r="BB693" s="1679"/>
      <c r="BC693" s="1680"/>
      <c r="BD693" s="1678"/>
      <c r="BE693" s="1679"/>
      <c r="BF693" s="1680"/>
      <c r="BG693" s="1678"/>
      <c r="BH693" s="1679"/>
      <c r="BI693" s="1680"/>
      <c r="BJ693" s="1678"/>
      <c r="BK693" s="1679"/>
      <c r="BL693" s="1680"/>
      <c r="BM693" s="1678"/>
      <c r="BN693" s="1679"/>
      <c r="BO693" s="1680"/>
      <c r="BP693" s="1678"/>
      <c r="BQ693" s="1679"/>
      <c r="BR693" s="1680"/>
      <c r="BS693" s="1678"/>
      <c r="BT693" s="1679"/>
      <c r="BU693" s="1680"/>
      <c r="BV693" s="1678"/>
      <c r="BW693" s="1679"/>
      <c r="BX693" s="1680"/>
      <c r="BY693" s="1678"/>
      <c r="BZ693" s="1679"/>
      <c r="CA693" s="1680"/>
    </row>
    <row r="694" s="1620" customFormat="1" ht="21.75" customHeight="1">
      <c r="A694" s="1681"/>
      <c r="B694" s="1622"/>
      <c r="C694" s="1682"/>
      <c r="D694" s="1689" t="s">
        <v>707</v>
      </c>
      <c r="E694" s="1690"/>
      <c r="F694" s="1690" t="s">
        <v>488</v>
      </c>
      <c r="G694" s="1731">
        <v>110</v>
      </c>
      <c r="H694" s="1716">
        <v>5.9000000000000004</v>
      </c>
      <c r="I694" s="1702">
        <v>3</v>
      </c>
      <c r="J694" s="1694">
        <f>ROUND(SQRT(H694^2+I694^2)*1000/(1.73*H712),0)</f>
        <v>33</v>
      </c>
      <c r="K694" s="1716">
        <v>5.9000000000000004</v>
      </c>
      <c r="L694" s="1702">
        <v>3</v>
      </c>
      <c r="M694" s="1694">
        <f>ROUND(SQRT(K694^2+L694^2)*1000/(1.73*K712),0)</f>
        <v>33</v>
      </c>
      <c r="N694" s="1716">
        <v>5.9000000000000004</v>
      </c>
      <c r="O694" s="1702">
        <v>3</v>
      </c>
      <c r="P694" s="1694">
        <f>ROUND(SQRT(N694^2+O694^2)*1000/(1.73*N712),0)</f>
        <v>33</v>
      </c>
      <c r="Q694" s="1716">
        <v>5.9000000000000004</v>
      </c>
      <c r="R694" s="1702">
        <v>3</v>
      </c>
      <c r="S694" s="1694">
        <f>ROUND(SQRT(Q694^2+R694^2)*1000/(1.73*Q712),0)</f>
        <v>33</v>
      </c>
      <c r="T694" s="1716">
        <v>5.9000000000000004</v>
      </c>
      <c r="U694" s="1702">
        <v>3</v>
      </c>
      <c r="V694" s="1694">
        <f>ROUND(SQRT(T694^2+U694^2)*1000/(1.73*T712),0)</f>
        <v>33</v>
      </c>
      <c r="W694" s="1716">
        <v>5.0999999999999996</v>
      </c>
      <c r="X694" s="1702">
        <v>2.6000000000000001</v>
      </c>
      <c r="Y694" s="1694">
        <f>ROUND(SQRT(W694^2+X694^2)*1000/(1.73*W712),0)</f>
        <v>29</v>
      </c>
      <c r="Z694" s="1716">
        <v>5.0999999999999996</v>
      </c>
      <c r="AA694" s="1702">
        <v>2.6000000000000001</v>
      </c>
      <c r="AB694" s="1694">
        <f>ROUND(SQRT(Z694^2+AA694^2)*1000/(1.73*Z712),0)</f>
        <v>29</v>
      </c>
      <c r="AC694" s="1716">
        <v>5.0999999999999996</v>
      </c>
      <c r="AD694" s="1702">
        <v>2.6000000000000001</v>
      </c>
      <c r="AE694" s="1694">
        <f>ROUND(SQRT(AC694^2+AD694^2)*1000/(1.73*AC712),0)</f>
        <v>29</v>
      </c>
      <c r="AF694" s="1716">
        <v>5.0999999999999996</v>
      </c>
      <c r="AG694" s="1702">
        <v>2.6000000000000001</v>
      </c>
      <c r="AH694" s="1694">
        <f>ROUND(SQRT(AF694^2+AG694^2)*1000/(1.73*AF712),0)</f>
        <v>29</v>
      </c>
      <c r="AI694" s="1716">
        <v>5.0999999999999996</v>
      </c>
      <c r="AJ694" s="1702">
        <v>2.6000000000000001</v>
      </c>
      <c r="AK694" s="1694">
        <f>ROUND(SQRT(AI694^2+AJ694^2)*1000/(1.73*AI712),0)</f>
        <v>29</v>
      </c>
      <c r="AL694" s="1716">
        <v>5.0999999999999996</v>
      </c>
      <c r="AM694" s="1702">
        <v>2.6000000000000001</v>
      </c>
      <c r="AN694" s="1694">
        <f>ROUND(SQRT(AL694^2+AM694^2)*1000/(1.73*AL712),0)</f>
        <v>29</v>
      </c>
      <c r="AO694" s="1716">
        <v>5.0999999999999996</v>
      </c>
      <c r="AP694" s="1702">
        <v>2.6000000000000001</v>
      </c>
      <c r="AQ694" s="1694">
        <f>ROUND(SQRT(AO694^2+AP694^2)*1000/(1.73*AO712),0)</f>
        <v>29</v>
      </c>
      <c r="AR694" s="1716">
        <v>5.0999999999999996</v>
      </c>
      <c r="AS694" s="1702">
        <v>2.6000000000000001</v>
      </c>
      <c r="AT694" s="1694">
        <f>ROUND(SQRT(AR694^2+AS694^2)*1000/(1.73*AR712),0)</f>
        <v>29</v>
      </c>
      <c r="AU694" s="1716">
        <v>5.0999999999999996</v>
      </c>
      <c r="AV694" s="1702">
        <v>2.6000000000000001</v>
      </c>
      <c r="AW694" s="1694">
        <f>ROUND(SQRT(AU694^2+AV694^2)*1000/(1.73*AU712),0)</f>
        <v>29</v>
      </c>
      <c r="AX694" s="1716">
        <v>5.0999999999999996</v>
      </c>
      <c r="AY694" s="1702">
        <v>2.6000000000000001</v>
      </c>
      <c r="AZ694" s="1694">
        <f>ROUND(SQRT(AX694^2+AY694^2)*1000/(1.73*AX712),0)</f>
        <v>29</v>
      </c>
      <c r="BA694" s="1716">
        <v>5.0999999999999996</v>
      </c>
      <c r="BB694" s="1702">
        <v>2.6000000000000001</v>
      </c>
      <c r="BC694" s="1694">
        <f>ROUND(SQRT(BA694^2+BB694^2)*1000/(1.73*BA712),0)</f>
        <v>29</v>
      </c>
      <c r="BD694" s="1716">
        <v>5.0999999999999996</v>
      </c>
      <c r="BE694" s="1702">
        <v>2.6000000000000001</v>
      </c>
      <c r="BF694" s="1694">
        <f>ROUND(SQRT(BD694^2+BE694^2)*1000/(1.73*BD712),0)</f>
        <v>29</v>
      </c>
      <c r="BG694" s="1716">
        <v>5.0999999999999996</v>
      </c>
      <c r="BH694" s="1702">
        <v>2.6000000000000001</v>
      </c>
      <c r="BI694" s="1694">
        <f>ROUND(SQRT(BG694^2+BH694^2)*1000/(1.73*BG712),0)</f>
        <v>29</v>
      </c>
      <c r="BJ694" s="1716">
        <v>5.0999999999999996</v>
      </c>
      <c r="BK694" s="1702">
        <v>2.6000000000000001</v>
      </c>
      <c r="BL694" s="1694">
        <f>ROUND(SQRT(BJ694^2+BK694^2)*1000/(1.73*BJ712),0)</f>
        <v>29</v>
      </c>
      <c r="BM694" s="1716">
        <v>5.9000000000000004</v>
      </c>
      <c r="BN694" s="1702">
        <v>3</v>
      </c>
      <c r="BO694" s="1694">
        <f>ROUND(SQRT(BM694^2+BN694^2)*1000/(1.73*BM712),0)</f>
        <v>33</v>
      </c>
      <c r="BP694" s="1716">
        <v>5.9000000000000004</v>
      </c>
      <c r="BQ694" s="1702">
        <v>3</v>
      </c>
      <c r="BR694" s="1694">
        <f>ROUND(SQRT(BP694^2+BQ694^2)*1000/(1.73*BP712),0)</f>
        <v>33</v>
      </c>
      <c r="BS694" s="1716">
        <v>5.9000000000000004</v>
      </c>
      <c r="BT694" s="1702">
        <v>3</v>
      </c>
      <c r="BU694" s="1694">
        <f>ROUND(SQRT(BS694^2+BT694^2)*1000/(1.73*BS712),0)</f>
        <v>33</v>
      </c>
      <c r="BV694" s="1716">
        <v>5.9000000000000004</v>
      </c>
      <c r="BW694" s="1702">
        <v>3</v>
      </c>
      <c r="BX694" s="1694">
        <f>ROUND(SQRT(BV694^2+BW694^2)*1000/(1.73*BV712),0)</f>
        <v>33</v>
      </c>
      <c r="BY694" s="1716">
        <v>5.9000000000000004</v>
      </c>
      <c r="BZ694" s="1702">
        <v>3</v>
      </c>
      <c r="CA694" s="1694">
        <f>ROUND(SQRT(BY694^2+BZ694^2)*1000/(1.73*BY712),0)</f>
        <v>33</v>
      </c>
    </row>
    <row r="695" s="1620" customFormat="1" ht="21.75" customHeight="1">
      <c r="A695" s="1681"/>
      <c r="B695" s="1622"/>
      <c r="C695" s="1682"/>
      <c r="D695" s="1689"/>
      <c r="E695" s="1690"/>
      <c r="F695" s="1690" t="s">
        <v>494</v>
      </c>
      <c r="G695" s="1690" t="s">
        <v>495</v>
      </c>
      <c r="H695" s="1695"/>
      <c r="I695" s="1696"/>
      <c r="J695" s="1697"/>
      <c r="K695" s="1695"/>
      <c r="L695" s="1696"/>
      <c r="M695" s="1697"/>
      <c r="N695" s="1695"/>
      <c r="O695" s="1696"/>
      <c r="P695" s="1697"/>
      <c r="Q695" s="1695"/>
      <c r="R695" s="1696"/>
      <c r="S695" s="1697"/>
      <c r="T695" s="1695"/>
      <c r="U695" s="1696"/>
      <c r="V695" s="1697"/>
      <c r="W695" s="1695"/>
      <c r="X695" s="1696"/>
      <c r="Y695" s="1697"/>
      <c r="Z695" s="1695"/>
      <c r="AA695" s="1696"/>
      <c r="AB695" s="1697"/>
      <c r="AC695" s="1695"/>
      <c r="AD695" s="1696"/>
      <c r="AE695" s="1697"/>
      <c r="AF695" s="1695"/>
      <c r="AG695" s="1696"/>
      <c r="AH695" s="1697"/>
      <c r="AI695" s="1695"/>
      <c r="AJ695" s="1696"/>
      <c r="AK695" s="1697"/>
      <c r="AL695" s="1695"/>
      <c r="AM695" s="1696"/>
      <c r="AN695" s="1697"/>
      <c r="AO695" s="1695"/>
      <c r="AP695" s="1696"/>
      <c r="AQ695" s="1697"/>
      <c r="AR695" s="1695"/>
      <c r="AS695" s="1696"/>
      <c r="AT695" s="1697"/>
      <c r="AU695" s="1695"/>
      <c r="AV695" s="1696"/>
      <c r="AW695" s="1697"/>
      <c r="AX695" s="1695"/>
      <c r="AY695" s="1696"/>
      <c r="AZ695" s="1697"/>
      <c r="BA695" s="1695"/>
      <c r="BB695" s="1696"/>
      <c r="BC695" s="1697"/>
      <c r="BD695" s="1695"/>
      <c r="BE695" s="1696"/>
      <c r="BF695" s="1697"/>
      <c r="BG695" s="1695"/>
      <c r="BH695" s="1696"/>
      <c r="BI695" s="1697"/>
      <c r="BJ695" s="1695"/>
      <c r="BK695" s="1696"/>
      <c r="BL695" s="1697"/>
      <c r="BM695" s="1695"/>
      <c r="BN695" s="1696"/>
      <c r="BO695" s="1697"/>
      <c r="BP695" s="1695"/>
      <c r="BQ695" s="1696"/>
      <c r="BR695" s="1697"/>
      <c r="BS695" s="1695"/>
      <c r="BT695" s="1696"/>
      <c r="BU695" s="1697"/>
      <c r="BV695" s="1695"/>
      <c r="BW695" s="1696"/>
      <c r="BX695" s="1697"/>
      <c r="BY695" s="1695"/>
      <c r="BZ695" s="1696"/>
      <c r="CA695" s="1697"/>
    </row>
    <row r="696" s="1620" customFormat="1" ht="21.75" customHeight="1">
      <c r="A696" s="1681"/>
      <c r="B696" s="1622"/>
      <c r="C696" s="1682"/>
      <c r="D696" s="1689"/>
      <c r="E696" s="1690"/>
      <c r="F696" s="1690" t="s">
        <v>496</v>
      </c>
      <c r="G696" s="1690" t="s">
        <v>495</v>
      </c>
      <c r="H696" s="1695"/>
      <c r="I696" s="1696"/>
      <c r="J696" s="1697"/>
      <c r="K696" s="1695"/>
      <c r="L696" s="1696"/>
      <c r="M696" s="1697"/>
      <c r="N696" s="1695"/>
      <c r="O696" s="1696"/>
      <c r="P696" s="1697"/>
      <c r="Q696" s="1695"/>
      <c r="R696" s="1696"/>
      <c r="S696" s="1697"/>
      <c r="T696" s="1695"/>
      <c r="U696" s="1696"/>
      <c r="V696" s="1697"/>
      <c r="W696" s="1695"/>
      <c r="X696" s="1696"/>
      <c r="Y696" s="1697"/>
      <c r="Z696" s="1695"/>
      <c r="AA696" s="1696"/>
      <c r="AB696" s="1697"/>
      <c r="AC696" s="1695"/>
      <c r="AD696" s="1696"/>
      <c r="AE696" s="1697"/>
      <c r="AF696" s="1695"/>
      <c r="AG696" s="1696"/>
      <c r="AH696" s="1697"/>
      <c r="AI696" s="1695"/>
      <c r="AJ696" s="1696"/>
      <c r="AK696" s="1697"/>
      <c r="AL696" s="1695"/>
      <c r="AM696" s="1696"/>
      <c r="AN696" s="1697"/>
      <c r="AO696" s="1695"/>
      <c r="AP696" s="1696"/>
      <c r="AQ696" s="1697"/>
      <c r="AR696" s="1695"/>
      <c r="AS696" s="1696"/>
      <c r="AT696" s="1697"/>
      <c r="AU696" s="1695"/>
      <c r="AV696" s="1696"/>
      <c r="AW696" s="1697"/>
      <c r="AX696" s="1695"/>
      <c r="AY696" s="1696"/>
      <c r="AZ696" s="1697"/>
      <c r="BA696" s="1695"/>
      <c r="BB696" s="1696"/>
      <c r="BC696" s="1697"/>
      <c r="BD696" s="1695"/>
      <c r="BE696" s="1696"/>
      <c r="BF696" s="1697"/>
      <c r="BG696" s="1695"/>
      <c r="BH696" s="1696"/>
      <c r="BI696" s="1697"/>
      <c r="BJ696" s="1695"/>
      <c r="BK696" s="1696"/>
      <c r="BL696" s="1697"/>
      <c r="BM696" s="1695"/>
      <c r="BN696" s="1696"/>
      <c r="BO696" s="1697"/>
      <c r="BP696" s="1695"/>
      <c r="BQ696" s="1696"/>
      <c r="BR696" s="1697"/>
      <c r="BS696" s="1695"/>
      <c r="BT696" s="1696"/>
      <c r="BU696" s="1697"/>
      <c r="BV696" s="1695"/>
      <c r="BW696" s="1696"/>
      <c r="BX696" s="1697"/>
      <c r="BY696" s="1695"/>
      <c r="BZ696" s="1696"/>
      <c r="CA696" s="1697"/>
    </row>
    <row r="697" s="1620" customFormat="1" ht="21.75" customHeight="1">
      <c r="A697" s="1681"/>
      <c r="B697" s="1622"/>
      <c r="C697" s="1682"/>
      <c r="D697" s="1728" t="s">
        <v>161</v>
      </c>
      <c r="E697" s="1729"/>
      <c r="F697" s="1729" t="s">
        <v>488</v>
      </c>
      <c r="G697" s="1730">
        <v>110</v>
      </c>
      <c r="H697" s="1739">
        <v>1.9099999999999999</v>
      </c>
      <c r="I697" s="1693">
        <v>0.98999999999999999</v>
      </c>
      <c r="J697" s="1694">
        <f>ROUND(SQRT(H697^2+I697^2)*1000/(1.73*H712),0)</f>
        <v>11</v>
      </c>
      <c r="K697" s="1739">
        <v>1.9099999999999999</v>
      </c>
      <c r="L697" s="1693">
        <v>0.98999999999999999</v>
      </c>
      <c r="M697" s="1694">
        <f>ROUND(SQRT(K697^2+L697^2)*1000/(1.73*K712),0)</f>
        <v>11</v>
      </c>
      <c r="N697" s="1739">
        <v>1.9099999999999999</v>
      </c>
      <c r="O697" s="1693">
        <v>0.98999999999999999</v>
      </c>
      <c r="P697" s="1694">
        <f>ROUND(SQRT(N697^2+O697^2)*1000/(1.73*N712),0)</f>
        <v>11</v>
      </c>
      <c r="Q697" s="1739">
        <v>1.9099999999999999</v>
      </c>
      <c r="R697" s="1693">
        <v>0.98999999999999999</v>
      </c>
      <c r="S697" s="1694">
        <f>ROUND(SQRT(Q697^2+R697^2)*1000/(1.73*Q712),0)</f>
        <v>11</v>
      </c>
      <c r="T697" s="1739">
        <v>1.9099999999999999</v>
      </c>
      <c r="U697" s="1693">
        <v>0.98999999999999999</v>
      </c>
      <c r="V697" s="1694">
        <f>ROUND(SQRT(T697^2+U697^2)*1000/(1.73*T712),0)</f>
        <v>11</v>
      </c>
      <c r="W697" s="1739">
        <v>3.1099999999999999</v>
      </c>
      <c r="X697" s="1693">
        <v>1.29</v>
      </c>
      <c r="Y697" s="1694">
        <f>ROUND(SQRT(W697^2+X697^2)*1000/(1.73*W712),0)</f>
        <v>17</v>
      </c>
      <c r="Z697" s="1739">
        <v>3.1099999999999999</v>
      </c>
      <c r="AA697" s="1693">
        <v>1.29</v>
      </c>
      <c r="AB697" s="1694">
        <f>ROUND(SQRT(Z697^2+AA697^2)*1000/(1.73*Z712),0)</f>
        <v>17</v>
      </c>
      <c r="AC697" s="1739">
        <v>3.1099999999999999</v>
      </c>
      <c r="AD697" s="1693">
        <v>1.29</v>
      </c>
      <c r="AE697" s="1694">
        <f>ROUND(SQRT(AC697^2+AD697^2)*1000/(1.73*AC712),0)</f>
        <v>17</v>
      </c>
      <c r="AF697" s="1739">
        <v>3.1099999999999999</v>
      </c>
      <c r="AG697" s="1693">
        <v>1.29</v>
      </c>
      <c r="AH697" s="1694">
        <f>ROUND(SQRT(AF697^2+AG697^2)*1000/(1.73*AF712),0)</f>
        <v>17</v>
      </c>
      <c r="AI697" s="1739">
        <v>3.1099999999999999</v>
      </c>
      <c r="AJ697" s="1693">
        <v>1.29</v>
      </c>
      <c r="AK697" s="1694">
        <f>ROUND(SQRT(AI697^2+AJ697^2)*1000/(1.73*AI712),0)</f>
        <v>17</v>
      </c>
      <c r="AL697" s="1739">
        <v>3.1099999999999999</v>
      </c>
      <c r="AM697" s="1693">
        <v>1.29</v>
      </c>
      <c r="AN697" s="1694">
        <f>ROUND(SQRT(AL697^2+AM697^2)*1000/(1.73*AL712),0)</f>
        <v>17</v>
      </c>
      <c r="AO697" s="1739">
        <v>3.1099999999999999</v>
      </c>
      <c r="AP697" s="1693">
        <v>1.29</v>
      </c>
      <c r="AQ697" s="1694">
        <f>ROUND(SQRT(AO697^2+AP697^2)*1000/(1.73*AO712),0)</f>
        <v>17</v>
      </c>
      <c r="AR697" s="1739">
        <v>3.1099999999999999</v>
      </c>
      <c r="AS697" s="1693">
        <v>1.29</v>
      </c>
      <c r="AT697" s="1694">
        <f>ROUND(SQRT(AR697^2+AS697^2)*1000/(1.73*AR712),0)</f>
        <v>17</v>
      </c>
      <c r="AU697" s="1739">
        <v>3.1099999999999999</v>
      </c>
      <c r="AV697" s="1693">
        <v>1.29</v>
      </c>
      <c r="AW697" s="1694">
        <f>ROUND(SQRT(AU697^2+AV697^2)*1000/(1.73*AU712),0)</f>
        <v>17</v>
      </c>
      <c r="AX697" s="1739">
        <v>3.1099999999999999</v>
      </c>
      <c r="AY697" s="1693">
        <v>1.29</v>
      </c>
      <c r="AZ697" s="1694">
        <f>ROUND(SQRT(AX697^2+AY697^2)*1000/(1.73*AX712),0)</f>
        <v>17</v>
      </c>
      <c r="BA697" s="1739">
        <v>3.1099999999999999</v>
      </c>
      <c r="BB697" s="1693">
        <v>1.29</v>
      </c>
      <c r="BC697" s="1694">
        <f>ROUND(SQRT(BA697^2+BB697^2)*1000/(1.73*BA712),0)</f>
        <v>17</v>
      </c>
      <c r="BD697" s="1739">
        <v>3.1099999999999999</v>
      </c>
      <c r="BE697" s="1693">
        <v>1.29</v>
      </c>
      <c r="BF697" s="1694">
        <f>ROUND(SQRT(BD697^2+BE697^2)*1000/(1.73*BD712),0)</f>
        <v>17</v>
      </c>
      <c r="BG697" s="1739">
        <v>3.1099999999999999</v>
      </c>
      <c r="BH697" s="1693">
        <v>1.29</v>
      </c>
      <c r="BI697" s="1694">
        <f>ROUND(SQRT(BG697^2+BH697^2)*1000/(1.73*BG712),0)</f>
        <v>17</v>
      </c>
      <c r="BJ697" s="1739">
        <v>3.1099999999999999</v>
      </c>
      <c r="BK697" s="1693">
        <v>1.29</v>
      </c>
      <c r="BL697" s="1694">
        <f>ROUND(SQRT(BJ697^2+BK697^2)*1000/(1.73*BJ712),0)</f>
        <v>17</v>
      </c>
      <c r="BM697" s="1739">
        <v>1.9099999999999999</v>
      </c>
      <c r="BN697" s="1693">
        <v>0.98999999999999999</v>
      </c>
      <c r="BO697" s="1694">
        <f>ROUND(SQRT(BM697^2+BN697^2)*1000/(1.73*BM712),0)</f>
        <v>11</v>
      </c>
      <c r="BP697" s="1739">
        <v>1.9099999999999999</v>
      </c>
      <c r="BQ697" s="1693">
        <v>0.98999999999999999</v>
      </c>
      <c r="BR697" s="1694">
        <f>ROUND(SQRT(BP697^2+BQ697^2)*1000/(1.73*BP712),0)</f>
        <v>11</v>
      </c>
      <c r="BS697" s="1739">
        <v>1.9099999999999999</v>
      </c>
      <c r="BT697" s="1693">
        <v>0.98999999999999999</v>
      </c>
      <c r="BU697" s="1694">
        <f>ROUND(SQRT(BS697^2+BT697^2)*1000/(1.73*BS712),0)</f>
        <v>11</v>
      </c>
      <c r="BV697" s="1739">
        <v>1.9099999999999999</v>
      </c>
      <c r="BW697" s="1693">
        <v>0.98999999999999999</v>
      </c>
      <c r="BX697" s="1694">
        <f>ROUND(SQRT(BV697^2+BW697^2)*1000/(1.73*BV712),0)</f>
        <v>11</v>
      </c>
      <c r="BY697" s="1739">
        <v>1.9099999999999999</v>
      </c>
      <c r="BZ697" s="1693">
        <v>0.98999999999999999</v>
      </c>
      <c r="CA697" s="1694">
        <f>ROUND(SQRT(BY697^2+BZ697^2)*1000/(1.73*BY712),0)</f>
        <v>11</v>
      </c>
    </row>
    <row r="698" s="1620" customFormat="1" ht="21.75" customHeight="1">
      <c r="A698" s="1681"/>
      <c r="B698" s="1622"/>
      <c r="C698" s="1682"/>
      <c r="D698" s="1689"/>
      <c r="E698" s="1690"/>
      <c r="F698" s="1690" t="s">
        <v>491</v>
      </c>
      <c r="G698" s="1690">
        <v>35</v>
      </c>
      <c r="H698" s="1699">
        <v>0.40000000000000002</v>
      </c>
      <c r="I698" s="1702">
        <v>0.20000000000000001</v>
      </c>
      <c r="J698" s="1694">
        <f>ROUND(SQRT(H698^2+I698^2)*1000/(1.73*H714),0)</f>
        <v>7</v>
      </c>
      <c r="K698" s="1699">
        <v>0.40000000000000002</v>
      </c>
      <c r="L698" s="1702">
        <v>0.20000000000000001</v>
      </c>
      <c r="M698" s="1694">
        <f>ROUND(SQRT(K698^2+L698^2)*1000/(1.73*K714),0)</f>
        <v>7</v>
      </c>
      <c r="N698" s="1699">
        <v>0.40000000000000002</v>
      </c>
      <c r="O698" s="1702">
        <v>0.20000000000000001</v>
      </c>
      <c r="P698" s="1694">
        <f>ROUND(SQRT(N698^2+O698^2)*1000/(1.73*N714),0)</f>
        <v>7</v>
      </c>
      <c r="Q698" s="1699">
        <v>0.40000000000000002</v>
      </c>
      <c r="R698" s="1702">
        <v>0.20000000000000001</v>
      </c>
      <c r="S698" s="1694">
        <f>ROUND(SQRT(Q698^2+R698^2)*1000/(1.73*Q714),0)</f>
        <v>7</v>
      </c>
      <c r="T698" s="1699">
        <v>0.40000000000000002</v>
      </c>
      <c r="U698" s="1702">
        <v>0.20000000000000001</v>
      </c>
      <c r="V698" s="1694">
        <f>ROUND(SQRT(T698^2+U698^2)*1000/(1.73*T714),0)</f>
        <v>7</v>
      </c>
      <c r="W698" s="1699">
        <v>0.59999999999999998</v>
      </c>
      <c r="X698" s="1702">
        <v>0.29999999999999999</v>
      </c>
      <c r="Y698" s="1694">
        <f>ROUND(SQRT(W698^2+X698^2)*1000/(1.73*W714),0)</f>
        <v>11</v>
      </c>
      <c r="Z698" s="1699">
        <v>0.59999999999999998</v>
      </c>
      <c r="AA698" s="1702">
        <v>0.29999999999999999</v>
      </c>
      <c r="AB698" s="1694">
        <f>ROUND(SQRT(Z698^2+AA698^2)*1000/(1.73*Z714),0)</f>
        <v>11</v>
      </c>
      <c r="AC698" s="1699">
        <v>0.59999999999999998</v>
      </c>
      <c r="AD698" s="1702">
        <v>0.29999999999999999</v>
      </c>
      <c r="AE698" s="1694">
        <f>ROUND(SQRT(AC698^2+AD698^2)*1000/(1.73*AC714),0)</f>
        <v>11</v>
      </c>
      <c r="AF698" s="1699">
        <v>0.59999999999999998</v>
      </c>
      <c r="AG698" s="1702">
        <v>0.29999999999999999</v>
      </c>
      <c r="AH698" s="1694">
        <f>ROUND(SQRT(AF698^2+AG698^2)*1000/(1.73*AF714),0)</f>
        <v>11</v>
      </c>
      <c r="AI698" s="1699">
        <v>0.59999999999999998</v>
      </c>
      <c r="AJ698" s="1702">
        <v>0.29999999999999999</v>
      </c>
      <c r="AK698" s="1694">
        <f>ROUND(SQRT(AI698^2+AJ698^2)*1000/(1.73*AI714),0)</f>
        <v>11</v>
      </c>
      <c r="AL698" s="1699">
        <v>0.59999999999999998</v>
      </c>
      <c r="AM698" s="1702">
        <v>0.29999999999999999</v>
      </c>
      <c r="AN698" s="1694">
        <f>ROUND(SQRT(AL698^2+AM698^2)*1000/(1.73*AL714),0)</f>
        <v>11</v>
      </c>
      <c r="AO698" s="1699">
        <v>0.59999999999999998</v>
      </c>
      <c r="AP698" s="1702">
        <v>0.29999999999999999</v>
      </c>
      <c r="AQ698" s="1694">
        <f>ROUND(SQRT(AO698^2+AP698^2)*1000/(1.73*AO714),0)</f>
        <v>11</v>
      </c>
      <c r="AR698" s="1699">
        <v>0.59999999999999998</v>
      </c>
      <c r="AS698" s="1702">
        <v>0.29999999999999999</v>
      </c>
      <c r="AT698" s="1694">
        <f>ROUND(SQRT(AR698^2+AS698^2)*1000/(1.73*AR714),0)</f>
        <v>11</v>
      </c>
      <c r="AU698" s="1699">
        <v>0.59999999999999998</v>
      </c>
      <c r="AV698" s="1702">
        <v>0.29999999999999999</v>
      </c>
      <c r="AW698" s="1694">
        <f>ROUND(SQRT(AU698^2+AV698^2)*1000/(1.73*AU714),0)</f>
        <v>11</v>
      </c>
      <c r="AX698" s="1699">
        <v>0.59999999999999998</v>
      </c>
      <c r="AY698" s="1702">
        <v>0.29999999999999999</v>
      </c>
      <c r="AZ698" s="1694">
        <f>ROUND(SQRT(AX698^2+AY698^2)*1000/(1.73*AX714),0)</f>
        <v>11</v>
      </c>
      <c r="BA698" s="1699">
        <v>0.59999999999999998</v>
      </c>
      <c r="BB698" s="1702">
        <v>0.29999999999999999</v>
      </c>
      <c r="BC698" s="1694">
        <f>ROUND(SQRT(BA698^2+BB698^2)*1000/(1.73*BA714),0)</f>
        <v>11</v>
      </c>
      <c r="BD698" s="1699">
        <v>0.59999999999999998</v>
      </c>
      <c r="BE698" s="1702">
        <v>0.29999999999999999</v>
      </c>
      <c r="BF698" s="1694">
        <f>ROUND(SQRT(BD698^2+BE698^2)*1000/(1.73*BD714),0)</f>
        <v>11</v>
      </c>
      <c r="BG698" s="1699">
        <v>0.59999999999999998</v>
      </c>
      <c r="BH698" s="1702">
        <v>0.29999999999999999</v>
      </c>
      <c r="BI698" s="1694">
        <f>ROUND(SQRT(BG698^2+BH698^2)*1000/(1.73*BG714),0)</f>
        <v>11</v>
      </c>
      <c r="BJ698" s="1699">
        <v>0.59999999999999998</v>
      </c>
      <c r="BK698" s="1702">
        <v>0.29999999999999999</v>
      </c>
      <c r="BL698" s="1694">
        <f>ROUND(SQRT(BJ698^2+BK698^2)*1000/(1.73*BJ714),0)</f>
        <v>11</v>
      </c>
      <c r="BM698" s="1699">
        <v>0.40000000000000002</v>
      </c>
      <c r="BN698" s="1702">
        <v>0.20000000000000001</v>
      </c>
      <c r="BO698" s="1694">
        <f>ROUND(SQRT(BM698^2+BN698^2)*1000/(1.73*BM714),0)</f>
        <v>7</v>
      </c>
      <c r="BP698" s="1699">
        <v>0.40000000000000002</v>
      </c>
      <c r="BQ698" s="1702">
        <v>0.20000000000000001</v>
      </c>
      <c r="BR698" s="1694">
        <f>ROUND(SQRT(BP698^2+BQ698^2)*1000/(1.73*BP714),0)</f>
        <v>7</v>
      </c>
      <c r="BS698" s="1699">
        <v>0.40000000000000002</v>
      </c>
      <c r="BT698" s="1702">
        <v>0.20000000000000001</v>
      </c>
      <c r="BU698" s="1694">
        <f>ROUND(SQRT(BS698^2+BT698^2)*1000/(1.73*BS714),0)</f>
        <v>7</v>
      </c>
      <c r="BV698" s="1699">
        <v>0.40000000000000002</v>
      </c>
      <c r="BW698" s="1702">
        <v>0.20000000000000001</v>
      </c>
      <c r="BX698" s="1694">
        <f>ROUND(SQRT(BV698^2+BW698^2)*1000/(1.73*BV714),0)</f>
        <v>7</v>
      </c>
      <c r="BY698" s="1699">
        <v>0.40000000000000002</v>
      </c>
      <c r="BZ698" s="1702">
        <v>0.20000000000000001</v>
      </c>
      <c r="CA698" s="1694">
        <f>ROUND(SQRT(BY698^2+BZ698^2)*1000/(1.73*BY714),0)</f>
        <v>7</v>
      </c>
    </row>
    <row r="699" s="1620" customFormat="1" ht="21.75" customHeight="1">
      <c r="A699" s="1681"/>
      <c r="B699" s="1622"/>
      <c r="C699" s="1682"/>
      <c r="D699" s="1689"/>
      <c r="E699" s="1690"/>
      <c r="F699" s="1690" t="s">
        <v>493</v>
      </c>
      <c r="G699" s="1690">
        <v>10</v>
      </c>
      <c r="H699" s="1699">
        <v>1.8500000000000001</v>
      </c>
      <c r="I699" s="1702">
        <v>0.46000000000000002</v>
      </c>
      <c r="J699" s="1694">
        <f>ROUND(SQRT(H699^2+I699^2)*1000/(1.73*H716),0)</f>
        <v>109</v>
      </c>
      <c r="K699" s="1699">
        <v>1.8500000000000001</v>
      </c>
      <c r="L699" s="1702">
        <v>0.46000000000000002</v>
      </c>
      <c r="M699" s="1694">
        <f>ROUND(SQRT(K699^2+L699^2)*1000/(1.73*K716),0)</f>
        <v>109</v>
      </c>
      <c r="N699" s="1699">
        <v>1.8500000000000001</v>
      </c>
      <c r="O699" s="1702">
        <v>0.46000000000000002</v>
      </c>
      <c r="P699" s="1694">
        <f>ROUND(SQRT(N699^2+O699^2)*1000/(1.73*N716),0)</f>
        <v>109</v>
      </c>
      <c r="Q699" s="1699">
        <v>1.8500000000000001</v>
      </c>
      <c r="R699" s="1702">
        <v>0.46000000000000002</v>
      </c>
      <c r="S699" s="1694">
        <f>ROUND(SQRT(Q699^2+R699^2)*1000/(1.73*Q716),0)</f>
        <v>109</v>
      </c>
      <c r="T699" s="1699">
        <v>1.8500000000000001</v>
      </c>
      <c r="U699" s="1702">
        <v>0.46000000000000002</v>
      </c>
      <c r="V699" s="1694">
        <f>ROUND(SQRT(T699^2+U699^2)*1000/(1.73*T716),0)</f>
        <v>109</v>
      </c>
      <c r="W699" s="1699">
        <v>2.1600000000000001</v>
      </c>
      <c r="X699" s="1702">
        <v>0.44</v>
      </c>
      <c r="Y699" s="1694">
        <f>ROUND(SQRT(W699^2+X699^2)*1000/(1.73*W716),0)</f>
        <v>125</v>
      </c>
      <c r="Z699" s="1699">
        <v>2.1600000000000001</v>
      </c>
      <c r="AA699" s="1702">
        <v>0.44</v>
      </c>
      <c r="AB699" s="1694">
        <f>ROUND(SQRT(Z699^2+AA699^2)*1000/(1.73*Z716),0)</f>
        <v>125</v>
      </c>
      <c r="AC699" s="1699">
        <v>2.1600000000000001</v>
      </c>
      <c r="AD699" s="1702">
        <v>0.44</v>
      </c>
      <c r="AE699" s="1694">
        <f>ROUND(SQRT(AC699^2+AD699^2)*1000/(1.73*AC716),0)</f>
        <v>125</v>
      </c>
      <c r="AF699" s="1699">
        <v>2.1600000000000001</v>
      </c>
      <c r="AG699" s="1702">
        <v>0.44</v>
      </c>
      <c r="AH699" s="1694">
        <f>ROUND(SQRT(AF699^2+AG699^2)*1000/(1.73*AF716),0)</f>
        <v>125</v>
      </c>
      <c r="AI699" s="1699">
        <v>2.1600000000000001</v>
      </c>
      <c r="AJ699" s="1702">
        <v>0.44</v>
      </c>
      <c r="AK699" s="1694">
        <f>ROUND(SQRT(AI699^2+AJ699^2)*1000/(1.73*AI716),0)</f>
        <v>125</v>
      </c>
      <c r="AL699" s="1699">
        <v>2.1600000000000001</v>
      </c>
      <c r="AM699" s="1702">
        <v>0.44</v>
      </c>
      <c r="AN699" s="1694">
        <f>ROUND(SQRT(AL699^2+AM699^2)*1000/(1.73*AL716),0)</f>
        <v>125</v>
      </c>
      <c r="AO699" s="1699">
        <v>2.4399999999999999</v>
      </c>
      <c r="AP699" s="1702">
        <v>0.47999999999999998</v>
      </c>
      <c r="AQ699" s="1694">
        <f>ROUND(SQRT(AO699^2+AP699^2)*1000/(1.73*AO716),0)</f>
        <v>141</v>
      </c>
      <c r="AR699" s="1699">
        <v>2.4399999999999999</v>
      </c>
      <c r="AS699" s="1702">
        <v>0.47999999999999998</v>
      </c>
      <c r="AT699" s="1694">
        <f>ROUND(SQRT(AR699^2+AS699^2)*1000/(1.73*AR716),0)</f>
        <v>141</v>
      </c>
      <c r="AU699" s="1699">
        <v>2.4399999999999999</v>
      </c>
      <c r="AV699" s="1702">
        <v>0.47999999999999998</v>
      </c>
      <c r="AW699" s="1694">
        <f>ROUND(SQRT(AU699^2+AV699^2)*1000/(1.73*AU716),0)</f>
        <v>141</v>
      </c>
      <c r="AX699" s="1699">
        <v>2.4399999999999999</v>
      </c>
      <c r="AY699" s="1702">
        <v>0.47999999999999998</v>
      </c>
      <c r="AZ699" s="1694">
        <f>ROUND(SQRT(AX699^2+AY699^2)*1000/(1.73*AX716),0)</f>
        <v>141</v>
      </c>
      <c r="BA699" s="1699">
        <v>2.4399999999999999</v>
      </c>
      <c r="BB699" s="1702">
        <v>0.47999999999999998</v>
      </c>
      <c r="BC699" s="1694">
        <f>ROUND(SQRT(BA699^2+BB699^2)*1000/(1.73*BA716),0)</f>
        <v>141</v>
      </c>
      <c r="BD699" s="1699">
        <v>2.4399999999999999</v>
      </c>
      <c r="BE699" s="1702">
        <v>0.47999999999999998</v>
      </c>
      <c r="BF699" s="1694">
        <f>ROUND(SQRT(BD699^2+BE699^2)*1000/(1.73*BD716),0)</f>
        <v>141</v>
      </c>
      <c r="BG699" s="1699">
        <v>2.4399999999999999</v>
      </c>
      <c r="BH699" s="1702">
        <v>0.47999999999999998</v>
      </c>
      <c r="BI699" s="1694">
        <f>ROUND(SQRT(BG699^2+BH699^2)*1000/(1.73*BG716),0)</f>
        <v>141</v>
      </c>
      <c r="BJ699" s="1699">
        <v>2.4399999999999999</v>
      </c>
      <c r="BK699" s="1702">
        <v>0.47999999999999998</v>
      </c>
      <c r="BL699" s="1694">
        <f>ROUND(SQRT(BJ699^2+BK699^2)*1000/(1.73*BJ716),0)</f>
        <v>141</v>
      </c>
      <c r="BM699" s="1699">
        <v>1.8500000000000001</v>
      </c>
      <c r="BN699" s="1702">
        <v>0.46000000000000002</v>
      </c>
      <c r="BO699" s="1694">
        <f>ROUND(SQRT(BM699^2+BN699^2)*1000/(1.73*BM716),0)</f>
        <v>109</v>
      </c>
      <c r="BP699" s="1699">
        <v>1.8500000000000001</v>
      </c>
      <c r="BQ699" s="1702">
        <v>0.46000000000000002</v>
      </c>
      <c r="BR699" s="1694">
        <f>ROUND(SQRT(BP699^2+BQ699^2)*1000/(1.73*BP716),0)</f>
        <v>109</v>
      </c>
      <c r="BS699" s="1699">
        <v>1.8500000000000001</v>
      </c>
      <c r="BT699" s="1702">
        <v>0.46000000000000002</v>
      </c>
      <c r="BU699" s="1694">
        <f>ROUND(SQRT(BS699^2+BT699^2)*1000/(1.73*BS716),0)</f>
        <v>109</v>
      </c>
      <c r="BV699" s="1699">
        <v>1.8500000000000001</v>
      </c>
      <c r="BW699" s="1702">
        <v>0.46000000000000002</v>
      </c>
      <c r="BX699" s="1694">
        <f>ROUND(SQRT(BV699^2+BW699^2)*1000/(1.73*BV716),0)</f>
        <v>109</v>
      </c>
      <c r="BY699" s="1699">
        <v>1.8500000000000001</v>
      </c>
      <c r="BZ699" s="1702">
        <v>0.46000000000000002</v>
      </c>
      <c r="CA699" s="1694">
        <f>ROUND(SQRT(BY699^2+BZ699^2)*1000/(1.73*BY716),0)</f>
        <v>109</v>
      </c>
    </row>
    <row r="700" s="1620" customFormat="1" ht="21.75" customHeight="1">
      <c r="A700" s="1681"/>
      <c r="B700" s="1622"/>
      <c r="C700" s="1682"/>
      <c r="D700" s="1689"/>
      <c r="E700" s="1690"/>
      <c r="F700" s="1690" t="s">
        <v>494</v>
      </c>
      <c r="G700" s="1690" t="s">
        <v>495</v>
      </c>
      <c r="H700" s="1695">
        <v>6</v>
      </c>
      <c r="I700" s="1696"/>
      <c r="J700" s="1697"/>
      <c r="K700" s="1695">
        <v>6</v>
      </c>
      <c r="L700" s="1696"/>
      <c r="M700" s="1697"/>
      <c r="N700" s="1695">
        <v>6</v>
      </c>
      <c r="O700" s="1696"/>
      <c r="P700" s="1697"/>
      <c r="Q700" s="1695">
        <v>6</v>
      </c>
      <c r="R700" s="1696"/>
      <c r="S700" s="1697"/>
      <c r="T700" s="1695">
        <v>6</v>
      </c>
      <c r="U700" s="1696"/>
      <c r="V700" s="1697"/>
      <c r="W700" s="1695">
        <v>6</v>
      </c>
      <c r="X700" s="1696"/>
      <c r="Y700" s="1697"/>
      <c r="Z700" s="1695">
        <v>6</v>
      </c>
      <c r="AA700" s="1696"/>
      <c r="AB700" s="1697"/>
      <c r="AC700" s="1695">
        <v>6</v>
      </c>
      <c r="AD700" s="1696"/>
      <c r="AE700" s="1697"/>
      <c r="AF700" s="1695">
        <v>6</v>
      </c>
      <c r="AG700" s="1696"/>
      <c r="AH700" s="1697"/>
      <c r="AI700" s="1695">
        <v>6</v>
      </c>
      <c r="AJ700" s="1696"/>
      <c r="AK700" s="1697"/>
      <c r="AL700" s="1695">
        <v>6</v>
      </c>
      <c r="AM700" s="1696"/>
      <c r="AN700" s="1697"/>
      <c r="AO700" s="1695">
        <v>6</v>
      </c>
      <c r="AP700" s="1696"/>
      <c r="AQ700" s="1697"/>
      <c r="AR700" s="1695">
        <v>6</v>
      </c>
      <c r="AS700" s="1696"/>
      <c r="AT700" s="1697"/>
      <c r="AU700" s="1695">
        <v>6</v>
      </c>
      <c r="AV700" s="1696"/>
      <c r="AW700" s="1697"/>
      <c r="AX700" s="1695">
        <v>6</v>
      </c>
      <c r="AY700" s="1696"/>
      <c r="AZ700" s="1697"/>
      <c r="BA700" s="1695">
        <v>6</v>
      </c>
      <c r="BB700" s="1696"/>
      <c r="BC700" s="1697"/>
      <c r="BD700" s="1695">
        <v>6</v>
      </c>
      <c r="BE700" s="1696"/>
      <c r="BF700" s="1697"/>
      <c r="BG700" s="1695">
        <v>6</v>
      </c>
      <c r="BH700" s="1696"/>
      <c r="BI700" s="1697"/>
      <c r="BJ700" s="1695">
        <v>6</v>
      </c>
      <c r="BK700" s="1696"/>
      <c r="BL700" s="1697"/>
      <c r="BM700" s="1695">
        <v>6</v>
      </c>
      <c r="BN700" s="1696"/>
      <c r="BO700" s="1697"/>
      <c r="BP700" s="1695">
        <v>6</v>
      </c>
      <c r="BQ700" s="1696"/>
      <c r="BR700" s="1697"/>
      <c r="BS700" s="1695">
        <v>6</v>
      </c>
      <c r="BT700" s="1696"/>
      <c r="BU700" s="1697"/>
      <c r="BV700" s="1695">
        <v>6</v>
      </c>
      <c r="BW700" s="1696"/>
      <c r="BX700" s="1697"/>
      <c r="BY700" s="1695">
        <v>6</v>
      </c>
      <c r="BZ700" s="1696"/>
      <c r="CA700" s="1697"/>
    </row>
    <row r="701" s="1620" customFormat="1" ht="21.75" customHeight="1">
      <c r="A701" s="1681"/>
      <c r="B701" s="1622"/>
      <c r="C701" s="1682"/>
      <c r="D701" s="1689"/>
      <c r="E701" s="1690"/>
      <c r="F701" s="1690" t="s">
        <v>496</v>
      </c>
      <c r="G701" s="1690" t="s">
        <v>495</v>
      </c>
      <c r="H701" s="1695"/>
      <c r="I701" s="1696"/>
      <c r="J701" s="1697"/>
      <c r="K701" s="1695"/>
      <c r="L701" s="1696"/>
      <c r="M701" s="1697"/>
      <c r="N701" s="1695"/>
      <c r="O701" s="1696"/>
      <c r="P701" s="1697"/>
      <c r="Q701" s="1695"/>
      <c r="R701" s="1696"/>
      <c r="S701" s="1697"/>
      <c r="T701" s="1695"/>
      <c r="U701" s="1696"/>
      <c r="V701" s="1697"/>
      <c r="W701" s="1695"/>
      <c r="X701" s="1696"/>
      <c r="Y701" s="1697"/>
      <c r="Z701" s="1695"/>
      <c r="AA701" s="1696"/>
      <c r="AB701" s="1697"/>
      <c r="AC701" s="1695"/>
      <c r="AD701" s="1696"/>
      <c r="AE701" s="1697"/>
      <c r="AF701" s="1695"/>
      <c r="AG701" s="1696"/>
      <c r="AH701" s="1697"/>
      <c r="AI701" s="1695"/>
      <c r="AJ701" s="1696"/>
      <c r="AK701" s="1697"/>
      <c r="AL701" s="1695"/>
      <c r="AM701" s="1696"/>
      <c r="AN701" s="1697"/>
      <c r="AO701" s="1695"/>
      <c r="AP701" s="1696"/>
      <c r="AQ701" s="1697"/>
      <c r="AR701" s="1695"/>
      <c r="AS701" s="1696"/>
      <c r="AT701" s="1697"/>
      <c r="AU701" s="1695"/>
      <c r="AV701" s="1696"/>
      <c r="AW701" s="1697"/>
      <c r="AX701" s="1695"/>
      <c r="AY701" s="1696"/>
      <c r="AZ701" s="1697"/>
      <c r="BA701" s="1695"/>
      <c r="BB701" s="1696"/>
      <c r="BC701" s="1697"/>
      <c r="BD701" s="1695"/>
      <c r="BE701" s="1696"/>
      <c r="BF701" s="1697"/>
      <c r="BG701" s="1695"/>
      <c r="BH701" s="1696"/>
      <c r="BI701" s="1697"/>
      <c r="BJ701" s="1695"/>
      <c r="BK701" s="1696"/>
      <c r="BL701" s="1697"/>
      <c r="BM701" s="1695"/>
      <c r="BN701" s="1696"/>
      <c r="BO701" s="1697"/>
      <c r="BP701" s="1695"/>
      <c r="BQ701" s="1696"/>
      <c r="BR701" s="1697"/>
      <c r="BS701" s="1695"/>
      <c r="BT701" s="1696"/>
      <c r="BU701" s="1697"/>
      <c r="BV701" s="1695"/>
      <c r="BW701" s="1696"/>
      <c r="BX701" s="1697"/>
      <c r="BY701" s="1695"/>
      <c r="BZ701" s="1696"/>
      <c r="CA701" s="1697"/>
    </row>
    <row r="702" s="1620" customFormat="1" ht="21.75" customHeight="1">
      <c r="A702" s="1681"/>
      <c r="B702" s="1622"/>
      <c r="C702" s="1682"/>
      <c r="D702" s="1689" t="s">
        <v>116</v>
      </c>
      <c r="E702" s="1690"/>
      <c r="F702" s="1690" t="s">
        <v>488</v>
      </c>
      <c r="G702" s="1731">
        <v>110</v>
      </c>
      <c r="H702" s="1699">
        <v>0</v>
      </c>
      <c r="I702" s="1702">
        <v>0</v>
      </c>
      <c r="J702" s="1694">
        <f>ROUND(SQRT(H702^2+I702^2)*1000/(1.73*H713),0)</f>
        <v>0</v>
      </c>
      <c r="K702" s="1699">
        <v>0</v>
      </c>
      <c r="L702" s="1702">
        <v>0</v>
      </c>
      <c r="M702" s="1694">
        <f>ROUND(SQRT(K702^2+L702^2)*1000/(1.73*K713),0)</f>
        <v>0</v>
      </c>
      <c r="N702" s="1699">
        <v>0</v>
      </c>
      <c r="O702" s="1702">
        <v>0</v>
      </c>
      <c r="P702" s="1694">
        <f>ROUND(SQRT(N702^2+O702^2)*1000/(1.73*N713),0)</f>
        <v>0</v>
      </c>
      <c r="Q702" s="1699">
        <v>0</v>
      </c>
      <c r="R702" s="1702">
        <v>0</v>
      </c>
      <c r="S702" s="1694">
        <f>ROUND(SQRT(Q702^2+R702^2)*1000/(1.73*Q713),0)</f>
        <v>0</v>
      </c>
      <c r="T702" s="1699">
        <v>0</v>
      </c>
      <c r="U702" s="1702">
        <v>0</v>
      </c>
      <c r="V702" s="1694">
        <f>ROUND(SQRT(T702^2+U702^2)*1000/(1.73*T713),0)</f>
        <v>0</v>
      </c>
      <c r="W702" s="1699">
        <v>0</v>
      </c>
      <c r="X702" s="1702">
        <v>0</v>
      </c>
      <c r="Y702" s="1694">
        <f>ROUND(SQRT(W702^2+X702^2)*1000/(1.73*W713),0)</f>
        <v>0</v>
      </c>
      <c r="Z702" s="1699">
        <v>0</v>
      </c>
      <c r="AA702" s="1702">
        <v>0</v>
      </c>
      <c r="AB702" s="1694">
        <f>ROUND(SQRT(Z702^2+AA702^2)*1000/(1.73*Z713),0)</f>
        <v>0</v>
      </c>
      <c r="AC702" s="1699">
        <v>0</v>
      </c>
      <c r="AD702" s="1702">
        <v>0</v>
      </c>
      <c r="AE702" s="1694">
        <f>ROUND(SQRT(AC702^2+AD702^2)*1000/(1.73*AC713),0)</f>
        <v>0</v>
      </c>
      <c r="AF702" s="1699">
        <v>0</v>
      </c>
      <c r="AG702" s="1702">
        <v>0</v>
      </c>
      <c r="AH702" s="1694">
        <f>ROUND(SQRT(AF702^2+AG702^2)*1000/(1.73*AF713),0)</f>
        <v>0</v>
      </c>
      <c r="AI702" s="1699">
        <v>0</v>
      </c>
      <c r="AJ702" s="1702">
        <v>0</v>
      </c>
      <c r="AK702" s="1694">
        <f>ROUND(SQRT(AI702^2+AJ702^2)*1000/(1.73*AI713),0)</f>
        <v>0</v>
      </c>
      <c r="AL702" s="1699">
        <v>0</v>
      </c>
      <c r="AM702" s="1702">
        <v>0</v>
      </c>
      <c r="AN702" s="1694">
        <f>ROUND(SQRT(AL702^2+AM702^2)*1000/(1.73*AL713),0)</f>
        <v>0</v>
      </c>
      <c r="AO702" s="1699">
        <v>0</v>
      </c>
      <c r="AP702" s="1702">
        <v>0</v>
      </c>
      <c r="AQ702" s="1694">
        <f>ROUND(SQRT(AO702^2+AP702^2)*1000/(1.73*AO713),0)</f>
        <v>0</v>
      </c>
      <c r="AR702" s="1699">
        <v>0</v>
      </c>
      <c r="AS702" s="1702">
        <v>0</v>
      </c>
      <c r="AT702" s="1694">
        <f>ROUND(SQRT(AR702^2+AS702^2)*1000/(1.73*AR713),0)</f>
        <v>0</v>
      </c>
      <c r="AU702" s="1699">
        <v>0</v>
      </c>
      <c r="AV702" s="1702">
        <v>0</v>
      </c>
      <c r="AW702" s="1694">
        <f>ROUND(SQRT(AU702^2+AV702^2)*1000/(1.73*AU713),0)</f>
        <v>0</v>
      </c>
      <c r="AX702" s="1699">
        <v>0</v>
      </c>
      <c r="AY702" s="1702">
        <v>0</v>
      </c>
      <c r="AZ702" s="1694">
        <f>ROUND(SQRT(AX702^2+AY702^2)*1000/(1.73*AX713),0)</f>
        <v>0</v>
      </c>
      <c r="BA702" s="1699">
        <v>0</v>
      </c>
      <c r="BB702" s="1702">
        <v>0</v>
      </c>
      <c r="BC702" s="1694">
        <f>ROUND(SQRT(BA702^2+BB702^2)*1000/(1.73*BA713),0)</f>
        <v>0</v>
      </c>
      <c r="BD702" s="1699">
        <v>0</v>
      </c>
      <c r="BE702" s="1702">
        <v>0</v>
      </c>
      <c r="BF702" s="1694">
        <f>ROUND(SQRT(BD702^2+BE702^2)*1000/(1.73*BD713),0)</f>
        <v>0</v>
      </c>
      <c r="BG702" s="1699">
        <v>0</v>
      </c>
      <c r="BH702" s="1702">
        <v>0</v>
      </c>
      <c r="BI702" s="1694">
        <f>ROUND(SQRT(BG702^2+BH702^2)*1000/(1.73*BG713),0)</f>
        <v>0</v>
      </c>
      <c r="BJ702" s="1699">
        <v>0</v>
      </c>
      <c r="BK702" s="1702">
        <v>0</v>
      </c>
      <c r="BL702" s="1694">
        <f>ROUND(SQRT(BJ702^2+BK702^2)*1000/(1.73*BJ713),0)</f>
        <v>0</v>
      </c>
      <c r="BM702" s="1699">
        <v>0</v>
      </c>
      <c r="BN702" s="1702">
        <v>0</v>
      </c>
      <c r="BO702" s="1694">
        <f>ROUND(SQRT(BM702^2+BN702^2)*1000/(1.73*BM713),0)</f>
        <v>0</v>
      </c>
      <c r="BP702" s="1699">
        <v>0</v>
      </c>
      <c r="BQ702" s="1702">
        <v>0</v>
      </c>
      <c r="BR702" s="1694">
        <f>ROUND(SQRT(BP702^2+BQ702^2)*1000/(1.73*BP713),0)</f>
        <v>0</v>
      </c>
      <c r="BS702" s="1699">
        <v>0</v>
      </c>
      <c r="BT702" s="1702">
        <v>0</v>
      </c>
      <c r="BU702" s="1694">
        <f>ROUND(SQRT(BS702^2+BT702^2)*1000/(1.73*BS713),0)</f>
        <v>0</v>
      </c>
      <c r="BV702" s="1699">
        <v>0</v>
      </c>
      <c r="BW702" s="1702">
        <v>0</v>
      </c>
      <c r="BX702" s="1694">
        <f>ROUND(SQRT(BV702^2+BW702^2)*1000/(1.73*BV713),0)</f>
        <v>0</v>
      </c>
      <c r="BY702" s="1699">
        <v>0</v>
      </c>
      <c r="BZ702" s="1702">
        <v>0</v>
      </c>
      <c r="CA702" s="1694">
        <f>ROUND(SQRT(BY702^2+BZ702^2)*1000/(1.73*BY713),0)</f>
        <v>0</v>
      </c>
    </row>
    <row r="703" s="1620" customFormat="1" ht="21.75" customHeight="1">
      <c r="A703" s="1681"/>
      <c r="B703" s="1622"/>
      <c r="C703" s="1682"/>
      <c r="D703" s="1689"/>
      <c r="E703" s="1690"/>
      <c r="F703" s="1690" t="s">
        <v>491</v>
      </c>
      <c r="G703" s="1690">
        <v>35</v>
      </c>
      <c r="H703" s="1699">
        <v>0</v>
      </c>
      <c r="I703" s="1702">
        <v>0</v>
      </c>
      <c r="J703" s="1694">
        <f>ROUND(SQRT(H703^2+I703^2)*1000/(1.73*H715),0)</f>
        <v>0</v>
      </c>
      <c r="K703" s="1699">
        <v>0</v>
      </c>
      <c r="L703" s="1702">
        <v>0</v>
      </c>
      <c r="M703" s="1694">
        <f>ROUND(SQRT(K703^2+L703^2)*1000/(1.73*K715),0)</f>
        <v>0</v>
      </c>
      <c r="N703" s="1699">
        <v>0</v>
      </c>
      <c r="O703" s="1702">
        <v>0</v>
      </c>
      <c r="P703" s="1694">
        <f>ROUND(SQRT(N703^2+O703^2)*1000/(1.73*N715),0)</f>
        <v>0</v>
      </c>
      <c r="Q703" s="1699">
        <v>0</v>
      </c>
      <c r="R703" s="1702">
        <v>0</v>
      </c>
      <c r="S703" s="1694">
        <f>ROUND(SQRT(Q703^2+R703^2)*1000/(1.73*Q715),0)</f>
        <v>0</v>
      </c>
      <c r="T703" s="1699">
        <v>0</v>
      </c>
      <c r="U703" s="1702">
        <v>0</v>
      </c>
      <c r="V703" s="1694">
        <f>ROUND(SQRT(T703^2+U703^2)*1000/(1.73*T715),0)</f>
        <v>0</v>
      </c>
      <c r="W703" s="1699">
        <v>0</v>
      </c>
      <c r="X703" s="1702">
        <v>0</v>
      </c>
      <c r="Y703" s="1694">
        <f>ROUND(SQRT(W703^2+X703^2)*1000/(1.73*W715),0)</f>
        <v>0</v>
      </c>
      <c r="Z703" s="1699">
        <v>0</v>
      </c>
      <c r="AA703" s="1702">
        <v>0</v>
      </c>
      <c r="AB703" s="1694">
        <f>ROUND(SQRT(Z703^2+AA703^2)*1000/(1.73*Z715),0)</f>
        <v>0</v>
      </c>
      <c r="AC703" s="1699">
        <v>0</v>
      </c>
      <c r="AD703" s="1702">
        <v>0</v>
      </c>
      <c r="AE703" s="1694">
        <f>ROUND(SQRT(AC703^2+AD703^2)*1000/(1.73*AC715),0)</f>
        <v>0</v>
      </c>
      <c r="AF703" s="1699">
        <v>0</v>
      </c>
      <c r="AG703" s="1702">
        <v>0</v>
      </c>
      <c r="AH703" s="1694">
        <f>ROUND(SQRT(AF703^2+AG703^2)*1000/(1.73*AF715),0)</f>
        <v>0</v>
      </c>
      <c r="AI703" s="1699">
        <v>0</v>
      </c>
      <c r="AJ703" s="1702">
        <v>0</v>
      </c>
      <c r="AK703" s="1694">
        <f>ROUND(SQRT(AI703^2+AJ703^2)*1000/(1.73*AI715),0)</f>
        <v>0</v>
      </c>
      <c r="AL703" s="1699">
        <v>0</v>
      </c>
      <c r="AM703" s="1702">
        <v>0</v>
      </c>
      <c r="AN703" s="1694">
        <f>ROUND(SQRT(AL703^2+AM703^2)*1000/(1.73*AL715),0)</f>
        <v>0</v>
      </c>
      <c r="AO703" s="1699">
        <v>0</v>
      </c>
      <c r="AP703" s="1702">
        <v>0</v>
      </c>
      <c r="AQ703" s="1694">
        <f>ROUND(SQRT(AO703^2+AP703^2)*1000/(1.73*AO715),0)</f>
        <v>0</v>
      </c>
      <c r="AR703" s="1699">
        <v>0</v>
      </c>
      <c r="AS703" s="1702">
        <v>0</v>
      </c>
      <c r="AT703" s="1694">
        <f>ROUND(SQRT(AR703^2+AS703^2)*1000/(1.73*AR715),0)</f>
        <v>0</v>
      </c>
      <c r="AU703" s="1699">
        <v>0</v>
      </c>
      <c r="AV703" s="1702">
        <v>0</v>
      </c>
      <c r="AW703" s="1694">
        <f>ROUND(SQRT(AU703^2+AV703^2)*1000/(1.73*AU715),0)</f>
        <v>0</v>
      </c>
      <c r="AX703" s="1699">
        <v>0</v>
      </c>
      <c r="AY703" s="1702">
        <v>0</v>
      </c>
      <c r="AZ703" s="1694">
        <f>ROUND(SQRT(AX703^2+AY703^2)*1000/(1.73*AX715),0)</f>
        <v>0</v>
      </c>
      <c r="BA703" s="1699">
        <v>0</v>
      </c>
      <c r="BB703" s="1702">
        <v>0</v>
      </c>
      <c r="BC703" s="1694">
        <f>ROUND(SQRT(BA703^2+BB703^2)*1000/(1.73*BA715),0)</f>
        <v>0</v>
      </c>
      <c r="BD703" s="1699">
        <v>0</v>
      </c>
      <c r="BE703" s="1702">
        <v>0</v>
      </c>
      <c r="BF703" s="1694">
        <f>ROUND(SQRT(BD703^2+BE703^2)*1000/(1.73*BD715),0)</f>
        <v>0</v>
      </c>
      <c r="BG703" s="1699">
        <v>0</v>
      </c>
      <c r="BH703" s="1702">
        <v>0</v>
      </c>
      <c r="BI703" s="1694">
        <f>ROUND(SQRT(BG703^2+BH703^2)*1000/(1.73*BG715),0)</f>
        <v>0</v>
      </c>
      <c r="BJ703" s="1699">
        <v>0</v>
      </c>
      <c r="BK703" s="1702">
        <v>0</v>
      </c>
      <c r="BL703" s="1694">
        <f>ROUND(SQRT(BJ703^2+BK703^2)*1000/(1.73*BJ715),0)</f>
        <v>0</v>
      </c>
      <c r="BM703" s="1699">
        <v>0</v>
      </c>
      <c r="BN703" s="1702">
        <v>0</v>
      </c>
      <c r="BO703" s="1694">
        <f>ROUND(SQRT(BM703^2+BN703^2)*1000/(1.73*BM715),0)</f>
        <v>0</v>
      </c>
      <c r="BP703" s="1699">
        <v>0</v>
      </c>
      <c r="BQ703" s="1702">
        <v>0</v>
      </c>
      <c r="BR703" s="1694">
        <f>ROUND(SQRT(BP703^2+BQ703^2)*1000/(1.73*BP715),0)</f>
        <v>0</v>
      </c>
      <c r="BS703" s="1699">
        <v>0</v>
      </c>
      <c r="BT703" s="1702">
        <v>0</v>
      </c>
      <c r="BU703" s="1694">
        <f>ROUND(SQRT(BS703^2+BT703^2)*1000/(1.73*BS715),0)</f>
        <v>0</v>
      </c>
      <c r="BV703" s="1699">
        <v>0</v>
      </c>
      <c r="BW703" s="1702">
        <v>0</v>
      </c>
      <c r="BX703" s="1694">
        <f>ROUND(SQRT(BV703^2+BW703^2)*1000/(1.73*BV715),0)</f>
        <v>0</v>
      </c>
      <c r="BY703" s="1699">
        <v>0</v>
      </c>
      <c r="BZ703" s="1702">
        <v>0</v>
      </c>
      <c r="CA703" s="1694">
        <f>ROUND(SQRT(BY703^2+BZ703^2)*1000/(1.73*BY715),0)</f>
        <v>0</v>
      </c>
    </row>
    <row r="704" s="1620" customFormat="1" ht="21.75" customHeight="1">
      <c r="A704" s="1681"/>
      <c r="B704" s="1622"/>
      <c r="C704" s="1682"/>
      <c r="D704" s="1689"/>
      <c r="E704" s="1690"/>
      <c r="F704" s="1690" t="s">
        <v>493</v>
      </c>
      <c r="G704" s="1690">
        <v>10</v>
      </c>
      <c r="H704" s="1699">
        <v>2.1760000000000002</v>
      </c>
      <c r="I704" s="1702">
        <v>0.47999999999999998</v>
      </c>
      <c r="J704" s="1694">
        <f>ROUND(SQRT(H704^2+I704^2)*1000/(1.73*H717),0)</f>
        <v>128</v>
      </c>
      <c r="K704" s="1699">
        <v>2.1760000000000002</v>
      </c>
      <c r="L704" s="1702">
        <v>0.47999999999999998</v>
      </c>
      <c r="M704" s="1694">
        <f>ROUND(SQRT(K704^2+L704^2)*1000/(1.73*K717),0)</f>
        <v>128</v>
      </c>
      <c r="N704" s="1699">
        <v>2.1760000000000002</v>
      </c>
      <c r="O704" s="1702">
        <v>0.47999999999999998</v>
      </c>
      <c r="P704" s="1694">
        <f>ROUND(SQRT(N704^2+O704^2)*1000/(1.73*N717),0)</f>
        <v>128</v>
      </c>
      <c r="Q704" s="1699">
        <v>2.1760000000000002</v>
      </c>
      <c r="R704" s="1702">
        <v>0.47999999999999998</v>
      </c>
      <c r="S704" s="1694">
        <f>ROUND(SQRT(Q704^2+R704^2)*1000/(1.73*Q717),0)</f>
        <v>128</v>
      </c>
      <c r="T704" s="1699">
        <v>2.1760000000000002</v>
      </c>
      <c r="U704" s="1702">
        <v>0.47999999999999998</v>
      </c>
      <c r="V704" s="1694">
        <f>ROUND(SQRT(T704^2+U704^2)*1000/(1.73*T717),0)</f>
        <v>128</v>
      </c>
      <c r="W704" s="1699">
        <v>2.7360000000000002</v>
      </c>
      <c r="X704" s="1702">
        <v>0.46999999999999997</v>
      </c>
      <c r="Y704" s="1694">
        <f>ROUND(SQRT(W704^2+X704^2)*1000/(1.73*W717),0)</f>
        <v>157</v>
      </c>
      <c r="Z704" s="1699">
        <v>2.7360000000000002</v>
      </c>
      <c r="AA704" s="1702">
        <v>0.46999999999999997</v>
      </c>
      <c r="AB704" s="1694">
        <f>ROUND(SQRT(Z704^2+AA704^2)*1000/(1.73*Z717),0)</f>
        <v>157</v>
      </c>
      <c r="AC704" s="1699">
        <v>2.7360000000000002</v>
      </c>
      <c r="AD704" s="1702">
        <v>0.46999999999999997</v>
      </c>
      <c r="AE704" s="1694">
        <f>ROUND(SQRT(AC704^2+AD704^2)*1000/(1.73*AC717),0)</f>
        <v>157</v>
      </c>
      <c r="AF704" s="1699">
        <v>2.7360000000000002</v>
      </c>
      <c r="AG704" s="1702">
        <v>0.46999999999999997</v>
      </c>
      <c r="AH704" s="1694">
        <f>ROUND(SQRT(AF704^2+AG704^2)*1000/(1.73*AF717),0)</f>
        <v>157</v>
      </c>
      <c r="AI704" s="1699">
        <v>2.7360000000000002</v>
      </c>
      <c r="AJ704" s="1702">
        <v>0.46999999999999997</v>
      </c>
      <c r="AK704" s="1694">
        <f>ROUND(SQRT(AI704^2+AJ704^2)*1000/(1.73*AI717),0)</f>
        <v>157</v>
      </c>
      <c r="AL704" s="1699">
        <v>2.7360000000000002</v>
      </c>
      <c r="AM704" s="1702">
        <v>0.46999999999999997</v>
      </c>
      <c r="AN704" s="1694">
        <f>ROUND(SQRT(AL704^2+AM704^2)*1000/(1.73*AL717),0)</f>
        <v>157</v>
      </c>
      <c r="AO704" s="1699">
        <v>2.8900000000000001</v>
      </c>
      <c r="AP704" s="1702">
        <v>0.5</v>
      </c>
      <c r="AQ704" s="1694">
        <f>ROUND(SQRT(AO704^2+AP704^2)*1000/(1.73*AO717),0)</f>
        <v>166</v>
      </c>
      <c r="AR704" s="1699">
        <v>2.8900000000000001</v>
      </c>
      <c r="AS704" s="1702">
        <v>0.5</v>
      </c>
      <c r="AT704" s="1694">
        <f>ROUND(SQRT(AR704^2+AS704^2)*1000/(1.73*AR717),0)</f>
        <v>166</v>
      </c>
      <c r="AU704" s="1699">
        <v>2.8900000000000001</v>
      </c>
      <c r="AV704" s="1702">
        <v>0.5</v>
      </c>
      <c r="AW704" s="1694">
        <f>ROUND(SQRT(AU704^2+AV704^2)*1000/(1.73*AU717),0)</f>
        <v>166</v>
      </c>
      <c r="AX704" s="1699">
        <v>2.8900000000000001</v>
      </c>
      <c r="AY704" s="1702">
        <v>0.5</v>
      </c>
      <c r="AZ704" s="1694">
        <f>ROUND(SQRT(AX704^2+AY704^2)*1000/(1.73*AX717),0)</f>
        <v>166</v>
      </c>
      <c r="BA704" s="1699">
        <v>2.8900000000000001</v>
      </c>
      <c r="BB704" s="1702">
        <v>0.5</v>
      </c>
      <c r="BC704" s="1694">
        <f>ROUND(SQRT(BA704^2+BB704^2)*1000/(1.73*BA717),0)</f>
        <v>166</v>
      </c>
      <c r="BD704" s="1699">
        <v>2.8900000000000001</v>
      </c>
      <c r="BE704" s="1702">
        <v>0.5</v>
      </c>
      <c r="BF704" s="1694">
        <f>ROUND(SQRT(BD704^2+BE704^2)*1000/(1.73*BD717),0)</f>
        <v>166</v>
      </c>
      <c r="BG704" s="1699">
        <v>2.8900000000000001</v>
      </c>
      <c r="BH704" s="1702">
        <v>0.5</v>
      </c>
      <c r="BI704" s="1694">
        <f>ROUND(SQRT(BG704^2+BH704^2)*1000/(1.73*BG717),0)</f>
        <v>166</v>
      </c>
      <c r="BJ704" s="1699">
        <v>2.8900000000000001</v>
      </c>
      <c r="BK704" s="1702">
        <v>0.5</v>
      </c>
      <c r="BL704" s="1694">
        <f>ROUND(SQRT(BJ704^2+BK704^2)*1000/(1.73*BJ717),0)</f>
        <v>166</v>
      </c>
      <c r="BM704" s="1699">
        <v>2.1760000000000002</v>
      </c>
      <c r="BN704" s="1702">
        <v>0.47999999999999998</v>
      </c>
      <c r="BO704" s="1694">
        <f>ROUND(SQRT(BM704^2+BN704^2)*1000/(1.73*BM717),0)</f>
        <v>128</v>
      </c>
      <c r="BP704" s="1699">
        <v>2.1760000000000002</v>
      </c>
      <c r="BQ704" s="1702">
        <v>0.47999999999999998</v>
      </c>
      <c r="BR704" s="1694">
        <f>ROUND(SQRT(BP704^2+BQ704^2)*1000/(1.73*BP717),0)</f>
        <v>128</v>
      </c>
      <c r="BS704" s="1699">
        <v>2.1760000000000002</v>
      </c>
      <c r="BT704" s="1702">
        <v>0.47999999999999998</v>
      </c>
      <c r="BU704" s="1694">
        <f>ROUND(SQRT(BS704^2+BT704^2)*1000/(1.73*BS717),0)</f>
        <v>128</v>
      </c>
      <c r="BV704" s="1699">
        <v>2.1760000000000002</v>
      </c>
      <c r="BW704" s="1702">
        <v>0.47999999999999998</v>
      </c>
      <c r="BX704" s="1694">
        <f>ROUND(SQRT(BV704^2+BW704^2)*1000/(1.73*BV717),0)</f>
        <v>128</v>
      </c>
      <c r="BY704" s="1699">
        <v>2.1760000000000002</v>
      </c>
      <c r="BZ704" s="1702">
        <v>0.47999999999999998</v>
      </c>
      <c r="CA704" s="1694">
        <f>ROUND(SQRT(BY704^2+BZ704^2)*1000/(1.73*BY717),0)</f>
        <v>128</v>
      </c>
    </row>
    <row r="705" s="1620" customFormat="1" ht="21.75" customHeight="1">
      <c r="A705" s="1681"/>
      <c r="B705" s="1622"/>
      <c r="C705" s="1682"/>
      <c r="D705" s="1689"/>
      <c r="E705" s="1690"/>
      <c r="F705" s="1690" t="s">
        <v>494</v>
      </c>
      <c r="G705" s="1690" t="s">
        <v>495</v>
      </c>
      <c r="H705" s="1695"/>
      <c r="I705" s="1696"/>
      <c r="J705" s="1697"/>
      <c r="K705" s="1695"/>
      <c r="L705" s="1696"/>
      <c r="M705" s="1697"/>
      <c r="N705" s="1695"/>
      <c r="O705" s="1696"/>
      <c r="P705" s="1697"/>
      <c r="Q705" s="1695"/>
      <c r="R705" s="1696"/>
      <c r="S705" s="1697"/>
      <c r="T705" s="1695"/>
      <c r="U705" s="1696"/>
      <c r="V705" s="1697"/>
      <c r="W705" s="1695"/>
      <c r="X705" s="1696"/>
      <c r="Y705" s="1697"/>
      <c r="Z705" s="1695"/>
      <c r="AA705" s="1696"/>
      <c r="AB705" s="1697"/>
      <c r="AC705" s="1695"/>
      <c r="AD705" s="1696"/>
      <c r="AE705" s="1697"/>
      <c r="AF705" s="1695"/>
      <c r="AG705" s="1696"/>
      <c r="AH705" s="1697"/>
      <c r="AI705" s="1695"/>
      <c r="AJ705" s="1696"/>
      <c r="AK705" s="1697"/>
      <c r="AL705" s="1695"/>
      <c r="AM705" s="1696"/>
      <c r="AN705" s="1697"/>
      <c r="AO705" s="1695"/>
      <c r="AP705" s="1696"/>
      <c r="AQ705" s="1697"/>
      <c r="AR705" s="1695"/>
      <c r="AS705" s="1696"/>
      <c r="AT705" s="1697"/>
      <c r="AU705" s="1695"/>
      <c r="AV705" s="1696"/>
      <c r="AW705" s="1697"/>
      <c r="AX705" s="1695"/>
      <c r="AY705" s="1696"/>
      <c r="AZ705" s="1697"/>
      <c r="BA705" s="1695"/>
      <c r="BB705" s="1696"/>
      <c r="BC705" s="1697"/>
      <c r="BD705" s="1695"/>
      <c r="BE705" s="1696"/>
      <c r="BF705" s="1697"/>
      <c r="BG705" s="1695"/>
      <c r="BH705" s="1696"/>
      <c r="BI705" s="1697"/>
      <c r="BJ705" s="1695"/>
      <c r="BK705" s="1696"/>
      <c r="BL705" s="1697"/>
      <c r="BM705" s="1695"/>
      <c r="BN705" s="1696"/>
      <c r="BO705" s="1697"/>
      <c r="BP705" s="1695"/>
      <c r="BQ705" s="1696"/>
      <c r="BR705" s="1697"/>
      <c r="BS705" s="1695"/>
      <c r="BT705" s="1696"/>
      <c r="BU705" s="1697"/>
      <c r="BV705" s="1695"/>
      <c r="BW705" s="1696"/>
      <c r="BX705" s="1697"/>
      <c r="BY705" s="1695"/>
      <c r="BZ705" s="1696"/>
      <c r="CA705" s="1697"/>
    </row>
    <row r="706" s="1620" customFormat="1" ht="21.75" customHeight="1">
      <c r="A706" s="1681"/>
      <c r="B706" s="1622"/>
      <c r="C706" s="1682"/>
      <c r="D706" s="1689"/>
      <c r="E706" s="1690"/>
      <c r="F706" s="1690" t="s">
        <v>496</v>
      </c>
      <c r="G706" s="1690" t="s">
        <v>495</v>
      </c>
      <c r="H706" s="1695"/>
      <c r="I706" s="1696"/>
      <c r="J706" s="1697"/>
      <c r="K706" s="1695"/>
      <c r="L706" s="1696"/>
      <c r="M706" s="1697"/>
      <c r="N706" s="1695"/>
      <c r="O706" s="1696"/>
      <c r="P706" s="1697"/>
      <c r="Q706" s="1695"/>
      <c r="R706" s="1696"/>
      <c r="S706" s="1697"/>
      <c r="T706" s="1695"/>
      <c r="U706" s="1696"/>
      <c r="V706" s="1697"/>
      <c r="W706" s="1695"/>
      <c r="X706" s="1696"/>
      <c r="Y706" s="1697"/>
      <c r="Z706" s="1695"/>
      <c r="AA706" s="1696"/>
      <c r="AB706" s="1697"/>
      <c r="AC706" s="1695"/>
      <c r="AD706" s="1696"/>
      <c r="AE706" s="1697"/>
      <c r="AF706" s="1695"/>
      <c r="AG706" s="1696"/>
      <c r="AH706" s="1697"/>
      <c r="AI706" s="1695"/>
      <c r="AJ706" s="1696"/>
      <c r="AK706" s="1697"/>
      <c r="AL706" s="1695"/>
      <c r="AM706" s="1696"/>
      <c r="AN706" s="1697"/>
      <c r="AO706" s="1695"/>
      <c r="AP706" s="1696"/>
      <c r="AQ706" s="1697"/>
      <c r="AR706" s="1695"/>
      <c r="AS706" s="1696"/>
      <c r="AT706" s="1697"/>
      <c r="AU706" s="1695"/>
      <c r="AV706" s="1696"/>
      <c r="AW706" s="1697"/>
      <c r="AX706" s="1695"/>
      <c r="AY706" s="1696"/>
      <c r="AZ706" s="1697"/>
      <c r="BA706" s="1695"/>
      <c r="BB706" s="1696"/>
      <c r="BC706" s="1697"/>
      <c r="BD706" s="1695"/>
      <c r="BE706" s="1696"/>
      <c r="BF706" s="1697"/>
      <c r="BG706" s="1695"/>
      <c r="BH706" s="1696"/>
      <c r="BI706" s="1697"/>
      <c r="BJ706" s="1695"/>
      <c r="BK706" s="1696"/>
      <c r="BL706" s="1697"/>
      <c r="BM706" s="1695"/>
      <c r="BN706" s="1696"/>
      <c r="BO706" s="1697"/>
      <c r="BP706" s="1695"/>
      <c r="BQ706" s="1696"/>
      <c r="BR706" s="1697"/>
      <c r="BS706" s="1695"/>
      <c r="BT706" s="1696"/>
      <c r="BU706" s="1697"/>
      <c r="BV706" s="1695"/>
      <c r="BW706" s="1696"/>
      <c r="BX706" s="1697"/>
      <c r="BY706" s="1695"/>
      <c r="BZ706" s="1696"/>
      <c r="CA706" s="1697"/>
    </row>
    <row r="707" s="1620" customFormat="1" ht="21.75" customHeight="1">
      <c r="A707" s="1681"/>
      <c r="B707" s="1622" t="s">
        <v>501</v>
      </c>
      <c r="C707" s="1682"/>
      <c r="D707" s="1689" t="s">
        <v>708</v>
      </c>
      <c r="E707" s="1690" t="s">
        <v>495</v>
      </c>
      <c r="F707" s="1690"/>
      <c r="G707" s="1690">
        <v>110</v>
      </c>
      <c r="H707" s="1699">
        <v>0.68000000000000005</v>
      </c>
      <c r="I707" s="1702">
        <v>0.248</v>
      </c>
      <c r="J707" s="1694">
        <f t="shared" ref="J707:J709" si="1644">ROUND(SQRT(H707^2+I707^2)*1000/(1.73*H712),0)</f>
        <v>4</v>
      </c>
      <c r="K707" s="1699">
        <v>0.68000000000000005</v>
      </c>
      <c r="L707" s="1702">
        <v>0.248</v>
      </c>
      <c r="M707" s="1694">
        <f t="shared" ref="M707:M709" si="1645">ROUND(SQRT(K707^2+L707^2)*1000/(1.73*K712),0)</f>
        <v>4</v>
      </c>
      <c r="N707" s="1699">
        <v>0.68000000000000005</v>
      </c>
      <c r="O707" s="1702">
        <v>0.248</v>
      </c>
      <c r="P707" s="1694">
        <f t="shared" ref="P707:P709" si="1646">ROUND(SQRT(N707^2+O707^2)*1000/(1.73*N712),0)</f>
        <v>4</v>
      </c>
      <c r="Q707" s="1699">
        <v>0.68000000000000005</v>
      </c>
      <c r="R707" s="1702">
        <v>0.248</v>
      </c>
      <c r="S707" s="1694">
        <f t="shared" ref="S707:S709" si="1647">ROUND(SQRT(Q707^2+R707^2)*1000/(1.73*Q712),0)</f>
        <v>4</v>
      </c>
      <c r="T707" s="1699">
        <v>0.68000000000000005</v>
      </c>
      <c r="U707" s="1702">
        <v>0.248</v>
      </c>
      <c r="V707" s="1694">
        <f t="shared" ref="V707:V709" si="1648">ROUND(SQRT(T707^2+U707^2)*1000/(1.73*T712),0)</f>
        <v>4</v>
      </c>
      <c r="W707" s="1699">
        <v>1.1140000000000001</v>
      </c>
      <c r="X707" s="1702">
        <v>0.218</v>
      </c>
      <c r="Y707" s="1694">
        <f t="shared" ref="Y707:Y709" si="1649">ROUND(SQRT(W707^2+X707^2)*1000/(1.73*W712),0)</f>
        <v>6</v>
      </c>
      <c r="Z707" s="1699">
        <v>1.1140000000000001</v>
      </c>
      <c r="AA707" s="1702">
        <v>0.218</v>
      </c>
      <c r="AB707" s="1694">
        <f t="shared" ref="AB707:AB709" si="1650">ROUND(SQRT(Z707^2+AA707^2)*1000/(1.73*Z712),0)</f>
        <v>6</v>
      </c>
      <c r="AC707" s="1699">
        <v>1.1140000000000001</v>
      </c>
      <c r="AD707" s="1702">
        <v>0.218</v>
      </c>
      <c r="AE707" s="1694">
        <f t="shared" ref="AE707:AE709" si="1651">ROUND(SQRT(AC707^2+AD707^2)*1000/(1.73*AC712),0)</f>
        <v>6</v>
      </c>
      <c r="AF707" s="1699">
        <v>1.1140000000000001</v>
      </c>
      <c r="AG707" s="1702">
        <v>0.218</v>
      </c>
      <c r="AH707" s="1694">
        <f t="shared" ref="AH707:AH709" si="1652">ROUND(SQRT(AF707^2+AG707^2)*1000/(1.73*AF712),0)</f>
        <v>6</v>
      </c>
      <c r="AI707" s="1699">
        <v>1.1140000000000001</v>
      </c>
      <c r="AJ707" s="1702">
        <v>0.218</v>
      </c>
      <c r="AK707" s="1694">
        <f t="shared" ref="AK707:AK709" si="1653">ROUND(SQRT(AI707^2+AJ707^2)*1000/(1.73*AI712),0)</f>
        <v>6</v>
      </c>
      <c r="AL707" s="1699">
        <v>1.1140000000000001</v>
      </c>
      <c r="AM707" s="1702">
        <v>0.218</v>
      </c>
      <c r="AN707" s="1694">
        <f t="shared" ref="AN707:AN709" si="1654">ROUND(SQRT(AL707^2+AM707^2)*1000/(1.73*AL712),0)</f>
        <v>6</v>
      </c>
      <c r="AO707" s="1699">
        <v>1.1140000000000001</v>
      </c>
      <c r="AP707" s="1702">
        <v>0.218</v>
      </c>
      <c r="AQ707" s="1694">
        <f t="shared" ref="AQ707:AQ709" si="1655">ROUND(SQRT(AO707^2+AP707^2)*1000/(1.73*AO712),0)</f>
        <v>6</v>
      </c>
      <c r="AR707" s="1699">
        <v>1.1140000000000001</v>
      </c>
      <c r="AS707" s="1702">
        <v>0.218</v>
      </c>
      <c r="AT707" s="1694">
        <f t="shared" ref="AT707:AT709" si="1656">ROUND(SQRT(AR707^2+AS707^2)*1000/(1.73*AR712),0)</f>
        <v>6</v>
      </c>
      <c r="AU707" s="1699">
        <v>1.1140000000000001</v>
      </c>
      <c r="AV707" s="1702">
        <v>0.218</v>
      </c>
      <c r="AW707" s="1694">
        <f t="shared" ref="AW707:AW709" si="1657">ROUND(SQRT(AU707^2+AV707^2)*1000/(1.73*AU712),0)</f>
        <v>6</v>
      </c>
      <c r="AX707" s="1699">
        <v>1.1140000000000001</v>
      </c>
      <c r="AY707" s="1702">
        <v>0.218</v>
      </c>
      <c r="AZ707" s="1694">
        <f t="shared" ref="AZ707:AZ709" si="1658">ROUND(SQRT(AX707^2+AY707^2)*1000/(1.73*AX712),0)</f>
        <v>6</v>
      </c>
      <c r="BA707" s="1699">
        <v>1.1140000000000001</v>
      </c>
      <c r="BB707" s="1702">
        <v>0.218</v>
      </c>
      <c r="BC707" s="1694">
        <f t="shared" ref="BC707:BC709" si="1659">ROUND(SQRT(BA707^2+BB707^2)*1000/(1.73*BA712),0)</f>
        <v>6</v>
      </c>
      <c r="BD707" s="1699">
        <v>1.1140000000000001</v>
      </c>
      <c r="BE707" s="1702">
        <v>0.218</v>
      </c>
      <c r="BF707" s="1694">
        <f t="shared" ref="BF707:BF709" si="1660">ROUND(SQRT(BD707^2+BE707^2)*1000/(1.73*BD712),0)</f>
        <v>6</v>
      </c>
      <c r="BG707" s="1699">
        <v>1.1140000000000001</v>
      </c>
      <c r="BH707" s="1702">
        <v>0.218</v>
      </c>
      <c r="BI707" s="1694">
        <f t="shared" ref="BI707:BI709" si="1661">ROUND(SQRT(BG707^2+BH707^2)*1000/(1.73*BG712),0)</f>
        <v>6</v>
      </c>
      <c r="BJ707" s="1699">
        <v>1.1140000000000001</v>
      </c>
      <c r="BK707" s="1702">
        <v>0.218</v>
      </c>
      <c r="BL707" s="1694">
        <f t="shared" ref="BL707:BL709" si="1662">ROUND(SQRT(BJ707^2+BK707^2)*1000/(1.73*BJ712),0)</f>
        <v>6</v>
      </c>
      <c r="BM707" s="1699">
        <v>0.68000000000000005</v>
      </c>
      <c r="BN707" s="1702">
        <v>0.248</v>
      </c>
      <c r="BO707" s="1694">
        <f t="shared" ref="BO707:BO709" si="1663">ROUND(SQRT(BM707^2+BN707^2)*1000/(1.73*BM712),0)</f>
        <v>4</v>
      </c>
      <c r="BP707" s="1699">
        <v>0.68000000000000005</v>
      </c>
      <c r="BQ707" s="1702">
        <v>0.248</v>
      </c>
      <c r="BR707" s="1694">
        <f t="shared" ref="BR707:BR709" si="1664">ROUND(SQRT(BP707^2+BQ707^2)*1000/(1.73*BP712),0)</f>
        <v>4</v>
      </c>
      <c r="BS707" s="1699">
        <v>0.68000000000000005</v>
      </c>
      <c r="BT707" s="1702">
        <v>0.248</v>
      </c>
      <c r="BU707" s="1694">
        <f t="shared" ref="BU707:BU709" si="1665">ROUND(SQRT(BS707^2+BT707^2)*1000/(1.73*BS712),0)</f>
        <v>4</v>
      </c>
      <c r="BV707" s="1699">
        <v>0.68000000000000005</v>
      </c>
      <c r="BW707" s="1702">
        <v>0.248</v>
      </c>
      <c r="BX707" s="1694">
        <f t="shared" ref="BX707:BX709" si="1666">ROUND(SQRT(BV707^2+BW707^2)*1000/(1.73*BV712),0)</f>
        <v>4</v>
      </c>
      <c r="BY707" s="1699">
        <v>0.68000000000000005</v>
      </c>
      <c r="BZ707" s="1702">
        <v>0.248</v>
      </c>
      <c r="CA707" s="1694">
        <f t="shared" ref="CA707:CA709" si="1667">ROUND(SQRT(BY707^2+BZ707^2)*1000/(1.73*BY712),0)</f>
        <v>4</v>
      </c>
    </row>
    <row r="708" s="1620" customFormat="1" ht="21.75" customHeight="1">
      <c r="A708" s="1681"/>
      <c r="B708" s="1622" t="s">
        <v>523</v>
      </c>
      <c r="C708" s="1682"/>
      <c r="D708" s="1689" t="s">
        <v>709</v>
      </c>
      <c r="E708" s="1690" t="s">
        <v>495</v>
      </c>
      <c r="F708" s="1690"/>
      <c r="G708" s="1690">
        <v>110</v>
      </c>
      <c r="H708" s="1699">
        <v>0.01</v>
      </c>
      <c r="I708" s="1702">
        <v>0.0050000000000000001</v>
      </c>
      <c r="J708" s="1694">
        <f t="shared" si="1644"/>
        <v>0</v>
      </c>
      <c r="K708" s="1699">
        <v>0.01</v>
      </c>
      <c r="L708" s="1702">
        <v>0.0050000000000000001</v>
      </c>
      <c r="M708" s="1701">
        <f t="shared" si="1645"/>
        <v>0</v>
      </c>
      <c r="N708" s="1699">
        <v>0.01</v>
      </c>
      <c r="O708" s="1702">
        <v>0.0050000000000000001</v>
      </c>
      <c r="P708" s="1701">
        <f t="shared" si="1646"/>
        <v>0</v>
      </c>
      <c r="Q708" s="1699">
        <v>0.01</v>
      </c>
      <c r="R708" s="1702">
        <v>0.0050000000000000001</v>
      </c>
      <c r="S708" s="1701">
        <f t="shared" si="1647"/>
        <v>0</v>
      </c>
      <c r="T708" s="1699">
        <v>0.01</v>
      </c>
      <c r="U708" s="1702">
        <v>0.0050000000000000001</v>
      </c>
      <c r="V708" s="1701">
        <f t="shared" si="1648"/>
        <v>0</v>
      </c>
      <c r="W708" s="1699">
        <v>0.02</v>
      </c>
      <c r="X708" s="1702">
        <v>0.01</v>
      </c>
      <c r="Y708" s="1701">
        <f t="shared" si="1649"/>
        <v>0</v>
      </c>
      <c r="Z708" s="1699">
        <v>0.02</v>
      </c>
      <c r="AA708" s="1702">
        <v>0.01</v>
      </c>
      <c r="AB708" s="1701">
        <f t="shared" si="1650"/>
        <v>0</v>
      </c>
      <c r="AC708" s="1699">
        <v>0.02</v>
      </c>
      <c r="AD708" s="1702">
        <v>0.01</v>
      </c>
      <c r="AE708" s="1701">
        <f t="shared" si="1651"/>
        <v>0</v>
      </c>
      <c r="AF708" s="1699">
        <v>0.02</v>
      </c>
      <c r="AG708" s="1702">
        <v>0.01</v>
      </c>
      <c r="AH708" s="1701">
        <f t="shared" si="1652"/>
        <v>0</v>
      </c>
      <c r="AI708" s="1699">
        <v>0.02</v>
      </c>
      <c r="AJ708" s="1702">
        <v>0.01</v>
      </c>
      <c r="AK708" s="1701">
        <f t="shared" si="1653"/>
        <v>0</v>
      </c>
      <c r="AL708" s="1699">
        <v>0.02</v>
      </c>
      <c r="AM708" s="1702">
        <v>0.01</v>
      </c>
      <c r="AN708" s="1701">
        <f t="shared" si="1654"/>
        <v>0</v>
      </c>
      <c r="AO708" s="1699">
        <v>0.02</v>
      </c>
      <c r="AP708" s="1702">
        <v>0.01</v>
      </c>
      <c r="AQ708" s="1701">
        <f t="shared" si="1655"/>
        <v>0</v>
      </c>
      <c r="AR708" s="1699">
        <v>0.02</v>
      </c>
      <c r="AS708" s="1702">
        <v>0.01</v>
      </c>
      <c r="AT708" s="1701">
        <f t="shared" si="1656"/>
        <v>0</v>
      </c>
      <c r="AU708" s="1699">
        <v>0.02</v>
      </c>
      <c r="AV708" s="1702">
        <v>0.01</v>
      </c>
      <c r="AW708" s="1701">
        <f t="shared" si="1657"/>
        <v>0</v>
      </c>
      <c r="AX708" s="1699">
        <v>0.02</v>
      </c>
      <c r="AY708" s="1702">
        <v>0.01</v>
      </c>
      <c r="AZ708" s="1701">
        <f t="shared" si="1658"/>
        <v>0</v>
      </c>
      <c r="BA708" s="1699">
        <v>0.02</v>
      </c>
      <c r="BB708" s="1702">
        <v>0.01</v>
      </c>
      <c r="BC708" s="1701">
        <f t="shared" si="1659"/>
        <v>0</v>
      </c>
      <c r="BD708" s="1699">
        <v>0.02</v>
      </c>
      <c r="BE708" s="1702">
        <v>0.01</v>
      </c>
      <c r="BF708" s="1701">
        <f t="shared" si="1660"/>
        <v>0</v>
      </c>
      <c r="BG708" s="1699">
        <v>0.02</v>
      </c>
      <c r="BH708" s="1702">
        <v>0.01</v>
      </c>
      <c r="BI708" s="1701">
        <f t="shared" si="1661"/>
        <v>0</v>
      </c>
      <c r="BJ708" s="1699">
        <v>0.02</v>
      </c>
      <c r="BK708" s="1702">
        <v>0.01</v>
      </c>
      <c r="BL708" s="1701">
        <f t="shared" si="1662"/>
        <v>0</v>
      </c>
      <c r="BM708" s="1699">
        <v>0.01</v>
      </c>
      <c r="BN708" s="1702">
        <v>0.0050000000000000001</v>
      </c>
      <c r="BO708" s="1701">
        <f t="shared" si="1663"/>
        <v>0</v>
      </c>
      <c r="BP708" s="1699">
        <v>0.01</v>
      </c>
      <c r="BQ708" s="1702">
        <v>0.0050000000000000001</v>
      </c>
      <c r="BR708" s="1701">
        <f t="shared" si="1664"/>
        <v>0</v>
      </c>
      <c r="BS708" s="1699">
        <v>0.01</v>
      </c>
      <c r="BT708" s="1702">
        <v>0.0050000000000000001</v>
      </c>
      <c r="BU708" s="1701">
        <f t="shared" si="1665"/>
        <v>0</v>
      </c>
      <c r="BV708" s="1699">
        <v>0.01</v>
      </c>
      <c r="BW708" s="1702">
        <v>0.0050000000000000001</v>
      </c>
      <c r="BX708" s="1701">
        <f t="shared" si="1666"/>
        <v>0</v>
      </c>
      <c r="BY708" s="1699">
        <v>0.01</v>
      </c>
      <c r="BZ708" s="1702">
        <v>0.0050000000000000001</v>
      </c>
      <c r="CA708" s="1701">
        <f t="shared" si="1667"/>
        <v>0</v>
      </c>
    </row>
    <row r="709" s="1620" customFormat="1" ht="21.75" customHeight="1">
      <c r="A709" s="1681"/>
      <c r="B709" s="1622" t="s">
        <v>501</v>
      </c>
      <c r="C709" s="1682"/>
      <c r="D709" s="1689" t="s">
        <v>710</v>
      </c>
      <c r="E709" s="1690" t="s">
        <v>495</v>
      </c>
      <c r="F709" s="1690"/>
      <c r="G709" s="1690">
        <v>35</v>
      </c>
      <c r="H709" s="1699">
        <v>0.014</v>
      </c>
      <c r="I709" s="1702">
        <v>0.019</v>
      </c>
      <c r="J709" s="1694">
        <f t="shared" si="1644"/>
        <v>0</v>
      </c>
      <c r="K709" s="1699">
        <v>0.014</v>
      </c>
      <c r="L709" s="1702">
        <v>0.019</v>
      </c>
      <c r="M709" s="1701">
        <f t="shared" si="1645"/>
        <v>0</v>
      </c>
      <c r="N709" s="1699">
        <v>0.014</v>
      </c>
      <c r="O709" s="1702">
        <v>0.019</v>
      </c>
      <c r="P709" s="1701">
        <f t="shared" si="1646"/>
        <v>0</v>
      </c>
      <c r="Q709" s="1699">
        <v>0.014</v>
      </c>
      <c r="R709" s="1702">
        <v>0.019</v>
      </c>
      <c r="S709" s="1701">
        <f t="shared" si="1647"/>
        <v>0</v>
      </c>
      <c r="T709" s="1699">
        <v>0.014</v>
      </c>
      <c r="U709" s="1702">
        <v>0.019</v>
      </c>
      <c r="V709" s="1701">
        <f t="shared" si="1648"/>
        <v>0</v>
      </c>
      <c r="W709" s="1699">
        <v>0.012999999999999999</v>
      </c>
      <c r="X709" s="1702">
        <v>0.012</v>
      </c>
      <c r="Y709" s="1701">
        <f t="shared" si="1649"/>
        <v>0</v>
      </c>
      <c r="Z709" s="1699">
        <v>0.012999999999999999</v>
      </c>
      <c r="AA709" s="1702">
        <v>0.012</v>
      </c>
      <c r="AB709" s="1701">
        <f t="shared" si="1650"/>
        <v>0</v>
      </c>
      <c r="AC709" s="1699">
        <v>0.012999999999999999</v>
      </c>
      <c r="AD709" s="1702">
        <v>0.012</v>
      </c>
      <c r="AE709" s="1701">
        <f t="shared" si="1651"/>
        <v>0</v>
      </c>
      <c r="AF709" s="1699">
        <v>0.012999999999999999</v>
      </c>
      <c r="AG709" s="1702">
        <v>0.012</v>
      </c>
      <c r="AH709" s="1701">
        <f t="shared" si="1652"/>
        <v>0</v>
      </c>
      <c r="AI709" s="1699">
        <v>0.012999999999999999</v>
      </c>
      <c r="AJ709" s="1702">
        <v>0.012</v>
      </c>
      <c r="AK709" s="1701">
        <f t="shared" si="1653"/>
        <v>0</v>
      </c>
      <c r="AL709" s="1699">
        <v>0.012999999999999999</v>
      </c>
      <c r="AM709" s="1702">
        <v>0.012</v>
      </c>
      <c r="AN709" s="1701">
        <f t="shared" si="1654"/>
        <v>0</v>
      </c>
      <c r="AO709" s="1699">
        <v>0.012999999999999999</v>
      </c>
      <c r="AP709" s="1702">
        <v>0.012</v>
      </c>
      <c r="AQ709" s="1701">
        <f t="shared" si="1655"/>
        <v>0</v>
      </c>
      <c r="AR709" s="1699">
        <v>0.012999999999999999</v>
      </c>
      <c r="AS709" s="1702">
        <v>0.012</v>
      </c>
      <c r="AT709" s="1701">
        <f t="shared" si="1656"/>
        <v>0</v>
      </c>
      <c r="AU709" s="1699">
        <v>0.012999999999999999</v>
      </c>
      <c r="AV709" s="1702">
        <v>0.012</v>
      </c>
      <c r="AW709" s="1701">
        <f t="shared" si="1657"/>
        <v>0</v>
      </c>
      <c r="AX709" s="1699">
        <v>0.012999999999999999</v>
      </c>
      <c r="AY709" s="1702">
        <v>0.012</v>
      </c>
      <c r="AZ709" s="1701">
        <f t="shared" si="1658"/>
        <v>0</v>
      </c>
      <c r="BA709" s="1699">
        <v>0.012999999999999999</v>
      </c>
      <c r="BB709" s="1702">
        <v>0.012</v>
      </c>
      <c r="BC709" s="1701">
        <f t="shared" si="1659"/>
        <v>0</v>
      </c>
      <c r="BD709" s="1699">
        <v>0.012999999999999999</v>
      </c>
      <c r="BE709" s="1702">
        <v>0.012</v>
      </c>
      <c r="BF709" s="1701">
        <f t="shared" si="1660"/>
        <v>0</v>
      </c>
      <c r="BG709" s="1699">
        <v>0.012999999999999999</v>
      </c>
      <c r="BH709" s="1702">
        <v>0.012</v>
      </c>
      <c r="BI709" s="1701">
        <f t="shared" si="1661"/>
        <v>0</v>
      </c>
      <c r="BJ709" s="1699">
        <v>0.012999999999999999</v>
      </c>
      <c r="BK709" s="1702">
        <v>0.012</v>
      </c>
      <c r="BL709" s="1701">
        <f t="shared" si="1662"/>
        <v>0</v>
      </c>
      <c r="BM709" s="1699">
        <v>0.014</v>
      </c>
      <c r="BN709" s="1702">
        <v>0.019</v>
      </c>
      <c r="BO709" s="1701">
        <f t="shared" si="1663"/>
        <v>0</v>
      </c>
      <c r="BP709" s="1699">
        <v>0.014</v>
      </c>
      <c r="BQ709" s="1702">
        <v>0.019</v>
      </c>
      <c r="BR709" s="1701">
        <f t="shared" si="1664"/>
        <v>0</v>
      </c>
      <c r="BS709" s="1699">
        <v>0.014</v>
      </c>
      <c r="BT709" s="1702">
        <v>0.019</v>
      </c>
      <c r="BU709" s="1701">
        <f t="shared" si="1665"/>
        <v>0</v>
      </c>
      <c r="BV709" s="1699">
        <v>0.014</v>
      </c>
      <c r="BW709" s="1702">
        <v>0.019</v>
      </c>
      <c r="BX709" s="1701">
        <f t="shared" si="1666"/>
        <v>0</v>
      </c>
      <c r="BY709" s="1699">
        <v>0.014</v>
      </c>
      <c r="BZ709" s="1702">
        <v>0.019</v>
      </c>
      <c r="CA709" s="1701">
        <f t="shared" si="1667"/>
        <v>0</v>
      </c>
    </row>
    <row r="710" s="1620" customFormat="1" ht="21.75" customHeight="1">
      <c r="A710" s="1681"/>
      <c r="B710" s="1622" t="s">
        <v>523</v>
      </c>
      <c r="C710" s="1682"/>
      <c r="D710" s="1689" t="s">
        <v>711</v>
      </c>
      <c r="E710" s="1690" t="s">
        <v>495</v>
      </c>
      <c r="F710" s="1690"/>
      <c r="G710" s="1690">
        <v>35</v>
      </c>
      <c r="H710" s="1699">
        <v>0.080000000000000002</v>
      </c>
      <c r="I710" s="1702">
        <v>0.040000000000000001</v>
      </c>
      <c r="J710" s="1694">
        <f t="shared" ref="J710:J711" si="1668">ROUND(SQRT(H710^2+I710^2)*1000/(1.73*H714),0)</f>
        <v>1</v>
      </c>
      <c r="K710" s="1699">
        <v>0.080000000000000002</v>
      </c>
      <c r="L710" s="1702">
        <v>0.040000000000000001</v>
      </c>
      <c r="M710" s="1701">
        <f t="shared" ref="M710:M711" si="1669">ROUND(SQRT(K710^2+L710^2)*1000/(1.73*K714),0)</f>
        <v>1</v>
      </c>
      <c r="N710" s="1699">
        <v>0.080000000000000002</v>
      </c>
      <c r="O710" s="1702">
        <v>0.040000000000000001</v>
      </c>
      <c r="P710" s="1701">
        <f t="shared" ref="P710:P711" si="1670">ROUND(SQRT(N710^2+O710^2)*1000/(1.73*N714),0)</f>
        <v>1</v>
      </c>
      <c r="Q710" s="1699">
        <v>0.080000000000000002</v>
      </c>
      <c r="R710" s="1702">
        <v>0.040000000000000001</v>
      </c>
      <c r="S710" s="1701">
        <f t="shared" ref="S710:S711" si="1671">ROUND(SQRT(Q710^2+R710^2)*1000/(1.73*Q714),0)</f>
        <v>1</v>
      </c>
      <c r="T710" s="1699">
        <v>0.080000000000000002</v>
      </c>
      <c r="U710" s="1702">
        <v>0.040000000000000001</v>
      </c>
      <c r="V710" s="1701">
        <f t="shared" ref="V710:V711" si="1672">ROUND(SQRT(T710^2+U710^2)*1000/(1.73*T714),0)</f>
        <v>1</v>
      </c>
      <c r="W710" s="1699">
        <v>0.14999999999999999</v>
      </c>
      <c r="X710" s="1702">
        <v>0.074999999999999997</v>
      </c>
      <c r="Y710" s="1701">
        <f t="shared" ref="Y710:Y711" si="1673">ROUND(SQRT(W710^2+X710^2)*1000/(1.73*W714),0)</f>
        <v>3</v>
      </c>
      <c r="Z710" s="1699">
        <v>0.14999999999999999</v>
      </c>
      <c r="AA710" s="1702">
        <v>0.074999999999999997</v>
      </c>
      <c r="AB710" s="1701">
        <f t="shared" ref="AB710:AB711" si="1674">ROUND(SQRT(Z710^2+AA710^2)*1000/(1.73*Z714),0)</f>
        <v>3</v>
      </c>
      <c r="AC710" s="1699">
        <v>0.14999999999999999</v>
      </c>
      <c r="AD710" s="1702">
        <v>0.074999999999999997</v>
      </c>
      <c r="AE710" s="1701">
        <f t="shared" ref="AE710:AE711" si="1675">ROUND(SQRT(AC710^2+AD710^2)*1000/(1.73*AC714),0)</f>
        <v>3</v>
      </c>
      <c r="AF710" s="1699">
        <v>0.14999999999999999</v>
      </c>
      <c r="AG710" s="1702">
        <v>0.074999999999999997</v>
      </c>
      <c r="AH710" s="1701">
        <f t="shared" ref="AH710:AH711" si="1676">ROUND(SQRT(AF710^2+AG710^2)*1000/(1.73*AF714),0)</f>
        <v>3</v>
      </c>
      <c r="AI710" s="1699">
        <v>0.14999999999999999</v>
      </c>
      <c r="AJ710" s="1702">
        <v>0.074999999999999997</v>
      </c>
      <c r="AK710" s="1701">
        <f t="shared" ref="AK710:AK711" si="1677">ROUND(SQRT(AI710^2+AJ710^2)*1000/(1.73*AI714),0)</f>
        <v>3</v>
      </c>
      <c r="AL710" s="1699">
        <v>0.14999999999999999</v>
      </c>
      <c r="AM710" s="1702">
        <v>0.074999999999999997</v>
      </c>
      <c r="AN710" s="1701">
        <f t="shared" ref="AN710:AN711" si="1678">ROUND(SQRT(AL710^2+AM710^2)*1000/(1.73*AL714),0)</f>
        <v>3</v>
      </c>
      <c r="AO710" s="1699">
        <v>0.14999999999999999</v>
      </c>
      <c r="AP710" s="1702">
        <v>0.074999999999999997</v>
      </c>
      <c r="AQ710" s="1701">
        <f t="shared" ref="AQ710:AQ711" si="1679">ROUND(SQRT(AO710^2+AP710^2)*1000/(1.73*AO714),0)</f>
        <v>3</v>
      </c>
      <c r="AR710" s="1699">
        <v>0.14999999999999999</v>
      </c>
      <c r="AS710" s="1702">
        <v>0.074999999999999997</v>
      </c>
      <c r="AT710" s="1701">
        <f t="shared" ref="AT710:AT711" si="1680">ROUND(SQRT(AR710^2+AS710^2)*1000/(1.73*AR714),0)</f>
        <v>3</v>
      </c>
      <c r="AU710" s="1699">
        <v>0.14999999999999999</v>
      </c>
      <c r="AV710" s="1702">
        <v>0.074999999999999997</v>
      </c>
      <c r="AW710" s="1701">
        <f t="shared" ref="AW710:AW711" si="1681">ROUND(SQRT(AU710^2+AV710^2)*1000/(1.73*AU714),0)</f>
        <v>3</v>
      </c>
      <c r="AX710" s="1699">
        <v>0.14999999999999999</v>
      </c>
      <c r="AY710" s="1702">
        <v>0.074999999999999997</v>
      </c>
      <c r="AZ710" s="1701">
        <f t="shared" ref="AZ710:AZ711" si="1682">ROUND(SQRT(AX710^2+AY710^2)*1000/(1.73*AX714),0)</f>
        <v>3</v>
      </c>
      <c r="BA710" s="1699">
        <v>0.14999999999999999</v>
      </c>
      <c r="BB710" s="1702">
        <v>0.074999999999999997</v>
      </c>
      <c r="BC710" s="1701">
        <f t="shared" ref="BC710:BC711" si="1683">ROUND(SQRT(BA710^2+BB710^2)*1000/(1.73*BA714),0)</f>
        <v>3</v>
      </c>
      <c r="BD710" s="1699">
        <v>0.14999999999999999</v>
      </c>
      <c r="BE710" s="1702">
        <v>0.074999999999999997</v>
      </c>
      <c r="BF710" s="1701">
        <f t="shared" ref="BF710:BF711" si="1684">ROUND(SQRT(BD710^2+BE710^2)*1000/(1.73*BD714),0)</f>
        <v>3</v>
      </c>
      <c r="BG710" s="1699">
        <v>0.14999999999999999</v>
      </c>
      <c r="BH710" s="1702">
        <v>0.074999999999999997</v>
      </c>
      <c r="BI710" s="1701">
        <f t="shared" ref="BI710:BI711" si="1685">ROUND(SQRT(BG710^2+BH710^2)*1000/(1.73*BG714),0)</f>
        <v>3</v>
      </c>
      <c r="BJ710" s="1699">
        <v>0.14999999999999999</v>
      </c>
      <c r="BK710" s="1702">
        <v>0.074999999999999997</v>
      </c>
      <c r="BL710" s="1701">
        <f t="shared" ref="BL710:BL711" si="1686">ROUND(SQRT(BJ710^2+BK710^2)*1000/(1.73*BJ714),0)</f>
        <v>3</v>
      </c>
      <c r="BM710" s="1699">
        <v>0.080000000000000002</v>
      </c>
      <c r="BN710" s="1702">
        <v>0.040000000000000001</v>
      </c>
      <c r="BO710" s="1701">
        <f t="shared" ref="BO710:BO711" si="1687">ROUND(SQRT(BM710^2+BN710^2)*1000/(1.73*BM714),0)</f>
        <v>1</v>
      </c>
      <c r="BP710" s="1699">
        <v>0.080000000000000002</v>
      </c>
      <c r="BQ710" s="1702">
        <v>0.040000000000000001</v>
      </c>
      <c r="BR710" s="1701">
        <f t="shared" ref="BR710:BR711" si="1688">ROUND(SQRT(BP710^2+BQ710^2)*1000/(1.73*BP714),0)</f>
        <v>1</v>
      </c>
      <c r="BS710" s="1699">
        <v>0.080000000000000002</v>
      </c>
      <c r="BT710" s="1702">
        <v>0.040000000000000001</v>
      </c>
      <c r="BU710" s="1701">
        <f t="shared" ref="BU710:BU711" si="1689">ROUND(SQRT(BS710^2+BT710^2)*1000/(1.73*BS714),0)</f>
        <v>1</v>
      </c>
      <c r="BV710" s="1699">
        <v>0.080000000000000002</v>
      </c>
      <c r="BW710" s="1702">
        <v>0.040000000000000001</v>
      </c>
      <c r="BX710" s="1701">
        <f t="shared" ref="BX710:BX711" si="1690">ROUND(SQRT(BV710^2+BW710^2)*1000/(1.73*BV714),0)</f>
        <v>1</v>
      </c>
      <c r="BY710" s="1699">
        <v>0.080000000000000002</v>
      </c>
      <c r="BZ710" s="1702">
        <v>0.040000000000000001</v>
      </c>
      <c r="CA710" s="1701">
        <f t="shared" ref="CA710:CA711" si="1691">ROUND(SQRT(BY710^2+BZ710^2)*1000/(1.73*BY714),0)</f>
        <v>1</v>
      </c>
    </row>
    <row r="711" s="1620" customFormat="1" ht="21.75" customHeight="1">
      <c r="A711" s="1681"/>
      <c r="B711" s="1622" t="s">
        <v>523</v>
      </c>
      <c r="C711" s="1682"/>
      <c r="D711" s="1689" t="s">
        <v>712</v>
      </c>
      <c r="E711" s="1690" t="s">
        <v>495</v>
      </c>
      <c r="F711" s="1690"/>
      <c r="G711" s="1690">
        <v>35</v>
      </c>
      <c r="H711" s="1699">
        <v>0.051999999999999998</v>
      </c>
      <c r="I711" s="1702">
        <v>0.062</v>
      </c>
      <c r="J711" s="1694">
        <f t="shared" si="1668"/>
        <v>1</v>
      </c>
      <c r="K711" s="1699">
        <v>0.051999999999999998</v>
      </c>
      <c r="L711" s="1702">
        <v>0.062</v>
      </c>
      <c r="M711" s="1635">
        <f t="shared" si="1669"/>
        <v>1</v>
      </c>
      <c r="N711" s="1699">
        <v>0.051999999999999998</v>
      </c>
      <c r="O711" s="1702">
        <v>0.062</v>
      </c>
      <c r="P711" s="1635">
        <f t="shared" si="1670"/>
        <v>1</v>
      </c>
      <c r="Q711" s="1699">
        <v>0.051999999999999998</v>
      </c>
      <c r="R711" s="1702">
        <v>0.062</v>
      </c>
      <c r="S711" s="1635">
        <f t="shared" si="1671"/>
        <v>1</v>
      </c>
      <c r="T711" s="1699">
        <v>0.051999999999999998</v>
      </c>
      <c r="U711" s="1702">
        <v>0.062</v>
      </c>
      <c r="V711" s="1635">
        <f t="shared" si="1672"/>
        <v>1</v>
      </c>
      <c r="W711" s="1699">
        <v>0.064000000000000001</v>
      </c>
      <c r="X711" s="1702">
        <v>0.035000000000000003</v>
      </c>
      <c r="Y711" s="1635">
        <f t="shared" si="1673"/>
        <v>1</v>
      </c>
      <c r="Z711" s="1699">
        <v>0.064000000000000001</v>
      </c>
      <c r="AA711" s="1702">
        <v>0.035000000000000003</v>
      </c>
      <c r="AB711" s="1635">
        <f t="shared" si="1674"/>
        <v>1</v>
      </c>
      <c r="AC711" s="1699">
        <v>0.064000000000000001</v>
      </c>
      <c r="AD711" s="1702">
        <v>0.035000000000000003</v>
      </c>
      <c r="AE711" s="1635">
        <f t="shared" si="1675"/>
        <v>1</v>
      </c>
      <c r="AF711" s="1699">
        <v>0.064000000000000001</v>
      </c>
      <c r="AG711" s="1702">
        <v>0.035000000000000003</v>
      </c>
      <c r="AH711" s="1635">
        <f t="shared" si="1676"/>
        <v>1</v>
      </c>
      <c r="AI711" s="1699">
        <v>0.064000000000000001</v>
      </c>
      <c r="AJ711" s="1702">
        <v>0.035000000000000003</v>
      </c>
      <c r="AK711" s="1635">
        <f t="shared" si="1677"/>
        <v>1</v>
      </c>
      <c r="AL711" s="1699">
        <v>0.064000000000000001</v>
      </c>
      <c r="AM711" s="1702">
        <v>0.035000000000000003</v>
      </c>
      <c r="AN711" s="1635">
        <f t="shared" si="1678"/>
        <v>1</v>
      </c>
      <c r="AO711" s="1699">
        <v>0.064000000000000001</v>
      </c>
      <c r="AP711" s="1702">
        <v>0.035000000000000003</v>
      </c>
      <c r="AQ711" s="1635">
        <f t="shared" si="1679"/>
        <v>1</v>
      </c>
      <c r="AR711" s="1699">
        <v>0.064000000000000001</v>
      </c>
      <c r="AS711" s="1702">
        <v>0.035000000000000003</v>
      </c>
      <c r="AT711" s="1635">
        <f t="shared" si="1680"/>
        <v>1</v>
      </c>
      <c r="AU711" s="1699">
        <v>0.064000000000000001</v>
      </c>
      <c r="AV711" s="1702">
        <v>0.035000000000000003</v>
      </c>
      <c r="AW711" s="1635">
        <f t="shared" si="1681"/>
        <v>1</v>
      </c>
      <c r="AX711" s="1699">
        <v>0.064000000000000001</v>
      </c>
      <c r="AY711" s="1702">
        <v>0.035000000000000003</v>
      </c>
      <c r="AZ711" s="1635">
        <f t="shared" si="1682"/>
        <v>1</v>
      </c>
      <c r="BA711" s="1699">
        <v>0.064000000000000001</v>
      </c>
      <c r="BB711" s="1702">
        <v>0.035000000000000003</v>
      </c>
      <c r="BC711" s="1635">
        <f t="shared" si="1683"/>
        <v>1</v>
      </c>
      <c r="BD711" s="1699">
        <v>0.064000000000000001</v>
      </c>
      <c r="BE711" s="1702">
        <v>0.035000000000000003</v>
      </c>
      <c r="BF711" s="1635">
        <f t="shared" si="1684"/>
        <v>1</v>
      </c>
      <c r="BG711" s="1699">
        <v>0.064000000000000001</v>
      </c>
      <c r="BH711" s="1702">
        <v>0.035000000000000003</v>
      </c>
      <c r="BI711" s="1635">
        <f t="shared" si="1685"/>
        <v>1</v>
      </c>
      <c r="BJ711" s="1699">
        <v>0.064000000000000001</v>
      </c>
      <c r="BK711" s="1702">
        <v>0.035000000000000003</v>
      </c>
      <c r="BL711" s="1635">
        <f t="shared" si="1686"/>
        <v>1</v>
      </c>
      <c r="BM711" s="1699">
        <v>0.051999999999999998</v>
      </c>
      <c r="BN711" s="1702">
        <v>0.062</v>
      </c>
      <c r="BO711" s="1635">
        <f t="shared" si="1687"/>
        <v>1</v>
      </c>
      <c r="BP711" s="1699">
        <v>0.051999999999999998</v>
      </c>
      <c r="BQ711" s="1702">
        <v>0.062</v>
      </c>
      <c r="BR711" s="1635">
        <f t="shared" si="1688"/>
        <v>1</v>
      </c>
      <c r="BS711" s="1699">
        <v>0.051999999999999998</v>
      </c>
      <c r="BT711" s="1702">
        <v>0.062</v>
      </c>
      <c r="BU711" s="1635">
        <f t="shared" si="1689"/>
        <v>1</v>
      </c>
      <c r="BV711" s="1699">
        <v>0.051999999999999998</v>
      </c>
      <c r="BW711" s="1702">
        <v>0.062</v>
      </c>
      <c r="BX711" s="1635">
        <f t="shared" si="1690"/>
        <v>1</v>
      </c>
      <c r="BY711" s="1699">
        <v>0.051999999999999998</v>
      </c>
      <c r="BZ711" s="1702">
        <v>0.062</v>
      </c>
      <c r="CA711" s="1701">
        <f t="shared" si="1691"/>
        <v>1</v>
      </c>
    </row>
    <row r="712" s="1620" customFormat="1" ht="21.75" customHeight="1">
      <c r="A712" s="1681"/>
      <c r="B712" s="1622"/>
      <c r="C712" s="1682"/>
      <c r="D712" s="1689" t="s">
        <v>527</v>
      </c>
      <c r="E712" s="1690"/>
      <c r="F712" s="1690" t="s">
        <v>528</v>
      </c>
      <c r="G712" s="1690">
        <v>110</v>
      </c>
      <c r="H712" s="1695">
        <v>116</v>
      </c>
      <c r="I712" s="1696"/>
      <c r="J712" s="1697"/>
      <c r="K712" s="1695">
        <v>116</v>
      </c>
      <c r="L712" s="1696"/>
      <c r="M712" s="1697"/>
      <c r="N712" s="1695">
        <v>116</v>
      </c>
      <c r="O712" s="1696"/>
      <c r="P712" s="1697"/>
      <c r="Q712" s="1695">
        <v>116</v>
      </c>
      <c r="R712" s="1696"/>
      <c r="S712" s="1697"/>
      <c r="T712" s="1695">
        <v>116</v>
      </c>
      <c r="U712" s="1696"/>
      <c r="V712" s="1697"/>
      <c r="W712" s="1695">
        <v>116</v>
      </c>
      <c r="X712" s="1696"/>
      <c r="Y712" s="1697"/>
      <c r="Z712" s="1695">
        <v>116</v>
      </c>
      <c r="AA712" s="1696"/>
      <c r="AB712" s="1697"/>
      <c r="AC712" s="1695">
        <v>116</v>
      </c>
      <c r="AD712" s="1696"/>
      <c r="AE712" s="1697"/>
      <c r="AF712" s="1695">
        <v>116</v>
      </c>
      <c r="AG712" s="1696"/>
      <c r="AH712" s="1697"/>
      <c r="AI712" s="1695">
        <v>116</v>
      </c>
      <c r="AJ712" s="1696"/>
      <c r="AK712" s="1697"/>
      <c r="AL712" s="1695">
        <v>116</v>
      </c>
      <c r="AM712" s="1696"/>
      <c r="AN712" s="1697"/>
      <c r="AO712" s="1695">
        <v>116</v>
      </c>
      <c r="AP712" s="1696"/>
      <c r="AQ712" s="1697"/>
      <c r="AR712" s="1695">
        <v>116</v>
      </c>
      <c r="AS712" s="1696"/>
      <c r="AT712" s="1697"/>
      <c r="AU712" s="1695">
        <v>116</v>
      </c>
      <c r="AV712" s="1696"/>
      <c r="AW712" s="1697"/>
      <c r="AX712" s="1695">
        <v>116</v>
      </c>
      <c r="AY712" s="1696"/>
      <c r="AZ712" s="1697"/>
      <c r="BA712" s="1695">
        <v>116</v>
      </c>
      <c r="BB712" s="1696"/>
      <c r="BC712" s="1697"/>
      <c r="BD712" s="1695">
        <v>116</v>
      </c>
      <c r="BE712" s="1696"/>
      <c r="BF712" s="1697"/>
      <c r="BG712" s="1695">
        <v>116</v>
      </c>
      <c r="BH712" s="1696"/>
      <c r="BI712" s="1697"/>
      <c r="BJ712" s="1695">
        <v>116</v>
      </c>
      <c r="BK712" s="1696"/>
      <c r="BL712" s="1697"/>
      <c r="BM712" s="1695">
        <v>116</v>
      </c>
      <c r="BN712" s="1696"/>
      <c r="BO712" s="1697"/>
      <c r="BP712" s="1695">
        <v>116</v>
      </c>
      <c r="BQ712" s="1696"/>
      <c r="BR712" s="1697"/>
      <c r="BS712" s="1695">
        <v>116</v>
      </c>
      <c r="BT712" s="1696"/>
      <c r="BU712" s="1697"/>
      <c r="BV712" s="1695">
        <v>116</v>
      </c>
      <c r="BW712" s="1696"/>
      <c r="BX712" s="1697"/>
      <c r="BY712" s="1695">
        <v>116</v>
      </c>
      <c r="BZ712" s="1696"/>
      <c r="CA712" s="1697"/>
    </row>
    <row r="713" s="1620" customFormat="1" ht="21.75" customHeight="1">
      <c r="A713" s="1681"/>
      <c r="B713" s="1622"/>
      <c r="C713" s="1682"/>
      <c r="D713" s="1689" t="s">
        <v>529</v>
      </c>
      <c r="E713" s="1690"/>
      <c r="F713" s="1690" t="s">
        <v>528</v>
      </c>
      <c r="G713" s="1690">
        <v>110</v>
      </c>
      <c r="H713" s="1695">
        <v>116</v>
      </c>
      <c r="I713" s="1696"/>
      <c r="J713" s="1697"/>
      <c r="K713" s="1695">
        <v>116</v>
      </c>
      <c r="L713" s="1696"/>
      <c r="M713" s="1697"/>
      <c r="N713" s="1695">
        <v>116</v>
      </c>
      <c r="O713" s="1696"/>
      <c r="P713" s="1697"/>
      <c r="Q713" s="1695">
        <v>116</v>
      </c>
      <c r="R713" s="1696"/>
      <c r="S713" s="1697"/>
      <c r="T713" s="1695">
        <v>116</v>
      </c>
      <c r="U713" s="1696"/>
      <c r="V713" s="1697"/>
      <c r="W713" s="1695">
        <v>116</v>
      </c>
      <c r="X713" s="1696"/>
      <c r="Y713" s="1697"/>
      <c r="Z713" s="1695">
        <v>116</v>
      </c>
      <c r="AA713" s="1696"/>
      <c r="AB713" s="1697"/>
      <c r="AC713" s="1695">
        <v>116</v>
      </c>
      <c r="AD713" s="1696"/>
      <c r="AE713" s="1697"/>
      <c r="AF713" s="1695">
        <v>116</v>
      </c>
      <c r="AG713" s="1696"/>
      <c r="AH713" s="1697"/>
      <c r="AI713" s="1695">
        <v>116</v>
      </c>
      <c r="AJ713" s="1696"/>
      <c r="AK713" s="1697"/>
      <c r="AL713" s="1695">
        <v>116</v>
      </c>
      <c r="AM713" s="1696"/>
      <c r="AN713" s="1697"/>
      <c r="AO713" s="1695">
        <v>116</v>
      </c>
      <c r="AP713" s="1696"/>
      <c r="AQ713" s="1697"/>
      <c r="AR713" s="1695">
        <v>116</v>
      </c>
      <c r="AS713" s="1696"/>
      <c r="AT713" s="1697"/>
      <c r="AU713" s="1695">
        <v>116</v>
      </c>
      <c r="AV713" s="1696"/>
      <c r="AW713" s="1697"/>
      <c r="AX713" s="1695">
        <v>116</v>
      </c>
      <c r="AY713" s="1696"/>
      <c r="AZ713" s="1697"/>
      <c r="BA713" s="1695">
        <v>116</v>
      </c>
      <c r="BB713" s="1696"/>
      <c r="BC713" s="1697"/>
      <c r="BD713" s="1695">
        <v>116</v>
      </c>
      <c r="BE713" s="1696"/>
      <c r="BF713" s="1697"/>
      <c r="BG713" s="1695">
        <v>116</v>
      </c>
      <c r="BH713" s="1696"/>
      <c r="BI713" s="1697"/>
      <c r="BJ713" s="1695">
        <v>116</v>
      </c>
      <c r="BK713" s="1696"/>
      <c r="BL713" s="1697"/>
      <c r="BM713" s="1695">
        <v>116</v>
      </c>
      <c r="BN713" s="1696"/>
      <c r="BO713" s="1697"/>
      <c r="BP713" s="1695">
        <v>116</v>
      </c>
      <c r="BQ713" s="1696"/>
      <c r="BR713" s="1697"/>
      <c r="BS713" s="1695">
        <v>116</v>
      </c>
      <c r="BT713" s="1696"/>
      <c r="BU713" s="1697"/>
      <c r="BV713" s="1695">
        <v>116</v>
      </c>
      <c r="BW713" s="1696"/>
      <c r="BX713" s="1697"/>
      <c r="BY713" s="1695">
        <v>116</v>
      </c>
      <c r="BZ713" s="1696"/>
      <c r="CA713" s="1697"/>
    </row>
    <row r="714" s="1620" customFormat="1" ht="21.75" customHeight="1">
      <c r="A714" s="1681"/>
      <c r="B714" s="1622"/>
      <c r="C714" s="1682"/>
      <c r="D714" s="1689" t="s">
        <v>527</v>
      </c>
      <c r="E714" s="1690"/>
      <c r="F714" s="1690" t="s">
        <v>528</v>
      </c>
      <c r="G714" s="1690">
        <v>35</v>
      </c>
      <c r="H714" s="1695">
        <v>35</v>
      </c>
      <c r="I714" s="1696"/>
      <c r="J714" s="1697"/>
      <c r="K714" s="1695">
        <v>35</v>
      </c>
      <c r="L714" s="1696"/>
      <c r="M714" s="1697"/>
      <c r="N714" s="1695">
        <v>35</v>
      </c>
      <c r="O714" s="1696"/>
      <c r="P714" s="1697"/>
      <c r="Q714" s="1695">
        <v>35</v>
      </c>
      <c r="R714" s="1696"/>
      <c r="S714" s="1697"/>
      <c r="T714" s="1695">
        <v>35</v>
      </c>
      <c r="U714" s="1696"/>
      <c r="V714" s="1697"/>
      <c r="W714" s="1695">
        <v>35</v>
      </c>
      <c r="X714" s="1696"/>
      <c r="Y714" s="1697"/>
      <c r="Z714" s="1695">
        <v>35</v>
      </c>
      <c r="AA714" s="1696"/>
      <c r="AB714" s="1697"/>
      <c r="AC714" s="1695">
        <v>35</v>
      </c>
      <c r="AD714" s="1696"/>
      <c r="AE714" s="1697"/>
      <c r="AF714" s="1695">
        <v>35</v>
      </c>
      <c r="AG714" s="1696"/>
      <c r="AH714" s="1697"/>
      <c r="AI714" s="1695">
        <v>35</v>
      </c>
      <c r="AJ714" s="1696"/>
      <c r="AK714" s="1697"/>
      <c r="AL714" s="1695">
        <v>35</v>
      </c>
      <c r="AM714" s="1696"/>
      <c r="AN714" s="1697"/>
      <c r="AO714" s="1695">
        <v>35</v>
      </c>
      <c r="AP714" s="1696"/>
      <c r="AQ714" s="1697"/>
      <c r="AR714" s="1695">
        <v>35</v>
      </c>
      <c r="AS714" s="1696"/>
      <c r="AT714" s="1697"/>
      <c r="AU714" s="1695">
        <v>35</v>
      </c>
      <c r="AV714" s="1696"/>
      <c r="AW714" s="1697"/>
      <c r="AX714" s="1695">
        <v>35</v>
      </c>
      <c r="AY714" s="1696"/>
      <c r="AZ714" s="1697"/>
      <c r="BA714" s="1695">
        <v>35</v>
      </c>
      <c r="BB714" s="1696"/>
      <c r="BC714" s="1697"/>
      <c r="BD714" s="1695">
        <v>35</v>
      </c>
      <c r="BE714" s="1696"/>
      <c r="BF714" s="1697"/>
      <c r="BG714" s="1695">
        <v>35</v>
      </c>
      <c r="BH714" s="1696"/>
      <c r="BI714" s="1697"/>
      <c r="BJ714" s="1695">
        <v>35</v>
      </c>
      <c r="BK714" s="1696"/>
      <c r="BL714" s="1697"/>
      <c r="BM714" s="1695">
        <v>35</v>
      </c>
      <c r="BN714" s="1696"/>
      <c r="BO714" s="1697"/>
      <c r="BP714" s="1695">
        <v>35</v>
      </c>
      <c r="BQ714" s="1696"/>
      <c r="BR714" s="1697"/>
      <c r="BS714" s="1695">
        <v>35</v>
      </c>
      <c r="BT714" s="1696"/>
      <c r="BU714" s="1697"/>
      <c r="BV714" s="1695">
        <v>35</v>
      </c>
      <c r="BW714" s="1696"/>
      <c r="BX714" s="1697"/>
      <c r="BY714" s="1695">
        <v>35</v>
      </c>
      <c r="BZ714" s="1696"/>
      <c r="CA714" s="1697"/>
    </row>
    <row r="715" s="1620" customFormat="1" ht="21.75" customHeight="1">
      <c r="A715" s="1681"/>
      <c r="B715" s="1622"/>
      <c r="C715" s="1682"/>
      <c r="D715" s="1689" t="s">
        <v>529</v>
      </c>
      <c r="E715" s="1690"/>
      <c r="F715" s="1690" t="s">
        <v>528</v>
      </c>
      <c r="G715" s="1690">
        <v>35</v>
      </c>
      <c r="H715" s="1695">
        <v>35</v>
      </c>
      <c r="I715" s="1696"/>
      <c r="J715" s="1697"/>
      <c r="K715" s="1695">
        <v>35</v>
      </c>
      <c r="L715" s="1696"/>
      <c r="M715" s="1697"/>
      <c r="N715" s="1695">
        <v>35</v>
      </c>
      <c r="O715" s="1696"/>
      <c r="P715" s="1697"/>
      <c r="Q715" s="1695">
        <v>35</v>
      </c>
      <c r="R715" s="1696"/>
      <c r="S715" s="1697"/>
      <c r="T715" s="1695">
        <v>35</v>
      </c>
      <c r="U715" s="1696"/>
      <c r="V715" s="1697"/>
      <c r="W715" s="1695">
        <v>35</v>
      </c>
      <c r="X715" s="1696"/>
      <c r="Y715" s="1697"/>
      <c r="Z715" s="1695">
        <v>35</v>
      </c>
      <c r="AA715" s="1696"/>
      <c r="AB715" s="1697"/>
      <c r="AC715" s="1695">
        <v>35</v>
      </c>
      <c r="AD715" s="1696"/>
      <c r="AE715" s="1697"/>
      <c r="AF715" s="1695">
        <v>35</v>
      </c>
      <c r="AG715" s="1696"/>
      <c r="AH715" s="1697"/>
      <c r="AI715" s="1695">
        <v>35</v>
      </c>
      <c r="AJ715" s="1696"/>
      <c r="AK715" s="1697"/>
      <c r="AL715" s="1695">
        <v>35</v>
      </c>
      <c r="AM715" s="1696"/>
      <c r="AN715" s="1697"/>
      <c r="AO715" s="1695">
        <v>35</v>
      </c>
      <c r="AP715" s="1696"/>
      <c r="AQ715" s="1697"/>
      <c r="AR715" s="1695">
        <v>35</v>
      </c>
      <c r="AS715" s="1696"/>
      <c r="AT715" s="1697"/>
      <c r="AU715" s="1695">
        <v>35</v>
      </c>
      <c r="AV715" s="1696"/>
      <c r="AW715" s="1697"/>
      <c r="AX715" s="1695">
        <v>35</v>
      </c>
      <c r="AY715" s="1696"/>
      <c r="AZ715" s="1697"/>
      <c r="BA715" s="1695">
        <v>35</v>
      </c>
      <c r="BB715" s="1696"/>
      <c r="BC715" s="1697"/>
      <c r="BD715" s="1695">
        <v>35</v>
      </c>
      <c r="BE715" s="1696"/>
      <c r="BF715" s="1697"/>
      <c r="BG715" s="1695">
        <v>35</v>
      </c>
      <c r="BH715" s="1696"/>
      <c r="BI715" s="1697"/>
      <c r="BJ715" s="1695">
        <v>35</v>
      </c>
      <c r="BK715" s="1696"/>
      <c r="BL715" s="1697"/>
      <c r="BM715" s="1695">
        <v>35</v>
      </c>
      <c r="BN715" s="1696"/>
      <c r="BO715" s="1697"/>
      <c r="BP715" s="1695">
        <v>35</v>
      </c>
      <c r="BQ715" s="1696"/>
      <c r="BR715" s="1697"/>
      <c r="BS715" s="1695">
        <v>35</v>
      </c>
      <c r="BT715" s="1696"/>
      <c r="BU715" s="1697"/>
      <c r="BV715" s="1695">
        <v>35</v>
      </c>
      <c r="BW715" s="1696"/>
      <c r="BX715" s="1697"/>
      <c r="BY715" s="1695">
        <v>35</v>
      </c>
      <c r="BZ715" s="1696"/>
      <c r="CA715" s="1697"/>
    </row>
    <row r="716" s="1620" customFormat="1" ht="21.75" customHeight="1">
      <c r="A716" s="1681"/>
      <c r="B716" s="1622"/>
      <c r="C716" s="1682"/>
      <c r="D716" s="1689" t="s">
        <v>527</v>
      </c>
      <c r="E716" s="1690"/>
      <c r="F716" s="1690" t="s">
        <v>528</v>
      </c>
      <c r="G716" s="1690">
        <v>10</v>
      </c>
      <c r="H716" s="1695">
        <v>10.1</v>
      </c>
      <c r="I716" s="1696"/>
      <c r="J716" s="1697"/>
      <c r="K716" s="1695">
        <v>10.1</v>
      </c>
      <c r="L716" s="1696"/>
      <c r="M716" s="1697"/>
      <c r="N716" s="1695">
        <v>10.1</v>
      </c>
      <c r="O716" s="1696"/>
      <c r="P716" s="1697"/>
      <c r="Q716" s="1695">
        <v>10.1</v>
      </c>
      <c r="R716" s="1696"/>
      <c r="S716" s="1697"/>
      <c r="T716" s="1695">
        <v>10.1</v>
      </c>
      <c r="U716" s="1696"/>
      <c r="V716" s="1697"/>
      <c r="W716" s="1695">
        <v>10.199999999999999</v>
      </c>
      <c r="X716" s="1696"/>
      <c r="Y716" s="1697"/>
      <c r="Z716" s="1695">
        <v>10.199999999999999</v>
      </c>
      <c r="AA716" s="1696"/>
      <c r="AB716" s="1697"/>
      <c r="AC716" s="1695">
        <v>10.199999999999999</v>
      </c>
      <c r="AD716" s="1696"/>
      <c r="AE716" s="1697"/>
      <c r="AF716" s="1695">
        <v>10.199999999999999</v>
      </c>
      <c r="AG716" s="1696"/>
      <c r="AH716" s="1697"/>
      <c r="AI716" s="1695">
        <v>10.199999999999999</v>
      </c>
      <c r="AJ716" s="1696"/>
      <c r="AK716" s="1697"/>
      <c r="AL716" s="1695">
        <v>10.199999999999999</v>
      </c>
      <c r="AM716" s="1696"/>
      <c r="AN716" s="1697"/>
      <c r="AO716" s="1695">
        <v>10.199999999999999</v>
      </c>
      <c r="AP716" s="1696"/>
      <c r="AQ716" s="1697"/>
      <c r="AR716" s="1695">
        <v>10.199999999999999</v>
      </c>
      <c r="AS716" s="1696"/>
      <c r="AT716" s="1697"/>
      <c r="AU716" s="1695">
        <v>10.199999999999999</v>
      </c>
      <c r="AV716" s="1696"/>
      <c r="AW716" s="1697"/>
      <c r="AX716" s="1695">
        <v>10.199999999999999</v>
      </c>
      <c r="AY716" s="1696"/>
      <c r="AZ716" s="1697"/>
      <c r="BA716" s="1695">
        <v>10.199999999999999</v>
      </c>
      <c r="BB716" s="1696"/>
      <c r="BC716" s="1697"/>
      <c r="BD716" s="1695">
        <v>10.199999999999999</v>
      </c>
      <c r="BE716" s="1696"/>
      <c r="BF716" s="1697"/>
      <c r="BG716" s="1695">
        <v>10.199999999999999</v>
      </c>
      <c r="BH716" s="1696"/>
      <c r="BI716" s="1697"/>
      <c r="BJ716" s="1695">
        <v>10.199999999999999</v>
      </c>
      <c r="BK716" s="1696"/>
      <c r="BL716" s="1697"/>
      <c r="BM716" s="1695">
        <v>10.1</v>
      </c>
      <c r="BN716" s="1696"/>
      <c r="BO716" s="1697"/>
      <c r="BP716" s="1695">
        <v>10.1</v>
      </c>
      <c r="BQ716" s="1696"/>
      <c r="BR716" s="1697"/>
      <c r="BS716" s="1695">
        <v>10.1</v>
      </c>
      <c r="BT716" s="1696"/>
      <c r="BU716" s="1697"/>
      <c r="BV716" s="1695">
        <v>10.1</v>
      </c>
      <c r="BW716" s="1696"/>
      <c r="BX716" s="1697"/>
      <c r="BY716" s="1695">
        <v>10.1</v>
      </c>
      <c r="BZ716" s="1696"/>
      <c r="CA716" s="1697"/>
    </row>
    <row r="717" s="1620" customFormat="1" ht="21.75" customHeight="1">
      <c r="A717" s="1681"/>
      <c r="B717" s="1622"/>
      <c r="C717" s="1682"/>
      <c r="D717" s="1689" t="s">
        <v>529</v>
      </c>
      <c r="E717" s="1690"/>
      <c r="F717" s="1690" t="s">
        <v>528</v>
      </c>
      <c r="G717" s="1690">
        <v>10</v>
      </c>
      <c r="H717" s="1695">
        <v>10.1</v>
      </c>
      <c r="I717" s="1696"/>
      <c r="J717" s="1697"/>
      <c r="K717" s="1695">
        <v>10.1</v>
      </c>
      <c r="L717" s="1696"/>
      <c r="M717" s="1697"/>
      <c r="N717" s="1695">
        <v>10.1</v>
      </c>
      <c r="O717" s="1696"/>
      <c r="P717" s="1697"/>
      <c r="Q717" s="1695">
        <v>10.1</v>
      </c>
      <c r="R717" s="1696"/>
      <c r="S717" s="1697"/>
      <c r="T717" s="1695">
        <v>10.1</v>
      </c>
      <c r="U717" s="1696"/>
      <c r="V717" s="1697"/>
      <c r="W717" s="1695">
        <v>10.199999999999999</v>
      </c>
      <c r="X717" s="1696"/>
      <c r="Y717" s="1697"/>
      <c r="Z717" s="1695">
        <v>10.199999999999999</v>
      </c>
      <c r="AA717" s="1696"/>
      <c r="AB717" s="1697"/>
      <c r="AC717" s="1695">
        <v>10.199999999999999</v>
      </c>
      <c r="AD717" s="1696"/>
      <c r="AE717" s="1697"/>
      <c r="AF717" s="1695">
        <v>10.199999999999999</v>
      </c>
      <c r="AG717" s="1696"/>
      <c r="AH717" s="1697"/>
      <c r="AI717" s="1695">
        <v>10.199999999999999</v>
      </c>
      <c r="AJ717" s="1696"/>
      <c r="AK717" s="1697"/>
      <c r="AL717" s="1695">
        <v>10.199999999999999</v>
      </c>
      <c r="AM717" s="1696"/>
      <c r="AN717" s="1697"/>
      <c r="AO717" s="1695">
        <v>10.199999999999999</v>
      </c>
      <c r="AP717" s="1696"/>
      <c r="AQ717" s="1697"/>
      <c r="AR717" s="1695">
        <v>10.199999999999999</v>
      </c>
      <c r="AS717" s="1696"/>
      <c r="AT717" s="1697"/>
      <c r="AU717" s="1695">
        <v>10.199999999999999</v>
      </c>
      <c r="AV717" s="1696"/>
      <c r="AW717" s="1697"/>
      <c r="AX717" s="1695">
        <v>10.199999999999999</v>
      </c>
      <c r="AY717" s="1696"/>
      <c r="AZ717" s="1697"/>
      <c r="BA717" s="1695">
        <v>10.199999999999999</v>
      </c>
      <c r="BB717" s="1696"/>
      <c r="BC717" s="1697"/>
      <c r="BD717" s="1695">
        <v>10.199999999999999</v>
      </c>
      <c r="BE717" s="1696"/>
      <c r="BF717" s="1697"/>
      <c r="BG717" s="1695">
        <v>10.199999999999999</v>
      </c>
      <c r="BH717" s="1696"/>
      <c r="BI717" s="1697"/>
      <c r="BJ717" s="1695">
        <v>10.199999999999999</v>
      </c>
      <c r="BK717" s="1696"/>
      <c r="BL717" s="1697"/>
      <c r="BM717" s="1695">
        <v>10.1</v>
      </c>
      <c r="BN717" s="1696"/>
      <c r="BO717" s="1697"/>
      <c r="BP717" s="1695">
        <v>10.1</v>
      </c>
      <c r="BQ717" s="1696"/>
      <c r="BR717" s="1697"/>
      <c r="BS717" s="1695">
        <v>10.1</v>
      </c>
      <c r="BT717" s="1696"/>
      <c r="BU717" s="1697"/>
      <c r="BV717" s="1695">
        <v>10.1</v>
      </c>
      <c r="BW717" s="1696"/>
      <c r="BX717" s="1697"/>
      <c r="BY717" s="1695">
        <v>10.1</v>
      </c>
      <c r="BZ717" s="1696"/>
      <c r="CA717" s="1697"/>
    </row>
    <row r="718" s="1620" customFormat="1" ht="21.75" customHeight="1">
      <c r="A718" s="1681"/>
      <c r="B718" s="1622" t="s">
        <v>644</v>
      </c>
      <c r="C718" s="1682"/>
      <c r="D718" s="1749" t="s">
        <v>531</v>
      </c>
      <c r="E718" s="1690" t="s">
        <v>495</v>
      </c>
      <c r="F718" s="1690" t="s">
        <v>495</v>
      </c>
      <c r="G718" s="1690">
        <v>10</v>
      </c>
      <c r="H718" s="1699">
        <v>0</v>
      </c>
      <c r="I718" s="1702">
        <v>0</v>
      </c>
      <c r="J718" s="1694">
        <f>ROUND(SQRT(H718^2+I718^2)*1000/(1.73*H716),0)</f>
        <v>0</v>
      </c>
      <c r="K718" s="1699">
        <v>0</v>
      </c>
      <c r="L718" s="1702">
        <v>0</v>
      </c>
      <c r="M718" s="1694">
        <f>ROUND(SQRT(K718^2+L718^2)*1000/(1.73*K716),0)</f>
        <v>0</v>
      </c>
      <c r="N718" s="1699">
        <v>0</v>
      </c>
      <c r="O718" s="1702">
        <v>0</v>
      </c>
      <c r="P718" s="1694">
        <f>ROUND(SQRT(N718^2+O718^2)*1000/(1.73*N716),0)</f>
        <v>0</v>
      </c>
      <c r="Q718" s="1699">
        <v>0</v>
      </c>
      <c r="R718" s="1702">
        <v>0</v>
      </c>
      <c r="S718" s="1694">
        <f>ROUND(SQRT(Q718^2+R718^2)*1000/(1.73*Q716),0)</f>
        <v>0</v>
      </c>
      <c r="T718" s="1699">
        <v>0</v>
      </c>
      <c r="U718" s="1702">
        <v>0</v>
      </c>
      <c r="V718" s="1694">
        <f>ROUND(SQRT(T718^2+U718^2)*1000/(1.73*T716),0)</f>
        <v>0</v>
      </c>
      <c r="W718" s="1699">
        <v>0</v>
      </c>
      <c r="X718" s="1702">
        <v>0</v>
      </c>
      <c r="Y718" s="1694">
        <f>ROUND(SQRT(W718^2+X718^2)*1000/(1.73*W716),0)</f>
        <v>0</v>
      </c>
      <c r="Z718" s="1699">
        <v>0</v>
      </c>
      <c r="AA718" s="1702">
        <v>0</v>
      </c>
      <c r="AB718" s="1694">
        <f>ROUND(SQRT(Z718^2+AA718^2)*1000/(1.73*Z716),0)</f>
        <v>0</v>
      </c>
      <c r="AC718" s="1699">
        <v>0</v>
      </c>
      <c r="AD718" s="1702">
        <v>0</v>
      </c>
      <c r="AE718" s="1694">
        <f>ROUND(SQRT(AC718^2+AD718^2)*1000/(1.73*AC716),0)</f>
        <v>0</v>
      </c>
      <c r="AF718" s="1699">
        <v>0</v>
      </c>
      <c r="AG718" s="1702">
        <v>0</v>
      </c>
      <c r="AH718" s="1694">
        <f>ROUND(SQRT(AF718^2+AG718^2)*1000/(1.73*AF716),0)</f>
        <v>0</v>
      </c>
      <c r="AI718" s="1699">
        <v>0</v>
      </c>
      <c r="AJ718" s="1702">
        <v>0</v>
      </c>
      <c r="AK718" s="1694">
        <f>ROUND(SQRT(AI718^2+AJ718^2)*1000/(1.73*AI716),0)</f>
        <v>0</v>
      </c>
      <c r="AL718" s="1699">
        <v>0</v>
      </c>
      <c r="AM718" s="1702">
        <v>0</v>
      </c>
      <c r="AN718" s="1694">
        <f>ROUND(SQRT(AL718^2+AM718^2)*1000/(1.73*AL716),0)</f>
        <v>0</v>
      </c>
      <c r="AO718" s="1699">
        <v>0</v>
      </c>
      <c r="AP718" s="1702">
        <v>0</v>
      </c>
      <c r="AQ718" s="1694">
        <f>ROUND(SQRT(AO718^2+AP718^2)*1000/(1.73*AO716),0)</f>
        <v>0</v>
      </c>
      <c r="AR718" s="1699">
        <v>0</v>
      </c>
      <c r="AS718" s="1702">
        <v>0</v>
      </c>
      <c r="AT718" s="1694">
        <f>ROUND(SQRT(AR718^2+AS718^2)*1000/(1.73*AR716),0)</f>
        <v>0</v>
      </c>
      <c r="AU718" s="1699">
        <v>0</v>
      </c>
      <c r="AV718" s="1702">
        <v>0</v>
      </c>
      <c r="AW718" s="1694">
        <f>ROUND(SQRT(AU718^2+AV718^2)*1000/(1.73*AU716),0)</f>
        <v>0</v>
      </c>
      <c r="AX718" s="1699">
        <v>0</v>
      </c>
      <c r="AY718" s="1702">
        <v>0</v>
      </c>
      <c r="AZ718" s="1694">
        <f>ROUND(SQRT(AX718^2+AY718^2)*1000/(1.73*AX716),0)</f>
        <v>0</v>
      </c>
      <c r="BA718" s="1699">
        <v>0</v>
      </c>
      <c r="BB718" s="1702">
        <v>0</v>
      </c>
      <c r="BC718" s="1694">
        <f>ROUND(SQRT(BA718^2+BB718^2)*1000/(1.73*BA716),0)</f>
        <v>0</v>
      </c>
      <c r="BD718" s="1699">
        <v>0</v>
      </c>
      <c r="BE718" s="1702">
        <v>0</v>
      </c>
      <c r="BF718" s="1694">
        <f>ROUND(SQRT(BD718^2+BE718^2)*1000/(1.73*BD716),0)</f>
        <v>0</v>
      </c>
      <c r="BG718" s="1699">
        <v>0</v>
      </c>
      <c r="BH718" s="1702">
        <v>0</v>
      </c>
      <c r="BI718" s="1694">
        <f>ROUND(SQRT(BG718^2+BH718^2)*1000/(1.73*BG716),0)</f>
        <v>0</v>
      </c>
      <c r="BJ718" s="1699">
        <v>0</v>
      </c>
      <c r="BK718" s="1702">
        <v>0</v>
      </c>
      <c r="BL718" s="1694">
        <f>ROUND(SQRT(BJ718^2+BK718^2)*1000/(1.73*BJ716),0)</f>
        <v>0</v>
      </c>
      <c r="BM718" s="1699">
        <v>0</v>
      </c>
      <c r="BN718" s="1702">
        <v>0</v>
      </c>
      <c r="BO718" s="1694">
        <f>ROUND(SQRT(BM718^2+BN718^2)*1000/(1.73*BM716),0)</f>
        <v>0</v>
      </c>
      <c r="BP718" s="1699">
        <v>0</v>
      </c>
      <c r="BQ718" s="1702">
        <v>0</v>
      </c>
      <c r="BR718" s="1694">
        <f>ROUND(SQRT(BP718^2+BQ718^2)*1000/(1.73*BP716),0)</f>
        <v>0</v>
      </c>
      <c r="BS718" s="1699">
        <v>0</v>
      </c>
      <c r="BT718" s="1702">
        <v>0</v>
      </c>
      <c r="BU718" s="1694">
        <f>ROUND(SQRT(BS718^2+BT718^2)*1000/(1.73*BS716),0)</f>
        <v>0</v>
      </c>
      <c r="BV718" s="1699">
        <v>0</v>
      </c>
      <c r="BW718" s="1702">
        <v>0</v>
      </c>
      <c r="BX718" s="1694">
        <f>ROUND(SQRT(BV718^2+BW718^2)*1000/(1.73*BV716),0)</f>
        <v>0</v>
      </c>
      <c r="BY718" s="1699">
        <v>0</v>
      </c>
      <c r="BZ718" s="1702">
        <v>0</v>
      </c>
      <c r="CA718" s="1694">
        <f>ROUND(SQRT(BY718^2+BZ718^2)*1000/(1.73*BY716),0)</f>
        <v>0</v>
      </c>
    </row>
    <row r="719" s="1620" customFormat="1" ht="21.75" customHeight="1">
      <c r="A719" s="1681"/>
      <c r="B719" s="1622"/>
      <c r="C719" s="1682"/>
      <c r="D719" s="1749" t="s">
        <v>106</v>
      </c>
      <c r="E719" s="1690" t="s">
        <v>495</v>
      </c>
      <c r="F719" s="1690" t="s">
        <v>495</v>
      </c>
      <c r="G719" s="1690">
        <v>10</v>
      </c>
      <c r="H719" s="1699">
        <v>0.19</v>
      </c>
      <c r="I719" s="1702">
        <v>0.072999999999999995</v>
      </c>
      <c r="J719" s="1694">
        <f>ROUND(SQRT(H719^2+I719^2)*1000/(1.73*H716),0)</f>
        <v>12</v>
      </c>
      <c r="K719" s="1699">
        <v>0.19</v>
      </c>
      <c r="L719" s="1702">
        <v>0.072999999999999995</v>
      </c>
      <c r="M719" s="1694">
        <f>ROUND(SQRT(K719^2+L719^2)*1000/(1.73*K716),0)</f>
        <v>12</v>
      </c>
      <c r="N719" s="1699">
        <v>0.19</v>
      </c>
      <c r="O719" s="1702">
        <v>0.072999999999999995</v>
      </c>
      <c r="P719" s="1694">
        <f>ROUND(SQRT(N719^2+O719^2)*1000/(1.73*N716),0)</f>
        <v>12</v>
      </c>
      <c r="Q719" s="1699">
        <v>0.19</v>
      </c>
      <c r="R719" s="1702">
        <v>0.072999999999999995</v>
      </c>
      <c r="S719" s="1694">
        <f>ROUND(SQRT(Q719^2+R719^2)*1000/(1.73*Q716),0)</f>
        <v>12</v>
      </c>
      <c r="T719" s="1699">
        <v>0.19</v>
      </c>
      <c r="U719" s="1702">
        <v>0.072999999999999995</v>
      </c>
      <c r="V719" s="1694">
        <f>ROUND(SQRT(T719^2+U719^2)*1000/(1.73*T716),0)</f>
        <v>12</v>
      </c>
      <c r="W719" s="1699">
        <v>0.23000000000000001</v>
      </c>
      <c r="X719" s="1702">
        <v>0.059999999999999998</v>
      </c>
      <c r="Y719" s="1694">
        <f>ROUND(SQRT(W719^2+X719^2)*1000/(1.73*W716),0)</f>
        <v>13</v>
      </c>
      <c r="Z719" s="1699">
        <v>0.23000000000000001</v>
      </c>
      <c r="AA719" s="1702">
        <v>0.059999999999999998</v>
      </c>
      <c r="AB719" s="1694">
        <f>ROUND(SQRT(Z719^2+AA719^2)*1000/(1.73*Z716),0)</f>
        <v>13</v>
      </c>
      <c r="AC719" s="1699">
        <v>0.23000000000000001</v>
      </c>
      <c r="AD719" s="1702">
        <v>0.059999999999999998</v>
      </c>
      <c r="AE719" s="1694">
        <f>ROUND(SQRT(AC719^2+AD719^2)*1000/(1.73*AC716),0)</f>
        <v>13</v>
      </c>
      <c r="AF719" s="1699">
        <v>0.23000000000000001</v>
      </c>
      <c r="AG719" s="1702">
        <v>0.059999999999999998</v>
      </c>
      <c r="AH719" s="1694">
        <f>ROUND(SQRT(AF719^2+AG719^2)*1000/(1.73*AF716),0)</f>
        <v>13</v>
      </c>
      <c r="AI719" s="1699">
        <v>0.23000000000000001</v>
      </c>
      <c r="AJ719" s="1702">
        <v>0.059999999999999998</v>
      </c>
      <c r="AK719" s="1694">
        <f>ROUND(SQRT(AI719^2+AJ719^2)*1000/(1.73*AI716),0)</f>
        <v>13</v>
      </c>
      <c r="AL719" s="1699">
        <v>0.23000000000000001</v>
      </c>
      <c r="AM719" s="1702">
        <v>0.059999999999999998</v>
      </c>
      <c r="AN719" s="1694">
        <f>ROUND(SQRT(AL719^2+AM719^2)*1000/(1.73*AL716),0)</f>
        <v>13</v>
      </c>
      <c r="AO719" s="1699">
        <v>0.26000000000000001</v>
      </c>
      <c r="AP719" s="1702">
        <v>0.059999999999999998</v>
      </c>
      <c r="AQ719" s="1694">
        <f>ROUND(SQRT(AO719^2+AP719^2)*1000/(1.73*AO716),0)</f>
        <v>15</v>
      </c>
      <c r="AR719" s="1699">
        <v>0.26000000000000001</v>
      </c>
      <c r="AS719" s="1702">
        <v>0.059999999999999998</v>
      </c>
      <c r="AT719" s="1694">
        <f>ROUND(SQRT(AR719^2+AS719^2)*1000/(1.73*AR716),0)</f>
        <v>15</v>
      </c>
      <c r="AU719" s="1699">
        <v>0.26000000000000001</v>
      </c>
      <c r="AV719" s="1702">
        <v>0.059999999999999998</v>
      </c>
      <c r="AW719" s="1694">
        <f>ROUND(SQRT(AU719^2+AV719^2)*1000/(1.73*AU716),0)</f>
        <v>15</v>
      </c>
      <c r="AX719" s="1699">
        <v>0.26000000000000001</v>
      </c>
      <c r="AY719" s="1702">
        <v>0.059999999999999998</v>
      </c>
      <c r="AZ719" s="1694">
        <f>ROUND(SQRT(AX719^2+AY719^2)*1000/(1.73*AX716),0)</f>
        <v>15</v>
      </c>
      <c r="BA719" s="1699">
        <v>0.26000000000000001</v>
      </c>
      <c r="BB719" s="1702">
        <v>0.059999999999999998</v>
      </c>
      <c r="BC719" s="1694">
        <f>ROUND(SQRT(BA719^2+BB719^2)*1000/(1.73*BA716),0)</f>
        <v>15</v>
      </c>
      <c r="BD719" s="1699">
        <v>0.26000000000000001</v>
      </c>
      <c r="BE719" s="1702">
        <v>0.059999999999999998</v>
      </c>
      <c r="BF719" s="1694">
        <f>ROUND(SQRT(BD719^2+BE719^2)*1000/(1.73*BD716),0)</f>
        <v>15</v>
      </c>
      <c r="BG719" s="1699">
        <v>0.26000000000000001</v>
      </c>
      <c r="BH719" s="1702">
        <v>0.059999999999999998</v>
      </c>
      <c r="BI719" s="1694">
        <f>ROUND(SQRT(BG719^2+BH719^2)*1000/(1.73*BG716),0)</f>
        <v>15</v>
      </c>
      <c r="BJ719" s="1699">
        <v>0.26000000000000001</v>
      </c>
      <c r="BK719" s="1702">
        <v>0.059999999999999998</v>
      </c>
      <c r="BL719" s="1694">
        <f>ROUND(SQRT(BJ719^2+BK719^2)*1000/(1.73*BJ716),0)</f>
        <v>15</v>
      </c>
      <c r="BM719" s="1699">
        <v>0.19</v>
      </c>
      <c r="BN719" s="1702">
        <v>0.072999999999999995</v>
      </c>
      <c r="BO719" s="1694">
        <f>ROUND(SQRT(BM719^2+BN719^2)*1000/(1.73*BM716),0)</f>
        <v>12</v>
      </c>
      <c r="BP719" s="1699">
        <v>0.19</v>
      </c>
      <c r="BQ719" s="1702">
        <v>0.072999999999999995</v>
      </c>
      <c r="BR719" s="1694">
        <f>ROUND(SQRT(BP719^2+BQ719^2)*1000/(1.73*BP716),0)</f>
        <v>12</v>
      </c>
      <c r="BS719" s="1699">
        <v>0.19</v>
      </c>
      <c r="BT719" s="1702">
        <v>0.072999999999999995</v>
      </c>
      <c r="BU719" s="1694">
        <f>ROUND(SQRT(BS719^2+BT719^2)*1000/(1.73*BS716),0)</f>
        <v>12</v>
      </c>
      <c r="BV719" s="1699">
        <v>0.19</v>
      </c>
      <c r="BW719" s="1702">
        <v>0.072999999999999995</v>
      </c>
      <c r="BX719" s="1694">
        <f>ROUND(SQRT(BV719^2+BW719^2)*1000/(1.73*BV716),0)</f>
        <v>12</v>
      </c>
      <c r="BY719" s="1699">
        <v>0.19</v>
      </c>
      <c r="BZ719" s="1702">
        <v>0.072999999999999995</v>
      </c>
      <c r="CA719" s="1694">
        <f>ROUND(SQRT(BY719^2+BZ719^2)*1000/(1.73*BY716),0)</f>
        <v>12</v>
      </c>
    </row>
    <row r="720" s="1620" customFormat="1" ht="21.75" customHeight="1">
      <c r="A720" s="1681"/>
      <c r="B720" s="1622"/>
      <c r="C720" s="1682"/>
      <c r="D720" s="1749" t="s">
        <v>100</v>
      </c>
      <c r="E720" s="1690" t="s">
        <v>495</v>
      </c>
      <c r="F720" s="1690" t="s">
        <v>495</v>
      </c>
      <c r="G720" s="1690">
        <v>10</v>
      </c>
      <c r="H720" s="1699">
        <v>1.22</v>
      </c>
      <c r="I720" s="1702">
        <v>0.38</v>
      </c>
      <c r="J720" s="1694">
        <f>ROUND(SQRT(H720^2+I720^2)*1000/(1.73*H716),0)</f>
        <v>73</v>
      </c>
      <c r="K720" s="1699">
        <v>1.22</v>
      </c>
      <c r="L720" s="1702">
        <v>0.38</v>
      </c>
      <c r="M720" s="1694">
        <f>ROUND(SQRT(K720^2+L720^2)*1000/(1.73*K716),0)</f>
        <v>73</v>
      </c>
      <c r="N720" s="1699">
        <v>1.22</v>
      </c>
      <c r="O720" s="1702">
        <v>0.38</v>
      </c>
      <c r="P720" s="1694">
        <f>ROUND(SQRT(N720^2+O720^2)*1000/(1.73*N716),0)</f>
        <v>73</v>
      </c>
      <c r="Q720" s="1699">
        <v>1.22</v>
      </c>
      <c r="R720" s="1702">
        <v>0.38</v>
      </c>
      <c r="S720" s="1694">
        <f>ROUND(SQRT(Q720^2+R720^2)*1000/(1.73*Q716),0)</f>
        <v>73</v>
      </c>
      <c r="T720" s="1699">
        <v>1.22</v>
      </c>
      <c r="U720" s="1702">
        <v>0.38</v>
      </c>
      <c r="V720" s="1694">
        <f>ROUND(SQRT(T720^2+U720^2)*1000/(1.73*T716),0)</f>
        <v>73</v>
      </c>
      <c r="W720" s="1699">
        <v>1.53</v>
      </c>
      <c r="X720" s="1702">
        <v>0.52000000000000002</v>
      </c>
      <c r="Y720" s="1694">
        <f>ROUND(SQRT(W720^2+X720^2)*1000/(1.73*W716),0)</f>
        <v>92</v>
      </c>
      <c r="Z720" s="1699">
        <v>1.53</v>
      </c>
      <c r="AA720" s="1702">
        <v>0.52000000000000002</v>
      </c>
      <c r="AB720" s="1694">
        <f>ROUND(SQRT(Z720^2+AA720^2)*1000/(1.73*Z716),0)</f>
        <v>92</v>
      </c>
      <c r="AC720" s="1699">
        <v>1.53</v>
      </c>
      <c r="AD720" s="1702">
        <v>0.52000000000000002</v>
      </c>
      <c r="AE720" s="1694">
        <f>ROUND(SQRT(AC720^2+AD720^2)*1000/(1.73*AC716),0)</f>
        <v>92</v>
      </c>
      <c r="AF720" s="1699">
        <v>1.53</v>
      </c>
      <c r="AG720" s="1702">
        <v>0.52000000000000002</v>
      </c>
      <c r="AH720" s="1694">
        <f>ROUND(SQRT(AF720^2+AG720^2)*1000/(1.73*AF716),0)</f>
        <v>92</v>
      </c>
      <c r="AI720" s="1699">
        <v>1.53</v>
      </c>
      <c r="AJ720" s="1702">
        <v>0.52000000000000002</v>
      </c>
      <c r="AK720" s="1694">
        <f>ROUND(SQRT(AI720^2+AJ720^2)*1000/(1.73*AI716),0)</f>
        <v>92</v>
      </c>
      <c r="AL720" s="1699">
        <v>1.53</v>
      </c>
      <c r="AM720" s="1702">
        <v>0.52000000000000002</v>
      </c>
      <c r="AN720" s="1694">
        <f>ROUND(SQRT(AL720^2+AM720^2)*1000/(1.73*AL716),0)</f>
        <v>92</v>
      </c>
      <c r="AO720" s="1699">
        <v>1.8300000000000001</v>
      </c>
      <c r="AP720" s="1702">
        <v>0.72999999999999998</v>
      </c>
      <c r="AQ720" s="1694">
        <f>ROUND(SQRT(AO720^2+AP720^2)*1000/(1.73*AO716),0)</f>
        <v>112</v>
      </c>
      <c r="AR720" s="1699">
        <v>1.8300000000000001</v>
      </c>
      <c r="AS720" s="1702">
        <v>0.72999999999999998</v>
      </c>
      <c r="AT720" s="1694">
        <f>ROUND(SQRT(AR720^2+AS720^2)*1000/(1.73*AR716),0)</f>
        <v>112</v>
      </c>
      <c r="AU720" s="1699">
        <v>1.8300000000000001</v>
      </c>
      <c r="AV720" s="1702">
        <v>0.72999999999999998</v>
      </c>
      <c r="AW720" s="1694">
        <f>ROUND(SQRT(AU720^2+AV720^2)*1000/(1.73*AU716),0)</f>
        <v>112</v>
      </c>
      <c r="AX720" s="1699">
        <v>1.8300000000000001</v>
      </c>
      <c r="AY720" s="1702">
        <v>0.72999999999999998</v>
      </c>
      <c r="AZ720" s="1694">
        <f>ROUND(SQRT(AX720^2+AY720^2)*1000/(1.73*AX716),0)</f>
        <v>112</v>
      </c>
      <c r="BA720" s="1699">
        <v>1.8300000000000001</v>
      </c>
      <c r="BB720" s="1702">
        <v>0.72999999999999998</v>
      </c>
      <c r="BC720" s="1694">
        <f>ROUND(SQRT(BA720^2+BB720^2)*1000/(1.73*BA716),0)</f>
        <v>112</v>
      </c>
      <c r="BD720" s="1699">
        <v>1.8300000000000001</v>
      </c>
      <c r="BE720" s="1702">
        <v>0.72999999999999998</v>
      </c>
      <c r="BF720" s="1694">
        <f>ROUND(SQRT(BD720^2+BE720^2)*1000/(1.73*BD716),0)</f>
        <v>112</v>
      </c>
      <c r="BG720" s="1699">
        <v>1.8300000000000001</v>
      </c>
      <c r="BH720" s="1702">
        <v>0.72999999999999998</v>
      </c>
      <c r="BI720" s="1694">
        <f>ROUND(SQRT(BG720^2+BH720^2)*1000/(1.73*BG716),0)</f>
        <v>112</v>
      </c>
      <c r="BJ720" s="1699">
        <v>1.8300000000000001</v>
      </c>
      <c r="BK720" s="1702">
        <v>0.72999999999999998</v>
      </c>
      <c r="BL720" s="1694">
        <f>ROUND(SQRT(BJ720^2+BK720^2)*1000/(1.73*BJ716),0)</f>
        <v>112</v>
      </c>
      <c r="BM720" s="1699">
        <v>1.22</v>
      </c>
      <c r="BN720" s="1702">
        <v>0.38</v>
      </c>
      <c r="BO720" s="1694">
        <f>ROUND(SQRT(BM720^2+BN720^2)*1000/(1.73*BM716),0)</f>
        <v>73</v>
      </c>
      <c r="BP720" s="1699">
        <v>1.22</v>
      </c>
      <c r="BQ720" s="1702">
        <v>0.38</v>
      </c>
      <c r="BR720" s="1694">
        <f>ROUND(SQRT(BP720^2+BQ720^2)*1000/(1.73*BP716),0)</f>
        <v>73</v>
      </c>
      <c r="BS720" s="1699">
        <v>1.22</v>
      </c>
      <c r="BT720" s="1702">
        <v>0.38</v>
      </c>
      <c r="BU720" s="1694">
        <f>ROUND(SQRT(BS720^2+BT720^2)*1000/(1.73*BS716),0)</f>
        <v>73</v>
      </c>
      <c r="BV720" s="1699">
        <v>1.22</v>
      </c>
      <c r="BW720" s="1702">
        <v>0.38</v>
      </c>
      <c r="BX720" s="1694">
        <f>ROUND(SQRT(BV720^2+BW720^2)*1000/(1.73*BV716),0)</f>
        <v>73</v>
      </c>
      <c r="BY720" s="1699">
        <v>1.22</v>
      </c>
      <c r="BZ720" s="1702">
        <v>0.38</v>
      </c>
      <c r="CA720" s="1694">
        <f>ROUND(SQRT(BY720^2+BZ720^2)*1000/(1.73*BY716),0)</f>
        <v>73</v>
      </c>
    </row>
    <row r="721" s="1620" customFormat="1" ht="21.75" customHeight="1">
      <c r="A721" s="1681"/>
      <c r="B721" s="1622"/>
      <c r="C721" s="1682"/>
      <c r="D721" s="1749" t="s">
        <v>104</v>
      </c>
      <c r="E721" s="1690" t="s">
        <v>495</v>
      </c>
      <c r="F721" s="1690" t="s">
        <v>495</v>
      </c>
      <c r="G721" s="1690">
        <v>10</v>
      </c>
      <c r="H721" s="1699">
        <v>0.10000000000000001</v>
      </c>
      <c r="I721" s="1702">
        <v>0.059999999999999998</v>
      </c>
      <c r="J721" s="1694">
        <f>ROUND(SQRT(H721^2+I721^2)*1000/(1.73*H716),0)</f>
        <v>7</v>
      </c>
      <c r="K721" s="1699">
        <v>0.10000000000000001</v>
      </c>
      <c r="L721" s="1702">
        <v>0.059999999999999998</v>
      </c>
      <c r="M721" s="1694">
        <f>ROUND(SQRT(K721^2+L721^2)*1000/(1.73*K716),0)</f>
        <v>7</v>
      </c>
      <c r="N721" s="1699">
        <v>0.10000000000000001</v>
      </c>
      <c r="O721" s="1702">
        <v>0.059999999999999998</v>
      </c>
      <c r="P721" s="1694">
        <f>ROUND(SQRT(N721^2+O721^2)*1000/(1.73*N716),0)</f>
        <v>7</v>
      </c>
      <c r="Q721" s="1699">
        <v>0.10000000000000001</v>
      </c>
      <c r="R721" s="1702">
        <v>0.059999999999999998</v>
      </c>
      <c r="S721" s="1694">
        <f>ROUND(SQRT(Q721^2+R721^2)*1000/(1.73*Q716),0)</f>
        <v>7</v>
      </c>
      <c r="T721" s="1699">
        <v>0.10000000000000001</v>
      </c>
      <c r="U721" s="1702">
        <v>0.059999999999999998</v>
      </c>
      <c r="V721" s="1694">
        <f>ROUND(SQRT(T721^2+U721^2)*1000/(1.73*T716),0)</f>
        <v>7</v>
      </c>
      <c r="W721" s="1699">
        <v>0.12</v>
      </c>
      <c r="X721" s="1702">
        <v>0.052999999999999999</v>
      </c>
      <c r="Y721" s="1694">
        <f>ROUND(SQRT(W721^2+X721^2)*1000/(1.73*W716),0)</f>
        <v>7</v>
      </c>
      <c r="Z721" s="1699">
        <v>0.12</v>
      </c>
      <c r="AA721" s="1702">
        <v>0.052999999999999999</v>
      </c>
      <c r="AB721" s="1694">
        <f>ROUND(SQRT(Z721^2+AA721^2)*1000/(1.73*Z716),0)</f>
        <v>7</v>
      </c>
      <c r="AC721" s="1699">
        <v>0.12</v>
      </c>
      <c r="AD721" s="1702">
        <v>0.052999999999999999</v>
      </c>
      <c r="AE721" s="1694">
        <f>ROUND(SQRT(AC721^2+AD721^2)*1000/(1.73*AC716),0)</f>
        <v>7</v>
      </c>
      <c r="AF721" s="1699">
        <v>0.12</v>
      </c>
      <c r="AG721" s="1702">
        <v>0.052999999999999999</v>
      </c>
      <c r="AH721" s="1694">
        <f>ROUND(SQRT(AF721^2+AG721^2)*1000/(1.73*AF716),0)</f>
        <v>7</v>
      </c>
      <c r="AI721" s="1699">
        <v>0.12</v>
      </c>
      <c r="AJ721" s="1702">
        <v>0.052999999999999999</v>
      </c>
      <c r="AK721" s="1694">
        <f>ROUND(SQRT(AI721^2+AJ721^2)*1000/(1.73*AI716),0)</f>
        <v>7</v>
      </c>
      <c r="AL721" s="1699">
        <v>0.12</v>
      </c>
      <c r="AM721" s="1702">
        <v>0.052999999999999999</v>
      </c>
      <c r="AN721" s="1694">
        <f>ROUND(SQRT(AL721^2+AM721^2)*1000/(1.73*AL716),0)</f>
        <v>7</v>
      </c>
      <c r="AO721" s="1699">
        <v>0.11</v>
      </c>
      <c r="AP721" s="1702">
        <v>0.048000000000000001</v>
      </c>
      <c r="AQ721" s="1694">
        <f>ROUND(SQRT(AO721^2+AP721^2)*1000/(1.73*AO716),0)</f>
        <v>7</v>
      </c>
      <c r="AR721" s="1699">
        <v>0.11</v>
      </c>
      <c r="AS721" s="1702">
        <v>0.048000000000000001</v>
      </c>
      <c r="AT721" s="1694">
        <f>ROUND(SQRT(AR721^2+AS721^2)*1000/(1.73*AR716),0)</f>
        <v>7</v>
      </c>
      <c r="AU721" s="1699">
        <v>0.11</v>
      </c>
      <c r="AV721" s="1702">
        <v>0.048000000000000001</v>
      </c>
      <c r="AW721" s="1694">
        <f>ROUND(SQRT(AU721^2+AV721^2)*1000/(1.73*AU716),0)</f>
        <v>7</v>
      </c>
      <c r="AX721" s="1699">
        <v>0.11</v>
      </c>
      <c r="AY721" s="1702">
        <v>0.048000000000000001</v>
      </c>
      <c r="AZ721" s="1694">
        <f>ROUND(SQRT(AX721^2+AY721^2)*1000/(1.73*AX716),0)</f>
        <v>7</v>
      </c>
      <c r="BA721" s="1699">
        <v>0.11</v>
      </c>
      <c r="BB721" s="1702">
        <v>0.048000000000000001</v>
      </c>
      <c r="BC721" s="1694">
        <f>ROUND(SQRT(BA721^2+BB721^2)*1000/(1.73*BA716),0)</f>
        <v>7</v>
      </c>
      <c r="BD721" s="1699">
        <v>0.11</v>
      </c>
      <c r="BE721" s="1702">
        <v>0.048000000000000001</v>
      </c>
      <c r="BF721" s="1694">
        <f>ROUND(SQRT(BD721^2+BE721^2)*1000/(1.73*BD716),0)</f>
        <v>7</v>
      </c>
      <c r="BG721" s="1699">
        <v>0.11</v>
      </c>
      <c r="BH721" s="1702">
        <v>0.048000000000000001</v>
      </c>
      <c r="BI721" s="1694">
        <f>ROUND(SQRT(BG721^2+BH721^2)*1000/(1.73*BG716),0)</f>
        <v>7</v>
      </c>
      <c r="BJ721" s="1699">
        <v>0.11</v>
      </c>
      <c r="BK721" s="1702">
        <v>0.048000000000000001</v>
      </c>
      <c r="BL721" s="1694">
        <f>ROUND(SQRT(BJ721^2+BK721^2)*1000/(1.73*BJ716),0)</f>
        <v>7</v>
      </c>
      <c r="BM721" s="1699">
        <v>0.10000000000000001</v>
      </c>
      <c r="BN721" s="1702">
        <v>0.059999999999999998</v>
      </c>
      <c r="BO721" s="1694">
        <f>ROUND(SQRT(BM721^2+BN721^2)*1000/(1.73*BM716),0)</f>
        <v>7</v>
      </c>
      <c r="BP721" s="1699">
        <v>0.10000000000000001</v>
      </c>
      <c r="BQ721" s="1702">
        <v>0.059999999999999998</v>
      </c>
      <c r="BR721" s="1694">
        <f>ROUND(SQRT(BP721^2+BQ721^2)*1000/(1.73*BP716),0)</f>
        <v>7</v>
      </c>
      <c r="BS721" s="1699">
        <v>0.10000000000000001</v>
      </c>
      <c r="BT721" s="1702">
        <v>0.059999999999999998</v>
      </c>
      <c r="BU721" s="1694">
        <f>ROUND(SQRT(BS721^2+BT721^2)*1000/(1.73*BS716),0)</f>
        <v>7</v>
      </c>
      <c r="BV721" s="1699">
        <v>0.10000000000000001</v>
      </c>
      <c r="BW721" s="1702">
        <v>0.059999999999999998</v>
      </c>
      <c r="BX721" s="1694">
        <f>ROUND(SQRT(BV721^2+BW721^2)*1000/(1.73*BV716),0)</f>
        <v>7</v>
      </c>
      <c r="BY721" s="1699">
        <v>0.10000000000000001</v>
      </c>
      <c r="BZ721" s="1702">
        <v>0.059999999999999998</v>
      </c>
      <c r="CA721" s="1694">
        <f>ROUND(SQRT(BY721^2+BZ721^2)*1000/(1.73*BY716),0)</f>
        <v>7</v>
      </c>
    </row>
    <row r="722" s="1620" customFormat="1" ht="21.75" customHeight="1">
      <c r="A722" s="1681"/>
      <c r="B722" s="1622"/>
      <c r="C722" s="1682"/>
      <c r="D722" s="1749" t="s">
        <v>103</v>
      </c>
      <c r="E722" s="1690" t="s">
        <v>495</v>
      </c>
      <c r="F722" s="1690" t="s">
        <v>495</v>
      </c>
      <c r="G722" s="1690">
        <v>10</v>
      </c>
      <c r="H722" s="1699">
        <v>0.17000000000000001</v>
      </c>
      <c r="I722" s="1702">
        <v>0.012</v>
      </c>
      <c r="J722" s="1694">
        <f t="shared" ref="J722:J723" si="1692">ROUND(SQRT(H722^2+I722^2)*1000/(1.73*H716),0)</f>
        <v>10</v>
      </c>
      <c r="K722" s="1699">
        <v>0.17000000000000001</v>
      </c>
      <c r="L722" s="1702">
        <v>0.012</v>
      </c>
      <c r="M722" s="1694">
        <f t="shared" ref="M722:M723" si="1693">ROUND(SQRT(K722^2+L722^2)*1000/(1.73*K716),0)</f>
        <v>10</v>
      </c>
      <c r="N722" s="1699">
        <v>0.17000000000000001</v>
      </c>
      <c r="O722" s="1702">
        <v>0.012</v>
      </c>
      <c r="P722" s="1694">
        <f t="shared" ref="P722:P723" si="1694">ROUND(SQRT(N722^2+O722^2)*1000/(1.73*N716),0)</f>
        <v>10</v>
      </c>
      <c r="Q722" s="1699">
        <v>0.17000000000000001</v>
      </c>
      <c r="R722" s="1702">
        <v>0.012</v>
      </c>
      <c r="S722" s="1694">
        <f t="shared" ref="S722:S723" si="1695">ROUND(SQRT(Q722^2+R722^2)*1000/(1.73*Q716),0)</f>
        <v>10</v>
      </c>
      <c r="T722" s="1699">
        <v>0.17000000000000001</v>
      </c>
      <c r="U722" s="1702">
        <v>0.012</v>
      </c>
      <c r="V722" s="1694">
        <f t="shared" ref="V722:V723" si="1696">ROUND(SQRT(T722^2+U722^2)*1000/(1.73*T716),0)</f>
        <v>10</v>
      </c>
      <c r="W722" s="1699">
        <v>0.17000000000000001</v>
      </c>
      <c r="X722" s="1702">
        <v>0.010999999999999999</v>
      </c>
      <c r="Y722" s="1694">
        <f t="shared" ref="Y722:Y723" si="1697">ROUND(SQRT(W722^2+X722^2)*1000/(1.73*W716),0)</f>
        <v>10</v>
      </c>
      <c r="Z722" s="1699">
        <v>0.17000000000000001</v>
      </c>
      <c r="AA722" s="1702">
        <v>0.010999999999999999</v>
      </c>
      <c r="AB722" s="1694">
        <f t="shared" ref="AB722:AB723" si="1698">ROUND(SQRT(Z722^2+AA722^2)*1000/(1.73*Z716),0)</f>
        <v>10</v>
      </c>
      <c r="AC722" s="1699">
        <v>0.17000000000000001</v>
      </c>
      <c r="AD722" s="1702">
        <v>0.010999999999999999</v>
      </c>
      <c r="AE722" s="1694">
        <f t="shared" ref="AE722:AE723" si="1699">ROUND(SQRT(AC722^2+AD722^2)*1000/(1.73*AC716),0)</f>
        <v>10</v>
      </c>
      <c r="AF722" s="1699">
        <v>0.17000000000000001</v>
      </c>
      <c r="AG722" s="1702">
        <v>0.010999999999999999</v>
      </c>
      <c r="AH722" s="1694">
        <f t="shared" ref="AH722:AH723" si="1700">ROUND(SQRT(AF722^2+AG722^2)*1000/(1.73*AF716),0)</f>
        <v>10</v>
      </c>
      <c r="AI722" s="1699">
        <v>0.17000000000000001</v>
      </c>
      <c r="AJ722" s="1702">
        <v>0.010999999999999999</v>
      </c>
      <c r="AK722" s="1694">
        <f t="shared" ref="AK722:AK723" si="1701">ROUND(SQRT(AI722^2+AJ722^2)*1000/(1.73*AI716),0)</f>
        <v>10</v>
      </c>
      <c r="AL722" s="1699">
        <v>0.17000000000000001</v>
      </c>
      <c r="AM722" s="1702">
        <v>0.010999999999999999</v>
      </c>
      <c r="AN722" s="1694">
        <f t="shared" ref="AN722:AN723" si="1702">ROUND(SQRT(AL722^2+AM722^2)*1000/(1.73*AL716),0)</f>
        <v>10</v>
      </c>
      <c r="AO722" s="1699">
        <v>0.19</v>
      </c>
      <c r="AP722" s="1702">
        <v>0.0050000000000000001</v>
      </c>
      <c r="AQ722" s="1694">
        <f t="shared" ref="AQ722:AQ723" si="1703">ROUND(SQRT(AO722^2+AP722^2)*1000/(1.73*AO716),0)</f>
        <v>11</v>
      </c>
      <c r="AR722" s="1699">
        <v>0.19</v>
      </c>
      <c r="AS722" s="1702">
        <v>0.0050000000000000001</v>
      </c>
      <c r="AT722" s="1694">
        <f t="shared" ref="AT722:AT723" si="1704">ROUND(SQRT(AR722^2+AS722^2)*1000/(1.73*AR716),0)</f>
        <v>11</v>
      </c>
      <c r="AU722" s="1699">
        <v>0.19</v>
      </c>
      <c r="AV722" s="1702">
        <v>0.0050000000000000001</v>
      </c>
      <c r="AW722" s="1694">
        <f t="shared" ref="AW722:AW723" si="1705">ROUND(SQRT(AU722^2+AV722^2)*1000/(1.73*AU716),0)</f>
        <v>11</v>
      </c>
      <c r="AX722" s="1699">
        <v>0.19</v>
      </c>
      <c r="AY722" s="1702">
        <v>0.0050000000000000001</v>
      </c>
      <c r="AZ722" s="1694">
        <f t="shared" ref="AZ722:AZ723" si="1706">ROUND(SQRT(AX722^2+AY722^2)*1000/(1.73*AX716),0)</f>
        <v>11</v>
      </c>
      <c r="BA722" s="1699">
        <v>0.19</v>
      </c>
      <c r="BB722" s="1702">
        <v>0.0050000000000000001</v>
      </c>
      <c r="BC722" s="1694">
        <f t="shared" ref="BC722:BC723" si="1707">ROUND(SQRT(BA722^2+BB722^2)*1000/(1.73*BA716),0)</f>
        <v>11</v>
      </c>
      <c r="BD722" s="1699">
        <v>0.19</v>
      </c>
      <c r="BE722" s="1702">
        <v>0.0050000000000000001</v>
      </c>
      <c r="BF722" s="1694">
        <f t="shared" ref="BF722:BF723" si="1708">ROUND(SQRT(BD722^2+BE722^2)*1000/(1.73*BD716),0)</f>
        <v>11</v>
      </c>
      <c r="BG722" s="1699">
        <v>0.19</v>
      </c>
      <c r="BH722" s="1702">
        <v>0.0050000000000000001</v>
      </c>
      <c r="BI722" s="1694">
        <f t="shared" ref="BI722:BI723" si="1709">ROUND(SQRT(BG722^2+BH722^2)*1000/(1.73*BG716),0)</f>
        <v>11</v>
      </c>
      <c r="BJ722" s="1699">
        <v>0.19</v>
      </c>
      <c r="BK722" s="1702">
        <v>0.0050000000000000001</v>
      </c>
      <c r="BL722" s="1694">
        <f t="shared" ref="BL722:BL723" si="1710">ROUND(SQRT(BJ722^2+BK722^2)*1000/(1.73*BJ716),0)</f>
        <v>11</v>
      </c>
      <c r="BM722" s="1699">
        <v>0.17000000000000001</v>
      </c>
      <c r="BN722" s="1702">
        <v>0.012</v>
      </c>
      <c r="BO722" s="1694">
        <f t="shared" ref="BO722:BO723" si="1711">ROUND(SQRT(BM722^2+BN722^2)*1000/(1.73*BM716),0)</f>
        <v>10</v>
      </c>
      <c r="BP722" s="1699">
        <v>0.17000000000000001</v>
      </c>
      <c r="BQ722" s="1702">
        <v>0.012</v>
      </c>
      <c r="BR722" s="1694">
        <f t="shared" ref="BR722:BR723" si="1712">ROUND(SQRT(BP722^2+BQ722^2)*1000/(1.73*BP716),0)</f>
        <v>10</v>
      </c>
      <c r="BS722" s="1699">
        <v>0.17000000000000001</v>
      </c>
      <c r="BT722" s="1702">
        <v>0.012</v>
      </c>
      <c r="BU722" s="1694">
        <f t="shared" ref="BU722:BU723" si="1713">ROUND(SQRT(BS722^2+BT722^2)*1000/(1.73*BS716),0)</f>
        <v>10</v>
      </c>
      <c r="BV722" s="1699">
        <v>0.17000000000000001</v>
      </c>
      <c r="BW722" s="1702">
        <v>0.012</v>
      </c>
      <c r="BX722" s="1694">
        <f t="shared" ref="BX722:BX723" si="1714">ROUND(SQRT(BV722^2+BW722^2)*1000/(1.73*BV716),0)</f>
        <v>10</v>
      </c>
      <c r="BY722" s="1699">
        <v>0.17000000000000001</v>
      </c>
      <c r="BZ722" s="1702">
        <v>0.012</v>
      </c>
      <c r="CA722" s="1694">
        <f t="shared" ref="CA722:CA723" si="1715">ROUND(SQRT(BY722^2+BZ722^2)*1000/(1.73*BY716),0)</f>
        <v>10</v>
      </c>
    </row>
    <row r="723" s="1620" customFormat="1" ht="21.75" customHeight="1">
      <c r="A723" s="1681"/>
      <c r="B723" s="1622" t="s">
        <v>669</v>
      </c>
      <c r="C723" s="1682"/>
      <c r="D723" s="1749" t="s">
        <v>545</v>
      </c>
      <c r="E723" s="1690" t="s">
        <v>495</v>
      </c>
      <c r="F723" s="1690" t="s">
        <v>495</v>
      </c>
      <c r="G723" s="1690">
        <v>10</v>
      </c>
      <c r="H723" s="1699">
        <v>0</v>
      </c>
      <c r="I723" s="1702">
        <v>0</v>
      </c>
      <c r="J723" s="1694">
        <f t="shared" si="1692"/>
        <v>0</v>
      </c>
      <c r="K723" s="1699">
        <v>0</v>
      </c>
      <c r="L723" s="1702">
        <v>0</v>
      </c>
      <c r="M723" s="1694">
        <f t="shared" si="1693"/>
        <v>0</v>
      </c>
      <c r="N723" s="1699">
        <v>0</v>
      </c>
      <c r="O723" s="1702">
        <v>0</v>
      </c>
      <c r="P723" s="1694">
        <f t="shared" si="1694"/>
        <v>0</v>
      </c>
      <c r="Q723" s="1699">
        <v>0</v>
      </c>
      <c r="R723" s="1702">
        <v>0</v>
      </c>
      <c r="S723" s="1694">
        <f t="shared" si="1695"/>
        <v>0</v>
      </c>
      <c r="T723" s="1699">
        <v>0</v>
      </c>
      <c r="U723" s="1702">
        <v>0</v>
      </c>
      <c r="V723" s="1694">
        <f t="shared" si="1696"/>
        <v>0</v>
      </c>
      <c r="W723" s="1699">
        <v>0</v>
      </c>
      <c r="X723" s="1702">
        <v>0</v>
      </c>
      <c r="Y723" s="1694">
        <f t="shared" si="1697"/>
        <v>0</v>
      </c>
      <c r="Z723" s="1699">
        <v>0</v>
      </c>
      <c r="AA723" s="1702">
        <v>0</v>
      </c>
      <c r="AB723" s="1694">
        <f t="shared" si="1698"/>
        <v>0</v>
      </c>
      <c r="AC723" s="1699">
        <v>0</v>
      </c>
      <c r="AD723" s="1702">
        <v>0</v>
      </c>
      <c r="AE723" s="1694">
        <f t="shared" si="1699"/>
        <v>0</v>
      </c>
      <c r="AF723" s="1699">
        <v>0</v>
      </c>
      <c r="AG723" s="1702">
        <v>0</v>
      </c>
      <c r="AH723" s="1694">
        <f t="shared" si="1700"/>
        <v>0</v>
      </c>
      <c r="AI723" s="1699">
        <v>0</v>
      </c>
      <c r="AJ723" s="1702">
        <v>0</v>
      </c>
      <c r="AK723" s="1694">
        <f t="shared" si="1701"/>
        <v>0</v>
      </c>
      <c r="AL723" s="1699">
        <v>0</v>
      </c>
      <c r="AM723" s="1702">
        <v>0</v>
      </c>
      <c r="AN723" s="1694">
        <f t="shared" si="1702"/>
        <v>0</v>
      </c>
      <c r="AO723" s="1699">
        <v>0</v>
      </c>
      <c r="AP723" s="1702">
        <v>0</v>
      </c>
      <c r="AQ723" s="1694">
        <f t="shared" si="1703"/>
        <v>0</v>
      </c>
      <c r="AR723" s="1699">
        <v>0</v>
      </c>
      <c r="AS723" s="1702">
        <v>0</v>
      </c>
      <c r="AT723" s="1694">
        <f t="shared" si="1704"/>
        <v>0</v>
      </c>
      <c r="AU723" s="1699">
        <v>0</v>
      </c>
      <c r="AV723" s="1702">
        <v>0</v>
      </c>
      <c r="AW723" s="1694">
        <f t="shared" si="1705"/>
        <v>0</v>
      </c>
      <c r="AX723" s="1699">
        <v>0</v>
      </c>
      <c r="AY723" s="1702">
        <v>0</v>
      </c>
      <c r="AZ723" s="1694">
        <f t="shared" si="1706"/>
        <v>0</v>
      </c>
      <c r="BA723" s="1699">
        <v>0</v>
      </c>
      <c r="BB723" s="1702">
        <v>0</v>
      </c>
      <c r="BC723" s="1694">
        <f t="shared" si="1707"/>
        <v>0</v>
      </c>
      <c r="BD723" s="1699">
        <v>0</v>
      </c>
      <c r="BE723" s="1702">
        <v>0</v>
      </c>
      <c r="BF723" s="1694">
        <f t="shared" si="1708"/>
        <v>0</v>
      </c>
      <c r="BG723" s="1699">
        <v>0</v>
      </c>
      <c r="BH723" s="1702">
        <v>0</v>
      </c>
      <c r="BI723" s="1694">
        <f t="shared" si="1709"/>
        <v>0</v>
      </c>
      <c r="BJ723" s="1699">
        <v>0</v>
      </c>
      <c r="BK723" s="1702">
        <v>0</v>
      </c>
      <c r="BL723" s="1694">
        <f t="shared" si="1710"/>
        <v>0</v>
      </c>
      <c r="BM723" s="1699">
        <v>0</v>
      </c>
      <c r="BN723" s="1702">
        <v>0</v>
      </c>
      <c r="BO723" s="1694">
        <f t="shared" si="1711"/>
        <v>0</v>
      </c>
      <c r="BP723" s="1699">
        <v>0</v>
      </c>
      <c r="BQ723" s="1702">
        <v>0</v>
      </c>
      <c r="BR723" s="1694">
        <f t="shared" si="1712"/>
        <v>0</v>
      </c>
      <c r="BS723" s="1699">
        <v>0</v>
      </c>
      <c r="BT723" s="1702">
        <v>0</v>
      </c>
      <c r="BU723" s="1694">
        <f t="shared" si="1713"/>
        <v>0</v>
      </c>
      <c r="BV723" s="1699">
        <v>0</v>
      </c>
      <c r="BW723" s="1702">
        <v>0</v>
      </c>
      <c r="BX723" s="1694">
        <f t="shared" si="1714"/>
        <v>0</v>
      </c>
      <c r="BY723" s="1699">
        <v>0</v>
      </c>
      <c r="BZ723" s="1702">
        <v>0</v>
      </c>
      <c r="CA723" s="1694">
        <f t="shared" si="1715"/>
        <v>0</v>
      </c>
    </row>
    <row r="724" s="1620" customFormat="1" ht="21.75" customHeight="1">
      <c r="A724" s="1681"/>
      <c r="B724" s="1622"/>
      <c r="C724" s="1682"/>
      <c r="D724" s="1749" t="s">
        <v>125</v>
      </c>
      <c r="E724" s="1690" t="s">
        <v>495</v>
      </c>
      <c r="F724" s="1690" t="s">
        <v>495</v>
      </c>
      <c r="G724" s="1690">
        <v>10</v>
      </c>
      <c r="H724" s="1699">
        <v>1.51</v>
      </c>
      <c r="I724" s="1702">
        <v>0.29999999999999999</v>
      </c>
      <c r="J724" s="1694">
        <f>ROUND(SQRT(H724^2+I724^2)*1000/(1.73*H717),0)</f>
        <v>88</v>
      </c>
      <c r="K724" s="1699">
        <v>1.51</v>
      </c>
      <c r="L724" s="1702">
        <v>0.29999999999999999</v>
      </c>
      <c r="M724" s="1694">
        <f>ROUND(SQRT(K724^2+L724^2)*1000/(1.73*K717),0)</f>
        <v>88</v>
      </c>
      <c r="N724" s="1699">
        <v>1.51</v>
      </c>
      <c r="O724" s="1702">
        <v>0.29999999999999999</v>
      </c>
      <c r="P724" s="1694">
        <f>ROUND(SQRT(N724^2+O724^2)*1000/(1.73*N717),0)</f>
        <v>88</v>
      </c>
      <c r="Q724" s="1699">
        <v>1.51</v>
      </c>
      <c r="R724" s="1702">
        <v>0.29999999999999999</v>
      </c>
      <c r="S724" s="1694">
        <f>ROUND(SQRT(Q724^2+R724^2)*1000/(1.73*Q717),0)</f>
        <v>88</v>
      </c>
      <c r="T724" s="1699">
        <v>1.51</v>
      </c>
      <c r="U724" s="1702">
        <v>0.29999999999999999</v>
      </c>
      <c r="V724" s="1694">
        <f>ROUND(SQRT(T724^2+U724^2)*1000/(1.73*T717),0)</f>
        <v>88</v>
      </c>
      <c r="W724" s="1699">
        <v>1.8799999999999999</v>
      </c>
      <c r="X724" s="1702">
        <v>0.28000000000000003</v>
      </c>
      <c r="Y724" s="1694">
        <f>ROUND(SQRT(W724^2+X724^2)*1000/(1.73*W717),0)</f>
        <v>108</v>
      </c>
      <c r="Z724" s="1699">
        <v>1.8799999999999999</v>
      </c>
      <c r="AA724" s="1702">
        <v>0.28000000000000003</v>
      </c>
      <c r="AB724" s="1694">
        <f>ROUND(SQRT(Z724^2+AA724^2)*1000/(1.73*Z717),0)</f>
        <v>108</v>
      </c>
      <c r="AC724" s="1699">
        <v>1.8799999999999999</v>
      </c>
      <c r="AD724" s="1702">
        <v>0.28000000000000003</v>
      </c>
      <c r="AE724" s="1694">
        <f>ROUND(SQRT(AC724^2+AD724^2)*1000/(1.73*AC717),0)</f>
        <v>108</v>
      </c>
      <c r="AF724" s="1699">
        <v>1.8799999999999999</v>
      </c>
      <c r="AG724" s="1702">
        <v>0.28000000000000003</v>
      </c>
      <c r="AH724" s="1694">
        <f>ROUND(SQRT(AF724^2+AG724^2)*1000/(1.73*AF717),0)</f>
        <v>108</v>
      </c>
      <c r="AI724" s="1699">
        <v>1.8799999999999999</v>
      </c>
      <c r="AJ724" s="1702">
        <v>0.28000000000000003</v>
      </c>
      <c r="AK724" s="1694">
        <f>ROUND(SQRT(AI724^2+AJ724^2)*1000/(1.73*AI717),0)</f>
        <v>108</v>
      </c>
      <c r="AL724" s="1699">
        <v>1.8799999999999999</v>
      </c>
      <c r="AM724" s="1702">
        <v>0.28000000000000003</v>
      </c>
      <c r="AN724" s="1694">
        <f>ROUND(SQRT(AL724^2+AM724^2)*1000/(1.73*AL717),0)</f>
        <v>108</v>
      </c>
      <c r="AO724" s="1699">
        <v>1.99</v>
      </c>
      <c r="AP724" s="1702">
        <v>0.29999999999999999</v>
      </c>
      <c r="AQ724" s="1694">
        <f>ROUND(SQRT(AO724^2+AP724^2)*1000/(1.73*AO717),0)</f>
        <v>114</v>
      </c>
      <c r="AR724" s="1699">
        <v>1.99</v>
      </c>
      <c r="AS724" s="1702">
        <v>0.29999999999999999</v>
      </c>
      <c r="AT724" s="1694">
        <f>ROUND(SQRT(AR724^2+AS724^2)*1000/(1.73*AR717),0)</f>
        <v>114</v>
      </c>
      <c r="AU724" s="1699">
        <v>1.99</v>
      </c>
      <c r="AV724" s="1702">
        <v>0.29999999999999999</v>
      </c>
      <c r="AW724" s="1694">
        <f>ROUND(SQRT(AU724^2+AV724^2)*1000/(1.73*AU717),0)</f>
        <v>114</v>
      </c>
      <c r="AX724" s="1699">
        <v>1.99</v>
      </c>
      <c r="AY724" s="1702">
        <v>0.29999999999999999</v>
      </c>
      <c r="AZ724" s="1694">
        <f>ROUND(SQRT(AX724^2+AY724^2)*1000/(1.73*AX717),0)</f>
        <v>114</v>
      </c>
      <c r="BA724" s="1699">
        <v>1.99</v>
      </c>
      <c r="BB724" s="1702">
        <v>0.29999999999999999</v>
      </c>
      <c r="BC724" s="1694">
        <f>ROUND(SQRT(BA724^2+BB724^2)*1000/(1.73*BA717),0)</f>
        <v>114</v>
      </c>
      <c r="BD724" s="1699">
        <v>1.99</v>
      </c>
      <c r="BE724" s="1702">
        <v>0.29999999999999999</v>
      </c>
      <c r="BF724" s="1694">
        <f>ROUND(SQRT(BD724^2+BE724^2)*1000/(1.73*BD717),0)</f>
        <v>114</v>
      </c>
      <c r="BG724" s="1699">
        <v>1.99</v>
      </c>
      <c r="BH724" s="1702">
        <v>0.29999999999999999</v>
      </c>
      <c r="BI724" s="1694">
        <f>ROUND(SQRT(BG724^2+BH724^2)*1000/(1.73*BG717),0)</f>
        <v>114</v>
      </c>
      <c r="BJ724" s="1699">
        <v>1.99</v>
      </c>
      <c r="BK724" s="1702">
        <v>0.29999999999999999</v>
      </c>
      <c r="BL724" s="1694">
        <f>ROUND(SQRT(BJ724^2+BK724^2)*1000/(1.73*BJ717),0)</f>
        <v>114</v>
      </c>
      <c r="BM724" s="1699">
        <v>1.51</v>
      </c>
      <c r="BN724" s="1702">
        <v>0.29999999999999999</v>
      </c>
      <c r="BO724" s="1694">
        <f>ROUND(SQRT(BM724^2+BN724^2)*1000/(1.73*BM717),0)</f>
        <v>88</v>
      </c>
      <c r="BP724" s="1699">
        <v>1.51</v>
      </c>
      <c r="BQ724" s="1702">
        <v>0.29999999999999999</v>
      </c>
      <c r="BR724" s="1694">
        <f>ROUND(SQRT(BP724^2+BQ724^2)*1000/(1.73*BP717),0)</f>
        <v>88</v>
      </c>
      <c r="BS724" s="1699">
        <v>1.51</v>
      </c>
      <c r="BT724" s="1702">
        <v>0.29999999999999999</v>
      </c>
      <c r="BU724" s="1694">
        <f>ROUND(SQRT(BS724^2+BT724^2)*1000/(1.73*BS717),0)</f>
        <v>88</v>
      </c>
      <c r="BV724" s="1699">
        <v>1.51</v>
      </c>
      <c r="BW724" s="1702">
        <v>0.29999999999999999</v>
      </c>
      <c r="BX724" s="1694">
        <f>ROUND(SQRT(BV724^2+BW724^2)*1000/(1.73*BV717),0)</f>
        <v>88</v>
      </c>
      <c r="BY724" s="1699">
        <v>1.51</v>
      </c>
      <c r="BZ724" s="1702">
        <v>0.29999999999999999</v>
      </c>
      <c r="CA724" s="1694">
        <f>ROUND(SQRT(BY724^2+BZ724^2)*1000/(1.73*BY717),0)</f>
        <v>88</v>
      </c>
    </row>
    <row r="725" s="1620" customFormat="1" ht="21.75" customHeight="1">
      <c r="A725" s="1681"/>
      <c r="B725" s="1622"/>
      <c r="C725" s="1682"/>
      <c r="D725" s="1749" t="s">
        <v>123</v>
      </c>
      <c r="E725" s="1690" t="s">
        <v>495</v>
      </c>
      <c r="F725" s="1690" t="s">
        <v>495</v>
      </c>
      <c r="G725" s="1690">
        <v>10</v>
      </c>
      <c r="H725" s="1699">
        <v>0.089999999999999997</v>
      </c>
      <c r="I725" s="1702">
        <v>0.00089999999999999998</v>
      </c>
      <c r="J725" s="1694">
        <f>ROUND(SQRT(H725^2+I725^2)*1000/(1.73*H717),0)</f>
        <v>5</v>
      </c>
      <c r="K725" s="1699">
        <v>0.089999999999999997</v>
      </c>
      <c r="L725" s="1702">
        <v>0.00089999999999999998</v>
      </c>
      <c r="M725" s="1694">
        <f>ROUND(SQRT(K725^2+L725^2)*1000/(1.73*K717),0)</f>
        <v>5</v>
      </c>
      <c r="N725" s="1699">
        <v>0.089999999999999997</v>
      </c>
      <c r="O725" s="1702">
        <v>0.00089999999999999998</v>
      </c>
      <c r="P725" s="1694">
        <f>ROUND(SQRT(N725^2+O725^2)*1000/(1.73*N717),0)</f>
        <v>5</v>
      </c>
      <c r="Q725" s="1699">
        <v>0.089999999999999997</v>
      </c>
      <c r="R725" s="1702">
        <v>0.00089999999999999998</v>
      </c>
      <c r="S725" s="1694">
        <f>ROUND(SQRT(Q725^2+R725^2)*1000/(1.73*Q717),0)</f>
        <v>5</v>
      </c>
      <c r="T725" s="1699">
        <v>0.089999999999999997</v>
      </c>
      <c r="U725" s="1702">
        <v>0.00089999999999999998</v>
      </c>
      <c r="V725" s="1694">
        <f>ROUND(SQRT(T725^2+U725^2)*1000/(1.73*T717),0)</f>
        <v>5</v>
      </c>
      <c r="W725" s="1699">
        <v>0.083000000000000004</v>
      </c>
      <c r="X725" s="1702">
        <v>0</v>
      </c>
      <c r="Y725" s="1694">
        <f>ROUND(SQRT(W725^2+X725^2)*1000/(1.73*W717),0)</f>
        <v>5</v>
      </c>
      <c r="Z725" s="1699">
        <v>0.083000000000000004</v>
      </c>
      <c r="AA725" s="1702">
        <v>0</v>
      </c>
      <c r="AB725" s="1694">
        <f>ROUND(SQRT(Z725^2+AA725^2)*1000/(1.73*Z717),0)</f>
        <v>5</v>
      </c>
      <c r="AC725" s="1699">
        <v>0.083000000000000004</v>
      </c>
      <c r="AD725" s="1702">
        <v>0</v>
      </c>
      <c r="AE725" s="1694">
        <f>ROUND(SQRT(AC725^2+AD725^2)*1000/(1.73*AC717),0)</f>
        <v>5</v>
      </c>
      <c r="AF725" s="1699">
        <v>0.083000000000000004</v>
      </c>
      <c r="AG725" s="1702">
        <v>0</v>
      </c>
      <c r="AH725" s="1694">
        <f>ROUND(SQRT(AF725^2+AG725^2)*1000/(1.73*AF717),0)</f>
        <v>5</v>
      </c>
      <c r="AI725" s="1699">
        <v>0.083000000000000004</v>
      </c>
      <c r="AJ725" s="1702">
        <v>0</v>
      </c>
      <c r="AK725" s="1694">
        <f>ROUND(SQRT(AI725^2+AJ725^2)*1000/(1.73*AI717),0)</f>
        <v>5</v>
      </c>
      <c r="AL725" s="1699">
        <v>0.083000000000000004</v>
      </c>
      <c r="AM725" s="1702">
        <v>0</v>
      </c>
      <c r="AN725" s="1694">
        <f>ROUND(SQRT(AL725^2+AM725^2)*1000/(1.73*AL717),0)</f>
        <v>5</v>
      </c>
      <c r="AO725" s="1699">
        <v>0.086999999999999994</v>
      </c>
      <c r="AP725" s="1702">
        <v>0.0060000000000000001</v>
      </c>
      <c r="AQ725" s="1694">
        <f>ROUND(SQRT(AO725^2+AP725^2)*1000/(1.73*AO717),0)</f>
        <v>5</v>
      </c>
      <c r="AR725" s="1699">
        <v>0.086999999999999994</v>
      </c>
      <c r="AS725" s="1702">
        <v>0.0060000000000000001</v>
      </c>
      <c r="AT725" s="1694">
        <f>ROUND(SQRT(AR725^2+AS725^2)*1000/(1.73*AR717),0)</f>
        <v>5</v>
      </c>
      <c r="AU725" s="1699">
        <v>0.086999999999999994</v>
      </c>
      <c r="AV725" s="1702">
        <v>0.0060000000000000001</v>
      </c>
      <c r="AW725" s="1694">
        <f>ROUND(SQRT(AU725^2+AV725^2)*1000/(1.73*AU717),0)</f>
        <v>5</v>
      </c>
      <c r="AX725" s="1699">
        <v>0.086999999999999994</v>
      </c>
      <c r="AY725" s="1702">
        <v>0.0060000000000000001</v>
      </c>
      <c r="AZ725" s="1694">
        <f>ROUND(SQRT(AX725^2+AY725^2)*1000/(1.73*AX717),0)</f>
        <v>5</v>
      </c>
      <c r="BA725" s="1699">
        <v>0.086999999999999994</v>
      </c>
      <c r="BB725" s="1702">
        <v>0.0060000000000000001</v>
      </c>
      <c r="BC725" s="1694">
        <f>ROUND(SQRT(BA725^2+BB725^2)*1000/(1.73*BA717),0)</f>
        <v>5</v>
      </c>
      <c r="BD725" s="1699">
        <v>0.086999999999999994</v>
      </c>
      <c r="BE725" s="1702">
        <v>0.0060000000000000001</v>
      </c>
      <c r="BF725" s="1694">
        <f>ROUND(SQRT(BD725^2+BE725^2)*1000/(1.73*BD717),0)</f>
        <v>5</v>
      </c>
      <c r="BG725" s="1699">
        <v>0.086999999999999994</v>
      </c>
      <c r="BH725" s="1702">
        <v>0.0060000000000000001</v>
      </c>
      <c r="BI725" s="1694">
        <f>ROUND(SQRT(BG725^2+BH725^2)*1000/(1.73*BG717),0)</f>
        <v>5</v>
      </c>
      <c r="BJ725" s="1699">
        <v>0.086999999999999994</v>
      </c>
      <c r="BK725" s="1702">
        <v>0.0060000000000000001</v>
      </c>
      <c r="BL725" s="1694">
        <f>ROUND(SQRT(BJ725^2+BK725^2)*1000/(1.73*BJ717),0)</f>
        <v>5</v>
      </c>
      <c r="BM725" s="1699">
        <v>0.089999999999999997</v>
      </c>
      <c r="BN725" s="1702">
        <v>0.00089999999999999998</v>
      </c>
      <c r="BO725" s="1694">
        <f>ROUND(SQRT(BM725^2+BN725^2)*1000/(1.73*BM717),0)</f>
        <v>5</v>
      </c>
      <c r="BP725" s="1699">
        <v>0.089999999999999997</v>
      </c>
      <c r="BQ725" s="1702">
        <v>0.00089999999999999998</v>
      </c>
      <c r="BR725" s="1694">
        <f>ROUND(SQRT(BP725^2+BQ725^2)*1000/(1.73*BP717),0)</f>
        <v>5</v>
      </c>
      <c r="BS725" s="1699">
        <v>0.089999999999999997</v>
      </c>
      <c r="BT725" s="1702">
        <v>0.00089999999999999998</v>
      </c>
      <c r="BU725" s="1694">
        <f>ROUND(SQRT(BS725^2+BT725^2)*1000/(1.73*BS717),0)</f>
        <v>5</v>
      </c>
      <c r="BV725" s="1699">
        <v>0.089999999999999997</v>
      </c>
      <c r="BW725" s="1702">
        <v>0.00089999999999999998</v>
      </c>
      <c r="BX725" s="1694">
        <f>ROUND(SQRT(BV725^2+BW725^2)*1000/(1.73*BV717),0)</f>
        <v>5</v>
      </c>
      <c r="BY725" s="1699">
        <v>0.089999999999999997</v>
      </c>
      <c r="BZ725" s="1702">
        <v>0.00089999999999999998</v>
      </c>
      <c r="CA725" s="1694">
        <f>ROUND(SQRT(BY725^2+BZ725^2)*1000/(1.73*BY717),0)</f>
        <v>5</v>
      </c>
    </row>
    <row r="726" s="1620" customFormat="1" ht="21.75" customHeight="1">
      <c r="A726" s="1681"/>
      <c r="B726" s="1622"/>
      <c r="C726" s="1682"/>
      <c r="D726" s="1749" t="s">
        <v>105</v>
      </c>
      <c r="E726" s="1690" t="s">
        <v>495</v>
      </c>
      <c r="F726" s="1690" t="s">
        <v>495</v>
      </c>
      <c r="G726" s="1690">
        <v>10</v>
      </c>
      <c r="H726" s="1699">
        <v>0.014</v>
      </c>
      <c r="I726" s="1702">
        <v>0.019</v>
      </c>
      <c r="J726" s="1694">
        <f>ROUND(SQRT(H726^2+I726^2)*1000/(1.73*H717),0)</f>
        <v>1</v>
      </c>
      <c r="K726" s="1699">
        <v>0.014</v>
      </c>
      <c r="L726" s="1702">
        <v>0.019</v>
      </c>
      <c r="M726" s="1694">
        <f>ROUND(SQRT(K726^2+L726^2)*1000/(1.73*K717),0)</f>
        <v>1</v>
      </c>
      <c r="N726" s="1699">
        <v>0.014</v>
      </c>
      <c r="O726" s="1702">
        <v>0.019</v>
      </c>
      <c r="P726" s="1694">
        <f>ROUND(SQRT(N726^2+O726^2)*1000/(1.73*N717),0)</f>
        <v>1</v>
      </c>
      <c r="Q726" s="1699">
        <v>0.014</v>
      </c>
      <c r="R726" s="1702">
        <v>0.019</v>
      </c>
      <c r="S726" s="1694">
        <f>ROUND(SQRT(Q726^2+R726^2)*1000/(1.73*Q717),0)</f>
        <v>1</v>
      </c>
      <c r="T726" s="1699">
        <v>0.014</v>
      </c>
      <c r="U726" s="1702">
        <v>0.019</v>
      </c>
      <c r="V726" s="1694">
        <f>ROUND(SQRT(T726^2+U726^2)*1000/(1.73*T717),0)</f>
        <v>1</v>
      </c>
      <c r="W726" s="1699">
        <v>0.012999999999999999</v>
      </c>
      <c r="X726" s="1702">
        <v>0.012</v>
      </c>
      <c r="Y726" s="1694">
        <f>ROUND(SQRT(W726^2+X726^2)*1000/(1.73*W717),0)</f>
        <v>1</v>
      </c>
      <c r="Z726" s="1699">
        <v>0.012999999999999999</v>
      </c>
      <c r="AA726" s="1702">
        <v>0.012</v>
      </c>
      <c r="AB726" s="1694">
        <f>ROUND(SQRT(Z726^2+AA726^2)*1000/(1.73*Z717),0)</f>
        <v>1</v>
      </c>
      <c r="AC726" s="1699">
        <v>0.012999999999999999</v>
      </c>
      <c r="AD726" s="1702">
        <v>0.012</v>
      </c>
      <c r="AE726" s="1694">
        <f>ROUND(SQRT(AC726^2+AD726^2)*1000/(1.73*AC717),0)</f>
        <v>1</v>
      </c>
      <c r="AF726" s="1699">
        <v>0.012999999999999999</v>
      </c>
      <c r="AG726" s="1702">
        <v>0.012</v>
      </c>
      <c r="AH726" s="1694">
        <f>ROUND(SQRT(AF726^2+AG726^2)*1000/(1.73*AF717),0)</f>
        <v>1</v>
      </c>
      <c r="AI726" s="1699">
        <v>0.012999999999999999</v>
      </c>
      <c r="AJ726" s="1702">
        <v>0.012</v>
      </c>
      <c r="AK726" s="1694">
        <f>ROUND(SQRT(AI726^2+AJ726^2)*1000/(1.73*AI717),0)</f>
        <v>1</v>
      </c>
      <c r="AL726" s="1699">
        <v>0.012999999999999999</v>
      </c>
      <c r="AM726" s="1702">
        <v>0.012</v>
      </c>
      <c r="AN726" s="1694">
        <f>ROUND(SQRT(AL726^2+AM726^2)*1000/(1.73*AL717),0)</f>
        <v>1</v>
      </c>
      <c r="AO726" s="1699">
        <v>0.012999999999999999</v>
      </c>
      <c r="AP726" s="1702">
        <v>0.012</v>
      </c>
      <c r="AQ726" s="1694">
        <f>ROUND(SQRT(AO726^2+AP726^2)*1000/(1.73*AO717),0)</f>
        <v>1</v>
      </c>
      <c r="AR726" s="1699">
        <v>0.012999999999999999</v>
      </c>
      <c r="AS726" s="1702">
        <v>0.012</v>
      </c>
      <c r="AT726" s="1694">
        <f>ROUND(SQRT(AR726^2+AS726^2)*1000/(1.73*AR717),0)</f>
        <v>1</v>
      </c>
      <c r="AU726" s="1699">
        <v>0.012999999999999999</v>
      </c>
      <c r="AV726" s="1702">
        <v>0.012</v>
      </c>
      <c r="AW726" s="1694">
        <f>ROUND(SQRT(AU726^2+AV726^2)*1000/(1.73*AU717),0)</f>
        <v>1</v>
      </c>
      <c r="AX726" s="1699">
        <v>0.012999999999999999</v>
      </c>
      <c r="AY726" s="1702">
        <v>0.012</v>
      </c>
      <c r="AZ726" s="1694">
        <f>ROUND(SQRT(AX726^2+AY726^2)*1000/(1.73*AX717),0)</f>
        <v>1</v>
      </c>
      <c r="BA726" s="1699">
        <v>0.012999999999999999</v>
      </c>
      <c r="BB726" s="1702">
        <v>0.012</v>
      </c>
      <c r="BC726" s="1694">
        <f>ROUND(SQRT(BA726^2+BB726^2)*1000/(1.73*BA717),0)</f>
        <v>1</v>
      </c>
      <c r="BD726" s="1699">
        <v>0.012999999999999999</v>
      </c>
      <c r="BE726" s="1702">
        <v>0.012</v>
      </c>
      <c r="BF726" s="1694">
        <f>ROUND(SQRT(BD726^2+BE726^2)*1000/(1.73*BD717),0)</f>
        <v>1</v>
      </c>
      <c r="BG726" s="1699">
        <v>0.012999999999999999</v>
      </c>
      <c r="BH726" s="1702">
        <v>0.012</v>
      </c>
      <c r="BI726" s="1694">
        <f>ROUND(SQRT(BG726^2+BH726^2)*1000/(1.73*BG717),0)</f>
        <v>1</v>
      </c>
      <c r="BJ726" s="1699">
        <v>0.012999999999999999</v>
      </c>
      <c r="BK726" s="1702">
        <v>0.012</v>
      </c>
      <c r="BL726" s="1694">
        <f>ROUND(SQRT(BJ726^2+BK726^2)*1000/(1.73*BJ717),0)</f>
        <v>1</v>
      </c>
      <c r="BM726" s="1699">
        <v>0.014</v>
      </c>
      <c r="BN726" s="1702">
        <v>0.019</v>
      </c>
      <c r="BO726" s="1694">
        <f>ROUND(SQRT(BM726^2+BN726^2)*1000/(1.73*BM717),0)</f>
        <v>1</v>
      </c>
      <c r="BP726" s="1699">
        <v>0.014</v>
      </c>
      <c r="BQ726" s="1702">
        <v>0.019</v>
      </c>
      <c r="BR726" s="1694">
        <f>ROUND(SQRT(BP726^2+BQ726^2)*1000/(1.73*BP717),0)</f>
        <v>1</v>
      </c>
      <c r="BS726" s="1699">
        <v>0.014</v>
      </c>
      <c r="BT726" s="1702">
        <v>0.019</v>
      </c>
      <c r="BU726" s="1694">
        <f>ROUND(SQRT(BS726^2+BT726^2)*1000/(1.73*BS717),0)</f>
        <v>1</v>
      </c>
      <c r="BV726" s="1699">
        <v>0.014</v>
      </c>
      <c r="BW726" s="1702">
        <v>0.019</v>
      </c>
      <c r="BX726" s="1694">
        <f>ROUND(SQRT(BV726^2+BW726^2)*1000/(1.73*BV717),0)</f>
        <v>1</v>
      </c>
      <c r="BY726" s="1699">
        <v>0.014</v>
      </c>
      <c r="BZ726" s="1702">
        <v>0.019</v>
      </c>
      <c r="CA726" s="1694">
        <f>ROUND(SQRT(BY726^2+BZ726^2)*1000/(1.73*BY717),0)</f>
        <v>1</v>
      </c>
    </row>
    <row r="727" s="1620" customFormat="1" ht="21.75" customHeight="1">
      <c r="A727" s="1681"/>
      <c r="B727" s="1622"/>
      <c r="C727" s="1682"/>
      <c r="D727" s="1749" t="s">
        <v>124</v>
      </c>
      <c r="E727" s="1690" t="s">
        <v>495</v>
      </c>
      <c r="F727" s="1690" t="s">
        <v>495</v>
      </c>
      <c r="G727" s="1690">
        <v>10</v>
      </c>
      <c r="H727" s="1699">
        <v>0.078</v>
      </c>
      <c r="I727" s="1702">
        <v>0.058999999999999997</v>
      </c>
      <c r="J727" s="1694">
        <f>ROUND(SQRT(H727^2+I727^2)*1000/(1.73*H717),0)</f>
        <v>6</v>
      </c>
      <c r="K727" s="1699">
        <v>0.078</v>
      </c>
      <c r="L727" s="1702">
        <v>0.058999999999999997</v>
      </c>
      <c r="M727" s="1694">
        <f>ROUND(SQRT(K727^2+L727^2)*1000/(1.73*K717),0)</f>
        <v>6</v>
      </c>
      <c r="N727" s="1699">
        <v>0.078</v>
      </c>
      <c r="O727" s="1702">
        <v>0.058999999999999997</v>
      </c>
      <c r="P727" s="1694">
        <f>ROUND(SQRT(N727^2+O727^2)*1000/(1.73*N717),0)</f>
        <v>6</v>
      </c>
      <c r="Q727" s="1699">
        <v>0.078</v>
      </c>
      <c r="R727" s="1702">
        <v>0.058999999999999997</v>
      </c>
      <c r="S727" s="1694">
        <f>ROUND(SQRT(Q727^2+R727^2)*1000/(1.73*Q717),0)</f>
        <v>6</v>
      </c>
      <c r="T727" s="1699">
        <v>0.078</v>
      </c>
      <c r="U727" s="1702">
        <v>0.058999999999999997</v>
      </c>
      <c r="V727" s="1694">
        <f>ROUND(SQRT(T727^2+U727^2)*1000/(1.73*T717),0)</f>
        <v>6</v>
      </c>
      <c r="W727" s="1699">
        <v>0.10000000000000001</v>
      </c>
      <c r="X727" s="1702">
        <v>0.057000000000000002</v>
      </c>
      <c r="Y727" s="1694">
        <f>ROUND(SQRT(W727^2+X727^2)*1000/(1.73*W717),0)</f>
        <v>7</v>
      </c>
      <c r="Z727" s="1699">
        <v>0.10000000000000001</v>
      </c>
      <c r="AA727" s="1702">
        <v>0.057000000000000002</v>
      </c>
      <c r="AB727" s="1694">
        <f>ROUND(SQRT(Z727^2+AA727^2)*1000/(1.73*Z717),0)</f>
        <v>7</v>
      </c>
      <c r="AC727" s="1699">
        <v>0.10000000000000001</v>
      </c>
      <c r="AD727" s="1702">
        <v>0.057000000000000002</v>
      </c>
      <c r="AE727" s="1694">
        <f>ROUND(SQRT(AC727^2+AD727^2)*1000/(1.73*AC717),0)</f>
        <v>7</v>
      </c>
      <c r="AF727" s="1699">
        <v>0.10000000000000001</v>
      </c>
      <c r="AG727" s="1702">
        <v>0.057000000000000002</v>
      </c>
      <c r="AH727" s="1694">
        <f>ROUND(SQRT(AF727^2+AG727^2)*1000/(1.73*AF717),0)</f>
        <v>7</v>
      </c>
      <c r="AI727" s="1699">
        <v>0.10000000000000001</v>
      </c>
      <c r="AJ727" s="1702">
        <v>0.057000000000000002</v>
      </c>
      <c r="AK727" s="1694">
        <f>ROUND(SQRT(AI727^2+AJ727^2)*1000/(1.73*AI717),0)</f>
        <v>7</v>
      </c>
      <c r="AL727" s="1699">
        <v>0.10000000000000001</v>
      </c>
      <c r="AM727" s="1702">
        <v>0.057000000000000002</v>
      </c>
      <c r="AN727" s="1694">
        <f>ROUND(SQRT(AL727^2+AM727^2)*1000/(1.73*AL717),0)</f>
        <v>7</v>
      </c>
      <c r="AO727" s="1699">
        <v>0.11</v>
      </c>
      <c r="AP727" s="1702">
        <v>0.070000000000000007</v>
      </c>
      <c r="AQ727" s="1694">
        <f>ROUND(SQRT(AO727^2+AP727^2)*1000/(1.73*AO717),0)</f>
        <v>7</v>
      </c>
      <c r="AR727" s="1699">
        <v>0.11</v>
      </c>
      <c r="AS727" s="1702">
        <v>0.070000000000000007</v>
      </c>
      <c r="AT727" s="1694">
        <f>ROUND(SQRT(AR727^2+AS727^2)*1000/(1.73*AR717),0)</f>
        <v>7</v>
      </c>
      <c r="AU727" s="1699">
        <v>0.11</v>
      </c>
      <c r="AV727" s="1702">
        <v>0.070000000000000007</v>
      </c>
      <c r="AW727" s="1694">
        <f>ROUND(SQRT(AU727^2+AV727^2)*1000/(1.73*AU717),0)</f>
        <v>7</v>
      </c>
      <c r="AX727" s="1699">
        <v>0.11</v>
      </c>
      <c r="AY727" s="1702">
        <v>0.070000000000000007</v>
      </c>
      <c r="AZ727" s="1694">
        <f>ROUND(SQRT(AX727^2+AY727^2)*1000/(1.73*AX717),0)</f>
        <v>7</v>
      </c>
      <c r="BA727" s="1699">
        <v>0.11</v>
      </c>
      <c r="BB727" s="1702">
        <v>0.070000000000000007</v>
      </c>
      <c r="BC727" s="1694">
        <f>ROUND(SQRT(BA727^2+BB727^2)*1000/(1.73*BA717),0)</f>
        <v>7</v>
      </c>
      <c r="BD727" s="1699">
        <v>0.11</v>
      </c>
      <c r="BE727" s="1702">
        <v>0.070000000000000007</v>
      </c>
      <c r="BF727" s="1694">
        <f>ROUND(SQRT(BD727^2+BE727^2)*1000/(1.73*BD717),0)</f>
        <v>7</v>
      </c>
      <c r="BG727" s="1699">
        <v>0.11</v>
      </c>
      <c r="BH727" s="1702">
        <v>0.070000000000000007</v>
      </c>
      <c r="BI727" s="1694">
        <f>ROUND(SQRT(BG727^2+BH727^2)*1000/(1.73*BG717),0)</f>
        <v>7</v>
      </c>
      <c r="BJ727" s="1699">
        <v>0.11</v>
      </c>
      <c r="BK727" s="1702">
        <v>0.070000000000000007</v>
      </c>
      <c r="BL727" s="1694">
        <f>ROUND(SQRT(BJ727^2+BK727^2)*1000/(1.73*BJ717),0)</f>
        <v>7</v>
      </c>
      <c r="BM727" s="1699">
        <v>0.078</v>
      </c>
      <c r="BN727" s="1702">
        <v>0.058999999999999997</v>
      </c>
      <c r="BO727" s="1694">
        <f>ROUND(SQRT(BM727^2+BN727^2)*1000/(1.73*BM717),0)</f>
        <v>6</v>
      </c>
      <c r="BP727" s="1699">
        <v>0.078</v>
      </c>
      <c r="BQ727" s="1702">
        <v>0.058999999999999997</v>
      </c>
      <c r="BR727" s="1694">
        <f>ROUND(SQRT(BP727^2+BQ727^2)*1000/(1.73*BP717),0)</f>
        <v>6</v>
      </c>
      <c r="BS727" s="1699">
        <v>0.078</v>
      </c>
      <c r="BT727" s="1702">
        <v>0.058999999999999997</v>
      </c>
      <c r="BU727" s="1694">
        <f>ROUND(SQRT(BS727^2+BT727^2)*1000/(1.73*BS717),0)</f>
        <v>6</v>
      </c>
      <c r="BV727" s="1699">
        <v>0.078</v>
      </c>
      <c r="BW727" s="1702">
        <v>0.058999999999999997</v>
      </c>
      <c r="BX727" s="1694">
        <f>ROUND(SQRT(BV727^2+BW727^2)*1000/(1.73*BV717),0)</f>
        <v>6</v>
      </c>
      <c r="BY727" s="1699">
        <v>0.078</v>
      </c>
      <c r="BZ727" s="1702">
        <v>0.058999999999999997</v>
      </c>
      <c r="CA727" s="1694">
        <f>ROUND(SQRT(BY727^2+BZ727^2)*1000/(1.73*BY717),0)</f>
        <v>6</v>
      </c>
    </row>
    <row r="728" s="1620" customFormat="1" ht="21.75" customHeight="1">
      <c r="A728" s="1681"/>
      <c r="B728" s="1622"/>
      <c r="C728" s="1682"/>
      <c r="D728" s="1749" t="s">
        <v>129</v>
      </c>
      <c r="E728" s="1690" t="s">
        <v>495</v>
      </c>
      <c r="F728" s="1690" t="s">
        <v>495</v>
      </c>
      <c r="G728" s="1690">
        <v>10</v>
      </c>
      <c r="H728" s="1699">
        <v>0.20000000000000001</v>
      </c>
      <c r="I728" s="1702">
        <v>0.080000000000000002</v>
      </c>
      <c r="J728" s="1694">
        <f>ROUND(SQRT(H728^2+I728^2)*1000/(1.73*H717),0)</f>
        <v>12</v>
      </c>
      <c r="K728" s="1699">
        <v>0.20000000000000001</v>
      </c>
      <c r="L728" s="1702">
        <v>0.080000000000000002</v>
      </c>
      <c r="M728" s="1694">
        <f>ROUND(SQRT(K728^2+L728^2)*1000/(1.73*K717),0)</f>
        <v>12</v>
      </c>
      <c r="N728" s="1699">
        <v>0.20000000000000001</v>
      </c>
      <c r="O728" s="1702">
        <v>0.080000000000000002</v>
      </c>
      <c r="P728" s="1694">
        <f>ROUND(SQRT(N728^2+O728^2)*1000/(1.73*N717),0)</f>
        <v>12</v>
      </c>
      <c r="Q728" s="1699">
        <v>0.20000000000000001</v>
      </c>
      <c r="R728" s="1702">
        <v>0.080000000000000002</v>
      </c>
      <c r="S728" s="1694">
        <f>ROUND(SQRT(Q728^2+R728^2)*1000/(1.73*Q717),0)</f>
        <v>12</v>
      </c>
      <c r="T728" s="1699">
        <v>0.20000000000000001</v>
      </c>
      <c r="U728" s="1702">
        <v>0.080000000000000002</v>
      </c>
      <c r="V728" s="1694">
        <f>ROUND(SQRT(T728^2+U728^2)*1000/(1.73*T717),0)</f>
        <v>12</v>
      </c>
      <c r="W728" s="1699">
        <v>0.23999999999999999</v>
      </c>
      <c r="X728" s="1702">
        <v>0.080000000000000002</v>
      </c>
      <c r="Y728" s="1694">
        <f>ROUND(SQRT(W728^2+X728^2)*1000/(1.73*W717),0)</f>
        <v>14</v>
      </c>
      <c r="Z728" s="1699">
        <v>0.23999999999999999</v>
      </c>
      <c r="AA728" s="1702">
        <v>0.080000000000000002</v>
      </c>
      <c r="AB728" s="1694">
        <f>ROUND(SQRT(Z728^2+AA728^2)*1000/(1.73*Z717),0)</f>
        <v>14</v>
      </c>
      <c r="AC728" s="1699">
        <v>0.23999999999999999</v>
      </c>
      <c r="AD728" s="1702">
        <v>0.080000000000000002</v>
      </c>
      <c r="AE728" s="1694">
        <f>ROUND(SQRT(AC728^2+AD728^2)*1000/(1.73*AC717),0)</f>
        <v>14</v>
      </c>
      <c r="AF728" s="1699">
        <v>0.23999999999999999</v>
      </c>
      <c r="AG728" s="1702">
        <v>0.080000000000000002</v>
      </c>
      <c r="AH728" s="1694">
        <f>ROUND(SQRT(AF728^2+AG728^2)*1000/(1.73*AF717),0)</f>
        <v>14</v>
      </c>
      <c r="AI728" s="1699">
        <v>0.23999999999999999</v>
      </c>
      <c r="AJ728" s="1702">
        <v>0.080000000000000002</v>
      </c>
      <c r="AK728" s="1694">
        <f>ROUND(SQRT(AI728^2+AJ728^2)*1000/(1.73*AI717),0)</f>
        <v>14</v>
      </c>
      <c r="AL728" s="1699">
        <v>0.23999999999999999</v>
      </c>
      <c r="AM728" s="1702">
        <v>0.080000000000000002</v>
      </c>
      <c r="AN728" s="1694">
        <f>ROUND(SQRT(AL728^2+AM728^2)*1000/(1.73*AL717),0)</f>
        <v>14</v>
      </c>
      <c r="AO728" s="1699">
        <v>0.25</v>
      </c>
      <c r="AP728" s="1702">
        <v>0.070000000000000007</v>
      </c>
      <c r="AQ728" s="1694">
        <f>ROUND(SQRT(AO728^2+AP728^2)*1000/(1.73*AO717),0)</f>
        <v>15</v>
      </c>
      <c r="AR728" s="1699">
        <v>0.25</v>
      </c>
      <c r="AS728" s="1702">
        <v>0.070000000000000007</v>
      </c>
      <c r="AT728" s="1694">
        <f>ROUND(SQRT(AR728^2+AS728^2)*1000/(1.73*AR717),0)</f>
        <v>15</v>
      </c>
      <c r="AU728" s="1699">
        <v>0.25</v>
      </c>
      <c r="AV728" s="1702">
        <v>0.070000000000000007</v>
      </c>
      <c r="AW728" s="1694">
        <f>ROUND(SQRT(AU728^2+AV728^2)*1000/(1.73*AU717),0)</f>
        <v>15</v>
      </c>
      <c r="AX728" s="1699">
        <v>0.25</v>
      </c>
      <c r="AY728" s="1702">
        <v>0.070000000000000007</v>
      </c>
      <c r="AZ728" s="1694">
        <f>ROUND(SQRT(AX728^2+AY728^2)*1000/(1.73*AX717),0)</f>
        <v>15</v>
      </c>
      <c r="BA728" s="1699">
        <v>0.25</v>
      </c>
      <c r="BB728" s="1702">
        <v>0.070000000000000007</v>
      </c>
      <c r="BC728" s="1694">
        <f>ROUND(SQRT(BA728^2+BB728^2)*1000/(1.73*BA717),0)</f>
        <v>15</v>
      </c>
      <c r="BD728" s="1699">
        <v>0.25</v>
      </c>
      <c r="BE728" s="1702">
        <v>0.070000000000000007</v>
      </c>
      <c r="BF728" s="1694">
        <f>ROUND(SQRT(BD728^2+BE728^2)*1000/(1.73*BD717),0)</f>
        <v>15</v>
      </c>
      <c r="BG728" s="1699">
        <v>0.25</v>
      </c>
      <c r="BH728" s="1702">
        <v>0.070000000000000007</v>
      </c>
      <c r="BI728" s="1694">
        <f>ROUND(SQRT(BG728^2+BH728^2)*1000/(1.73*BG717),0)</f>
        <v>15</v>
      </c>
      <c r="BJ728" s="1699">
        <v>0.25</v>
      </c>
      <c r="BK728" s="1702">
        <v>0.070000000000000007</v>
      </c>
      <c r="BL728" s="1694">
        <f>ROUND(SQRT(BJ728^2+BK728^2)*1000/(1.73*BJ717),0)</f>
        <v>15</v>
      </c>
      <c r="BM728" s="1699">
        <v>0.20000000000000001</v>
      </c>
      <c r="BN728" s="1702">
        <v>0.080000000000000002</v>
      </c>
      <c r="BO728" s="1694">
        <f>ROUND(SQRT(BM728^2+BN728^2)*1000/(1.73*BM717),0)</f>
        <v>12</v>
      </c>
      <c r="BP728" s="1699">
        <v>0.20000000000000001</v>
      </c>
      <c r="BQ728" s="1702">
        <v>0.080000000000000002</v>
      </c>
      <c r="BR728" s="1694">
        <f>ROUND(SQRT(BP728^2+BQ728^2)*1000/(1.73*BP717),0)</f>
        <v>12</v>
      </c>
      <c r="BS728" s="1699">
        <v>0.20000000000000001</v>
      </c>
      <c r="BT728" s="1702">
        <v>0.080000000000000002</v>
      </c>
      <c r="BU728" s="1694">
        <f>ROUND(SQRT(BS728^2+BT728^2)*1000/(1.73*BS717),0)</f>
        <v>12</v>
      </c>
      <c r="BV728" s="1699">
        <v>0.20000000000000001</v>
      </c>
      <c r="BW728" s="1702">
        <v>0.080000000000000002</v>
      </c>
      <c r="BX728" s="1694">
        <f>ROUND(SQRT(BV728^2+BW728^2)*1000/(1.73*BV717),0)</f>
        <v>12</v>
      </c>
      <c r="BY728" s="1699">
        <v>0.20000000000000001</v>
      </c>
      <c r="BZ728" s="1702">
        <v>0.080000000000000002</v>
      </c>
      <c r="CA728" s="1694">
        <f>ROUND(SQRT(BY728^2+BZ728^2)*1000/(1.73*BY717),0)</f>
        <v>12</v>
      </c>
    </row>
    <row r="729" s="1620" customFormat="1" ht="21.75" customHeight="1">
      <c r="A729" s="1681"/>
      <c r="B729" s="1622"/>
      <c r="C729" s="1682"/>
      <c r="D729" s="1749" t="s">
        <v>108</v>
      </c>
      <c r="E729" s="1690" t="s">
        <v>495</v>
      </c>
      <c r="F729" s="1690" t="s">
        <v>495</v>
      </c>
      <c r="G729" s="1690">
        <v>10</v>
      </c>
      <c r="H729" s="1699">
        <v>0.094</v>
      </c>
      <c r="I729" s="1702">
        <v>0.028000000000000001</v>
      </c>
      <c r="J729" s="1694">
        <f>ROUND(SQRT(H729^2+I729^2)*1000/(1.73*H717),0)</f>
        <v>6</v>
      </c>
      <c r="K729" s="1699">
        <v>0.094</v>
      </c>
      <c r="L729" s="1702">
        <v>0.028000000000000001</v>
      </c>
      <c r="M729" s="1694">
        <f>ROUND(SQRT(K729^2+L729^2)*1000/(1.73*K717),0)</f>
        <v>6</v>
      </c>
      <c r="N729" s="1699">
        <v>0.094</v>
      </c>
      <c r="O729" s="1702">
        <v>0.028000000000000001</v>
      </c>
      <c r="P729" s="1694">
        <f>ROUND(SQRT(N729^2+O729^2)*1000/(1.73*N717),0)</f>
        <v>6</v>
      </c>
      <c r="Q729" s="1699">
        <v>0.094</v>
      </c>
      <c r="R729" s="1702">
        <v>0.028000000000000001</v>
      </c>
      <c r="S729" s="1694">
        <f>ROUND(SQRT(Q729^2+R729^2)*1000/(1.73*Q717),0)</f>
        <v>6</v>
      </c>
      <c r="T729" s="1699">
        <v>0.094</v>
      </c>
      <c r="U729" s="1702">
        <v>0.028000000000000001</v>
      </c>
      <c r="V729" s="1694">
        <f>ROUND(SQRT(T729^2+U729^2)*1000/(1.73*T717),0)</f>
        <v>6</v>
      </c>
      <c r="W729" s="1699">
        <v>0.10000000000000001</v>
      </c>
      <c r="X729" s="1702">
        <v>0.002</v>
      </c>
      <c r="Y729" s="1694">
        <f>ROUND(SQRT(W729^2+X729^2)*1000/(1.73*W717),0)</f>
        <v>6</v>
      </c>
      <c r="Z729" s="1699">
        <v>0.10000000000000001</v>
      </c>
      <c r="AA729" s="1702">
        <v>0.002</v>
      </c>
      <c r="AB729" s="1694">
        <f>ROUND(SQRT(Z729^2+AA729^2)*1000/(1.73*Z717),0)</f>
        <v>6</v>
      </c>
      <c r="AC729" s="1699">
        <v>0.10000000000000001</v>
      </c>
      <c r="AD729" s="1702">
        <v>0.002</v>
      </c>
      <c r="AE729" s="1694">
        <f>ROUND(SQRT(AC729^2+AD729^2)*1000/(1.73*AC717),0)</f>
        <v>6</v>
      </c>
      <c r="AF729" s="1699">
        <v>0.10000000000000001</v>
      </c>
      <c r="AG729" s="1702">
        <v>0.002</v>
      </c>
      <c r="AH729" s="1694">
        <f>ROUND(SQRT(AF729^2+AG729^2)*1000/(1.73*AF717),0)</f>
        <v>6</v>
      </c>
      <c r="AI729" s="1699">
        <v>0.10000000000000001</v>
      </c>
      <c r="AJ729" s="1702">
        <v>0.002</v>
      </c>
      <c r="AK729" s="1694">
        <f>ROUND(SQRT(AI729^2+AJ729^2)*1000/(1.73*AI717),0)</f>
        <v>6</v>
      </c>
      <c r="AL729" s="1699">
        <v>0.10000000000000001</v>
      </c>
      <c r="AM729" s="1702">
        <v>0.002</v>
      </c>
      <c r="AN729" s="1694">
        <f>ROUND(SQRT(AL729^2+AM729^2)*1000/(1.73*AL717),0)</f>
        <v>6</v>
      </c>
      <c r="AO729" s="1699">
        <v>0.12</v>
      </c>
      <c r="AP729" s="1702">
        <v>0.0041000000000000003</v>
      </c>
      <c r="AQ729" s="1694">
        <f>ROUND(SQRT(AO729^2+AP729^2)*1000/(1.73*AO717),0)</f>
        <v>7</v>
      </c>
      <c r="AR729" s="1699">
        <v>0.12</v>
      </c>
      <c r="AS729" s="1702">
        <v>0.0041000000000000003</v>
      </c>
      <c r="AT729" s="1694">
        <f>ROUND(SQRT(AR729^2+AS729^2)*1000/(1.73*AR717),0)</f>
        <v>7</v>
      </c>
      <c r="AU729" s="1699">
        <v>0.12</v>
      </c>
      <c r="AV729" s="1702">
        <v>0.0041000000000000003</v>
      </c>
      <c r="AW729" s="1694">
        <f>ROUND(SQRT(AU729^2+AV729^2)*1000/(1.73*AU717),0)</f>
        <v>7</v>
      </c>
      <c r="AX729" s="1699">
        <v>0.12</v>
      </c>
      <c r="AY729" s="1702">
        <v>0.0041000000000000003</v>
      </c>
      <c r="AZ729" s="1694">
        <f>ROUND(SQRT(AX729^2+AY729^2)*1000/(1.73*AX717),0)</f>
        <v>7</v>
      </c>
      <c r="BA729" s="1699">
        <v>0.12</v>
      </c>
      <c r="BB729" s="1702">
        <v>0.0041000000000000003</v>
      </c>
      <c r="BC729" s="1694">
        <f>ROUND(SQRT(BA729^2+BB729^2)*1000/(1.73*BA717),0)</f>
        <v>7</v>
      </c>
      <c r="BD729" s="1699">
        <v>0.12</v>
      </c>
      <c r="BE729" s="1702">
        <v>0.0041000000000000003</v>
      </c>
      <c r="BF729" s="1694">
        <f>ROUND(SQRT(BD729^2+BE729^2)*1000/(1.73*BD717),0)</f>
        <v>7</v>
      </c>
      <c r="BG729" s="1699">
        <v>0.12</v>
      </c>
      <c r="BH729" s="1702">
        <v>0.0041000000000000003</v>
      </c>
      <c r="BI729" s="1694">
        <f>ROUND(SQRT(BG729^2+BH729^2)*1000/(1.73*BG717),0)</f>
        <v>7</v>
      </c>
      <c r="BJ729" s="1699">
        <v>0.12</v>
      </c>
      <c r="BK729" s="1702">
        <v>0.0041000000000000003</v>
      </c>
      <c r="BL729" s="1694">
        <f>ROUND(SQRT(BJ729^2+BK729^2)*1000/(1.73*BJ717),0)</f>
        <v>7</v>
      </c>
      <c r="BM729" s="1699">
        <v>0.094</v>
      </c>
      <c r="BN729" s="1702">
        <v>0.028000000000000001</v>
      </c>
      <c r="BO729" s="1694">
        <f>ROUND(SQRT(BM729^2+BN729^2)*1000/(1.73*BM717),0)</f>
        <v>6</v>
      </c>
      <c r="BP729" s="1699">
        <v>0.094</v>
      </c>
      <c r="BQ729" s="1702">
        <v>0.028000000000000001</v>
      </c>
      <c r="BR729" s="1694">
        <f>ROUND(SQRT(BP729^2+BQ729^2)*1000/(1.73*BP717),0)</f>
        <v>6</v>
      </c>
      <c r="BS729" s="1699">
        <v>0.094</v>
      </c>
      <c r="BT729" s="1702">
        <v>0.028000000000000001</v>
      </c>
      <c r="BU729" s="1694">
        <f>ROUND(SQRT(BS729^2+BT729^2)*1000/(1.73*BS717),0)</f>
        <v>6</v>
      </c>
      <c r="BV729" s="1699">
        <v>0.094</v>
      </c>
      <c r="BW729" s="1702">
        <v>0.028000000000000001</v>
      </c>
      <c r="BX729" s="1694">
        <f>ROUND(SQRT(BV729^2+BW729^2)*1000/(1.73*BV717),0)</f>
        <v>6</v>
      </c>
      <c r="BY729" s="1699">
        <v>0.094</v>
      </c>
      <c r="BZ729" s="1702">
        <v>0.028000000000000001</v>
      </c>
      <c r="CA729" s="1694">
        <f>ROUND(SQRT(BY729^2+BZ729^2)*1000/(1.73*BY717),0)</f>
        <v>6</v>
      </c>
    </row>
    <row r="730" s="1620" customFormat="1" ht="21.75" customHeight="1">
      <c r="A730" s="1664"/>
      <c r="B730" s="1712" t="s">
        <v>559</v>
      </c>
      <c r="C730" s="1641"/>
      <c r="D730" s="1713" t="s">
        <v>560</v>
      </c>
      <c r="E730" s="1684"/>
      <c r="F730" s="1684"/>
      <c r="G730" s="1684"/>
      <c r="H730" s="1761">
        <f>H697+H702</f>
        <v>1.9099999999999999</v>
      </c>
      <c r="I730" s="1762">
        <f>I697+I702</f>
        <v>0.98999999999999999</v>
      </c>
      <c r="J730" s="1688"/>
      <c r="K730" s="1761">
        <f>K697+K702</f>
        <v>1.9099999999999999</v>
      </c>
      <c r="L730" s="1762">
        <f>L697+L702</f>
        <v>0.98999999999999999</v>
      </c>
      <c r="M730" s="1688"/>
      <c r="N730" s="1761">
        <f>N697+N702</f>
        <v>1.9099999999999999</v>
      </c>
      <c r="O730" s="1762">
        <f>O697+O702</f>
        <v>0.98999999999999999</v>
      </c>
      <c r="P730" s="1688"/>
      <c r="Q730" s="1761">
        <f>Q697+Q702</f>
        <v>1.9099999999999999</v>
      </c>
      <c r="R730" s="1762">
        <f>R697+R702</f>
        <v>0.98999999999999999</v>
      </c>
      <c r="S730" s="1688"/>
      <c r="T730" s="1761">
        <f>T697+T702</f>
        <v>1.9099999999999999</v>
      </c>
      <c r="U730" s="1762">
        <f>U697+U702</f>
        <v>0.98999999999999999</v>
      </c>
      <c r="V730" s="1688"/>
      <c r="W730" s="1761">
        <f>W697+W702</f>
        <v>3.1099999999999999</v>
      </c>
      <c r="X730" s="1762">
        <f>X697+X702</f>
        <v>1.29</v>
      </c>
      <c r="Y730" s="1688"/>
      <c r="Z730" s="1761">
        <f>Z697+Z702</f>
        <v>3.1099999999999999</v>
      </c>
      <c r="AA730" s="1762">
        <f>AA697+AA702</f>
        <v>1.29</v>
      </c>
      <c r="AB730" s="1688"/>
      <c r="AC730" s="1761">
        <f>AC697+AC702</f>
        <v>3.1099999999999999</v>
      </c>
      <c r="AD730" s="1762">
        <f>AD697+AD702</f>
        <v>1.29</v>
      </c>
      <c r="AE730" s="1688"/>
      <c r="AF730" s="1761">
        <f>AF697+AF702</f>
        <v>3.1099999999999999</v>
      </c>
      <c r="AG730" s="1762">
        <f>AG697+AG702</f>
        <v>1.29</v>
      </c>
      <c r="AH730" s="1688"/>
      <c r="AI730" s="1761">
        <f>AI697+AI702</f>
        <v>3.1099999999999999</v>
      </c>
      <c r="AJ730" s="1762">
        <f>AJ697+AJ702</f>
        <v>1.29</v>
      </c>
      <c r="AK730" s="1688"/>
      <c r="AL730" s="1761">
        <f>AL697+AL702</f>
        <v>3.1099999999999999</v>
      </c>
      <c r="AM730" s="1762">
        <f>AM697+AM702</f>
        <v>1.29</v>
      </c>
      <c r="AN730" s="1688"/>
      <c r="AO730" s="1761">
        <f>AO697+AO702</f>
        <v>3.1099999999999999</v>
      </c>
      <c r="AP730" s="1762">
        <f>AP697+AP702</f>
        <v>1.29</v>
      </c>
      <c r="AQ730" s="1688"/>
      <c r="AR730" s="1761">
        <f>AR697+AR702</f>
        <v>3.1099999999999999</v>
      </c>
      <c r="AS730" s="1762">
        <f>AS697+AS702</f>
        <v>1.29</v>
      </c>
      <c r="AT730" s="1688"/>
      <c r="AU730" s="1761">
        <f>AU697+AU702</f>
        <v>3.1099999999999999</v>
      </c>
      <c r="AV730" s="1762">
        <f>AV697+AV702</f>
        <v>1.29</v>
      </c>
      <c r="AW730" s="1688"/>
      <c r="AX730" s="1761">
        <f>AX697+AX702</f>
        <v>3.1099999999999999</v>
      </c>
      <c r="AY730" s="1762">
        <f>AY697+AY702</f>
        <v>1.29</v>
      </c>
      <c r="AZ730" s="1688"/>
      <c r="BA730" s="1761">
        <f>BA697+BA702</f>
        <v>3.1099999999999999</v>
      </c>
      <c r="BB730" s="1762">
        <f>BB697+BB702</f>
        <v>1.29</v>
      </c>
      <c r="BC730" s="1688"/>
      <c r="BD730" s="1761">
        <f>BD697+BD702</f>
        <v>3.1099999999999999</v>
      </c>
      <c r="BE730" s="1762">
        <f>BE697+BE702</f>
        <v>1.29</v>
      </c>
      <c r="BF730" s="1688"/>
      <c r="BG730" s="1761">
        <f>BG697+BG702</f>
        <v>3.1099999999999999</v>
      </c>
      <c r="BH730" s="1762">
        <f>BH697+BH702</f>
        <v>1.29</v>
      </c>
      <c r="BI730" s="1688"/>
      <c r="BJ730" s="1761">
        <f>BJ697+BJ702</f>
        <v>3.1099999999999999</v>
      </c>
      <c r="BK730" s="1762">
        <f>BK697+BK702</f>
        <v>1.29</v>
      </c>
      <c r="BL730" s="1688"/>
      <c r="BM730" s="1761">
        <f>BM697+BM702</f>
        <v>1.9099999999999999</v>
      </c>
      <c r="BN730" s="1762">
        <f>BN697+BN702</f>
        <v>0.98999999999999999</v>
      </c>
      <c r="BO730" s="1688"/>
      <c r="BP730" s="1761">
        <f>BP697+BP702</f>
        <v>1.9099999999999999</v>
      </c>
      <c r="BQ730" s="1762">
        <f>BQ697+BQ702</f>
        <v>0.98999999999999999</v>
      </c>
      <c r="BR730" s="1688"/>
      <c r="BS730" s="1761">
        <f>BS697+BS702</f>
        <v>1.9099999999999999</v>
      </c>
      <c r="BT730" s="1762">
        <f>BT697+BT702</f>
        <v>0.98999999999999999</v>
      </c>
      <c r="BU730" s="1688"/>
      <c r="BV730" s="1761">
        <f>BV697+BV702</f>
        <v>1.9099999999999999</v>
      </c>
      <c r="BW730" s="1762">
        <f>BW697+BW702</f>
        <v>0.98999999999999999</v>
      </c>
      <c r="BX730" s="1688"/>
      <c r="BY730" s="1761">
        <f>BY697+BY702</f>
        <v>1.9099999999999999</v>
      </c>
      <c r="BZ730" s="1762">
        <f>BZ697+BZ702</f>
        <v>0.98999999999999999</v>
      </c>
      <c r="CA730" s="1688"/>
    </row>
    <row r="731" s="1620" customFormat="1" ht="21.75" customHeight="1">
      <c r="A731" s="1681"/>
      <c r="B731" s="1715"/>
      <c r="C731" s="1652"/>
      <c r="D731" s="1706" t="s">
        <v>561</v>
      </c>
      <c r="E731" s="1690"/>
      <c r="F731" s="1690"/>
      <c r="G731" s="1690"/>
      <c r="H731" s="1763">
        <f>SUM(H707:H708)</f>
        <v>0.69000000000000006</v>
      </c>
      <c r="I731" s="1764">
        <f>SUM(I707:I708)</f>
        <v>0.253</v>
      </c>
      <c r="J731" s="1701"/>
      <c r="K731" s="1763">
        <f>SUM(K707:K708)</f>
        <v>0.69000000000000006</v>
      </c>
      <c r="L731" s="1764">
        <f>SUM(L707:L708)</f>
        <v>0.253</v>
      </c>
      <c r="M731" s="1701"/>
      <c r="N731" s="1763">
        <f>SUM(N707:N708)</f>
        <v>0.69000000000000006</v>
      </c>
      <c r="O731" s="1764">
        <f>SUM(O707:O708)</f>
        <v>0.253</v>
      </c>
      <c r="P731" s="1701"/>
      <c r="Q731" s="1763">
        <f>SUM(Q707:Q708)</f>
        <v>0.69000000000000006</v>
      </c>
      <c r="R731" s="1764">
        <f>SUM(R707:R708)</f>
        <v>0.253</v>
      </c>
      <c r="S731" s="1701"/>
      <c r="T731" s="1763">
        <f>SUM(T707:T708)</f>
        <v>0.69000000000000006</v>
      </c>
      <c r="U731" s="1764">
        <f>SUM(U707:U708)</f>
        <v>0.253</v>
      </c>
      <c r="V731" s="1701"/>
      <c r="W731" s="1763">
        <f>SUM(W707:W708)</f>
        <v>1.1340000000000001</v>
      </c>
      <c r="X731" s="1764">
        <f>SUM(X707:X708)</f>
        <v>0.22800000000000001</v>
      </c>
      <c r="Y731" s="1701"/>
      <c r="Z731" s="1763">
        <f>SUM(Z707:Z708)</f>
        <v>1.1340000000000001</v>
      </c>
      <c r="AA731" s="1764">
        <f>SUM(AA707:AA708)</f>
        <v>0.22800000000000001</v>
      </c>
      <c r="AB731" s="1701"/>
      <c r="AC731" s="1763">
        <f>SUM(AC707:AC708)</f>
        <v>1.1340000000000001</v>
      </c>
      <c r="AD731" s="1764">
        <f>SUM(AD707:AD708)</f>
        <v>0.22800000000000001</v>
      </c>
      <c r="AE731" s="1701"/>
      <c r="AF731" s="1763">
        <f>SUM(AF707:AF708)</f>
        <v>1.1340000000000001</v>
      </c>
      <c r="AG731" s="1764">
        <f>SUM(AG707:AG708)</f>
        <v>0.22800000000000001</v>
      </c>
      <c r="AH731" s="1701"/>
      <c r="AI731" s="1763">
        <f>SUM(AI707:AI708)</f>
        <v>1.1340000000000001</v>
      </c>
      <c r="AJ731" s="1764">
        <f>SUM(AJ707:AJ708)</f>
        <v>0.22800000000000001</v>
      </c>
      <c r="AK731" s="1701"/>
      <c r="AL731" s="1763">
        <f>SUM(AL707:AL708)</f>
        <v>1.1340000000000001</v>
      </c>
      <c r="AM731" s="1764">
        <f>SUM(AM707:AM708)</f>
        <v>0.22800000000000001</v>
      </c>
      <c r="AN731" s="1701"/>
      <c r="AO731" s="1763">
        <f>SUM(AO707:AO708)</f>
        <v>1.1340000000000001</v>
      </c>
      <c r="AP731" s="1764">
        <f>SUM(AP707:AP708)</f>
        <v>0.22800000000000001</v>
      </c>
      <c r="AQ731" s="1701"/>
      <c r="AR731" s="1763">
        <f>SUM(AR707:AR708)</f>
        <v>1.1340000000000001</v>
      </c>
      <c r="AS731" s="1764">
        <f>SUM(AS707:AS708)</f>
        <v>0.22800000000000001</v>
      </c>
      <c r="AT731" s="1701"/>
      <c r="AU731" s="1763">
        <f>SUM(AU707:AU708)</f>
        <v>1.1340000000000001</v>
      </c>
      <c r="AV731" s="1764">
        <f>SUM(AV707:AV708)</f>
        <v>0.22800000000000001</v>
      </c>
      <c r="AW731" s="1701"/>
      <c r="AX731" s="1763">
        <f>SUM(AX707:AX708)</f>
        <v>1.1340000000000001</v>
      </c>
      <c r="AY731" s="1764">
        <f>SUM(AY707:AY708)</f>
        <v>0.22800000000000001</v>
      </c>
      <c r="AZ731" s="1701"/>
      <c r="BA731" s="1763">
        <f>SUM(BA707:BA708)</f>
        <v>1.1340000000000001</v>
      </c>
      <c r="BB731" s="1764">
        <f>SUM(BB707:BB708)</f>
        <v>0.22800000000000001</v>
      </c>
      <c r="BC731" s="1701"/>
      <c r="BD731" s="1763">
        <f>SUM(BD707:BD708)</f>
        <v>1.1340000000000001</v>
      </c>
      <c r="BE731" s="1764">
        <f>SUM(BE707:BE708)</f>
        <v>0.22800000000000001</v>
      </c>
      <c r="BF731" s="1701"/>
      <c r="BG731" s="1763">
        <f>SUM(BG707:BG708)</f>
        <v>1.1340000000000001</v>
      </c>
      <c r="BH731" s="1764">
        <f>SUM(BH707:BH708)</f>
        <v>0.22800000000000001</v>
      </c>
      <c r="BI731" s="1701"/>
      <c r="BJ731" s="1763">
        <f>SUM(BJ707:BJ708)</f>
        <v>1.1340000000000001</v>
      </c>
      <c r="BK731" s="1764">
        <f>SUM(BK707:BK708)</f>
        <v>0.22800000000000001</v>
      </c>
      <c r="BL731" s="1701"/>
      <c r="BM731" s="1763">
        <f>SUM(BM707:BM708)</f>
        <v>0.69000000000000006</v>
      </c>
      <c r="BN731" s="1764">
        <f>SUM(BN707:BN708)</f>
        <v>0.253</v>
      </c>
      <c r="BO731" s="1701"/>
      <c r="BP731" s="1763">
        <f>SUM(BP707:BP708)</f>
        <v>0.69000000000000006</v>
      </c>
      <c r="BQ731" s="1764">
        <f>SUM(BQ707:BQ708)</f>
        <v>0.253</v>
      </c>
      <c r="BR731" s="1701"/>
      <c r="BS731" s="1763">
        <f>SUM(BS707:BS708)</f>
        <v>0.69000000000000006</v>
      </c>
      <c r="BT731" s="1764">
        <f>SUM(BT707:BT708)</f>
        <v>0.253</v>
      </c>
      <c r="BU731" s="1701"/>
      <c r="BV731" s="1763">
        <f>SUM(BV707:BV708)</f>
        <v>0.69000000000000006</v>
      </c>
      <c r="BW731" s="1764">
        <f>SUM(BW707:BW708)</f>
        <v>0.253</v>
      </c>
      <c r="BX731" s="1701"/>
      <c r="BY731" s="1763">
        <f>SUM(BY707:BY708)</f>
        <v>0.69000000000000006</v>
      </c>
      <c r="BZ731" s="1764">
        <f>SUM(BZ707:BZ708)</f>
        <v>0.253</v>
      </c>
      <c r="CA731" s="1701"/>
    </row>
    <row r="732" s="1620" customFormat="1" ht="21.75" customHeight="1">
      <c r="A732" s="1717"/>
      <c r="B732" s="1718"/>
      <c r="C732" s="1719"/>
      <c r="D732" s="1720" t="s">
        <v>562</v>
      </c>
      <c r="E732" s="1721"/>
      <c r="F732" s="1722"/>
      <c r="G732" s="1722"/>
      <c r="H732" s="1723">
        <f>(H730-H731)/H730*100</f>
        <v>63.874345549738209</v>
      </c>
      <c r="I732" s="1765">
        <f>(I730-I731)/I730*100</f>
        <v>74.444444444444443</v>
      </c>
      <c r="J732" s="1724"/>
      <c r="K732" s="1723">
        <f>(K730-K731)/K730*100</f>
        <v>63.874345549738209</v>
      </c>
      <c r="L732" s="1765">
        <f>(L730-L731)/L730*100</f>
        <v>74.444444444444443</v>
      </c>
      <c r="M732" s="1724"/>
      <c r="N732" s="1723">
        <f>(N730-N731)/N730*100</f>
        <v>63.874345549738209</v>
      </c>
      <c r="O732" s="1765">
        <f>(O730-O731)/O730*100</f>
        <v>74.444444444444443</v>
      </c>
      <c r="P732" s="1724"/>
      <c r="Q732" s="1723">
        <f>(Q730-Q731)/Q730*100</f>
        <v>63.874345549738209</v>
      </c>
      <c r="R732" s="1765">
        <f>(R730-R731)/R730*100</f>
        <v>74.444444444444443</v>
      </c>
      <c r="S732" s="1724"/>
      <c r="T732" s="1723">
        <f>(T730-T731)/T730*100</f>
        <v>63.874345549738209</v>
      </c>
      <c r="U732" s="1765">
        <f>(U730-U731)/U730*100</f>
        <v>74.444444444444443</v>
      </c>
      <c r="V732" s="1724"/>
      <c r="W732" s="1723">
        <f>(W730-W731)/W730*100</f>
        <v>63.536977491961409</v>
      </c>
      <c r="X732" s="1765">
        <f>(X730-X731)/X730*100</f>
        <v>82.325581395348834</v>
      </c>
      <c r="Y732" s="1724"/>
      <c r="Z732" s="1723">
        <f>(Z730-Z731)/Z730*100</f>
        <v>63.536977491961409</v>
      </c>
      <c r="AA732" s="1765">
        <f>(AA730-AA731)/AA730*100</f>
        <v>82.325581395348834</v>
      </c>
      <c r="AB732" s="1724"/>
      <c r="AC732" s="1723">
        <f>(AC730-AC731)/AC730*100</f>
        <v>63.536977491961409</v>
      </c>
      <c r="AD732" s="1765">
        <f>(AD730-AD731)/AD730*100</f>
        <v>82.325581395348834</v>
      </c>
      <c r="AE732" s="1724"/>
      <c r="AF732" s="1723">
        <f>(AF730-AF731)/AF730*100</f>
        <v>63.536977491961409</v>
      </c>
      <c r="AG732" s="1765">
        <f>(AG730-AG731)/AG730*100</f>
        <v>82.325581395348834</v>
      </c>
      <c r="AH732" s="1724"/>
      <c r="AI732" s="1723">
        <f>(AI730-AI731)/AI730*100</f>
        <v>63.536977491961409</v>
      </c>
      <c r="AJ732" s="1765">
        <f>(AJ730-AJ731)/AJ730*100</f>
        <v>82.325581395348834</v>
      </c>
      <c r="AK732" s="1724"/>
      <c r="AL732" s="1723">
        <f>(AL730-AL731)/AL730*100</f>
        <v>63.536977491961409</v>
      </c>
      <c r="AM732" s="1765">
        <f>(AM730-AM731)/AM730*100</f>
        <v>82.325581395348834</v>
      </c>
      <c r="AN732" s="1724"/>
      <c r="AO732" s="1723">
        <f>(AO730-AO731)/AO730*100</f>
        <v>63.536977491961409</v>
      </c>
      <c r="AP732" s="1765">
        <f>(AP730-AP731)/AP730*100</f>
        <v>82.325581395348834</v>
      </c>
      <c r="AQ732" s="1724"/>
      <c r="AR732" s="1723">
        <f>(AR730-AR731)/AR730*100</f>
        <v>63.536977491961409</v>
      </c>
      <c r="AS732" s="1765">
        <f>(AS730-AS731)/AS730*100</f>
        <v>82.325581395348834</v>
      </c>
      <c r="AT732" s="1724"/>
      <c r="AU732" s="1723">
        <f>(AU730-AU731)/AU730*100</f>
        <v>63.536977491961409</v>
      </c>
      <c r="AV732" s="1765">
        <f>(AV730-AV731)/AV730*100</f>
        <v>82.325581395348834</v>
      </c>
      <c r="AW732" s="1724"/>
      <c r="AX732" s="1723">
        <f>(AX730-AX731)/AX730*100</f>
        <v>63.536977491961409</v>
      </c>
      <c r="AY732" s="1765">
        <f>(AY730-AY731)/AY730*100</f>
        <v>82.325581395348834</v>
      </c>
      <c r="AZ732" s="1724"/>
      <c r="BA732" s="1723">
        <f>(BA730-BA731)/BA730*100</f>
        <v>63.536977491961409</v>
      </c>
      <c r="BB732" s="1765">
        <f>(BB730-BB731)/BB730*100</f>
        <v>82.325581395348834</v>
      </c>
      <c r="BC732" s="1724"/>
      <c r="BD732" s="1723">
        <f>(BD730-BD731)/BD730*100</f>
        <v>63.536977491961409</v>
      </c>
      <c r="BE732" s="1765">
        <f>(BE730-BE731)/BE730*100</f>
        <v>82.325581395348834</v>
      </c>
      <c r="BF732" s="1724"/>
      <c r="BG732" s="1723">
        <f>(BG730-BG731)/BG730*100</f>
        <v>63.536977491961409</v>
      </c>
      <c r="BH732" s="1765">
        <f>(BH730-BH731)/BH730*100</f>
        <v>82.325581395348834</v>
      </c>
      <c r="BI732" s="1724"/>
      <c r="BJ732" s="1723">
        <f>(BJ730-BJ731)/BJ730*100</f>
        <v>63.536977491961409</v>
      </c>
      <c r="BK732" s="1765">
        <f>(BK730-BK731)/BK730*100</f>
        <v>82.325581395348834</v>
      </c>
      <c r="BL732" s="1724"/>
      <c r="BM732" s="1723">
        <f>(BM730-BM731)/BM730*100</f>
        <v>63.874345549738209</v>
      </c>
      <c r="BN732" s="1765">
        <f>(BN730-BN731)/BN730*100</f>
        <v>74.444444444444443</v>
      </c>
      <c r="BO732" s="1724"/>
      <c r="BP732" s="1723">
        <f>(BP730-BP731)/BP730*100</f>
        <v>63.874345549738209</v>
      </c>
      <c r="BQ732" s="1765">
        <f>(BQ730-BQ731)/BQ730*100</f>
        <v>74.444444444444443</v>
      </c>
      <c r="BR732" s="1724"/>
      <c r="BS732" s="1723">
        <f>(BS730-BS731)/BS730*100</f>
        <v>63.874345549738209</v>
      </c>
      <c r="BT732" s="1765">
        <f>(BT730-BT731)/BT730*100</f>
        <v>74.444444444444443</v>
      </c>
      <c r="BU732" s="1724"/>
      <c r="BV732" s="1723">
        <f>(BV730-BV731)/BV730*100</f>
        <v>63.874345549738209</v>
      </c>
      <c r="BW732" s="1765">
        <f>(BW730-BW731)/BW730*100</f>
        <v>74.444444444444443</v>
      </c>
      <c r="BX732" s="1724"/>
      <c r="BY732" s="1723">
        <f>(BY730-BY731)/BY730*100</f>
        <v>63.874345549738209</v>
      </c>
      <c r="BZ732" s="1765">
        <f>(BZ730-BZ731)/BZ730*100</f>
        <v>74.444444444444443</v>
      </c>
      <c r="CA732" s="1724"/>
    </row>
    <row r="733" s="1620" customFormat="1" ht="21.75" customHeight="1">
      <c r="A733" s="1664"/>
      <c r="B733" s="1712" t="s">
        <v>563</v>
      </c>
      <c r="C733" s="1641"/>
      <c r="D733" s="1713" t="s">
        <v>560</v>
      </c>
      <c r="E733" s="1684"/>
      <c r="F733" s="1684"/>
      <c r="G733" s="1684"/>
      <c r="H733" s="1686">
        <f>H698+H703</f>
        <v>0.40000000000000002</v>
      </c>
      <c r="I733" s="1736">
        <f>I698+I703</f>
        <v>0.20000000000000001</v>
      </c>
      <c r="J733" s="1688"/>
      <c r="K733" s="1686">
        <f>K698+K703</f>
        <v>0.40000000000000002</v>
      </c>
      <c r="L733" s="1736">
        <f>L698+L703</f>
        <v>0.20000000000000001</v>
      </c>
      <c r="M733" s="1688"/>
      <c r="N733" s="1686">
        <f>N698+N703</f>
        <v>0.40000000000000002</v>
      </c>
      <c r="O733" s="1736">
        <f>O698+O703</f>
        <v>0.20000000000000001</v>
      </c>
      <c r="P733" s="1688"/>
      <c r="Q733" s="1686">
        <f>Q698+Q703</f>
        <v>0.40000000000000002</v>
      </c>
      <c r="R733" s="1736">
        <f>R698+R703</f>
        <v>0.20000000000000001</v>
      </c>
      <c r="S733" s="1688"/>
      <c r="T733" s="1686">
        <f>T698+T703</f>
        <v>0.40000000000000002</v>
      </c>
      <c r="U733" s="1736">
        <f>U698+U703</f>
        <v>0.20000000000000001</v>
      </c>
      <c r="V733" s="1688"/>
      <c r="W733" s="1686">
        <f>W698+W703</f>
        <v>0.59999999999999998</v>
      </c>
      <c r="X733" s="1736">
        <f>X698+X703</f>
        <v>0.29999999999999999</v>
      </c>
      <c r="Y733" s="1688"/>
      <c r="Z733" s="1686">
        <f>Z698+Z703</f>
        <v>0.59999999999999998</v>
      </c>
      <c r="AA733" s="1736">
        <f>AA698+AA703</f>
        <v>0.29999999999999999</v>
      </c>
      <c r="AB733" s="1688"/>
      <c r="AC733" s="1686">
        <f>AC698+AC703</f>
        <v>0.59999999999999998</v>
      </c>
      <c r="AD733" s="1736">
        <f>AD698+AD703</f>
        <v>0.29999999999999999</v>
      </c>
      <c r="AE733" s="1688"/>
      <c r="AF733" s="1686">
        <f>AF698+AF703</f>
        <v>0.59999999999999998</v>
      </c>
      <c r="AG733" s="1736">
        <f>AG698+AG703</f>
        <v>0.29999999999999999</v>
      </c>
      <c r="AH733" s="1688"/>
      <c r="AI733" s="1686">
        <f>AI698+AI703</f>
        <v>0.59999999999999998</v>
      </c>
      <c r="AJ733" s="1736">
        <f>AJ698+AJ703</f>
        <v>0.29999999999999999</v>
      </c>
      <c r="AK733" s="1688"/>
      <c r="AL733" s="1686">
        <f>AL698+AL703</f>
        <v>0.59999999999999998</v>
      </c>
      <c r="AM733" s="1736">
        <f>AM698+AM703</f>
        <v>0.29999999999999999</v>
      </c>
      <c r="AN733" s="1688"/>
      <c r="AO733" s="1686">
        <f>AO698+AO703</f>
        <v>0.59999999999999998</v>
      </c>
      <c r="AP733" s="1736">
        <f>AP698+AP703</f>
        <v>0.29999999999999999</v>
      </c>
      <c r="AQ733" s="1688"/>
      <c r="AR733" s="1686">
        <f>AR698+AR703</f>
        <v>0.59999999999999998</v>
      </c>
      <c r="AS733" s="1736">
        <f>AS698+AS703</f>
        <v>0.29999999999999999</v>
      </c>
      <c r="AT733" s="1688"/>
      <c r="AU733" s="1686">
        <f>AU698+AU703</f>
        <v>0.59999999999999998</v>
      </c>
      <c r="AV733" s="1736">
        <f>AV698+AV703</f>
        <v>0.29999999999999999</v>
      </c>
      <c r="AW733" s="1688"/>
      <c r="AX733" s="1686">
        <f>AX698+AX703</f>
        <v>0.59999999999999998</v>
      </c>
      <c r="AY733" s="1736">
        <f>AY698+AY703</f>
        <v>0.29999999999999999</v>
      </c>
      <c r="AZ733" s="1688"/>
      <c r="BA733" s="1686">
        <f>BA698+BA703</f>
        <v>0.59999999999999998</v>
      </c>
      <c r="BB733" s="1736">
        <f>BB698+BB703</f>
        <v>0.29999999999999999</v>
      </c>
      <c r="BC733" s="1688"/>
      <c r="BD733" s="1686">
        <f>BD698+BD703</f>
        <v>0.59999999999999998</v>
      </c>
      <c r="BE733" s="1736">
        <f>BE698+BE703</f>
        <v>0.29999999999999999</v>
      </c>
      <c r="BF733" s="1688"/>
      <c r="BG733" s="1686">
        <f>BG698+BG703</f>
        <v>0.59999999999999998</v>
      </c>
      <c r="BH733" s="1736">
        <f>BH698+BH703</f>
        <v>0.29999999999999999</v>
      </c>
      <c r="BI733" s="1688"/>
      <c r="BJ733" s="1686">
        <f>BJ698+BJ703</f>
        <v>0.59999999999999998</v>
      </c>
      <c r="BK733" s="1736">
        <f>BK698+BK703</f>
        <v>0.29999999999999999</v>
      </c>
      <c r="BL733" s="1688"/>
      <c r="BM733" s="1686">
        <f>BM698+BM703</f>
        <v>0.40000000000000002</v>
      </c>
      <c r="BN733" s="1736">
        <f>BN698+BN703</f>
        <v>0.20000000000000001</v>
      </c>
      <c r="BO733" s="1688"/>
      <c r="BP733" s="1686">
        <f>BP698+BP703</f>
        <v>0.40000000000000002</v>
      </c>
      <c r="BQ733" s="1736">
        <f>BQ698+BQ703</f>
        <v>0.20000000000000001</v>
      </c>
      <c r="BR733" s="1688"/>
      <c r="BS733" s="1686">
        <f>BS698+BS703</f>
        <v>0.40000000000000002</v>
      </c>
      <c r="BT733" s="1736">
        <f>BT698+BT703</f>
        <v>0.20000000000000001</v>
      </c>
      <c r="BU733" s="1688"/>
      <c r="BV733" s="1686">
        <f>BV698+BV703</f>
        <v>0.40000000000000002</v>
      </c>
      <c r="BW733" s="1736">
        <f>BW698+BW703</f>
        <v>0.20000000000000001</v>
      </c>
      <c r="BX733" s="1688"/>
      <c r="BY733" s="1686">
        <f>BY698+BY703</f>
        <v>0.40000000000000002</v>
      </c>
      <c r="BZ733" s="1736">
        <f>BZ698+BZ703</f>
        <v>0.20000000000000001</v>
      </c>
      <c r="CA733" s="1688"/>
    </row>
    <row r="734" s="1620" customFormat="1" ht="21.75" customHeight="1">
      <c r="A734" s="1681"/>
      <c r="B734" s="1715"/>
      <c r="C734" s="1652"/>
      <c r="D734" s="1706" t="s">
        <v>561</v>
      </c>
      <c r="E734" s="1690"/>
      <c r="F734" s="1690"/>
      <c r="G734" s="1690"/>
      <c r="H734" s="1699">
        <f>SUM(H710:H711)</f>
        <v>0.13200000000000001</v>
      </c>
      <c r="I734" s="1737">
        <f>SUM(I710:I711)</f>
        <v>0.10200000000000001</v>
      </c>
      <c r="J734" s="1701"/>
      <c r="K734" s="1699">
        <f>SUM(K710:K711)</f>
        <v>0.13200000000000001</v>
      </c>
      <c r="L734" s="1737">
        <f>SUM(L710:L711)</f>
        <v>0.10200000000000001</v>
      </c>
      <c r="M734" s="1701"/>
      <c r="N734" s="1699">
        <f>SUM(N710:N711)</f>
        <v>0.13200000000000001</v>
      </c>
      <c r="O734" s="1737">
        <f>SUM(O710:O711)</f>
        <v>0.10200000000000001</v>
      </c>
      <c r="P734" s="1701"/>
      <c r="Q734" s="1699">
        <f>SUM(Q710:Q711)</f>
        <v>0.13200000000000001</v>
      </c>
      <c r="R734" s="1737">
        <f>SUM(R710:R711)</f>
        <v>0.10200000000000001</v>
      </c>
      <c r="S734" s="1701"/>
      <c r="T734" s="1699">
        <f>SUM(T710:T711)</f>
        <v>0.13200000000000001</v>
      </c>
      <c r="U734" s="1737">
        <f>SUM(U710:U711)</f>
        <v>0.10200000000000001</v>
      </c>
      <c r="V734" s="1701"/>
      <c r="W734" s="1699">
        <f>SUM(W710:W711)</f>
        <v>0.214</v>
      </c>
      <c r="X734" s="1737">
        <f>SUM(X710:X711)</f>
        <v>0.11</v>
      </c>
      <c r="Y734" s="1701"/>
      <c r="Z734" s="1699">
        <f>SUM(Z710:Z711)</f>
        <v>0.214</v>
      </c>
      <c r="AA734" s="1737">
        <f>SUM(AA710:AA711)</f>
        <v>0.11</v>
      </c>
      <c r="AB734" s="1701"/>
      <c r="AC734" s="1699">
        <f>SUM(AC710:AC711)</f>
        <v>0.214</v>
      </c>
      <c r="AD734" s="1737">
        <f>SUM(AD710:AD711)</f>
        <v>0.11</v>
      </c>
      <c r="AE734" s="1701"/>
      <c r="AF734" s="1699">
        <f>SUM(AF710:AF711)</f>
        <v>0.214</v>
      </c>
      <c r="AG734" s="1737">
        <f>SUM(AG710:AG711)</f>
        <v>0.11</v>
      </c>
      <c r="AH734" s="1701"/>
      <c r="AI734" s="1699">
        <f>SUM(AI710:AI711)</f>
        <v>0.214</v>
      </c>
      <c r="AJ734" s="1737">
        <f>SUM(AJ710:AJ711)</f>
        <v>0.11</v>
      </c>
      <c r="AK734" s="1701"/>
      <c r="AL734" s="1699">
        <f>SUM(AL710:AL711)</f>
        <v>0.214</v>
      </c>
      <c r="AM734" s="1737">
        <f>SUM(AM710:AM711)</f>
        <v>0.11</v>
      </c>
      <c r="AN734" s="1701"/>
      <c r="AO734" s="1699">
        <f>SUM(AO710:AO711)</f>
        <v>0.214</v>
      </c>
      <c r="AP734" s="1737">
        <f>SUM(AP710:AP711)</f>
        <v>0.11</v>
      </c>
      <c r="AQ734" s="1701"/>
      <c r="AR734" s="1699">
        <f>SUM(AR710:AR711)</f>
        <v>0.214</v>
      </c>
      <c r="AS734" s="1737">
        <f>SUM(AS710:AS711)</f>
        <v>0.11</v>
      </c>
      <c r="AT734" s="1701"/>
      <c r="AU734" s="1699">
        <f>SUM(AU710:AU711)</f>
        <v>0.214</v>
      </c>
      <c r="AV734" s="1737">
        <f>SUM(AV710:AV711)</f>
        <v>0.11</v>
      </c>
      <c r="AW734" s="1701"/>
      <c r="AX734" s="1699">
        <f>SUM(AX710:AX711)</f>
        <v>0.214</v>
      </c>
      <c r="AY734" s="1737">
        <f>SUM(AY710:AY711)</f>
        <v>0.11</v>
      </c>
      <c r="AZ734" s="1701"/>
      <c r="BA734" s="1699">
        <f>SUM(BA710:BA711)</f>
        <v>0.214</v>
      </c>
      <c r="BB734" s="1737">
        <f>SUM(BB710:BB711)</f>
        <v>0.11</v>
      </c>
      <c r="BC734" s="1701"/>
      <c r="BD734" s="1699">
        <f>SUM(BD710:BD711)</f>
        <v>0.214</v>
      </c>
      <c r="BE734" s="1737">
        <f>SUM(BE710:BE711)</f>
        <v>0.11</v>
      </c>
      <c r="BF734" s="1701"/>
      <c r="BG734" s="1699">
        <f>SUM(BG710:BG711)</f>
        <v>0.214</v>
      </c>
      <c r="BH734" s="1737">
        <f>SUM(BH710:BH711)</f>
        <v>0.11</v>
      </c>
      <c r="BI734" s="1701"/>
      <c r="BJ734" s="1699">
        <f>SUM(BJ710:BJ711)</f>
        <v>0.214</v>
      </c>
      <c r="BK734" s="1737">
        <f>SUM(BK710:BK711)</f>
        <v>0.11</v>
      </c>
      <c r="BL734" s="1701"/>
      <c r="BM734" s="1699">
        <f>SUM(BM710:BM711)</f>
        <v>0.13200000000000001</v>
      </c>
      <c r="BN734" s="1737">
        <f>SUM(BN710:BN711)</f>
        <v>0.10200000000000001</v>
      </c>
      <c r="BO734" s="1701"/>
      <c r="BP734" s="1699">
        <f>SUM(BP710:BP711)</f>
        <v>0.13200000000000001</v>
      </c>
      <c r="BQ734" s="1737">
        <f>SUM(BQ710:BQ711)</f>
        <v>0.10200000000000001</v>
      </c>
      <c r="BR734" s="1701"/>
      <c r="BS734" s="1699">
        <f>SUM(BS710:BS711)</f>
        <v>0.13200000000000001</v>
      </c>
      <c r="BT734" s="1737">
        <f>SUM(BT710:BT711)</f>
        <v>0.10200000000000001</v>
      </c>
      <c r="BU734" s="1701"/>
      <c r="BV734" s="1699">
        <f>SUM(BV710:BV711)</f>
        <v>0.13200000000000001</v>
      </c>
      <c r="BW734" s="1737">
        <f>SUM(BW710:BW711)</f>
        <v>0.10200000000000001</v>
      </c>
      <c r="BX734" s="1701"/>
      <c r="BY734" s="1699">
        <f>SUM(BY710:BY711)</f>
        <v>0.13200000000000001</v>
      </c>
      <c r="BZ734" s="1737">
        <f>SUM(BZ710:BZ711)</f>
        <v>0.10200000000000001</v>
      </c>
      <c r="CA734" s="1701"/>
    </row>
    <row r="735" s="1620" customFormat="1" ht="21.75" customHeight="1">
      <c r="A735" s="1717"/>
      <c r="B735" s="1718"/>
      <c r="C735" s="1719"/>
      <c r="D735" s="1720" t="s">
        <v>564</v>
      </c>
      <c r="E735" s="1721"/>
      <c r="F735" s="1722"/>
      <c r="G735" s="1722"/>
      <c r="H735" s="1723">
        <f>(H733-H734)/H733*100</f>
        <v>67</v>
      </c>
      <c r="I735" s="1765">
        <f>(I733-I734)/I733*100</f>
        <v>49</v>
      </c>
      <c r="J735" s="1724"/>
      <c r="K735" s="1723">
        <f>(K733-K734)/K733*100</f>
        <v>67</v>
      </c>
      <c r="L735" s="1765">
        <f>(L733-L734)/L733*100</f>
        <v>49</v>
      </c>
      <c r="M735" s="1724"/>
      <c r="N735" s="1723">
        <f>(N733-N734)/N733*100</f>
        <v>67</v>
      </c>
      <c r="O735" s="1765">
        <f>(O733-O734)/O733*100</f>
        <v>49</v>
      </c>
      <c r="P735" s="1724"/>
      <c r="Q735" s="1723">
        <f>(Q733-Q734)/Q733*100</f>
        <v>67</v>
      </c>
      <c r="R735" s="1765">
        <f>(R733-R734)/R733*100</f>
        <v>49</v>
      </c>
      <c r="S735" s="1724"/>
      <c r="T735" s="1723">
        <f>(T733-T734)/T733*100</f>
        <v>67</v>
      </c>
      <c r="U735" s="1765">
        <f>(U733-U734)/U733*100</f>
        <v>49</v>
      </c>
      <c r="V735" s="1724"/>
      <c r="W735" s="1723">
        <f>(W733-W734)/W733*100</f>
        <v>64.333333333333343</v>
      </c>
      <c r="X735" s="1765">
        <f>(X733-X734)/X733*100</f>
        <v>63.333333333333343</v>
      </c>
      <c r="Y735" s="1724"/>
      <c r="Z735" s="1723">
        <f>(Z733-Z734)/Z733*100</f>
        <v>64.333333333333343</v>
      </c>
      <c r="AA735" s="1765">
        <f>(AA733-AA734)/AA733*100</f>
        <v>63.333333333333343</v>
      </c>
      <c r="AB735" s="1724"/>
      <c r="AC735" s="1723">
        <f>(AC733-AC734)/AC733*100</f>
        <v>64.333333333333343</v>
      </c>
      <c r="AD735" s="1765">
        <f>(AD733-AD734)/AD733*100</f>
        <v>63.333333333333343</v>
      </c>
      <c r="AE735" s="1724"/>
      <c r="AF735" s="1723">
        <f>(AF733-AF734)/AF733*100</f>
        <v>64.333333333333343</v>
      </c>
      <c r="AG735" s="1765">
        <f>(AG733-AG734)/AG733*100</f>
        <v>63.333333333333343</v>
      </c>
      <c r="AH735" s="1724"/>
      <c r="AI735" s="1723">
        <f>(AI733-AI734)/AI733*100</f>
        <v>64.333333333333343</v>
      </c>
      <c r="AJ735" s="1765">
        <f>(AJ733-AJ734)/AJ733*100</f>
        <v>63.333333333333343</v>
      </c>
      <c r="AK735" s="1724"/>
      <c r="AL735" s="1723">
        <f>(AL733-AL734)/AL733*100</f>
        <v>64.333333333333343</v>
      </c>
      <c r="AM735" s="1765">
        <f>(AM733-AM734)/AM733*100</f>
        <v>63.333333333333343</v>
      </c>
      <c r="AN735" s="1724"/>
      <c r="AO735" s="1723">
        <f>(AO733-AO734)/AO733*100</f>
        <v>64.333333333333343</v>
      </c>
      <c r="AP735" s="1765">
        <f>(AP733-AP734)/AP733*100</f>
        <v>63.333333333333343</v>
      </c>
      <c r="AQ735" s="1724"/>
      <c r="AR735" s="1723">
        <f>(AR733-AR734)/AR733*100</f>
        <v>64.333333333333343</v>
      </c>
      <c r="AS735" s="1765">
        <f>(AS733-AS734)/AS733*100</f>
        <v>63.333333333333343</v>
      </c>
      <c r="AT735" s="1724"/>
      <c r="AU735" s="1723">
        <f>(AU733-AU734)/AU733*100</f>
        <v>64.333333333333343</v>
      </c>
      <c r="AV735" s="1765">
        <f>(AV733-AV734)/AV733*100</f>
        <v>63.333333333333343</v>
      </c>
      <c r="AW735" s="1724"/>
      <c r="AX735" s="1723">
        <f>(AX733-AX734)/AX733*100</f>
        <v>64.333333333333343</v>
      </c>
      <c r="AY735" s="1765">
        <f>(AY733-AY734)/AY733*100</f>
        <v>63.333333333333343</v>
      </c>
      <c r="AZ735" s="1724"/>
      <c r="BA735" s="1723">
        <f>(BA733-BA734)/BA733*100</f>
        <v>64.333333333333343</v>
      </c>
      <c r="BB735" s="1765">
        <f>(BB733-BB734)/BB733*100</f>
        <v>63.333333333333343</v>
      </c>
      <c r="BC735" s="1724"/>
      <c r="BD735" s="1723">
        <f>(BD733-BD734)/BD733*100</f>
        <v>64.333333333333343</v>
      </c>
      <c r="BE735" s="1765">
        <f>(BE733-BE734)/BE733*100</f>
        <v>63.333333333333343</v>
      </c>
      <c r="BF735" s="1724"/>
      <c r="BG735" s="1723">
        <f>(BG733-BG734)/BG733*100</f>
        <v>64.333333333333343</v>
      </c>
      <c r="BH735" s="1765">
        <f>(BH733-BH734)/BH733*100</f>
        <v>63.333333333333343</v>
      </c>
      <c r="BI735" s="1724"/>
      <c r="BJ735" s="1723">
        <f>(BJ733-BJ734)/BJ733*100</f>
        <v>64.333333333333343</v>
      </c>
      <c r="BK735" s="1765">
        <f>(BK733-BK734)/BK733*100</f>
        <v>63.333333333333343</v>
      </c>
      <c r="BL735" s="1724"/>
      <c r="BM735" s="1723">
        <f>(BM733-BM734)/BM733*100</f>
        <v>67</v>
      </c>
      <c r="BN735" s="1765">
        <f>(BN733-BN734)/BN733*100</f>
        <v>49</v>
      </c>
      <c r="BO735" s="1724"/>
      <c r="BP735" s="1723">
        <f>(BP733-BP734)/BP733*100</f>
        <v>67</v>
      </c>
      <c r="BQ735" s="1765">
        <f>(BQ733-BQ734)/BQ733*100</f>
        <v>49</v>
      </c>
      <c r="BR735" s="1724"/>
      <c r="BS735" s="1723">
        <f>(BS733-BS734)/BS733*100</f>
        <v>67</v>
      </c>
      <c r="BT735" s="1765">
        <f>(BT733-BT734)/BT733*100</f>
        <v>49</v>
      </c>
      <c r="BU735" s="1724"/>
      <c r="BV735" s="1723">
        <f>(BV733-BV734)/BV733*100</f>
        <v>67</v>
      </c>
      <c r="BW735" s="1765">
        <f>(BW733-BW734)/BW733*100</f>
        <v>49</v>
      </c>
      <c r="BX735" s="1724"/>
      <c r="BY735" s="1723">
        <f>(BY733-BY734)/BY733*100</f>
        <v>67</v>
      </c>
      <c r="BZ735" s="1765">
        <f>(BZ733-BZ734)/BZ733*100</f>
        <v>49</v>
      </c>
      <c r="CA735" s="1724"/>
    </row>
    <row r="736" s="1620" customFormat="1" ht="21.75" customHeight="1">
      <c r="A736" s="1664"/>
      <c r="B736" s="1712" t="s">
        <v>565</v>
      </c>
      <c r="C736" s="1641"/>
      <c r="D736" s="1713" t="s">
        <v>560</v>
      </c>
      <c r="E736" s="1684"/>
      <c r="F736" s="1684"/>
      <c r="G736" s="1684"/>
      <c r="H736" s="1686">
        <f>H699</f>
        <v>1.8500000000000001</v>
      </c>
      <c r="I736" s="1736">
        <f>I699</f>
        <v>0.46000000000000002</v>
      </c>
      <c r="J736" s="1688"/>
      <c r="K736" s="1686">
        <f>K699</f>
        <v>1.8500000000000001</v>
      </c>
      <c r="L736" s="1736">
        <f>L699</f>
        <v>0.46000000000000002</v>
      </c>
      <c r="M736" s="1688"/>
      <c r="N736" s="1686">
        <f>N699</f>
        <v>1.8500000000000001</v>
      </c>
      <c r="O736" s="1736">
        <f>O699</f>
        <v>0.46000000000000002</v>
      </c>
      <c r="P736" s="1688"/>
      <c r="Q736" s="1686">
        <f>Q699</f>
        <v>1.8500000000000001</v>
      </c>
      <c r="R736" s="1736">
        <f>R699</f>
        <v>0.46000000000000002</v>
      </c>
      <c r="S736" s="1688"/>
      <c r="T736" s="1686">
        <f>T699</f>
        <v>1.8500000000000001</v>
      </c>
      <c r="U736" s="1736">
        <f>U699</f>
        <v>0.46000000000000002</v>
      </c>
      <c r="V736" s="1688"/>
      <c r="W736" s="1686">
        <f>W699</f>
        <v>2.1600000000000001</v>
      </c>
      <c r="X736" s="1736">
        <f>X699</f>
        <v>0.44</v>
      </c>
      <c r="Y736" s="1688"/>
      <c r="Z736" s="1686">
        <f>Z699</f>
        <v>2.1600000000000001</v>
      </c>
      <c r="AA736" s="1736">
        <f>AA699</f>
        <v>0.44</v>
      </c>
      <c r="AB736" s="1688"/>
      <c r="AC736" s="1686">
        <f>AC699</f>
        <v>2.1600000000000001</v>
      </c>
      <c r="AD736" s="1736">
        <f>AD699</f>
        <v>0.44</v>
      </c>
      <c r="AE736" s="1688"/>
      <c r="AF736" s="1686">
        <f>AF699</f>
        <v>2.1600000000000001</v>
      </c>
      <c r="AG736" s="1736">
        <f>AG699</f>
        <v>0.44</v>
      </c>
      <c r="AH736" s="1688"/>
      <c r="AI736" s="1686">
        <f>AI699</f>
        <v>2.1600000000000001</v>
      </c>
      <c r="AJ736" s="1736">
        <f>AJ699</f>
        <v>0.44</v>
      </c>
      <c r="AK736" s="1688"/>
      <c r="AL736" s="1686">
        <f>AL699</f>
        <v>2.1600000000000001</v>
      </c>
      <c r="AM736" s="1736">
        <f>AM699</f>
        <v>0.44</v>
      </c>
      <c r="AN736" s="1688"/>
      <c r="AO736" s="1686">
        <f>AO699</f>
        <v>2.4399999999999999</v>
      </c>
      <c r="AP736" s="1736">
        <f>AP699</f>
        <v>0.47999999999999998</v>
      </c>
      <c r="AQ736" s="1688"/>
      <c r="AR736" s="1686">
        <f>AR699</f>
        <v>2.4399999999999999</v>
      </c>
      <c r="AS736" s="1736">
        <f>AS699</f>
        <v>0.47999999999999998</v>
      </c>
      <c r="AT736" s="1688"/>
      <c r="AU736" s="1686">
        <f>AU699</f>
        <v>2.4399999999999999</v>
      </c>
      <c r="AV736" s="1736">
        <f>AV699</f>
        <v>0.47999999999999998</v>
      </c>
      <c r="AW736" s="1688"/>
      <c r="AX736" s="1686">
        <f>AX699</f>
        <v>2.4399999999999999</v>
      </c>
      <c r="AY736" s="1736">
        <f>AY699</f>
        <v>0.47999999999999998</v>
      </c>
      <c r="AZ736" s="1688"/>
      <c r="BA736" s="1686">
        <f>BA699</f>
        <v>2.4399999999999999</v>
      </c>
      <c r="BB736" s="1736">
        <f>BB699</f>
        <v>0.47999999999999998</v>
      </c>
      <c r="BC736" s="1688"/>
      <c r="BD736" s="1686">
        <f>BD699</f>
        <v>2.4399999999999999</v>
      </c>
      <c r="BE736" s="1736">
        <f>BE699</f>
        <v>0.47999999999999998</v>
      </c>
      <c r="BF736" s="1688"/>
      <c r="BG736" s="1686">
        <f>BG699</f>
        <v>2.4399999999999999</v>
      </c>
      <c r="BH736" s="1736">
        <f>BH699</f>
        <v>0.47999999999999998</v>
      </c>
      <c r="BI736" s="1688"/>
      <c r="BJ736" s="1686">
        <f>BJ699</f>
        <v>2.4399999999999999</v>
      </c>
      <c r="BK736" s="1736">
        <f>BK699</f>
        <v>0.47999999999999998</v>
      </c>
      <c r="BL736" s="1688"/>
      <c r="BM736" s="1686">
        <f>BM699</f>
        <v>1.8500000000000001</v>
      </c>
      <c r="BN736" s="1736">
        <f>BN699</f>
        <v>0.46000000000000002</v>
      </c>
      <c r="BO736" s="1688"/>
      <c r="BP736" s="1686">
        <f>BP699</f>
        <v>1.8500000000000001</v>
      </c>
      <c r="BQ736" s="1736">
        <f>BQ699</f>
        <v>0.46000000000000002</v>
      </c>
      <c r="BR736" s="1688"/>
      <c r="BS736" s="1686">
        <f>BS699</f>
        <v>1.8500000000000001</v>
      </c>
      <c r="BT736" s="1736">
        <f>BT699</f>
        <v>0.46000000000000002</v>
      </c>
      <c r="BU736" s="1688"/>
      <c r="BV736" s="1686">
        <f>BV699</f>
        <v>1.8500000000000001</v>
      </c>
      <c r="BW736" s="1736">
        <f>BW699</f>
        <v>0.46000000000000002</v>
      </c>
      <c r="BX736" s="1688"/>
      <c r="BY736" s="1686">
        <f>BY699</f>
        <v>1.8500000000000001</v>
      </c>
      <c r="BZ736" s="1736">
        <f>BZ699</f>
        <v>0.46000000000000002</v>
      </c>
      <c r="CA736" s="1688"/>
    </row>
    <row r="737" s="1620" customFormat="1" ht="21.75" customHeight="1">
      <c r="A737" s="1681"/>
      <c r="B737" s="1715"/>
      <c r="C737" s="1652"/>
      <c r="D737" s="1706" t="s">
        <v>561</v>
      </c>
      <c r="E737" s="1690"/>
      <c r="F737" s="1690"/>
      <c r="G737" s="1690"/>
      <c r="H737" s="1699">
        <f>SUM(H718:H722)</f>
        <v>1.6799999999999999</v>
      </c>
      <c r="I737" s="1737">
        <f>SUM(I718:I722)</f>
        <v>0.52500000000000002</v>
      </c>
      <c r="J737" s="1701"/>
      <c r="K737" s="1699">
        <f>SUM(K718:K722)</f>
        <v>1.6799999999999999</v>
      </c>
      <c r="L737" s="1737">
        <f>SUM(L718:L722)</f>
        <v>0.52500000000000002</v>
      </c>
      <c r="M737" s="1701"/>
      <c r="N737" s="1699">
        <f>SUM(N718:N722)</f>
        <v>1.6799999999999999</v>
      </c>
      <c r="O737" s="1737">
        <f>SUM(O718:O722)</f>
        <v>0.52500000000000002</v>
      </c>
      <c r="P737" s="1701"/>
      <c r="Q737" s="1699">
        <f>SUM(Q718:Q722)</f>
        <v>1.6799999999999999</v>
      </c>
      <c r="R737" s="1737">
        <f>SUM(R718:R722)</f>
        <v>0.52500000000000002</v>
      </c>
      <c r="S737" s="1701"/>
      <c r="T737" s="1699">
        <f>SUM(T718:T722)</f>
        <v>1.6799999999999999</v>
      </c>
      <c r="U737" s="1737">
        <f>SUM(U718:U722)</f>
        <v>0.52500000000000002</v>
      </c>
      <c r="V737" s="1701"/>
      <c r="W737" s="1699">
        <f>SUM(W718:W722)</f>
        <v>2.0499999999999998</v>
      </c>
      <c r="X737" s="1737">
        <f>SUM(X718:X722)</f>
        <v>0.64400000000000013</v>
      </c>
      <c r="Y737" s="1701"/>
      <c r="Z737" s="1699">
        <f>SUM(Z718:Z722)</f>
        <v>2.0499999999999998</v>
      </c>
      <c r="AA737" s="1737">
        <f>SUM(AA718:AA722)</f>
        <v>0.64400000000000013</v>
      </c>
      <c r="AB737" s="1701"/>
      <c r="AC737" s="1699">
        <f>SUM(AC718:AC722)</f>
        <v>2.0499999999999998</v>
      </c>
      <c r="AD737" s="1737">
        <f>SUM(AD718:AD722)</f>
        <v>0.64400000000000013</v>
      </c>
      <c r="AE737" s="1701"/>
      <c r="AF737" s="1699">
        <f>SUM(AF718:AF722)</f>
        <v>2.0499999999999998</v>
      </c>
      <c r="AG737" s="1737">
        <f>SUM(AG718:AG722)</f>
        <v>0.64400000000000013</v>
      </c>
      <c r="AH737" s="1701"/>
      <c r="AI737" s="1699">
        <f>SUM(AI718:AI722)</f>
        <v>2.0499999999999998</v>
      </c>
      <c r="AJ737" s="1737">
        <f>SUM(AJ718:AJ722)</f>
        <v>0.64400000000000013</v>
      </c>
      <c r="AK737" s="1701"/>
      <c r="AL737" s="1699">
        <f>SUM(AL718:AL722)</f>
        <v>2.0499999999999998</v>
      </c>
      <c r="AM737" s="1737">
        <f>SUM(AM718:AM722)</f>
        <v>0.64400000000000013</v>
      </c>
      <c r="AN737" s="1701"/>
      <c r="AO737" s="1699">
        <f>SUM(AO718:AO722)</f>
        <v>2.3899999999999997</v>
      </c>
      <c r="AP737" s="1737">
        <f>SUM(AP718:AP722)</f>
        <v>0.84300000000000008</v>
      </c>
      <c r="AQ737" s="1701"/>
      <c r="AR737" s="1699">
        <f>SUM(AR718:AR722)</f>
        <v>2.3899999999999997</v>
      </c>
      <c r="AS737" s="1737">
        <f>SUM(AS718:AS722)</f>
        <v>0.84300000000000008</v>
      </c>
      <c r="AT737" s="1701"/>
      <c r="AU737" s="1699">
        <f>SUM(AU718:AU722)</f>
        <v>2.3899999999999997</v>
      </c>
      <c r="AV737" s="1737">
        <f>SUM(AV718:AV722)</f>
        <v>0.84300000000000008</v>
      </c>
      <c r="AW737" s="1701"/>
      <c r="AX737" s="1699">
        <f>SUM(AX718:AX722)</f>
        <v>2.3899999999999997</v>
      </c>
      <c r="AY737" s="1737">
        <f>SUM(AY718:AY722)</f>
        <v>0.84300000000000008</v>
      </c>
      <c r="AZ737" s="1701"/>
      <c r="BA737" s="1699">
        <f>SUM(BA718:BA722)</f>
        <v>2.3899999999999997</v>
      </c>
      <c r="BB737" s="1737">
        <f>SUM(BB718:BB722)</f>
        <v>0.84300000000000008</v>
      </c>
      <c r="BC737" s="1701"/>
      <c r="BD737" s="1699">
        <f>SUM(BD718:BD722)</f>
        <v>2.3899999999999997</v>
      </c>
      <c r="BE737" s="1737">
        <f>SUM(BE718:BE722)</f>
        <v>0.84300000000000008</v>
      </c>
      <c r="BF737" s="1701"/>
      <c r="BG737" s="1699">
        <f>SUM(BG718:BG722)</f>
        <v>2.3899999999999997</v>
      </c>
      <c r="BH737" s="1737">
        <f>SUM(BH718:BH722)</f>
        <v>0.84300000000000008</v>
      </c>
      <c r="BI737" s="1701"/>
      <c r="BJ737" s="1699">
        <f>SUM(BJ718:BJ722)</f>
        <v>2.3899999999999997</v>
      </c>
      <c r="BK737" s="1737">
        <f>SUM(BK718:BK722)</f>
        <v>0.84300000000000008</v>
      </c>
      <c r="BL737" s="1701"/>
      <c r="BM737" s="1699">
        <f>SUM(BM718:BM722)</f>
        <v>1.6799999999999999</v>
      </c>
      <c r="BN737" s="1737">
        <f>SUM(BN718:BN722)</f>
        <v>0.52500000000000002</v>
      </c>
      <c r="BO737" s="1701"/>
      <c r="BP737" s="1699">
        <f>SUM(BP718:BP722)</f>
        <v>1.6799999999999999</v>
      </c>
      <c r="BQ737" s="1737">
        <f>SUM(BQ718:BQ722)</f>
        <v>0.52500000000000002</v>
      </c>
      <c r="BR737" s="1701"/>
      <c r="BS737" s="1699">
        <f>SUM(BS718:BS722)</f>
        <v>1.6799999999999999</v>
      </c>
      <c r="BT737" s="1737">
        <f>SUM(BT718:BT722)</f>
        <v>0.52500000000000002</v>
      </c>
      <c r="BU737" s="1701"/>
      <c r="BV737" s="1699">
        <f>SUM(BV718:BV722)</f>
        <v>1.6799999999999999</v>
      </c>
      <c r="BW737" s="1737">
        <f>SUM(BW718:BW722)</f>
        <v>0.52500000000000002</v>
      </c>
      <c r="BX737" s="1701"/>
      <c r="BY737" s="1699">
        <f>SUM(BY718:BY722)</f>
        <v>1.6799999999999999</v>
      </c>
      <c r="BZ737" s="1737">
        <f>SUM(BZ718:BZ722)</f>
        <v>0.52500000000000002</v>
      </c>
      <c r="CA737" s="1701"/>
    </row>
    <row r="738" s="1620" customFormat="1" ht="21.75" customHeight="1">
      <c r="A738" s="1717"/>
      <c r="B738" s="1718"/>
      <c r="C738" s="1719"/>
      <c r="D738" s="1720" t="s">
        <v>564</v>
      </c>
      <c r="E738" s="1721"/>
      <c r="F738" s="1722"/>
      <c r="G738" s="1722"/>
      <c r="H738" s="1753">
        <f>(H736-H737)/H736*100</f>
        <v>9.1891891891891966</v>
      </c>
      <c r="I738" s="1738">
        <f>(I736-I737)/I736*100</f>
        <v>-14.130434782608695</v>
      </c>
      <c r="J738" s="1724"/>
      <c r="K738" s="1753">
        <f>(K736-K737)/K736*100</f>
        <v>9.1891891891891966</v>
      </c>
      <c r="L738" s="1738">
        <f>(L736-L737)/L736*100</f>
        <v>-14.130434782608695</v>
      </c>
      <c r="M738" s="1724"/>
      <c r="N738" s="1753">
        <f>(N736-N737)/N736*100</f>
        <v>9.1891891891891966</v>
      </c>
      <c r="O738" s="1738">
        <f>(O736-O737)/O736*100</f>
        <v>-14.130434782608695</v>
      </c>
      <c r="P738" s="1724"/>
      <c r="Q738" s="1753">
        <f>(Q736-Q737)/Q736*100</f>
        <v>9.1891891891891966</v>
      </c>
      <c r="R738" s="1738">
        <f>(R736-R737)/R736*100</f>
        <v>-14.130434782608695</v>
      </c>
      <c r="S738" s="1724"/>
      <c r="T738" s="1753">
        <f>(T736-T737)/T736*100</f>
        <v>9.1891891891891966</v>
      </c>
      <c r="U738" s="1738">
        <f>(U736-U737)/U736*100</f>
        <v>-14.130434782608695</v>
      </c>
      <c r="V738" s="1724"/>
      <c r="W738" s="1753">
        <f>(W736-W737)/W736*100</f>
        <v>5.0925925925926068</v>
      </c>
      <c r="X738" s="1738">
        <f>(X736-X737)/X736*100</f>
        <v>-46.363636363636388</v>
      </c>
      <c r="Y738" s="1724"/>
      <c r="Z738" s="1753">
        <f>(Z736-Z737)/Z736*100</f>
        <v>5.0925925925926068</v>
      </c>
      <c r="AA738" s="1738">
        <f>(AA736-AA737)/AA736*100</f>
        <v>-46.363636363636388</v>
      </c>
      <c r="AB738" s="1724"/>
      <c r="AC738" s="1753">
        <f>(AC736-AC737)/AC736*100</f>
        <v>5.0925925925926068</v>
      </c>
      <c r="AD738" s="1738">
        <f>(AD736-AD737)/AD736*100</f>
        <v>-46.363636363636388</v>
      </c>
      <c r="AE738" s="1724"/>
      <c r="AF738" s="1753">
        <f>(AF736-AF737)/AF736*100</f>
        <v>5.0925925925926068</v>
      </c>
      <c r="AG738" s="1738">
        <f>(AG736-AG737)/AG736*100</f>
        <v>-46.363636363636388</v>
      </c>
      <c r="AH738" s="1724"/>
      <c r="AI738" s="1753">
        <f>(AI736-AI737)/AI736*100</f>
        <v>5.0925925925926068</v>
      </c>
      <c r="AJ738" s="1738">
        <f>(AJ736-AJ737)/AJ736*100</f>
        <v>-46.363636363636388</v>
      </c>
      <c r="AK738" s="1724"/>
      <c r="AL738" s="1753">
        <f>(AL736-AL737)/AL736*100</f>
        <v>5.0925925925926068</v>
      </c>
      <c r="AM738" s="1738">
        <f>(AM736-AM737)/AM736*100</f>
        <v>-46.363636363636388</v>
      </c>
      <c r="AN738" s="1724"/>
      <c r="AO738" s="1753">
        <f>(AO736-AO737)/AO736*100</f>
        <v>2.0491803278688634</v>
      </c>
      <c r="AP738" s="1738">
        <f>(AP736-AP737)/AP736*100</f>
        <v>-75.625000000000014</v>
      </c>
      <c r="AQ738" s="1724"/>
      <c r="AR738" s="1753">
        <f>(AR736-AR737)/AR736*100</f>
        <v>2.0491803278688634</v>
      </c>
      <c r="AS738" s="1738">
        <f>(AS736-AS737)/AS736*100</f>
        <v>-75.625000000000014</v>
      </c>
      <c r="AT738" s="1724"/>
      <c r="AU738" s="1753">
        <f>(AU736-AU737)/AU736*100</f>
        <v>2.0491803278688634</v>
      </c>
      <c r="AV738" s="1738">
        <f>(AV736-AV737)/AV736*100</f>
        <v>-75.625000000000014</v>
      </c>
      <c r="AW738" s="1724"/>
      <c r="AX738" s="1753">
        <f>(AX736-AX737)/AX736*100</f>
        <v>2.0491803278688634</v>
      </c>
      <c r="AY738" s="1738">
        <f>(AY736-AY737)/AY736*100</f>
        <v>-75.625000000000014</v>
      </c>
      <c r="AZ738" s="1724"/>
      <c r="BA738" s="1753">
        <f>(BA736-BA737)/BA736*100</f>
        <v>2.0491803278688634</v>
      </c>
      <c r="BB738" s="1738">
        <f>(BB736-BB737)/BB736*100</f>
        <v>-75.625000000000014</v>
      </c>
      <c r="BC738" s="1724"/>
      <c r="BD738" s="1753">
        <f>(BD736-BD737)/BD736*100</f>
        <v>2.0491803278688634</v>
      </c>
      <c r="BE738" s="1738">
        <f>(BE736-BE737)/BE736*100</f>
        <v>-75.625000000000014</v>
      </c>
      <c r="BF738" s="1724"/>
      <c r="BG738" s="1753">
        <f>(BG736-BG737)/BG736*100</f>
        <v>2.0491803278688634</v>
      </c>
      <c r="BH738" s="1738">
        <f>(BH736-BH737)/BH736*100</f>
        <v>-75.625000000000014</v>
      </c>
      <c r="BI738" s="1724"/>
      <c r="BJ738" s="1753">
        <f>(BJ736-BJ737)/BJ736*100</f>
        <v>2.0491803278688634</v>
      </c>
      <c r="BK738" s="1738">
        <f>(BK736-BK737)/BK736*100</f>
        <v>-75.625000000000014</v>
      </c>
      <c r="BL738" s="1724"/>
      <c r="BM738" s="1753">
        <f>(BM736-BM737)/BM736*100</f>
        <v>9.1891891891891966</v>
      </c>
      <c r="BN738" s="1738">
        <f>(BN736-BN737)/BN736*100</f>
        <v>-14.130434782608695</v>
      </c>
      <c r="BO738" s="1724"/>
      <c r="BP738" s="1753">
        <f>(BP736-BP737)/BP736*100</f>
        <v>9.1891891891891966</v>
      </c>
      <c r="BQ738" s="1738">
        <f>(BQ736-BQ737)/BQ736*100</f>
        <v>-14.130434782608695</v>
      </c>
      <c r="BR738" s="1724"/>
      <c r="BS738" s="1753">
        <f>(BS736-BS737)/BS736*100</f>
        <v>9.1891891891891966</v>
      </c>
      <c r="BT738" s="1738">
        <f>(BT736-BT737)/BT736*100</f>
        <v>-14.130434782608695</v>
      </c>
      <c r="BU738" s="1724"/>
      <c r="BV738" s="1753">
        <f>(BV736-BV737)/BV736*100</f>
        <v>9.1891891891891966</v>
      </c>
      <c r="BW738" s="1738">
        <f>(BW736-BW737)/BW736*100</f>
        <v>-14.130434782608695</v>
      </c>
      <c r="BX738" s="1724"/>
      <c r="BY738" s="1753">
        <f>(BY736-BY737)/BY736*100</f>
        <v>9.1891891891891966</v>
      </c>
      <c r="BZ738" s="1738">
        <f>(BZ736-BZ737)/BZ736*100</f>
        <v>-14.130434782608695</v>
      </c>
      <c r="CA738" s="1724"/>
    </row>
    <row r="739" s="1620" customFormat="1" ht="21.75" customHeight="1">
      <c r="A739" s="1664"/>
      <c r="B739" s="1712" t="s">
        <v>566</v>
      </c>
      <c r="C739" s="1641"/>
      <c r="D739" s="1713" t="s">
        <v>560</v>
      </c>
      <c r="E739" s="1684"/>
      <c r="F739" s="1684"/>
      <c r="G739" s="1684"/>
      <c r="H739" s="1686">
        <f>H704</f>
        <v>2.1760000000000002</v>
      </c>
      <c r="I739" s="1736">
        <f>I704</f>
        <v>0.47999999999999998</v>
      </c>
      <c r="J739" s="1688"/>
      <c r="K739" s="1686">
        <f>K704</f>
        <v>2.1760000000000002</v>
      </c>
      <c r="L739" s="1736">
        <f>L704</f>
        <v>0.47999999999999998</v>
      </c>
      <c r="M739" s="1688"/>
      <c r="N739" s="1686">
        <f>N704</f>
        <v>2.1760000000000002</v>
      </c>
      <c r="O739" s="1736">
        <f>O704</f>
        <v>0.47999999999999998</v>
      </c>
      <c r="P739" s="1688"/>
      <c r="Q739" s="1686">
        <f>Q704</f>
        <v>2.1760000000000002</v>
      </c>
      <c r="R739" s="1736">
        <f>R704</f>
        <v>0.47999999999999998</v>
      </c>
      <c r="S739" s="1688"/>
      <c r="T739" s="1686">
        <f>T704</f>
        <v>2.1760000000000002</v>
      </c>
      <c r="U739" s="1736">
        <f>U704</f>
        <v>0.47999999999999998</v>
      </c>
      <c r="V739" s="1688"/>
      <c r="W739" s="1686">
        <f>W704</f>
        <v>2.7360000000000002</v>
      </c>
      <c r="X739" s="1736">
        <f>X704</f>
        <v>0.46999999999999997</v>
      </c>
      <c r="Y739" s="1688"/>
      <c r="Z739" s="1686">
        <f>Z704</f>
        <v>2.7360000000000002</v>
      </c>
      <c r="AA739" s="1736">
        <f>AA704</f>
        <v>0.46999999999999997</v>
      </c>
      <c r="AB739" s="1688"/>
      <c r="AC739" s="1686">
        <f>AC704</f>
        <v>2.7360000000000002</v>
      </c>
      <c r="AD739" s="1736">
        <f>AD704</f>
        <v>0.46999999999999997</v>
      </c>
      <c r="AE739" s="1688"/>
      <c r="AF739" s="1686">
        <f>AF704</f>
        <v>2.7360000000000002</v>
      </c>
      <c r="AG739" s="1736">
        <f>AG704</f>
        <v>0.46999999999999997</v>
      </c>
      <c r="AH739" s="1688"/>
      <c r="AI739" s="1686">
        <f>AI704</f>
        <v>2.7360000000000002</v>
      </c>
      <c r="AJ739" s="1736">
        <f>AJ704</f>
        <v>0.46999999999999997</v>
      </c>
      <c r="AK739" s="1688"/>
      <c r="AL739" s="1686">
        <f>AL704</f>
        <v>2.7360000000000002</v>
      </c>
      <c r="AM739" s="1736">
        <f>AM704</f>
        <v>0.46999999999999997</v>
      </c>
      <c r="AN739" s="1688"/>
      <c r="AO739" s="1686">
        <f>AO704</f>
        <v>2.8900000000000001</v>
      </c>
      <c r="AP739" s="1736">
        <f>AP704</f>
        <v>0.5</v>
      </c>
      <c r="AQ739" s="1688"/>
      <c r="AR739" s="1686">
        <f>AR704</f>
        <v>2.8900000000000001</v>
      </c>
      <c r="AS739" s="1736">
        <f>AS704</f>
        <v>0.5</v>
      </c>
      <c r="AT739" s="1688"/>
      <c r="AU739" s="1686">
        <f>AU704</f>
        <v>2.8900000000000001</v>
      </c>
      <c r="AV739" s="1736">
        <f>AV704</f>
        <v>0.5</v>
      </c>
      <c r="AW739" s="1688"/>
      <c r="AX739" s="1686">
        <f>AX704</f>
        <v>2.8900000000000001</v>
      </c>
      <c r="AY739" s="1736">
        <f>AY704</f>
        <v>0.5</v>
      </c>
      <c r="AZ739" s="1688"/>
      <c r="BA739" s="1686">
        <f>BA704</f>
        <v>2.8900000000000001</v>
      </c>
      <c r="BB739" s="1736">
        <f>BB704</f>
        <v>0.5</v>
      </c>
      <c r="BC739" s="1688"/>
      <c r="BD739" s="1686">
        <f>BD704</f>
        <v>2.8900000000000001</v>
      </c>
      <c r="BE739" s="1736">
        <f>BE704</f>
        <v>0.5</v>
      </c>
      <c r="BF739" s="1688"/>
      <c r="BG739" s="1686">
        <f>BG704</f>
        <v>2.8900000000000001</v>
      </c>
      <c r="BH739" s="1736">
        <f>BH704</f>
        <v>0.5</v>
      </c>
      <c r="BI739" s="1688"/>
      <c r="BJ739" s="1686">
        <f>BJ704</f>
        <v>2.8900000000000001</v>
      </c>
      <c r="BK739" s="1736">
        <f>BK704</f>
        <v>0.5</v>
      </c>
      <c r="BL739" s="1688"/>
      <c r="BM739" s="1686">
        <f>BM704</f>
        <v>2.1760000000000002</v>
      </c>
      <c r="BN739" s="1736">
        <f>BN704</f>
        <v>0.47999999999999998</v>
      </c>
      <c r="BO739" s="1688"/>
      <c r="BP739" s="1686">
        <f>BP704</f>
        <v>2.1760000000000002</v>
      </c>
      <c r="BQ739" s="1736">
        <f>BQ704</f>
        <v>0.47999999999999998</v>
      </c>
      <c r="BR739" s="1688"/>
      <c r="BS739" s="1686">
        <f>BS704</f>
        <v>2.1760000000000002</v>
      </c>
      <c r="BT739" s="1736">
        <f>BT704</f>
        <v>0.47999999999999998</v>
      </c>
      <c r="BU739" s="1688"/>
      <c r="BV739" s="1686">
        <f>BV704</f>
        <v>2.1760000000000002</v>
      </c>
      <c r="BW739" s="1736">
        <f>BW704</f>
        <v>0.47999999999999998</v>
      </c>
      <c r="BX739" s="1688"/>
      <c r="BY739" s="1686">
        <f>BY704</f>
        <v>2.1760000000000002</v>
      </c>
      <c r="BZ739" s="1736">
        <f>BZ704</f>
        <v>0.47999999999999998</v>
      </c>
      <c r="CA739" s="1688"/>
    </row>
    <row r="740" s="1620" customFormat="1" ht="21.75" customHeight="1">
      <c r="A740" s="1681"/>
      <c r="B740" s="1715"/>
      <c r="C740" s="1652"/>
      <c r="D740" s="1706" t="s">
        <v>561</v>
      </c>
      <c r="E740" s="1690"/>
      <c r="F740" s="1690"/>
      <c r="G740" s="1690"/>
      <c r="H740" s="1699">
        <f>SUM(H723:H729)</f>
        <v>1.9860000000000002</v>
      </c>
      <c r="I740" s="1737">
        <f>SUM(I723:I729)</f>
        <v>0.48690000000000005</v>
      </c>
      <c r="J740" s="1701"/>
      <c r="K740" s="1699">
        <f>SUM(K723:K729)</f>
        <v>1.9860000000000002</v>
      </c>
      <c r="L740" s="1737">
        <f>SUM(L723:L729)</f>
        <v>0.48690000000000005</v>
      </c>
      <c r="M740" s="1701"/>
      <c r="N740" s="1699">
        <f>SUM(N723:N729)</f>
        <v>1.9860000000000002</v>
      </c>
      <c r="O740" s="1737">
        <f>SUM(O723:O729)</f>
        <v>0.48690000000000005</v>
      </c>
      <c r="P740" s="1701"/>
      <c r="Q740" s="1699">
        <f>SUM(Q723:Q729)</f>
        <v>1.9860000000000002</v>
      </c>
      <c r="R740" s="1737">
        <f>SUM(R723:R729)</f>
        <v>0.48690000000000005</v>
      </c>
      <c r="S740" s="1701"/>
      <c r="T740" s="1699">
        <f>SUM(T723:T729)</f>
        <v>1.9860000000000002</v>
      </c>
      <c r="U740" s="1737">
        <f>SUM(U723:U729)</f>
        <v>0.48690000000000005</v>
      </c>
      <c r="V740" s="1701"/>
      <c r="W740" s="1699">
        <f>SUM(W723:W729)</f>
        <v>2.4159999999999999</v>
      </c>
      <c r="X740" s="1737">
        <f>SUM(X723:X729)</f>
        <v>0.43100000000000005</v>
      </c>
      <c r="Y740" s="1701"/>
      <c r="Z740" s="1699">
        <f>SUM(Z723:Z729)</f>
        <v>2.4159999999999999</v>
      </c>
      <c r="AA740" s="1737">
        <f>SUM(AA723:AA729)</f>
        <v>0.43100000000000005</v>
      </c>
      <c r="AB740" s="1701"/>
      <c r="AC740" s="1699">
        <f>SUM(AC723:AC729)</f>
        <v>2.4159999999999999</v>
      </c>
      <c r="AD740" s="1737">
        <f>SUM(AD723:AD729)</f>
        <v>0.43100000000000005</v>
      </c>
      <c r="AE740" s="1701"/>
      <c r="AF740" s="1699">
        <f>SUM(AF723:AF729)</f>
        <v>2.4159999999999999</v>
      </c>
      <c r="AG740" s="1737">
        <f>SUM(AG723:AG729)</f>
        <v>0.43100000000000005</v>
      </c>
      <c r="AH740" s="1701"/>
      <c r="AI740" s="1699">
        <f>SUM(AI723:AI729)</f>
        <v>2.4159999999999999</v>
      </c>
      <c r="AJ740" s="1737">
        <f>SUM(AJ723:AJ729)</f>
        <v>0.43100000000000005</v>
      </c>
      <c r="AK740" s="1701"/>
      <c r="AL740" s="1699">
        <f>SUM(AL723:AL729)</f>
        <v>2.4159999999999999</v>
      </c>
      <c r="AM740" s="1737">
        <f>SUM(AM723:AM729)</f>
        <v>0.43100000000000005</v>
      </c>
      <c r="AN740" s="1701"/>
      <c r="AO740" s="1699">
        <f>SUM(AO723:AO729)</f>
        <v>2.5699999999999998</v>
      </c>
      <c r="AP740" s="1737">
        <f>SUM(AP723:AP729)</f>
        <v>0.46210000000000001</v>
      </c>
      <c r="AQ740" s="1701"/>
      <c r="AR740" s="1699">
        <f>SUM(AR723:AR729)</f>
        <v>2.5699999999999998</v>
      </c>
      <c r="AS740" s="1737">
        <f>SUM(AS723:AS729)</f>
        <v>0.46210000000000001</v>
      </c>
      <c r="AT740" s="1701"/>
      <c r="AU740" s="1699">
        <f>SUM(AU723:AU729)</f>
        <v>2.5699999999999998</v>
      </c>
      <c r="AV740" s="1737">
        <f>SUM(AV723:AV729)</f>
        <v>0.46210000000000001</v>
      </c>
      <c r="AW740" s="1701"/>
      <c r="AX740" s="1699">
        <f>SUM(AX723:AX729)</f>
        <v>2.5699999999999998</v>
      </c>
      <c r="AY740" s="1737">
        <f>SUM(AY723:AY729)</f>
        <v>0.46210000000000001</v>
      </c>
      <c r="AZ740" s="1701"/>
      <c r="BA740" s="1699">
        <f>SUM(BA723:BA729)</f>
        <v>2.5699999999999998</v>
      </c>
      <c r="BB740" s="1737">
        <f>SUM(BB723:BB729)</f>
        <v>0.46210000000000001</v>
      </c>
      <c r="BC740" s="1701"/>
      <c r="BD740" s="1699">
        <f>SUM(BD723:BD729)</f>
        <v>2.5699999999999998</v>
      </c>
      <c r="BE740" s="1737">
        <f>SUM(BE723:BE729)</f>
        <v>0.46210000000000001</v>
      </c>
      <c r="BF740" s="1701"/>
      <c r="BG740" s="1699">
        <f>SUM(BG723:BG729)</f>
        <v>2.5699999999999998</v>
      </c>
      <c r="BH740" s="1737">
        <f>SUM(BH723:BH729)</f>
        <v>0.46210000000000001</v>
      </c>
      <c r="BI740" s="1701"/>
      <c r="BJ740" s="1699">
        <f>SUM(BJ723:BJ729)</f>
        <v>2.5699999999999998</v>
      </c>
      <c r="BK740" s="1737">
        <f>SUM(BK723:BK729)</f>
        <v>0.46210000000000001</v>
      </c>
      <c r="BL740" s="1701"/>
      <c r="BM740" s="1699">
        <f>SUM(BM723:BM729)</f>
        <v>1.9860000000000002</v>
      </c>
      <c r="BN740" s="1737">
        <f>SUM(BN723:BN729)</f>
        <v>0.48690000000000005</v>
      </c>
      <c r="BO740" s="1701"/>
      <c r="BP740" s="1699">
        <f>SUM(BP723:BP729)</f>
        <v>1.9860000000000002</v>
      </c>
      <c r="BQ740" s="1737">
        <f>SUM(BQ723:BQ729)</f>
        <v>0.48690000000000005</v>
      </c>
      <c r="BR740" s="1701"/>
      <c r="BS740" s="1699">
        <f>SUM(BS723:BS729)</f>
        <v>1.9860000000000002</v>
      </c>
      <c r="BT740" s="1737">
        <f>SUM(BT723:BT729)</f>
        <v>0.48690000000000005</v>
      </c>
      <c r="BU740" s="1701"/>
      <c r="BV740" s="1699">
        <f>SUM(BV723:BV729)</f>
        <v>1.9860000000000002</v>
      </c>
      <c r="BW740" s="1737">
        <f>SUM(BW723:BW729)</f>
        <v>0.48690000000000005</v>
      </c>
      <c r="BX740" s="1701"/>
      <c r="BY740" s="1699">
        <f>SUM(BY723:BY729)</f>
        <v>1.9860000000000002</v>
      </c>
      <c r="BZ740" s="1737">
        <f>SUM(BZ723:BZ729)</f>
        <v>0.48690000000000005</v>
      </c>
      <c r="CA740" s="1701"/>
    </row>
    <row r="741" s="1620" customFormat="1" ht="21.75" customHeight="1">
      <c r="A741" s="1717"/>
      <c r="B741" s="1718"/>
      <c r="C741" s="1719"/>
      <c r="D741" s="1720" t="s">
        <v>564</v>
      </c>
      <c r="E741" s="1721"/>
      <c r="F741" s="1722"/>
      <c r="G741" s="1722"/>
      <c r="H741" s="1753">
        <f>(H739-H740)/H739*100</f>
        <v>8.7316176470588207</v>
      </c>
      <c r="I741" s="1738">
        <f>(I739-I740)/I739*100</f>
        <v>-1.4375000000000151</v>
      </c>
      <c r="J741" s="1724"/>
      <c r="K741" s="1753">
        <f>(K739-K740)/K739*100</f>
        <v>8.7316176470588207</v>
      </c>
      <c r="L741" s="1738">
        <f>(L739-L740)/L739*100</f>
        <v>-1.4375000000000151</v>
      </c>
      <c r="M741" s="1724"/>
      <c r="N741" s="1753">
        <f>(N739-N740)/N739*100</f>
        <v>8.7316176470588207</v>
      </c>
      <c r="O741" s="1738">
        <f>(O739-O740)/O739*100</f>
        <v>-1.4375000000000151</v>
      </c>
      <c r="P741" s="1724"/>
      <c r="Q741" s="1753">
        <f>(Q739-Q740)/Q739*100</f>
        <v>8.7316176470588207</v>
      </c>
      <c r="R741" s="1738">
        <f>(R739-R740)/R739*100</f>
        <v>-1.4375000000000151</v>
      </c>
      <c r="S741" s="1724"/>
      <c r="T741" s="1753">
        <f>(T739-T740)/T739*100</f>
        <v>8.7316176470588207</v>
      </c>
      <c r="U741" s="1738">
        <f>(U739-U740)/U739*100</f>
        <v>-1.4375000000000151</v>
      </c>
      <c r="V741" s="1724"/>
      <c r="W741" s="1753">
        <f>(W739-W740)/W739*100</f>
        <v>11.695906432748547</v>
      </c>
      <c r="X741" s="1738">
        <f>(X739-X740)/X739*100</f>
        <v>8.297872340425517</v>
      </c>
      <c r="Y741" s="1724"/>
      <c r="Z741" s="1753">
        <f>(Z739-Z740)/Z739*100</f>
        <v>11.695906432748547</v>
      </c>
      <c r="AA741" s="1738">
        <f>(AA739-AA740)/AA739*100</f>
        <v>8.297872340425517</v>
      </c>
      <c r="AB741" s="1724"/>
      <c r="AC741" s="1753">
        <f>(AC739-AC740)/AC739*100</f>
        <v>11.695906432748547</v>
      </c>
      <c r="AD741" s="1738">
        <f>(AD739-AD740)/AD739*100</f>
        <v>8.297872340425517</v>
      </c>
      <c r="AE741" s="1724"/>
      <c r="AF741" s="1753">
        <f>(AF739-AF740)/AF739*100</f>
        <v>11.695906432748547</v>
      </c>
      <c r="AG741" s="1738">
        <f>(AG739-AG740)/AG739*100</f>
        <v>8.297872340425517</v>
      </c>
      <c r="AH741" s="1724"/>
      <c r="AI741" s="1753">
        <f>(AI739-AI740)/AI739*100</f>
        <v>11.695906432748547</v>
      </c>
      <c r="AJ741" s="1738">
        <f>(AJ739-AJ740)/AJ739*100</f>
        <v>8.297872340425517</v>
      </c>
      <c r="AK741" s="1724"/>
      <c r="AL741" s="1753">
        <f>(AL739-AL740)/AL739*100</f>
        <v>11.695906432748547</v>
      </c>
      <c r="AM741" s="1738">
        <f>(AM739-AM740)/AM739*100</f>
        <v>8.297872340425517</v>
      </c>
      <c r="AN741" s="1724"/>
      <c r="AO741" s="1753">
        <f>(AO739-AO740)/AO739*100</f>
        <v>11.072664359861601</v>
      </c>
      <c r="AP741" s="1738">
        <f>(AP739-AP740)/AP739*100</f>
        <v>7.5799999999999983</v>
      </c>
      <c r="AQ741" s="1724"/>
      <c r="AR741" s="1753">
        <f>(AR739-AR740)/AR739*100</f>
        <v>11.072664359861601</v>
      </c>
      <c r="AS741" s="1738">
        <f>(AS739-AS740)/AS739*100</f>
        <v>7.5799999999999983</v>
      </c>
      <c r="AT741" s="1724"/>
      <c r="AU741" s="1753">
        <f>(AU739-AU740)/AU739*100</f>
        <v>11.072664359861601</v>
      </c>
      <c r="AV741" s="1738">
        <f>(AV739-AV740)/AV739*100</f>
        <v>7.5799999999999983</v>
      </c>
      <c r="AW741" s="1724"/>
      <c r="AX741" s="1753">
        <f>(AX739-AX740)/AX739*100</f>
        <v>11.072664359861601</v>
      </c>
      <c r="AY741" s="1738">
        <f>(AY739-AY740)/AY739*100</f>
        <v>7.5799999999999983</v>
      </c>
      <c r="AZ741" s="1724"/>
      <c r="BA741" s="1753">
        <f>(BA739-BA740)/BA739*100</f>
        <v>11.072664359861601</v>
      </c>
      <c r="BB741" s="1738">
        <f>(BB739-BB740)/BB739*100</f>
        <v>7.5799999999999983</v>
      </c>
      <c r="BC741" s="1724"/>
      <c r="BD741" s="1753">
        <f>(BD739-BD740)/BD739*100</f>
        <v>11.072664359861601</v>
      </c>
      <c r="BE741" s="1738">
        <f>(BE739-BE740)/BE739*100</f>
        <v>7.5799999999999983</v>
      </c>
      <c r="BF741" s="1724"/>
      <c r="BG741" s="1753">
        <f>(BG739-BG740)/BG739*100</f>
        <v>11.072664359861601</v>
      </c>
      <c r="BH741" s="1738">
        <f>(BH739-BH740)/BH739*100</f>
        <v>7.5799999999999983</v>
      </c>
      <c r="BI741" s="1724"/>
      <c r="BJ741" s="1753">
        <f>(BJ739-BJ740)/BJ739*100</f>
        <v>11.072664359861601</v>
      </c>
      <c r="BK741" s="1738">
        <f>(BK739-BK740)/BK739*100</f>
        <v>7.5799999999999983</v>
      </c>
      <c r="BL741" s="1724"/>
      <c r="BM741" s="1753">
        <f>(BM739-BM740)/BM739*100</f>
        <v>8.7316176470588207</v>
      </c>
      <c r="BN741" s="1738">
        <f>(BN739-BN740)/BN739*100</f>
        <v>-1.4375000000000151</v>
      </c>
      <c r="BO741" s="1724"/>
      <c r="BP741" s="1753">
        <f>(BP739-BP740)/BP739*100</f>
        <v>8.7316176470588207</v>
      </c>
      <c r="BQ741" s="1738">
        <f>(BQ739-BQ740)/BQ739*100</f>
        <v>-1.4375000000000151</v>
      </c>
      <c r="BR741" s="1724"/>
      <c r="BS741" s="1753">
        <f>(BS739-BS740)/BS739*100</f>
        <v>8.7316176470588207</v>
      </c>
      <c r="BT741" s="1738">
        <f>(BT739-BT740)/BT739*100</f>
        <v>-1.4375000000000151</v>
      </c>
      <c r="BU741" s="1724"/>
      <c r="BV741" s="1753">
        <f>(BV739-BV740)/BV739*100</f>
        <v>8.7316176470588207</v>
      </c>
      <c r="BW741" s="1738">
        <f>(BW739-BW740)/BW739*100</f>
        <v>-1.4375000000000151</v>
      </c>
      <c r="BX741" s="1724"/>
      <c r="BY741" s="1753">
        <f>(BY739-BY740)/BY739*100</f>
        <v>8.7316176470588207</v>
      </c>
      <c r="BZ741" s="1738">
        <f>(BZ739-BZ740)/BZ739*100</f>
        <v>-1.4375000000000151</v>
      </c>
      <c r="CA741" s="1724"/>
    </row>
    <row r="742" s="1620" customFormat="1" ht="21.75" customHeight="1">
      <c r="A742" s="1725">
        <v>21</v>
      </c>
      <c r="B742" s="1665" t="s">
        <v>354</v>
      </c>
      <c r="C742" s="1666"/>
      <c r="D742" s="1674"/>
      <c r="E742" s="1667"/>
      <c r="F742" s="1667"/>
      <c r="G742" s="1667"/>
      <c r="H742" s="1678"/>
      <c r="I742" s="1679"/>
      <c r="J742" s="1680"/>
      <c r="K742" s="1678"/>
      <c r="L742" s="1679"/>
      <c r="M742" s="1680"/>
      <c r="N742" s="1678"/>
      <c r="O742" s="1679"/>
      <c r="P742" s="1680"/>
      <c r="Q742" s="1678"/>
      <c r="R742" s="1679"/>
      <c r="S742" s="1680"/>
      <c r="T742" s="1678"/>
      <c r="U742" s="1679"/>
      <c r="V742" s="1680"/>
      <c r="W742" s="1678"/>
      <c r="X742" s="1679"/>
      <c r="Y742" s="1680"/>
      <c r="Z742" s="1678"/>
      <c r="AA742" s="1679"/>
      <c r="AB742" s="1680"/>
      <c r="AC742" s="1678"/>
      <c r="AD742" s="1679"/>
      <c r="AE742" s="1680"/>
      <c r="AF742" s="1678"/>
      <c r="AG742" s="1679"/>
      <c r="AH742" s="1680"/>
      <c r="AI742" s="1678"/>
      <c r="AJ742" s="1679"/>
      <c r="AK742" s="1680"/>
      <c r="AL742" s="1678"/>
      <c r="AM742" s="1679"/>
      <c r="AN742" s="1680"/>
      <c r="AO742" s="1678"/>
      <c r="AP742" s="1679"/>
      <c r="AQ742" s="1680"/>
      <c r="AR742" s="1678"/>
      <c r="AS742" s="1679"/>
      <c r="AT742" s="1680"/>
      <c r="AU742" s="1678"/>
      <c r="AV742" s="1679"/>
      <c r="AW742" s="1680"/>
      <c r="AX742" s="1678"/>
      <c r="AY742" s="1679"/>
      <c r="AZ742" s="1680"/>
      <c r="BA742" s="1678"/>
      <c r="BB742" s="1679"/>
      <c r="BC742" s="1680"/>
      <c r="BD742" s="1678"/>
      <c r="BE742" s="1679"/>
      <c r="BF742" s="1680"/>
      <c r="BG742" s="1678"/>
      <c r="BH742" s="1679"/>
      <c r="BI742" s="1680"/>
      <c r="BJ742" s="1678"/>
      <c r="BK742" s="1679"/>
      <c r="BL742" s="1680"/>
      <c r="BM742" s="1678"/>
      <c r="BN742" s="1679"/>
      <c r="BO742" s="1680"/>
      <c r="BP742" s="1678"/>
      <c r="BQ742" s="1679"/>
      <c r="BR742" s="1680"/>
      <c r="BS742" s="1678"/>
      <c r="BT742" s="1679"/>
      <c r="BU742" s="1680"/>
      <c r="BV742" s="1678"/>
      <c r="BW742" s="1679"/>
      <c r="BX742" s="1680"/>
      <c r="BY742" s="1678"/>
      <c r="BZ742" s="1679"/>
      <c r="CA742" s="1680"/>
    </row>
    <row r="743" s="1620" customFormat="1" ht="21.75" customHeight="1">
      <c r="A743" s="1681"/>
      <c r="B743" s="1622"/>
      <c r="C743" s="1682"/>
      <c r="D743" s="1728" t="s">
        <v>161</v>
      </c>
      <c r="E743" s="1729"/>
      <c r="F743" s="1729" t="s">
        <v>488</v>
      </c>
      <c r="G743" s="1730">
        <v>110</v>
      </c>
      <c r="H743" s="1699">
        <v>1.1319999999999999</v>
      </c>
      <c r="I743" s="1702">
        <v>0.54000000000000004</v>
      </c>
      <c r="J743" s="1694">
        <f t="shared" ref="J743:J744" si="1716">ROUND(SQRT(H743^2+I743^2)*1000/(1.73*H749),0)</f>
        <v>6</v>
      </c>
      <c r="K743" s="1699">
        <v>1.1319999999999999</v>
      </c>
      <c r="L743" s="1702">
        <v>0.54000000000000004</v>
      </c>
      <c r="M743" s="1694">
        <f t="shared" ref="M743:M744" si="1717">ROUND(SQRT(K743^2+L743^2)*1000/(1.73*K749),0)</f>
        <v>6</v>
      </c>
      <c r="N743" s="1699">
        <v>1.1319999999999999</v>
      </c>
      <c r="O743" s="1702">
        <v>0.54000000000000004</v>
      </c>
      <c r="P743" s="1694">
        <f t="shared" ref="P743:P744" si="1718">ROUND(SQRT(N743^2+O743^2)*1000/(1.73*N749),0)</f>
        <v>6</v>
      </c>
      <c r="Q743" s="1699">
        <v>1.1319999999999999</v>
      </c>
      <c r="R743" s="1702">
        <v>0.54000000000000004</v>
      </c>
      <c r="S743" s="1694">
        <f t="shared" ref="S743:S744" si="1719">ROUND(SQRT(Q743^2+R743^2)*1000/(1.73*Q749),0)</f>
        <v>6</v>
      </c>
      <c r="T743" s="1699">
        <v>1.1319999999999999</v>
      </c>
      <c r="U743" s="1702">
        <v>0.54000000000000004</v>
      </c>
      <c r="V743" s="1694">
        <f t="shared" ref="V743:V744" si="1720">ROUND(SQRT(T743^2+U743^2)*1000/(1.73*T749),0)</f>
        <v>6</v>
      </c>
      <c r="W743" s="1699">
        <v>1.5900000000000001</v>
      </c>
      <c r="X743" s="1702">
        <v>0.61599999999999999</v>
      </c>
      <c r="Y743" s="1694">
        <f t="shared" ref="Y743:Y744" si="1721">ROUND(SQRT(W743^2+X743^2)*1000/(1.73*W749),0)</f>
        <v>8</v>
      </c>
      <c r="Z743" s="1699">
        <v>1.5900000000000001</v>
      </c>
      <c r="AA743" s="1702">
        <v>0.61599999999999999</v>
      </c>
      <c r="AB743" s="1694">
        <f t="shared" ref="AB743:AB744" si="1722">ROUND(SQRT(Z743^2+AA743^2)*1000/(1.73*Z749),0)</f>
        <v>8</v>
      </c>
      <c r="AC743" s="1699">
        <v>1.5900000000000001</v>
      </c>
      <c r="AD743" s="1702">
        <v>0.61599999999999999</v>
      </c>
      <c r="AE743" s="1694">
        <f t="shared" ref="AE743:AE744" si="1723">ROUND(SQRT(AC743^2+AD743^2)*1000/(1.73*AC749),0)</f>
        <v>8</v>
      </c>
      <c r="AF743" s="1699">
        <v>1.5900000000000001</v>
      </c>
      <c r="AG743" s="1702">
        <v>0.61599999999999999</v>
      </c>
      <c r="AH743" s="1694">
        <f t="shared" ref="AH743:AH744" si="1724">ROUND(SQRT(AF743^2+AG743^2)*1000/(1.73*AF749),0)</f>
        <v>8</v>
      </c>
      <c r="AI743" s="1699">
        <v>1.5900000000000001</v>
      </c>
      <c r="AJ743" s="1702">
        <v>0.61599999999999999</v>
      </c>
      <c r="AK743" s="1694">
        <f t="shared" ref="AK743:AK744" si="1725">ROUND(SQRT(AI743^2+AJ743^2)*1000/(1.73*AI749),0)</f>
        <v>8</v>
      </c>
      <c r="AL743" s="1699">
        <v>1.5900000000000001</v>
      </c>
      <c r="AM743" s="1702">
        <v>0.61599999999999999</v>
      </c>
      <c r="AN743" s="1694">
        <f t="shared" ref="AN743:AN744" si="1726">ROUND(SQRT(AL743^2+AM743^2)*1000/(1.73*AL749),0)</f>
        <v>8</v>
      </c>
      <c r="AO743" s="1699">
        <v>1.528</v>
      </c>
      <c r="AP743" s="1702">
        <v>0.54900000000000004</v>
      </c>
      <c r="AQ743" s="1694">
        <f t="shared" ref="AQ743:AQ744" si="1727">ROUND(SQRT(AO743^2+AP743^2)*1000/(1.73*AO749),0)</f>
        <v>8</v>
      </c>
      <c r="AR743" s="1699">
        <v>1.528</v>
      </c>
      <c r="AS743" s="1702">
        <v>0.54900000000000004</v>
      </c>
      <c r="AT743" s="1694">
        <f t="shared" ref="AT743:AT744" si="1728">ROUND(SQRT(AR743^2+AS743^2)*1000/(1.73*AR749),0)</f>
        <v>8</v>
      </c>
      <c r="AU743" s="1699">
        <v>1.528</v>
      </c>
      <c r="AV743" s="1702">
        <v>0.54900000000000004</v>
      </c>
      <c r="AW743" s="1694">
        <f t="shared" ref="AW743:AW744" si="1729">ROUND(SQRT(AU743^2+AV743^2)*1000/(1.73*AU749),0)</f>
        <v>8</v>
      </c>
      <c r="AX743" s="1699">
        <v>1.528</v>
      </c>
      <c r="AY743" s="1702">
        <v>0.54900000000000004</v>
      </c>
      <c r="AZ743" s="1694">
        <f t="shared" ref="AZ743:AZ744" si="1730">ROUND(SQRT(AX743^2+AY743^2)*1000/(1.73*AX749),0)</f>
        <v>8</v>
      </c>
      <c r="BA743" s="1699">
        <v>1.528</v>
      </c>
      <c r="BB743" s="1702">
        <v>0.54900000000000004</v>
      </c>
      <c r="BC743" s="1694">
        <f t="shared" ref="BC743:BC744" si="1731">ROUND(SQRT(BA743^2+BB743^2)*1000/(1.73*BA749),0)</f>
        <v>8</v>
      </c>
      <c r="BD743" s="1699">
        <v>1.528</v>
      </c>
      <c r="BE743" s="1702">
        <v>0.54900000000000004</v>
      </c>
      <c r="BF743" s="1694">
        <f t="shared" ref="BF743:BF744" si="1732">ROUND(SQRT(BD743^2+BE743^2)*1000/(1.73*BD749),0)</f>
        <v>8</v>
      </c>
      <c r="BG743" s="1699">
        <v>1.528</v>
      </c>
      <c r="BH743" s="1702">
        <v>0.54900000000000004</v>
      </c>
      <c r="BI743" s="1694">
        <f t="shared" ref="BI743:BI744" si="1733">ROUND(SQRT(BG743^2+BH743^2)*1000/(1.73*BG749),0)</f>
        <v>8</v>
      </c>
      <c r="BJ743" s="1699">
        <v>1.528</v>
      </c>
      <c r="BK743" s="1702">
        <v>0.54900000000000004</v>
      </c>
      <c r="BL743" s="1694">
        <f t="shared" ref="BL743:BL744" si="1734">ROUND(SQRT(BJ743^2+BK743^2)*1000/(1.73*BJ749),0)</f>
        <v>8</v>
      </c>
      <c r="BM743" s="1699">
        <v>1.1319999999999999</v>
      </c>
      <c r="BN743" s="1702">
        <v>0.54000000000000004</v>
      </c>
      <c r="BO743" s="1694">
        <f t="shared" ref="BO743:BO744" si="1735">ROUND(SQRT(BM743^2+BN743^2)*1000/(1.73*BM749),0)</f>
        <v>6</v>
      </c>
      <c r="BP743" s="1699">
        <v>1.1319999999999999</v>
      </c>
      <c r="BQ743" s="1702">
        <v>0.54000000000000004</v>
      </c>
      <c r="BR743" s="1694">
        <f t="shared" ref="BR743:BR744" si="1736">ROUND(SQRT(BP743^2+BQ743^2)*1000/(1.73*BP749),0)</f>
        <v>6</v>
      </c>
      <c r="BS743" s="1699">
        <v>1.1319999999999999</v>
      </c>
      <c r="BT743" s="1702">
        <v>0.54000000000000004</v>
      </c>
      <c r="BU743" s="1694">
        <f t="shared" ref="BU743:BU744" si="1737">ROUND(SQRT(BS743^2+BT743^2)*1000/(1.73*BS749),0)</f>
        <v>6</v>
      </c>
      <c r="BV743" s="1699">
        <v>1.1319999999999999</v>
      </c>
      <c r="BW743" s="1702">
        <v>0.54000000000000004</v>
      </c>
      <c r="BX743" s="1694">
        <f t="shared" ref="BX743:BX744" si="1738">ROUND(SQRT(BV743^2+BW743^2)*1000/(1.73*BV749),0)</f>
        <v>6</v>
      </c>
      <c r="BY743" s="1699">
        <v>1.1319999999999999</v>
      </c>
      <c r="BZ743" s="1702">
        <v>0.54000000000000004</v>
      </c>
      <c r="CA743" s="1694">
        <f t="shared" ref="CA743:CA744" si="1739">ROUND(SQRT(BY743^2+BZ743^2)*1000/(1.73*BY749),0)</f>
        <v>6</v>
      </c>
    </row>
    <row r="744" s="1620" customFormat="1" ht="21.75" customHeight="1">
      <c r="A744" s="1681"/>
      <c r="B744" s="1622"/>
      <c r="C744" s="1682"/>
      <c r="D744" s="1689"/>
      <c r="E744" s="1690"/>
      <c r="F744" s="1690" t="s">
        <v>493</v>
      </c>
      <c r="G744" s="1690">
        <v>10</v>
      </c>
      <c r="H744" s="1633">
        <v>1.1319999999999999</v>
      </c>
      <c r="I744" s="1702">
        <v>0.54000000000000004</v>
      </c>
      <c r="J744" s="1694">
        <f t="shared" si="1716"/>
        <v>72</v>
      </c>
      <c r="K744" s="1633">
        <v>1.1319999999999999</v>
      </c>
      <c r="L744" s="1702">
        <v>0.54000000000000004</v>
      </c>
      <c r="M744" s="1694">
        <f t="shared" si="1717"/>
        <v>72</v>
      </c>
      <c r="N744" s="1633">
        <v>1.1319999999999999</v>
      </c>
      <c r="O744" s="1702">
        <v>0.54000000000000004</v>
      </c>
      <c r="P744" s="1694">
        <f t="shared" si="1718"/>
        <v>72</v>
      </c>
      <c r="Q744" s="1633">
        <v>1.1319999999999999</v>
      </c>
      <c r="R744" s="1702">
        <v>0.54000000000000004</v>
      </c>
      <c r="S744" s="1694">
        <f t="shared" si="1719"/>
        <v>72</v>
      </c>
      <c r="T744" s="1633">
        <v>1.1319999999999999</v>
      </c>
      <c r="U744" s="1702">
        <v>0.54000000000000004</v>
      </c>
      <c r="V744" s="1694">
        <f t="shared" si="1720"/>
        <v>72</v>
      </c>
      <c r="W744" s="1633">
        <v>1.5900000000000001</v>
      </c>
      <c r="X744" s="1702">
        <v>0.61599999999999999</v>
      </c>
      <c r="Y744" s="1694">
        <f t="shared" si="1721"/>
        <v>96</v>
      </c>
      <c r="Z744" s="1633">
        <v>1.5900000000000001</v>
      </c>
      <c r="AA744" s="1702">
        <v>0.61599999999999999</v>
      </c>
      <c r="AB744" s="1694">
        <f t="shared" si="1722"/>
        <v>96</v>
      </c>
      <c r="AC744" s="1633">
        <v>1.5900000000000001</v>
      </c>
      <c r="AD744" s="1702">
        <v>0.61599999999999999</v>
      </c>
      <c r="AE744" s="1694">
        <f t="shared" si="1723"/>
        <v>96</v>
      </c>
      <c r="AF744" s="1633">
        <v>1.5900000000000001</v>
      </c>
      <c r="AG744" s="1702">
        <v>0.61599999999999999</v>
      </c>
      <c r="AH744" s="1694">
        <f t="shared" si="1724"/>
        <v>96</v>
      </c>
      <c r="AI744" s="1633">
        <v>1.5900000000000001</v>
      </c>
      <c r="AJ744" s="1702">
        <v>0.61599999999999999</v>
      </c>
      <c r="AK744" s="1694">
        <f t="shared" si="1725"/>
        <v>96</v>
      </c>
      <c r="AL744" s="1633">
        <v>1.5900000000000001</v>
      </c>
      <c r="AM744" s="1702">
        <v>0.61599999999999999</v>
      </c>
      <c r="AN744" s="1694">
        <f t="shared" si="1726"/>
        <v>96</v>
      </c>
      <c r="AO744" s="1633">
        <v>1.528</v>
      </c>
      <c r="AP744" s="1702">
        <v>0.54900000000000004</v>
      </c>
      <c r="AQ744" s="1694">
        <f t="shared" si="1727"/>
        <v>91</v>
      </c>
      <c r="AR744" s="1633">
        <v>1.528</v>
      </c>
      <c r="AS744" s="1702">
        <v>0.54900000000000004</v>
      </c>
      <c r="AT744" s="1694">
        <f t="shared" si="1728"/>
        <v>91</v>
      </c>
      <c r="AU744" s="1633">
        <v>1.528</v>
      </c>
      <c r="AV744" s="1702">
        <v>0.54900000000000004</v>
      </c>
      <c r="AW744" s="1694">
        <f t="shared" si="1729"/>
        <v>91</v>
      </c>
      <c r="AX744" s="1633">
        <v>1.528</v>
      </c>
      <c r="AY744" s="1702">
        <v>0.54900000000000004</v>
      </c>
      <c r="AZ744" s="1694">
        <f t="shared" si="1730"/>
        <v>91</v>
      </c>
      <c r="BA744" s="1633">
        <v>1.528</v>
      </c>
      <c r="BB744" s="1702">
        <v>0.54900000000000004</v>
      </c>
      <c r="BC744" s="1694">
        <f t="shared" si="1731"/>
        <v>91</v>
      </c>
      <c r="BD744" s="1633">
        <v>1.528</v>
      </c>
      <c r="BE744" s="1702">
        <v>0.54900000000000004</v>
      </c>
      <c r="BF744" s="1694">
        <f t="shared" si="1732"/>
        <v>91</v>
      </c>
      <c r="BG744" s="1633">
        <v>1.528</v>
      </c>
      <c r="BH744" s="1702">
        <v>0.54900000000000004</v>
      </c>
      <c r="BI744" s="1694">
        <f t="shared" si="1733"/>
        <v>91</v>
      </c>
      <c r="BJ744" s="1633">
        <v>1.528</v>
      </c>
      <c r="BK744" s="1702">
        <v>0.54900000000000004</v>
      </c>
      <c r="BL744" s="1694">
        <f t="shared" si="1734"/>
        <v>91</v>
      </c>
      <c r="BM744" s="1633">
        <v>1.1319999999999999</v>
      </c>
      <c r="BN744" s="1702">
        <v>0.54000000000000004</v>
      </c>
      <c r="BO744" s="1694">
        <f t="shared" si="1735"/>
        <v>72</v>
      </c>
      <c r="BP744" s="1633">
        <v>1.1319999999999999</v>
      </c>
      <c r="BQ744" s="1702">
        <v>0.54000000000000004</v>
      </c>
      <c r="BR744" s="1694">
        <f t="shared" si="1736"/>
        <v>72</v>
      </c>
      <c r="BS744" s="1633">
        <v>1.1319999999999999</v>
      </c>
      <c r="BT744" s="1702">
        <v>0.54000000000000004</v>
      </c>
      <c r="BU744" s="1694">
        <f t="shared" si="1737"/>
        <v>72</v>
      </c>
      <c r="BV744" s="1633">
        <v>1.1319999999999999</v>
      </c>
      <c r="BW744" s="1702">
        <v>0.54000000000000004</v>
      </c>
      <c r="BX744" s="1694">
        <f t="shared" si="1738"/>
        <v>72</v>
      </c>
      <c r="BY744" s="1633">
        <v>1.1319999999999999</v>
      </c>
      <c r="BZ744" s="1702">
        <v>0.54000000000000004</v>
      </c>
      <c r="CA744" s="1694">
        <f t="shared" si="1739"/>
        <v>72</v>
      </c>
    </row>
    <row r="745" s="1620" customFormat="1" ht="21.75" customHeight="1">
      <c r="A745" s="1681"/>
      <c r="B745" s="1622"/>
      <c r="C745" s="1682"/>
      <c r="D745" s="1689"/>
      <c r="E745" s="1690"/>
      <c r="F745" s="1690" t="s">
        <v>494</v>
      </c>
      <c r="G745" s="1690" t="s">
        <v>495</v>
      </c>
      <c r="H745" s="1695">
        <v>11</v>
      </c>
      <c r="I745" s="1696"/>
      <c r="J745" s="1697"/>
      <c r="K745" s="1695">
        <v>11</v>
      </c>
      <c r="L745" s="1696"/>
      <c r="M745" s="1697"/>
      <c r="N745" s="1695">
        <v>11</v>
      </c>
      <c r="O745" s="1696"/>
      <c r="P745" s="1697"/>
      <c r="Q745" s="1695">
        <v>11</v>
      </c>
      <c r="R745" s="1696"/>
      <c r="S745" s="1697"/>
      <c r="T745" s="1695">
        <v>11</v>
      </c>
      <c r="U745" s="1696"/>
      <c r="V745" s="1697"/>
      <c r="W745" s="1695">
        <v>11</v>
      </c>
      <c r="X745" s="1696"/>
      <c r="Y745" s="1697"/>
      <c r="Z745" s="1695">
        <v>11</v>
      </c>
      <c r="AA745" s="1696"/>
      <c r="AB745" s="1697"/>
      <c r="AC745" s="1695">
        <v>11</v>
      </c>
      <c r="AD745" s="1696"/>
      <c r="AE745" s="1697"/>
      <c r="AF745" s="1695">
        <v>11</v>
      </c>
      <c r="AG745" s="1696"/>
      <c r="AH745" s="1697"/>
      <c r="AI745" s="1695">
        <v>11</v>
      </c>
      <c r="AJ745" s="1696"/>
      <c r="AK745" s="1697"/>
      <c r="AL745" s="1695">
        <v>11</v>
      </c>
      <c r="AM745" s="1696"/>
      <c r="AN745" s="1697"/>
      <c r="AO745" s="1695">
        <v>11</v>
      </c>
      <c r="AP745" s="1696"/>
      <c r="AQ745" s="1697"/>
      <c r="AR745" s="1695">
        <v>11</v>
      </c>
      <c r="AS745" s="1696"/>
      <c r="AT745" s="1697"/>
      <c r="AU745" s="1695">
        <v>11</v>
      </c>
      <c r="AV745" s="1696"/>
      <c r="AW745" s="1697"/>
      <c r="AX745" s="1695">
        <v>11</v>
      </c>
      <c r="AY745" s="1696"/>
      <c r="AZ745" s="1697"/>
      <c r="BA745" s="1695">
        <v>11</v>
      </c>
      <c r="BB745" s="1696"/>
      <c r="BC745" s="1697"/>
      <c r="BD745" s="1695">
        <v>11</v>
      </c>
      <c r="BE745" s="1696"/>
      <c r="BF745" s="1697"/>
      <c r="BG745" s="1695">
        <v>11</v>
      </c>
      <c r="BH745" s="1696"/>
      <c r="BI745" s="1697"/>
      <c r="BJ745" s="1695">
        <v>11</v>
      </c>
      <c r="BK745" s="1696"/>
      <c r="BL745" s="1697"/>
      <c r="BM745" s="1695">
        <v>11</v>
      </c>
      <c r="BN745" s="1696"/>
      <c r="BO745" s="1697"/>
      <c r="BP745" s="1695">
        <v>11</v>
      </c>
      <c r="BQ745" s="1696"/>
      <c r="BR745" s="1697"/>
      <c r="BS745" s="1695">
        <v>11</v>
      </c>
      <c r="BT745" s="1696"/>
      <c r="BU745" s="1697"/>
      <c r="BV745" s="1695">
        <v>11</v>
      </c>
      <c r="BW745" s="1696"/>
      <c r="BX745" s="1697"/>
      <c r="BY745" s="1695">
        <v>11</v>
      </c>
      <c r="BZ745" s="1696"/>
      <c r="CA745" s="1697"/>
    </row>
    <row r="746" s="1620" customFormat="1" ht="21.75" customHeight="1">
      <c r="A746" s="1681"/>
      <c r="B746" s="1622"/>
      <c r="C746" s="1682"/>
      <c r="D746" s="1689"/>
      <c r="E746" s="1690"/>
      <c r="F746" s="1690" t="s">
        <v>496</v>
      </c>
      <c r="G746" s="1690" t="s">
        <v>495</v>
      </c>
      <c r="H746" s="1695"/>
      <c r="I746" s="1696"/>
      <c r="J746" s="1697"/>
      <c r="K746" s="1695"/>
      <c r="L746" s="1696"/>
      <c r="M746" s="1697"/>
      <c r="N746" s="1695"/>
      <c r="O746" s="1696"/>
      <c r="P746" s="1697"/>
      <c r="Q746" s="1695"/>
      <c r="R746" s="1696"/>
      <c r="S746" s="1697"/>
      <c r="T746" s="1695"/>
      <c r="U746" s="1696"/>
      <c r="V746" s="1697"/>
      <c r="W746" s="1695"/>
      <c r="X746" s="1696"/>
      <c r="Y746" s="1697"/>
      <c r="Z746" s="1695"/>
      <c r="AA746" s="1696"/>
      <c r="AB746" s="1697"/>
      <c r="AC746" s="1695"/>
      <c r="AD746" s="1696"/>
      <c r="AE746" s="1697"/>
      <c r="AF746" s="1695"/>
      <c r="AG746" s="1696"/>
      <c r="AH746" s="1697"/>
      <c r="AI746" s="1695"/>
      <c r="AJ746" s="1696"/>
      <c r="AK746" s="1697"/>
      <c r="AL746" s="1695"/>
      <c r="AM746" s="1696"/>
      <c r="AN746" s="1697"/>
      <c r="AO746" s="1695"/>
      <c r="AP746" s="1696"/>
      <c r="AQ746" s="1697"/>
      <c r="AR746" s="1695"/>
      <c r="AS746" s="1696"/>
      <c r="AT746" s="1697"/>
      <c r="AU746" s="1695"/>
      <c r="AV746" s="1696"/>
      <c r="AW746" s="1697"/>
      <c r="AX746" s="1695"/>
      <c r="AY746" s="1696"/>
      <c r="AZ746" s="1697"/>
      <c r="BA746" s="1695"/>
      <c r="BB746" s="1696"/>
      <c r="BC746" s="1697"/>
      <c r="BD746" s="1695"/>
      <c r="BE746" s="1696"/>
      <c r="BF746" s="1697"/>
      <c r="BG746" s="1695"/>
      <c r="BH746" s="1696"/>
      <c r="BI746" s="1697"/>
      <c r="BJ746" s="1695"/>
      <c r="BK746" s="1696"/>
      <c r="BL746" s="1697"/>
      <c r="BM746" s="1695"/>
      <c r="BN746" s="1696"/>
      <c r="BO746" s="1697"/>
      <c r="BP746" s="1695"/>
      <c r="BQ746" s="1696"/>
      <c r="BR746" s="1697"/>
      <c r="BS746" s="1695"/>
      <c r="BT746" s="1696"/>
      <c r="BU746" s="1697"/>
      <c r="BV746" s="1695"/>
      <c r="BW746" s="1696"/>
      <c r="BX746" s="1697"/>
      <c r="BY746" s="1695"/>
      <c r="BZ746" s="1696"/>
      <c r="CA746" s="1697"/>
    </row>
    <row r="747" s="1620" customFormat="1" ht="21.75" customHeight="1">
      <c r="A747" s="1681"/>
      <c r="B747" s="1622" t="s">
        <v>501</v>
      </c>
      <c r="C747" s="1682"/>
      <c r="D747" s="1689" t="s">
        <v>708</v>
      </c>
      <c r="E747" s="1690" t="s">
        <v>495</v>
      </c>
      <c r="F747" s="1690"/>
      <c r="G747" s="1690">
        <v>110</v>
      </c>
      <c r="H747" s="1699">
        <v>0.126</v>
      </c>
      <c r="I747" s="1702">
        <v>0.12</v>
      </c>
      <c r="J747" s="1694">
        <f>ROUND(SQRT(H747^2+I747^2)*1000/(1.73*H749),0)</f>
        <v>1</v>
      </c>
      <c r="K747" s="1699">
        <v>0.126</v>
      </c>
      <c r="L747" s="1702">
        <v>0.12</v>
      </c>
      <c r="M747" s="1694">
        <f>ROUND(SQRT(K747^2+L747^2)*1000/(1.73*K749),0)</f>
        <v>1</v>
      </c>
      <c r="N747" s="1699">
        <v>0.126</v>
      </c>
      <c r="O747" s="1702">
        <v>0.12</v>
      </c>
      <c r="P747" s="1694">
        <f>ROUND(SQRT(N747^2+O747^2)*1000/(1.73*N749),0)</f>
        <v>1</v>
      </c>
      <c r="Q747" s="1699">
        <v>0.126</v>
      </c>
      <c r="R747" s="1702">
        <v>0.12</v>
      </c>
      <c r="S747" s="1694">
        <f>ROUND(SQRT(Q747^2+R747^2)*1000/(1.73*Q749),0)</f>
        <v>1</v>
      </c>
      <c r="T747" s="1699">
        <v>0.126</v>
      </c>
      <c r="U747" s="1702">
        <v>0.12</v>
      </c>
      <c r="V747" s="1694">
        <f>ROUND(SQRT(T747^2+U747^2)*1000/(1.73*T749),0)</f>
        <v>1</v>
      </c>
      <c r="W747" s="1699">
        <v>0.245</v>
      </c>
      <c r="X747" s="1702">
        <v>0.10100000000000001</v>
      </c>
      <c r="Y747" s="1694">
        <f>ROUND(SQRT(W747^2+X747^2)*1000/(1.73*W749),0)</f>
        <v>1</v>
      </c>
      <c r="Z747" s="1699">
        <v>0.245</v>
      </c>
      <c r="AA747" s="1702">
        <v>0.10100000000000001</v>
      </c>
      <c r="AB747" s="1694">
        <f>ROUND(SQRT(Z747^2+AA747^2)*1000/(1.73*Z749),0)</f>
        <v>1</v>
      </c>
      <c r="AC747" s="1699">
        <v>0.245</v>
      </c>
      <c r="AD747" s="1702">
        <v>0.10100000000000001</v>
      </c>
      <c r="AE747" s="1694">
        <f>ROUND(SQRT(AC747^2+AD747^2)*1000/(1.73*AC749),0)</f>
        <v>1</v>
      </c>
      <c r="AF747" s="1699">
        <v>0.245</v>
      </c>
      <c r="AG747" s="1702">
        <v>0.10100000000000001</v>
      </c>
      <c r="AH747" s="1694">
        <f>ROUND(SQRT(AF747^2+AG747^2)*1000/(1.73*AF749),0)</f>
        <v>1</v>
      </c>
      <c r="AI747" s="1699">
        <v>0.245</v>
      </c>
      <c r="AJ747" s="1702">
        <v>0.10100000000000001</v>
      </c>
      <c r="AK747" s="1694">
        <f>ROUND(SQRT(AI747^2+AJ747^2)*1000/(1.73*AI749),0)</f>
        <v>1</v>
      </c>
      <c r="AL747" s="1699">
        <v>0.245</v>
      </c>
      <c r="AM747" s="1702">
        <v>0.10100000000000001</v>
      </c>
      <c r="AN747" s="1694">
        <f>ROUND(SQRT(AL747^2+AM747^2)*1000/(1.73*AL749),0)</f>
        <v>1</v>
      </c>
      <c r="AO747" s="1699">
        <v>0.245</v>
      </c>
      <c r="AP747" s="1702">
        <v>0.10100000000000001</v>
      </c>
      <c r="AQ747" s="1694">
        <f>ROUND(SQRT(AO747^2+AP747^2)*1000/(1.73*AO749),0)</f>
        <v>1</v>
      </c>
      <c r="AR747" s="1699">
        <v>0.245</v>
      </c>
      <c r="AS747" s="1702">
        <v>0.10100000000000001</v>
      </c>
      <c r="AT747" s="1694">
        <f>ROUND(SQRT(AR747^2+AS747^2)*1000/(1.73*AR749),0)</f>
        <v>1</v>
      </c>
      <c r="AU747" s="1699">
        <v>0.245</v>
      </c>
      <c r="AV747" s="1702">
        <v>0.10100000000000001</v>
      </c>
      <c r="AW747" s="1694">
        <f>ROUND(SQRT(AU747^2+AV747^2)*1000/(1.73*AU749),0)</f>
        <v>1</v>
      </c>
      <c r="AX747" s="1699">
        <v>0.245</v>
      </c>
      <c r="AY747" s="1702">
        <v>0.10100000000000001</v>
      </c>
      <c r="AZ747" s="1694">
        <f>ROUND(SQRT(AX747^2+AY747^2)*1000/(1.73*AX749),0)</f>
        <v>1</v>
      </c>
      <c r="BA747" s="1699">
        <v>0.245</v>
      </c>
      <c r="BB747" s="1702">
        <v>0.10100000000000001</v>
      </c>
      <c r="BC747" s="1694">
        <f>ROUND(SQRT(BA747^2+BB747^2)*1000/(1.73*BA749),0)</f>
        <v>1</v>
      </c>
      <c r="BD747" s="1699">
        <v>0.245</v>
      </c>
      <c r="BE747" s="1702">
        <v>0.10100000000000001</v>
      </c>
      <c r="BF747" s="1694">
        <f>ROUND(SQRT(BD747^2+BE747^2)*1000/(1.73*BD749),0)</f>
        <v>1</v>
      </c>
      <c r="BG747" s="1699">
        <v>0.245</v>
      </c>
      <c r="BH747" s="1702">
        <v>0.10100000000000001</v>
      </c>
      <c r="BI747" s="1694">
        <f>ROUND(SQRT(BG747^2+BH747^2)*1000/(1.73*BG749),0)</f>
        <v>1</v>
      </c>
      <c r="BJ747" s="1699">
        <v>0.245</v>
      </c>
      <c r="BK747" s="1702">
        <v>0.10100000000000001</v>
      </c>
      <c r="BL747" s="1694">
        <f>ROUND(SQRT(BJ747^2+BK747^2)*1000/(1.73*BJ749),0)</f>
        <v>1</v>
      </c>
      <c r="BM747" s="1699">
        <v>0.126</v>
      </c>
      <c r="BN747" s="1702">
        <v>0.12</v>
      </c>
      <c r="BO747" s="1694">
        <f>ROUND(SQRT(BM747^2+BN747^2)*1000/(1.73*BM749),0)</f>
        <v>1</v>
      </c>
      <c r="BP747" s="1699">
        <v>0.126</v>
      </c>
      <c r="BQ747" s="1702">
        <v>0.12</v>
      </c>
      <c r="BR747" s="1694">
        <f>ROUND(SQRT(BP747^2+BQ747^2)*1000/(1.73*BP749),0)</f>
        <v>1</v>
      </c>
      <c r="BS747" s="1699">
        <v>0.126</v>
      </c>
      <c r="BT747" s="1702">
        <v>0.12</v>
      </c>
      <c r="BU747" s="1694">
        <f>ROUND(SQRT(BS747^2+BT747^2)*1000/(1.73*BS749),0)</f>
        <v>1</v>
      </c>
      <c r="BV747" s="1699">
        <v>0.126</v>
      </c>
      <c r="BW747" s="1702">
        <v>0.12</v>
      </c>
      <c r="BX747" s="1694">
        <f>ROUND(SQRT(BV747^2+BW747^2)*1000/(1.73*BV749),0)</f>
        <v>1</v>
      </c>
      <c r="BY747" s="1699">
        <v>0.126</v>
      </c>
      <c r="BZ747" s="1702">
        <v>0.12</v>
      </c>
      <c r="CA747" s="1694">
        <f>ROUND(SQRT(BY747^2+BZ747^2)*1000/(1.73*BY749),0)</f>
        <v>1</v>
      </c>
    </row>
    <row r="748" s="1620" customFormat="1" ht="21.75" customHeight="1">
      <c r="A748" s="1681"/>
      <c r="B748" s="1622" t="s">
        <v>501</v>
      </c>
      <c r="C748" s="1682"/>
      <c r="D748" s="1689" t="s">
        <v>664</v>
      </c>
      <c r="E748" s="1690" t="s">
        <v>495</v>
      </c>
      <c r="F748" s="1690"/>
      <c r="G748" s="1690">
        <v>110</v>
      </c>
      <c r="H748" s="1699">
        <v>-12.98</v>
      </c>
      <c r="I748" s="1702">
        <v>11.029999999999999</v>
      </c>
      <c r="J748" s="1694">
        <f>ROUND(SQRT(H748^2+I748^2)*1000/(1.73*H749),0)</f>
        <v>84</v>
      </c>
      <c r="K748" s="1699">
        <v>-12.98</v>
      </c>
      <c r="L748" s="1702">
        <v>11.029999999999999</v>
      </c>
      <c r="M748" s="1635">
        <f>ROUND(SQRT(K748^2+L748^2)*1000/(1.73*K749),0)</f>
        <v>84</v>
      </c>
      <c r="N748" s="1699">
        <v>-12.98</v>
      </c>
      <c r="O748" s="1702">
        <v>11.029999999999999</v>
      </c>
      <c r="P748" s="1635">
        <f>ROUND(SQRT(N748^2+O748^2)*1000/(1.73*N749),0)</f>
        <v>84</v>
      </c>
      <c r="Q748" s="1699">
        <v>-12.98</v>
      </c>
      <c r="R748" s="1702">
        <v>11.029999999999999</v>
      </c>
      <c r="S748" s="1635">
        <f>ROUND(SQRT(Q748^2+R748^2)*1000/(1.73*Q749),0)</f>
        <v>84</v>
      </c>
      <c r="T748" s="1699">
        <v>-12.98</v>
      </c>
      <c r="U748" s="1702">
        <v>11.029999999999999</v>
      </c>
      <c r="V748" s="1635">
        <f>ROUND(SQRT(T748^2+U748^2)*1000/(1.73*T749),0)</f>
        <v>84</v>
      </c>
      <c r="W748" s="1699">
        <v>-3.4140000000000001</v>
      </c>
      <c r="X748" s="1702">
        <v>6.5730000000000004</v>
      </c>
      <c r="Y748" s="1635">
        <f>ROUND(SQRT(W748^2+X748^2)*1000/(1.73*W749),0)</f>
        <v>37</v>
      </c>
      <c r="Z748" s="1699">
        <v>-3.4140000000000001</v>
      </c>
      <c r="AA748" s="1702">
        <v>6.5730000000000004</v>
      </c>
      <c r="AB748" s="1635">
        <f>ROUND(SQRT(Z748^2+AA748^2)*1000/(1.73*Z749),0)</f>
        <v>37</v>
      </c>
      <c r="AC748" s="1699">
        <v>-3.4140000000000001</v>
      </c>
      <c r="AD748" s="1702">
        <v>6.5730000000000004</v>
      </c>
      <c r="AE748" s="1635">
        <f>ROUND(SQRT(AC748^2+AD748^2)*1000/(1.73*AC749),0)</f>
        <v>37</v>
      </c>
      <c r="AF748" s="1699">
        <v>-3.4140000000000001</v>
      </c>
      <c r="AG748" s="1702">
        <v>6.5730000000000004</v>
      </c>
      <c r="AH748" s="1635">
        <f>ROUND(SQRT(AF748^2+AG748^2)*1000/(1.73*AF749),0)</f>
        <v>37</v>
      </c>
      <c r="AI748" s="1699">
        <v>-3.4140000000000001</v>
      </c>
      <c r="AJ748" s="1702">
        <v>6.5730000000000004</v>
      </c>
      <c r="AK748" s="1635">
        <f>ROUND(SQRT(AI748^2+AJ748^2)*1000/(1.73*AI749),0)</f>
        <v>37</v>
      </c>
      <c r="AL748" s="1699">
        <v>-3.4140000000000001</v>
      </c>
      <c r="AM748" s="1702">
        <v>6.5730000000000004</v>
      </c>
      <c r="AN748" s="1635">
        <f>ROUND(SQRT(AL748^2+AM748^2)*1000/(1.73*AL749),0)</f>
        <v>37</v>
      </c>
      <c r="AO748" s="1699">
        <v>2.3580000000000001</v>
      </c>
      <c r="AP748" s="1702">
        <v>5.0679999999999996</v>
      </c>
      <c r="AQ748" s="1635">
        <f>ROUND(SQRT(AO748^2+AP748^2)*1000/(1.73*AO749),0)</f>
        <v>28</v>
      </c>
      <c r="AR748" s="1699">
        <v>2.3580000000000001</v>
      </c>
      <c r="AS748" s="1702">
        <v>5.0679999999999996</v>
      </c>
      <c r="AT748" s="1635">
        <f>ROUND(SQRT(AR748^2+AS748^2)*1000/(1.73*AR749),0)</f>
        <v>28</v>
      </c>
      <c r="AU748" s="1699">
        <v>2.3580000000000001</v>
      </c>
      <c r="AV748" s="1702">
        <v>5.0679999999999996</v>
      </c>
      <c r="AW748" s="1635">
        <f>ROUND(SQRT(AU748^2+AV748^2)*1000/(1.73*AU749),0)</f>
        <v>28</v>
      </c>
      <c r="AX748" s="1699">
        <v>2.3580000000000001</v>
      </c>
      <c r="AY748" s="1702">
        <v>5.0679999999999996</v>
      </c>
      <c r="AZ748" s="1635">
        <f>ROUND(SQRT(AX748^2+AY748^2)*1000/(1.73*AX749),0)</f>
        <v>28</v>
      </c>
      <c r="BA748" s="1699">
        <v>2.3580000000000001</v>
      </c>
      <c r="BB748" s="1702">
        <v>5.0679999999999996</v>
      </c>
      <c r="BC748" s="1635">
        <f>ROUND(SQRT(BA748^2+BB748^2)*1000/(1.73*BA749),0)</f>
        <v>28</v>
      </c>
      <c r="BD748" s="1699">
        <v>2.3580000000000001</v>
      </c>
      <c r="BE748" s="1702">
        <v>5.0679999999999996</v>
      </c>
      <c r="BF748" s="1635">
        <f>ROUND(SQRT(BD748^2+BE748^2)*1000/(1.73*BD749),0)</f>
        <v>28</v>
      </c>
      <c r="BG748" s="1699">
        <v>2.3580000000000001</v>
      </c>
      <c r="BH748" s="1702">
        <v>5.0679999999999996</v>
      </c>
      <c r="BI748" s="1635">
        <f>ROUND(SQRT(BG748^2+BH748^2)*1000/(1.73*BG749),0)</f>
        <v>28</v>
      </c>
      <c r="BJ748" s="1699">
        <v>2.3580000000000001</v>
      </c>
      <c r="BK748" s="1702">
        <v>5.0679999999999996</v>
      </c>
      <c r="BL748" s="1635">
        <f>ROUND(SQRT(BJ748^2+BK748^2)*1000/(1.73*BJ749),0)</f>
        <v>28</v>
      </c>
      <c r="BM748" s="1699">
        <v>-12.98</v>
      </c>
      <c r="BN748" s="1702">
        <v>11.029999999999999</v>
      </c>
      <c r="BO748" s="1635">
        <f>ROUND(SQRT(BM748^2+BN748^2)*1000/(1.73*BM749),0)</f>
        <v>84</v>
      </c>
      <c r="BP748" s="1699">
        <v>-12.98</v>
      </c>
      <c r="BQ748" s="1702">
        <v>11.029999999999999</v>
      </c>
      <c r="BR748" s="1635">
        <f>ROUND(SQRT(BP748^2+BQ748^2)*1000/(1.73*BP749),0)</f>
        <v>84</v>
      </c>
      <c r="BS748" s="1699">
        <v>-12.98</v>
      </c>
      <c r="BT748" s="1702">
        <v>11.029999999999999</v>
      </c>
      <c r="BU748" s="1635">
        <f>ROUND(SQRT(BS748^2+BT748^2)*1000/(1.73*BS749),0)</f>
        <v>84</v>
      </c>
      <c r="BV748" s="1699">
        <v>-12.98</v>
      </c>
      <c r="BW748" s="1702">
        <v>11.029999999999999</v>
      </c>
      <c r="BX748" s="1635">
        <f>ROUND(SQRT(BV748^2+BW748^2)*1000/(1.73*BV749),0)</f>
        <v>84</v>
      </c>
      <c r="BY748" s="1699">
        <v>-12.98</v>
      </c>
      <c r="BZ748" s="1702">
        <v>11.029999999999999</v>
      </c>
      <c r="CA748" s="1701">
        <f>ROUND(SQRT(BY748^2+BZ748^2)*1000/(1.73*BY749),0)</f>
        <v>84</v>
      </c>
    </row>
    <row r="749" s="1620" customFormat="1" ht="21.75" customHeight="1">
      <c r="A749" s="1681"/>
      <c r="B749" s="1622"/>
      <c r="C749" s="1682"/>
      <c r="D749" s="1689" t="s">
        <v>527</v>
      </c>
      <c r="E749" s="1690"/>
      <c r="F749" s="1690" t="s">
        <v>528</v>
      </c>
      <c r="G749" s="1690">
        <v>110</v>
      </c>
      <c r="H749" s="1695">
        <v>117</v>
      </c>
      <c r="I749" s="1696"/>
      <c r="J749" s="1697"/>
      <c r="K749" s="1695">
        <v>117</v>
      </c>
      <c r="L749" s="1696"/>
      <c r="M749" s="1697"/>
      <c r="N749" s="1695">
        <v>117</v>
      </c>
      <c r="O749" s="1696"/>
      <c r="P749" s="1697"/>
      <c r="Q749" s="1695">
        <v>117</v>
      </c>
      <c r="R749" s="1696"/>
      <c r="S749" s="1697"/>
      <c r="T749" s="1695">
        <v>117</v>
      </c>
      <c r="U749" s="1696"/>
      <c r="V749" s="1697"/>
      <c r="W749" s="1695">
        <v>116</v>
      </c>
      <c r="X749" s="1696"/>
      <c r="Y749" s="1697"/>
      <c r="Z749" s="1695">
        <v>116</v>
      </c>
      <c r="AA749" s="1696"/>
      <c r="AB749" s="1697"/>
      <c r="AC749" s="1695">
        <v>116</v>
      </c>
      <c r="AD749" s="1696"/>
      <c r="AE749" s="1697"/>
      <c r="AF749" s="1695">
        <v>116</v>
      </c>
      <c r="AG749" s="1696"/>
      <c r="AH749" s="1697"/>
      <c r="AI749" s="1695">
        <v>116</v>
      </c>
      <c r="AJ749" s="1696"/>
      <c r="AK749" s="1697"/>
      <c r="AL749" s="1695">
        <v>116</v>
      </c>
      <c r="AM749" s="1696"/>
      <c r="AN749" s="1697"/>
      <c r="AO749" s="1695">
        <v>116</v>
      </c>
      <c r="AP749" s="1696"/>
      <c r="AQ749" s="1697"/>
      <c r="AR749" s="1695">
        <v>116</v>
      </c>
      <c r="AS749" s="1696"/>
      <c r="AT749" s="1697"/>
      <c r="AU749" s="1695">
        <v>116</v>
      </c>
      <c r="AV749" s="1696"/>
      <c r="AW749" s="1697"/>
      <c r="AX749" s="1695">
        <v>116</v>
      </c>
      <c r="AY749" s="1696"/>
      <c r="AZ749" s="1697"/>
      <c r="BA749" s="1695">
        <v>116</v>
      </c>
      <c r="BB749" s="1696"/>
      <c r="BC749" s="1697"/>
      <c r="BD749" s="1695">
        <v>116</v>
      </c>
      <c r="BE749" s="1696"/>
      <c r="BF749" s="1697"/>
      <c r="BG749" s="1695">
        <v>116</v>
      </c>
      <c r="BH749" s="1696"/>
      <c r="BI749" s="1697"/>
      <c r="BJ749" s="1695">
        <v>116</v>
      </c>
      <c r="BK749" s="1696"/>
      <c r="BL749" s="1697"/>
      <c r="BM749" s="1695">
        <v>117</v>
      </c>
      <c r="BN749" s="1696"/>
      <c r="BO749" s="1697"/>
      <c r="BP749" s="1695">
        <v>117</v>
      </c>
      <c r="BQ749" s="1696"/>
      <c r="BR749" s="1697"/>
      <c r="BS749" s="1695">
        <v>117</v>
      </c>
      <c r="BT749" s="1696"/>
      <c r="BU749" s="1697"/>
      <c r="BV749" s="1695">
        <v>117</v>
      </c>
      <c r="BW749" s="1696"/>
      <c r="BX749" s="1697"/>
      <c r="BY749" s="1695">
        <v>117</v>
      </c>
      <c r="BZ749" s="1696"/>
      <c r="CA749" s="1697"/>
    </row>
    <row r="750" s="1620" customFormat="1" ht="21.75" customHeight="1">
      <c r="A750" s="1681"/>
      <c r="B750" s="1622"/>
      <c r="C750" s="1682"/>
      <c r="D750" s="1689" t="s">
        <v>527</v>
      </c>
      <c r="E750" s="1690"/>
      <c r="F750" s="1690" t="s">
        <v>528</v>
      </c>
      <c r="G750" s="1690">
        <v>10</v>
      </c>
      <c r="H750" s="1695">
        <v>10.1</v>
      </c>
      <c r="I750" s="1696"/>
      <c r="J750" s="1697"/>
      <c r="K750" s="1695">
        <v>10.1</v>
      </c>
      <c r="L750" s="1696"/>
      <c r="M750" s="1697"/>
      <c r="N750" s="1695">
        <v>10.1</v>
      </c>
      <c r="O750" s="1696"/>
      <c r="P750" s="1697"/>
      <c r="Q750" s="1695">
        <v>10.1</v>
      </c>
      <c r="R750" s="1696"/>
      <c r="S750" s="1697"/>
      <c r="T750" s="1695">
        <v>10.1</v>
      </c>
      <c r="U750" s="1696"/>
      <c r="V750" s="1697"/>
      <c r="W750" s="1695">
        <v>10.300000000000001</v>
      </c>
      <c r="X750" s="1696"/>
      <c r="Y750" s="1697"/>
      <c r="Z750" s="1695">
        <v>10.300000000000001</v>
      </c>
      <c r="AA750" s="1696"/>
      <c r="AB750" s="1697"/>
      <c r="AC750" s="1695">
        <v>10.300000000000001</v>
      </c>
      <c r="AD750" s="1696"/>
      <c r="AE750" s="1697"/>
      <c r="AF750" s="1695">
        <v>10.300000000000001</v>
      </c>
      <c r="AG750" s="1696"/>
      <c r="AH750" s="1697"/>
      <c r="AI750" s="1695">
        <v>10.300000000000001</v>
      </c>
      <c r="AJ750" s="1696"/>
      <c r="AK750" s="1697"/>
      <c r="AL750" s="1695">
        <v>10.300000000000001</v>
      </c>
      <c r="AM750" s="1696"/>
      <c r="AN750" s="1697"/>
      <c r="AO750" s="1695">
        <v>10.300000000000001</v>
      </c>
      <c r="AP750" s="1696"/>
      <c r="AQ750" s="1697"/>
      <c r="AR750" s="1695">
        <v>10.300000000000001</v>
      </c>
      <c r="AS750" s="1696"/>
      <c r="AT750" s="1697"/>
      <c r="AU750" s="1695">
        <v>10.300000000000001</v>
      </c>
      <c r="AV750" s="1696"/>
      <c r="AW750" s="1697"/>
      <c r="AX750" s="1695">
        <v>10.300000000000001</v>
      </c>
      <c r="AY750" s="1696"/>
      <c r="AZ750" s="1697"/>
      <c r="BA750" s="1695">
        <v>10.300000000000001</v>
      </c>
      <c r="BB750" s="1696"/>
      <c r="BC750" s="1697"/>
      <c r="BD750" s="1695">
        <v>10.300000000000001</v>
      </c>
      <c r="BE750" s="1696"/>
      <c r="BF750" s="1697"/>
      <c r="BG750" s="1695">
        <v>10.300000000000001</v>
      </c>
      <c r="BH750" s="1696"/>
      <c r="BI750" s="1697"/>
      <c r="BJ750" s="1695">
        <v>10.300000000000001</v>
      </c>
      <c r="BK750" s="1696"/>
      <c r="BL750" s="1697"/>
      <c r="BM750" s="1695">
        <v>10.1</v>
      </c>
      <c r="BN750" s="1696"/>
      <c r="BO750" s="1697"/>
      <c r="BP750" s="1695">
        <v>10.1</v>
      </c>
      <c r="BQ750" s="1696"/>
      <c r="BR750" s="1697"/>
      <c r="BS750" s="1695">
        <v>10.1</v>
      </c>
      <c r="BT750" s="1696"/>
      <c r="BU750" s="1697"/>
      <c r="BV750" s="1695">
        <v>10.1</v>
      </c>
      <c r="BW750" s="1696"/>
      <c r="BX750" s="1697"/>
      <c r="BY750" s="1695">
        <v>10.1</v>
      </c>
      <c r="BZ750" s="1696"/>
      <c r="CA750" s="1697"/>
    </row>
    <row r="751" s="1620" customFormat="1" ht="21.75" customHeight="1">
      <c r="A751" s="1681"/>
      <c r="B751" s="1622" t="s">
        <v>644</v>
      </c>
      <c r="C751" s="1682"/>
      <c r="D751" s="1705" t="s">
        <v>531</v>
      </c>
      <c r="E751" s="1690" t="s">
        <v>495</v>
      </c>
      <c r="F751" s="1690" t="s">
        <v>495</v>
      </c>
      <c r="G751" s="1690">
        <v>10</v>
      </c>
      <c r="H751" s="1699">
        <v>0</v>
      </c>
      <c r="I751" s="1702">
        <v>0</v>
      </c>
      <c r="J751" s="1694">
        <f>ROUND(SQRT(H751^2+I751^2)*1000/(1.73*H750),0)</f>
        <v>0</v>
      </c>
      <c r="K751" s="1699">
        <v>0</v>
      </c>
      <c r="L751" s="1702">
        <v>0</v>
      </c>
      <c r="M751" s="1694">
        <f>ROUND(SQRT(K751^2+L751^2)*1000/(1.73*K750),0)</f>
        <v>0</v>
      </c>
      <c r="N751" s="1699">
        <v>0</v>
      </c>
      <c r="O751" s="1702">
        <v>0</v>
      </c>
      <c r="P751" s="1694">
        <f>ROUND(SQRT(N751^2+O751^2)*1000/(1.73*N750),0)</f>
        <v>0</v>
      </c>
      <c r="Q751" s="1699">
        <v>0</v>
      </c>
      <c r="R751" s="1702">
        <v>0</v>
      </c>
      <c r="S751" s="1694">
        <f>ROUND(SQRT(Q751^2+R751^2)*1000/(1.73*Q750),0)</f>
        <v>0</v>
      </c>
      <c r="T751" s="1699">
        <v>0</v>
      </c>
      <c r="U751" s="1702">
        <v>0</v>
      </c>
      <c r="V751" s="1694">
        <f>ROUND(SQRT(T751^2+U751^2)*1000/(1.73*T750),0)</f>
        <v>0</v>
      </c>
      <c r="W751" s="1699">
        <v>0</v>
      </c>
      <c r="X751" s="1702">
        <v>0</v>
      </c>
      <c r="Y751" s="1694">
        <f>ROUND(SQRT(W751^2+X751^2)*1000/(1.73*W750),0)</f>
        <v>0</v>
      </c>
      <c r="Z751" s="1699">
        <v>0</v>
      </c>
      <c r="AA751" s="1702">
        <v>0</v>
      </c>
      <c r="AB751" s="1694">
        <f>ROUND(SQRT(Z751^2+AA751^2)*1000/(1.73*Z750),0)</f>
        <v>0</v>
      </c>
      <c r="AC751" s="1699">
        <v>0</v>
      </c>
      <c r="AD751" s="1702">
        <v>0</v>
      </c>
      <c r="AE751" s="1694">
        <f>ROUND(SQRT(AC751^2+AD751^2)*1000/(1.73*AC750),0)</f>
        <v>0</v>
      </c>
      <c r="AF751" s="1699">
        <v>0</v>
      </c>
      <c r="AG751" s="1702">
        <v>0</v>
      </c>
      <c r="AH751" s="1694">
        <f>ROUND(SQRT(AF751^2+AG751^2)*1000/(1.73*AF750),0)</f>
        <v>0</v>
      </c>
      <c r="AI751" s="1699">
        <v>0</v>
      </c>
      <c r="AJ751" s="1702">
        <v>0</v>
      </c>
      <c r="AK751" s="1694">
        <f>ROUND(SQRT(AI751^2+AJ751^2)*1000/(1.73*AI750),0)</f>
        <v>0</v>
      </c>
      <c r="AL751" s="1699">
        <v>0</v>
      </c>
      <c r="AM751" s="1702">
        <v>0</v>
      </c>
      <c r="AN751" s="1694">
        <f>ROUND(SQRT(AL751^2+AM751^2)*1000/(1.73*AL750),0)</f>
        <v>0</v>
      </c>
      <c r="AO751" s="1699">
        <v>0</v>
      </c>
      <c r="AP751" s="1702">
        <v>0</v>
      </c>
      <c r="AQ751" s="1694">
        <f>ROUND(SQRT(AO751^2+AP751^2)*1000/(1.73*AO750),0)</f>
        <v>0</v>
      </c>
      <c r="AR751" s="1699">
        <v>0</v>
      </c>
      <c r="AS751" s="1702">
        <v>0</v>
      </c>
      <c r="AT751" s="1694">
        <f>ROUND(SQRT(AR751^2+AS751^2)*1000/(1.73*AR750),0)</f>
        <v>0</v>
      </c>
      <c r="AU751" s="1699">
        <v>0</v>
      </c>
      <c r="AV751" s="1702">
        <v>0</v>
      </c>
      <c r="AW751" s="1694">
        <f>ROUND(SQRT(AU751^2+AV751^2)*1000/(1.73*AU750),0)</f>
        <v>0</v>
      </c>
      <c r="AX751" s="1699">
        <v>0</v>
      </c>
      <c r="AY751" s="1702">
        <v>0</v>
      </c>
      <c r="AZ751" s="1694">
        <f>ROUND(SQRT(AX751^2+AY751^2)*1000/(1.73*AX750),0)</f>
        <v>0</v>
      </c>
      <c r="BA751" s="1699">
        <v>0</v>
      </c>
      <c r="BB751" s="1702">
        <v>0</v>
      </c>
      <c r="BC751" s="1694">
        <f>ROUND(SQRT(BA751^2+BB751^2)*1000/(1.73*BA750),0)</f>
        <v>0</v>
      </c>
      <c r="BD751" s="1699">
        <v>0</v>
      </c>
      <c r="BE751" s="1702">
        <v>0</v>
      </c>
      <c r="BF751" s="1694">
        <f>ROUND(SQRT(BD751^2+BE751^2)*1000/(1.73*BD750),0)</f>
        <v>0</v>
      </c>
      <c r="BG751" s="1699">
        <v>0</v>
      </c>
      <c r="BH751" s="1702">
        <v>0</v>
      </c>
      <c r="BI751" s="1694">
        <f>ROUND(SQRT(BG751^2+BH751^2)*1000/(1.73*BG750),0)</f>
        <v>0</v>
      </c>
      <c r="BJ751" s="1699">
        <v>0</v>
      </c>
      <c r="BK751" s="1702">
        <v>0</v>
      </c>
      <c r="BL751" s="1694">
        <f>ROUND(SQRT(BJ751^2+BK751^2)*1000/(1.73*BJ750),0)</f>
        <v>0</v>
      </c>
      <c r="BM751" s="1699">
        <v>0</v>
      </c>
      <c r="BN751" s="1702">
        <v>0</v>
      </c>
      <c r="BO751" s="1694">
        <f>ROUND(SQRT(BM751^2+BN751^2)*1000/(1.73*BM750),0)</f>
        <v>0</v>
      </c>
      <c r="BP751" s="1699">
        <v>0</v>
      </c>
      <c r="BQ751" s="1702">
        <v>0</v>
      </c>
      <c r="BR751" s="1694">
        <f>ROUND(SQRT(BP751^2+BQ751^2)*1000/(1.73*BP750),0)</f>
        <v>0</v>
      </c>
      <c r="BS751" s="1699">
        <v>0</v>
      </c>
      <c r="BT751" s="1702">
        <v>0</v>
      </c>
      <c r="BU751" s="1694">
        <f>ROUND(SQRT(BS751^2+BT751^2)*1000/(1.73*BS750),0)</f>
        <v>0</v>
      </c>
      <c r="BV751" s="1699">
        <v>0</v>
      </c>
      <c r="BW751" s="1702">
        <v>0</v>
      </c>
      <c r="BX751" s="1694">
        <f>ROUND(SQRT(BV751^2+BW751^2)*1000/(1.73*BV750),0)</f>
        <v>0</v>
      </c>
      <c r="BY751" s="1699">
        <v>0</v>
      </c>
      <c r="BZ751" s="1702">
        <v>0</v>
      </c>
      <c r="CA751" s="1694">
        <f>ROUND(SQRT(BY751^2+BZ751^2)*1000/(1.73*BY750),0)</f>
        <v>0</v>
      </c>
    </row>
    <row r="752" s="1620" customFormat="1" ht="21.75" customHeight="1">
      <c r="A752" s="1681"/>
      <c r="B752" s="1622"/>
      <c r="C752" s="1682"/>
      <c r="D752" s="1705" t="s">
        <v>126</v>
      </c>
      <c r="E752" s="1690" t="s">
        <v>495</v>
      </c>
      <c r="F752" s="1690" t="s">
        <v>495</v>
      </c>
      <c r="G752" s="1690">
        <v>10</v>
      </c>
      <c r="H752" s="1699">
        <v>0.068000000000000005</v>
      </c>
      <c r="I752" s="1702">
        <v>0.104</v>
      </c>
      <c r="J752" s="1694">
        <f>ROUND(SQRT(H752^2+I752^2)*1000/(1.73*H750),0)</f>
        <v>7</v>
      </c>
      <c r="K752" s="1699">
        <v>0.068000000000000005</v>
      </c>
      <c r="L752" s="1702">
        <v>0.104</v>
      </c>
      <c r="M752" s="1694">
        <f>ROUND(SQRT(K752^2+L752^2)*1000/(1.73*K750),0)</f>
        <v>7</v>
      </c>
      <c r="N752" s="1699">
        <v>0.068000000000000005</v>
      </c>
      <c r="O752" s="1702">
        <v>0.104</v>
      </c>
      <c r="P752" s="1694">
        <f>ROUND(SQRT(N752^2+O752^2)*1000/(1.73*N750),0)</f>
        <v>7</v>
      </c>
      <c r="Q752" s="1699">
        <v>0.068000000000000005</v>
      </c>
      <c r="R752" s="1702">
        <v>0.104</v>
      </c>
      <c r="S752" s="1694">
        <f>ROUND(SQRT(Q752^2+R752^2)*1000/(1.73*Q750),0)</f>
        <v>7</v>
      </c>
      <c r="T752" s="1699">
        <v>0.068000000000000005</v>
      </c>
      <c r="U752" s="1702">
        <v>0.104</v>
      </c>
      <c r="V752" s="1694">
        <f>ROUND(SQRT(T752^2+U752^2)*1000/(1.73*T750),0)</f>
        <v>7</v>
      </c>
      <c r="W752" s="1699">
        <v>0.081000000000000003</v>
      </c>
      <c r="X752" s="1702">
        <v>0.082000000000000003</v>
      </c>
      <c r="Y752" s="1694">
        <f>ROUND(SQRT(W752^2+X752^2)*1000/(1.73*W750),0)</f>
        <v>6</v>
      </c>
      <c r="Z752" s="1699">
        <v>0.081000000000000003</v>
      </c>
      <c r="AA752" s="1702">
        <v>0.082000000000000003</v>
      </c>
      <c r="AB752" s="1694">
        <f>ROUND(SQRT(Z752^2+AA752^2)*1000/(1.73*Z750),0)</f>
        <v>6</v>
      </c>
      <c r="AC752" s="1699">
        <v>0.081000000000000003</v>
      </c>
      <c r="AD752" s="1702">
        <v>0.082000000000000003</v>
      </c>
      <c r="AE752" s="1694">
        <f>ROUND(SQRT(AC752^2+AD752^2)*1000/(1.73*AC750),0)</f>
        <v>6</v>
      </c>
      <c r="AF752" s="1699">
        <v>0.081000000000000003</v>
      </c>
      <c r="AG752" s="1702">
        <v>0.082000000000000003</v>
      </c>
      <c r="AH752" s="1694">
        <f>ROUND(SQRT(AF752^2+AG752^2)*1000/(1.73*AF750),0)</f>
        <v>6</v>
      </c>
      <c r="AI752" s="1699">
        <v>0.081000000000000003</v>
      </c>
      <c r="AJ752" s="1702">
        <v>0.082000000000000003</v>
      </c>
      <c r="AK752" s="1694">
        <f>ROUND(SQRT(AI752^2+AJ752^2)*1000/(1.73*AI750),0)</f>
        <v>6</v>
      </c>
      <c r="AL752" s="1699">
        <v>0.081000000000000003</v>
      </c>
      <c r="AM752" s="1702">
        <v>0.082000000000000003</v>
      </c>
      <c r="AN752" s="1694">
        <f>ROUND(SQRT(AL752^2+AM752^2)*1000/(1.73*AL750),0)</f>
        <v>6</v>
      </c>
      <c r="AO752" s="1699">
        <v>0.081000000000000003</v>
      </c>
      <c r="AP752" s="1702">
        <v>0.082000000000000003</v>
      </c>
      <c r="AQ752" s="1694">
        <f>ROUND(SQRT(AO752^2+AP752^2)*1000/(1.73*AO750),0)</f>
        <v>6</v>
      </c>
      <c r="AR752" s="1699">
        <v>0.081000000000000003</v>
      </c>
      <c r="AS752" s="1702">
        <v>0.082000000000000003</v>
      </c>
      <c r="AT752" s="1694">
        <f>ROUND(SQRT(AR752^2+AS752^2)*1000/(1.73*AR750),0)</f>
        <v>6</v>
      </c>
      <c r="AU752" s="1699">
        <v>0.081000000000000003</v>
      </c>
      <c r="AV752" s="1702">
        <v>0.082000000000000003</v>
      </c>
      <c r="AW752" s="1694">
        <f>ROUND(SQRT(AU752^2+AV752^2)*1000/(1.73*AU750),0)</f>
        <v>6</v>
      </c>
      <c r="AX752" s="1699">
        <v>0.081000000000000003</v>
      </c>
      <c r="AY752" s="1702">
        <v>0.082000000000000003</v>
      </c>
      <c r="AZ752" s="1694">
        <f>ROUND(SQRT(AX752^2+AY752^2)*1000/(1.73*AX750),0)</f>
        <v>6</v>
      </c>
      <c r="BA752" s="1699">
        <v>0.081000000000000003</v>
      </c>
      <c r="BB752" s="1702">
        <v>0.082000000000000003</v>
      </c>
      <c r="BC752" s="1694">
        <f>ROUND(SQRT(BA752^2+BB752^2)*1000/(1.73*BA750),0)</f>
        <v>6</v>
      </c>
      <c r="BD752" s="1699">
        <v>0.081000000000000003</v>
      </c>
      <c r="BE752" s="1702">
        <v>0.082000000000000003</v>
      </c>
      <c r="BF752" s="1694">
        <f>ROUND(SQRT(BD752^2+BE752^2)*1000/(1.73*BD750),0)</f>
        <v>6</v>
      </c>
      <c r="BG752" s="1699">
        <v>0.081000000000000003</v>
      </c>
      <c r="BH752" s="1702">
        <v>0.082000000000000003</v>
      </c>
      <c r="BI752" s="1694">
        <f>ROUND(SQRT(BG752^2+BH752^2)*1000/(1.73*BG750),0)</f>
        <v>6</v>
      </c>
      <c r="BJ752" s="1699">
        <v>0.081000000000000003</v>
      </c>
      <c r="BK752" s="1702">
        <v>0.082000000000000003</v>
      </c>
      <c r="BL752" s="1694">
        <f>ROUND(SQRT(BJ752^2+BK752^2)*1000/(1.73*BJ750),0)</f>
        <v>6</v>
      </c>
      <c r="BM752" s="1699">
        <v>0.068000000000000005</v>
      </c>
      <c r="BN752" s="1702">
        <v>0.104</v>
      </c>
      <c r="BO752" s="1694">
        <f>ROUND(SQRT(BM752^2+BN752^2)*1000/(1.73*BM750),0)</f>
        <v>7</v>
      </c>
      <c r="BP752" s="1699">
        <v>0.068000000000000005</v>
      </c>
      <c r="BQ752" s="1702">
        <v>0.104</v>
      </c>
      <c r="BR752" s="1694">
        <f>ROUND(SQRT(BP752^2+BQ752^2)*1000/(1.73*BP750),0)</f>
        <v>7</v>
      </c>
      <c r="BS752" s="1699">
        <v>0.068000000000000005</v>
      </c>
      <c r="BT752" s="1702">
        <v>0.104</v>
      </c>
      <c r="BU752" s="1694">
        <f>ROUND(SQRT(BS752^2+BT752^2)*1000/(1.73*BS750),0)</f>
        <v>7</v>
      </c>
      <c r="BV752" s="1699">
        <v>0.068000000000000005</v>
      </c>
      <c r="BW752" s="1702">
        <v>0.104</v>
      </c>
      <c r="BX752" s="1694">
        <f>ROUND(SQRT(BV752^2+BW752^2)*1000/(1.73*BV750),0)</f>
        <v>7</v>
      </c>
      <c r="BY752" s="1699">
        <v>0.068000000000000005</v>
      </c>
      <c r="BZ752" s="1702">
        <v>0.104</v>
      </c>
      <c r="CA752" s="1694">
        <f>ROUND(SQRT(BY752^2+BZ752^2)*1000/(1.73*BY750),0)</f>
        <v>7</v>
      </c>
    </row>
    <row r="753" s="1620" customFormat="1" ht="21.75" customHeight="1">
      <c r="A753" s="1681"/>
      <c r="B753" s="1622"/>
      <c r="C753" s="1682"/>
      <c r="D753" s="1705" t="s">
        <v>125</v>
      </c>
      <c r="E753" s="1690" t="s">
        <v>495</v>
      </c>
      <c r="F753" s="1690" t="s">
        <v>495</v>
      </c>
      <c r="G753" s="1690">
        <v>10</v>
      </c>
      <c r="H753" s="1699">
        <v>0.056000000000000001</v>
      </c>
      <c r="I753" s="1702">
        <v>0.070000000000000007</v>
      </c>
      <c r="J753" s="1694">
        <f>ROUND(SQRT(H753^2+I753^2)*1000/(1.73*H750),0)</f>
        <v>5</v>
      </c>
      <c r="K753" s="1699">
        <v>0.056000000000000001</v>
      </c>
      <c r="L753" s="1702">
        <v>0.070000000000000007</v>
      </c>
      <c r="M753" s="1694">
        <f>ROUND(SQRT(K753^2+L753^2)*1000/(1.73*K750),0)</f>
        <v>5</v>
      </c>
      <c r="N753" s="1699">
        <v>0.056000000000000001</v>
      </c>
      <c r="O753" s="1702">
        <v>0.070000000000000007</v>
      </c>
      <c r="P753" s="1694">
        <f>ROUND(SQRT(N753^2+O753^2)*1000/(1.73*N750),0)</f>
        <v>5</v>
      </c>
      <c r="Q753" s="1699">
        <v>0.056000000000000001</v>
      </c>
      <c r="R753" s="1702">
        <v>0.070000000000000007</v>
      </c>
      <c r="S753" s="1694">
        <f>ROUND(SQRT(Q753^2+R753^2)*1000/(1.73*Q750),0)</f>
        <v>5</v>
      </c>
      <c r="T753" s="1699">
        <v>0.056000000000000001</v>
      </c>
      <c r="U753" s="1702">
        <v>0.070000000000000007</v>
      </c>
      <c r="V753" s="1694">
        <f>ROUND(SQRT(T753^2+U753^2)*1000/(1.73*T750),0)</f>
        <v>5</v>
      </c>
      <c r="W753" s="1699">
        <v>0.127</v>
      </c>
      <c r="X753" s="1702">
        <v>0.081000000000000003</v>
      </c>
      <c r="Y753" s="1694">
        <f>ROUND(SQRT(W753^2+X753^2)*1000/(1.73*W750),0)</f>
        <v>8</v>
      </c>
      <c r="Z753" s="1699">
        <v>0.127</v>
      </c>
      <c r="AA753" s="1702">
        <v>0.081000000000000003</v>
      </c>
      <c r="AB753" s="1694">
        <f>ROUND(SQRT(Z753^2+AA753^2)*1000/(1.73*Z750),0)</f>
        <v>8</v>
      </c>
      <c r="AC753" s="1699">
        <v>0.127</v>
      </c>
      <c r="AD753" s="1702">
        <v>0.081000000000000003</v>
      </c>
      <c r="AE753" s="1694">
        <f>ROUND(SQRT(AC753^2+AD753^2)*1000/(1.73*AC750),0)</f>
        <v>8</v>
      </c>
      <c r="AF753" s="1699">
        <v>0.127</v>
      </c>
      <c r="AG753" s="1702">
        <v>0.081000000000000003</v>
      </c>
      <c r="AH753" s="1694">
        <f>ROUND(SQRT(AF753^2+AG753^2)*1000/(1.73*AF750),0)</f>
        <v>8</v>
      </c>
      <c r="AI753" s="1699">
        <v>0.127</v>
      </c>
      <c r="AJ753" s="1702">
        <v>0.081000000000000003</v>
      </c>
      <c r="AK753" s="1694">
        <f>ROUND(SQRT(AI753^2+AJ753^2)*1000/(1.73*AI750),0)</f>
        <v>8</v>
      </c>
      <c r="AL753" s="1699">
        <v>0.127</v>
      </c>
      <c r="AM753" s="1702">
        <v>0.081000000000000003</v>
      </c>
      <c r="AN753" s="1694">
        <f>ROUND(SQRT(AL753^2+AM753^2)*1000/(1.73*AL750),0)</f>
        <v>8</v>
      </c>
      <c r="AO753" s="1699">
        <v>0.127</v>
      </c>
      <c r="AP753" s="1702">
        <v>0.081000000000000003</v>
      </c>
      <c r="AQ753" s="1694">
        <f>ROUND(SQRT(AO753^2+AP753^2)*1000/(1.73*AO750),0)</f>
        <v>8</v>
      </c>
      <c r="AR753" s="1699">
        <v>0.127</v>
      </c>
      <c r="AS753" s="1702">
        <v>0.081000000000000003</v>
      </c>
      <c r="AT753" s="1694">
        <f>ROUND(SQRT(AR753^2+AS753^2)*1000/(1.73*AR750),0)</f>
        <v>8</v>
      </c>
      <c r="AU753" s="1699">
        <v>0.127</v>
      </c>
      <c r="AV753" s="1702">
        <v>0.081000000000000003</v>
      </c>
      <c r="AW753" s="1694">
        <f>ROUND(SQRT(AU753^2+AV753^2)*1000/(1.73*AU750),0)</f>
        <v>8</v>
      </c>
      <c r="AX753" s="1699">
        <v>0.127</v>
      </c>
      <c r="AY753" s="1702">
        <v>0.081000000000000003</v>
      </c>
      <c r="AZ753" s="1694">
        <f>ROUND(SQRT(AX753^2+AY753^2)*1000/(1.73*AX750),0)</f>
        <v>8</v>
      </c>
      <c r="BA753" s="1699">
        <v>0.127</v>
      </c>
      <c r="BB753" s="1702">
        <v>0.081000000000000003</v>
      </c>
      <c r="BC753" s="1694">
        <f>ROUND(SQRT(BA753^2+BB753^2)*1000/(1.73*BA750),0)</f>
        <v>8</v>
      </c>
      <c r="BD753" s="1699">
        <v>0.127</v>
      </c>
      <c r="BE753" s="1702">
        <v>0.081000000000000003</v>
      </c>
      <c r="BF753" s="1694">
        <f>ROUND(SQRT(BD753^2+BE753^2)*1000/(1.73*BD750),0)</f>
        <v>8</v>
      </c>
      <c r="BG753" s="1699">
        <v>0.127</v>
      </c>
      <c r="BH753" s="1702">
        <v>0.081000000000000003</v>
      </c>
      <c r="BI753" s="1694">
        <f>ROUND(SQRT(BG753^2+BH753^2)*1000/(1.73*BG750),0)</f>
        <v>8</v>
      </c>
      <c r="BJ753" s="1699">
        <v>0.127</v>
      </c>
      <c r="BK753" s="1702">
        <v>0.081000000000000003</v>
      </c>
      <c r="BL753" s="1694">
        <f>ROUND(SQRT(BJ753^2+BK753^2)*1000/(1.73*BJ750),0)</f>
        <v>8</v>
      </c>
      <c r="BM753" s="1699">
        <v>0.056000000000000001</v>
      </c>
      <c r="BN753" s="1702">
        <v>0.070000000000000007</v>
      </c>
      <c r="BO753" s="1694">
        <f>ROUND(SQRT(BM753^2+BN753^2)*1000/(1.73*BM750),0)</f>
        <v>5</v>
      </c>
      <c r="BP753" s="1699">
        <v>0.056000000000000001</v>
      </c>
      <c r="BQ753" s="1702">
        <v>0.070000000000000007</v>
      </c>
      <c r="BR753" s="1694">
        <f>ROUND(SQRT(BP753^2+BQ753^2)*1000/(1.73*BP750),0)</f>
        <v>5</v>
      </c>
      <c r="BS753" s="1699">
        <v>0.056000000000000001</v>
      </c>
      <c r="BT753" s="1702">
        <v>0.070000000000000007</v>
      </c>
      <c r="BU753" s="1694">
        <f>ROUND(SQRT(BS753^2+BT753^2)*1000/(1.73*BS750),0)</f>
        <v>5</v>
      </c>
      <c r="BV753" s="1699">
        <v>0.056000000000000001</v>
      </c>
      <c r="BW753" s="1702">
        <v>0.070000000000000007</v>
      </c>
      <c r="BX753" s="1694">
        <f>ROUND(SQRT(BV753^2+BW753^2)*1000/(1.73*BV750),0)</f>
        <v>5</v>
      </c>
      <c r="BY753" s="1699">
        <v>0.056000000000000001</v>
      </c>
      <c r="BZ753" s="1702">
        <v>0.070000000000000007</v>
      </c>
      <c r="CA753" s="1694">
        <f>ROUND(SQRT(BY753^2+BZ753^2)*1000/(1.73*BY750),0)</f>
        <v>5</v>
      </c>
    </row>
    <row r="754" s="1620" customFormat="1" ht="21.75" customHeight="1">
      <c r="A754" s="1681"/>
      <c r="B754" s="1622"/>
      <c r="C754" s="1682"/>
      <c r="D754" s="1705" t="s">
        <v>106</v>
      </c>
      <c r="E754" s="1690" t="s">
        <v>495</v>
      </c>
      <c r="F754" s="1690" t="s">
        <v>495</v>
      </c>
      <c r="G754" s="1690">
        <v>10</v>
      </c>
      <c r="H754" s="1699">
        <v>0.111</v>
      </c>
      <c r="I754" s="1702">
        <v>0.154</v>
      </c>
      <c r="J754" s="1694">
        <f>ROUND(SQRT(H754^2+I754^2)*1000/(1.73*H750),0)</f>
        <v>11</v>
      </c>
      <c r="K754" s="1699">
        <v>0.111</v>
      </c>
      <c r="L754" s="1702">
        <v>0.154</v>
      </c>
      <c r="M754" s="1694">
        <f>ROUND(SQRT(K754^2+L754^2)*1000/(1.73*K750),0)</f>
        <v>11</v>
      </c>
      <c r="N754" s="1699">
        <v>0.111</v>
      </c>
      <c r="O754" s="1702">
        <v>0.154</v>
      </c>
      <c r="P754" s="1694">
        <f>ROUND(SQRT(N754^2+O754^2)*1000/(1.73*N750),0)</f>
        <v>11</v>
      </c>
      <c r="Q754" s="1699">
        <v>0.111</v>
      </c>
      <c r="R754" s="1702">
        <v>0.154</v>
      </c>
      <c r="S754" s="1694">
        <f>ROUND(SQRT(Q754^2+R754^2)*1000/(1.73*Q750),0)</f>
        <v>11</v>
      </c>
      <c r="T754" s="1699">
        <v>0.111</v>
      </c>
      <c r="U754" s="1702">
        <v>0.154</v>
      </c>
      <c r="V754" s="1694">
        <f>ROUND(SQRT(T754^2+U754^2)*1000/(1.73*T750),0)</f>
        <v>11</v>
      </c>
      <c r="W754" s="1699">
        <v>0.254</v>
      </c>
      <c r="X754" s="1702">
        <v>0.159</v>
      </c>
      <c r="Y754" s="1694">
        <f>ROUND(SQRT(W754^2+X754^2)*1000/(1.73*W750),0)</f>
        <v>17</v>
      </c>
      <c r="Z754" s="1699">
        <v>0.254</v>
      </c>
      <c r="AA754" s="1702">
        <v>0.159</v>
      </c>
      <c r="AB754" s="1694">
        <f>ROUND(SQRT(Z754^2+AA754^2)*1000/(1.73*Z750),0)</f>
        <v>17</v>
      </c>
      <c r="AC754" s="1699">
        <v>0.254</v>
      </c>
      <c r="AD754" s="1702">
        <v>0.159</v>
      </c>
      <c r="AE754" s="1694">
        <f>ROUND(SQRT(AC754^2+AD754^2)*1000/(1.73*AC750),0)</f>
        <v>17</v>
      </c>
      <c r="AF754" s="1699">
        <v>0.254</v>
      </c>
      <c r="AG754" s="1702">
        <v>0.159</v>
      </c>
      <c r="AH754" s="1694">
        <f>ROUND(SQRT(AF754^2+AG754^2)*1000/(1.73*AF750),0)</f>
        <v>17</v>
      </c>
      <c r="AI754" s="1699">
        <v>0.254</v>
      </c>
      <c r="AJ754" s="1702">
        <v>0.159</v>
      </c>
      <c r="AK754" s="1694">
        <f>ROUND(SQRT(AI754^2+AJ754^2)*1000/(1.73*AI750),0)</f>
        <v>17</v>
      </c>
      <c r="AL754" s="1699">
        <v>0.254</v>
      </c>
      <c r="AM754" s="1702">
        <v>0.159</v>
      </c>
      <c r="AN754" s="1694">
        <f>ROUND(SQRT(AL754^2+AM754^2)*1000/(1.73*AL750),0)</f>
        <v>17</v>
      </c>
      <c r="AO754" s="1699">
        <v>0.254</v>
      </c>
      <c r="AP754" s="1702">
        <v>0.159</v>
      </c>
      <c r="AQ754" s="1694">
        <f>ROUND(SQRT(AO754^2+AP754^2)*1000/(1.73*AO750),0)</f>
        <v>17</v>
      </c>
      <c r="AR754" s="1699">
        <v>0.254</v>
      </c>
      <c r="AS754" s="1702">
        <v>0.159</v>
      </c>
      <c r="AT754" s="1694">
        <f>ROUND(SQRT(AR754^2+AS754^2)*1000/(1.73*AR750),0)</f>
        <v>17</v>
      </c>
      <c r="AU754" s="1699">
        <v>0.254</v>
      </c>
      <c r="AV754" s="1702">
        <v>0.159</v>
      </c>
      <c r="AW754" s="1694">
        <f>ROUND(SQRT(AU754^2+AV754^2)*1000/(1.73*AU750),0)</f>
        <v>17</v>
      </c>
      <c r="AX754" s="1699">
        <v>0.254</v>
      </c>
      <c r="AY754" s="1702">
        <v>0.159</v>
      </c>
      <c r="AZ754" s="1694">
        <f>ROUND(SQRT(AX754^2+AY754^2)*1000/(1.73*AX750),0)</f>
        <v>17</v>
      </c>
      <c r="BA754" s="1699">
        <v>0.254</v>
      </c>
      <c r="BB754" s="1702">
        <v>0.159</v>
      </c>
      <c r="BC754" s="1694">
        <f>ROUND(SQRT(BA754^2+BB754^2)*1000/(1.73*BA750),0)</f>
        <v>17</v>
      </c>
      <c r="BD754" s="1699">
        <v>0.254</v>
      </c>
      <c r="BE754" s="1702">
        <v>0.159</v>
      </c>
      <c r="BF754" s="1694">
        <f>ROUND(SQRT(BD754^2+BE754^2)*1000/(1.73*BD750),0)</f>
        <v>17</v>
      </c>
      <c r="BG754" s="1699">
        <v>0.254</v>
      </c>
      <c r="BH754" s="1702">
        <v>0.159</v>
      </c>
      <c r="BI754" s="1694">
        <f>ROUND(SQRT(BG754^2+BH754^2)*1000/(1.73*BG750),0)</f>
        <v>17</v>
      </c>
      <c r="BJ754" s="1699">
        <v>0.254</v>
      </c>
      <c r="BK754" s="1702">
        <v>0.159</v>
      </c>
      <c r="BL754" s="1694">
        <f>ROUND(SQRT(BJ754^2+BK754^2)*1000/(1.73*BJ750),0)</f>
        <v>17</v>
      </c>
      <c r="BM754" s="1699">
        <v>0.111</v>
      </c>
      <c r="BN754" s="1702">
        <v>0.154</v>
      </c>
      <c r="BO754" s="1694">
        <f>ROUND(SQRT(BM754^2+BN754^2)*1000/(1.73*BM750),0)</f>
        <v>11</v>
      </c>
      <c r="BP754" s="1699">
        <v>0.111</v>
      </c>
      <c r="BQ754" s="1702">
        <v>0.154</v>
      </c>
      <c r="BR754" s="1694">
        <f>ROUND(SQRT(BP754^2+BQ754^2)*1000/(1.73*BP750),0)</f>
        <v>11</v>
      </c>
      <c r="BS754" s="1699">
        <v>0.111</v>
      </c>
      <c r="BT754" s="1702">
        <v>0.154</v>
      </c>
      <c r="BU754" s="1694">
        <f>ROUND(SQRT(BS754^2+BT754^2)*1000/(1.73*BS750),0)</f>
        <v>11</v>
      </c>
      <c r="BV754" s="1699">
        <v>0.111</v>
      </c>
      <c r="BW754" s="1702">
        <v>0.154</v>
      </c>
      <c r="BX754" s="1694">
        <f>ROUND(SQRT(BV754^2+BW754^2)*1000/(1.73*BV750),0)</f>
        <v>11</v>
      </c>
      <c r="BY754" s="1699">
        <v>0.111</v>
      </c>
      <c r="BZ754" s="1702">
        <v>0.154</v>
      </c>
      <c r="CA754" s="1694">
        <f>ROUND(SQRT(BY754^2+BZ754^2)*1000/(1.73*BY750),0)</f>
        <v>11</v>
      </c>
    </row>
    <row r="755" s="1620" customFormat="1" ht="21.75" customHeight="1">
      <c r="A755" s="1681"/>
      <c r="B755" s="1622"/>
      <c r="C755" s="1682"/>
      <c r="D755" s="1705" t="s">
        <v>100</v>
      </c>
      <c r="E755" s="1690" t="s">
        <v>495</v>
      </c>
      <c r="F755" s="1690" t="s">
        <v>495</v>
      </c>
      <c r="G755" s="1690">
        <v>10</v>
      </c>
      <c r="H755" s="1699">
        <v>0.034000000000000002</v>
      </c>
      <c r="I755" s="1702">
        <v>0.058000000000000003</v>
      </c>
      <c r="J755" s="1694">
        <f>ROUND(SQRT(H755^2+I755^2)*1000/(1.73*H750),0)</f>
        <v>4</v>
      </c>
      <c r="K755" s="1699">
        <v>0.034000000000000002</v>
      </c>
      <c r="L755" s="1702">
        <v>0.058000000000000003</v>
      </c>
      <c r="M755" s="1694">
        <f>ROUND(SQRT(K755^2+L755^2)*1000/(1.73*K750),0)</f>
        <v>4</v>
      </c>
      <c r="N755" s="1699">
        <v>0.034000000000000002</v>
      </c>
      <c r="O755" s="1702">
        <v>0.058000000000000003</v>
      </c>
      <c r="P755" s="1694">
        <f>ROUND(SQRT(N755^2+O755^2)*1000/(1.73*N750),0)</f>
        <v>4</v>
      </c>
      <c r="Q755" s="1699">
        <v>0.034000000000000002</v>
      </c>
      <c r="R755" s="1702">
        <v>0.058000000000000003</v>
      </c>
      <c r="S755" s="1694">
        <f>ROUND(SQRT(Q755^2+R755^2)*1000/(1.73*Q750),0)</f>
        <v>4</v>
      </c>
      <c r="T755" s="1699">
        <v>0.034000000000000002</v>
      </c>
      <c r="U755" s="1702">
        <v>0.058000000000000003</v>
      </c>
      <c r="V755" s="1694">
        <f>ROUND(SQRT(T755^2+U755^2)*1000/(1.73*T750),0)</f>
        <v>4</v>
      </c>
      <c r="W755" s="1699">
        <v>0.051999999999999998</v>
      </c>
      <c r="X755" s="1702">
        <v>0.053999999999999999</v>
      </c>
      <c r="Y755" s="1694">
        <f>ROUND(SQRT(W755^2+X755^2)*1000/(1.73*W750),0)</f>
        <v>4</v>
      </c>
      <c r="Z755" s="1699">
        <v>0.051999999999999998</v>
      </c>
      <c r="AA755" s="1702">
        <v>0.053999999999999999</v>
      </c>
      <c r="AB755" s="1694">
        <f>ROUND(SQRT(Z755^2+AA755^2)*1000/(1.73*Z750),0)</f>
        <v>4</v>
      </c>
      <c r="AC755" s="1699">
        <v>0.051999999999999998</v>
      </c>
      <c r="AD755" s="1702">
        <v>0.053999999999999999</v>
      </c>
      <c r="AE755" s="1694">
        <f>ROUND(SQRT(AC755^2+AD755^2)*1000/(1.73*AC750),0)</f>
        <v>4</v>
      </c>
      <c r="AF755" s="1699">
        <v>0.051999999999999998</v>
      </c>
      <c r="AG755" s="1702">
        <v>0.053999999999999999</v>
      </c>
      <c r="AH755" s="1694">
        <f>ROUND(SQRT(AF755^2+AG755^2)*1000/(1.73*AF750),0)</f>
        <v>4</v>
      </c>
      <c r="AI755" s="1699">
        <v>0.051999999999999998</v>
      </c>
      <c r="AJ755" s="1702">
        <v>0.053999999999999999</v>
      </c>
      <c r="AK755" s="1694">
        <f>ROUND(SQRT(AI755^2+AJ755^2)*1000/(1.73*AI750),0)</f>
        <v>4</v>
      </c>
      <c r="AL755" s="1699">
        <v>0.051999999999999998</v>
      </c>
      <c r="AM755" s="1702">
        <v>0.053999999999999999</v>
      </c>
      <c r="AN755" s="1694">
        <f>ROUND(SQRT(AL755^2+AM755^2)*1000/(1.73*AL750),0)</f>
        <v>4</v>
      </c>
      <c r="AO755" s="1699">
        <v>0.051999999999999998</v>
      </c>
      <c r="AP755" s="1702">
        <v>0.053999999999999999</v>
      </c>
      <c r="AQ755" s="1694">
        <f>ROUND(SQRT(AO755^2+AP755^2)*1000/(1.73*AO750),0)</f>
        <v>4</v>
      </c>
      <c r="AR755" s="1699">
        <v>0.051999999999999998</v>
      </c>
      <c r="AS755" s="1702">
        <v>0.053999999999999999</v>
      </c>
      <c r="AT755" s="1694">
        <f>ROUND(SQRT(AR755^2+AS755^2)*1000/(1.73*AR750),0)</f>
        <v>4</v>
      </c>
      <c r="AU755" s="1699">
        <v>0.051999999999999998</v>
      </c>
      <c r="AV755" s="1702">
        <v>0.053999999999999999</v>
      </c>
      <c r="AW755" s="1694">
        <f>ROUND(SQRT(AU755^2+AV755^2)*1000/(1.73*AU750),0)</f>
        <v>4</v>
      </c>
      <c r="AX755" s="1699">
        <v>0.051999999999999998</v>
      </c>
      <c r="AY755" s="1702">
        <v>0.053999999999999999</v>
      </c>
      <c r="AZ755" s="1694">
        <f>ROUND(SQRT(AX755^2+AY755^2)*1000/(1.73*AX750),0)</f>
        <v>4</v>
      </c>
      <c r="BA755" s="1699">
        <v>0.051999999999999998</v>
      </c>
      <c r="BB755" s="1702">
        <v>0.053999999999999999</v>
      </c>
      <c r="BC755" s="1694">
        <f>ROUND(SQRT(BA755^2+BB755^2)*1000/(1.73*BA750),0)</f>
        <v>4</v>
      </c>
      <c r="BD755" s="1699">
        <v>0.051999999999999998</v>
      </c>
      <c r="BE755" s="1702">
        <v>0.053999999999999999</v>
      </c>
      <c r="BF755" s="1694">
        <f>ROUND(SQRT(BD755^2+BE755^2)*1000/(1.73*BD750),0)</f>
        <v>4</v>
      </c>
      <c r="BG755" s="1699">
        <v>0.051999999999999998</v>
      </c>
      <c r="BH755" s="1702">
        <v>0.053999999999999999</v>
      </c>
      <c r="BI755" s="1694">
        <f>ROUND(SQRT(BG755^2+BH755^2)*1000/(1.73*BG750),0)</f>
        <v>4</v>
      </c>
      <c r="BJ755" s="1699">
        <v>0.051999999999999998</v>
      </c>
      <c r="BK755" s="1702">
        <v>0.053999999999999999</v>
      </c>
      <c r="BL755" s="1694">
        <f>ROUND(SQRT(BJ755^2+BK755^2)*1000/(1.73*BJ750),0)</f>
        <v>4</v>
      </c>
      <c r="BM755" s="1699">
        <v>0.034000000000000002</v>
      </c>
      <c r="BN755" s="1702">
        <v>0.058000000000000003</v>
      </c>
      <c r="BO755" s="1694">
        <f>ROUND(SQRT(BM755^2+BN755^2)*1000/(1.73*BM750),0)</f>
        <v>4</v>
      </c>
      <c r="BP755" s="1699">
        <v>0.034000000000000002</v>
      </c>
      <c r="BQ755" s="1702">
        <v>0.058000000000000003</v>
      </c>
      <c r="BR755" s="1694">
        <f>ROUND(SQRT(BP755^2+BQ755^2)*1000/(1.73*BP750),0)</f>
        <v>4</v>
      </c>
      <c r="BS755" s="1699">
        <v>0.034000000000000002</v>
      </c>
      <c r="BT755" s="1702">
        <v>0.058000000000000003</v>
      </c>
      <c r="BU755" s="1694">
        <f>ROUND(SQRT(BS755^2+BT755^2)*1000/(1.73*BS750),0)</f>
        <v>4</v>
      </c>
      <c r="BV755" s="1699">
        <v>0.034000000000000002</v>
      </c>
      <c r="BW755" s="1702">
        <v>0.058000000000000003</v>
      </c>
      <c r="BX755" s="1694">
        <f>ROUND(SQRT(BV755^2+BW755^2)*1000/(1.73*BV750),0)</f>
        <v>4</v>
      </c>
      <c r="BY755" s="1699">
        <v>0.034000000000000002</v>
      </c>
      <c r="BZ755" s="1702">
        <v>0.058000000000000003</v>
      </c>
      <c r="CA755" s="1694">
        <f>ROUND(SQRT(BY755^2+BZ755^2)*1000/(1.73*BY750),0)</f>
        <v>4</v>
      </c>
    </row>
    <row r="756" s="1620" customFormat="1" ht="21.75" customHeight="1">
      <c r="A756" s="1681"/>
      <c r="B756" s="1622"/>
      <c r="C756" s="1682"/>
      <c r="D756" s="1705" t="s">
        <v>104</v>
      </c>
      <c r="E756" s="1690" t="s">
        <v>495</v>
      </c>
      <c r="F756" s="1690" t="s">
        <v>495</v>
      </c>
      <c r="G756" s="1690">
        <v>10</v>
      </c>
      <c r="H756" s="1699">
        <v>0.129</v>
      </c>
      <c r="I756" s="1702">
        <v>0.12</v>
      </c>
      <c r="J756" s="1694">
        <f>ROUND(SQRT(H756^2+I756^2)*1000/(1.73*H750),0)</f>
        <v>10</v>
      </c>
      <c r="K756" s="1699">
        <v>0.129</v>
      </c>
      <c r="L756" s="1702">
        <v>0.12</v>
      </c>
      <c r="M756" s="1694">
        <f>ROUND(SQRT(K756^2+L756^2)*1000/(1.73*K750),0)</f>
        <v>10</v>
      </c>
      <c r="N756" s="1699">
        <v>0.129</v>
      </c>
      <c r="O756" s="1702">
        <v>0.12</v>
      </c>
      <c r="P756" s="1694">
        <f>ROUND(SQRT(N756^2+O756^2)*1000/(1.73*N750),0)</f>
        <v>10</v>
      </c>
      <c r="Q756" s="1699">
        <v>0.129</v>
      </c>
      <c r="R756" s="1702">
        <v>0.12</v>
      </c>
      <c r="S756" s="1694">
        <f>ROUND(SQRT(Q756^2+R756^2)*1000/(1.73*Q750),0)</f>
        <v>10</v>
      </c>
      <c r="T756" s="1699">
        <v>0.129</v>
      </c>
      <c r="U756" s="1702">
        <v>0.12</v>
      </c>
      <c r="V756" s="1694">
        <f>ROUND(SQRT(T756^2+U756^2)*1000/(1.73*T750),0)</f>
        <v>10</v>
      </c>
      <c r="W756" s="1699">
        <v>0.255</v>
      </c>
      <c r="X756" s="1702">
        <v>0.10100000000000001</v>
      </c>
      <c r="Y756" s="1694">
        <f>ROUND(SQRT(W756^2+X756^2)*1000/(1.73*W750),0)</f>
        <v>15</v>
      </c>
      <c r="Z756" s="1699">
        <v>0.255</v>
      </c>
      <c r="AA756" s="1702">
        <v>0.10100000000000001</v>
      </c>
      <c r="AB756" s="1694">
        <f>ROUND(SQRT(Z756^2+AA756^2)*1000/(1.73*Z750),0)</f>
        <v>15</v>
      </c>
      <c r="AC756" s="1699">
        <v>0.255</v>
      </c>
      <c r="AD756" s="1702">
        <v>0.10100000000000001</v>
      </c>
      <c r="AE756" s="1694">
        <f>ROUND(SQRT(AC756^2+AD756^2)*1000/(1.73*AC750),0)</f>
        <v>15</v>
      </c>
      <c r="AF756" s="1699">
        <v>0.255</v>
      </c>
      <c r="AG756" s="1702">
        <v>0.10100000000000001</v>
      </c>
      <c r="AH756" s="1694">
        <f>ROUND(SQRT(AF756^2+AG756^2)*1000/(1.73*AF750),0)</f>
        <v>15</v>
      </c>
      <c r="AI756" s="1699">
        <v>0.255</v>
      </c>
      <c r="AJ756" s="1702">
        <v>0.10100000000000001</v>
      </c>
      <c r="AK756" s="1694">
        <f>ROUND(SQRT(AI756^2+AJ756^2)*1000/(1.73*AI750),0)</f>
        <v>15</v>
      </c>
      <c r="AL756" s="1699">
        <v>0.255</v>
      </c>
      <c r="AM756" s="1702">
        <v>0.10100000000000001</v>
      </c>
      <c r="AN756" s="1694">
        <f>ROUND(SQRT(AL756^2+AM756^2)*1000/(1.73*AL750),0)</f>
        <v>15</v>
      </c>
      <c r="AO756" s="1699">
        <v>0.255</v>
      </c>
      <c r="AP756" s="1702">
        <v>0.10100000000000001</v>
      </c>
      <c r="AQ756" s="1694">
        <f>ROUND(SQRT(AO756^2+AP756^2)*1000/(1.73*AO750),0)</f>
        <v>15</v>
      </c>
      <c r="AR756" s="1699">
        <v>0.255</v>
      </c>
      <c r="AS756" s="1702">
        <v>0.10100000000000001</v>
      </c>
      <c r="AT756" s="1694">
        <f>ROUND(SQRT(AR756^2+AS756^2)*1000/(1.73*AR750),0)</f>
        <v>15</v>
      </c>
      <c r="AU756" s="1699">
        <v>0.255</v>
      </c>
      <c r="AV756" s="1702">
        <v>0.10100000000000001</v>
      </c>
      <c r="AW756" s="1694">
        <f>ROUND(SQRT(AU756^2+AV756^2)*1000/(1.73*AU750),0)</f>
        <v>15</v>
      </c>
      <c r="AX756" s="1699">
        <v>0.255</v>
      </c>
      <c r="AY756" s="1702">
        <v>0.10100000000000001</v>
      </c>
      <c r="AZ756" s="1694">
        <f>ROUND(SQRT(AX756^2+AY756^2)*1000/(1.73*AX750),0)</f>
        <v>15</v>
      </c>
      <c r="BA756" s="1699">
        <v>0.255</v>
      </c>
      <c r="BB756" s="1702">
        <v>0.10100000000000001</v>
      </c>
      <c r="BC756" s="1694">
        <f>ROUND(SQRT(BA756^2+BB756^2)*1000/(1.73*BA750),0)</f>
        <v>15</v>
      </c>
      <c r="BD756" s="1699">
        <v>0.255</v>
      </c>
      <c r="BE756" s="1702">
        <v>0.10100000000000001</v>
      </c>
      <c r="BF756" s="1694">
        <f>ROUND(SQRT(BD756^2+BE756^2)*1000/(1.73*BD750),0)</f>
        <v>15</v>
      </c>
      <c r="BG756" s="1699">
        <v>0.255</v>
      </c>
      <c r="BH756" s="1702">
        <v>0.10100000000000001</v>
      </c>
      <c r="BI756" s="1694">
        <f>ROUND(SQRT(BG756^2+BH756^2)*1000/(1.73*BG750),0)</f>
        <v>15</v>
      </c>
      <c r="BJ756" s="1699">
        <v>0.255</v>
      </c>
      <c r="BK756" s="1702">
        <v>0.10100000000000001</v>
      </c>
      <c r="BL756" s="1694">
        <f>ROUND(SQRT(BJ756^2+BK756^2)*1000/(1.73*BJ750),0)</f>
        <v>15</v>
      </c>
      <c r="BM756" s="1699">
        <v>0.129</v>
      </c>
      <c r="BN756" s="1702">
        <v>0.12</v>
      </c>
      <c r="BO756" s="1694">
        <f>ROUND(SQRT(BM756^2+BN756^2)*1000/(1.73*BM750),0)</f>
        <v>10</v>
      </c>
      <c r="BP756" s="1699">
        <v>0.129</v>
      </c>
      <c r="BQ756" s="1702">
        <v>0.12</v>
      </c>
      <c r="BR756" s="1694">
        <f>ROUND(SQRT(BP756^2+BQ756^2)*1000/(1.73*BP750),0)</f>
        <v>10</v>
      </c>
      <c r="BS756" s="1699">
        <v>0.129</v>
      </c>
      <c r="BT756" s="1702">
        <v>0.12</v>
      </c>
      <c r="BU756" s="1694">
        <f>ROUND(SQRT(BS756^2+BT756^2)*1000/(1.73*BS750),0)</f>
        <v>10</v>
      </c>
      <c r="BV756" s="1699">
        <v>0.129</v>
      </c>
      <c r="BW756" s="1702">
        <v>0.12</v>
      </c>
      <c r="BX756" s="1694">
        <f>ROUND(SQRT(BV756^2+BW756^2)*1000/(1.73*BV750),0)</f>
        <v>10</v>
      </c>
      <c r="BY756" s="1699">
        <v>0.129</v>
      </c>
      <c r="BZ756" s="1702">
        <v>0.12</v>
      </c>
      <c r="CA756" s="1694">
        <f>ROUND(SQRT(BY756^2+BZ756^2)*1000/(1.73*BY750),0)</f>
        <v>10</v>
      </c>
    </row>
    <row r="757" s="1620" customFormat="1" ht="21.75" customHeight="1">
      <c r="A757" s="1681"/>
      <c r="B757" s="1622"/>
      <c r="C757" s="1682"/>
      <c r="D757" s="1705" t="s">
        <v>180</v>
      </c>
      <c r="E757" s="1690" t="s">
        <v>495</v>
      </c>
      <c r="F757" s="1690" t="s">
        <v>495</v>
      </c>
      <c r="G757" s="1690">
        <v>10</v>
      </c>
      <c r="H757" s="1699">
        <v>0.017000000000000001</v>
      </c>
      <c r="I757" s="1702">
        <v>0.045999999999999999</v>
      </c>
      <c r="J757" s="1694">
        <f>ROUND(SQRT(H757^2+I757^2)*1000/(1.73*H750),0)</f>
        <v>3</v>
      </c>
      <c r="K757" s="1699">
        <v>0.017000000000000001</v>
      </c>
      <c r="L757" s="1702">
        <v>0.045999999999999999</v>
      </c>
      <c r="M757" s="1694">
        <f>ROUND(SQRT(K757^2+L757^2)*1000/(1.73*K750),0)</f>
        <v>3</v>
      </c>
      <c r="N757" s="1699">
        <v>0.017000000000000001</v>
      </c>
      <c r="O757" s="1702">
        <v>0.045999999999999999</v>
      </c>
      <c r="P757" s="1694">
        <f>ROUND(SQRT(N757^2+O757^2)*1000/(1.73*N750),0)</f>
        <v>3</v>
      </c>
      <c r="Q757" s="1699">
        <v>0.017000000000000001</v>
      </c>
      <c r="R757" s="1702">
        <v>0.045999999999999999</v>
      </c>
      <c r="S757" s="1694">
        <f>ROUND(SQRT(Q757^2+R757^2)*1000/(1.73*Q750),0)</f>
        <v>3</v>
      </c>
      <c r="T757" s="1699">
        <v>0.017000000000000001</v>
      </c>
      <c r="U757" s="1702">
        <v>0.045999999999999999</v>
      </c>
      <c r="V757" s="1694">
        <f>ROUND(SQRT(T757^2+U757^2)*1000/(1.73*T750),0)</f>
        <v>3</v>
      </c>
      <c r="W757" s="1699">
        <v>0.025000000000000001</v>
      </c>
      <c r="X757" s="1702">
        <v>0.043999999999999997</v>
      </c>
      <c r="Y757" s="1694">
        <f>ROUND(SQRT(W757^2+X757^2)*1000/(1.73*W750),0)</f>
        <v>3</v>
      </c>
      <c r="Z757" s="1699">
        <v>0.025000000000000001</v>
      </c>
      <c r="AA757" s="1702">
        <v>0.043999999999999997</v>
      </c>
      <c r="AB757" s="1694">
        <f>ROUND(SQRT(Z757^2+AA757^2)*1000/(1.73*Z750),0)</f>
        <v>3</v>
      </c>
      <c r="AC757" s="1699">
        <v>0.025000000000000001</v>
      </c>
      <c r="AD757" s="1702">
        <v>0.043999999999999997</v>
      </c>
      <c r="AE757" s="1694">
        <f>ROUND(SQRT(AC757^2+AD757^2)*1000/(1.73*AC750),0)</f>
        <v>3</v>
      </c>
      <c r="AF757" s="1699">
        <v>0.025000000000000001</v>
      </c>
      <c r="AG757" s="1702">
        <v>0.043999999999999997</v>
      </c>
      <c r="AH757" s="1694">
        <f>ROUND(SQRT(AF757^2+AG757^2)*1000/(1.73*AF750),0)</f>
        <v>3</v>
      </c>
      <c r="AI757" s="1699">
        <v>0.025000000000000001</v>
      </c>
      <c r="AJ757" s="1702">
        <v>0.043999999999999997</v>
      </c>
      <c r="AK757" s="1694">
        <f>ROUND(SQRT(AI757^2+AJ757^2)*1000/(1.73*AI750),0)</f>
        <v>3</v>
      </c>
      <c r="AL757" s="1699">
        <v>0.025000000000000001</v>
      </c>
      <c r="AM757" s="1702">
        <v>0.043999999999999997</v>
      </c>
      <c r="AN757" s="1694">
        <f>ROUND(SQRT(AL757^2+AM757^2)*1000/(1.73*AL750),0)</f>
        <v>3</v>
      </c>
      <c r="AO757" s="1699">
        <v>0.025000000000000001</v>
      </c>
      <c r="AP757" s="1702">
        <v>0.043999999999999997</v>
      </c>
      <c r="AQ757" s="1694">
        <f>ROUND(SQRT(AO757^2+AP757^2)*1000/(1.73*AO750),0)</f>
        <v>3</v>
      </c>
      <c r="AR757" s="1699">
        <v>0.025000000000000001</v>
      </c>
      <c r="AS757" s="1702">
        <v>0.043999999999999997</v>
      </c>
      <c r="AT757" s="1694">
        <f>ROUND(SQRT(AR757^2+AS757^2)*1000/(1.73*AR750),0)</f>
        <v>3</v>
      </c>
      <c r="AU757" s="1699">
        <v>0.025000000000000001</v>
      </c>
      <c r="AV757" s="1702">
        <v>0.043999999999999997</v>
      </c>
      <c r="AW757" s="1694">
        <f>ROUND(SQRT(AU757^2+AV757^2)*1000/(1.73*AU750),0)</f>
        <v>3</v>
      </c>
      <c r="AX757" s="1699">
        <v>0.025000000000000001</v>
      </c>
      <c r="AY757" s="1702">
        <v>0.043999999999999997</v>
      </c>
      <c r="AZ757" s="1694">
        <f>ROUND(SQRT(AX757^2+AY757^2)*1000/(1.73*AX750),0)</f>
        <v>3</v>
      </c>
      <c r="BA757" s="1699">
        <v>0.025000000000000001</v>
      </c>
      <c r="BB757" s="1702">
        <v>0.043999999999999997</v>
      </c>
      <c r="BC757" s="1694">
        <f>ROUND(SQRT(BA757^2+BB757^2)*1000/(1.73*BA750),0)</f>
        <v>3</v>
      </c>
      <c r="BD757" s="1699">
        <v>0.025000000000000001</v>
      </c>
      <c r="BE757" s="1702">
        <v>0.043999999999999997</v>
      </c>
      <c r="BF757" s="1694">
        <f>ROUND(SQRT(BD757^2+BE757^2)*1000/(1.73*BD750),0)</f>
        <v>3</v>
      </c>
      <c r="BG757" s="1699">
        <v>0.025000000000000001</v>
      </c>
      <c r="BH757" s="1702">
        <v>0.043999999999999997</v>
      </c>
      <c r="BI757" s="1694">
        <f>ROUND(SQRT(BG757^2+BH757^2)*1000/(1.73*BG750),0)</f>
        <v>3</v>
      </c>
      <c r="BJ757" s="1699">
        <v>0.025000000000000001</v>
      </c>
      <c r="BK757" s="1702">
        <v>0.043999999999999997</v>
      </c>
      <c r="BL757" s="1694">
        <f>ROUND(SQRT(BJ757^2+BK757^2)*1000/(1.73*BJ750),0)</f>
        <v>3</v>
      </c>
      <c r="BM757" s="1699">
        <v>0.017000000000000001</v>
      </c>
      <c r="BN757" s="1702">
        <v>0.045999999999999999</v>
      </c>
      <c r="BO757" s="1694">
        <f>ROUND(SQRT(BM757^2+BN757^2)*1000/(1.73*BM750),0)</f>
        <v>3</v>
      </c>
      <c r="BP757" s="1699">
        <v>0.017000000000000001</v>
      </c>
      <c r="BQ757" s="1702">
        <v>0.045999999999999999</v>
      </c>
      <c r="BR757" s="1694">
        <f>ROUND(SQRT(BP757^2+BQ757^2)*1000/(1.73*BP750),0)</f>
        <v>3</v>
      </c>
      <c r="BS757" s="1699">
        <v>0.017000000000000001</v>
      </c>
      <c r="BT757" s="1702">
        <v>0.045999999999999999</v>
      </c>
      <c r="BU757" s="1694">
        <f>ROUND(SQRT(BS757^2+BT757^2)*1000/(1.73*BS750),0)</f>
        <v>3</v>
      </c>
      <c r="BV757" s="1699">
        <v>0.017000000000000001</v>
      </c>
      <c r="BW757" s="1702">
        <v>0.045999999999999999</v>
      </c>
      <c r="BX757" s="1694">
        <f>ROUND(SQRT(BV757^2+BW757^2)*1000/(1.73*BV750),0)</f>
        <v>3</v>
      </c>
      <c r="BY757" s="1699">
        <v>0.017000000000000001</v>
      </c>
      <c r="BZ757" s="1702">
        <v>0.045999999999999999</v>
      </c>
      <c r="CA757" s="1694">
        <f>ROUND(SQRT(BY757^2+BZ757^2)*1000/(1.73*BY750),0)</f>
        <v>3</v>
      </c>
    </row>
    <row r="758" s="1620" customFormat="1" ht="21.75" customHeight="1">
      <c r="A758" s="1681"/>
      <c r="B758" s="1622"/>
      <c r="C758" s="1682"/>
      <c r="D758" s="1779" t="s">
        <v>105</v>
      </c>
      <c r="E758" s="1690" t="s">
        <v>495</v>
      </c>
      <c r="F758" s="1690" t="s">
        <v>495</v>
      </c>
      <c r="G758" s="1690">
        <v>10</v>
      </c>
      <c r="H758" s="1699">
        <v>0</v>
      </c>
      <c r="I758" s="1702">
        <v>0</v>
      </c>
      <c r="J758" s="1694">
        <f>ROUND(SQRT(H758^2+I758^2)*1000/(1.73*H750),0)</f>
        <v>0</v>
      </c>
      <c r="K758" s="1699">
        <v>0</v>
      </c>
      <c r="L758" s="1702">
        <v>0</v>
      </c>
      <c r="M758" s="1694">
        <f>ROUND(SQRT(K758^2+L758^2)*1000/(1.73*K750),0)</f>
        <v>0</v>
      </c>
      <c r="N758" s="1699">
        <v>0</v>
      </c>
      <c r="O758" s="1702">
        <v>0</v>
      </c>
      <c r="P758" s="1694">
        <f>ROUND(SQRT(N758^2+O758^2)*1000/(1.73*N750),0)</f>
        <v>0</v>
      </c>
      <c r="Q758" s="1699">
        <v>0</v>
      </c>
      <c r="R758" s="1702">
        <v>0</v>
      </c>
      <c r="S758" s="1694">
        <f>ROUND(SQRT(Q758^2+R758^2)*1000/(1.73*Q750),0)</f>
        <v>0</v>
      </c>
      <c r="T758" s="1699">
        <v>0</v>
      </c>
      <c r="U758" s="1702">
        <v>0</v>
      </c>
      <c r="V758" s="1694">
        <f>ROUND(SQRT(T758^2+U758^2)*1000/(1.73*T750),0)</f>
        <v>0</v>
      </c>
      <c r="W758" s="1699">
        <v>0</v>
      </c>
      <c r="X758" s="1702">
        <v>0</v>
      </c>
      <c r="Y758" s="1694">
        <f>ROUND(SQRT(W758^2+X758^2)*1000/(1.73*W750),0)</f>
        <v>0</v>
      </c>
      <c r="Z758" s="1699">
        <v>0</v>
      </c>
      <c r="AA758" s="1702">
        <v>0</v>
      </c>
      <c r="AB758" s="1694">
        <f>ROUND(SQRT(Z758^2+AA758^2)*1000/(1.73*Z750),0)</f>
        <v>0</v>
      </c>
      <c r="AC758" s="1699">
        <v>0</v>
      </c>
      <c r="AD758" s="1702">
        <v>0</v>
      </c>
      <c r="AE758" s="1694">
        <f>ROUND(SQRT(AC758^2+AD758^2)*1000/(1.73*AC750),0)</f>
        <v>0</v>
      </c>
      <c r="AF758" s="1699">
        <v>0</v>
      </c>
      <c r="AG758" s="1702">
        <v>0</v>
      </c>
      <c r="AH758" s="1694">
        <f>ROUND(SQRT(AF758^2+AG758^2)*1000/(1.73*AF750),0)</f>
        <v>0</v>
      </c>
      <c r="AI758" s="1699">
        <v>0</v>
      </c>
      <c r="AJ758" s="1702">
        <v>0</v>
      </c>
      <c r="AK758" s="1694">
        <f>ROUND(SQRT(AI758^2+AJ758^2)*1000/(1.73*AI750),0)</f>
        <v>0</v>
      </c>
      <c r="AL758" s="1699">
        <v>0</v>
      </c>
      <c r="AM758" s="1702">
        <v>0</v>
      </c>
      <c r="AN758" s="1694">
        <f>ROUND(SQRT(AL758^2+AM758^2)*1000/(1.73*AL750),0)</f>
        <v>0</v>
      </c>
      <c r="AO758" s="1699">
        <v>0</v>
      </c>
      <c r="AP758" s="1702">
        <v>0</v>
      </c>
      <c r="AQ758" s="1694">
        <f>ROUND(SQRT(AO758^2+AP758^2)*1000/(1.73*AO750),0)</f>
        <v>0</v>
      </c>
      <c r="AR758" s="1699">
        <v>0</v>
      </c>
      <c r="AS758" s="1702">
        <v>0</v>
      </c>
      <c r="AT758" s="1694">
        <f>ROUND(SQRT(AR758^2+AS758^2)*1000/(1.73*AR750),0)</f>
        <v>0</v>
      </c>
      <c r="AU758" s="1699">
        <v>0</v>
      </c>
      <c r="AV758" s="1702">
        <v>0</v>
      </c>
      <c r="AW758" s="1694">
        <f>ROUND(SQRT(AU758^2+AV758^2)*1000/(1.73*AU750),0)</f>
        <v>0</v>
      </c>
      <c r="AX758" s="1699">
        <v>0</v>
      </c>
      <c r="AY758" s="1702">
        <v>0</v>
      </c>
      <c r="AZ758" s="1694">
        <f>ROUND(SQRT(AX758^2+AY758^2)*1000/(1.73*AX750),0)</f>
        <v>0</v>
      </c>
      <c r="BA758" s="1699">
        <v>0</v>
      </c>
      <c r="BB758" s="1702">
        <v>0</v>
      </c>
      <c r="BC758" s="1694">
        <f>ROUND(SQRT(BA758^2+BB758^2)*1000/(1.73*BA750),0)</f>
        <v>0</v>
      </c>
      <c r="BD758" s="1699">
        <v>0</v>
      </c>
      <c r="BE758" s="1702">
        <v>0</v>
      </c>
      <c r="BF758" s="1694">
        <f>ROUND(SQRT(BD758^2+BE758^2)*1000/(1.73*BD750),0)</f>
        <v>0</v>
      </c>
      <c r="BG758" s="1699">
        <v>0</v>
      </c>
      <c r="BH758" s="1702">
        <v>0</v>
      </c>
      <c r="BI758" s="1694">
        <f>ROUND(SQRT(BG758^2+BH758^2)*1000/(1.73*BG750),0)</f>
        <v>0</v>
      </c>
      <c r="BJ758" s="1699">
        <v>0</v>
      </c>
      <c r="BK758" s="1702">
        <v>0</v>
      </c>
      <c r="BL758" s="1694">
        <f>ROUND(SQRT(BJ758^2+BK758^2)*1000/(1.73*BJ750),0)</f>
        <v>0</v>
      </c>
      <c r="BM758" s="1699">
        <v>0</v>
      </c>
      <c r="BN758" s="1702">
        <v>0</v>
      </c>
      <c r="BO758" s="1694">
        <f>ROUND(SQRT(BM758^2+BN758^2)*1000/(1.73*BM750),0)</f>
        <v>0</v>
      </c>
      <c r="BP758" s="1699">
        <v>0</v>
      </c>
      <c r="BQ758" s="1702">
        <v>0</v>
      </c>
      <c r="BR758" s="1694">
        <f>ROUND(SQRT(BP758^2+BQ758^2)*1000/(1.73*BP750),0)</f>
        <v>0</v>
      </c>
      <c r="BS758" s="1699">
        <v>0</v>
      </c>
      <c r="BT758" s="1702">
        <v>0</v>
      </c>
      <c r="BU758" s="1694">
        <f>ROUND(SQRT(BS758^2+BT758^2)*1000/(1.73*BS750),0)</f>
        <v>0</v>
      </c>
      <c r="BV758" s="1699">
        <v>0</v>
      </c>
      <c r="BW758" s="1702">
        <v>0</v>
      </c>
      <c r="BX758" s="1694">
        <f>ROUND(SQRT(BV758^2+BW758^2)*1000/(1.73*BV750),0)</f>
        <v>0</v>
      </c>
      <c r="BY758" s="1699">
        <v>0</v>
      </c>
      <c r="BZ758" s="1702">
        <v>0</v>
      </c>
      <c r="CA758" s="1694">
        <f>ROUND(SQRT(BY758^2+BZ758^2)*1000/(1.73*BY750),0)</f>
        <v>0</v>
      </c>
    </row>
    <row r="759" s="1620" customFormat="1" ht="21.75" customHeight="1">
      <c r="A759" s="1681"/>
      <c r="B759" s="1622"/>
      <c r="C759" s="1682"/>
      <c r="D759" s="1705" t="s">
        <v>124</v>
      </c>
      <c r="E759" s="1690" t="s">
        <v>495</v>
      </c>
      <c r="F759" s="1690" t="s">
        <v>495</v>
      </c>
      <c r="G759" s="1690">
        <v>10</v>
      </c>
      <c r="H759" s="1699">
        <v>0.0070000000000000001</v>
      </c>
      <c r="I759" s="1702">
        <v>0.0060000000000000001</v>
      </c>
      <c r="J759" s="1694">
        <f>ROUND(SQRT(H759^2+I759^2)*1000/(1.73*H750),0)</f>
        <v>1</v>
      </c>
      <c r="K759" s="1699">
        <v>0.0070000000000000001</v>
      </c>
      <c r="L759" s="1702">
        <v>0.0060000000000000001</v>
      </c>
      <c r="M759" s="1694">
        <f>ROUND(SQRT(K759^2+L759^2)*1000/(1.73*K750),0)</f>
        <v>1</v>
      </c>
      <c r="N759" s="1699">
        <v>0.0070000000000000001</v>
      </c>
      <c r="O759" s="1702">
        <v>0.0060000000000000001</v>
      </c>
      <c r="P759" s="1694">
        <f>ROUND(SQRT(N759^2+O759^2)*1000/(1.73*N750),0)</f>
        <v>1</v>
      </c>
      <c r="Q759" s="1699">
        <v>0.0070000000000000001</v>
      </c>
      <c r="R759" s="1702">
        <v>0.0060000000000000001</v>
      </c>
      <c r="S759" s="1694">
        <f>ROUND(SQRT(Q759^2+R759^2)*1000/(1.73*Q750),0)</f>
        <v>1</v>
      </c>
      <c r="T759" s="1699">
        <v>0.0070000000000000001</v>
      </c>
      <c r="U759" s="1702">
        <v>0.0060000000000000001</v>
      </c>
      <c r="V759" s="1694">
        <f>ROUND(SQRT(T759^2+U759^2)*1000/(1.73*T750),0)</f>
        <v>1</v>
      </c>
      <c r="W759" s="1699">
        <v>0.0080000000000000002</v>
      </c>
      <c r="X759" s="1702">
        <v>0.0060000000000000001</v>
      </c>
      <c r="Y759" s="1694">
        <f>ROUND(SQRT(W759^2+X759^2)*1000/(1.73*W750),0)</f>
        <v>1</v>
      </c>
      <c r="Z759" s="1699">
        <v>0.0080000000000000002</v>
      </c>
      <c r="AA759" s="1702">
        <v>0.0060000000000000001</v>
      </c>
      <c r="AB759" s="1694">
        <f>ROUND(SQRT(Z759^2+AA759^2)*1000/(1.73*Z750),0)</f>
        <v>1</v>
      </c>
      <c r="AC759" s="1699">
        <v>0.0080000000000000002</v>
      </c>
      <c r="AD759" s="1702">
        <v>0.0060000000000000001</v>
      </c>
      <c r="AE759" s="1694">
        <f>ROUND(SQRT(AC759^2+AD759^2)*1000/(1.73*AC750),0)</f>
        <v>1</v>
      </c>
      <c r="AF759" s="1699">
        <v>0.0080000000000000002</v>
      </c>
      <c r="AG759" s="1702">
        <v>0.0060000000000000001</v>
      </c>
      <c r="AH759" s="1694">
        <f>ROUND(SQRT(AF759^2+AG759^2)*1000/(1.73*AF750),0)</f>
        <v>1</v>
      </c>
      <c r="AI759" s="1699">
        <v>0.0080000000000000002</v>
      </c>
      <c r="AJ759" s="1702">
        <v>0.0060000000000000001</v>
      </c>
      <c r="AK759" s="1694">
        <f>ROUND(SQRT(AI759^2+AJ759^2)*1000/(1.73*AI750),0)</f>
        <v>1</v>
      </c>
      <c r="AL759" s="1699">
        <v>0.0080000000000000002</v>
      </c>
      <c r="AM759" s="1702">
        <v>0.0060000000000000001</v>
      </c>
      <c r="AN759" s="1694">
        <f>ROUND(SQRT(AL759^2+AM759^2)*1000/(1.73*AL750),0)</f>
        <v>1</v>
      </c>
      <c r="AO759" s="1699">
        <v>0.0080000000000000002</v>
      </c>
      <c r="AP759" s="1702">
        <v>0.0060000000000000001</v>
      </c>
      <c r="AQ759" s="1694">
        <f>ROUND(SQRT(AO759^2+AP759^2)*1000/(1.73*AO750),0)</f>
        <v>1</v>
      </c>
      <c r="AR759" s="1699">
        <v>0.0080000000000000002</v>
      </c>
      <c r="AS759" s="1702">
        <v>0.0060000000000000001</v>
      </c>
      <c r="AT759" s="1694">
        <f>ROUND(SQRT(AR759^2+AS759^2)*1000/(1.73*AR750),0)</f>
        <v>1</v>
      </c>
      <c r="AU759" s="1699">
        <v>0.0080000000000000002</v>
      </c>
      <c r="AV759" s="1702">
        <v>0.0060000000000000001</v>
      </c>
      <c r="AW759" s="1694">
        <f>ROUND(SQRT(AU759^2+AV759^2)*1000/(1.73*AU750),0)</f>
        <v>1</v>
      </c>
      <c r="AX759" s="1699">
        <v>0.0080000000000000002</v>
      </c>
      <c r="AY759" s="1702">
        <v>0.0060000000000000001</v>
      </c>
      <c r="AZ759" s="1694">
        <f>ROUND(SQRT(AX759^2+AY759^2)*1000/(1.73*AX750),0)</f>
        <v>1</v>
      </c>
      <c r="BA759" s="1699">
        <v>0.0080000000000000002</v>
      </c>
      <c r="BB759" s="1702">
        <v>0.0060000000000000001</v>
      </c>
      <c r="BC759" s="1694">
        <f>ROUND(SQRT(BA759^2+BB759^2)*1000/(1.73*BA750),0)</f>
        <v>1</v>
      </c>
      <c r="BD759" s="1699">
        <v>0.0080000000000000002</v>
      </c>
      <c r="BE759" s="1702">
        <v>0.0060000000000000001</v>
      </c>
      <c r="BF759" s="1694">
        <f>ROUND(SQRT(BD759^2+BE759^2)*1000/(1.73*BD750),0)</f>
        <v>1</v>
      </c>
      <c r="BG759" s="1699">
        <v>0.0080000000000000002</v>
      </c>
      <c r="BH759" s="1702">
        <v>0.0060000000000000001</v>
      </c>
      <c r="BI759" s="1694">
        <f>ROUND(SQRT(BG759^2+BH759^2)*1000/(1.73*BG750),0)</f>
        <v>1</v>
      </c>
      <c r="BJ759" s="1699">
        <v>0.0080000000000000002</v>
      </c>
      <c r="BK759" s="1702">
        <v>0.0060000000000000001</v>
      </c>
      <c r="BL759" s="1694">
        <f>ROUND(SQRT(BJ759^2+BK759^2)*1000/(1.73*BJ750),0)</f>
        <v>1</v>
      </c>
      <c r="BM759" s="1699">
        <v>0.0070000000000000001</v>
      </c>
      <c r="BN759" s="1702">
        <v>0.0060000000000000001</v>
      </c>
      <c r="BO759" s="1694">
        <f>ROUND(SQRT(BM759^2+BN759^2)*1000/(1.73*BM750),0)</f>
        <v>1</v>
      </c>
      <c r="BP759" s="1699">
        <v>0.0070000000000000001</v>
      </c>
      <c r="BQ759" s="1702">
        <v>0.0060000000000000001</v>
      </c>
      <c r="BR759" s="1694">
        <f>ROUND(SQRT(BP759^2+BQ759^2)*1000/(1.73*BP750),0)</f>
        <v>1</v>
      </c>
      <c r="BS759" s="1699">
        <v>0.0070000000000000001</v>
      </c>
      <c r="BT759" s="1702">
        <v>0.0060000000000000001</v>
      </c>
      <c r="BU759" s="1694">
        <f>ROUND(SQRT(BS759^2+BT759^2)*1000/(1.73*BS750),0)</f>
        <v>1</v>
      </c>
      <c r="BV759" s="1699">
        <v>0.0070000000000000001</v>
      </c>
      <c r="BW759" s="1702">
        <v>0.0060000000000000001</v>
      </c>
      <c r="BX759" s="1694">
        <f>ROUND(SQRT(BV759^2+BW759^2)*1000/(1.73*BV750),0)</f>
        <v>1</v>
      </c>
      <c r="BY759" s="1699">
        <v>0.0070000000000000001</v>
      </c>
      <c r="BZ759" s="1702">
        <v>0.0060000000000000001</v>
      </c>
      <c r="CA759" s="1694">
        <f>ROUND(SQRT(BY759^2+BZ759^2)*1000/(1.73*BY750),0)</f>
        <v>1</v>
      </c>
    </row>
    <row r="760" s="1620" customFormat="1" ht="21.75" customHeight="1">
      <c r="A760" s="1681"/>
      <c r="B760" s="1622"/>
      <c r="C760" s="1682"/>
      <c r="D760" s="1720" t="s">
        <v>103</v>
      </c>
      <c r="E760" s="1690" t="s">
        <v>495</v>
      </c>
      <c r="F760" s="1690" t="s">
        <v>495</v>
      </c>
      <c r="G760" s="1690">
        <v>10</v>
      </c>
      <c r="H760" s="1699">
        <v>0.042000000000000003</v>
      </c>
      <c r="I760" s="1702">
        <v>0.0030000000000000001</v>
      </c>
      <c r="J760" s="1694">
        <f>ROUND(SQRT(H760^2+I760^2)*1000/(1.73*H750),0)</f>
        <v>2</v>
      </c>
      <c r="K760" s="1699">
        <v>0.042000000000000003</v>
      </c>
      <c r="L760" s="1702">
        <v>0.0030000000000000001</v>
      </c>
      <c r="M760" s="1694">
        <f>ROUND(SQRT(K760^2+L760^2)*1000/(1.73*K750),0)</f>
        <v>2</v>
      </c>
      <c r="N760" s="1699">
        <v>0.042000000000000003</v>
      </c>
      <c r="O760" s="1702">
        <v>0.0030000000000000001</v>
      </c>
      <c r="P760" s="1694">
        <f>ROUND(SQRT(N760^2+O760^2)*1000/(1.73*N750),0)</f>
        <v>2</v>
      </c>
      <c r="Q760" s="1699">
        <v>0.042000000000000003</v>
      </c>
      <c r="R760" s="1702">
        <v>0.0030000000000000001</v>
      </c>
      <c r="S760" s="1694">
        <f>ROUND(SQRT(Q760^2+R760^2)*1000/(1.73*Q750),0)</f>
        <v>2</v>
      </c>
      <c r="T760" s="1699">
        <v>0.042000000000000003</v>
      </c>
      <c r="U760" s="1702">
        <v>0.0030000000000000001</v>
      </c>
      <c r="V760" s="1694">
        <f>ROUND(SQRT(T760^2+U760^2)*1000/(1.73*T750),0)</f>
        <v>2</v>
      </c>
      <c r="W760" s="1699">
        <v>0.096000000000000002</v>
      </c>
      <c r="X760" s="1702">
        <v>0.050999999999999997</v>
      </c>
      <c r="Y760" s="1694">
        <f>ROUND(SQRT(W760^2+X760^2)*1000/(1.73*W750),0)</f>
        <v>6</v>
      </c>
      <c r="Z760" s="1699">
        <v>0.096000000000000002</v>
      </c>
      <c r="AA760" s="1702">
        <v>0.050999999999999997</v>
      </c>
      <c r="AB760" s="1694">
        <f>ROUND(SQRT(Z760^2+AA760^2)*1000/(1.73*Z750),0)</f>
        <v>6</v>
      </c>
      <c r="AC760" s="1699">
        <v>0.096000000000000002</v>
      </c>
      <c r="AD760" s="1702">
        <v>0.050999999999999997</v>
      </c>
      <c r="AE760" s="1694">
        <f>ROUND(SQRT(AC760^2+AD760^2)*1000/(1.73*AC750),0)</f>
        <v>6</v>
      </c>
      <c r="AF760" s="1699">
        <v>0.096000000000000002</v>
      </c>
      <c r="AG760" s="1702">
        <v>0.050999999999999997</v>
      </c>
      <c r="AH760" s="1694">
        <f>ROUND(SQRT(AF760^2+AG760^2)*1000/(1.73*AF750),0)</f>
        <v>6</v>
      </c>
      <c r="AI760" s="1699">
        <v>0.096000000000000002</v>
      </c>
      <c r="AJ760" s="1702">
        <v>0.050999999999999997</v>
      </c>
      <c r="AK760" s="1694">
        <f>ROUND(SQRT(AI760^2+AJ760^2)*1000/(1.73*AI750),0)</f>
        <v>6</v>
      </c>
      <c r="AL760" s="1699">
        <v>0.096000000000000002</v>
      </c>
      <c r="AM760" s="1702">
        <v>0.050999999999999997</v>
      </c>
      <c r="AN760" s="1694">
        <f>ROUND(SQRT(AL760^2+AM760^2)*1000/(1.73*AL750),0)</f>
        <v>6</v>
      </c>
      <c r="AO760" s="1699">
        <v>0.096000000000000002</v>
      </c>
      <c r="AP760" s="1702">
        <v>0.050999999999999997</v>
      </c>
      <c r="AQ760" s="1694">
        <f>ROUND(SQRT(AO760^2+AP760^2)*1000/(1.73*AO750),0)</f>
        <v>6</v>
      </c>
      <c r="AR760" s="1699">
        <v>0.096000000000000002</v>
      </c>
      <c r="AS760" s="1702">
        <v>0.050999999999999997</v>
      </c>
      <c r="AT760" s="1694">
        <f>ROUND(SQRT(AR760^2+AS760^2)*1000/(1.73*AR750),0)</f>
        <v>6</v>
      </c>
      <c r="AU760" s="1699">
        <v>0.096000000000000002</v>
      </c>
      <c r="AV760" s="1702">
        <v>0.050999999999999997</v>
      </c>
      <c r="AW760" s="1694">
        <f>ROUND(SQRT(AU760^2+AV760^2)*1000/(1.73*AU750),0)</f>
        <v>6</v>
      </c>
      <c r="AX760" s="1699">
        <v>0.096000000000000002</v>
      </c>
      <c r="AY760" s="1702">
        <v>0.050999999999999997</v>
      </c>
      <c r="AZ760" s="1694">
        <f>ROUND(SQRT(AX760^2+AY760^2)*1000/(1.73*AX750),0)</f>
        <v>6</v>
      </c>
      <c r="BA760" s="1699">
        <v>0.096000000000000002</v>
      </c>
      <c r="BB760" s="1702">
        <v>0.050999999999999997</v>
      </c>
      <c r="BC760" s="1694">
        <f>ROUND(SQRT(BA760^2+BB760^2)*1000/(1.73*BA750),0)</f>
        <v>6</v>
      </c>
      <c r="BD760" s="1699">
        <v>0.096000000000000002</v>
      </c>
      <c r="BE760" s="1702">
        <v>0.050999999999999997</v>
      </c>
      <c r="BF760" s="1694">
        <f>ROUND(SQRT(BD760^2+BE760^2)*1000/(1.73*BD750),0)</f>
        <v>6</v>
      </c>
      <c r="BG760" s="1699">
        <v>0.096000000000000002</v>
      </c>
      <c r="BH760" s="1702">
        <v>0.050999999999999997</v>
      </c>
      <c r="BI760" s="1694">
        <f>ROUND(SQRT(BG760^2+BH760^2)*1000/(1.73*BG750),0)</f>
        <v>6</v>
      </c>
      <c r="BJ760" s="1699">
        <v>0.096000000000000002</v>
      </c>
      <c r="BK760" s="1702">
        <v>0.050999999999999997</v>
      </c>
      <c r="BL760" s="1694">
        <f>ROUND(SQRT(BJ760^2+BK760^2)*1000/(1.73*BJ750),0)</f>
        <v>6</v>
      </c>
      <c r="BM760" s="1699">
        <v>0.042000000000000003</v>
      </c>
      <c r="BN760" s="1702">
        <v>0.0030000000000000001</v>
      </c>
      <c r="BO760" s="1694">
        <f>ROUND(SQRT(BM760^2+BN760^2)*1000/(1.73*BM750),0)</f>
        <v>2</v>
      </c>
      <c r="BP760" s="1699">
        <v>0.042000000000000003</v>
      </c>
      <c r="BQ760" s="1702">
        <v>0.0030000000000000001</v>
      </c>
      <c r="BR760" s="1694">
        <f>ROUND(SQRT(BP760^2+BQ760^2)*1000/(1.73*BP750),0)</f>
        <v>2</v>
      </c>
      <c r="BS760" s="1699">
        <v>0.042000000000000003</v>
      </c>
      <c r="BT760" s="1702">
        <v>0.0030000000000000001</v>
      </c>
      <c r="BU760" s="1694">
        <f>ROUND(SQRT(BS760^2+BT760^2)*1000/(1.73*BS750),0)</f>
        <v>2</v>
      </c>
      <c r="BV760" s="1699">
        <v>0.042000000000000003</v>
      </c>
      <c r="BW760" s="1702">
        <v>0.0030000000000000001</v>
      </c>
      <c r="BX760" s="1694">
        <f>ROUND(SQRT(BV760^2+BW760^2)*1000/(1.73*BV750),0)</f>
        <v>2</v>
      </c>
      <c r="BY760" s="1699">
        <v>0.042000000000000003</v>
      </c>
      <c r="BZ760" s="1702">
        <v>0.0030000000000000001</v>
      </c>
      <c r="CA760" s="1694">
        <f>ROUND(SQRT(BY760^2+BZ760^2)*1000/(1.73*BY750),0)</f>
        <v>2</v>
      </c>
    </row>
    <row r="761" s="1620" customFormat="1" ht="21.75" customHeight="1">
      <c r="A761" s="1664"/>
      <c r="B761" s="1712" t="s">
        <v>559</v>
      </c>
      <c r="C761" s="1641"/>
      <c r="D761" s="1713" t="s">
        <v>560</v>
      </c>
      <c r="E761" s="1684"/>
      <c r="F761" s="1684"/>
      <c r="G761" s="1684"/>
      <c r="H761" s="1761">
        <f>H743</f>
        <v>1.1319999999999999</v>
      </c>
      <c r="I761" s="1762">
        <f>I743</f>
        <v>0.54000000000000004</v>
      </c>
      <c r="J761" s="1688"/>
      <c r="K761" s="1761">
        <f>K743</f>
        <v>1.1319999999999999</v>
      </c>
      <c r="L761" s="1762">
        <f>L743</f>
        <v>0.54000000000000004</v>
      </c>
      <c r="M761" s="1688"/>
      <c r="N761" s="1761">
        <f>N743</f>
        <v>1.1319999999999999</v>
      </c>
      <c r="O761" s="1762">
        <f>O743</f>
        <v>0.54000000000000004</v>
      </c>
      <c r="P761" s="1688"/>
      <c r="Q761" s="1761">
        <f>Q743</f>
        <v>1.1319999999999999</v>
      </c>
      <c r="R761" s="1762">
        <f>R743</f>
        <v>0.54000000000000004</v>
      </c>
      <c r="S761" s="1688"/>
      <c r="T761" s="1761">
        <f>T743</f>
        <v>1.1319999999999999</v>
      </c>
      <c r="U761" s="1762">
        <f>U743</f>
        <v>0.54000000000000004</v>
      </c>
      <c r="V761" s="1688"/>
      <c r="W761" s="1761">
        <f>W743</f>
        <v>1.5900000000000001</v>
      </c>
      <c r="X761" s="1762">
        <f>X743</f>
        <v>0.61599999999999999</v>
      </c>
      <c r="Y761" s="1688"/>
      <c r="Z761" s="1761">
        <f>Z743</f>
        <v>1.5900000000000001</v>
      </c>
      <c r="AA761" s="1762">
        <f>AA743</f>
        <v>0.61599999999999999</v>
      </c>
      <c r="AB761" s="1688"/>
      <c r="AC761" s="1761">
        <f>AC743</f>
        <v>1.5900000000000001</v>
      </c>
      <c r="AD761" s="1762">
        <f>AD743</f>
        <v>0.61599999999999999</v>
      </c>
      <c r="AE761" s="1688"/>
      <c r="AF761" s="1761">
        <f>AF743</f>
        <v>1.5900000000000001</v>
      </c>
      <c r="AG761" s="1762">
        <f>AG743</f>
        <v>0.61599999999999999</v>
      </c>
      <c r="AH761" s="1688"/>
      <c r="AI761" s="1761">
        <f>AI743</f>
        <v>1.5900000000000001</v>
      </c>
      <c r="AJ761" s="1762">
        <f>AJ743</f>
        <v>0.61599999999999999</v>
      </c>
      <c r="AK761" s="1688"/>
      <c r="AL761" s="1761">
        <f>AL743</f>
        <v>1.5900000000000001</v>
      </c>
      <c r="AM761" s="1762">
        <f>AM743</f>
        <v>0.61599999999999999</v>
      </c>
      <c r="AN761" s="1688"/>
      <c r="AO761" s="1761">
        <f>AO743</f>
        <v>1.528</v>
      </c>
      <c r="AP761" s="1762">
        <f>AP743</f>
        <v>0.54900000000000004</v>
      </c>
      <c r="AQ761" s="1688"/>
      <c r="AR761" s="1761">
        <f>AR743</f>
        <v>1.528</v>
      </c>
      <c r="AS761" s="1762">
        <f>AS743</f>
        <v>0.54900000000000004</v>
      </c>
      <c r="AT761" s="1688"/>
      <c r="AU761" s="1761">
        <f>AU743</f>
        <v>1.528</v>
      </c>
      <c r="AV761" s="1762">
        <f>AV743</f>
        <v>0.54900000000000004</v>
      </c>
      <c r="AW761" s="1688"/>
      <c r="AX761" s="1761">
        <f>AX743</f>
        <v>1.528</v>
      </c>
      <c r="AY761" s="1762">
        <f>AY743</f>
        <v>0.54900000000000004</v>
      </c>
      <c r="AZ761" s="1688"/>
      <c r="BA761" s="1761">
        <f>BA743</f>
        <v>1.528</v>
      </c>
      <c r="BB761" s="1762">
        <f>BB743</f>
        <v>0.54900000000000004</v>
      </c>
      <c r="BC761" s="1688"/>
      <c r="BD761" s="1761">
        <f>BD743</f>
        <v>1.528</v>
      </c>
      <c r="BE761" s="1762">
        <f>BE743</f>
        <v>0.54900000000000004</v>
      </c>
      <c r="BF761" s="1688"/>
      <c r="BG761" s="1761">
        <f>BG743</f>
        <v>1.528</v>
      </c>
      <c r="BH761" s="1762">
        <f>BH743</f>
        <v>0.54900000000000004</v>
      </c>
      <c r="BI761" s="1688"/>
      <c r="BJ761" s="1761">
        <f>BJ743</f>
        <v>1.528</v>
      </c>
      <c r="BK761" s="1762">
        <f>BK743</f>
        <v>0.54900000000000004</v>
      </c>
      <c r="BL761" s="1688"/>
      <c r="BM761" s="1761">
        <f>BM743</f>
        <v>1.1319999999999999</v>
      </c>
      <c r="BN761" s="1762">
        <f>BN743</f>
        <v>0.54000000000000004</v>
      </c>
      <c r="BO761" s="1688"/>
      <c r="BP761" s="1761">
        <f>BP743</f>
        <v>1.1319999999999999</v>
      </c>
      <c r="BQ761" s="1762">
        <f>BQ743</f>
        <v>0.54000000000000004</v>
      </c>
      <c r="BR761" s="1688"/>
      <c r="BS761" s="1761">
        <f>BS743</f>
        <v>1.1319999999999999</v>
      </c>
      <c r="BT761" s="1762">
        <f>BT743</f>
        <v>0.54000000000000004</v>
      </c>
      <c r="BU761" s="1688"/>
      <c r="BV761" s="1761">
        <f>BV743</f>
        <v>1.1319999999999999</v>
      </c>
      <c r="BW761" s="1762">
        <f>BW743</f>
        <v>0.54000000000000004</v>
      </c>
      <c r="BX761" s="1688"/>
      <c r="BY761" s="1761">
        <f>BY743</f>
        <v>1.1319999999999999</v>
      </c>
      <c r="BZ761" s="1762">
        <f>BZ743</f>
        <v>0.54000000000000004</v>
      </c>
      <c r="CA761" s="1688"/>
    </row>
    <row r="762" s="1620" customFormat="1" ht="21.75" customHeight="1">
      <c r="A762" s="1681"/>
      <c r="B762" s="1715"/>
      <c r="C762" s="1652"/>
      <c r="D762" s="1706" t="s">
        <v>561</v>
      </c>
      <c r="E762" s="1690"/>
      <c r="F762" s="1690"/>
      <c r="G762" s="1690"/>
      <c r="H762" s="1763">
        <f>SUM(H747:H748)</f>
        <v>-12.854000000000001</v>
      </c>
      <c r="I762" s="1764">
        <f>SUM(I747:I748)</f>
        <v>11.149999999999999</v>
      </c>
      <c r="J762" s="1701"/>
      <c r="K762" s="1763">
        <f>SUM(K747:K748)</f>
        <v>-12.854000000000001</v>
      </c>
      <c r="L762" s="1764">
        <f>SUM(L747:L748)</f>
        <v>11.149999999999999</v>
      </c>
      <c r="M762" s="1701"/>
      <c r="N762" s="1763">
        <f>SUM(N747:N748)</f>
        <v>-12.854000000000001</v>
      </c>
      <c r="O762" s="1764">
        <f>SUM(O747:O748)</f>
        <v>11.149999999999999</v>
      </c>
      <c r="P762" s="1701"/>
      <c r="Q762" s="1763">
        <f>SUM(Q747:Q748)</f>
        <v>-12.854000000000001</v>
      </c>
      <c r="R762" s="1764">
        <f>SUM(R747:R748)</f>
        <v>11.149999999999999</v>
      </c>
      <c r="S762" s="1701"/>
      <c r="T762" s="1763">
        <f>SUM(T747:T748)</f>
        <v>-12.854000000000001</v>
      </c>
      <c r="U762" s="1764">
        <f>SUM(U747:U748)</f>
        <v>11.149999999999999</v>
      </c>
      <c r="V762" s="1701"/>
      <c r="W762" s="1763">
        <f>SUM(W747:W748)</f>
        <v>-3.169</v>
      </c>
      <c r="X762" s="1764">
        <f>SUM(X747:X748)</f>
        <v>6.6740000000000004</v>
      </c>
      <c r="Y762" s="1701"/>
      <c r="Z762" s="1763">
        <f>SUM(Z747:Z748)</f>
        <v>-3.169</v>
      </c>
      <c r="AA762" s="1764">
        <f>SUM(AA747:AA748)</f>
        <v>6.6740000000000004</v>
      </c>
      <c r="AB762" s="1701"/>
      <c r="AC762" s="1763">
        <f>SUM(AC747:AC748)</f>
        <v>-3.169</v>
      </c>
      <c r="AD762" s="1764">
        <f>SUM(AD747:AD748)</f>
        <v>6.6740000000000004</v>
      </c>
      <c r="AE762" s="1701"/>
      <c r="AF762" s="1763">
        <f>SUM(AF747:AF748)</f>
        <v>-3.169</v>
      </c>
      <c r="AG762" s="1764">
        <f>SUM(AG747:AG748)</f>
        <v>6.6740000000000004</v>
      </c>
      <c r="AH762" s="1701"/>
      <c r="AI762" s="1763">
        <f>SUM(AI747:AI748)</f>
        <v>-3.169</v>
      </c>
      <c r="AJ762" s="1764">
        <f>SUM(AJ747:AJ748)</f>
        <v>6.6740000000000004</v>
      </c>
      <c r="AK762" s="1701"/>
      <c r="AL762" s="1763">
        <f>SUM(AL747:AL748)</f>
        <v>-3.169</v>
      </c>
      <c r="AM762" s="1764">
        <f>SUM(AM747:AM748)</f>
        <v>6.6740000000000004</v>
      </c>
      <c r="AN762" s="1701"/>
      <c r="AO762" s="1763">
        <f>SUM(AO747:AO748)</f>
        <v>2.6030000000000002</v>
      </c>
      <c r="AP762" s="1764">
        <f>SUM(AP747:AP748)</f>
        <v>5.1689999999999996</v>
      </c>
      <c r="AQ762" s="1701"/>
      <c r="AR762" s="1763">
        <f>SUM(AR747:AR748)</f>
        <v>2.6030000000000002</v>
      </c>
      <c r="AS762" s="1764">
        <f>SUM(AS747:AS748)</f>
        <v>5.1689999999999996</v>
      </c>
      <c r="AT762" s="1701"/>
      <c r="AU762" s="1763">
        <f>SUM(AU747:AU748)</f>
        <v>2.6030000000000002</v>
      </c>
      <c r="AV762" s="1764">
        <f>SUM(AV747:AV748)</f>
        <v>5.1689999999999996</v>
      </c>
      <c r="AW762" s="1701"/>
      <c r="AX762" s="1763">
        <f>SUM(AX747:AX748)</f>
        <v>2.6030000000000002</v>
      </c>
      <c r="AY762" s="1764">
        <f>SUM(AY747:AY748)</f>
        <v>5.1689999999999996</v>
      </c>
      <c r="AZ762" s="1701"/>
      <c r="BA762" s="1763">
        <f>SUM(BA747:BA748)</f>
        <v>2.6030000000000002</v>
      </c>
      <c r="BB762" s="1764">
        <f>SUM(BB747:BB748)</f>
        <v>5.1689999999999996</v>
      </c>
      <c r="BC762" s="1701"/>
      <c r="BD762" s="1763">
        <f>SUM(BD747:BD748)</f>
        <v>2.6030000000000002</v>
      </c>
      <c r="BE762" s="1764">
        <f>SUM(BE747:BE748)</f>
        <v>5.1689999999999996</v>
      </c>
      <c r="BF762" s="1701"/>
      <c r="BG762" s="1763">
        <f>SUM(BG747:BG748)</f>
        <v>2.6030000000000002</v>
      </c>
      <c r="BH762" s="1764">
        <f>SUM(BH747:BH748)</f>
        <v>5.1689999999999996</v>
      </c>
      <c r="BI762" s="1701"/>
      <c r="BJ762" s="1763">
        <f>SUM(BJ747:BJ748)</f>
        <v>2.6030000000000002</v>
      </c>
      <c r="BK762" s="1764">
        <f>SUM(BK747:BK748)</f>
        <v>5.1689999999999996</v>
      </c>
      <c r="BL762" s="1701"/>
      <c r="BM762" s="1763">
        <f>SUM(BM747:BM748)</f>
        <v>-12.854000000000001</v>
      </c>
      <c r="BN762" s="1764">
        <f>SUM(BN747:BN748)</f>
        <v>11.149999999999999</v>
      </c>
      <c r="BO762" s="1701"/>
      <c r="BP762" s="1763">
        <f>SUM(BP747:BP748)</f>
        <v>-12.854000000000001</v>
      </c>
      <c r="BQ762" s="1764">
        <f>SUM(BQ747:BQ748)</f>
        <v>11.149999999999999</v>
      </c>
      <c r="BR762" s="1701"/>
      <c r="BS762" s="1763">
        <f>SUM(BS747:BS748)</f>
        <v>-12.854000000000001</v>
      </c>
      <c r="BT762" s="1764">
        <f>SUM(BT747:BT748)</f>
        <v>11.149999999999999</v>
      </c>
      <c r="BU762" s="1701"/>
      <c r="BV762" s="1763">
        <f>SUM(BV747:BV748)</f>
        <v>-12.854000000000001</v>
      </c>
      <c r="BW762" s="1764">
        <f>SUM(BW747:BW748)</f>
        <v>11.149999999999999</v>
      </c>
      <c r="BX762" s="1701"/>
      <c r="BY762" s="1763">
        <f>SUM(BY747:BY748)</f>
        <v>-12.854000000000001</v>
      </c>
      <c r="BZ762" s="1764">
        <f>SUM(BZ747:BZ748)</f>
        <v>11.149999999999999</v>
      </c>
      <c r="CA762" s="1701"/>
    </row>
    <row r="763" s="1620" customFormat="1" ht="21.75" customHeight="1">
      <c r="A763" s="1717"/>
      <c r="B763" s="1718"/>
      <c r="C763" s="1719"/>
      <c r="D763" s="1720" t="s">
        <v>562</v>
      </c>
      <c r="E763" s="1721"/>
      <c r="F763" s="1722"/>
      <c r="G763" s="1722"/>
      <c r="H763" s="1723">
        <f>(H761-H762)/H761*100</f>
        <v>1235.5123674911663</v>
      </c>
      <c r="I763" s="1765">
        <f>(I761-I762)/I761*100</f>
        <v>-1964.8148148148146</v>
      </c>
      <c r="J763" s="1724"/>
      <c r="K763" s="1723">
        <f>(K761-K762)/K761*100</f>
        <v>1235.5123674911663</v>
      </c>
      <c r="L763" s="1765">
        <f>(L761-L762)/L761*100</f>
        <v>-1964.8148148148146</v>
      </c>
      <c r="M763" s="1724"/>
      <c r="N763" s="1723">
        <f>(N761-N762)/N761*100</f>
        <v>1235.5123674911663</v>
      </c>
      <c r="O763" s="1765">
        <f>(O761-O762)/O761*100</f>
        <v>-1964.8148148148146</v>
      </c>
      <c r="P763" s="1724"/>
      <c r="Q763" s="1723">
        <f>(Q761-Q762)/Q761*100</f>
        <v>1235.5123674911663</v>
      </c>
      <c r="R763" s="1765">
        <f>(R761-R762)/R761*100</f>
        <v>-1964.8148148148146</v>
      </c>
      <c r="S763" s="1724"/>
      <c r="T763" s="1723">
        <f>(T761-T762)/T761*100</f>
        <v>1235.5123674911663</v>
      </c>
      <c r="U763" s="1765">
        <f>(U761-U762)/U761*100</f>
        <v>-1964.8148148148146</v>
      </c>
      <c r="V763" s="1724"/>
      <c r="W763" s="1723">
        <f>(W761-W762)/W761*100</f>
        <v>299.30817610062894</v>
      </c>
      <c r="X763" s="1765">
        <f>(X761-X762)/X761*100</f>
        <v>-983.44155844155864</v>
      </c>
      <c r="Y763" s="1724"/>
      <c r="Z763" s="1723">
        <f>(Z761-Z762)/Z761*100</f>
        <v>299.30817610062894</v>
      </c>
      <c r="AA763" s="1765">
        <f>(AA761-AA762)/AA761*100</f>
        <v>-983.44155844155864</v>
      </c>
      <c r="AB763" s="1724"/>
      <c r="AC763" s="1723">
        <f>(AC761-AC762)/AC761*100</f>
        <v>299.30817610062894</v>
      </c>
      <c r="AD763" s="1765">
        <f>(AD761-AD762)/AD761*100</f>
        <v>-983.44155844155864</v>
      </c>
      <c r="AE763" s="1724"/>
      <c r="AF763" s="1723">
        <f>(AF761-AF762)/AF761*100</f>
        <v>299.30817610062894</v>
      </c>
      <c r="AG763" s="1765">
        <f>(AG761-AG762)/AG761*100</f>
        <v>-983.44155844155864</v>
      </c>
      <c r="AH763" s="1724"/>
      <c r="AI763" s="1723">
        <f>(AI761-AI762)/AI761*100</f>
        <v>299.30817610062894</v>
      </c>
      <c r="AJ763" s="1765">
        <f>(AJ761-AJ762)/AJ761*100</f>
        <v>-983.44155844155864</v>
      </c>
      <c r="AK763" s="1724"/>
      <c r="AL763" s="1723">
        <f>(AL761-AL762)/AL761*100</f>
        <v>299.30817610062894</v>
      </c>
      <c r="AM763" s="1765">
        <f>(AM761-AM762)/AM761*100</f>
        <v>-983.44155844155864</v>
      </c>
      <c r="AN763" s="1724"/>
      <c r="AO763" s="1723">
        <f>(AO761-AO762)/AO761*100</f>
        <v>-70.353403141361269</v>
      </c>
      <c r="AP763" s="1765">
        <f>(AP761-AP762)/AP761*100</f>
        <v>-841.5300546448085</v>
      </c>
      <c r="AQ763" s="1724"/>
      <c r="AR763" s="1723">
        <f>(AR761-AR762)/AR761*100</f>
        <v>-70.353403141361269</v>
      </c>
      <c r="AS763" s="1765">
        <f>(AS761-AS762)/AS761*100</f>
        <v>-841.5300546448085</v>
      </c>
      <c r="AT763" s="1724"/>
      <c r="AU763" s="1723">
        <f>(AU761-AU762)/AU761*100</f>
        <v>-70.353403141361269</v>
      </c>
      <c r="AV763" s="1765">
        <f>(AV761-AV762)/AV761*100</f>
        <v>-841.5300546448085</v>
      </c>
      <c r="AW763" s="1724"/>
      <c r="AX763" s="1723">
        <f>(AX761-AX762)/AX761*100</f>
        <v>-70.353403141361269</v>
      </c>
      <c r="AY763" s="1765">
        <f>(AY761-AY762)/AY761*100</f>
        <v>-841.5300546448085</v>
      </c>
      <c r="AZ763" s="1724"/>
      <c r="BA763" s="1723">
        <f>(BA761-BA762)/BA761*100</f>
        <v>-70.353403141361269</v>
      </c>
      <c r="BB763" s="1765">
        <f>(BB761-BB762)/BB761*100</f>
        <v>-841.5300546448085</v>
      </c>
      <c r="BC763" s="1724"/>
      <c r="BD763" s="1723">
        <f>(BD761-BD762)/BD761*100</f>
        <v>-70.353403141361269</v>
      </c>
      <c r="BE763" s="1765">
        <f>(BE761-BE762)/BE761*100</f>
        <v>-841.5300546448085</v>
      </c>
      <c r="BF763" s="1724"/>
      <c r="BG763" s="1723">
        <f>(BG761-BG762)/BG761*100</f>
        <v>-70.353403141361269</v>
      </c>
      <c r="BH763" s="1765">
        <f>(BH761-BH762)/BH761*100</f>
        <v>-841.5300546448085</v>
      </c>
      <c r="BI763" s="1724"/>
      <c r="BJ763" s="1723">
        <f>(BJ761-BJ762)/BJ761*100</f>
        <v>-70.353403141361269</v>
      </c>
      <c r="BK763" s="1765">
        <f>(BK761-BK762)/BK761*100</f>
        <v>-841.5300546448085</v>
      </c>
      <c r="BL763" s="1724"/>
      <c r="BM763" s="1723">
        <f>(BM761-BM762)/BM761*100</f>
        <v>1235.5123674911663</v>
      </c>
      <c r="BN763" s="1765">
        <f>(BN761-BN762)/BN761*100</f>
        <v>-1964.8148148148146</v>
      </c>
      <c r="BO763" s="1724"/>
      <c r="BP763" s="1723">
        <f>(BP761-BP762)/BP761*100</f>
        <v>1235.5123674911663</v>
      </c>
      <c r="BQ763" s="1765">
        <f>(BQ761-BQ762)/BQ761*100</f>
        <v>-1964.8148148148146</v>
      </c>
      <c r="BR763" s="1724"/>
      <c r="BS763" s="1723">
        <f>(BS761-BS762)/BS761*100</f>
        <v>1235.5123674911663</v>
      </c>
      <c r="BT763" s="1765">
        <f>(BT761-BT762)/BT761*100</f>
        <v>-1964.8148148148146</v>
      </c>
      <c r="BU763" s="1724"/>
      <c r="BV763" s="1723">
        <f>(BV761-BV762)/BV761*100</f>
        <v>1235.5123674911663</v>
      </c>
      <c r="BW763" s="1765">
        <f>(BW761-BW762)/BW761*100</f>
        <v>-1964.8148148148146</v>
      </c>
      <c r="BX763" s="1724"/>
      <c r="BY763" s="1723">
        <f>(BY761-BY762)/BY761*100</f>
        <v>1235.5123674911663</v>
      </c>
      <c r="BZ763" s="1765">
        <f>(BZ761-BZ762)/BZ761*100</f>
        <v>-1964.8148148148146</v>
      </c>
      <c r="CA763" s="1724"/>
    </row>
    <row r="764" s="1620" customFormat="1" ht="21.75" customHeight="1">
      <c r="A764" s="1664"/>
      <c r="B764" s="1712" t="s">
        <v>565</v>
      </c>
      <c r="C764" s="1641"/>
      <c r="D764" s="1713" t="s">
        <v>560</v>
      </c>
      <c r="E764" s="1684"/>
      <c r="F764" s="1684"/>
      <c r="G764" s="1684"/>
      <c r="H764" s="1686">
        <f>H744</f>
        <v>1.1319999999999999</v>
      </c>
      <c r="I764" s="1736">
        <f>I744</f>
        <v>0.54000000000000004</v>
      </c>
      <c r="J764" s="1688"/>
      <c r="K764" s="1686">
        <f>K744</f>
        <v>1.1319999999999999</v>
      </c>
      <c r="L764" s="1736">
        <f>L744</f>
        <v>0.54000000000000004</v>
      </c>
      <c r="M764" s="1688"/>
      <c r="N764" s="1686">
        <f>N744</f>
        <v>1.1319999999999999</v>
      </c>
      <c r="O764" s="1736">
        <f>O744</f>
        <v>0.54000000000000004</v>
      </c>
      <c r="P764" s="1688"/>
      <c r="Q764" s="1686">
        <f>Q744</f>
        <v>1.1319999999999999</v>
      </c>
      <c r="R764" s="1736">
        <f>R744</f>
        <v>0.54000000000000004</v>
      </c>
      <c r="S764" s="1688"/>
      <c r="T764" s="1686">
        <f>T744</f>
        <v>1.1319999999999999</v>
      </c>
      <c r="U764" s="1736">
        <f>U744</f>
        <v>0.54000000000000004</v>
      </c>
      <c r="V764" s="1688"/>
      <c r="W764" s="1686">
        <f>W744</f>
        <v>1.5900000000000001</v>
      </c>
      <c r="X764" s="1736">
        <f>X744</f>
        <v>0.61599999999999999</v>
      </c>
      <c r="Y764" s="1688"/>
      <c r="Z764" s="1686">
        <f>Z744</f>
        <v>1.5900000000000001</v>
      </c>
      <c r="AA764" s="1736">
        <f>AA744</f>
        <v>0.61599999999999999</v>
      </c>
      <c r="AB764" s="1688"/>
      <c r="AC764" s="1686">
        <f>AC744</f>
        <v>1.5900000000000001</v>
      </c>
      <c r="AD764" s="1736">
        <f>AD744</f>
        <v>0.61599999999999999</v>
      </c>
      <c r="AE764" s="1688"/>
      <c r="AF764" s="1686">
        <f>AF744</f>
        <v>1.5900000000000001</v>
      </c>
      <c r="AG764" s="1736">
        <f>AG744</f>
        <v>0.61599999999999999</v>
      </c>
      <c r="AH764" s="1688"/>
      <c r="AI764" s="1686">
        <f>AI744</f>
        <v>1.5900000000000001</v>
      </c>
      <c r="AJ764" s="1736">
        <f>AJ744</f>
        <v>0.61599999999999999</v>
      </c>
      <c r="AK764" s="1688"/>
      <c r="AL764" s="1686">
        <f>AL744</f>
        <v>1.5900000000000001</v>
      </c>
      <c r="AM764" s="1736">
        <f>AM744</f>
        <v>0.61599999999999999</v>
      </c>
      <c r="AN764" s="1688"/>
      <c r="AO764" s="1686">
        <f>AO744</f>
        <v>1.528</v>
      </c>
      <c r="AP764" s="1736">
        <f>AP744</f>
        <v>0.54900000000000004</v>
      </c>
      <c r="AQ764" s="1688"/>
      <c r="AR764" s="1686">
        <f>AR744</f>
        <v>1.528</v>
      </c>
      <c r="AS764" s="1736">
        <f>AS744</f>
        <v>0.54900000000000004</v>
      </c>
      <c r="AT764" s="1688"/>
      <c r="AU764" s="1686">
        <f>AU744</f>
        <v>1.528</v>
      </c>
      <c r="AV764" s="1736">
        <f>AV744</f>
        <v>0.54900000000000004</v>
      </c>
      <c r="AW764" s="1688"/>
      <c r="AX764" s="1686">
        <f>AX744</f>
        <v>1.528</v>
      </c>
      <c r="AY764" s="1736">
        <f>AY744</f>
        <v>0.54900000000000004</v>
      </c>
      <c r="AZ764" s="1688"/>
      <c r="BA764" s="1686">
        <f>BA744</f>
        <v>1.528</v>
      </c>
      <c r="BB764" s="1736">
        <f>BB744</f>
        <v>0.54900000000000004</v>
      </c>
      <c r="BC764" s="1688"/>
      <c r="BD764" s="1686">
        <f>BD744</f>
        <v>1.528</v>
      </c>
      <c r="BE764" s="1736">
        <f>BE744</f>
        <v>0.54900000000000004</v>
      </c>
      <c r="BF764" s="1688"/>
      <c r="BG764" s="1686">
        <f>BG744</f>
        <v>1.528</v>
      </c>
      <c r="BH764" s="1736">
        <f>BH744</f>
        <v>0.54900000000000004</v>
      </c>
      <c r="BI764" s="1688"/>
      <c r="BJ764" s="1686">
        <f>BJ744</f>
        <v>1.528</v>
      </c>
      <c r="BK764" s="1736">
        <f>BK744</f>
        <v>0.54900000000000004</v>
      </c>
      <c r="BL764" s="1688"/>
      <c r="BM764" s="1686">
        <f>BM744</f>
        <v>1.1319999999999999</v>
      </c>
      <c r="BN764" s="1736">
        <f>BN744</f>
        <v>0.54000000000000004</v>
      </c>
      <c r="BO764" s="1688"/>
      <c r="BP764" s="1686">
        <f>BP744</f>
        <v>1.1319999999999999</v>
      </c>
      <c r="BQ764" s="1736">
        <f>BQ744</f>
        <v>0.54000000000000004</v>
      </c>
      <c r="BR764" s="1688"/>
      <c r="BS764" s="1686">
        <f>BS744</f>
        <v>1.1319999999999999</v>
      </c>
      <c r="BT764" s="1736">
        <f>BT744</f>
        <v>0.54000000000000004</v>
      </c>
      <c r="BU764" s="1688"/>
      <c r="BV764" s="1686">
        <f>BV744</f>
        <v>1.1319999999999999</v>
      </c>
      <c r="BW764" s="1736">
        <f>BW744</f>
        <v>0.54000000000000004</v>
      </c>
      <c r="BX764" s="1688"/>
      <c r="BY764" s="1686">
        <f>BY744</f>
        <v>1.1319999999999999</v>
      </c>
      <c r="BZ764" s="1736">
        <f>BZ744</f>
        <v>0.54000000000000004</v>
      </c>
      <c r="CA764" s="1688"/>
    </row>
    <row r="765" s="1620" customFormat="1" ht="21.75" customHeight="1">
      <c r="A765" s="1681"/>
      <c r="B765" s="1715"/>
      <c r="C765" s="1652"/>
      <c r="D765" s="1706" t="s">
        <v>561</v>
      </c>
      <c r="E765" s="1690"/>
      <c r="F765" s="1690"/>
      <c r="G765" s="1690"/>
      <c r="H765" s="1699">
        <f>SUM(H751:H760)</f>
        <v>0.46400000000000002</v>
      </c>
      <c r="I765" s="1737">
        <f>SUM(I751:I760)</f>
        <v>0.56100000000000005</v>
      </c>
      <c r="J765" s="1701"/>
      <c r="K765" s="1699">
        <f>SUM(K751:K760)</f>
        <v>0.46400000000000002</v>
      </c>
      <c r="L765" s="1737">
        <f>SUM(L751:L760)</f>
        <v>0.56100000000000005</v>
      </c>
      <c r="M765" s="1701"/>
      <c r="N765" s="1699">
        <f>SUM(N751:N760)</f>
        <v>0.46400000000000002</v>
      </c>
      <c r="O765" s="1737">
        <f>SUM(O751:O760)</f>
        <v>0.56100000000000005</v>
      </c>
      <c r="P765" s="1701"/>
      <c r="Q765" s="1699">
        <f>SUM(Q751:Q760)</f>
        <v>0.46400000000000002</v>
      </c>
      <c r="R765" s="1737">
        <f>SUM(R751:R760)</f>
        <v>0.56100000000000005</v>
      </c>
      <c r="S765" s="1701"/>
      <c r="T765" s="1699">
        <f>SUM(T751:T760)</f>
        <v>0.46400000000000002</v>
      </c>
      <c r="U765" s="1737">
        <f>SUM(U751:U760)</f>
        <v>0.56100000000000005</v>
      </c>
      <c r="V765" s="1701"/>
      <c r="W765" s="1699">
        <f>SUM(W751:W760)</f>
        <v>0.89800000000000002</v>
      </c>
      <c r="X765" s="1737">
        <f>SUM(X751:X760)</f>
        <v>0.57800000000000007</v>
      </c>
      <c r="Y765" s="1701"/>
      <c r="Z765" s="1699">
        <f>SUM(Z751:Z760)</f>
        <v>0.89800000000000002</v>
      </c>
      <c r="AA765" s="1737">
        <f>SUM(AA751:AA760)</f>
        <v>0.57800000000000007</v>
      </c>
      <c r="AB765" s="1701"/>
      <c r="AC765" s="1699">
        <f>SUM(AC751:AC760)</f>
        <v>0.89800000000000002</v>
      </c>
      <c r="AD765" s="1737">
        <f>SUM(AD751:AD760)</f>
        <v>0.57800000000000007</v>
      </c>
      <c r="AE765" s="1701"/>
      <c r="AF765" s="1699">
        <f>SUM(AF751:AF760)</f>
        <v>0.89800000000000002</v>
      </c>
      <c r="AG765" s="1737">
        <f>SUM(AG751:AG760)</f>
        <v>0.57800000000000007</v>
      </c>
      <c r="AH765" s="1701"/>
      <c r="AI765" s="1699">
        <f>SUM(AI751:AI760)</f>
        <v>0.89800000000000002</v>
      </c>
      <c r="AJ765" s="1737">
        <f>SUM(AJ751:AJ760)</f>
        <v>0.57800000000000007</v>
      </c>
      <c r="AK765" s="1701"/>
      <c r="AL765" s="1699">
        <f>SUM(AL751:AL760)</f>
        <v>0.89800000000000002</v>
      </c>
      <c r="AM765" s="1737">
        <f>SUM(AM751:AM760)</f>
        <v>0.57800000000000007</v>
      </c>
      <c r="AN765" s="1701"/>
      <c r="AO765" s="1699">
        <f>SUM(AO751:AO760)</f>
        <v>0.89800000000000002</v>
      </c>
      <c r="AP765" s="1737">
        <f>SUM(AP751:AP760)</f>
        <v>0.57800000000000007</v>
      </c>
      <c r="AQ765" s="1701"/>
      <c r="AR765" s="1699">
        <f>SUM(AR751:AR760)</f>
        <v>0.89800000000000002</v>
      </c>
      <c r="AS765" s="1737">
        <f>SUM(AS751:AS760)</f>
        <v>0.57800000000000007</v>
      </c>
      <c r="AT765" s="1701"/>
      <c r="AU765" s="1699">
        <f>SUM(AU751:AU760)</f>
        <v>0.89800000000000002</v>
      </c>
      <c r="AV765" s="1737">
        <f>SUM(AV751:AV760)</f>
        <v>0.57800000000000007</v>
      </c>
      <c r="AW765" s="1701"/>
      <c r="AX765" s="1699">
        <f>SUM(AX751:AX760)</f>
        <v>0.89800000000000002</v>
      </c>
      <c r="AY765" s="1737">
        <f>SUM(AY751:AY760)</f>
        <v>0.57800000000000007</v>
      </c>
      <c r="AZ765" s="1701"/>
      <c r="BA765" s="1699">
        <f>SUM(BA751:BA760)</f>
        <v>0.89800000000000002</v>
      </c>
      <c r="BB765" s="1737">
        <f>SUM(BB751:BB760)</f>
        <v>0.57800000000000007</v>
      </c>
      <c r="BC765" s="1701"/>
      <c r="BD765" s="1699">
        <f>SUM(BD751:BD760)</f>
        <v>0.89800000000000002</v>
      </c>
      <c r="BE765" s="1737">
        <f>SUM(BE751:BE760)</f>
        <v>0.57800000000000007</v>
      </c>
      <c r="BF765" s="1701"/>
      <c r="BG765" s="1699">
        <f>SUM(BG751:BG760)</f>
        <v>0.89800000000000002</v>
      </c>
      <c r="BH765" s="1737">
        <f>SUM(BH751:BH760)</f>
        <v>0.57800000000000007</v>
      </c>
      <c r="BI765" s="1701"/>
      <c r="BJ765" s="1699">
        <f>SUM(BJ751:BJ760)</f>
        <v>0.89800000000000002</v>
      </c>
      <c r="BK765" s="1737">
        <f>SUM(BK751:BK760)</f>
        <v>0.57800000000000007</v>
      </c>
      <c r="BL765" s="1701"/>
      <c r="BM765" s="1699">
        <f>SUM(BM751:BM760)</f>
        <v>0.46400000000000002</v>
      </c>
      <c r="BN765" s="1737">
        <f>SUM(BN751:BN760)</f>
        <v>0.56100000000000005</v>
      </c>
      <c r="BO765" s="1701"/>
      <c r="BP765" s="1699">
        <f>SUM(BP751:BP760)</f>
        <v>0.46400000000000002</v>
      </c>
      <c r="BQ765" s="1737">
        <f>SUM(BQ751:BQ760)</f>
        <v>0.56100000000000005</v>
      </c>
      <c r="BR765" s="1701"/>
      <c r="BS765" s="1699">
        <f>SUM(BS751:BS760)</f>
        <v>0.46400000000000002</v>
      </c>
      <c r="BT765" s="1737">
        <f>SUM(BT751:BT760)</f>
        <v>0.56100000000000005</v>
      </c>
      <c r="BU765" s="1701"/>
      <c r="BV765" s="1699">
        <f>SUM(BV751:BV760)</f>
        <v>0.46400000000000002</v>
      </c>
      <c r="BW765" s="1737">
        <f>SUM(BW751:BW760)</f>
        <v>0.56100000000000005</v>
      </c>
      <c r="BX765" s="1701"/>
      <c r="BY765" s="1699">
        <f>SUM(BY751:BY760)</f>
        <v>0.46400000000000002</v>
      </c>
      <c r="BZ765" s="1737">
        <f>SUM(BZ751:BZ760)</f>
        <v>0.56100000000000005</v>
      </c>
      <c r="CA765" s="1701"/>
    </row>
    <row r="766" s="1620" customFormat="1" ht="21.75" customHeight="1">
      <c r="A766" s="1717"/>
      <c r="B766" s="1718"/>
      <c r="C766" s="1719"/>
      <c r="D766" s="1720" t="s">
        <v>564</v>
      </c>
      <c r="E766" s="1721"/>
      <c r="F766" s="1722"/>
      <c r="G766" s="1722"/>
      <c r="H766" s="1753">
        <f>(H764-H765)/H764*100</f>
        <v>59.010600706713781</v>
      </c>
      <c r="I766" s="1738">
        <f>(I764-I765)/I764*100</f>
        <v>-3.8888888888888924</v>
      </c>
      <c r="J766" s="1724"/>
      <c r="K766" s="1753">
        <f>(K764-K765)/K764*100</f>
        <v>59.010600706713781</v>
      </c>
      <c r="L766" s="1738">
        <f>(L764-L765)/L764*100</f>
        <v>-3.8888888888888924</v>
      </c>
      <c r="M766" s="1724"/>
      <c r="N766" s="1753">
        <f>(N764-N765)/N764*100</f>
        <v>59.010600706713781</v>
      </c>
      <c r="O766" s="1738">
        <f>(O764-O765)/O764*100</f>
        <v>-3.8888888888888924</v>
      </c>
      <c r="P766" s="1724"/>
      <c r="Q766" s="1753">
        <f>(Q764-Q765)/Q764*100</f>
        <v>59.010600706713781</v>
      </c>
      <c r="R766" s="1738">
        <f>(R764-R765)/R764*100</f>
        <v>-3.8888888888888924</v>
      </c>
      <c r="S766" s="1724"/>
      <c r="T766" s="1753">
        <f>(T764-T765)/T764*100</f>
        <v>59.010600706713781</v>
      </c>
      <c r="U766" s="1738">
        <f>(U764-U765)/U764*100</f>
        <v>-3.8888888888888924</v>
      </c>
      <c r="V766" s="1724"/>
      <c r="W766" s="1753">
        <f>(W764-W765)/W764*100</f>
        <v>43.522012578616355</v>
      </c>
      <c r="X766" s="1738">
        <f>(X764-X765)/X764*100</f>
        <v>6.1688311688311561</v>
      </c>
      <c r="Y766" s="1724"/>
      <c r="Z766" s="1753">
        <f>(Z764-Z765)/Z764*100</f>
        <v>43.522012578616355</v>
      </c>
      <c r="AA766" s="1738">
        <f>(AA764-AA765)/AA764*100</f>
        <v>6.1688311688311561</v>
      </c>
      <c r="AB766" s="1724"/>
      <c r="AC766" s="1753">
        <f>(AC764-AC765)/AC764*100</f>
        <v>43.522012578616355</v>
      </c>
      <c r="AD766" s="1738">
        <f>(AD764-AD765)/AD764*100</f>
        <v>6.1688311688311561</v>
      </c>
      <c r="AE766" s="1724"/>
      <c r="AF766" s="1753">
        <f>(AF764-AF765)/AF764*100</f>
        <v>43.522012578616355</v>
      </c>
      <c r="AG766" s="1738">
        <f>(AG764-AG765)/AG764*100</f>
        <v>6.1688311688311561</v>
      </c>
      <c r="AH766" s="1724"/>
      <c r="AI766" s="1753">
        <f>(AI764-AI765)/AI764*100</f>
        <v>43.522012578616355</v>
      </c>
      <c r="AJ766" s="1738">
        <f>(AJ764-AJ765)/AJ764*100</f>
        <v>6.1688311688311561</v>
      </c>
      <c r="AK766" s="1724"/>
      <c r="AL766" s="1753">
        <f>(AL764-AL765)/AL764*100</f>
        <v>43.522012578616355</v>
      </c>
      <c r="AM766" s="1738">
        <f>(AM764-AM765)/AM764*100</f>
        <v>6.1688311688311561</v>
      </c>
      <c r="AN766" s="1724"/>
      <c r="AO766" s="1753">
        <f>(AO764-AO765)/AO764*100</f>
        <v>41.230366492146601</v>
      </c>
      <c r="AP766" s="1738">
        <f>(AP764-AP765)/AP764*100</f>
        <v>-5.2823315118397129</v>
      </c>
      <c r="AQ766" s="1724"/>
      <c r="AR766" s="1753">
        <f>(AR764-AR765)/AR764*100</f>
        <v>41.230366492146601</v>
      </c>
      <c r="AS766" s="1738">
        <f>(AS764-AS765)/AS764*100</f>
        <v>-5.2823315118397129</v>
      </c>
      <c r="AT766" s="1724"/>
      <c r="AU766" s="1753">
        <f>(AU764-AU765)/AU764*100</f>
        <v>41.230366492146601</v>
      </c>
      <c r="AV766" s="1738">
        <f>(AV764-AV765)/AV764*100</f>
        <v>-5.2823315118397129</v>
      </c>
      <c r="AW766" s="1724"/>
      <c r="AX766" s="1753">
        <f>(AX764-AX765)/AX764*100</f>
        <v>41.230366492146601</v>
      </c>
      <c r="AY766" s="1738">
        <f>(AY764-AY765)/AY764*100</f>
        <v>-5.2823315118397129</v>
      </c>
      <c r="AZ766" s="1724"/>
      <c r="BA766" s="1753">
        <f>(BA764-BA765)/BA764*100</f>
        <v>41.230366492146601</v>
      </c>
      <c r="BB766" s="1738">
        <f>(BB764-BB765)/BB764*100</f>
        <v>-5.2823315118397129</v>
      </c>
      <c r="BC766" s="1724"/>
      <c r="BD766" s="1753">
        <f>(BD764-BD765)/BD764*100</f>
        <v>41.230366492146601</v>
      </c>
      <c r="BE766" s="1738">
        <f>(BE764-BE765)/BE764*100</f>
        <v>-5.2823315118397129</v>
      </c>
      <c r="BF766" s="1724"/>
      <c r="BG766" s="1753">
        <f>(BG764-BG765)/BG764*100</f>
        <v>41.230366492146601</v>
      </c>
      <c r="BH766" s="1738">
        <f>(BH764-BH765)/BH764*100</f>
        <v>-5.2823315118397129</v>
      </c>
      <c r="BI766" s="1724"/>
      <c r="BJ766" s="1753">
        <f>(BJ764-BJ765)/BJ764*100</f>
        <v>41.230366492146601</v>
      </c>
      <c r="BK766" s="1738">
        <f>(BK764-BK765)/BK764*100</f>
        <v>-5.2823315118397129</v>
      </c>
      <c r="BL766" s="1724"/>
      <c r="BM766" s="1753">
        <f>(BM764-BM765)/BM764*100</f>
        <v>59.010600706713781</v>
      </c>
      <c r="BN766" s="1738">
        <f>(BN764-BN765)/BN764*100</f>
        <v>-3.8888888888888924</v>
      </c>
      <c r="BO766" s="1724"/>
      <c r="BP766" s="1753">
        <f>(BP764-BP765)/BP764*100</f>
        <v>59.010600706713781</v>
      </c>
      <c r="BQ766" s="1738">
        <f>(BQ764-BQ765)/BQ764*100</f>
        <v>-3.8888888888888924</v>
      </c>
      <c r="BR766" s="1724"/>
      <c r="BS766" s="1753">
        <f>(BS764-BS765)/BS764*100</f>
        <v>59.010600706713781</v>
      </c>
      <c r="BT766" s="1738">
        <f>(BT764-BT765)/BT764*100</f>
        <v>-3.8888888888888924</v>
      </c>
      <c r="BU766" s="1724"/>
      <c r="BV766" s="1753">
        <f>(BV764-BV765)/BV764*100</f>
        <v>59.010600706713781</v>
      </c>
      <c r="BW766" s="1738">
        <f>(BW764-BW765)/BW764*100</f>
        <v>-3.8888888888888924</v>
      </c>
      <c r="BX766" s="1724"/>
      <c r="BY766" s="1753">
        <f>(BY764-BY765)/BY764*100</f>
        <v>59.010600706713781</v>
      </c>
      <c r="BZ766" s="1738">
        <f>(BZ764-BZ765)/BZ764*100</f>
        <v>-3.8888888888888924</v>
      </c>
      <c r="CA766" s="1724"/>
    </row>
    <row r="767" s="1620" customFormat="1" ht="21.75" customHeight="1">
      <c r="A767" s="1725">
        <v>22</v>
      </c>
      <c r="B767" s="1665" t="s">
        <v>358</v>
      </c>
      <c r="C767" s="1666"/>
      <c r="D767" s="1674"/>
      <c r="E767" s="1667"/>
      <c r="F767" s="1667"/>
      <c r="G767" s="1667"/>
      <c r="H767" s="1678"/>
      <c r="I767" s="1679"/>
      <c r="J767" s="1680"/>
      <c r="K767" s="1678"/>
      <c r="L767" s="1679"/>
      <c r="M767" s="1680"/>
      <c r="N767" s="1678"/>
      <c r="O767" s="1679"/>
      <c r="P767" s="1680"/>
      <c r="Q767" s="1678"/>
      <c r="R767" s="1679"/>
      <c r="S767" s="1680"/>
      <c r="T767" s="1678"/>
      <c r="U767" s="1679"/>
      <c r="V767" s="1680"/>
      <c r="W767" s="1678"/>
      <c r="X767" s="1679"/>
      <c r="Y767" s="1680"/>
      <c r="Z767" s="1678"/>
      <c r="AA767" s="1679"/>
      <c r="AB767" s="1680"/>
      <c r="AC767" s="1678"/>
      <c r="AD767" s="1679"/>
      <c r="AE767" s="1680"/>
      <c r="AF767" s="1678"/>
      <c r="AG767" s="1679"/>
      <c r="AH767" s="1680"/>
      <c r="AI767" s="1678"/>
      <c r="AJ767" s="1679"/>
      <c r="AK767" s="1680"/>
      <c r="AL767" s="1678"/>
      <c r="AM767" s="1679"/>
      <c r="AN767" s="1680"/>
      <c r="AO767" s="1678"/>
      <c r="AP767" s="1679"/>
      <c r="AQ767" s="1680"/>
      <c r="AR767" s="1678"/>
      <c r="AS767" s="1679"/>
      <c r="AT767" s="1680"/>
      <c r="AU767" s="1678"/>
      <c r="AV767" s="1679"/>
      <c r="AW767" s="1680"/>
      <c r="AX767" s="1678"/>
      <c r="AY767" s="1679"/>
      <c r="AZ767" s="1680"/>
      <c r="BA767" s="1678"/>
      <c r="BB767" s="1679"/>
      <c r="BC767" s="1680"/>
      <c r="BD767" s="1678"/>
      <c r="BE767" s="1679"/>
      <c r="BF767" s="1680"/>
      <c r="BG767" s="1678"/>
      <c r="BH767" s="1679"/>
      <c r="BI767" s="1680"/>
      <c r="BJ767" s="1678"/>
      <c r="BK767" s="1679"/>
      <c r="BL767" s="1680"/>
      <c r="BM767" s="1678"/>
      <c r="BN767" s="1679"/>
      <c r="BO767" s="1680"/>
      <c r="BP767" s="1678"/>
      <c r="BQ767" s="1679"/>
      <c r="BR767" s="1680"/>
      <c r="BS767" s="1678"/>
      <c r="BT767" s="1679"/>
      <c r="BU767" s="1680"/>
      <c r="BV767" s="1678"/>
      <c r="BW767" s="1679"/>
      <c r="BX767" s="1680"/>
      <c r="BY767" s="1678"/>
      <c r="BZ767" s="1679"/>
      <c r="CA767" s="1680"/>
    </row>
    <row r="768" s="1620" customFormat="1" ht="21.75" customHeight="1">
      <c r="A768" s="1681"/>
      <c r="B768" s="1622"/>
      <c r="C768" s="1682"/>
      <c r="D768" s="1689" t="s">
        <v>364</v>
      </c>
      <c r="E768" s="1690"/>
      <c r="F768" s="1690" t="s">
        <v>488</v>
      </c>
      <c r="G768" s="1731">
        <v>110</v>
      </c>
      <c r="H768" s="1716">
        <v>31.859999999999999</v>
      </c>
      <c r="I768" s="1702">
        <v>-8.2599999999999998</v>
      </c>
      <c r="J768" s="1694">
        <f>ROUND(SQRT(H768^2+I768^2)*1000/(1.73*H783),0)</f>
        <v>167</v>
      </c>
      <c r="K768" s="1716">
        <v>31.859999999999999</v>
      </c>
      <c r="L768" s="1702">
        <v>-8.2599999999999998</v>
      </c>
      <c r="M768" s="1694">
        <f>ROUND(SQRT(K768^2+L768^2)*1000/(1.73*K783),0)</f>
        <v>167</v>
      </c>
      <c r="N768" s="1716">
        <v>31.859999999999999</v>
      </c>
      <c r="O768" s="1702">
        <v>-8.2599999999999998</v>
      </c>
      <c r="P768" s="1694">
        <f>ROUND(SQRT(N768^2+O768^2)*1000/(1.73*N783),0)</f>
        <v>167</v>
      </c>
      <c r="Q768" s="1716">
        <v>31.859999999999999</v>
      </c>
      <c r="R768" s="1702">
        <v>-8.2599999999999998</v>
      </c>
      <c r="S768" s="1694">
        <f>ROUND(SQRT(Q768^2+R768^2)*1000/(1.73*Q783),0)</f>
        <v>167</v>
      </c>
      <c r="T768" s="1716">
        <v>31.859999999999999</v>
      </c>
      <c r="U768" s="1702">
        <v>-8.2599999999999998</v>
      </c>
      <c r="V768" s="1694">
        <f>ROUND(SQRT(T768^2+U768^2)*1000/(1.73*T783),0)</f>
        <v>167</v>
      </c>
      <c r="W768" s="1716">
        <v>24.579999999999998</v>
      </c>
      <c r="X768" s="1702">
        <v>-4.1399999999999997</v>
      </c>
      <c r="Y768" s="1694">
        <f>ROUND(SQRT(W768^2+X768^2)*1000/(1.73*W783),0)</f>
        <v>128</v>
      </c>
      <c r="Z768" s="1716">
        <v>24.579999999999998</v>
      </c>
      <c r="AA768" s="1702">
        <v>-4.1399999999999997</v>
      </c>
      <c r="AB768" s="1694">
        <f>ROUND(SQRT(Z768^2+AA768^2)*1000/(1.73*Z783),0)</f>
        <v>128</v>
      </c>
      <c r="AC768" s="1716">
        <v>24.579999999999998</v>
      </c>
      <c r="AD768" s="1702">
        <v>-4.1399999999999997</v>
      </c>
      <c r="AE768" s="1694">
        <f>ROUND(SQRT(AC768^2+AD768^2)*1000/(1.73*AC783),0)</f>
        <v>128</v>
      </c>
      <c r="AF768" s="1716">
        <v>24.579999999999998</v>
      </c>
      <c r="AG768" s="1702">
        <v>-4.1399999999999997</v>
      </c>
      <c r="AH768" s="1694">
        <f>ROUND(SQRT(AF768^2+AG768^2)*1000/(1.73*AF783),0)</f>
        <v>128</v>
      </c>
      <c r="AI768" s="1716">
        <v>24.579999999999998</v>
      </c>
      <c r="AJ768" s="1702">
        <v>-4.1399999999999997</v>
      </c>
      <c r="AK768" s="1694">
        <f>ROUND(SQRT(AI768^2+AJ768^2)*1000/(1.73*AI783),0)</f>
        <v>128</v>
      </c>
      <c r="AL768" s="1716">
        <v>24.579999999999998</v>
      </c>
      <c r="AM768" s="1702">
        <v>-4.1399999999999997</v>
      </c>
      <c r="AN768" s="1694">
        <f>ROUND(SQRT(AL768^2+AM768^2)*1000/(1.73*AL783),0)</f>
        <v>128</v>
      </c>
      <c r="AO768" s="1716">
        <v>28.98</v>
      </c>
      <c r="AP768" s="1702">
        <v>-11.6</v>
      </c>
      <c r="AQ768" s="1694">
        <f>ROUND(SQRT(AO768^2+AP768^2)*1000/(1.73*AO783),0)</f>
        <v>160</v>
      </c>
      <c r="AR768" s="1716">
        <v>28.98</v>
      </c>
      <c r="AS768" s="1702">
        <v>-11.6</v>
      </c>
      <c r="AT768" s="1694">
        <f>ROUND(SQRT(AR768^2+AS768^2)*1000/(1.73*AR783),0)</f>
        <v>160</v>
      </c>
      <c r="AU768" s="1716">
        <v>28.98</v>
      </c>
      <c r="AV768" s="1702">
        <v>-11.6</v>
      </c>
      <c r="AW768" s="1694">
        <f>ROUND(SQRT(AU768^2+AV768^2)*1000/(1.73*AU783),0)</f>
        <v>160</v>
      </c>
      <c r="AX768" s="1716">
        <v>28.98</v>
      </c>
      <c r="AY768" s="1702">
        <v>-11.6</v>
      </c>
      <c r="AZ768" s="1694">
        <f>ROUND(SQRT(AX768^2+AY768^2)*1000/(1.73*AX783),0)</f>
        <v>160</v>
      </c>
      <c r="BA768" s="1716">
        <v>28.98</v>
      </c>
      <c r="BB768" s="1702">
        <v>-11.6</v>
      </c>
      <c r="BC768" s="1694">
        <f>ROUND(SQRT(BA768^2+BB768^2)*1000/(1.73*BA783),0)</f>
        <v>160</v>
      </c>
      <c r="BD768" s="1716">
        <v>28.98</v>
      </c>
      <c r="BE768" s="1702">
        <v>-11.6</v>
      </c>
      <c r="BF768" s="1694">
        <f>ROUND(SQRT(BD768^2+BE768^2)*1000/(1.73*BD783),0)</f>
        <v>160</v>
      </c>
      <c r="BG768" s="1716">
        <v>28.98</v>
      </c>
      <c r="BH768" s="1702">
        <v>-11.6</v>
      </c>
      <c r="BI768" s="1694">
        <f>ROUND(SQRT(BG768^2+BH768^2)*1000/(1.73*BG783),0)</f>
        <v>160</v>
      </c>
      <c r="BJ768" s="1716">
        <v>28.98</v>
      </c>
      <c r="BK768" s="1702">
        <v>-11.6</v>
      </c>
      <c r="BL768" s="1694">
        <f>ROUND(SQRT(BJ768^2+BK768^2)*1000/(1.73*BJ783),0)</f>
        <v>160</v>
      </c>
      <c r="BM768" s="1716">
        <v>31.859999999999999</v>
      </c>
      <c r="BN768" s="1702">
        <v>-8.2599999999999998</v>
      </c>
      <c r="BO768" s="1694">
        <f>ROUND(SQRT(BM768^2+BN768^2)*1000/(1.73*BM783),0)</f>
        <v>167</v>
      </c>
      <c r="BP768" s="1716">
        <v>31.859999999999999</v>
      </c>
      <c r="BQ768" s="1702">
        <v>-8.2599999999999998</v>
      </c>
      <c r="BR768" s="1694">
        <f>ROUND(SQRT(BP768^2+BQ768^2)*1000/(1.73*BP783),0)</f>
        <v>167</v>
      </c>
      <c r="BS768" s="1716">
        <v>31.859999999999999</v>
      </c>
      <c r="BT768" s="1702">
        <v>-8.2599999999999998</v>
      </c>
      <c r="BU768" s="1694">
        <f>ROUND(SQRT(BS768^2+BT768^2)*1000/(1.73*BS783),0)</f>
        <v>167</v>
      </c>
      <c r="BV768" s="1716">
        <v>31.859999999999999</v>
      </c>
      <c r="BW768" s="1702">
        <v>-8.2599999999999998</v>
      </c>
      <c r="BX768" s="1694">
        <f>ROUND(SQRT(BV768^2+BW768^2)*1000/(1.73*BV783),0)</f>
        <v>167</v>
      </c>
      <c r="BY768" s="1716">
        <v>31.859999999999999</v>
      </c>
      <c r="BZ768" s="1702">
        <v>-8.2599999999999998</v>
      </c>
      <c r="CA768" s="1694">
        <f>ROUND(SQRT(BY768^2+BZ768^2)*1000/(1.73*BY783),0)</f>
        <v>167</v>
      </c>
    </row>
    <row r="769" s="1620" customFormat="1" ht="21.75" customHeight="1">
      <c r="A769" s="1681"/>
      <c r="B769" s="1622"/>
      <c r="C769" s="1682"/>
      <c r="D769" s="1689"/>
      <c r="E769" s="1690"/>
      <c r="F769" s="1690" t="s">
        <v>494</v>
      </c>
      <c r="G769" s="1690" t="s">
        <v>495</v>
      </c>
      <c r="H769" s="1695"/>
      <c r="I769" s="1696"/>
      <c r="J769" s="1697"/>
      <c r="K769" s="1695"/>
      <c r="L769" s="1696"/>
      <c r="M769" s="1697"/>
      <c r="N769" s="1695"/>
      <c r="O769" s="1696"/>
      <c r="P769" s="1697"/>
      <c r="Q769" s="1695"/>
      <c r="R769" s="1696"/>
      <c r="S769" s="1697"/>
      <c r="T769" s="1695"/>
      <c r="U769" s="1696"/>
      <c r="V769" s="1697"/>
      <c r="W769" s="1695"/>
      <c r="X769" s="1696"/>
      <c r="Y769" s="1697"/>
      <c r="Z769" s="1695"/>
      <c r="AA769" s="1696"/>
      <c r="AB769" s="1697"/>
      <c r="AC769" s="1695"/>
      <c r="AD769" s="1696"/>
      <c r="AE769" s="1697"/>
      <c r="AF769" s="1695"/>
      <c r="AG769" s="1696"/>
      <c r="AH769" s="1697"/>
      <c r="AI769" s="1695"/>
      <c r="AJ769" s="1696"/>
      <c r="AK769" s="1697"/>
      <c r="AL769" s="1695"/>
      <c r="AM769" s="1696"/>
      <c r="AN769" s="1697"/>
      <c r="AO769" s="1695"/>
      <c r="AP769" s="1696"/>
      <c r="AQ769" s="1697"/>
      <c r="AR769" s="1695"/>
      <c r="AS769" s="1696"/>
      <c r="AT769" s="1697"/>
      <c r="AU769" s="1695"/>
      <c r="AV769" s="1696"/>
      <c r="AW769" s="1697"/>
      <c r="AX769" s="1695"/>
      <c r="AY769" s="1696"/>
      <c r="AZ769" s="1697"/>
      <c r="BA769" s="1695"/>
      <c r="BB769" s="1696"/>
      <c r="BC769" s="1697"/>
      <c r="BD769" s="1695"/>
      <c r="BE769" s="1696"/>
      <c r="BF769" s="1697"/>
      <c r="BG769" s="1695"/>
      <c r="BH769" s="1696"/>
      <c r="BI769" s="1697"/>
      <c r="BJ769" s="1695"/>
      <c r="BK769" s="1696"/>
      <c r="BL769" s="1697"/>
      <c r="BM769" s="1695"/>
      <c r="BN769" s="1696"/>
      <c r="BO769" s="1697"/>
      <c r="BP769" s="1695"/>
      <c r="BQ769" s="1696"/>
      <c r="BR769" s="1697"/>
      <c r="BS769" s="1695"/>
      <c r="BT769" s="1696"/>
      <c r="BU769" s="1697"/>
      <c r="BV769" s="1695"/>
      <c r="BW769" s="1696"/>
      <c r="BX769" s="1697"/>
      <c r="BY769" s="1695"/>
      <c r="BZ769" s="1696"/>
      <c r="CA769" s="1697"/>
    </row>
    <row r="770" s="1620" customFormat="1" ht="21.75" customHeight="1">
      <c r="A770" s="1681"/>
      <c r="B770" s="1622"/>
      <c r="C770" s="1682"/>
      <c r="D770" s="1689"/>
      <c r="E770" s="1690"/>
      <c r="F770" s="1690" t="s">
        <v>496</v>
      </c>
      <c r="G770" s="1690" t="s">
        <v>495</v>
      </c>
      <c r="H770" s="1695"/>
      <c r="I770" s="1696"/>
      <c r="J770" s="1697"/>
      <c r="K770" s="1695"/>
      <c r="L770" s="1696"/>
      <c r="M770" s="1697"/>
      <c r="N770" s="1695"/>
      <c r="O770" s="1696"/>
      <c r="P770" s="1697"/>
      <c r="Q770" s="1695"/>
      <c r="R770" s="1696"/>
      <c r="S770" s="1697"/>
      <c r="T770" s="1695"/>
      <c r="U770" s="1696"/>
      <c r="V770" s="1697"/>
      <c r="W770" s="1695"/>
      <c r="X770" s="1696"/>
      <c r="Y770" s="1697"/>
      <c r="Z770" s="1695"/>
      <c r="AA770" s="1696"/>
      <c r="AB770" s="1697"/>
      <c r="AC770" s="1695"/>
      <c r="AD770" s="1696"/>
      <c r="AE770" s="1697"/>
      <c r="AF770" s="1695"/>
      <c r="AG770" s="1696"/>
      <c r="AH770" s="1697"/>
      <c r="AI770" s="1695"/>
      <c r="AJ770" s="1696"/>
      <c r="AK770" s="1697"/>
      <c r="AL770" s="1695"/>
      <c r="AM770" s="1696"/>
      <c r="AN770" s="1697"/>
      <c r="AO770" s="1695"/>
      <c r="AP770" s="1696"/>
      <c r="AQ770" s="1697"/>
      <c r="AR770" s="1695"/>
      <c r="AS770" s="1696"/>
      <c r="AT770" s="1697"/>
      <c r="AU770" s="1695"/>
      <c r="AV770" s="1696"/>
      <c r="AW770" s="1697"/>
      <c r="AX770" s="1695"/>
      <c r="AY770" s="1696"/>
      <c r="AZ770" s="1697"/>
      <c r="BA770" s="1695"/>
      <c r="BB770" s="1696"/>
      <c r="BC770" s="1697"/>
      <c r="BD770" s="1695"/>
      <c r="BE770" s="1696"/>
      <c r="BF770" s="1697"/>
      <c r="BG770" s="1695"/>
      <c r="BH770" s="1696"/>
      <c r="BI770" s="1697"/>
      <c r="BJ770" s="1695"/>
      <c r="BK770" s="1696"/>
      <c r="BL770" s="1697"/>
      <c r="BM770" s="1695"/>
      <c r="BN770" s="1696"/>
      <c r="BO770" s="1697"/>
      <c r="BP770" s="1695"/>
      <c r="BQ770" s="1696"/>
      <c r="BR770" s="1697"/>
      <c r="BS770" s="1695"/>
      <c r="BT770" s="1696"/>
      <c r="BU770" s="1697"/>
      <c r="BV770" s="1695"/>
      <c r="BW770" s="1696"/>
      <c r="BX770" s="1697"/>
      <c r="BY770" s="1695"/>
      <c r="BZ770" s="1696"/>
      <c r="CA770" s="1697"/>
    </row>
    <row r="771" s="1620" customFormat="1" ht="21.75" customHeight="1">
      <c r="A771" s="1681"/>
      <c r="B771" s="1622"/>
      <c r="C771" s="1682"/>
      <c r="D771" s="1728" t="s">
        <v>161</v>
      </c>
      <c r="E771" s="1729"/>
      <c r="F771" s="1729" t="s">
        <v>488</v>
      </c>
      <c r="G771" s="1730">
        <v>110</v>
      </c>
      <c r="H771" s="1633">
        <v>0.20000000000000001</v>
      </c>
      <c r="I771" s="1702">
        <v>0.047</v>
      </c>
      <c r="J771" s="1694">
        <f t="shared" ref="J771:J772" si="1740">ROUND(SQRT(H771^2+I771^2)*1000/(1.73*H784),0)</f>
        <v>1</v>
      </c>
      <c r="K771" s="1633">
        <v>0.20000000000000001</v>
      </c>
      <c r="L771" s="1702">
        <v>0.047</v>
      </c>
      <c r="M771" s="1694">
        <f t="shared" ref="M771:M772" si="1741">ROUND(SQRT(K771^2+L771^2)*1000/(1.73*K784),0)</f>
        <v>1</v>
      </c>
      <c r="N771" s="1633">
        <v>0.20000000000000001</v>
      </c>
      <c r="O771" s="1702">
        <v>0.047</v>
      </c>
      <c r="P771" s="1694">
        <f t="shared" ref="P771:P772" si="1742">ROUND(SQRT(N771^2+O771^2)*1000/(1.73*N784),0)</f>
        <v>1</v>
      </c>
      <c r="Q771" s="1633">
        <v>0.20000000000000001</v>
      </c>
      <c r="R771" s="1702">
        <v>0.047</v>
      </c>
      <c r="S771" s="1694">
        <f t="shared" ref="S771:S772" si="1743">ROUND(SQRT(Q771^2+R771^2)*1000/(1.73*Q784),0)</f>
        <v>1</v>
      </c>
      <c r="T771" s="1633">
        <v>0.20000000000000001</v>
      </c>
      <c r="U771" s="1702">
        <v>0.047</v>
      </c>
      <c r="V771" s="1694">
        <f t="shared" ref="V771:V772" si="1744">ROUND(SQRT(T771^2+U771^2)*1000/(1.73*T784),0)</f>
        <v>1</v>
      </c>
      <c r="W771" s="1633">
        <v>0.059999999999999998</v>
      </c>
      <c r="X771" s="1702">
        <v>0.044999999999999998</v>
      </c>
      <c r="Y771" s="1694">
        <f t="shared" ref="Y771:Y772" si="1745">ROUND(SQRT(W771^2+X771^2)*1000/(1.73*W784),0)</f>
        <v>0</v>
      </c>
      <c r="Z771" s="1633">
        <v>0.059999999999999998</v>
      </c>
      <c r="AA771" s="1702">
        <v>0.044999999999999998</v>
      </c>
      <c r="AB771" s="1694">
        <f t="shared" ref="AB771:AB772" si="1746">ROUND(SQRT(Z771^2+AA771^2)*1000/(1.73*Z784),0)</f>
        <v>0</v>
      </c>
      <c r="AC771" s="1633">
        <v>0.059999999999999998</v>
      </c>
      <c r="AD771" s="1702">
        <v>0.044999999999999998</v>
      </c>
      <c r="AE771" s="1694">
        <f t="shared" ref="AE771:AE772" si="1747">ROUND(SQRT(AC771^2+AD771^2)*1000/(1.73*AC784),0)</f>
        <v>0</v>
      </c>
      <c r="AF771" s="1633">
        <v>0.059999999999999998</v>
      </c>
      <c r="AG771" s="1702">
        <v>0.044999999999999998</v>
      </c>
      <c r="AH771" s="1694">
        <f t="shared" ref="AH771:AH772" si="1748">ROUND(SQRT(AF771^2+AG771^2)*1000/(1.73*AF784),0)</f>
        <v>0</v>
      </c>
      <c r="AI771" s="1633">
        <v>0.059999999999999998</v>
      </c>
      <c r="AJ771" s="1702">
        <v>0.044999999999999998</v>
      </c>
      <c r="AK771" s="1694">
        <f t="shared" ref="AK771:AK772" si="1749">ROUND(SQRT(AI771^2+AJ771^2)*1000/(1.73*AI784),0)</f>
        <v>0</v>
      </c>
      <c r="AL771" s="1633">
        <v>0.059999999999999998</v>
      </c>
      <c r="AM771" s="1702">
        <v>0.044999999999999998</v>
      </c>
      <c r="AN771" s="1694">
        <f t="shared" ref="AN771:AN772" si="1750">ROUND(SQRT(AL771^2+AM771^2)*1000/(1.73*AL784),0)</f>
        <v>0</v>
      </c>
      <c r="AO771" s="1633">
        <v>0.28999999999999998</v>
      </c>
      <c r="AP771" s="1702">
        <v>0.057000000000000002</v>
      </c>
      <c r="AQ771" s="1694">
        <f t="shared" ref="AQ771:AQ772" si="1751">ROUND(SQRT(AO771^2+AP771^2)*1000/(1.73*AO784),0)</f>
        <v>2</v>
      </c>
      <c r="AR771" s="1633">
        <v>0.28999999999999998</v>
      </c>
      <c r="AS771" s="1702">
        <v>0.057000000000000002</v>
      </c>
      <c r="AT771" s="1694">
        <f t="shared" ref="AT771:AT772" si="1752">ROUND(SQRT(AR771^2+AS771^2)*1000/(1.73*AR784),0)</f>
        <v>2</v>
      </c>
      <c r="AU771" s="1633">
        <v>0.28999999999999998</v>
      </c>
      <c r="AV771" s="1702">
        <v>0.057000000000000002</v>
      </c>
      <c r="AW771" s="1694">
        <f t="shared" ref="AW771:AW772" si="1753">ROUND(SQRT(AU771^2+AV771^2)*1000/(1.73*AU784),0)</f>
        <v>2</v>
      </c>
      <c r="AX771" s="1633">
        <v>0.28999999999999998</v>
      </c>
      <c r="AY771" s="1702">
        <v>0.057000000000000002</v>
      </c>
      <c r="AZ771" s="1694">
        <f t="shared" ref="AZ771:AZ772" si="1754">ROUND(SQRT(AX771^2+AY771^2)*1000/(1.73*AX784),0)</f>
        <v>2</v>
      </c>
      <c r="BA771" s="1633">
        <v>0.28999999999999998</v>
      </c>
      <c r="BB771" s="1702">
        <v>0.057000000000000002</v>
      </c>
      <c r="BC771" s="1694">
        <f t="shared" ref="BC771:BC772" si="1755">ROUND(SQRT(BA771^2+BB771^2)*1000/(1.73*BA784),0)</f>
        <v>2</v>
      </c>
      <c r="BD771" s="1633">
        <v>0.28999999999999998</v>
      </c>
      <c r="BE771" s="1702">
        <v>0.057000000000000002</v>
      </c>
      <c r="BF771" s="1694">
        <f t="shared" ref="BF771:BF772" si="1756">ROUND(SQRT(BD771^2+BE771^2)*1000/(1.73*BD784),0)</f>
        <v>2</v>
      </c>
      <c r="BG771" s="1633">
        <v>0.28999999999999998</v>
      </c>
      <c r="BH771" s="1702">
        <v>0.057000000000000002</v>
      </c>
      <c r="BI771" s="1694">
        <f t="shared" ref="BI771:BI772" si="1757">ROUND(SQRT(BG771^2+BH771^2)*1000/(1.73*BG784),0)</f>
        <v>2</v>
      </c>
      <c r="BJ771" s="1633">
        <v>0.28999999999999998</v>
      </c>
      <c r="BK771" s="1702">
        <v>0.057000000000000002</v>
      </c>
      <c r="BL771" s="1694">
        <f t="shared" ref="BL771:BL772" si="1758">ROUND(SQRT(BJ771^2+BK771^2)*1000/(1.73*BJ784),0)</f>
        <v>2</v>
      </c>
      <c r="BM771" s="1633">
        <v>0.20000000000000001</v>
      </c>
      <c r="BN771" s="1702">
        <v>0.047</v>
      </c>
      <c r="BO771" s="1694">
        <f t="shared" ref="BO771:BO772" si="1759">ROUND(SQRT(BM771^2+BN771^2)*1000/(1.73*BM784),0)</f>
        <v>1</v>
      </c>
      <c r="BP771" s="1633">
        <v>0.20000000000000001</v>
      </c>
      <c r="BQ771" s="1702">
        <v>0.047</v>
      </c>
      <c r="BR771" s="1694">
        <f t="shared" ref="BR771:BR772" si="1760">ROUND(SQRT(BP771^2+BQ771^2)*1000/(1.73*BP784),0)</f>
        <v>1</v>
      </c>
      <c r="BS771" s="1633">
        <v>0.20000000000000001</v>
      </c>
      <c r="BT771" s="1702">
        <v>0.047</v>
      </c>
      <c r="BU771" s="1694">
        <f t="shared" ref="BU771:BU772" si="1761">ROUND(SQRT(BS771^2+BT771^2)*1000/(1.73*BS784),0)</f>
        <v>1</v>
      </c>
      <c r="BV771" s="1633">
        <v>0.20000000000000001</v>
      </c>
      <c r="BW771" s="1702">
        <v>0.047</v>
      </c>
      <c r="BX771" s="1694">
        <f t="shared" ref="BX771:BX772" si="1762">ROUND(SQRT(BV771^2+BW771^2)*1000/(1.73*BV784),0)</f>
        <v>1</v>
      </c>
      <c r="BY771" s="1633">
        <v>0.20000000000000001</v>
      </c>
      <c r="BZ771" s="1702">
        <v>0.047</v>
      </c>
      <c r="CA771" s="1694">
        <f t="shared" ref="CA771:CA772" si="1763">ROUND(SQRT(BY771^2+BZ771^2)*1000/(1.73*BY784),0)</f>
        <v>1</v>
      </c>
    </row>
    <row r="772" s="1620" customFormat="1" ht="21.75" customHeight="1">
      <c r="A772" s="1681"/>
      <c r="B772" s="1622"/>
      <c r="C772" s="1682"/>
      <c r="D772" s="1689"/>
      <c r="E772" s="1690"/>
      <c r="F772" s="1690" t="s">
        <v>493</v>
      </c>
      <c r="G772" s="1690">
        <v>10</v>
      </c>
      <c r="H772" s="1699">
        <v>0.20000000000000001</v>
      </c>
      <c r="I772" s="1702">
        <v>0.047</v>
      </c>
      <c r="J772" s="1694">
        <f t="shared" si="1740"/>
        <v>12</v>
      </c>
      <c r="K772" s="1699">
        <v>0.20000000000000001</v>
      </c>
      <c r="L772" s="1702">
        <v>0.047</v>
      </c>
      <c r="M772" s="1694">
        <f t="shared" si="1741"/>
        <v>12</v>
      </c>
      <c r="N772" s="1699">
        <v>0.20000000000000001</v>
      </c>
      <c r="O772" s="1702">
        <v>0.047</v>
      </c>
      <c r="P772" s="1694">
        <f t="shared" si="1742"/>
        <v>12</v>
      </c>
      <c r="Q772" s="1699">
        <v>0.20000000000000001</v>
      </c>
      <c r="R772" s="1702">
        <v>0.047</v>
      </c>
      <c r="S772" s="1694">
        <f t="shared" si="1743"/>
        <v>12</v>
      </c>
      <c r="T772" s="1699">
        <v>0.20000000000000001</v>
      </c>
      <c r="U772" s="1702">
        <v>0.047</v>
      </c>
      <c r="V772" s="1694">
        <f t="shared" si="1744"/>
        <v>12</v>
      </c>
      <c r="W772" s="1699">
        <v>0.059999999999999998</v>
      </c>
      <c r="X772" s="1702">
        <v>0.044999999999999998</v>
      </c>
      <c r="Y772" s="1694">
        <f t="shared" si="1745"/>
        <v>4</v>
      </c>
      <c r="Z772" s="1699">
        <v>0.059999999999999998</v>
      </c>
      <c r="AA772" s="1702">
        <v>0.044999999999999998</v>
      </c>
      <c r="AB772" s="1694">
        <f t="shared" si="1746"/>
        <v>4</v>
      </c>
      <c r="AC772" s="1699">
        <v>0.059999999999999998</v>
      </c>
      <c r="AD772" s="1702">
        <v>0.044999999999999998</v>
      </c>
      <c r="AE772" s="1694">
        <f t="shared" si="1747"/>
        <v>4</v>
      </c>
      <c r="AF772" s="1699">
        <v>0.059999999999999998</v>
      </c>
      <c r="AG772" s="1702">
        <v>0.044999999999999998</v>
      </c>
      <c r="AH772" s="1694">
        <f t="shared" si="1748"/>
        <v>4</v>
      </c>
      <c r="AI772" s="1699">
        <v>0.059999999999999998</v>
      </c>
      <c r="AJ772" s="1702">
        <v>0.044999999999999998</v>
      </c>
      <c r="AK772" s="1694">
        <f t="shared" si="1749"/>
        <v>4</v>
      </c>
      <c r="AL772" s="1699">
        <v>0.059999999999999998</v>
      </c>
      <c r="AM772" s="1702">
        <v>0.044999999999999998</v>
      </c>
      <c r="AN772" s="1694">
        <f t="shared" si="1750"/>
        <v>4</v>
      </c>
      <c r="AO772" s="1699">
        <v>0.28999999999999998</v>
      </c>
      <c r="AP772" s="1702">
        <v>0.057000000000000002</v>
      </c>
      <c r="AQ772" s="1694">
        <f t="shared" si="1751"/>
        <v>17</v>
      </c>
      <c r="AR772" s="1699">
        <v>0.28999999999999998</v>
      </c>
      <c r="AS772" s="1702">
        <v>0.057000000000000002</v>
      </c>
      <c r="AT772" s="1694">
        <f t="shared" si="1752"/>
        <v>17</v>
      </c>
      <c r="AU772" s="1699">
        <v>0.28999999999999998</v>
      </c>
      <c r="AV772" s="1702">
        <v>0.057000000000000002</v>
      </c>
      <c r="AW772" s="1694">
        <f t="shared" si="1753"/>
        <v>17</v>
      </c>
      <c r="AX772" s="1699">
        <v>0.28999999999999998</v>
      </c>
      <c r="AY772" s="1702">
        <v>0.057000000000000002</v>
      </c>
      <c r="AZ772" s="1694">
        <f t="shared" si="1754"/>
        <v>17</v>
      </c>
      <c r="BA772" s="1699">
        <v>0.28999999999999998</v>
      </c>
      <c r="BB772" s="1702">
        <v>0.057000000000000002</v>
      </c>
      <c r="BC772" s="1694">
        <f t="shared" si="1755"/>
        <v>17</v>
      </c>
      <c r="BD772" s="1699">
        <v>0.28999999999999998</v>
      </c>
      <c r="BE772" s="1702">
        <v>0.057000000000000002</v>
      </c>
      <c r="BF772" s="1694">
        <f t="shared" si="1756"/>
        <v>17</v>
      </c>
      <c r="BG772" s="1699">
        <v>0.28999999999999998</v>
      </c>
      <c r="BH772" s="1702">
        <v>0.057000000000000002</v>
      </c>
      <c r="BI772" s="1694">
        <f t="shared" si="1757"/>
        <v>17</v>
      </c>
      <c r="BJ772" s="1699">
        <v>0.28999999999999998</v>
      </c>
      <c r="BK772" s="1702">
        <v>0.057000000000000002</v>
      </c>
      <c r="BL772" s="1694">
        <f t="shared" si="1758"/>
        <v>17</v>
      </c>
      <c r="BM772" s="1699">
        <v>0.20000000000000001</v>
      </c>
      <c r="BN772" s="1702">
        <v>0.047</v>
      </c>
      <c r="BO772" s="1694">
        <f t="shared" si="1759"/>
        <v>12</v>
      </c>
      <c r="BP772" s="1699">
        <v>0.20000000000000001</v>
      </c>
      <c r="BQ772" s="1702">
        <v>0.047</v>
      </c>
      <c r="BR772" s="1694">
        <f t="shared" si="1760"/>
        <v>12</v>
      </c>
      <c r="BS772" s="1699">
        <v>0.20000000000000001</v>
      </c>
      <c r="BT772" s="1702">
        <v>0.047</v>
      </c>
      <c r="BU772" s="1694">
        <f t="shared" si="1761"/>
        <v>12</v>
      </c>
      <c r="BV772" s="1699">
        <v>0.20000000000000001</v>
      </c>
      <c r="BW772" s="1702">
        <v>0.047</v>
      </c>
      <c r="BX772" s="1694">
        <f t="shared" si="1762"/>
        <v>12</v>
      </c>
      <c r="BY772" s="1699">
        <v>0.20000000000000001</v>
      </c>
      <c r="BZ772" s="1702">
        <v>0.047</v>
      </c>
      <c r="CA772" s="1694">
        <f t="shared" si="1763"/>
        <v>12</v>
      </c>
    </row>
    <row r="773" s="1620" customFormat="1" ht="21.75" customHeight="1">
      <c r="A773" s="1681"/>
      <c r="B773" s="1622"/>
      <c r="C773" s="1682"/>
      <c r="D773" s="1689"/>
      <c r="E773" s="1690"/>
      <c r="F773" s="1690" t="s">
        <v>494</v>
      </c>
      <c r="G773" s="1690" t="s">
        <v>495</v>
      </c>
      <c r="H773" s="1695">
        <v>6</v>
      </c>
      <c r="I773" s="1696"/>
      <c r="J773" s="1697"/>
      <c r="K773" s="1695">
        <v>6</v>
      </c>
      <c r="L773" s="1696"/>
      <c r="M773" s="1697"/>
      <c r="N773" s="1695">
        <v>6</v>
      </c>
      <c r="O773" s="1696"/>
      <c r="P773" s="1697"/>
      <c r="Q773" s="1695">
        <v>6</v>
      </c>
      <c r="R773" s="1696"/>
      <c r="S773" s="1697"/>
      <c r="T773" s="1695">
        <v>6</v>
      </c>
      <c r="U773" s="1696"/>
      <c r="V773" s="1697"/>
      <c r="W773" s="1695">
        <v>6</v>
      </c>
      <c r="X773" s="1696"/>
      <c r="Y773" s="1697"/>
      <c r="Z773" s="1695">
        <v>6</v>
      </c>
      <c r="AA773" s="1696"/>
      <c r="AB773" s="1697"/>
      <c r="AC773" s="1695">
        <v>6</v>
      </c>
      <c r="AD773" s="1696"/>
      <c r="AE773" s="1697"/>
      <c r="AF773" s="1695">
        <v>6</v>
      </c>
      <c r="AG773" s="1696"/>
      <c r="AH773" s="1697"/>
      <c r="AI773" s="1695">
        <v>6</v>
      </c>
      <c r="AJ773" s="1696"/>
      <c r="AK773" s="1697"/>
      <c r="AL773" s="1695">
        <v>6</v>
      </c>
      <c r="AM773" s="1696"/>
      <c r="AN773" s="1697"/>
      <c r="AO773" s="1695">
        <v>6</v>
      </c>
      <c r="AP773" s="1696"/>
      <c r="AQ773" s="1697"/>
      <c r="AR773" s="1695">
        <v>6</v>
      </c>
      <c r="AS773" s="1696"/>
      <c r="AT773" s="1697"/>
      <c r="AU773" s="1695">
        <v>6</v>
      </c>
      <c r="AV773" s="1696"/>
      <c r="AW773" s="1697"/>
      <c r="AX773" s="1695">
        <v>6</v>
      </c>
      <c r="AY773" s="1696"/>
      <c r="AZ773" s="1697"/>
      <c r="BA773" s="1695">
        <v>6</v>
      </c>
      <c r="BB773" s="1696"/>
      <c r="BC773" s="1697"/>
      <c r="BD773" s="1695">
        <v>6</v>
      </c>
      <c r="BE773" s="1696"/>
      <c r="BF773" s="1697"/>
      <c r="BG773" s="1695">
        <v>6</v>
      </c>
      <c r="BH773" s="1696"/>
      <c r="BI773" s="1697"/>
      <c r="BJ773" s="1695">
        <v>6</v>
      </c>
      <c r="BK773" s="1696"/>
      <c r="BL773" s="1697"/>
      <c r="BM773" s="1695">
        <v>6</v>
      </c>
      <c r="BN773" s="1696"/>
      <c r="BO773" s="1697"/>
      <c r="BP773" s="1695">
        <v>6</v>
      </c>
      <c r="BQ773" s="1696"/>
      <c r="BR773" s="1697"/>
      <c r="BS773" s="1695">
        <v>6</v>
      </c>
      <c r="BT773" s="1696"/>
      <c r="BU773" s="1697"/>
      <c r="BV773" s="1695">
        <v>6</v>
      </c>
      <c r="BW773" s="1696"/>
      <c r="BX773" s="1697"/>
      <c r="BY773" s="1695">
        <v>6</v>
      </c>
      <c r="BZ773" s="1696"/>
      <c r="CA773" s="1697"/>
    </row>
    <row r="774" s="1620" customFormat="1" ht="21.75" customHeight="1">
      <c r="A774" s="1681"/>
      <c r="B774" s="1622"/>
      <c r="C774" s="1682"/>
      <c r="D774" s="1689"/>
      <c r="E774" s="1690"/>
      <c r="F774" s="1690" t="s">
        <v>496</v>
      </c>
      <c r="G774" s="1690" t="s">
        <v>495</v>
      </c>
      <c r="H774" s="1695"/>
      <c r="I774" s="1696"/>
      <c r="J774" s="1697"/>
      <c r="K774" s="1695"/>
      <c r="L774" s="1696"/>
      <c r="M774" s="1697"/>
      <c r="N774" s="1695"/>
      <c r="O774" s="1696"/>
      <c r="P774" s="1697"/>
      <c r="Q774" s="1695"/>
      <c r="R774" s="1696"/>
      <c r="S774" s="1697"/>
      <c r="T774" s="1695"/>
      <c r="U774" s="1696"/>
      <c r="V774" s="1697"/>
      <c r="W774" s="1695"/>
      <c r="X774" s="1696"/>
      <c r="Y774" s="1697"/>
      <c r="Z774" s="1695"/>
      <c r="AA774" s="1696"/>
      <c r="AB774" s="1697"/>
      <c r="AC774" s="1695"/>
      <c r="AD774" s="1696"/>
      <c r="AE774" s="1697"/>
      <c r="AF774" s="1695"/>
      <c r="AG774" s="1696"/>
      <c r="AH774" s="1697"/>
      <c r="AI774" s="1695"/>
      <c r="AJ774" s="1696"/>
      <c r="AK774" s="1697"/>
      <c r="AL774" s="1695"/>
      <c r="AM774" s="1696"/>
      <c r="AN774" s="1697"/>
      <c r="AO774" s="1695"/>
      <c r="AP774" s="1696"/>
      <c r="AQ774" s="1697"/>
      <c r="AR774" s="1695"/>
      <c r="AS774" s="1696"/>
      <c r="AT774" s="1697"/>
      <c r="AU774" s="1695"/>
      <c r="AV774" s="1696"/>
      <c r="AW774" s="1697"/>
      <c r="AX774" s="1695"/>
      <c r="AY774" s="1696"/>
      <c r="AZ774" s="1697"/>
      <c r="BA774" s="1695"/>
      <c r="BB774" s="1696"/>
      <c r="BC774" s="1697"/>
      <c r="BD774" s="1695"/>
      <c r="BE774" s="1696"/>
      <c r="BF774" s="1697"/>
      <c r="BG774" s="1695"/>
      <c r="BH774" s="1696"/>
      <c r="BI774" s="1697"/>
      <c r="BJ774" s="1695"/>
      <c r="BK774" s="1696"/>
      <c r="BL774" s="1697"/>
      <c r="BM774" s="1695"/>
      <c r="BN774" s="1696"/>
      <c r="BO774" s="1697"/>
      <c r="BP774" s="1695"/>
      <c r="BQ774" s="1696"/>
      <c r="BR774" s="1697"/>
      <c r="BS774" s="1695"/>
      <c r="BT774" s="1696"/>
      <c r="BU774" s="1697"/>
      <c r="BV774" s="1695"/>
      <c r="BW774" s="1696"/>
      <c r="BX774" s="1697"/>
      <c r="BY774" s="1695"/>
      <c r="BZ774" s="1696"/>
      <c r="CA774" s="1697"/>
    </row>
    <row r="775" s="1620" customFormat="1" ht="21.75" customHeight="1">
      <c r="A775" s="1681"/>
      <c r="B775" s="1622"/>
      <c r="C775" s="1682"/>
      <c r="D775" s="1689" t="s">
        <v>116</v>
      </c>
      <c r="E775" s="1690"/>
      <c r="F775" s="1690" t="s">
        <v>488</v>
      </c>
      <c r="G775" s="1731">
        <v>110</v>
      </c>
      <c r="H775" s="1633">
        <v>0.11</v>
      </c>
      <c r="I775" s="1702">
        <v>0.56000000000000005</v>
      </c>
      <c r="J775" s="1694">
        <f t="shared" ref="J775:J776" si="1764">ROUND(SQRT(H775^2+I775^2)*1000/(1.73*H784),0)</f>
        <v>3</v>
      </c>
      <c r="K775" s="1633">
        <v>0.11</v>
      </c>
      <c r="L775" s="1702">
        <v>0.56000000000000005</v>
      </c>
      <c r="M775" s="1694">
        <f t="shared" ref="M775:M776" si="1765">ROUND(SQRT(K775^2+L775^2)*1000/(1.73*K784),0)</f>
        <v>3</v>
      </c>
      <c r="N775" s="1633">
        <v>0.11</v>
      </c>
      <c r="O775" s="1702">
        <v>0.56000000000000005</v>
      </c>
      <c r="P775" s="1694">
        <f t="shared" ref="P775:P776" si="1766">ROUND(SQRT(N775^2+O775^2)*1000/(1.73*N784),0)</f>
        <v>3</v>
      </c>
      <c r="Q775" s="1633">
        <v>0.11</v>
      </c>
      <c r="R775" s="1702">
        <v>0.56000000000000005</v>
      </c>
      <c r="S775" s="1694">
        <f t="shared" ref="S775:S776" si="1767">ROUND(SQRT(Q775^2+R775^2)*1000/(1.73*Q784),0)</f>
        <v>3</v>
      </c>
      <c r="T775" s="1633">
        <v>0.11</v>
      </c>
      <c r="U775" s="1702">
        <v>0.56000000000000005</v>
      </c>
      <c r="V775" s="1694">
        <f t="shared" ref="V775:V776" si="1768">ROUND(SQRT(T775^2+U775^2)*1000/(1.73*T784),0)</f>
        <v>3</v>
      </c>
      <c r="W775" s="1633">
        <v>0.11</v>
      </c>
      <c r="X775" s="1702">
        <v>0.47999999999999998</v>
      </c>
      <c r="Y775" s="1694">
        <f t="shared" ref="Y775:Y776" si="1769">ROUND(SQRT(W775^2+X775^2)*1000/(1.73*W784),0)</f>
        <v>3</v>
      </c>
      <c r="Z775" s="1633">
        <v>0.11</v>
      </c>
      <c r="AA775" s="1702">
        <v>0.47999999999999998</v>
      </c>
      <c r="AB775" s="1694">
        <f t="shared" ref="AB775:AB776" si="1770">ROUND(SQRT(Z775^2+AA775^2)*1000/(1.73*Z784),0)</f>
        <v>3</v>
      </c>
      <c r="AC775" s="1633">
        <v>0.11</v>
      </c>
      <c r="AD775" s="1702">
        <v>0.47999999999999998</v>
      </c>
      <c r="AE775" s="1694">
        <f t="shared" ref="AE775:AE776" si="1771">ROUND(SQRT(AC775^2+AD775^2)*1000/(1.73*AC784),0)</f>
        <v>3</v>
      </c>
      <c r="AF775" s="1633">
        <v>0.11</v>
      </c>
      <c r="AG775" s="1702">
        <v>0.47999999999999998</v>
      </c>
      <c r="AH775" s="1694">
        <f t="shared" ref="AH775:AH776" si="1772">ROUND(SQRT(AF775^2+AG775^2)*1000/(1.73*AF784),0)</f>
        <v>3</v>
      </c>
      <c r="AI775" s="1633">
        <v>0.11</v>
      </c>
      <c r="AJ775" s="1702">
        <v>0.47999999999999998</v>
      </c>
      <c r="AK775" s="1694">
        <f t="shared" ref="AK775:AK776" si="1773">ROUND(SQRT(AI775^2+AJ775^2)*1000/(1.73*AI784),0)</f>
        <v>3</v>
      </c>
      <c r="AL775" s="1633">
        <v>0.11</v>
      </c>
      <c r="AM775" s="1702">
        <v>0.47999999999999998</v>
      </c>
      <c r="AN775" s="1694">
        <f t="shared" ref="AN775:AN776" si="1774">ROUND(SQRT(AL775^2+AM775^2)*1000/(1.73*AL784),0)</f>
        <v>3</v>
      </c>
      <c r="AO775" s="1633">
        <v>0.13</v>
      </c>
      <c r="AP775" s="1702">
        <v>0.53000000000000003</v>
      </c>
      <c r="AQ775" s="1694">
        <f t="shared" ref="AQ775:AQ776" si="1775">ROUND(SQRT(AO775^2+AP775^2)*1000/(1.73*AO784),0)</f>
        <v>3</v>
      </c>
      <c r="AR775" s="1633">
        <v>0.13</v>
      </c>
      <c r="AS775" s="1702">
        <v>0.53000000000000003</v>
      </c>
      <c r="AT775" s="1694">
        <f t="shared" ref="AT775:AT776" si="1776">ROUND(SQRT(AR775^2+AS775^2)*1000/(1.73*AR784),0)</f>
        <v>3</v>
      </c>
      <c r="AU775" s="1633">
        <v>0.13</v>
      </c>
      <c r="AV775" s="1702">
        <v>0.53000000000000003</v>
      </c>
      <c r="AW775" s="1694">
        <f t="shared" ref="AW775:AW776" si="1777">ROUND(SQRT(AU775^2+AV775^2)*1000/(1.73*AU784),0)</f>
        <v>3</v>
      </c>
      <c r="AX775" s="1633">
        <v>0.13</v>
      </c>
      <c r="AY775" s="1702">
        <v>0.53000000000000003</v>
      </c>
      <c r="AZ775" s="1694">
        <f t="shared" ref="AZ775:AZ776" si="1778">ROUND(SQRT(AX775^2+AY775^2)*1000/(1.73*AX784),0)</f>
        <v>3</v>
      </c>
      <c r="BA775" s="1633">
        <v>0.13</v>
      </c>
      <c r="BB775" s="1702">
        <v>0.53000000000000003</v>
      </c>
      <c r="BC775" s="1694">
        <f t="shared" ref="BC775:BC776" si="1779">ROUND(SQRT(BA775^2+BB775^2)*1000/(1.73*BA784),0)</f>
        <v>3</v>
      </c>
      <c r="BD775" s="1633">
        <v>0.13</v>
      </c>
      <c r="BE775" s="1702">
        <v>0.53000000000000003</v>
      </c>
      <c r="BF775" s="1694">
        <f t="shared" ref="BF775:BF776" si="1780">ROUND(SQRT(BD775^2+BE775^2)*1000/(1.73*BD784),0)</f>
        <v>3</v>
      </c>
      <c r="BG775" s="1633">
        <v>0.13</v>
      </c>
      <c r="BH775" s="1702">
        <v>0.53000000000000003</v>
      </c>
      <c r="BI775" s="1694">
        <f t="shared" ref="BI775:BI776" si="1781">ROUND(SQRT(BG775^2+BH775^2)*1000/(1.73*BG784),0)</f>
        <v>3</v>
      </c>
      <c r="BJ775" s="1633">
        <v>0.13</v>
      </c>
      <c r="BK775" s="1702">
        <v>0.53000000000000003</v>
      </c>
      <c r="BL775" s="1694">
        <f t="shared" ref="BL775:BL776" si="1782">ROUND(SQRT(BJ775^2+BK775^2)*1000/(1.73*BJ784),0)</f>
        <v>3</v>
      </c>
      <c r="BM775" s="1633">
        <v>0.11</v>
      </c>
      <c r="BN775" s="1702">
        <v>0.56000000000000005</v>
      </c>
      <c r="BO775" s="1694">
        <f t="shared" ref="BO775:BO776" si="1783">ROUND(SQRT(BM775^2+BN775^2)*1000/(1.73*BM784),0)</f>
        <v>3</v>
      </c>
      <c r="BP775" s="1633">
        <v>0.11</v>
      </c>
      <c r="BQ775" s="1702">
        <v>0.56000000000000005</v>
      </c>
      <c r="BR775" s="1694">
        <f t="shared" ref="BR775:BR776" si="1784">ROUND(SQRT(BP775^2+BQ775^2)*1000/(1.73*BP784),0)</f>
        <v>3</v>
      </c>
      <c r="BS775" s="1633">
        <v>0.11</v>
      </c>
      <c r="BT775" s="1702">
        <v>0.56000000000000005</v>
      </c>
      <c r="BU775" s="1694">
        <f t="shared" ref="BU775:BU776" si="1785">ROUND(SQRT(BS775^2+BT775^2)*1000/(1.73*BS784),0)</f>
        <v>3</v>
      </c>
      <c r="BV775" s="1633">
        <v>0.11</v>
      </c>
      <c r="BW775" s="1702">
        <v>0.56000000000000005</v>
      </c>
      <c r="BX775" s="1694">
        <f t="shared" ref="BX775:BX776" si="1786">ROUND(SQRT(BV775^2+BW775^2)*1000/(1.73*BV784),0)</f>
        <v>3</v>
      </c>
      <c r="BY775" s="1633">
        <v>0.11</v>
      </c>
      <c r="BZ775" s="1702">
        <v>0.56000000000000005</v>
      </c>
      <c r="CA775" s="1694">
        <f t="shared" ref="CA775:CA776" si="1787">ROUND(SQRT(BY775^2+BZ775^2)*1000/(1.73*BY784),0)</f>
        <v>3</v>
      </c>
    </row>
    <row r="776" s="1620" customFormat="1" ht="21.75" customHeight="1">
      <c r="A776" s="1681"/>
      <c r="B776" s="1622"/>
      <c r="C776" s="1682"/>
      <c r="D776" s="1689"/>
      <c r="E776" s="1690"/>
      <c r="F776" s="1690" t="s">
        <v>493</v>
      </c>
      <c r="G776" s="1690">
        <v>10</v>
      </c>
      <c r="H776" s="1699">
        <v>0.11</v>
      </c>
      <c r="I776" s="1702">
        <v>0.56000000000000005</v>
      </c>
      <c r="J776" s="1694">
        <f t="shared" si="1764"/>
        <v>33</v>
      </c>
      <c r="K776" s="1699">
        <v>0.11</v>
      </c>
      <c r="L776" s="1702">
        <v>0.56000000000000005</v>
      </c>
      <c r="M776" s="1694">
        <f t="shared" si="1765"/>
        <v>33</v>
      </c>
      <c r="N776" s="1699">
        <v>0.11</v>
      </c>
      <c r="O776" s="1702">
        <v>0.56000000000000005</v>
      </c>
      <c r="P776" s="1694">
        <f t="shared" si="1766"/>
        <v>33</v>
      </c>
      <c r="Q776" s="1699">
        <v>0.11</v>
      </c>
      <c r="R776" s="1702">
        <v>0.56000000000000005</v>
      </c>
      <c r="S776" s="1694">
        <f t="shared" si="1767"/>
        <v>33</v>
      </c>
      <c r="T776" s="1699">
        <v>0.11</v>
      </c>
      <c r="U776" s="1702">
        <v>0.56000000000000005</v>
      </c>
      <c r="V776" s="1694">
        <f t="shared" si="1768"/>
        <v>33</v>
      </c>
      <c r="W776" s="1699">
        <v>0.11</v>
      </c>
      <c r="X776" s="1702">
        <v>0.47999999999999998</v>
      </c>
      <c r="Y776" s="1694">
        <f t="shared" si="1769"/>
        <v>28</v>
      </c>
      <c r="Z776" s="1699">
        <v>0.11</v>
      </c>
      <c r="AA776" s="1702">
        <v>0.47999999999999998</v>
      </c>
      <c r="AB776" s="1694">
        <f t="shared" si="1770"/>
        <v>28</v>
      </c>
      <c r="AC776" s="1699">
        <v>0.11</v>
      </c>
      <c r="AD776" s="1702">
        <v>0.47999999999999998</v>
      </c>
      <c r="AE776" s="1694">
        <f t="shared" si="1771"/>
        <v>28</v>
      </c>
      <c r="AF776" s="1699">
        <v>0.11</v>
      </c>
      <c r="AG776" s="1702">
        <v>0.47999999999999998</v>
      </c>
      <c r="AH776" s="1694">
        <f t="shared" si="1772"/>
        <v>28</v>
      </c>
      <c r="AI776" s="1699">
        <v>0.11</v>
      </c>
      <c r="AJ776" s="1702">
        <v>0.47999999999999998</v>
      </c>
      <c r="AK776" s="1694">
        <f t="shared" si="1773"/>
        <v>28</v>
      </c>
      <c r="AL776" s="1699">
        <v>0.11</v>
      </c>
      <c r="AM776" s="1702">
        <v>0.47999999999999998</v>
      </c>
      <c r="AN776" s="1694">
        <f t="shared" si="1774"/>
        <v>28</v>
      </c>
      <c r="AO776" s="1699">
        <v>0.13</v>
      </c>
      <c r="AP776" s="1702">
        <v>0.53000000000000003</v>
      </c>
      <c r="AQ776" s="1694">
        <f t="shared" si="1775"/>
        <v>31</v>
      </c>
      <c r="AR776" s="1699">
        <v>0.13</v>
      </c>
      <c r="AS776" s="1702">
        <v>0.53000000000000003</v>
      </c>
      <c r="AT776" s="1694">
        <f t="shared" si="1776"/>
        <v>31</v>
      </c>
      <c r="AU776" s="1699">
        <v>0.13</v>
      </c>
      <c r="AV776" s="1702">
        <v>0.53000000000000003</v>
      </c>
      <c r="AW776" s="1694">
        <f t="shared" si="1777"/>
        <v>31</v>
      </c>
      <c r="AX776" s="1699">
        <v>0.13</v>
      </c>
      <c r="AY776" s="1702">
        <v>0.53000000000000003</v>
      </c>
      <c r="AZ776" s="1694">
        <f t="shared" si="1778"/>
        <v>31</v>
      </c>
      <c r="BA776" s="1699">
        <v>0.13</v>
      </c>
      <c r="BB776" s="1702">
        <v>0.53000000000000003</v>
      </c>
      <c r="BC776" s="1694">
        <f t="shared" si="1779"/>
        <v>31</v>
      </c>
      <c r="BD776" s="1699">
        <v>0.13</v>
      </c>
      <c r="BE776" s="1702">
        <v>0.53000000000000003</v>
      </c>
      <c r="BF776" s="1694">
        <f t="shared" si="1780"/>
        <v>31</v>
      </c>
      <c r="BG776" s="1699">
        <v>0.13</v>
      </c>
      <c r="BH776" s="1702">
        <v>0.53000000000000003</v>
      </c>
      <c r="BI776" s="1694">
        <f t="shared" si="1781"/>
        <v>31</v>
      </c>
      <c r="BJ776" s="1699">
        <v>0.13</v>
      </c>
      <c r="BK776" s="1702">
        <v>0.53000000000000003</v>
      </c>
      <c r="BL776" s="1694">
        <f t="shared" si="1782"/>
        <v>31</v>
      </c>
      <c r="BM776" s="1699">
        <v>0.11</v>
      </c>
      <c r="BN776" s="1702">
        <v>0.56000000000000005</v>
      </c>
      <c r="BO776" s="1694">
        <f t="shared" si="1783"/>
        <v>33</v>
      </c>
      <c r="BP776" s="1699">
        <v>0.11</v>
      </c>
      <c r="BQ776" s="1702">
        <v>0.56000000000000005</v>
      </c>
      <c r="BR776" s="1694">
        <f t="shared" si="1784"/>
        <v>33</v>
      </c>
      <c r="BS776" s="1699">
        <v>0.11</v>
      </c>
      <c r="BT776" s="1702">
        <v>0.56000000000000005</v>
      </c>
      <c r="BU776" s="1694">
        <f t="shared" si="1785"/>
        <v>33</v>
      </c>
      <c r="BV776" s="1699">
        <v>0.11</v>
      </c>
      <c r="BW776" s="1702">
        <v>0.56000000000000005</v>
      </c>
      <c r="BX776" s="1694">
        <f t="shared" si="1786"/>
        <v>33</v>
      </c>
      <c r="BY776" s="1699">
        <v>0.11</v>
      </c>
      <c r="BZ776" s="1702">
        <v>0.56000000000000005</v>
      </c>
      <c r="CA776" s="1694">
        <f t="shared" si="1787"/>
        <v>33</v>
      </c>
    </row>
    <row r="777" s="1620" customFormat="1" ht="21.75" customHeight="1">
      <c r="A777" s="1681"/>
      <c r="B777" s="1622"/>
      <c r="C777" s="1682"/>
      <c r="D777" s="1689"/>
      <c r="E777" s="1690"/>
      <c r="F777" s="1690" t="s">
        <v>494</v>
      </c>
      <c r="G777" s="1690" t="s">
        <v>495</v>
      </c>
      <c r="H777" s="1695">
        <v>14</v>
      </c>
      <c r="I777" s="1696"/>
      <c r="J777" s="1697"/>
      <c r="K777" s="1695">
        <v>14</v>
      </c>
      <c r="L777" s="1696"/>
      <c r="M777" s="1697"/>
      <c r="N777" s="1695">
        <v>14</v>
      </c>
      <c r="O777" s="1696"/>
      <c r="P777" s="1697"/>
      <c r="Q777" s="1695">
        <v>14</v>
      </c>
      <c r="R777" s="1696"/>
      <c r="S777" s="1697"/>
      <c r="T777" s="1695">
        <v>14</v>
      </c>
      <c r="U777" s="1696"/>
      <c r="V777" s="1697"/>
      <c r="W777" s="1695">
        <v>14</v>
      </c>
      <c r="X777" s="1696"/>
      <c r="Y777" s="1697"/>
      <c r="Z777" s="1695">
        <v>14</v>
      </c>
      <c r="AA777" s="1696"/>
      <c r="AB777" s="1697"/>
      <c r="AC777" s="1695">
        <v>14</v>
      </c>
      <c r="AD777" s="1696"/>
      <c r="AE777" s="1697"/>
      <c r="AF777" s="1695">
        <v>14</v>
      </c>
      <c r="AG777" s="1696"/>
      <c r="AH777" s="1697"/>
      <c r="AI777" s="1695">
        <v>14</v>
      </c>
      <c r="AJ777" s="1696"/>
      <c r="AK777" s="1697"/>
      <c r="AL777" s="1695">
        <v>14</v>
      </c>
      <c r="AM777" s="1696"/>
      <c r="AN777" s="1697"/>
      <c r="AO777" s="1695">
        <v>14</v>
      </c>
      <c r="AP777" s="1696"/>
      <c r="AQ777" s="1697"/>
      <c r="AR777" s="1695">
        <v>14</v>
      </c>
      <c r="AS777" s="1696"/>
      <c r="AT777" s="1697"/>
      <c r="AU777" s="1695">
        <v>14</v>
      </c>
      <c r="AV777" s="1696"/>
      <c r="AW777" s="1697"/>
      <c r="AX777" s="1695">
        <v>14</v>
      </c>
      <c r="AY777" s="1696"/>
      <c r="AZ777" s="1697"/>
      <c r="BA777" s="1695">
        <v>14</v>
      </c>
      <c r="BB777" s="1696"/>
      <c r="BC777" s="1697"/>
      <c r="BD777" s="1695">
        <v>14</v>
      </c>
      <c r="BE777" s="1696"/>
      <c r="BF777" s="1697"/>
      <c r="BG777" s="1695">
        <v>14</v>
      </c>
      <c r="BH777" s="1696"/>
      <c r="BI777" s="1697"/>
      <c r="BJ777" s="1695">
        <v>14</v>
      </c>
      <c r="BK777" s="1696"/>
      <c r="BL777" s="1697"/>
      <c r="BM777" s="1695">
        <v>14</v>
      </c>
      <c r="BN777" s="1696"/>
      <c r="BO777" s="1697"/>
      <c r="BP777" s="1695">
        <v>14</v>
      </c>
      <c r="BQ777" s="1696"/>
      <c r="BR777" s="1697"/>
      <c r="BS777" s="1695">
        <v>14</v>
      </c>
      <c r="BT777" s="1696"/>
      <c r="BU777" s="1697"/>
      <c r="BV777" s="1695">
        <v>14</v>
      </c>
      <c r="BW777" s="1696"/>
      <c r="BX777" s="1697"/>
      <c r="BY777" s="1695">
        <v>14</v>
      </c>
      <c r="BZ777" s="1696"/>
      <c r="CA777" s="1697"/>
    </row>
    <row r="778" s="1620" customFormat="1" ht="21.75" customHeight="1">
      <c r="A778" s="1681"/>
      <c r="B778" s="1622"/>
      <c r="C778" s="1682"/>
      <c r="D778" s="1689"/>
      <c r="E778" s="1690"/>
      <c r="F778" s="1690" t="s">
        <v>496</v>
      </c>
      <c r="G778" s="1690" t="s">
        <v>495</v>
      </c>
      <c r="H778" s="1695"/>
      <c r="I778" s="1696"/>
      <c r="J778" s="1697"/>
      <c r="K778" s="1695"/>
      <c r="L778" s="1696"/>
      <c r="M778" s="1697"/>
      <c r="N778" s="1695"/>
      <c r="O778" s="1696"/>
      <c r="P778" s="1697"/>
      <c r="Q778" s="1695"/>
      <c r="R778" s="1696"/>
      <c r="S778" s="1697"/>
      <c r="T778" s="1695"/>
      <c r="U778" s="1696"/>
      <c r="V778" s="1697"/>
      <c r="W778" s="1695"/>
      <c r="X778" s="1696"/>
      <c r="Y778" s="1697"/>
      <c r="Z778" s="1695"/>
      <c r="AA778" s="1696"/>
      <c r="AB778" s="1697"/>
      <c r="AC778" s="1695"/>
      <c r="AD778" s="1696"/>
      <c r="AE778" s="1697"/>
      <c r="AF778" s="1695"/>
      <c r="AG778" s="1696"/>
      <c r="AH778" s="1697"/>
      <c r="AI778" s="1695"/>
      <c r="AJ778" s="1696"/>
      <c r="AK778" s="1697"/>
      <c r="AL778" s="1695"/>
      <c r="AM778" s="1696"/>
      <c r="AN778" s="1697"/>
      <c r="AO778" s="1695"/>
      <c r="AP778" s="1696"/>
      <c r="AQ778" s="1697"/>
      <c r="AR778" s="1695"/>
      <c r="AS778" s="1696"/>
      <c r="AT778" s="1697"/>
      <c r="AU778" s="1695"/>
      <c r="AV778" s="1696"/>
      <c r="AW778" s="1697"/>
      <c r="AX778" s="1695"/>
      <c r="AY778" s="1696"/>
      <c r="AZ778" s="1697"/>
      <c r="BA778" s="1695"/>
      <c r="BB778" s="1696"/>
      <c r="BC778" s="1697"/>
      <c r="BD778" s="1695"/>
      <c r="BE778" s="1696"/>
      <c r="BF778" s="1697"/>
      <c r="BG778" s="1695"/>
      <c r="BH778" s="1696"/>
      <c r="BI778" s="1697"/>
      <c r="BJ778" s="1695"/>
      <c r="BK778" s="1696"/>
      <c r="BL778" s="1697"/>
      <c r="BM778" s="1695"/>
      <c r="BN778" s="1696"/>
      <c r="BO778" s="1697"/>
      <c r="BP778" s="1695"/>
      <c r="BQ778" s="1696"/>
      <c r="BR778" s="1697"/>
      <c r="BS778" s="1695"/>
      <c r="BT778" s="1696"/>
      <c r="BU778" s="1697"/>
      <c r="BV778" s="1695"/>
      <c r="BW778" s="1696"/>
      <c r="BX778" s="1697"/>
      <c r="BY778" s="1695"/>
      <c r="BZ778" s="1696"/>
      <c r="CA778" s="1697"/>
    </row>
    <row r="779" s="1620" customFormat="1" ht="21.75" customHeight="1">
      <c r="A779" s="1681"/>
      <c r="B779" s="1622" t="s">
        <v>501</v>
      </c>
      <c r="C779" s="1682"/>
      <c r="D779" s="1689" t="s">
        <v>713</v>
      </c>
      <c r="E779" s="1690" t="s">
        <v>495</v>
      </c>
      <c r="F779" s="1690"/>
      <c r="G779" s="1690">
        <v>110</v>
      </c>
      <c r="H779" s="1699">
        <v>26.579999999999998</v>
      </c>
      <c r="I779" s="1702">
        <v>-3.48</v>
      </c>
      <c r="J779" s="1694">
        <f>ROUND(SQRT(H779^2+I779^2)*1000/(1.73*H783),0)</f>
        <v>136</v>
      </c>
      <c r="K779" s="1699">
        <v>26.579999999999998</v>
      </c>
      <c r="L779" s="1702">
        <v>-3.48</v>
      </c>
      <c r="M779" s="1694">
        <f>ROUND(SQRT(K779^2+L779^2)*1000/(1.73*K783),0)</f>
        <v>136</v>
      </c>
      <c r="N779" s="1699">
        <v>26.579999999999998</v>
      </c>
      <c r="O779" s="1702">
        <v>-3.48</v>
      </c>
      <c r="P779" s="1694">
        <f>ROUND(SQRT(N779^2+O779^2)*1000/(1.73*N783),0)</f>
        <v>136</v>
      </c>
      <c r="Q779" s="1699">
        <v>26.579999999999998</v>
      </c>
      <c r="R779" s="1702">
        <v>-3.48</v>
      </c>
      <c r="S779" s="1694">
        <f>ROUND(SQRT(Q779^2+R779^2)*1000/(1.73*Q783),0)</f>
        <v>136</v>
      </c>
      <c r="T779" s="1699">
        <v>26.579999999999998</v>
      </c>
      <c r="U779" s="1702">
        <v>-3.48</v>
      </c>
      <c r="V779" s="1694">
        <f>ROUND(SQRT(T779^2+U779^2)*1000/(1.73*T783),0)</f>
        <v>136</v>
      </c>
      <c r="W779" s="1699">
        <v>20.629999999999999</v>
      </c>
      <c r="X779" s="1702">
        <v>-0.40000000000000002</v>
      </c>
      <c r="Y779" s="1694">
        <f>ROUND(SQRT(W779^2+X779^2)*1000/(1.73*W783),0)</f>
        <v>106</v>
      </c>
      <c r="Z779" s="1699">
        <v>20.629999999999999</v>
      </c>
      <c r="AA779" s="1702">
        <v>-0.40000000000000002</v>
      </c>
      <c r="AB779" s="1694">
        <f>ROUND(SQRT(Z779^2+AA779^2)*1000/(1.73*Z783),0)</f>
        <v>106</v>
      </c>
      <c r="AC779" s="1699">
        <v>20.629999999999999</v>
      </c>
      <c r="AD779" s="1702">
        <v>-0.40000000000000002</v>
      </c>
      <c r="AE779" s="1694">
        <f>ROUND(SQRT(AC779^2+AD779^2)*1000/(1.73*AC783),0)</f>
        <v>106</v>
      </c>
      <c r="AF779" s="1699">
        <v>20.629999999999999</v>
      </c>
      <c r="AG779" s="1702">
        <v>-0.40000000000000002</v>
      </c>
      <c r="AH779" s="1694">
        <f>ROUND(SQRT(AF779^2+AG779^2)*1000/(1.73*AF783),0)</f>
        <v>106</v>
      </c>
      <c r="AI779" s="1699">
        <v>20.629999999999999</v>
      </c>
      <c r="AJ779" s="1702">
        <v>-0.40000000000000002</v>
      </c>
      <c r="AK779" s="1694">
        <f>ROUND(SQRT(AI779^2+AJ779^2)*1000/(1.73*AI783),0)</f>
        <v>106</v>
      </c>
      <c r="AL779" s="1699">
        <v>20.629999999999999</v>
      </c>
      <c r="AM779" s="1702">
        <v>-0.40000000000000002</v>
      </c>
      <c r="AN779" s="1694">
        <f>ROUND(SQRT(AL779^2+AM779^2)*1000/(1.73*AL783),0)</f>
        <v>106</v>
      </c>
      <c r="AO779" s="1699">
        <v>23.670000000000002</v>
      </c>
      <c r="AP779" s="1702">
        <v>-4.6600000000000001</v>
      </c>
      <c r="AQ779" s="1694">
        <f>ROUND(SQRT(AO779^2+AP779^2)*1000/(1.73*AO783),0)</f>
        <v>123</v>
      </c>
      <c r="AR779" s="1699">
        <v>23.670000000000002</v>
      </c>
      <c r="AS779" s="1702">
        <v>-4.6600000000000001</v>
      </c>
      <c r="AT779" s="1694">
        <f>ROUND(SQRT(AR779^2+AS779^2)*1000/(1.73*AR783),0)</f>
        <v>123</v>
      </c>
      <c r="AU779" s="1699">
        <v>23.670000000000002</v>
      </c>
      <c r="AV779" s="1702">
        <v>-4.6600000000000001</v>
      </c>
      <c r="AW779" s="1694">
        <f>ROUND(SQRT(AU779^2+AV779^2)*1000/(1.73*AU783),0)</f>
        <v>123</v>
      </c>
      <c r="AX779" s="1699">
        <v>23.670000000000002</v>
      </c>
      <c r="AY779" s="1702">
        <v>-4.6600000000000001</v>
      </c>
      <c r="AZ779" s="1694">
        <f>ROUND(SQRT(AX779^2+AY779^2)*1000/(1.73*AX783),0)</f>
        <v>123</v>
      </c>
      <c r="BA779" s="1699">
        <v>23.670000000000002</v>
      </c>
      <c r="BB779" s="1702">
        <v>-4.6600000000000001</v>
      </c>
      <c r="BC779" s="1694">
        <f>ROUND(SQRT(BA779^2+BB779^2)*1000/(1.73*BA783),0)</f>
        <v>123</v>
      </c>
      <c r="BD779" s="1699">
        <v>23.670000000000002</v>
      </c>
      <c r="BE779" s="1702">
        <v>-4.6600000000000001</v>
      </c>
      <c r="BF779" s="1694">
        <f>ROUND(SQRT(BD779^2+BE779^2)*1000/(1.73*BD783),0)</f>
        <v>123</v>
      </c>
      <c r="BG779" s="1699">
        <v>23.670000000000002</v>
      </c>
      <c r="BH779" s="1702">
        <v>-4.6600000000000001</v>
      </c>
      <c r="BI779" s="1694">
        <f>ROUND(SQRT(BG779^2+BH779^2)*1000/(1.73*BG783),0)</f>
        <v>123</v>
      </c>
      <c r="BJ779" s="1699">
        <v>23.670000000000002</v>
      </c>
      <c r="BK779" s="1702">
        <v>-4.6600000000000001</v>
      </c>
      <c r="BL779" s="1694">
        <f>ROUND(SQRT(BJ779^2+BK779^2)*1000/(1.73*BJ783),0)</f>
        <v>123</v>
      </c>
      <c r="BM779" s="1699">
        <v>26.579999999999998</v>
      </c>
      <c r="BN779" s="1702">
        <v>-3.48</v>
      </c>
      <c r="BO779" s="1694">
        <f>ROUND(SQRT(BM779^2+BN779^2)*1000/(1.73*BM783),0)</f>
        <v>136</v>
      </c>
      <c r="BP779" s="1699">
        <v>26.579999999999998</v>
      </c>
      <c r="BQ779" s="1702">
        <v>-3.48</v>
      </c>
      <c r="BR779" s="1694">
        <f>ROUND(SQRT(BP779^2+BQ779^2)*1000/(1.73*BP783),0)</f>
        <v>136</v>
      </c>
      <c r="BS779" s="1699">
        <v>26.579999999999998</v>
      </c>
      <c r="BT779" s="1702">
        <v>-3.48</v>
      </c>
      <c r="BU779" s="1694">
        <f>ROUND(SQRT(BS779^2+BT779^2)*1000/(1.73*BS783),0)</f>
        <v>136</v>
      </c>
      <c r="BV779" s="1699">
        <v>26.579999999999998</v>
      </c>
      <c r="BW779" s="1702">
        <v>-3.48</v>
      </c>
      <c r="BX779" s="1694">
        <f>ROUND(SQRT(BV779^2+BW779^2)*1000/(1.73*BV783),0)</f>
        <v>136</v>
      </c>
      <c r="BY779" s="1699">
        <v>26.579999999999998</v>
      </c>
      <c r="BZ779" s="1702">
        <v>-3.48</v>
      </c>
      <c r="CA779" s="1694">
        <f>ROUND(SQRT(BY779^2+BZ779^2)*1000/(1.73*BY783),0)</f>
        <v>136</v>
      </c>
    </row>
    <row r="780" s="1620" customFormat="1" ht="21.75" customHeight="1">
      <c r="A780" s="1681"/>
      <c r="B780" s="1622" t="s">
        <v>501</v>
      </c>
      <c r="C780" s="1682"/>
      <c r="D780" s="1689" t="s">
        <v>705</v>
      </c>
      <c r="E780" s="1690" t="s">
        <v>495</v>
      </c>
      <c r="F780" s="1690"/>
      <c r="G780" s="1690">
        <v>110</v>
      </c>
      <c r="H780" s="1699">
        <v>-5.79</v>
      </c>
      <c r="I780" s="1702">
        <v>4.7000000000000002</v>
      </c>
      <c r="J780" s="1694">
        <f t="shared" ref="J780:J781" si="1788">ROUND(SQRT(H780^2+I780^2)*1000/(1.73*H783),0)</f>
        <v>38</v>
      </c>
      <c r="K780" s="1699">
        <v>-5.79</v>
      </c>
      <c r="L780" s="1702">
        <v>4.7000000000000002</v>
      </c>
      <c r="M780" s="1694">
        <f t="shared" ref="M780:M781" si="1789">ROUND(SQRT(K780^2+L780^2)*1000/(1.73*K783),0)</f>
        <v>38</v>
      </c>
      <c r="N780" s="1699">
        <v>-5.79</v>
      </c>
      <c r="O780" s="1702">
        <v>4.7000000000000002</v>
      </c>
      <c r="P780" s="1694">
        <f t="shared" ref="P780:P781" si="1790">ROUND(SQRT(N780^2+O780^2)*1000/(1.73*N783),0)</f>
        <v>38</v>
      </c>
      <c r="Q780" s="1699">
        <v>-5.79</v>
      </c>
      <c r="R780" s="1702">
        <v>4.7000000000000002</v>
      </c>
      <c r="S780" s="1694">
        <f t="shared" ref="S780:S781" si="1791">ROUND(SQRT(Q780^2+R780^2)*1000/(1.73*Q783),0)</f>
        <v>38</v>
      </c>
      <c r="T780" s="1699">
        <v>-5.79</v>
      </c>
      <c r="U780" s="1702">
        <v>4.7000000000000002</v>
      </c>
      <c r="V780" s="1694">
        <f t="shared" ref="V780:V781" si="1792">ROUND(SQRT(T780^2+U780^2)*1000/(1.73*T783),0)</f>
        <v>38</v>
      </c>
      <c r="W780" s="1699">
        <v>-4.46</v>
      </c>
      <c r="X780" s="1702">
        <v>3.9199999999999999</v>
      </c>
      <c r="Y780" s="1694">
        <f t="shared" ref="Y780:Y781" si="1793">ROUND(SQRT(W780^2+X780^2)*1000/(1.73*W783),0)</f>
        <v>30</v>
      </c>
      <c r="Z780" s="1699">
        <v>-4.46</v>
      </c>
      <c r="AA780" s="1702">
        <v>3.9199999999999999</v>
      </c>
      <c r="AB780" s="1694">
        <f t="shared" ref="AB780:AB781" si="1794">ROUND(SQRT(Z780^2+AA780^2)*1000/(1.73*Z783),0)</f>
        <v>30</v>
      </c>
      <c r="AC780" s="1699">
        <v>-4.46</v>
      </c>
      <c r="AD780" s="1702">
        <v>3.9199999999999999</v>
      </c>
      <c r="AE780" s="1694">
        <f t="shared" ref="AE780:AE781" si="1795">ROUND(SQRT(AC780^2+AD780^2)*1000/(1.73*AC783),0)</f>
        <v>30</v>
      </c>
      <c r="AF780" s="1699">
        <v>-4.46</v>
      </c>
      <c r="AG780" s="1702">
        <v>3.9199999999999999</v>
      </c>
      <c r="AH780" s="1694">
        <f t="shared" ref="AH780:AH781" si="1796">ROUND(SQRT(AF780^2+AG780^2)*1000/(1.73*AF783),0)</f>
        <v>30</v>
      </c>
      <c r="AI780" s="1699">
        <v>-4.46</v>
      </c>
      <c r="AJ780" s="1702">
        <v>3.9199999999999999</v>
      </c>
      <c r="AK780" s="1694">
        <f t="shared" ref="AK780:AK781" si="1797">ROUND(SQRT(AI780^2+AJ780^2)*1000/(1.73*AI783),0)</f>
        <v>30</v>
      </c>
      <c r="AL780" s="1699">
        <v>-4.46</v>
      </c>
      <c r="AM780" s="1702">
        <v>3.9199999999999999</v>
      </c>
      <c r="AN780" s="1694">
        <f t="shared" ref="AN780:AN781" si="1798">ROUND(SQRT(AL780^2+AM780^2)*1000/(1.73*AL783),0)</f>
        <v>30</v>
      </c>
      <c r="AO780" s="1699">
        <v>-5.7999999999999998</v>
      </c>
      <c r="AP780" s="1702">
        <v>6.9500000000000002</v>
      </c>
      <c r="AQ780" s="1694">
        <f t="shared" ref="AQ780:AQ781" si="1799">ROUND(SQRT(AO780^2+AP780^2)*1000/(1.73*AO783),0)</f>
        <v>46</v>
      </c>
      <c r="AR780" s="1699">
        <v>-5.7999999999999998</v>
      </c>
      <c r="AS780" s="1702">
        <v>6.9500000000000002</v>
      </c>
      <c r="AT780" s="1694">
        <f t="shared" ref="AT780:AT781" si="1800">ROUND(SQRT(AR780^2+AS780^2)*1000/(1.73*AR783),0)</f>
        <v>46</v>
      </c>
      <c r="AU780" s="1699">
        <v>-5.7999999999999998</v>
      </c>
      <c r="AV780" s="1702">
        <v>6.9500000000000002</v>
      </c>
      <c r="AW780" s="1694">
        <f t="shared" ref="AW780:AW781" si="1801">ROUND(SQRT(AU780^2+AV780^2)*1000/(1.73*AU783),0)</f>
        <v>46</v>
      </c>
      <c r="AX780" s="1699">
        <v>-5.7999999999999998</v>
      </c>
      <c r="AY780" s="1702">
        <v>6.9500000000000002</v>
      </c>
      <c r="AZ780" s="1694">
        <f t="shared" ref="AZ780:AZ781" si="1802">ROUND(SQRT(AX780^2+AY780^2)*1000/(1.73*AX783),0)</f>
        <v>46</v>
      </c>
      <c r="BA780" s="1699">
        <v>-5.7999999999999998</v>
      </c>
      <c r="BB780" s="1702">
        <v>6.9500000000000002</v>
      </c>
      <c r="BC780" s="1694">
        <f t="shared" ref="BC780:BC781" si="1803">ROUND(SQRT(BA780^2+BB780^2)*1000/(1.73*BA783),0)</f>
        <v>46</v>
      </c>
      <c r="BD780" s="1699">
        <v>-5.7999999999999998</v>
      </c>
      <c r="BE780" s="1702">
        <v>6.9500000000000002</v>
      </c>
      <c r="BF780" s="1694">
        <f t="shared" ref="BF780:BF781" si="1804">ROUND(SQRT(BD780^2+BE780^2)*1000/(1.73*BD783),0)</f>
        <v>46</v>
      </c>
      <c r="BG780" s="1699">
        <v>-5.7999999999999998</v>
      </c>
      <c r="BH780" s="1702">
        <v>6.9500000000000002</v>
      </c>
      <c r="BI780" s="1694">
        <f t="shared" ref="BI780:BI781" si="1805">ROUND(SQRT(BG780^2+BH780^2)*1000/(1.73*BG783),0)</f>
        <v>46</v>
      </c>
      <c r="BJ780" s="1699">
        <v>-5.7999999999999998</v>
      </c>
      <c r="BK780" s="1702">
        <v>6.9500000000000002</v>
      </c>
      <c r="BL780" s="1694">
        <f t="shared" ref="BL780:BL781" si="1806">ROUND(SQRT(BJ780^2+BK780^2)*1000/(1.73*BJ783),0)</f>
        <v>46</v>
      </c>
      <c r="BM780" s="1699">
        <v>-5.79</v>
      </c>
      <c r="BN780" s="1702">
        <v>4.7000000000000002</v>
      </c>
      <c r="BO780" s="1694">
        <f t="shared" ref="BO780:BO781" si="1807">ROUND(SQRT(BM780^2+BN780^2)*1000/(1.73*BM783),0)</f>
        <v>38</v>
      </c>
      <c r="BP780" s="1699">
        <v>-5.79</v>
      </c>
      <c r="BQ780" s="1702">
        <v>4.7000000000000002</v>
      </c>
      <c r="BR780" s="1694">
        <f t="shared" ref="BR780:BR781" si="1808">ROUND(SQRT(BP780^2+BQ780^2)*1000/(1.73*BP783),0)</f>
        <v>38</v>
      </c>
      <c r="BS780" s="1699">
        <v>-5.79</v>
      </c>
      <c r="BT780" s="1702">
        <v>4.7000000000000002</v>
      </c>
      <c r="BU780" s="1694">
        <f t="shared" ref="BU780:BU781" si="1809">ROUND(SQRT(BS780^2+BT780^2)*1000/(1.73*BS783),0)</f>
        <v>38</v>
      </c>
      <c r="BV780" s="1699">
        <v>-5.79</v>
      </c>
      <c r="BW780" s="1702">
        <v>4.7000000000000002</v>
      </c>
      <c r="BX780" s="1694">
        <f t="shared" ref="BX780:BX781" si="1810">ROUND(SQRT(BV780^2+BW780^2)*1000/(1.73*BV783),0)</f>
        <v>38</v>
      </c>
      <c r="BY780" s="1699">
        <v>-5.79</v>
      </c>
      <c r="BZ780" s="1702">
        <v>4.7000000000000002</v>
      </c>
      <c r="CA780" s="1694">
        <f t="shared" ref="CA780:CA781" si="1811">ROUND(SQRT(BY780^2+BZ780^2)*1000/(1.73*BY783),0)</f>
        <v>38</v>
      </c>
    </row>
    <row r="781" s="1620" customFormat="1" ht="21.75" customHeight="1">
      <c r="A781" s="1681"/>
      <c r="B781" s="1622" t="s">
        <v>523</v>
      </c>
      <c r="C781" s="1682"/>
      <c r="D781" s="1689" t="s">
        <v>714</v>
      </c>
      <c r="E781" s="1690" t="s">
        <v>495</v>
      </c>
      <c r="F781" s="1690"/>
      <c r="G781" s="1690">
        <v>110</v>
      </c>
      <c r="H781" s="1699">
        <v>28.460000000000001</v>
      </c>
      <c r="I781" s="1702">
        <v>-8.1199999999999992</v>
      </c>
      <c r="J781" s="1694">
        <f t="shared" si="1788"/>
        <v>150</v>
      </c>
      <c r="K781" s="1699">
        <v>28.460000000000001</v>
      </c>
      <c r="L781" s="1702">
        <v>-8.1199999999999992</v>
      </c>
      <c r="M781" s="1694">
        <f t="shared" si="1789"/>
        <v>150</v>
      </c>
      <c r="N781" s="1699">
        <v>28.460000000000001</v>
      </c>
      <c r="O781" s="1702">
        <v>-8.1199999999999992</v>
      </c>
      <c r="P781" s="1694">
        <f t="shared" si="1790"/>
        <v>150</v>
      </c>
      <c r="Q781" s="1699">
        <v>28.460000000000001</v>
      </c>
      <c r="R781" s="1702">
        <v>-8.1199999999999992</v>
      </c>
      <c r="S781" s="1694">
        <f t="shared" si="1791"/>
        <v>150</v>
      </c>
      <c r="T781" s="1699">
        <v>28.460000000000001</v>
      </c>
      <c r="U781" s="1702">
        <v>-8.1199999999999992</v>
      </c>
      <c r="V781" s="1694">
        <f t="shared" si="1792"/>
        <v>150</v>
      </c>
      <c r="W781" s="1699">
        <v>20.75</v>
      </c>
      <c r="X781" s="1702">
        <v>-4.1699999999999999</v>
      </c>
      <c r="Y781" s="1694">
        <f t="shared" si="1793"/>
        <v>108</v>
      </c>
      <c r="Z781" s="1699">
        <v>20.75</v>
      </c>
      <c r="AA781" s="1702">
        <v>-4.1699999999999999</v>
      </c>
      <c r="AB781" s="1694">
        <f t="shared" si="1794"/>
        <v>108</v>
      </c>
      <c r="AC781" s="1699">
        <v>20.75</v>
      </c>
      <c r="AD781" s="1702">
        <v>-4.1699999999999999</v>
      </c>
      <c r="AE781" s="1694">
        <f t="shared" si="1795"/>
        <v>108</v>
      </c>
      <c r="AF781" s="1699">
        <v>20.75</v>
      </c>
      <c r="AG781" s="1702">
        <v>-4.1699999999999999</v>
      </c>
      <c r="AH781" s="1694">
        <f t="shared" si="1796"/>
        <v>108</v>
      </c>
      <c r="AI781" s="1699">
        <v>20.75</v>
      </c>
      <c r="AJ781" s="1702">
        <v>-4.1699999999999999</v>
      </c>
      <c r="AK781" s="1694">
        <f t="shared" si="1797"/>
        <v>108</v>
      </c>
      <c r="AL781" s="1699">
        <v>20.75</v>
      </c>
      <c r="AM781" s="1702">
        <v>-4.1699999999999999</v>
      </c>
      <c r="AN781" s="1694">
        <f t="shared" si="1798"/>
        <v>108</v>
      </c>
      <c r="AO781" s="1699">
        <v>20.16</v>
      </c>
      <c r="AP781" s="1702">
        <v>-3.2000000000000002</v>
      </c>
      <c r="AQ781" s="1694">
        <f t="shared" si="1799"/>
        <v>104</v>
      </c>
      <c r="AR781" s="1699">
        <v>20.16</v>
      </c>
      <c r="AS781" s="1702">
        <v>-3.2000000000000002</v>
      </c>
      <c r="AT781" s="1694">
        <f t="shared" si="1800"/>
        <v>104</v>
      </c>
      <c r="AU781" s="1699">
        <v>20.16</v>
      </c>
      <c r="AV781" s="1702">
        <v>-3.2000000000000002</v>
      </c>
      <c r="AW781" s="1694">
        <f t="shared" si="1801"/>
        <v>104</v>
      </c>
      <c r="AX781" s="1699">
        <v>20.16</v>
      </c>
      <c r="AY781" s="1702">
        <v>-3.2000000000000002</v>
      </c>
      <c r="AZ781" s="1694">
        <f t="shared" si="1802"/>
        <v>104</v>
      </c>
      <c r="BA781" s="1699">
        <v>20.16</v>
      </c>
      <c r="BB781" s="1702">
        <v>-3.2000000000000002</v>
      </c>
      <c r="BC781" s="1694">
        <f t="shared" si="1803"/>
        <v>104</v>
      </c>
      <c r="BD781" s="1699">
        <v>20.16</v>
      </c>
      <c r="BE781" s="1702">
        <v>-3.2000000000000002</v>
      </c>
      <c r="BF781" s="1694">
        <f t="shared" si="1804"/>
        <v>104</v>
      </c>
      <c r="BG781" s="1699">
        <v>20.16</v>
      </c>
      <c r="BH781" s="1702">
        <v>-3.2000000000000002</v>
      </c>
      <c r="BI781" s="1694">
        <f t="shared" si="1805"/>
        <v>104</v>
      </c>
      <c r="BJ781" s="1699">
        <v>20.16</v>
      </c>
      <c r="BK781" s="1702">
        <v>-3.2000000000000002</v>
      </c>
      <c r="BL781" s="1694">
        <f t="shared" si="1806"/>
        <v>104</v>
      </c>
      <c r="BM781" s="1699">
        <v>28.460000000000001</v>
      </c>
      <c r="BN781" s="1702">
        <v>-8.1199999999999992</v>
      </c>
      <c r="BO781" s="1694">
        <f t="shared" si="1807"/>
        <v>150</v>
      </c>
      <c r="BP781" s="1699">
        <v>28.460000000000001</v>
      </c>
      <c r="BQ781" s="1702">
        <v>-8.1199999999999992</v>
      </c>
      <c r="BR781" s="1694">
        <f t="shared" si="1808"/>
        <v>150</v>
      </c>
      <c r="BS781" s="1699">
        <v>28.460000000000001</v>
      </c>
      <c r="BT781" s="1702">
        <v>-8.1199999999999992</v>
      </c>
      <c r="BU781" s="1694">
        <f t="shared" si="1809"/>
        <v>150</v>
      </c>
      <c r="BV781" s="1699">
        <v>28.460000000000001</v>
      </c>
      <c r="BW781" s="1702">
        <v>-8.1199999999999992</v>
      </c>
      <c r="BX781" s="1694">
        <f t="shared" si="1810"/>
        <v>150</v>
      </c>
      <c r="BY781" s="1699">
        <v>28.460000000000001</v>
      </c>
      <c r="BZ781" s="1702">
        <v>-8.1199999999999992</v>
      </c>
      <c r="CA781" s="1694">
        <f t="shared" si="1811"/>
        <v>150</v>
      </c>
    </row>
    <row r="782" s="1620" customFormat="1" ht="21.75" customHeight="1">
      <c r="A782" s="1681"/>
      <c r="B782" s="1622" t="s">
        <v>523</v>
      </c>
      <c r="C782" s="1682"/>
      <c r="D782" s="1689" t="s">
        <v>702</v>
      </c>
      <c r="E782" s="1690" t="s">
        <v>495</v>
      </c>
      <c r="F782" s="1690"/>
      <c r="G782" s="1690">
        <v>110</v>
      </c>
      <c r="H782" s="1699">
        <v>3.1699999999999999</v>
      </c>
      <c r="I782" s="1702">
        <v>-0.20000000000000001</v>
      </c>
      <c r="J782" s="1694">
        <f>ROUND(SQRT(H782^2+I782^2)*1000/(1.73*H784),0)</f>
        <v>16</v>
      </c>
      <c r="K782" s="1699">
        <v>3.1699999999999999</v>
      </c>
      <c r="L782" s="1702">
        <v>-0.20000000000000001</v>
      </c>
      <c r="M782" s="1694">
        <f>ROUND(SQRT(K782^2+L782^2)*1000/(1.73*K784),0)</f>
        <v>16</v>
      </c>
      <c r="N782" s="1699">
        <v>3.1699999999999999</v>
      </c>
      <c r="O782" s="1702">
        <v>-0.20000000000000001</v>
      </c>
      <c r="P782" s="1694">
        <f>ROUND(SQRT(N782^2+O782^2)*1000/(1.73*N784),0)</f>
        <v>16</v>
      </c>
      <c r="Q782" s="1699">
        <v>3.1699999999999999</v>
      </c>
      <c r="R782" s="1702">
        <v>-0.20000000000000001</v>
      </c>
      <c r="S782" s="1694">
        <f>ROUND(SQRT(Q782^2+R782^2)*1000/(1.73*Q784),0)</f>
        <v>16</v>
      </c>
      <c r="T782" s="1699">
        <v>3.1699999999999999</v>
      </c>
      <c r="U782" s="1702">
        <v>-0.20000000000000001</v>
      </c>
      <c r="V782" s="1694">
        <f>ROUND(SQRT(T782^2+U782^2)*1000/(1.73*T784),0)</f>
        <v>16</v>
      </c>
      <c r="W782" s="1699">
        <v>3.6000000000000001</v>
      </c>
      <c r="X782" s="1702">
        <v>-0.10000000000000001</v>
      </c>
      <c r="Y782" s="1694">
        <f>ROUND(SQRT(W782^2+X782^2)*1000/(1.73*W784),0)</f>
        <v>18</v>
      </c>
      <c r="Z782" s="1699">
        <v>3.6000000000000001</v>
      </c>
      <c r="AA782" s="1702">
        <v>-0.10000000000000001</v>
      </c>
      <c r="AB782" s="1694">
        <f>ROUND(SQRT(Z782^2+AA782^2)*1000/(1.73*Z784),0)</f>
        <v>18</v>
      </c>
      <c r="AC782" s="1699">
        <v>3.6000000000000001</v>
      </c>
      <c r="AD782" s="1702">
        <v>-0.10000000000000001</v>
      </c>
      <c r="AE782" s="1694">
        <f>ROUND(SQRT(AC782^2+AD782^2)*1000/(1.73*AC784),0)</f>
        <v>18</v>
      </c>
      <c r="AF782" s="1699">
        <v>3.6000000000000001</v>
      </c>
      <c r="AG782" s="1702">
        <v>-0.10000000000000001</v>
      </c>
      <c r="AH782" s="1694">
        <f>ROUND(SQRT(AF782^2+AG782^2)*1000/(1.73*AF784),0)</f>
        <v>18</v>
      </c>
      <c r="AI782" s="1699">
        <v>3.6000000000000001</v>
      </c>
      <c r="AJ782" s="1702">
        <v>-0.10000000000000001</v>
      </c>
      <c r="AK782" s="1694">
        <f>ROUND(SQRT(AI782^2+AJ782^2)*1000/(1.73*AI784),0)</f>
        <v>18</v>
      </c>
      <c r="AL782" s="1699">
        <v>3.6000000000000001</v>
      </c>
      <c r="AM782" s="1702">
        <v>-0.10000000000000001</v>
      </c>
      <c r="AN782" s="1694">
        <f>ROUND(SQRT(AL782^2+AM782^2)*1000/(1.73*AL784),0)</f>
        <v>18</v>
      </c>
      <c r="AO782" s="1699">
        <v>8.5</v>
      </c>
      <c r="AP782" s="1702">
        <v>-8.5</v>
      </c>
      <c r="AQ782" s="1694">
        <f>ROUND(SQRT(AO782^2+AP782^2)*1000/(1.73*AO784),0)</f>
        <v>61</v>
      </c>
      <c r="AR782" s="1699">
        <v>8.5</v>
      </c>
      <c r="AS782" s="1702">
        <v>-8.5</v>
      </c>
      <c r="AT782" s="1694">
        <f>ROUND(SQRT(AR782^2+AS782^2)*1000/(1.73*AR784),0)</f>
        <v>61</v>
      </c>
      <c r="AU782" s="1699">
        <v>8.5</v>
      </c>
      <c r="AV782" s="1702">
        <v>-8.5</v>
      </c>
      <c r="AW782" s="1694">
        <f>ROUND(SQRT(AU782^2+AV782^2)*1000/(1.73*AU784),0)</f>
        <v>61</v>
      </c>
      <c r="AX782" s="1699">
        <v>8.5</v>
      </c>
      <c r="AY782" s="1702">
        <v>-8.5</v>
      </c>
      <c r="AZ782" s="1694">
        <f>ROUND(SQRT(AX782^2+AY782^2)*1000/(1.73*AX784),0)</f>
        <v>61</v>
      </c>
      <c r="BA782" s="1699">
        <v>8.5</v>
      </c>
      <c r="BB782" s="1702">
        <v>-8.5</v>
      </c>
      <c r="BC782" s="1694">
        <f>ROUND(SQRT(BA782^2+BB782^2)*1000/(1.73*BA784),0)</f>
        <v>61</v>
      </c>
      <c r="BD782" s="1699">
        <v>8.5</v>
      </c>
      <c r="BE782" s="1702">
        <v>-8.5</v>
      </c>
      <c r="BF782" s="1694">
        <f>ROUND(SQRT(BD782^2+BE782^2)*1000/(1.73*BD784),0)</f>
        <v>61</v>
      </c>
      <c r="BG782" s="1699">
        <v>8.5</v>
      </c>
      <c r="BH782" s="1702">
        <v>-8.5</v>
      </c>
      <c r="BI782" s="1694">
        <f>ROUND(SQRT(BG782^2+BH782^2)*1000/(1.73*BG784),0)</f>
        <v>61</v>
      </c>
      <c r="BJ782" s="1699">
        <v>8.5</v>
      </c>
      <c r="BK782" s="1702">
        <v>-8.5</v>
      </c>
      <c r="BL782" s="1694">
        <f>ROUND(SQRT(BJ782^2+BK782^2)*1000/(1.73*BJ784),0)</f>
        <v>61</v>
      </c>
      <c r="BM782" s="1699">
        <v>3.1699999999999999</v>
      </c>
      <c r="BN782" s="1702">
        <v>-0.20000000000000001</v>
      </c>
      <c r="BO782" s="1694">
        <f>ROUND(SQRT(BM782^2+BN782^2)*1000/(1.73*BM784),0)</f>
        <v>16</v>
      </c>
      <c r="BP782" s="1699">
        <v>3.1699999999999999</v>
      </c>
      <c r="BQ782" s="1702">
        <v>-0.20000000000000001</v>
      </c>
      <c r="BR782" s="1694">
        <f>ROUND(SQRT(BP782^2+BQ782^2)*1000/(1.73*BP784),0)</f>
        <v>16</v>
      </c>
      <c r="BS782" s="1699">
        <v>3.1699999999999999</v>
      </c>
      <c r="BT782" s="1702">
        <v>-0.20000000000000001</v>
      </c>
      <c r="BU782" s="1694">
        <f>ROUND(SQRT(BS782^2+BT782^2)*1000/(1.73*BS784),0)</f>
        <v>16</v>
      </c>
      <c r="BV782" s="1699">
        <v>3.1699999999999999</v>
      </c>
      <c r="BW782" s="1702">
        <v>-0.20000000000000001</v>
      </c>
      <c r="BX782" s="1694">
        <f>ROUND(SQRT(BV782^2+BW782^2)*1000/(1.73*BV784),0)</f>
        <v>16</v>
      </c>
      <c r="BY782" s="1699">
        <v>3.1699999999999999</v>
      </c>
      <c r="BZ782" s="1702">
        <v>-0.20000000000000001</v>
      </c>
      <c r="CA782" s="1694">
        <f>ROUND(SQRT(BY782^2+BZ782^2)*1000/(1.73*BY784),0)</f>
        <v>16</v>
      </c>
    </row>
    <row r="783" s="1620" customFormat="1" ht="21.75" customHeight="1">
      <c r="A783" s="1681"/>
      <c r="B783" s="1622"/>
      <c r="C783" s="1682"/>
      <c r="D783" s="1689" t="s">
        <v>527</v>
      </c>
      <c r="E783" s="1690"/>
      <c r="F783" s="1690" t="s">
        <v>528</v>
      </c>
      <c r="G783" s="1690">
        <v>110</v>
      </c>
      <c r="H783" s="1695">
        <v>114</v>
      </c>
      <c r="I783" s="1696"/>
      <c r="J783" s="1697"/>
      <c r="K783" s="1695">
        <v>114</v>
      </c>
      <c r="L783" s="1696"/>
      <c r="M783" s="1697"/>
      <c r="N783" s="1695">
        <v>114</v>
      </c>
      <c r="O783" s="1696"/>
      <c r="P783" s="1697"/>
      <c r="Q783" s="1695">
        <v>114</v>
      </c>
      <c r="R783" s="1696"/>
      <c r="S783" s="1697"/>
      <c r="T783" s="1695">
        <v>114</v>
      </c>
      <c r="U783" s="1696"/>
      <c r="V783" s="1697"/>
      <c r="W783" s="1695">
        <v>113</v>
      </c>
      <c r="X783" s="1696"/>
      <c r="Y783" s="1697"/>
      <c r="Z783" s="1695">
        <v>113</v>
      </c>
      <c r="AA783" s="1696"/>
      <c r="AB783" s="1697"/>
      <c r="AC783" s="1695">
        <v>113</v>
      </c>
      <c r="AD783" s="1696"/>
      <c r="AE783" s="1697"/>
      <c r="AF783" s="1695">
        <v>113</v>
      </c>
      <c r="AG783" s="1696"/>
      <c r="AH783" s="1697"/>
      <c r="AI783" s="1695">
        <v>113</v>
      </c>
      <c r="AJ783" s="1696"/>
      <c r="AK783" s="1697"/>
      <c r="AL783" s="1695">
        <v>113</v>
      </c>
      <c r="AM783" s="1696"/>
      <c r="AN783" s="1697"/>
      <c r="AO783" s="1695">
        <v>113</v>
      </c>
      <c r="AP783" s="1696"/>
      <c r="AQ783" s="1697"/>
      <c r="AR783" s="1695">
        <v>113</v>
      </c>
      <c r="AS783" s="1696"/>
      <c r="AT783" s="1697"/>
      <c r="AU783" s="1695">
        <v>113</v>
      </c>
      <c r="AV783" s="1696"/>
      <c r="AW783" s="1697"/>
      <c r="AX783" s="1695">
        <v>113</v>
      </c>
      <c r="AY783" s="1696"/>
      <c r="AZ783" s="1697"/>
      <c r="BA783" s="1695">
        <v>113</v>
      </c>
      <c r="BB783" s="1696"/>
      <c r="BC783" s="1697"/>
      <c r="BD783" s="1695">
        <v>113</v>
      </c>
      <c r="BE783" s="1696"/>
      <c r="BF783" s="1697"/>
      <c r="BG783" s="1695">
        <v>113</v>
      </c>
      <c r="BH783" s="1696"/>
      <c r="BI783" s="1697"/>
      <c r="BJ783" s="1695">
        <v>113</v>
      </c>
      <c r="BK783" s="1696"/>
      <c r="BL783" s="1697"/>
      <c r="BM783" s="1695">
        <v>114</v>
      </c>
      <c r="BN783" s="1696"/>
      <c r="BO783" s="1697"/>
      <c r="BP783" s="1695">
        <v>114</v>
      </c>
      <c r="BQ783" s="1696"/>
      <c r="BR783" s="1697"/>
      <c r="BS783" s="1695">
        <v>114</v>
      </c>
      <c r="BT783" s="1696"/>
      <c r="BU783" s="1697"/>
      <c r="BV783" s="1695">
        <v>114</v>
      </c>
      <c r="BW783" s="1696"/>
      <c r="BX783" s="1697"/>
      <c r="BY783" s="1695">
        <v>114</v>
      </c>
      <c r="BZ783" s="1696"/>
      <c r="CA783" s="1697"/>
    </row>
    <row r="784" s="1620" customFormat="1" ht="21.75" customHeight="1">
      <c r="A784" s="1681"/>
      <c r="B784" s="1622"/>
      <c r="C784" s="1682"/>
      <c r="D784" s="1689" t="s">
        <v>529</v>
      </c>
      <c r="E784" s="1690"/>
      <c r="F784" s="1690" t="s">
        <v>528</v>
      </c>
      <c r="G784" s="1690">
        <v>110</v>
      </c>
      <c r="H784" s="1695">
        <v>114</v>
      </c>
      <c r="I784" s="1696"/>
      <c r="J784" s="1697"/>
      <c r="K784" s="1695">
        <v>114</v>
      </c>
      <c r="L784" s="1696"/>
      <c r="M784" s="1697"/>
      <c r="N784" s="1695">
        <v>114</v>
      </c>
      <c r="O784" s="1696"/>
      <c r="P784" s="1697"/>
      <c r="Q784" s="1695">
        <v>114</v>
      </c>
      <c r="R784" s="1696"/>
      <c r="S784" s="1697"/>
      <c r="T784" s="1695">
        <v>114</v>
      </c>
      <c r="U784" s="1696"/>
      <c r="V784" s="1697"/>
      <c r="W784" s="1695">
        <v>113</v>
      </c>
      <c r="X784" s="1696"/>
      <c r="Y784" s="1697"/>
      <c r="Z784" s="1695">
        <v>113</v>
      </c>
      <c r="AA784" s="1696"/>
      <c r="AB784" s="1697"/>
      <c r="AC784" s="1695">
        <v>113</v>
      </c>
      <c r="AD784" s="1696"/>
      <c r="AE784" s="1697"/>
      <c r="AF784" s="1695">
        <v>113</v>
      </c>
      <c r="AG784" s="1696"/>
      <c r="AH784" s="1697"/>
      <c r="AI784" s="1695">
        <v>113</v>
      </c>
      <c r="AJ784" s="1696"/>
      <c r="AK784" s="1697"/>
      <c r="AL784" s="1695">
        <v>113</v>
      </c>
      <c r="AM784" s="1696"/>
      <c r="AN784" s="1697"/>
      <c r="AO784" s="1695">
        <v>113</v>
      </c>
      <c r="AP784" s="1696"/>
      <c r="AQ784" s="1697"/>
      <c r="AR784" s="1695">
        <v>113</v>
      </c>
      <c r="AS784" s="1696"/>
      <c r="AT784" s="1697"/>
      <c r="AU784" s="1695">
        <v>113</v>
      </c>
      <c r="AV784" s="1696"/>
      <c r="AW784" s="1697"/>
      <c r="AX784" s="1695">
        <v>113</v>
      </c>
      <c r="AY784" s="1696"/>
      <c r="AZ784" s="1697"/>
      <c r="BA784" s="1695">
        <v>113</v>
      </c>
      <c r="BB784" s="1696"/>
      <c r="BC784" s="1697"/>
      <c r="BD784" s="1695">
        <v>113</v>
      </c>
      <c r="BE784" s="1696"/>
      <c r="BF784" s="1697"/>
      <c r="BG784" s="1695">
        <v>113</v>
      </c>
      <c r="BH784" s="1696"/>
      <c r="BI784" s="1697"/>
      <c r="BJ784" s="1695">
        <v>113</v>
      </c>
      <c r="BK784" s="1696"/>
      <c r="BL784" s="1697"/>
      <c r="BM784" s="1695">
        <v>114</v>
      </c>
      <c r="BN784" s="1696"/>
      <c r="BO784" s="1697"/>
      <c r="BP784" s="1695">
        <v>114</v>
      </c>
      <c r="BQ784" s="1696"/>
      <c r="BR784" s="1697"/>
      <c r="BS784" s="1695">
        <v>114</v>
      </c>
      <c r="BT784" s="1696"/>
      <c r="BU784" s="1697"/>
      <c r="BV784" s="1695">
        <v>114</v>
      </c>
      <c r="BW784" s="1696"/>
      <c r="BX784" s="1697"/>
      <c r="BY784" s="1695">
        <v>114</v>
      </c>
      <c r="BZ784" s="1696"/>
      <c r="CA784" s="1697"/>
    </row>
    <row r="785" s="1620" customFormat="1" ht="21.75" customHeight="1">
      <c r="A785" s="1681"/>
      <c r="B785" s="1622"/>
      <c r="C785" s="1682"/>
      <c r="D785" s="1689" t="s">
        <v>527</v>
      </c>
      <c r="E785" s="1690"/>
      <c r="F785" s="1690" t="s">
        <v>528</v>
      </c>
      <c r="G785" s="1690">
        <v>10</v>
      </c>
      <c r="H785" s="1695">
        <v>10.1</v>
      </c>
      <c r="I785" s="1696"/>
      <c r="J785" s="1697"/>
      <c r="K785" s="1695">
        <v>10.1</v>
      </c>
      <c r="L785" s="1696"/>
      <c r="M785" s="1697"/>
      <c r="N785" s="1695">
        <v>10.1</v>
      </c>
      <c r="O785" s="1696"/>
      <c r="P785" s="1697"/>
      <c r="Q785" s="1695">
        <v>10.1</v>
      </c>
      <c r="R785" s="1696"/>
      <c r="S785" s="1697"/>
      <c r="T785" s="1695">
        <v>10.1</v>
      </c>
      <c r="U785" s="1696"/>
      <c r="V785" s="1697"/>
      <c r="W785" s="1695">
        <v>10.199999999999999</v>
      </c>
      <c r="X785" s="1696"/>
      <c r="Y785" s="1697"/>
      <c r="Z785" s="1695">
        <v>10.199999999999999</v>
      </c>
      <c r="AA785" s="1696"/>
      <c r="AB785" s="1697"/>
      <c r="AC785" s="1695">
        <v>10.199999999999999</v>
      </c>
      <c r="AD785" s="1696"/>
      <c r="AE785" s="1697"/>
      <c r="AF785" s="1695">
        <v>10.199999999999999</v>
      </c>
      <c r="AG785" s="1696"/>
      <c r="AH785" s="1697"/>
      <c r="AI785" s="1695">
        <v>10.199999999999999</v>
      </c>
      <c r="AJ785" s="1696"/>
      <c r="AK785" s="1697"/>
      <c r="AL785" s="1695">
        <v>10.199999999999999</v>
      </c>
      <c r="AM785" s="1696"/>
      <c r="AN785" s="1697"/>
      <c r="AO785" s="1695">
        <v>10.199999999999999</v>
      </c>
      <c r="AP785" s="1696"/>
      <c r="AQ785" s="1697"/>
      <c r="AR785" s="1695">
        <v>10.199999999999999</v>
      </c>
      <c r="AS785" s="1696"/>
      <c r="AT785" s="1697"/>
      <c r="AU785" s="1695">
        <v>10.199999999999999</v>
      </c>
      <c r="AV785" s="1696"/>
      <c r="AW785" s="1697"/>
      <c r="AX785" s="1695">
        <v>10.199999999999999</v>
      </c>
      <c r="AY785" s="1696"/>
      <c r="AZ785" s="1697"/>
      <c r="BA785" s="1695">
        <v>10.199999999999999</v>
      </c>
      <c r="BB785" s="1696"/>
      <c r="BC785" s="1697"/>
      <c r="BD785" s="1695">
        <v>10.199999999999999</v>
      </c>
      <c r="BE785" s="1696"/>
      <c r="BF785" s="1697"/>
      <c r="BG785" s="1695">
        <v>10.199999999999999</v>
      </c>
      <c r="BH785" s="1696"/>
      <c r="BI785" s="1697"/>
      <c r="BJ785" s="1695">
        <v>10.199999999999999</v>
      </c>
      <c r="BK785" s="1696"/>
      <c r="BL785" s="1697"/>
      <c r="BM785" s="1695">
        <v>10.1</v>
      </c>
      <c r="BN785" s="1696"/>
      <c r="BO785" s="1697"/>
      <c r="BP785" s="1695">
        <v>10.1</v>
      </c>
      <c r="BQ785" s="1696"/>
      <c r="BR785" s="1697"/>
      <c r="BS785" s="1695">
        <v>10.1</v>
      </c>
      <c r="BT785" s="1696"/>
      <c r="BU785" s="1697"/>
      <c r="BV785" s="1695">
        <v>10.1</v>
      </c>
      <c r="BW785" s="1696"/>
      <c r="BX785" s="1697"/>
      <c r="BY785" s="1695">
        <v>10.1</v>
      </c>
      <c r="BZ785" s="1696"/>
      <c r="CA785" s="1697"/>
    </row>
    <row r="786" s="1620" customFormat="1" ht="21.75" customHeight="1">
      <c r="A786" s="1681"/>
      <c r="B786" s="1622"/>
      <c r="C786" s="1682"/>
      <c r="D786" s="1689" t="s">
        <v>529</v>
      </c>
      <c r="E786" s="1690"/>
      <c r="F786" s="1690" t="s">
        <v>528</v>
      </c>
      <c r="G786" s="1690">
        <v>10</v>
      </c>
      <c r="H786" s="1695">
        <v>10.1</v>
      </c>
      <c r="I786" s="1696"/>
      <c r="J786" s="1697"/>
      <c r="K786" s="1695">
        <v>10.1</v>
      </c>
      <c r="L786" s="1696"/>
      <c r="M786" s="1697"/>
      <c r="N786" s="1695">
        <v>10.1</v>
      </c>
      <c r="O786" s="1696"/>
      <c r="P786" s="1697"/>
      <c r="Q786" s="1695">
        <v>10.1</v>
      </c>
      <c r="R786" s="1696"/>
      <c r="S786" s="1697"/>
      <c r="T786" s="1695">
        <v>10.1</v>
      </c>
      <c r="U786" s="1696"/>
      <c r="V786" s="1697"/>
      <c r="W786" s="1695">
        <v>10.199999999999999</v>
      </c>
      <c r="X786" s="1696"/>
      <c r="Y786" s="1697"/>
      <c r="Z786" s="1695">
        <v>10.199999999999999</v>
      </c>
      <c r="AA786" s="1696"/>
      <c r="AB786" s="1697"/>
      <c r="AC786" s="1695">
        <v>10.199999999999999</v>
      </c>
      <c r="AD786" s="1696"/>
      <c r="AE786" s="1697"/>
      <c r="AF786" s="1695">
        <v>10.199999999999999</v>
      </c>
      <c r="AG786" s="1696"/>
      <c r="AH786" s="1697"/>
      <c r="AI786" s="1695">
        <v>10.199999999999999</v>
      </c>
      <c r="AJ786" s="1696"/>
      <c r="AK786" s="1697"/>
      <c r="AL786" s="1695">
        <v>10.199999999999999</v>
      </c>
      <c r="AM786" s="1696"/>
      <c r="AN786" s="1697"/>
      <c r="AO786" s="1695">
        <v>10.199999999999999</v>
      </c>
      <c r="AP786" s="1696"/>
      <c r="AQ786" s="1697"/>
      <c r="AR786" s="1695">
        <v>10.199999999999999</v>
      </c>
      <c r="AS786" s="1696"/>
      <c r="AT786" s="1697"/>
      <c r="AU786" s="1695">
        <v>10.199999999999999</v>
      </c>
      <c r="AV786" s="1696"/>
      <c r="AW786" s="1697"/>
      <c r="AX786" s="1695">
        <v>10.199999999999999</v>
      </c>
      <c r="AY786" s="1696"/>
      <c r="AZ786" s="1697"/>
      <c r="BA786" s="1695">
        <v>10.199999999999999</v>
      </c>
      <c r="BB786" s="1696"/>
      <c r="BC786" s="1697"/>
      <c r="BD786" s="1695">
        <v>10.199999999999999</v>
      </c>
      <c r="BE786" s="1696"/>
      <c r="BF786" s="1697"/>
      <c r="BG786" s="1695">
        <v>10.199999999999999</v>
      </c>
      <c r="BH786" s="1696"/>
      <c r="BI786" s="1697"/>
      <c r="BJ786" s="1695">
        <v>10.199999999999999</v>
      </c>
      <c r="BK786" s="1696"/>
      <c r="BL786" s="1697"/>
      <c r="BM786" s="1695">
        <v>10.1</v>
      </c>
      <c r="BN786" s="1696"/>
      <c r="BO786" s="1697"/>
      <c r="BP786" s="1695">
        <v>10.1</v>
      </c>
      <c r="BQ786" s="1696"/>
      <c r="BR786" s="1697"/>
      <c r="BS786" s="1695">
        <v>10.1</v>
      </c>
      <c r="BT786" s="1696"/>
      <c r="BU786" s="1697"/>
      <c r="BV786" s="1695">
        <v>10.1</v>
      </c>
      <c r="BW786" s="1696"/>
      <c r="BX786" s="1697"/>
      <c r="BY786" s="1695">
        <v>10.1</v>
      </c>
      <c r="BZ786" s="1696"/>
      <c r="CA786" s="1697"/>
    </row>
    <row r="787" s="1620" customFormat="1" ht="21.75" customHeight="1">
      <c r="A787" s="1681"/>
      <c r="B787" s="1622" t="s">
        <v>644</v>
      </c>
      <c r="C787" s="1682"/>
      <c r="D787" s="1705" t="s">
        <v>531</v>
      </c>
      <c r="E787" s="1690" t="s">
        <v>495</v>
      </c>
      <c r="F787" s="1690" t="s">
        <v>495</v>
      </c>
      <c r="G787" s="1690">
        <v>10</v>
      </c>
      <c r="H787" s="1699">
        <v>0</v>
      </c>
      <c r="I787" s="1702">
        <v>0</v>
      </c>
      <c r="J787" s="1694">
        <f>ROUND(SQRT(H787^2+I787^2)*1000/(1.73*H785),0)</f>
        <v>0</v>
      </c>
      <c r="K787" s="1699">
        <v>0</v>
      </c>
      <c r="L787" s="1702">
        <v>0</v>
      </c>
      <c r="M787" s="1694">
        <f>ROUND(SQRT(K787^2+L787^2)*1000/(1.73*K785),0)</f>
        <v>0</v>
      </c>
      <c r="N787" s="1699">
        <v>0</v>
      </c>
      <c r="O787" s="1702">
        <v>0</v>
      </c>
      <c r="P787" s="1694">
        <f>ROUND(SQRT(N787^2+O787^2)*1000/(1.73*N785),0)</f>
        <v>0</v>
      </c>
      <c r="Q787" s="1699">
        <v>0</v>
      </c>
      <c r="R787" s="1702">
        <v>0</v>
      </c>
      <c r="S787" s="1694">
        <f>ROUND(SQRT(Q787^2+R787^2)*1000/(1.73*Q785),0)</f>
        <v>0</v>
      </c>
      <c r="T787" s="1699">
        <v>0</v>
      </c>
      <c r="U787" s="1702">
        <v>0</v>
      </c>
      <c r="V787" s="1694">
        <f>ROUND(SQRT(T787^2+U787^2)*1000/(1.73*T785),0)</f>
        <v>0</v>
      </c>
      <c r="W787" s="1699">
        <v>0</v>
      </c>
      <c r="X787" s="1702">
        <v>0</v>
      </c>
      <c r="Y787" s="1694">
        <f>ROUND(SQRT(W787^2+X787^2)*1000/(1.73*W785),0)</f>
        <v>0</v>
      </c>
      <c r="Z787" s="1699">
        <v>0</v>
      </c>
      <c r="AA787" s="1702">
        <v>0</v>
      </c>
      <c r="AB787" s="1694">
        <f>ROUND(SQRT(Z787^2+AA787^2)*1000/(1.73*Z785),0)</f>
        <v>0</v>
      </c>
      <c r="AC787" s="1699">
        <v>0</v>
      </c>
      <c r="AD787" s="1702">
        <v>0</v>
      </c>
      <c r="AE787" s="1694">
        <f>ROUND(SQRT(AC787^2+AD787^2)*1000/(1.73*AC785),0)</f>
        <v>0</v>
      </c>
      <c r="AF787" s="1699">
        <v>0</v>
      </c>
      <c r="AG787" s="1702">
        <v>0</v>
      </c>
      <c r="AH787" s="1694">
        <f>ROUND(SQRT(AF787^2+AG787^2)*1000/(1.73*AF785),0)</f>
        <v>0</v>
      </c>
      <c r="AI787" s="1699">
        <v>0</v>
      </c>
      <c r="AJ787" s="1702">
        <v>0</v>
      </c>
      <c r="AK787" s="1694">
        <f>ROUND(SQRT(AI787^2+AJ787^2)*1000/(1.73*AI785),0)</f>
        <v>0</v>
      </c>
      <c r="AL787" s="1699">
        <v>0</v>
      </c>
      <c r="AM787" s="1702">
        <v>0</v>
      </c>
      <c r="AN787" s="1694">
        <f>ROUND(SQRT(AL787^2+AM787^2)*1000/(1.73*AL785),0)</f>
        <v>0</v>
      </c>
      <c r="AO787" s="1699">
        <v>0</v>
      </c>
      <c r="AP787" s="1702">
        <v>0</v>
      </c>
      <c r="AQ787" s="1694">
        <f>ROUND(SQRT(AO787^2+AP787^2)*1000/(1.73*AO785),0)</f>
        <v>0</v>
      </c>
      <c r="AR787" s="1699">
        <v>0</v>
      </c>
      <c r="AS787" s="1702">
        <v>0</v>
      </c>
      <c r="AT787" s="1694">
        <f>ROUND(SQRT(AR787^2+AS787^2)*1000/(1.73*AR785),0)</f>
        <v>0</v>
      </c>
      <c r="AU787" s="1699">
        <v>0</v>
      </c>
      <c r="AV787" s="1702">
        <v>0</v>
      </c>
      <c r="AW787" s="1694">
        <f>ROUND(SQRT(AU787^2+AV787^2)*1000/(1.73*AU785),0)</f>
        <v>0</v>
      </c>
      <c r="AX787" s="1699">
        <v>0</v>
      </c>
      <c r="AY787" s="1702">
        <v>0</v>
      </c>
      <c r="AZ787" s="1694">
        <f>ROUND(SQRT(AX787^2+AY787^2)*1000/(1.73*AX785),0)</f>
        <v>0</v>
      </c>
      <c r="BA787" s="1699">
        <v>0</v>
      </c>
      <c r="BB787" s="1702">
        <v>0</v>
      </c>
      <c r="BC787" s="1694">
        <f>ROUND(SQRT(BA787^2+BB787^2)*1000/(1.73*BA785),0)</f>
        <v>0</v>
      </c>
      <c r="BD787" s="1699">
        <v>0</v>
      </c>
      <c r="BE787" s="1702">
        <v>0</v>
      </c>
      <c r="BF787" s="1694">
        <f>ROUND(SQRT(BD787^2+BE787^2)*1000/(1.73*BD785),0)</f>
        <v>0</v>
      </c>
      <c r="BG787" s="1699">
        <v>0</v>
      </c>
      <c r="BH787" s="1702">
        <v>0</v>
      </c>
      <c r="BI787" s="1694">
        <f>ROUND(SQRT(BG787^2+BH787^2)*1000/(1.73*BG785),0)</f>
        <v>0</v>
      </c>
      <c r="BJ787" s="1699">
        <v>0</v>
      </c>
      <c r="BK787" s="1702">
        <v>0</v>
      </c>
      <c r="BL787" s="1694">
        <f>ROUND(SQRT(BJ787^2+BK787^2)*1000/(1.73*BJ785),0)</f>
        <v>0</v>
      </c>
      <c r="BM787" s="1699">
        <v>0</v>
      </c>
      <c r="BN787" s="1702">
        <v>0</v>
      </c>
      <c r="BO787" s="1694">
        <f>ROUND(SQRT(BM787^2+BN787^2)*1000/(1.73*BM785),0)</f>
        <v>0</v>
      </c>
      <c r="BP787" s="1699">
        <v>0</v>
      </c>
      <c r="BQ787" s="1702">
        <v>0</v>
      </c>
      <c r="BR787" s="1694">
        <f>ROUND(SQRT(BP787^2+BQ787^2)*1000/(1.73*BP785),0)</f>
        <v>0</v>
      </c>
      <c r="BS787" s="1699">
        <v>0</v>
      </c>
      <c r="BT787" s="1702">
        <v>0</v>
      </c>
      <c r="BU787" s="1694">
        <f>ROUND(SQRT(BS787^2+BT787^2)*1000/(1.73*BS785),0)</f>
        <v>0</v>
      </c>
      <c r="BV787" s="1699">
        <v>0</v>
      </c>
      <c r="BW787" s="1702">
        <v>0</v>
      </c>
      <c r="BX787" s="1694">
        <f>ROUND(SQRT(BV787^2+BW787^2)*1000/(1.73*BV785),0)</f>
        <v>0</v>
      </c>
      <c r="BY787" s="1699">
        <v>0</v>
      </c>
      <c r="BZ787" s="1702">
        <v>0</v>
      </c>
      <c r="CA787" s="1694">
        <f>ROUND(SQRT(BY787^2+BZ787^2)*1000/(1.73*BY785),0)</f>
        <v>0</v>
      </c>
    </row>
    <row r="788" s="1620" customFormat="1" ht="21.75" customHeight="1">
      <c r="A788" s="1681"/>
      <c r="B788" s="1622"/>
      <c r="C788" s="1682"/>
      <c r="D788" s="1705" t="s">
        <v>126</v>
      </c>
      <c r="E788" s="1690" t="s">
        <v>495</v>
      </c>
      <c r="F788" s="1690" t="s">
        <v>495</v>
      </c>
      <c r="G788" s="1690">
        <v>10</v>
      </c>
      <c r="H788" s="1699">
        <v>0.20999999999999999</v>
      </c>
      <c r="I788" s="1702">
        <v>0.050000000000000003</v>
      </c>
      <c r="J788" s="1694">
        <f>ROUND(SQRT(H788^2+I788^2)*1000/(1.73*H785),0)</f>
        <v>12</v>
      </c>
      <c r="K788" s="1699">
        <v>0.20999999999999999</v>
      </c>
      <c r="L788" s="1702">
        <v>0.050000000000000003</v>
      </c>
      <c r="M788" s="1694">
        <f>ROUND(SQRT(K788^2+L788^2)*1000/(1.73*K785),0)</f>
        <v>12</v>
      </c>
      <c r="N788" s="1699">
        <v>0.20999999999999999</v>
      </c>
      <c r="O788" s="1702">
        <v>0.050000000000000003</v>
      </c>
      <c r="P788" s="1694">
        <f>ROUND(SQRT(N788^2+O788^2)*1000/(1.73*N785),0)</f>
        <v>12</v>
      </c>
      <c r="Q788" s="1699">
        <v>0.20999999999999999</v>
      </c>
      <c r="R788" s="1702">
        <v>0.050000000000000003</v>
      </c>
      <c r="S788" s="1694">
        <f>ROUND(SQRT(Q788^2+R788^2)*1000/(1.73*Q785),0)</f>
        <v>12</v>
      </c>
      <c r="T788" s="1699">
        <v>0.20999999999999999</v>
      </c>
      <c r="U788" s="1702">
        <v>0.050000000000000003</v>
      </c>
      <c r="V788" s="1694">
        <f>ROUND(SQRT(T788^2+U788^2)*1000/(1.73*T785),0)</f>
        <v>12</v>
      </c>
      <c r="W788" s="1699">
        <v>0.27000000000000002</v>
      </c>
      <c r="X788" s="1702">
        <v>0.050000000000000003</v>
      </c>
      <c r="Y788" s="1694">
        <f>ROUND(SQRT(W788^2+X788^2)*1000/(1.73*W785),0)</f>
        <v>16</v>
      </c>
      <c r="Z788" s="1699">
        <v>0.27000000000000002</v>
      </c>
      <c r="AA788" s="1702">
        <v>0.050000000000000003</v>
      </c>
      <c r="AB788" s="1694">
        <f>ROUND(SQRT(Z788^2+AA788^2)*1000/(1.73*Z785),0)</f>
        <v>16</v>
      </c>
      <c r="AC788" s="1699">
        <v>0.27000000000000002</v>
      </c>
      <c r="AD788" s="1702">
        <v>0.050000000000000003</v>
      </c>
      <c r="AE788" s="1694">
        <f>ROUND(SQRT(AC788^2+AD788^2)*1000/(1.73*AC785),0)</f>
        <v>16</v>
      </c>
      <c r="AF788" s="1699">
        <v>0.27000000000000002</v>
      </c>
      <c r="AG788" s="1702">
        <v>0.050000000000000003</v>
      </c>
      <c r="AH788" s="1694">
        <f>ROUND(SQRT(AF788^2+AG788^2)*1000/(1.73*AF785),0)</f>
        <v>16</v>
      </c>
      <c r="AI788" s="1699">
        <v>0.27000000000000002</v>
      </c>
      <c r="AJ788" s="1702">
        <v>0.050000000000000003</v>
      </c>
      <c r="AK788" s="1694">
        <f>ROUND(SQRT(AI788^2+AJ788^2)*1000/(1.73*AI785),0)</f>
        <v>16</v>
      </c>
      <c r="AL788" s="1699">
        <v>0.27000000000000002</v>
      </c>
      <c r="AM788" s="1702">
        <v>0.050000000000000003</v>
      </c>
      <c r="AN788" s="1694">
        <f>ROUND(SQRT(AL788^2+AM788^2)*1000/(1.73*AL785),0)</f>
        <v>16</v>
      </c>
      <c r="AO788" s="1699">
        <v>0.28999999999999998</v>
      </c>
      <c r="AP788" s="1702">
        <v>0.059999999999999998</v>
      </c>
      <c r="AQ788" s="1694">
        <f>ROUND(SQRT(AO788^2+AP788^2)*1000/(1.73*AO785),0)</f>
        <v>17</v>
      </c>
      <c r="AR788" s="1699">
        <v>0.28999999999999998</v>
      </c>
      <c r="AS788" s="1702">
        <v>0.059999999999999998</v>
      </c>
      <c r="AT788" s="1694">
        <f>ROUND(SQRT(AR788^2+AS788^2)*1000/(1.73*AR785),0)</f>
        <v>17</v>
      </c>
      <c r="AU788" s="1699">
        <v>0.28999999999999998</v>
      </c>
      <c r="AV788" s="1702">
        <v>0.059999999999999998</v>
      </c>
      <c r="AW788" s="1694">
        <f>ROUND(SQRT(AU788^2+AV788^2)*1000/(1.73*AU785),0)</f>
        <v>17</v>
      </c>
      <c r="AX788" s="1699">
        <v>0.28999999999999998</v>
      </c>
      <c r="AY788" s="1702">
        <v>0.059999999999999998</v>
      </c>
      <c r="AZ788" s="1694">
        <f>ROUND(SQRT(AX788^2+AY788^2)*1000/(1.73*AX785),0)</f>
        <v>17</v>
      </c>
      <c r="BA788" s="1699">
        <v>0.28999999999999998</v>
      </c>
      <c r="BB788" s="1702">
        <v>0.059999999999999998</v>
      </c>
      <c r="BC788" s="1694">
        <f>ROUND(SQRT(BA788^2+BB788^2)*1000/(1.73*BA785),0)</f>
        <v>17</v>
      </c>
      <c r="BD788" s="1699">
        <v>0.28999999999999998</v>
      </c>
      <c r="BE788" s="1702">
        <v>0.059999999999999998</v>
      </c>
      <c r="BF788" s="1694">
        <f>ROUND(SQRT(BD788^2+BE788^2)*1000/(1.73*BD785),0)</f>
        <v>17</v>
      </c>
      <c r="BG788" s="1699">
        <v>0.28999999999999998</v>
      </c>
      <c r="BH788" s="1702">
        <v>0.059999999999999998</v>
      </c>
      <c r="BI788" s="1694">
        <f>ROUND(SQRT(BG788^2+BH788^2)*1000/(1.73*BG785),0)</f>
        <v>17</v>
      </c>
      <c r="BJ788" s="1699">
        <v>0.28999999999999998</v>
      </c>
      <c r="BK788" s="1702">
        <v>0.059999999999999998</v>
      </c>
      <c r="BL788" s="1694">
        <f>ROUND(SQRT(BJ788^2+BK788^2)*1000/(1.73*BJ785),0)</f>
        <v>17</v>
      </c>
      <c r="BM788" s="1699">
        <v>0.20999999999999999</v>
      </c>
      <c r="BN788" s="1702">
        <v>0.050000000000000003</v>
      </c>
      <c r="BO788" s="1694">
        <f>ROUND(SQRT(BM788^2+BN788^2)*1000/(1.73*BM785),0)</f>
        <v>12</v>
      </c>
      <c r="BP788" s="1699">
        <v>0.20999999999999999</v>
      </c>
      <c r="BQ788" s="1702">
        <v>0.050000000000000003</v>
      </c>
      <c r="BR788" s="1694">
        <f>ROUND(SQRT(BP788^2+BQ788^2)*1000/(1.73*BP785),0)</f>
        <v>12</v>
      </c>
      <c r="BS788" s="1699">
        <v>0.20999999999999999</v>
      </c>
      <c r="BT788" s="1702">
        <v>0.050000000000000003</v>
      </c>
      <c r="BU788" s="1694">
        <f>ROUND(SQRT(BS788^2+BT788^2)*1000/(1.73*BS785),0)</f>
        <v>12</v>
      </c>
      <c r="BV788" s="1699">
        <v>0.20999999999999999</v>
      </c>
      <c r="BW788" s="1702">
        <v>0.050000000000000003</v>
      </c>
      <c r="BX788" s="1694">
        <f>ROUND(SQRT(BV788^2+BW788^2)*1000/(1.73*BV785),0)</f>
        <v>12</v>
      </c>
      <c r="BY788" s="1699">
        <v>0.20999999999999999</v>
      </c>
      <c r="BZ788" s="1702">
        <v>0.050000000000000003</v>
      </c>
      <c r="CA788" s="1694">
        <f>ROUND(SQRT(BY788^2+BZ788^2)*1000/(1.73*BY785),0)</f>
        <v>12</v>
      </c>
    </row>
    <row r="789" s="1620" customFormat="1" ht="21.75" customHeight="1">
      <c r="A789" s="1681"/>
      <c r="B789" s="1622"/>
      <c r="C789" s="1682"/>
      <c r="D789" s="1705" t="s">
        <v>715</v>
      </c>
      <c r="E789" s="1690" t="s">
        <v>495</v>
      </c>
      <c r="F789" s="1690" t="s">
        <v>495</v>
      </c>
      <c r="G789" s="1690">
        <v>10</v>
      </c>
      <c r="H789" s="1699">
        <v>0</v>
      </c>
      <c r="I789" s="1702">
        <v>0</v>
      </c>
      <c r="J789" s="1694">
        <f t="shared" ref="J789:J790" si="1812">ROUND(SQRT(H789^2+I789^2)*1000/(1.73*H785),0)</f>
        <v>0</v>
      </c>
      <c r="K789" s="1699">
        <v>0</v>
      </c>
      <c r="L789" s="1702">
        <v>0</v>
      </c>
      <c r="M789" s="1694">
        <f t="shared" ref="M789:M790" si="1813">ROUND(SQRT(K789^2+L789^2)*1000/(1.73*K785),0)</f>
        <v>0</v>
      </c>
      <c r="N789" s="1699">
        <v>0</v>
      </c>
      <c r="O789" s="1702">
        <v>0</v>
      </c>
      <c r="P789" s="1694">
        <f t="shared" ref="P789:P790" si="1814">ROUND(SQRT(N789^2+O789^2)*1000/(1.73*N785),0)</f>
        <v>0</v>
      </c>
      <c r="Q789" s="1699">
        <v>0</v>
      </c>
      <c r="R789" s="1702">
        <v>0</v>
      </c>
      <c r="S789" s="1694">
        <f t="shared" ref="S789:S790" si="1815">ROUND(SQRT(Q789^2+R789^2)*1000/(1.73*Q785),0)</f>
        <v>0</v>
      </c>
      <c r="T789" s="1699">
        <v>0</v>
      </c>
      <c r="U789" s="1702">
        <v>0</v>
      </c>
      <c r="V789" s="1694">
        <f t="shared" ref="V789:V790" si="1816">ROUND(SQRT(T789^2+U789^2)*1000/(1.73*T785),0)</f>
        <v>0</v>
      </c>
      <c r="W789" s="1699">
        <v>0</v>
      </c>
      <c r="X789" s="1702">
        <v>0</v>
      </c>
      <c r="Y789" s="1694">
        <f t="shared" ref="Y789:Y790" si="1817">ROUND(SQRT(W789^2+X789^2)*1000/(1.73*W785),0)</f>
        <v>0</v>
      </c>
      <c r="Z789" s="1699">
        <v>0</v>
      </c>
      <c r="AA789" s="1702">
        <v>0</v>
      </c>
      <c r="AB789" s="1694">
        <f t="shared" ref="AB789:AB790" si="1818">ROUND(SQRT(Z789^2+AA789^2)*1000/(1.73*Z785),0)</f>
        <v>0</v>
      </c>
      <c r="AC789" s="1699">
        <v>0</v>
      </c>
      <c r="AD789" s="1702">
        <v>0</v>
      </c>
      <c r="AE789" s="1694">
        <f t="shared" ref="AE789:AE790" si="1819">ROUND(SQRT(AC789^2+AD789^2)*1000/(1.73*AC785),0)</f>
        <v>0</v>
      </c>
      <c r="AF789" s="1699">
        <v>0</v>
      </c>
      <c r="AG789" s="1702">
        <v>0</v>
      </c>
      <c r="AH789" s="1694">
        <f t="shared" ref="AH789:AH790" si="1820">ROUND(SQRT(AF789^2+AG789^2)*1000/(1.73*AF785),0)</f>
        <v>0</v>
      </c>
      <c r="AI789" s="1699">
        <v>0</v>
      </c>
      <c r="AJ789" s="1702">
        <v>0</v>
      </c>
      <c r="AK789" s="1694">
        <f t="shared" ref="AK789:AK790" si="1821">ROUND(SQRT(AI789^2+AJ789^2)*1000/(1.73*AI785),0)</f>
        <v>0</v>
      </c>
      <c r="AL789" s="1699">
        <v>0</v>
      </c>
      <c r="AM789" s="1702">
        <v>0</v>
      </c>
      <c r="AN789" s="1694">
        <f t="shared" ref="AN789:AN790" si="1822">ROUND(SQRT(AL789^2+AM789^2)*1000/(1.73*AL785),0)</f>
        <v>0</v>
      </c>
      <c r="AO789" s="1699">
        <v>0</v>
      </c>
      <c r="AP789" s="1702">
        <v>0</v>
      </c>
      <c r="AQ789" s="1694">
        <f t="shared" ref="AQ789:AQ790" si="1823">ROUND(SQRT(AO789^2+AP789^2)*1000/(1.73*AO785),0)</f>
        <v>0</v>
      </c>
      <c r="AR789" s="1699">
        <v>0</v>
      </c>
      <c r="AS789" s="1702">
        <v>0</v>
      </c>
      <c r="AT789" s="1694">
        <f t="shared" ref="AT789:AT790" si="1824">ROUND(SQRT(AR789^2+AS789^2)*1000/(1.73*AR785),0)</f>
        <v>0</v>
      </c>
      <c r="AU789" s="1699">
        <v>0</v>
      </c>
      <c r="AV789" s="1702">
        <v>0</v>
      </c>
      <c r="AW789" s="1694">
        <f t="shared" ref="AW789:AW790" si="1825">ROUND(SQRT(AU789^2+AV789^2)*1000/(1.73*AU785),0)</f>
        <v>0</v>
      </c>
      <c r="AX789" s="1699">
        <v>0</v>
      </c>
      <c r="AY789" s="1702">
        <v>0</v>
      </c>
      <c r="AZ789" s="1694">
        <f t="shared" ref="AZ789:AZ790" si="1826">ROUND(SQRT(AX789^2+AY789^2)*1000/(1.73*AX785),0)</f>
        <v>0</v>
      </c>
      <c r="BA789" s="1699">
        <v>0</v>
      </c>
      <c r="BB789" s="1702">
        <v>0</v>
      </c>
      <c r="BC789" s="1694">
        <f t="shared" ref="BC789:BC790" si="1827">ROUND(SQRT(BA789^2+BB789^2)*1000/(1.73*BA785),0)</f>
        <v>0</v>
      </c>
      <c r="BD789" s="1699">
        <v>0</v>
      </c>
      <c r="BE789" s="1702">
        <v>0</v>
      </c>
      <c r="BF789" s="1694">
        <f t="shared" ref="BF789:BF790" si="1828">ROUND(SQRT(BD789^2+BE789^2)*1000/(1.73*BD785),0)</f>
        <v>0</v>
      </c>
      <c r="BG789" s="1699">
        <v>0</v>
      </c>
      <c r="BH789" s="1702">
        <v>0</v>
      </c>
      <c r="BI789" s="1694">
        <f t="shared" ref="BI789:BI790" si="1829">ROUND(SQRT(BG789^2+BH789^2)*1000/(1.73*BG785),0)</f>
        <v>0</v>
      </c>
      <c r="BJ789" s="1699">
        <v>0</v>
      </c>
      <c r="BK789" s="1702">
        <v>0</v>
      </c>
      <c r="BL789" s="1694">
        <f t="shared" ref="BL789:BL790" si="1830">ROUND(SQRT(BJ789^2+BK789^2)*1000/(1.73*BJ785),0)</f>
        <v>0</v>
      </c>
      <c r="BM789" s="1699">
        <v>0</v>
      </c>
      <c r="BN789" s="1702">
        <v>0</v>
      </c>
      <c r="BO789" s="1694">
        <f t="shared" ref="BO789:BO790" si="1831">ROUND(SQRT(BM789^2+BN789^2)*1000/(1.73*BM785),0)</f>
        <v>0</v>
      </c>
      <c r="BP789" s="1699">
        <v>0</v>
      </c>
      <c r="BQ789" s="1702">
        <v>0</v>
      </c>
      <c r="BR789" s="1694">
        <f t="shared" ref="BR789:BR790" si="1832">ROUND(SQRT(BP789^2+BQ789^2)*1000/(1.73*BP785),0)</f>
        <v>0</v>
      </c>
      <c r="BS789" s="1699">
        <v>0</v>
      </c>
      <c r="BT789" s="1702">
        <v>0</v>
      </c>
      <c r="BU789" s="1694">
        <f t="shared" ref="BU789:BU790" si="1833">ROUND(SQRT(BS789^2+BT789^2)*1000/(1.73*BS785),0)</f>
        <v>0</v>
      </c>
      <c r="BV789" s="1699">
        <v>0</v>
      </c>
      <c r="BW789" s="1702">
        <v>0</v>
      </c>
      <c r="BX789" s="1694">
        <f t="shared" ref="BX789:BX790" si="1834">ROUND(SQRT(BV789^2+BW789^2)*1000/(1.73*BV785),0)</f>
        <v>0</v>
      </c>
      <c r="BY789" s="1699">
        <v>0</v>
      </c>
      <c r="BZ789" s="1702">
        <v>0</v>
      </c>
      <c r="CA789" s="1694">
        <f t="shared" ref="CA789:CA790" si="1835">ROUND(SQRT(BY789^2+BZ789^2)*1000/(1.73*BY785),0)</f>
        <v>0</v>
      </c>
    </row>
    <row r="790" s="1620" customFormat="1" ht="21.75" customHeight="1">
      <c r="A790" s="1681"/>
      <c r="B790" s="1622" t="s">
        <v>669</v>
      </c>
      <c r="C790" s="1682"/>
      <c r="D790" s="1705" t="s">
        <v>545</v>
      </c>
      <c r="E790" s="1690" t="s">
        <v>495</v>
      </c>
      <c r="F790" s="1690" t="s">
        <v>495</v>
      </c>
      <c r="G790" s="1690">
        <v>10</v>
      </c>
      <c r="H790" s="1699">
        <v>0</v>
      </c>
      <c r="I790" s="1702">
        <v>0</v>
      </c>
      <c r="J790" s="1694">
        <f t="shared" si="1812"/>
        <v>0</v>
      </c>
      <c r="K790" s="1699">
        <v>0</v>
      </c>
      <c r="L790" s="1702">
        <v>0</v>
      </c>
      <c r="M790" s="1694">
        <f t="shared" si="1813"/>
        <v>0</v>
      </c>
      <c r="N790" s="1699">
        <v>0</v>
      </c>
      <c r="O790" s="1702">
        <v>0</v>
      </c>
      <c r="P790" s="1694">
        <f t="shared" si="1814"/>
        <v>0</v>
      </c>
      <c r="Q790" s="1699">
        <v>0</v>
      </c>
      <c r="R790" s="1702">
        <v>0</v>
      </c>
      <c r="S790" s="1694">
        <f t="shared" si="1815"/>
        <v>0</v>
      </c>
      <c r="T790" s="1699">
        <v>0</v>
      </c>
      <c r="U790" s="1702">
        <v>0</v>
      </c>
      <c r="V790" s="1694">
        <f t="shared" si="1816"/>
        <v>0</v>
      </c>
      <c r="W790" s="1699">
        <v>0</v>
      </c>
      <c r="X790" s="1702">
        <v>0</v>
      </c>
      <c r="Y790" s="1694">
        <f t="shared" si="1817"/>
        <v>0</v>
      </c>
      <c r="Z790" s="1699">
        <v>0</v>
      </c>
      <c r="AA790" s="1702">
        <v>0</v>
      </c>
      <c r="AB790" s="1694">
        <f t="shared" si="1818"/>
        <v>0</v>
      </c>
      <c r="AC790" s="1699">
        <v>0</v>
      </c>
      <c r="AD790" s="1702">
        <v>0</v>
      </c>
      <c r="AE790" s="1694">
        <f t="shared" si="1819"/>
        <v>0</v>
      </c>
      <c r="AF790" s="1699">
        <v>0</v>
      </c>
      <c r="AG790" s="1702">
        <v>0</v>
      </c>
      <c r="AH790" s="1694">
        <f t="shared" si="1820"/>
        <v>0</v>
      </c>
      <c r="AI790" s="1699">
        <v>0</v>
      </c>
      <c r="AJ790" s="1702">
        <v>0</v>
      </c>
      <c r="AK790" s="1694">
        <f t="shared" si="1821"/>
        <v>0</v>
      </c>
      <c r="AL790" s="1699">
        <v>0</v>
      </c>
      <c r="AM790" s="1702">
        <v>0</v>
      </c>
      <c r="AN790" s="1694">
        <f t="shared" si="1822"/>
        <v>0</v>
      </c>
      <c r="AO790" s="1699">
        <v>0</v>
      </c>
      <c r="AP790" s="1702">
        <v>0</v>
      </c>
      <c r="AQ790" s="1694">
        <f t="shared" si="1823"/>
        <v>0</v>
      </c>
      <c r="AR790" s="1699">
        <v>0</v>
      </c>
      <c r="AS790" s="1702">
        <v>0</v>
      </c>
      <c r="AT790" s="1694">
        <f t="shared" si="1824"/>
        <v>0</v>
      </c>
      <c r="AU790" s="1699">
        <v>0</v>
      </c>
      <c r="AV790" s="1702">
        <v>0</v>
      </c>
      <c r="AW790" s="1694">
        <f t="shared" si="1825"/>
        <v>0</v>
      </c>
      <c r="AX790" s="1699">
        <v>0</v>
      </c>
      <c r="AY790" s="1702">
        <v>0</v>
      </c>
      <c r="AZ790" s="1694">
        <f t="shared" si="1826"/>
        <v>0</v>
      </c>
      <c r="BA790" s="1699">
        <v>0</v>
      </c>
      <c r="BB790" s="1702">
        <v>0</v>
      </c>
      <c r="BC790" s="1694">
        <f t="shared" si="1827"/>
        <v>0</v>
      </c>
      <c r="BD790" s="1699">
        <v>0</v>
      </c>
      <c r="BE790" s="1702">
        <v>0</v>
      </c>
      <c r="BF790" s="1694">
        <f t="shared" si="1828"/>
        <v>0</v>
      </c>
      <c r="BG790" s="1699">
        <v>0</v>
      </c>
      <c r="BH790" s="1702">
        <v>0</v>
      </c>
      <c r="BI790" s="1694">
        <f t="shared" si="1829"/>
        <v>0</v>
      </c>
      <c r="BJ790" s="1699">
        <v>0</v>
      </c>
      <c r="BK790" s="1702">
        <v>0</v>
      </c>
      <c r="BL790" s="1694">
        <f t="shared" si="1830"/>
        <v>0</v>
      </c>
      <c r="BM790" s="1699">
        <v>0</v>
      </c>
      <c r="BN790" s="1702">
        <v>0</v>
      </c>
      <c r="BO790" s="1694">
        <f t="shared" si="1831"/>
        <v>0</v>
      </c>
      <c r="BP790" s="1699">
        <v>0</v>
      </c>
      <c r="BQ790" s="1702">
        <v>0</v>
      </c>
      <c r="BR790" s="1694">
        <f t="shared" si="1832"/>
        <v>0</v>
      </c>
      <c r="BS790" s="1699">
        <v>0</v>
      </c>
      <c r="BT790" s="1702">
        <v>0</v>
      </c>
      <c r="BU790" s="1694">
        <f t="shared" si="1833"/>
        <v>0</v>
      </c>
      <c r="BV790" s="1699">
        <v>0</v>
      </c>
      <c r="BW790" s="1702">
        <v>0</v>
      </c>
      <c r="BX790" s="1694">
        <f t="shared" si="1834"/>
        <v>0</v>
      </c>
      <c r="BY790" s="1699">
        <v>0</v>
      </c>
      <c r="BZ790" s="1702">
        <v>0</v>
      </c>
      <c r="CA790" s="1694">
        <f t="shared" si="1835"/>
        <v>0</v>
      </c>
    </row>
    <row r="791" s="1620" customFormat="1" ht="21.75" customHeight="1">
      <c r="A791" s="1681"/>
      <c r="B791" s="1622"/>
      <c r="C791" s="1682"/>
      <c r="D791" s="1705" t="s">
        <v>125</v>
      </c>
      <c r="E791" s="1690" t="s">
        <v>495</v>
      </c>
      <c r="F791" s="1690" t="s">
        <v>495</v>
      </c>
      <c r="G791" s="1690">
        <v>10</v>
      </c>
      <c r="H791" s="1699">
        <v>0.0060000000000000001</v>
      </c>
      <c r="I791" s="1702">
        <v>-0.0040000000000000001</v>
      </c>
      <c r="J791" s="1694">
        <f>ROUND(SQRT(H791^2+I791^2)*1000/(1.73*H786),0)</f>
        <v>0</v>
      </c>
      <c r="K791" s="1699">
        <v>0.0060000000000000001</v>
      </c>
      <c r="L791" s="1702">
        <v>-0.0040000000000000001</v>
      </c>
      <c r="M791" s="1694">
        <f>ROUND(SQRT(K791^2+L791^2)*1000/(1.73*K786),0)</f>
        <v>0</v>
      </c>
      <c r="N791" s="1699">
        <v>0.0060000000000000001</v>
      </c>
      <c r="O791" s="1702">
        <v>-0.0040000000000000001</v>
      </c>
      <c r="P791" s="1694">
        <f>ROUND(SQRT(N791^2+O791^2)*1000/(1.73*N786),0)</f>
        <v>0</v>
      </c>
      <c r="Q791" s="1699">
        <v>0.0060000000000000001</v>
      </c>
      <c r="R791" s="1702">
        <v>-0.0040000000000000001</v>
      </c>
      <c r="S791" s="1694">
        <f>ROUND(SQRT(Q791^2+R791^2)*1000/(1.73*Q786),0)</f>
        <v>0</v>
      </c>
      <c r="T791" s="1699">
        <v>0.0060000000000000001</v>
      </c>
      <c r="U791" s="1702">
        <v>-0.0040000000000000001</v>
      </c>
      <c r="V791" s="1694">
        <f>ROUND(SQRT(T791^2+U791^2)*1000/(1.73*T786),0)</f>
        <v>0</v>
      </c>
      <c r="W791" s="1699">
        <v>0.001</v>
      </c>
      <c r="X791" s="1702">
        <v>-0.0030000000000000001</v>
      </c>
      <c r="Y791" s="1694">
        <f>ROUND(SQRT(W791^2+X791^2)*1000/(1.73*W786),0)</f>
        <v>0</v>
      </c>
      <c r="Z791" s="1699">
        <v>0.001</v>
      </c>
      <c r="AA791" s="1702">
        <v>-0.0030000000000000001</v>
      </c>
      <c r="AB791" s="1694">
        <f>ROUND(SQRT(Z791^2+AA791^2)*1000/(1.73*Z786),0)</f>
        <v>0</v>
      </c>
      <c r="AC791" s="1699">
        <v>0.001</v>
      </c>
      <c r="AD791" s="1702">
        <v>-0.0030000000000000001</v>
      </c>
      <c r="AE791" s="1694">
        <f>ROUND(SQRT(AC791^2+AD791^2)*1000/(1.73*AC786),0)</f>
        <v>0</v>
      </c>
      <c r="AF791" s="1699">
        <v>0.001</v>
      </c>
      <c r="AG791" s="1702">
        <v>-0.0030000000000000001</v>
      </c>
      <c r="AH791" s="1694">
        <f>ROUND(SQRT(AF791^2+AG791^2)*1000/(1.73*AF786),0)</f>
        <v>0</v>
      </c>
      <c r="AI791" s="1699">
        <v>0.001</v>
      </c>
      <c r="AJ791" s="1702">
        <v>-0.0030000000000000001</v>
      </c>
      <c r="AK791" s="1694">
        <f>ROUND(SQRT(AI791^2+AJ791^2)*1000/(1.73*AI786),0)</f>
        <v>0</v>
      </c>
      <c r="AL791" s="1699">
        <v>0.001</v>
      </c>
      <c r="AM791" s="1702">
        <v>-0.0030000000000000001</v>
      </c>
      <c r="AN791" s="1694">
        <f>ROUND(SQRT(AL791^2+AM791^2)*1000/(1.73*AL786),0)</f>
        <v>0</v>
      </c>
      <c r="AO791" s="1699">
        <v>0.001</v>
      </c>
      <c r="AP791" s="1702">
        <v>-0.0030000000000000001</v>
      </c>
      <c r="AQ791" s="1694">
        <f>ROUND(SQRT(AO791^2+AP791^2)*1000/(1.73*AO786),0)</f>
        <v>0</v>
      </c>
      <c r="AR791" s="1699">
        <v>0.001</v>
      </c>
      <c r="AS791" s="1702">
        <v>-0.0030000000000000001</v>
      </c>
      <c r="AT791" s="1694">
        <f>ROUND(SQRT(AR791^2+AS791^2)*1000/(1.73*AR786),0)</f>
        <v>0</v>
      </c>
      <c r="AU791" s="1699">
        <v>0.001</v>
      </c>
      <c r="AV791" s="1702">
        <v>-0.0030000000000000001</v>
      </c>
      <c r="AW791" s="1694">
        <f>ROUND(SQRT(AU791^2+AV791^2)*1000/(1.73*AU786),0)</f>
        <v>0</v>
      </c>
      <c r="AX791" s="1699">
        <v>0.001</v>
      </c>
      <c r="AY791" s="1702">
        <v>-0.0030000000000000001</v>
      </c>
      <c r="AZ791" s="1694">
        <f>ROUND(SQRT(AX791^2+AY791^2)*1000/(1.73*AX786),0)</f>
        <v>0</v>
      </c>
      <c r="BA791" s="1699">
        <v>0.001</v>
      </c>
      <c r="BB791" s="1702">
        <v>-0.0030000000000000001</v>
      </c>
      <c r="BC791" s="1694">
        <f>ROUND(SQRT(BA791^2+BB791^2)*1000/(1.73*BA786),0)</f>
        <v>0</v>
      </c>
      <c r="BD791" s="1699">
        <v>0.001</v>
      </c>
      <c r="BE791" s="1702">
        <v>-0.0030000000000000001</v>
      </c>
      <c r="BF791" s="1694">
        <f>ROUND(SQRT(BD791^2+BE791^2)*1000/(1.73*BD786),0)</f>
        <v>0</v>
      </c>
      <c r="BG791" s="1699">
        <v>0.001</v>
      </c>
      <c r="BH791" s="1702">
        <v>-0.0030000000000000001</v>
      </c>
      <c r="BI791" s="1694">
        <f>ROUND(SQRT(BG791^2+BH791^2)*1000/(1.73*BG786),0)</f>
        <v>0</v>
      </c>
      <c r="BJ791" s="1699">
        <v>0.001</v>
      </c>
      <c r="BK791" s="1702">
        <v>-0.0030000000000000001</v>
      </c>
      <c r="BL791" s="1694">
        <f>ROUND(SQRT(BJ791^2+BK791^2)*1000/(1.73*BJ786),0)</f>
        <v>0</v>
      </c>
      <c r="BM791" s="1699">
        <v>0.0060000000000000001</v>
      </c>
      <c r="BN791" s="1702">
        <v>-0.0040000000000000001</v>
      </c>
      <c r="BO791" s="1694">
        <f>ROUND(SQRT(BM791^2+BN791^2)*1000/(1.73*BM786),0)</f>
        <v>0</v>
      </c>
      <c r="BP791" s="1699">
        <v>0.0060000000000000001</v>
      </c>
      <c r="BQ791" s="1702">
        <v>-0.0040000000000000001</v>
      </c>
      <c r="BR791" s="1694">
        <f>ROUND(SQRT(BP791^2+BQ791^2)*1000/(1.73*BP786),0)</f>
        <v>0</v>
      </c>
      <c r="BS791" s="1699">
        <v>0.0060000000000000001</v>
      </c>
      <c r="BT791" s="1702">
        <v>-0.0040000000000000001</v>
      </c>
      <c r="BU791" s="1694">
        <f>ROUND(SQRT(BS791^2+BT791^2)*1000/(1.73*BS786),0)</f>
        <v>0</v>
      </c>
      <c r="BV791" s="1699">
        <v>0.0060000000000000001</v>
      </c>
      <c r="BW791" s="1702">
        <v>-0.0040000000000000001</v>
      </c>
      <c r="BX791" s="1694">
        <f>ROUND(SQRT(BV791^2+BW791^2)*1000/(1.73*BV786),0)</f>
        <v>0</v>
      </c>
      <c r="BY791" s="1699">
        <v>0.0060000000000000001</v>
      </c>
      <c r="BZ791" s="1702">
        <v>-0.0040000000000000001</v>
      </c>
      <c r="CA791" s="1694">
        <f>ROUND(SQRT(BY791^2+BZ791^2)*1000/(1.73*BY786),0)</f>
        <v>0</v>
      </c>
    </row>
    <row r="792" s="1620" customFormat="1" ht="21.75" customHeight="1">
      <c r="A792" s="1681"/>
      <c r="B792" s="1622"/>
      <c r="C792" s="1682"/>
      <c r="D792" s="1705" t="s">
        <v>106</v>
      </c>
      <c r="E792" s="1690" t="s">
        <v>495</v>
      </c>
      <c r="F792" s="1690" t="s">
        <v>495</v>
      </c>
      <c r="G792" s="1690">
        <v>10</v>
      </c>
      <c r="H792" s="1699">
        <v>0.075999999999999998</v>
      </c>
      <c r="I792" s="1702">
        <v>0.0028999999999999998</v>
      </c>
      <c r="J792" s="1694">
        <f>ROUND(SQRT(H792^2+I792^2)*1000/(1.73*H786),0)</f>
        <v>4</v>
      </c>
      <c r="K792" s="1699">
        <v>0.075999999999999998</v>
      </c>
      <c r="L792" s="1702">
        <v>0.0028999999999999998</v>
      </c>
      <c r="M792" s="1694">
        <f>ROUND(SQRT(K792^2+L792^2)*1000/(1.73*K786),0)</f>
        <v>4</v>
      </c>
      <c r="N792" s="1699">
        <v>0.075999999999999998</v>
      </c>
      <c r="O792" s="1702">
        <v>0.0028999999999999998</v>
      </c>
      <c r="P792" s="1694">
        <f>ROUND(SQRT(N792^2+O792^2)*1000/(1.73*N786),0)</f>
        <v>4</v>
      </c>
      <c r="Q792" s="1699">
        <v>0.075999999999999998</v>
      </c>
      <c r="R792" s="1702">
        <v>0.0028999999999999998</v>
      </c>
      <c r="S792" s="1694">
        <f>ROUND(SQRT(Q792^2+R792^2)*1000/(1.73*Q786),0)</f>
        <v>4</v>
      </c>
      <c r="T792" s="1699">
        <v>0.075999999999999998</v>
      </c>
      <c r="U792" s="1702">
        <v>0.0028999999999999998</v>
      </c>
      <c r="V792" s="1694">
        <f>ROUND(SQRT(T792^2+U792^2)*1000/(1.73*T786),0)</f>
        <v>4</v>
      </c>
      <c r="W792" s="1699">
        <v>0.080000000000000002</v>
      </c>
      <c r="X792" s="1702">
        <v>0.025999999999999999</v>
      </c>
      <c r="Y792" s="1694">
        <f>ROUND(SQRT(W792^2+X792^2)*1000/(1.73*W786),0)</f>
        <v>5</v>
      </c>
      <c r="Z792" s="1699">
        <v>0.080000000000000002</v>
      </c>
      <c r="AA792" s="1702">
        <v>0.025999999999999999</v>
      </c>
      <c r="AB792" s="1694">
        <f>ROUND(SQRT(Z792^2+AA792^2)*1000/(1.73*Z786),0)</f>
        <v>5</v>
      </c>
      <c r="AC792" s="1699">
        <v>0.080000000000000002</v>
      </c>
      <c r="AD792" s="1702">
        <v>0.025999999999999999</v>
      </c>
      <c r="AE792" s="1694">
        <f>ROUND(SQRT(AC792^2+AD792^2)*1000/(1.73*AC786),0)</f>
        <v>5</v>
      </c>
      <c r="AF792" s="1699">
        <v>0.080000000000000002</v>
      </c>
      <c r="AG792" s="1702">
        <v>0.025999999999999999</v>
      </c>
      <c r="AH792" s="1694">
        <f>ROUND(SQRT(AF792^2+AG792^2)*1000/(1.73*AF786),0)</f>
        <v>5</v>
      </c>
      <c r="AI792" s="1699">
        <v>0.080000000000000002</v>
      </c>
      <c r="AJ792" s="1702">
        <v>0.025999999999999999</v>
      </c>
      <c r="AK792" s="1694">
        <f>ROUND(SQRT(AI792^2+AJ792^2)*1000/(1.73*AI786),0)</f>
        <v>5</v>
      </c>
      <c r="AL792" s="1699">
        <v>0.080000000000000002</v>
      </c>
      <c r="AM792" s="1702">
        <v>0.025999999999999999</v>
      </c>
      <c r="AN792" s="1694">
        <f>ROUND(SQRT(AL792^2+AM792^2)*1000/(1.73*AL786),0)</f>
        <v>5</v>
      </c>
      <c r="AO792" s="1699">
        <v>0.089999999999999997</v>
      </c>
      <c r="AP792" s="1702">
        <v>0.028000000000000001</v>
      </c>
      <c r="AQ792" s="1694">
        <f>ROUND(SQRT(AO792^2+AP792^2)*1000/(1.73*AO786),0)</f>
        <v>5</v>
      </c>
      <c r="AR792" s="1699">
        <v>0.089999999999999997</v>
      </c>
      <c r="AS792" s="1702">
        <v>0.028000000000000001</v>
      </c>
      <c r="AT792" s="1694">
        <f>ROUND(SQRT(AR792^2+AS792^2)*1000/(1.73*AR786),0)</f>
        <v>5</v>
      </c>
      <c r="AU792" s="1699">
        <v>0.089999999999999997</v>
      </c>
      <c r="AV792" s="1702">
        <v>0.028000000000000001</v>
      </c>
      <c r="AW792" s="1694">
        <f>ROUND(SQRT(AU792^2+AV792^2)*1000/(1.73*AU786),0)</f>
        <v>5</v>
      </c>
      <c r="AX792" s="1699">
        <v>0.089999999999999997</v>
      </c>
      <c r="AY792" s="1702">
        <v>0.028000000000000001</v>
      </c>
      <c r="AZ792" s="1694">
        <f>ROUND(SQRT(AX792^2+AY792^2)*1000/(1.73*AX786),0)</f>
        <v>5</v>
      </c>
      <c r="BA792" s="1699">
        <v>0.089999999999999997</v>
      </c>
      <c r="BB792" s="1702">
        <v>0.028000000000000001</v>
      </c>
      <c r="BC792" s="1694">
        <f>ROUND(SQRT(BA792^2+BB792^2)*1000/(1.73*BA786),0)</f>
        <v>5</v>
      </c>
      <c r="BD792" s="1699">
        <v>0.089999999999999997</v>
      </c>
      <c r="BE792" s="1702">
        <v>0.028000000000000001</v>
      </c>
      <c r="BF792" s="1694">
        <f>ROUND(SQRT(BD792^2+BE792^2)*1000/(1.73*BD786),0)</f>
        <v>5</v>
      </c>
      <c r="BG792" s="1699">
        <v>0.089999999999999997</v>
      </c>
      <c r="BH792" s="1702">
        <v>0.028000000000000001</v>
      </c>
      <c r="BI792" s="1694">
        <f>ROUND(SQRT(BG792^2+BH792^2)*1000/(1.73*BG786),0)</f>
        <v>5</v>
      </c>
      <c r="BJ792" s="1699">
        <v>0.089999999999999997</v>
      </c>
      <c r="BK792" s="1702">
        <v>0.028000000000000001</v>
      </c>
      <c r="BL792" s="1694">
        <f>ROUND(SQRT(BJ792^2+BK792^2)*1000/(1.73*BJ786),0)</f>
        <v>5</v>
      </c>
      <c r="BM792" s="1699">
        <v>0.075999999999999998</v>
      </c>
      <c r="BN792" s="1702">
        <v>0.0028999999999999998</v>
      </c>
      <c r="BO792" s="1694">
        <f>ROUND(SQRT(BM792^2+BN792^2)*1000/(1.73*BM786),0)</f>
        <v>4</v>
      </c>
      <c r="BP792" s="1699">
        <v>0.075999999999999998</v>
      </c>
      <c r="BQ792" s="1702">
        <v>0.0028999999999999998</v>
      </c>
      <c r="BR792" s="1694">
        <f>ROUND(SQRT(BP792^2+BQ792^2)*1000/(1.73*BP786),0)</f>
        <v>4</v>
      </c>
      <c r="BS792" s="1699">
        <v>0.075999999999999998</v>
      </c>
      <c r="BT792" s="1702">
        <v>0.0028999999999999998</v>
      </c>
      <c r="BU792" s="1694">
        <f>ROUND(SQRT(BS792^2+BT792^2)*1000/(1.73*BS786),0)</f>
        <v>4</v>
      </c>
      <c r="BV792" s="1699">
        <v>0.075999999999999998</v>
      </c>
      <c r="BW792" s="1702">
        <v>0.0028999999999999998</v>
      </c>
      <c r="BX792" s="1694">
        <f>ROUND(SQRT(BV792^2+BW792^2)*1000/(1.73*BV786),0)</f>
        <v>4</v>
      </c>
      <c r="BY792" s="1699">
        <v>0.075999999999999998</v>
      </c>
      <c r="BZ792" s="1702">
        <v>0.0028999999999999998</v>
      </c>
      <c r="CA792" s="1694">
        <f>ROUND(SQRT(BY792^2+BZ792^2)*1000/(1.73*BY786),0)</f>
        <v>4</v>
      </c>
    </row>
    <row r="793" s="1620" customFormat="1" ht="21.75" customHeight="1">
      <c r="A793" s="1681"/>
      <c r="B793" s="1622"/>
      <c r="C793" s="1682"/>
      <c r="D793" s="1705" t="s">
        <v>104</v>
      </c>
      <c r="E793" s="1690" t="s">
        <v>495</v>
      </c>
      <c r="F793" s="1690" t="s">
        <v>495</v>
      </c>
      <c r="G793" s="1690">
        <v>10</v>
      </c>
      <c r="H793" s="1699">
        <v>0.025999999999999999</v>
      </c>
      <c r="I793" s="1702">
        <v>0.043999999999999997</v>
      </c>
      <c r="J793" s="1694">
        <f>ROUND(SQRT(H793^2+I793^2)*1000/(1.73*H786),0)</f>
        <v>3</v>
      </c>
      <c r="K793" s="1699">
        <v>0.025999999999999999</v>
      </c>
      <c r="L793" s="1702">
        <v>0.043999999999999997</v>
      </c>
      <c r="M793" s="1694">
        <f>ROUND(SQRT(K793^2+L793^2)*1000/(1.73*K786),0)</f>
        <v>3</v>
      </c>
      <c r="N793" s="1699">
        <v>0.025999999999999999</v>
      </c>
      <c r="O793" s="1702">
        <v>0.043999999999999997</v>
      </c>
      <c r="P793" s="1694">
        <f>ROUND(SQRT(N793^2+O793^2)*1000/(1.73*N786),0)</f>
        <v>3</v>
      </c>
      <c r="Q793" s="1699">
        <v>0.025999999999999999</v>
      </c>
      <c r="R793" s="1702">
        <v>0.043999999999999997</v>
      </c>
      <c r="S793" s="1694">
        <f>ROUND(SQRT(Q793^2+R793^2)*1000/(1.73*Q786),0)</f>
        <v>3</v>
      </c>
      <c r="T793" s="1699">
        <v>0.025999999999999999</v>
      </c>
      <c r="U793" s="1702">
        <v>0.043999999999999997</v>
      </c>
      <c r="V793" s="1694">
        <f>ROUND(SQRT(T793^2+U793^2)*1000/(1.73*T786),0)</f>
        <v>3</v>
      </c>
      <c r="W793" s="1699">
        <v>0.040000000000000001</v>
      </c>
      <c r="X793" s="1702">
        <v>0.040000000000000001</v>
      </c>
      <c r="Y793" s="1694">
        <f>ROUND(SQRT(W793^2+X793^2)*1000/(1.73*W786),0)</f>
        <v>3</v>
      </c>
      <c r="Z793" s="1699">
        <v>0.040000000000000001</v>
      </c>
      <c r="AA793" s="1702">
        <v>0.040000000000000001</v>
      </c>
      <c r="AB793" s="1694">
        <f>ROUND(SQRT(Z793^2+AA793^2)*1000/(1.73*Z786),0)</f>
        <v>3</v>
      </c>
      <c r="AC793" s="1699">
        <v>0.040000000000000001</v>
      </c>
      <c r="AD793" s="1702">
        <v>0.040000000000000001</v>
      </c>
      <c r="AE793" s="1694">
        <f>ROUND(SQRT(AC793^2+AD793^2)*1000/(1.73*AC786),0)</f>
        <v>3</v>
      </c>
      <c r="AF793" s="1699">
        <v>0.040000000000000001</v>
      </c>
      <c r="AG793" s="1702">
        <v>0.040000000000000001</v>
      </c>
      <c r="AH793" s="1694">
        <f>ROUND(SQRT(AF793^2+AG793^2)*1000/(1.73*AF786),0)</f>
        <v>3</v>
      </c>
      <c r="AI793" s="1699">
        <v>0.040000000000000001</v>
      </c>
      <c r="AJ793" s="1702">
        <v>0.040000000000000001</v>
      </c>
      <c r="AK793" s="1694">
        <f>ROUND(SQRT(AI793^2+AJ793^2)*1000/(1.73*AI786),0)</f>
        <v>3</v>
      </c>
      <c r="AL793" s="1699">
        <v>0.040000000000000001</v>
      </c>
      <c r="AM793" s="1702">
        <v>0.040000000000000001</v>
      </c>
      <c r="AN793" s="1694">
        <f>ROUND(SQRT(AL793^2+AM793^2)*1000/(1.73*AL786),0)</f>
        <v>3</v>
      </c>
      <c r="AO793" s="1699">
        <v>0.040000000000000001</v>
      </c>
      <c r="AP793" s="1702">
        <v>0.040000000000000001</v>
      </c>
      <c r="AQ793" s="1694">
        <f>ROUND(SQRT(AO793^2+AP793^2)*1000/(1.73*AO786),0)</f>
        <v>3</v>
      </c>
      <c r="AR793" s="1699">
        <v>0.040000000000000001</v>
      </c>
      <c r="AS793" s="1702">
        <v>0.040000000000000001</v>
      </c>
      <c r="AT793" s="1694">
        <f>ROUND(SQRT(AR793^2+AS793^2)*1000/(1.73*AR786),0)</f>
        <v>3</v>
      </c>
      <c r="AU793" s="1699">
        <v>0.040000000000000001</v>
      </c>
      <c r="AV793" s="1702">
        <v>0.040000000000000001</v>
      </c>
      <c r="AW793" s="1694">
        <f>ROUND(SQRT(AU793^2+AV793^2)*1000/(1.73*AU786),0)</f>
        <v>3</v>
      </c>
      <c r="AX793" s="1699">
        <v>0.040000000000000001</v>
      </c>
      <c r="AY793" s="1702">
        <v>0.040000000000000001</v>
      </c>
      <c r="AZ793" s="1694">
        <f>ROUND(SQRT(AX793^2+AY793^2)*1000/(1.73*AX786),0)</f>
        <v>3</v>
      </c>
      <c r="BA793" s="1699">
        <v>0.040000000000000001</v>
      </c>
      <c r="BB793" s="1702">
        <v>0.040000000000000001</v>
      </c>
      <c r="BC793" s="1694">
        <f>ROUND(SQRT(BA793^2+BB793^2)*1000/(1.73*BA786),0)</f>
        <v>3</v>
      </c>
      <c r="BD793" s="1699">
        <v>0.040000000000000001</v>
      </c>
      <c r="BE793" s="1702">
        <v>0.040000000000000001</v>
      </c>
      <c r="BF793" s="1694">
        <f>ROUND(SQRT(BD793^2+BE793^2)*1000/(1.73*BD786),0)</f>
        <v>3</v>
      </c>
      <c r="BG793" s="1699">
        <v>0.040000000000000001</v>
      </c>
      <c r="BH793" s="1702">
        <v>0.040000000000000001</v>
      </c>
      <c r="BI793" s="1694">
        <f>ROUND(SQRT(BG793^2+BH793^2)*1000/(1.73*BG786),0)</f>
        <v>3</v>
      </c>
      <c r="BJ793" s="1699">
        <v>0.040000000000000001</v>
      </c>
      <c r="BK793" s="1702">
        <v>0.040000000000000001</v>
      </c>
      <c r="BL793" s="1694">
        <f>ROUND(SQRT(BJ793^2+BK793^2)*1000/(1.73*BJ786),0)</f>
        <v>3</v>
      </c>
      <c r="BM793" s="1699">
        <v>0.025999999999999999</v>
      </c>
      <c r="BN793" s="1702">
        <v>0.043999999999999997</v>
      </c>
      <c r="BO793" s="1694">
        <f>ROUND(SQRT(BM793^2+BN793^2)*1000/(1.73*BM786),0)</f>
        <v>3</v>
      </c>
      <c r="BP793" s="1699">
        <v>0.025999999999999999</v>
      </c>
      <c r="BQ793" s="1702">
        <v>0.043999999999999997</v>
      </c>
      <c r="BR793" s="1694">
        <f>ROUND(SQRT(BP793^2+BQ793^2)*1000/(1.73*BP786),0)</f>
        <v>3</v>
      </c>
      <c r="BS793" s="1699">
        <v>0.025999999999999999</v>
      </c>
      <c r="BT793" s="1702">
        <v>0.043999999999999997</v>
      </c>
      <c r="BU793" s="1694">
        <f>ROUND(SQRT(BS793^2+BT793^2)*1000/(1.73*BS786),0)</f>
        <v>3</v>
      </c>
      <c r="BV793" s="1699">
        <v>0.025999999999999999</v>
      </c>
      <c r="BW793" s="1702">
        <v>0.043999999999999997</v>
      </c>
      <c r="BX793" s="1694">
        <f>ROUND(SQRT(BV793^2+BW793^2)*1000/(1.73*BV786),0)</f>
        <v>3</v>
      </c>
      <c r="BY793" s="1699">
        <v>0.025999999999999999</v>
      </c>
      <c r="BZ793" s="1702">
        <v>0.043999999999999997</v>
      </c>
      <c r="CA793" s="1694">
        <f>ROUND(SQRT(BY793^2+BZ793^2)*1000/(1.73*BY786),0)</f>
        <v>3</v>
      </c>
    </row>
    <row r="794" s="1620" customFormat="1" ht="21.75" customHeight="1">
      <c r="A794" s="1664"/>
      <c r="B794" s="1712" t="s">
        <v>559</v>
      </c>
      <c r="C794" s="1641"/>
      <c r="D794" s="1713" t="s">
        <v>560</v>
      </c>
      <c r="E794" s="1684"/>
      <c r="F794" s="1684"/>
      <c r="G794" s="1684"/>
      <c r="H794" s="1761">
        <f>H771+H775</f>
        <v>0.31</v>
      </c>
      <c r="I794" s="1762">
        <f>I771+I775</f>
        <v>0.6070000000000001</v>
      </c>
      <c r="J794" s="1688"/>
      <c r="K794" s="1761">
        <f>K771+K775</f>
        <v>0.31</v>
      </c>
      <c r="L794" s="1762">
        <f>L771+L775</f>
        <v>0.6070000000000001</v>
      </c>
      <c r="M794" s="1688"/>
      <c r="N794" s="1761">
        <f>N771+N775</f>
        <v>0.31</v>
      </c>
      <c r="O794" s="1762">
        <f>O771+O775</f>
        <v>0.6070000000000001</v>
      </c>
      <c r="P794" s="1688"/>
      <c r="Q794" s="1761">
        <f>Q771+Q775</f>
        <v>0.31</v>
      </c>
      <c r="R794" s="1762">
        <f>R771+R775</f>
        <v>0.6070000000000001</v>
      </c>
      <c r="S794" s="1688"/>
      <c r="T794" s="1761">
        <f>T771+T775</f>
        <v>0.31</v>
      </c>
      <c r="U794" s="1762">
        <f>U771+U775</f>
        <v>0.6070000000000001</v>
      </c>
      <c r="V794" s="1688"/>
      <c r="W794" s="1761">
        <f>W771+W775</f>
        <v>0.16999999999999998</v>
      </c>
      <c r="X794" s="1762">
        <f>X771+X775</f>
        <v>0.52500000000000002</v>
      </c>
      <c r="Y794" s="1688"/>
      <c r="Z794" s="1761">
        <f>Z771+Z775</f>
        <v>0.16999999999999998</v>
      </c>
      <c r="AA794" s="1762">
        <f>AA771+AA775</f>
        <v>0.52500000000000002</v>
      </c>
      <c r="AB794" s="1688"/>
      <c r="AC794" s="1761">
        <f>AC771+AC775</f>
        <v>0.16999999999999998</v>
      </c>
      <c r="AD794" s="1762">
        <f>AD771+AD775</f>
        <v>0.52500000000000002</v>
      </c>
      <c r="AE794" s="1688"/>
      <c r="AF794" s="1761">
        <f>AF771+AF775</f>
        <v>0.16999999999999998</v>
      </c>
      <c r="AG794" s="1762">
        <f>AG771+AG775</f>
        <v>0.52500000000000002</v>
      </c>
      <c r="AH794" s="1688"/>
      <c r="AI794" s="1761">
        <f>AI771+AI775</f>
        <v>0.16999999999999998</v>
      </c>
      <c r="AJ794" s="1762">
        <f>AJ771+AJ775</f>
        <v>0.52500000000000002</v>
      </c>
      <c r="AK794" s="1688"/>
      <c r="AL794" s="1761">
        <f>AL771+AL775</f>
        <v>0.16999999999999998</v>
      </c>
      <c r="AM794" s="1762">
        <f>AM771+AM775</f>
        <v>0.52500000000000002</v>
      </c>
      <c r="AN794" s="1688"/>
      <c r="AO794" s="1761">
        <f>AO771+AO775</f>
        <v>0.41999999999999998</v>
      </c>
      <c r="AP794" s="1762">
        <f>AP771+AP775</f>
        <v>0.58700000000000008</v>
      </c>
      <c r="AQ794" s="1688"/>
      <c r="AR794" s="1761">
        <f>AR771+AR775</f>
        <v>0.41999999999999998</v>
      </c>
      <c r="AS794" s="1762">
        <f>AS771+AS775</f>
        <v>0.58700000000000008</v>
      </c>
      <c r="AT794" s="1688"/>
      <c r="AU794" s="1761">
        <f>AU771+AU775</f>
        <v>0.41999999999999998</v>
      </c>
      <c r="AV794" s="1762">
        <f>AV771+AV775</f>
        <v>0.58700000000000008</v>
      </c>
      <c r="AW794" s="1688"/>
      <c r="AX794" s="1761">
        <f>AX771+AX775</f>
        <v>0.41999999999999998</v>
      </c>
      <c r="AY794" s="1762">
        <f>AY771+AY775</f>
        <v>0.58700000000000008</v>
      </c>
      <c r="AZ794" s="1688"/>
      <c r="BA794" s="1761">
        <f>BA771+BA775</f>
        <v>0.41999999999999998</v>
      </c>
      <c r="BB794" s="1762">
        <f>BB771+BB775</f>
        <v>0.58700000000000008</v>
      </c>
      <c r="BC794" s="1688"/>
      <c r="BD794" s="1761">
        <f>BD771+BD775</f>
        <v>0.41999999999999998</v>
      </c>
      <c r="BE794" s="1762">
        <f>BE771+BE775</f>
        <v>0.58700000000000008</v>
      </c>
      <c r="BF794" s="1688"/>
      <c r="BG794" s="1761">
        <f>BG771+BG775</f>
        <v>0.41999999999999998</v>
      </c>
      <c r="BH794" s="1762">
        <f>BH771+BH775</f>
        <v>0.58700000000000008</v>
      </c>
      <c r="BI794" s="1688"/>
      <c r="BJ794" s="1761">
        <f>BJ771+BJ775</f>
        <v>0.41999999999999998</v>
      </c>
      <c r="BK794" s="1762">
        <f>BK771+BK775</f>
        <v>0.58700000000000008</v>
      </c>
      <c r="BL794" s="1688"/>
      <c r="BM794" s="1761">
        <f>BM771+BM775</f>
        <v>0.31</v>
      </c>
      <c r="BN794" s="1762">
        <f>BN771+BN775</f>
        <v>0.6070000000000001</v>
      </c>
      <c r="BO794" s="1688"/>
      <c r="BP794" s="1761">
        <f>BP771+BP775</f>
        <v>0.31</v>
      </c>
      <c r="BQ794" s="1762">
        <f>BQ771+BQ775</f>
        <v>0.6070000000000001</v>
      </c>
      <c r="BR794" s="1688"/>
      <c r="BS794" s="1761">
        <f>BS771+BS775</f>
        <v>0.31</v>
      </c>
      <c r="BT794" s="1762">
        <f>BT771+BT775</f>
        <v>0.6070000000000001</v>
      </c>
      <c r="BU794" s="1688"/>
      <c r="BV794" s="1761">
        <f>BV771+BV775</f>
        <v>0.31</v>
      </c>
      <c r="BW794" s="1762">
        <f>BW771+BW775</f>
        <v>0.6070000000000001</v>
      </c>
      <c r="BX794" s="1688"/>
      <c r="BY794" s="1761">
        <f>BY771+BY775</f>
        <v>0.31</v>
      </c>
      <c r="BZ794" s="1762">
        <f>BZ771+BZ775</f>
        <v>0.6070000000000001</v>
      </c>
      <c r="CA794" s="1688"/>
    </row>
    <row r="795" s="1620" customFormat="1" ht="21.75" customHeight="1">
      <c r="A795" s="1681"/>
      <c r="B795" s="1715"/>
      <c r="C795" s="1652"/>
      <c r="D795" s="1706" t="s">
        <v>561</v>
      </c>
      <c r="E795" s="1690"/>
      <c r="F795" s="1690"/>
      <c r="G795" s="1690"/>
      <c r="H795" s="1763">
        <f>SUM(H779:H782)</f>
        <v>52.420000000000002</v>
      </c>
      <c r="I795" s="1764">
        <f>SUM(I779:I782)</f>
        <v>-7.0999999999999988</v>
      </c>
      <c r="J795" s="1701"/>
      <c r="K795" s="1763">
        <f>SUM(K779:K782)</f>
        <v>52.420000000000002</v>
      </c>
      <c r="L795" s="1764">
        <f>SUM(L779:L782)</f>
        <v>-7.0999999999999988</v>
      </c>
      <c r="M795" s="1701"/>
      <c r="N795" s="1763">
        <f>SUM(N779:N782)</f>
        <v>52.420000000000002</v>
      </c>
      <c r="O795" s="1764">
        <f>SUM(O779:O782)</f>
        <v>-7.0999999999999988</v>
      </c>
      <c r="P795" s="1701"/>
      <c r="Q795" s="1763">
        <f>SUM(Q779:Q782)</f>
        <v>52.420000000000002</v>
      </c>
      <c r="R795" s="1764">
        <f>SUM(R779:R782)</f>
        <v>-7.0999999999999988</v>
      </c>
      <c r="S795" s="1701"/>
      <c r="T795" s="1763">
        <f>SUM(T779:T782)</f>
        <v>52.420000000000002</v>
      </c>
      <c r="U795" s="1764">
        <f>SUM(U779:U782)</f>
        <v>-7.0999999999999988</v>
      </c>
      <c r="V795" s="1701"/>
      <c r="W795" s="1763">
        <f>SUM(W779:W782)</f>
        <v>40.520000000000003</v>
      </c>
      <c r="X795" s="1764">
        <f>SUM(X779:X782)</f>
        <v>-0.74999999999999989</v>
      </c>
      <c r="Y795" s="1701"/>
      <c r="Z795" s="1763">
        <f>SUM(Z779:Z782)</f>
        <v>40.520000000000003</v>
      </c>
      <c r="AA795" s="1764">
        <f>SUM(AA779:AA782)</f>
        <v>-0.74999999999999989</v>
      </c>
      <c r="AB795" s="1701"/>
      <c r="AC795" s="1763">
        <f>SUM(AC779:AC782)</f>
        <v>40.520000000000003</v>
      </c>
      <c r="AD795" s="1764">
        <f>SUM(AD779:AD782)</f>
        <v>-0.74999999999999989</v>
      </c>
      <c r="AE795" s="1701"/>
      <c r="AF795" s="1763">
        <f>SUM(AF779:AF782)</f>
        <v>40.520000000000003</v>
      </c>
      <c r="AG795" s="1764">
        <f>SUM(AG779:AG782)</f>
        <v>-0.74999999999999989</v>
      </c>
      <c r="AH795" s="1701"/>
      <c r="AI795" s="1763">
        <f>SUM(AI779:AI782)</f>
        <v>40.520000000000003</v>
      </c>
      <c r="AJ795" s="1764">
        <f>SUM(AJ779:AJ782)</f>
        <v>-0.74999999999999989</v>
      </c>
      <c r="AK795" s="1701"/>
      <c r="AL795" s="1763">
        <f>SUM(AL779:AL782)</f>
        <v>40.520000000000003</v>
      </c>
      <c r="AM795" s="1764">
        <f>SUM(AM779:AM782)</f>
        <v>-0.74999999999999989</v>
      </c>
      <c r="AN795" s="1701"/>
      <c r="AO795" s="1763">
        <f>SUM(AO779:AO782)</f>
        <v>46.530000000000001</v>
      </c>
      <c r="AP795" s="1764">
        <f>SUM(AP779:AP782)</f>
        <v>-9.4100000000000001</v>
      </c>
      <c r="AQ795" s="1701"/>
      <c r="AR795" s="1763">
        <f>SUM(AR779:AR782)</f>
        <v>46.530000000000001</v>
      </c>
      <c r="AS795" s="1764">
        <f>SUM(AS779:AS782)</f>
        <v>-9.4100000000000001</v>
      </c>
      <c r="AT795" s="1701"/>
      <c r="AU795" s="1763">
        <f>SUM(AU779:AU782)</f>
        <v>46.530000000000001</v>
      </c>
      <c r="AV795" s="1764">
        <f>SUM(AV779:AV782)</f>
        <v>-9.4100000000000001</v>
      </c>
      <c r="AW795" s="1701"/>
      <c r="AX795" s="1763">
        <f>SUM(AX779:AX782)</f>
        <v>46.530000000000001</v>
      </c>
      <c r="AY795" s="1764">
        <f>SUM(AY779:AY782)</f>
        <v>-9.4100000000000001</v>
      </c>
      <c r="AZ795" s="1701"/>
      <c r="BA795" s="1763">
        <f>SUM(BA779:BA782)</f>
        <v>46.530000000000001</v>
      </c>
      <c r="BB795" s="1764">
        <f>SUM(BB779:BB782)</f>
        <v>-9.4100000000000001</v>
      </c>
      <c r="BC795" s="1701"/>
      <c r="BD795" s="1763">
        <f>SUM(BD779:BD782)</f>
        <v>46.530000000000001</v>
      </c>
      <c r="BE795" s="1764">
        <f>SUM(BE779:BE782)</f>
        <v>-9.4100000000000001</v>
      </c>
      <c r="BF795" s="1701"/>
      <c r="BG795" s="1763">
        <f>SUM(BG779:BG782)</f>
        <v>46.530000000000001</v>
      </c>
      <c r="BH795" s="1764">
        <f>SUM(BH779:BH782)</f>
        <v>-9.4100000000000001</v>
      </c>
      <c r="BI795" s="1701"/>
      <c r="BJ795" s="1763">
        <f>SUM(BJ779:BJ782)</f>
        <v>46.530000000000001</v>
      </c>
      <c r="BK795" s="1764">
        <f>SUM(BK779:BK782)</f>
        <v>-9.4100000000000001</v>
      </c>
      <c r="BL795" s="1701"/>
      <c r="BM795" s="1763">
        <f>SUM(BM779:BM782)</f>
        <v>52.420000000000002</v>
      </c>
      <c r="BN795" s="1764">
        <f>SUM(BN779:BN782)</f>
        <v>-7.0999999999999988</v>
      </c>
      <c r="BO795" s="1701"/>
      <c r="BP795" s="1763">
        <f>SUM(BP779:BP782)</f>
        <v>52.420000000000002</v>
      </c>
      <c r="BQ795" s="1764">
        <f>SUM(BQ779:BQ782)</f>
        <v>-7.0999999999999988</v>
      </c>
      <c r="BR795" s="1701"/>
      <c r="BS795" s="1763">
        <f>SUM(BS779:BS782)</f>
        <v>52.420000000000002</v>
      </c>
      <c r="BT795" s="1764">
        <f>SUM(BT779:BT782)</f>
        <v>-7.0999999999999988</v>
      </c>
      <c r="BU795" s="1701"/>
      <c r="BV795" s="1763">
        <f>SUM(BV779:BV782)</f>
        <v>52.420000000000002</v>
      </c>
      <c r="BW795" s="1764">
        <f>SUM(BW779:BW782)</f>
        <v>-7.0999999999999988</v>
      </c>
      <c r="BX795" s="1701"/>
      <c r="BY795" s="1763">
        <f>SUM(BY779:BY782)</f>
        <v>52.420000000000002</v>
      </c>
      <c r="BZ795" s="1764">
        <f>SUM(BZ779:BZ782)</f>
        <v>-7.0999999999999988</v>
      </c>
      <c r="CA795" s="1701"/>
    </row>
    <row r="796" s="1620" customFormat="1" ht="21.75" customHeight="1">
      <c r="A796" s="1717"/>
      <c r="B796" s="1718"/>
      <c r="C796" s="1719"/>
      <c r="D796" s="1720" t="s">
        <v>562</v>
      </c>
      <c r="E796" s="1721"/>
      <c r="F796" s="1722"/>
      <c r="G796" s="1722"/>
      <c r="H796" s="1723">
        <f>(H794-H795)/H794*100</f>
        <v>-16809.677419354837</v>
      </c>
      <c r="I796" s="1765">
        <f>(I794-I795)/I794*100</f>
        <v>1269.6869851729816</v>
      </c>
      <c r="J796" s="1724"/>
      <c r="K796" s="1723">
        <f>(K794-K795)/K794*100</f>
        <v>-16809.677419354837</v>
      </c>
      <c r="L796" s="1765">
        <f>(L794-L795)/L794*100</f>
        <v>1269.6869851729816</v>
      </c>
      <c r="M796" s="1724"/>
      <c r="N796" s="1723">
        <f>(N794-N795)/N794*100</f>
        <v>-16809.677419354837</v>
      </c>
      <c r="O796" s="1765">
        <f>(O794-O795)/O794*100</f>
        <v>1269.6869851729816</v>
      </c>
      <c r="P796" s="1724"/>
      <c r="Q796" s="1723">
        <f>(Q794-Q795)/Q794*100</f>
        <v>-16809.677419354837</v>
      </c>
      <c r="R796" s="1765">
        <f>(R794-R795)/R794*100</f>
        <v>1269.6869851729816</v>
      </c>
      <c r="S796" s="1724"/>
      <c r="T796" s="1723">
        <f>(T794-T795)/T794*100</f>
        <v>-16809.677419354837</v>
      </c>
      <c r="U796" s="1765">
        <f>(U794-U795)/U794*100</f>
        <v>1269.6869851729816</v>
      </c>
      <c r="V796" s="1724"/>
      <c r="W796" s="1723">
        <f>(W794-W795)/W794*100</f>
        <v>-23735.294117647059</v>
      </c>
      <c r="X796" s="1765">
        <f>(X794-X795)/X794*100</f>
        <v>242.85714285714283</v>
      </c>
      <c r="Y796" s="1724"/>
      <c r="Z796" s="1723">
        <f>(Z794-Z795)/Z794*100</f>
        <v>-23735.294117647059</v>
      </c>
      <c r="AA796" s="1765">
        <f>(AA794-AA795)/AA794*100</f>
        <v>242.85714285714283</v>
      </c>
      <c r="AB796" s="1724"/>
      <c r="AC796" s="1723">
        <f>(AC794-AC795)/AC794*100</f>
        <v>-23735.294117647059</v>
      </c>
      <c r="AD796" s="1765">
        <f>(AD794-AD795)/AD794*100</f>
        <v>242.85714285714283</v>
      </c>
      <c r="AE796" s="1724"/>
      <c r="AF796" s="1723">
        <f>(AF794-AF795)/AF794*100</f>
        <v>-23735.294117647059</v>
      </c>
      <c r="AG796" s="1765">
        <f>(AG794-AG795)/AG794*100</f>
        <v>242.85714285714283</v>
      </c>
      <c r="AH796" s="1724"/>
      <c r="AI796" s="1723">
        <f>(AI794-AI795)/AI794*100</f>
        <v>-23735.294117647059</v>
      </c>
      <c r="AJ796" s="1765">
        <f>(AJ794-AJ795)/AJ794*100</f>
        <v>242.85714285714283</v>
      </c>
      <c r="AK796" s="1724"/>
      <c r="AL796" s="1723">
        <f>(AL794-AL795)/AL794*100</f>
        <v>-23735.294117647059</v>
      </c>
      <c r="AM796" s="1765">
        <f>(AM794-AM795)/AM794*100</f>
        <v>242.85714285714283</v>
      </c>
      <c r="AN796" s="1724"/>
      <c r="AO796" s="1723">
        <f>(AO794-AO795)/AO794*100</f>
        <v>-10978.571428571429</v>
      </c>
      <c r="AP796" s="1765">
        <f>(AP794-AP795)/AP794*100</f>
        <v>1703.0664395229981</v>
      </c>
      <c r="AQ796" s="1724"/>
      <c r="AR796" s="1723">
        <f>(AR794-AR795)/AR794*100</f>
        <v>-10978.571428571429</v>
      </c>
      <c r="AS796" s="1765">
        <f>(AS794-AS795)/AS794*100</f>
        <v>1703.0664395229981</v>
      </c>
      <c r="AT796" s="1724"/>
      <c r="AU796" s="1723">
        <f>(AU794-AU795)/AU794*100</f>
        <v>-10978.571428571429</v>
      </c>
      <c r="AV796" s="1765">
        <f>(AV794-AV795)/AV794*100</f>
        <v>1703.0664395229981</v>
      </c>
      <c r="AW796" s="1724"/>
      <c r="AX796" s="1723">
        <f>(AX794-AX795)/AX794*100</f>
        <v>-10978.571428571429</v>
      </c>
      <c r="AY796" s="1765">
        <f>(AY794-AY795)/AY794*100</f>
        <v>1703.0664395229981</v>
      </c>
      <c r="AZ796" s="1724"/>
      <c r="BA796" s="1723">
        <f>(BA794-BA795)/BA794*100</f>
        <v>-10978.571428571429</v>
      </c>
      <c r="BB796" s="1765">
        <f>(BB794-BB795)/BB794*100</f>
        <v>1703.0664395229981</v>
      </c>
      <c r="BC796" s="1724"/>
      <c r="BD796" s="1723">
        <f>(BD794-BD795)/BD794*100</f>
        <v>-10978.571428571429</v>
      </c>
      <c r="BE796" s="1765">
        <f>(BE794-BE795)/BE794*100</f>
        <v>1703.0664395229981</v>
      </c>
      <c r="BF796" s="1724"/>
      <c r="BG796" s="1723">
        <f>(BG794-BG795)/BG794*100</f>
        <v>-10978.571428571429</v>
      </c>
      <c r="BH796" s="1765">
        <f>(BH794-BH795)/BH794*100</f>
        <v>1703.0664395229981</v>
      </c>
      <c r="BI796" s="1724"/>
      <c r="BJ796" s="1723">
        <f>(BJ794-BJ795)/BJ794*100</f>
        <v>-10978.571428571429</v>
      </c>
      <c r="BK796" s="1765">
        <f>(BK794-BK795)/BK794*100</f>
        <v>1703.0664395229981</v>
      </c>
      <c r="BL796" s="1724"/>
      <c r="BM796" s="1723">
        <f>(BM794-BM795)/BM794*100</f>
        <v>-16809.677419354837</v>
      </c>
      <c r="BN796" s="1765">
        <f>(BN794-BN795)/BN794*100</f>
        <v>1269.6869851729816</v>
      </c>
      <c r="BO796" s="1724"/>
      <c r="BP796" s="1723">
        <f>(BP794-BP795)/BP794*100</f>
        <v>-16809.677419354837</v>
      </c>
      <c r="BQ796" s="1765">
        <f>(BQ794-BQ795)/BQ794*100</f>
        <v>1269.6869851729816</v>
      </c>
      <c r="BR796" s="1724"/>
      <c r="BS796" s="1723">
        <f>(BS794-BS795)/BS794*100</f>
        <v>-16809.677419354837</v>
      </c>
      <c r="BT796" s="1765">
        <f>(BT794-BT795)/BT794*100</f>
        <v>1269.6869851729816</v>
      </c>
      <c r="BU796" s="1724"/>
      <c r="BV796" s="1723">
        <f>(BV794-BV795)/BV794*100</f>
        <v>-16809.677419354837</v>
      </c>
      <c r="BW796" s="1765">
        <f>(BW794-BW795)/BW794*100</f>
        <v>1269.6869851729816</v>
      </c>
      <c r="BX796" s="1724"/>
      <c r="BY796" s="1723">
        <f>(BY794-BY795)/BY794*100</f>
        <v>-16809.677419354837</v>
      </c>
      <c r="BZ796" s="1765">
        <f>(BZ794-BZ795)/BZ794*100</f>
        <v>1269.6869851729816</v>
      </c>
      <c r="CA796" s="1724"/>
    </row>
    <row r="797" s="1620" customFormat="1" ht="21.75" customHeight="1">
      <c r="A797" s="1664"/>
      <c r="B797" s="1712" t="s">
        <v>565</v>
      </c>
      <c r="C797" s="1641"/>
      <c r="D797" s="1713" t="s">
        <v>560</v>
      </c>
      <c r="E797" s="1684"/>
      <c r="F797" s="1684"/>
      <c r="G797" s="1684"/>
      <c r="H797" s="1686">
        <f>H772</f>
        <v>0.20000000000000001</v>
      </c>
      <c r="I797" s="1736">
        <f>I772</f>
        <v>0.047</v>
      </c>
      <c r="J797" s="1688"/>
      <c r="K797" s="1686">
        <f>K772</f>
        <v>0.20000000000000001</v>
      </c>
      <c r="L797" s="1736">
        <f>L772</f>
        <v>0.047</v>
      </c>
      <c r="M797" s="1688"/>
      <c r="N797" s="1686">
        <f>N772</f>
        <v>0.20000000000000001</v>
      </c>
      <c r="O797" s="1736">
        <f>O772</f>
        <v>0.047</v>
      </c>
      <c r="P797" s="1688"/>
      <c r="Q797" s="1686">
        <f>Q772</f>
        <v>0.20000000000000001</v>
      </c>
      <c r="R797" s="1736">
        <f>R772</f>
        <v>0.047</v>
      </c>
      <c r="S797" s="1688"/>
      <c r="T797" s="1686">
        <f>T772</f>
        <v>0.20000000000000001</v>
      </c>
      <c r="U797" s="1736">
        <f>U772</f>
        <v>0.047</v>
      </c>
      <c r="V797" s="1688"/>
      <c r="W797" s="1686">
        <f>W772</f>
        <v>0.059999999999999998</v>
      </c>
      <c r="X797" s="1736">
        <f>X772</f>
        <v>0.044999999999999998</v>
      </c>
      <c r="Y797" s="1688"/>
      <c r="Z797" s="1686">
        <f>Z772</f>
        <v>0.059999999999999998</v>
      </c>
      <c r="AA797" s="1736">
        <f>AA772</f>
        <v>0.044999999999999998</v>
      </c>
      <c r="AB797" s="1688"/>
      <c r="AC797" s="1686">
        <f>AC772</f>
        <v>0.059999999999999998</v>
      </c>
      <c r="AD797" s="1736">
        <f>AD772</f>
        <v>0.044999999999999998</v>
      </c>
      <c r="AE797" s="1688"/>
      <c r="AF797" s="1686">
        <f>AF772</f>
        <v>0.059999999999999998</v>
      </c>
      <c r="AG797" s="1736">
        <f>AG772</f>
        <v>0.044999999999999998</v>
      </c>
      <c r="AH797" s="1688"/>
      <c r="AI797" s="1686">
        <f>AI772</f>
        <v>0.059999999999999998</v>
      </c>
      <c r="AJ797" s="1736">
        <f>AJ772</f>
        <v>0.044999999999999998</v>
      </c>
      <c r="AK797" s="1688"/>
      <c r="AL797" s="1686">
        <f>AL772</f>
        <v>0.059999999999999998</v>
      </c>
      <c r="AM797" s="1736">
        <f>AM772</f>
        <v>0.044999999999999998</v>
      </c>
      <c r="AN797" s="1688"/>
      <c r="AO797" s="1686">
        <f>AO772</f>
        <v>0.28999999999999998</v>
      </c>
      <c r="AP797" s="1736">
        <f>AP772</f>
        <v>0.057000000000000002</v>
      </c>
      <c r="AQ797" s="1688"/>
      <c r="AR797" s="1686">
        <f>AR772</f>
        <v>0.28999999999999998</v>
      </c>
      <c r="AS797" s="1736">
        <f>AS772</f>
        <v>0.057000000000000002</v>
      </c>
      <c r="AT797" s="1688"/>
      <c r="AU797" s="1686">
        <f>AU772</f>
        <v>0.28999999999999998</v>
      </c>
      <c r="AV797" s="1736">
        <f>AV772</f>
        <v>0.057000000000000002</v>
      </c>
      <c r="AW797" s="1688"/>
      <c r="AX797" s="1686">
        <f>AX772</f>
        <v>0.28999999999999998</v>
      </c>
      <c r="AY797" s="1736">
        <f>AY772</f>
        <v>0.057000000000000002</v>
      </c>
      <c r="AZ797" s="1688"/>
      <c r="BA797" s="1686">
        <f>BA772</f>
        <v>0.28999999999999998</v>
      </c>
      <c r="BB797" s="1736">
        <f>BB772</f>
        <v>0.057000000000000002</v>
      </c>
      <c r="BC797" s="1688"/>
      <c r="BD797" s="1686">
        <f>BD772</f>
        <v>0.28999999999999998</v>
      </c>
      <c r="BE797" s="1736">
        <f>BE772</f>
        <v>0.057000000000000002</v>
      </c>
      <c r="BF797" s="1688"/>
      <c r="BG797" s="1686">
        <f>BG772</f>
        <v>0.28999999999999998</v>
      </c>
      <c r="BH797" s="1736">
        <f>BH772</f>
        <v>0.057000000000000002</v>
      </c>
      <c r="BI797" s="1688"/>
      <c r="BJ797" s="1686">
        <f>BJ772</f>
        <v>0.28999999999999998</v>
      </c>
      <c r="BK797" s="1736">
        <f>BK772</f>
        <v>0.057000000000000002</v>
      </c>
      <c r="BL797" s="1688"/>
      <c r="BM797" s="1686">
        <f>BM772</f>
        <v>0.20000000000000001</v>
      </c>
      <c r="BN797" s="1736">
        <f>BN772</f>
        <v>0.047</v>
      </c>
      <c r="BO797" s="1688"/>
      <c r="BP797" s="1686">
        <f>BP772</f>
        <v>0.20000000000000001</v>
      </c>
      <c r="BQ797" s="1736">
        <f>BQ772</f>
        <v>0.047</v>
      </c>
      <c r="BR797" s="1688"/>
      <c r="BS797" s="1686">
        <f>BS772</f>
        <v>0.20000000000000001</v>
      </c>
      <c r="BT797" s="1736">
        <f>BT772</f>
        <v>0.047</v>
      </c>
      <c r="BU797" s="1688"/>
      <c r="BV797" s="1686">
        <f>BV772</f>
        <v>0.20000000000000001</v>
      </c>
      <c r="BW797" s="1736">
        <f>BW772</f>
        <v>0.047</v>
      </c>
      <c r="BX797" s="1688"/>
      <c r="BY797" s="1686">
        <f>BY772</f>
        <v>0.20000000000000001</v>
      </c>
      <c r="BZ797" s="1736">
        <f>BZ772</f>
        <v>0.047</v>
      </c>
      <c r="CA797" s="1688"/>
    </row>
    <row r="798" s="1620" customFormat="1" ht="21.75" customHeight="1">
      <c r="A798" s="1681"/>
      <c r="B798" s="1715"/>
      <c r="C798" s="1652"/>
      <c r="D798" s="1706" t="s">
        <v>561</v>
      </c>
      <c r="E798" s="1690"/>
      <c r="F798" s="1690"/>
      <c r="G798" s="1690"/>
      <c r="H798" s="1699">
        <f>SUM(H787:H789)</f>
        <v>0.20999999999999999</v>
      </c>
      <c r="I798" s="1737">
        <f>SUM(I787:I789)</f>
        <v>0.050000000000000003</v>
      </c>
      <c r="J798" s="1701"/>
      <c r="K798" s="1699">
        <f>SUM(K787:K789)</f>
        <v>0.20999999999999999</v>
      </c>
      <c r="L798" s="1737">
        <f>SUM(L787:L789)</f>
        <v>0.050000000000000003</v>
      </c>
      <c r="M798" s="1701"/>
      <c r="N798" s="1699">
        <f>SUM(N787:N789)</f>
        <v>0.20999999999999999</v>
      </c>
      <c r="O798" s="1737">
        <f>SUM(O787:O789)</f>
        <v>0.050000000000000003</v>
      </c>
      <c r="P798" s="1701"/>
      <c r="Q798" s="1699">
        <f>SUM(Q787:Q789)</f>
        <v>0.20999999999999999</v>
      </c>
      <c r="R798" s="1737">
        <f>SUM(R787:R789)</f>
        <v>0.050000000000000003</v>
      </c>
      <c r="S798" s="1701"/>
      <c r="T798" s="1699">
        <f>SUM(T787:T789)</f>
        <v>0.20999999999999999</v>
      </c>
      <c r="U798" s="1737">
        <f>SUM(U787:U789)</f>
        <v>0.050000000000000003</v>
      </c>
      <c r="V798" s="1701"/>
      <c r="W798" s="1699">
        <f>SUM(W787:W789)</f>
        <v>0.27000000000000002</v>
      </c>
      <c r="X798" s="1737">
        <f>SUM(X787:X789)</f>
        <v>0.050000000000000003</v>
      </c>
      <c r="Y798" s="1701"/>
      <c r="Z798" s="1699">
        <f>SUM(Z787:Z789)</f>
        <v>0.27000000000000002</v>
      </c>
      <c r="AA798" s="1737">
        <f>SUM(AA787:AA789)</f>
        <v>0.050000000000000003</v>
      </c>
      <c r="AB798" s="1701"/>
      <c r="AC798" s="1699">
        <f>SUM(AC787:AC789)</f>
        <v>0.27000000000000002</v>
      </c>
      <c r="AD798" s="1737">
        <f>SUM(AD787:AD789)</f>
        <v>0.050000000000000003</v>
      </c>
      <c r="AE798" s="1701"/>
      <c r="AF798" s="1699">
        <f>SUM(AF787:AF789)</f>
        <v>0.27000000000000002</v>
      </c>
      <c r="AG798" s="1737">
        <f>SUM(AG787:AG789)</f>
        <v>0.050000000000000003</v>
      </c>
      <c r="AH798" s="1701"/>
      <c r="AI798" s="1699">
        <f>SUM(AI787:AI789)</f>
        <v>0.27000000000000002</v>
      </c>
      <c r="AJ798" s="1737">
        <f>SUM(AJ787:AJ789)</f>
        <v>0.050000000000000003</v>
      </c>
      <c r="AK798" s="1701"/>
      <c r="AL798" s="1699">
        <f>SUM(AL787:AL789)</f>
        <v>0.27000000000000002</v>
      </c>
      <c r="AM798" s="1737">
        <f>SUM(AM787:AM789)</f>
        <v>0.050000000000000003</v>
      </c>
      <c r="AN798" s="1701"/>
      <c r="AO798" s="1699">
        <f>SUM(AO787:AO789)</f>
        <v>0.28999999999999998</v>
      </c>
      <c r="AP798" s="1737">
        <f>SUM(AP787:AP789)</f>
        <v>0.059999999999999998</v>
      </c>
      <c r="AQ798" s="1701"/>
      <c r="AR798" s="1699">
        <f>SUM(AR787:AR789)</f>
        <v>0.28999999999999998</v>
      </c>
      <c r="AS798" s="1737">
        <f>SUM(AS787:AS789)</f>
        <v>0.059999999999999998</v>
      </c>
      <c r="AT798" s="1701"/>
      <c r="AU798" s="1699">
        <f>SUM(AU787:AU789)</f>
        <v>0.28999999999999998</v>
      </c>
      <c r="AV798" s="1737">
        <f>SUM(AV787:AV789)</f>
        <v>0.059999999999999998</v>
      </c>
      <c r="AW798" s="1701"/>
      <c r="AX798" s="1699">
        <f>SUM(AX787:AX789)</f>
        <v>0.28999999999999998</v>
      </c>
      <c r="AY798" s="1737">
        <f>SUM(AY787:AY789)</f>
        <v>0.059999999999999998</v>
      </c>
      <c r="AZ798" s="1701"/>
      <c r="BA798" s="1699">
        <f>SUM(BA787:BA789)</f>
        <v>0.28999999999999998</v>
      </c>
      <c r="BB798" s="1737">
        <f>SUM(BB787:BB789)</f>
        <v>0.059999999999999998</v>
      </c>
      <c r="BC798" s="1701"/>
      <c r="BD798" s="1699">
        <f>SUM(BD787:BD789)</f>
        <v>0.28999999999999998</v>
      </c>
      <c r="BE798" s="1737">
        <f>SUM(BE787:BE789)</f>
        <v>0.059999999999999998</v>
      </c>
      <c r="BF798" s="1701"/>
      <c r="BG798" s="1699">
        <f>SUM(BG787:BG789)</f>
        <v>0.28999999999999998</v>
      </c>
      <c r="BH798" s="1737">
        <f>SUM(BH787:BH789)</f>
        <v>0.059999999999999998</v>
      </c>
      <c r="BI798" s="1701"/>
      <c r="BJ798" s="1699">
        <f>SUM(BJ787:BJ789)</f>
        <v>0.28999999999999998</v>
      </c>
      <c r="BK798" s="1737">
        <f>SUM(BK787:BK789)</f>
        <v>0.059999999999999998</v>
      </c>
      <c r="BL798" s="1701"/>
      <c r="BM798" s="1699">
        <f>SUM(BM787:BM789)</f>
        <v>0.20999999999999999</v>
      </c>
      <c r="BN798" s="1737">
        <f>SUM(BN787:BN789)</f>
        <v>0.050000000000000003</v>
      </c>
      <c r="BO798" s="1701"/>
      <c r="BP798" s="1699">
        <f>SUM(BP787:BP789)</f>
        <v>0.20999999999999999</v>
      </c>
      <c r="BQ798" s="1737">
        <f>SUM(BQ787:BQ789)</f>
        <v>0.050000000000000003</v>
      </c>
      <c r="BR798" s="1701"/>
      <c r="BS798" s="1699">
        <f>SUM(BS787:BS789)</f>
        <v>0.20999999999999999</v>
      </c>
      <c r="BT798" s="1737">
        <f>SUM(BT787:BT789)</f>
        <v>0.050000000000000003</v>
      </c>
      <c r="BU798" s="1701"/>
      <c r="BV798" s="1699">
        <f>SUM(BV787:BV789)</f>
        <v>0.20999999999999999</v>
      </c>
      <c r="BW798" s="1737">
        <f>SUM(BW787:BW789)</f>
        <v>0.050000000000000003</v>
      </c>
      <c r="BX798" s="1701"/>
      <c r="BY798" s="1699">
        <f>SUM(BY787:BY789)</f>
        <v>0.20999999999999999</v>
      </c>
      <c r="BZ798" s="1737">
        <f>SUM(BZ787:BZ789)</f>
        <v>0.050000000000000003</v>
      </c>
      <c r="CA798" s="1701"/>
    </row>
    <row r="799" s="1620" customFormat="1" ht="21.75" customHeight="1">
      <c r="A799" s="1717"/>
      <c r="B799" s="1718"/>
      <c r="C799" s="1719"/>
      <c r="D799" s="1720" t="s">
        <v>564</v>
      </c>
      <c r="E799" s="1721"/>
      <c r="F799" s="1722"/>
      <c r="G799" s="1722"/>
      <c r="H799" s="1753">
        <f>(H797-H798)/H797*100</f>
        <v>-4.9999999999999902</v>
      </c>
      <c r="I799" s="1738">
        <f>(I797-I798)/I797*100</f>
        <v>-6.3829787234042605</v>
      </c>
      <c r="J799" s="1724"/>
      <c r="K799" s="1753">
        <f>(K797-K798)/K797*100</f>
        <v>-4.9999999999999902</v>
      </c>
      <c r="L799" s="1738">
        <f>(L797-L798)/L797*100</f>
        <v>-6.3829787234042605</v>
      </c>
      <c r="M799" s="1724"/>
      <c r="N799" s="1753">
        <f>(N797-N798)/N797*100</f>
        <v>-4.9999999999999902</v>
      </c>
      <c r="O799" s="1738">
        <f>(O797-O798)/O797*100</f>
        <v>-6.3829787234042605</v>
      </c>
      <c r="P799" s="1724"/>
      <c r="Q799" s="1753">
        <f>(Q797-Q798)/Q797*100</f>
        <v>-4.9999999999999902</v>
      </c>
      <c r="R799" s="1738">
        <f>(R797-R798)/R797*100</f>
        <v>-6.3829787234042605</v>
      </c>
      <c r="S799" s="1724"/>
      <c r="T799" s="1753">
        <f>(T797-T798)/T797*100</f>
        <v>-4.9999999999999902</v>
      </c>
      <c r="U799" s="1738">
        <f>(U797-U798)/U797*100</f>
        <v>-6.3829787234042605</v>
      </c>
      <c r="V799" s="1724"/>
      <c r="W799" s="1753">
        <f>(W797-W798)/W797*100</f>
        <v>-350.00000000000006</v>
      </c>
      <c r="X799" s="1738">
        <f>(X797-X798)/X797*100</f>
        <v>-11.111111111111121</v>
      </c>
      <c r="Y799" s="1724"/>
      <c r="Z799" s="1753">
        <f>(Z797-Z798)/Z797*100</f>
        <v>-350.00000000000006</v>
      </c>
      <c r="AA799" s="1738">
        <f>(AA797-AA798)/AA797*100</f>
        <v>-11.111111111111121</v>
      </c>
      <c r="AB799" s="1724"/>
      <c r="AC799" s="1753">
        <f>(AC797-AC798)/AC797*100</f>
        <v>-350.00000000000006</v>
      </c>
      <c r="AD799" s="1738">
        <f>(AD797-AD798)/AD797*100</f>
        <v>-11.111111111111121</v>
      </c>
      <c r="AE799" s="1724"/>
      <c r="AF799" s="1753">
        <f>(AF797-AF798)/AF797*100</f>
        <v>-350.00000000000006</v>
      </c>
      <c r="AG799" s="1738">
        <f>(AG797-AG798)/AG797*100</f>
        <v>-11.111111111111121</v>
      </c>
      <c r="AH799" s="1724"/>
      <c r="AI799" s="1753">
        <f>(AI797-AI798)/AI797*100</f>
        <v>-350.00000000000006</v>
      </c>
      <c r="AJ799" s="1738">
        <f>(AJ797-AJ798)/AJ797*100</f>
        <v>-11.111111111111121</v>
      </c>
      <c r="AK799" s="1724"/>
      <c r="AL799" s="1753">
        <f>(AL797-AL798)/AL797*100</f>
        <v>-350.00000000000006</v>
      </c>
      <c r="AM799" s="1738">
        <f>(AM797-AM798)/AM797*100</f>
        <v>-11.111111111111121</v>
      </c>
      <c r="AN799" s="1724"/>
      <c r="AO799" s="1753">
        <f>(AO797-AO798)/AO797*100</f>
        <v>0</v>
      </c>
      <c r="AP799" s="1738">
        <f>(AP797-AP798)/AP797*100</f>
        <v>-5.2631578947368345</v>
      </c>
      <c r="AQ799" s="1724"/>
      <c r="AR799" s="1753">
        <f>(AR797-AR798)/AR797*100</f>
        <v>0</v>
      </c>
      <c r="AS799" s="1738">
        <f>(AS797-AS798)/AS797*100</f>
        <v>-5.2631578947368345</v>
      </c>
      <c r="AT799" s="1724"/>
      <c r="AU799" s="1753">
        <f>(AU797-AU798)/AU797*100</f>
        <v>0</v>
      </c>
      <c r="AV799" s="1738">
        <f>(AV797-AV798)/AV797*100</f>
        <v>-5.2631578947368345</v>
      </c>
      <c r="AW799" s="1724"/>
      <c r="AX799" s="1753">
        <f>(AX797-AX798)/AX797*100</f>
        <v>0</v>
      </c>
      <c r="AY799" s="1738">
        <f>(AY797-AY798)/AY797*100</f>
        <v>-5.2631578947368345</v>
      </c>
      <c r="AZ799" s="1724"/>
      <c r="BA799" s="1753">
        <f>(BA797-BA798)/BA797*100</f>
        <v>0</v>
      </c>
      <c r="BB799" s="1738">
        <f>(BB797-BB798)/BB797*100</f>
        <v>-5.2631578947368345</v>
      </c>
      <c r="BC799" s="1724"/>
      <c r="BD799" s="1753">
        <f>(BD797-BD798)/BD797*100</f>
        <v>0</v>
      </c>
      <c r="BE799" s="1738">
        <f>(BE797-BE798)/BE797*100</f>
        <v>-5.2631578947368345</v>
      </c>
      <c r="BF799" s="1724"/>
      <c r="BG799" s="1753">
        <f>(BG797-BG798)/BG797*100</f>
        <v>0</v>
      </c>
      <c r="BH799" s="1738">
        <f>(BH797-BH798)/BH797*100</f>
        <v>-5.2631578947368345</v>
      </c>
      <c r="BI799" s="1724"/>
      <c r="BJ799" s="1753">
        <f>(BJ797-BJ798)/BJ797*100</f>
        <v>0</v>
      </c>
      <c r="BK799" s="1738">
        <f>(BK797-BK798)/BK797*100</f>
        <v>-5.2631578947368345</v>
      </c>
      <c r="BL799" s="1724"/>
      <c r="BM799" s="1753">
        <f>(BM797-BM798)/BM797*100</f>
        <v>-4.9999999999999902</v>
      </c>
      <c r="BN799" s="1738">
        <f>(BN797-BN798)/BN797*100</f>
        <v>-6.3829787234042605</v>
      </c>
      <c r="BO799" s="1724"/>
      <c r="BP799" s="1753">
        <f>(BP797-BP798)/BP797*100</f>
        <v>-4.9999999999999902</v>
      </c>
      <c r="BQ799" s="1738">
        <f>(BQ797-BQ798)/BQ797*100</f>
        <v>-6.3829787234042605</v>
      </c>
      <c r="BR799" s="1724"/>
      <c r="BS799" s="1753">
        <f>(BS797-BS798)/BS797*100</f>
        <v>-4.9999999999999902</v>
      </c>
      <c r="BT799" s="1738">
        <f>(BT797-BT798)/BT797*100</f>
        <v>-6.3829787234042605</v>
      </c>
      <c r="BU799" s="1724"/>
      <c r="BV799" s="1753">
        <f>(BV797-BV798)/BV797*100</f>
        <v>-4.9999999999999902</v>
      </c>
      <c r="BW799" s="1738">
        <f>(BW797-BW798)/BW797*100</f>
        <v>-6.3829787234042605</v>
      </c>
      <c r="BX799" s="1724"/>
      <c r="BY799" s="1753">
        <f>(BY797-BY798)/BY797*100</f>
        <v>-4.9999999999999902</v>
      </c>
      <c r="BZ799" s="1738">
        <f>(BZ797-BZ798)/BZ797*100</f>
        <v>-6.3829787234042605</v>
      </c>
      <c r="CA799" s="1724"/>
    </row>
    <row r="800" s="1620" customFormat="1" ht="21.75" customHeight="1">
      <c r="A800" s="1664"/>
      <c r="B800" s="1712" t="s">
        <v>566</v>
      </c>
      <c r="C800" s="1641"/>
      <c r="D800" s="1713" t="s">
        <v>560</v>
      </c>
      <c r="E800" s="1684"/>
      <c r="F800" s="1684"/>
      <c r="G800" s="1684"/>
      <c r="H800" s="1686">
        <f>H776</f>
        <v>0.11</v>
      </c>
      <c r="I800" s="1736">
        <f>I776</f>
        <v>0.56000000000000005</v>
      </c>
      <c r="J800" s="1688"/>
      <c r="K800" s="1686">
        <f>K776</f>
        <v>0.11</v>
      </c>
      <c r="L800" s="1736">
        <f>L776</f>
        <v>0.56000000000000005</v>
      </c>
      <c r="M800" s="1688"/>
      <c r="N800" s="1686">
        <f>N776</f>
        <v>0.11</v>
      </c>
      <c r="O800" s="1736">
        <f>O776</f>
        <v>0.56000000000000005</v>
      </c>
      <c r="P800" s="1688"/>
      <c r="Q800" s="1686">
        <f>Q776</f>
        <v>0.11</v>
      </c>
      <c r="R800" s="1736">
        <f>R776</f>
        <v>0.56000000000000005</v>
      </c>
      <c r="S800" s="1688"/>
      <c r="T800" s="1686">
        <f>T776</f>
        <v>0.11</v>
      </c>
      <c r="U800" s="1736">
        <f>U776</f>
        <v>0.56000000000000005</v>
      </c>
      <c r="V800" s="1688"/>
      <c r="W800" s="1686">
        <f>W776</f>
        <v>0.11</v>
      </c>
      <c r="X800" s="1736">
        <f>X776</f>
        <v>0.47999999999999998</v>
      </c>
      <c r="Y800" s="1688"/>
      <c r="Z800" s="1686">
        <f>Z776</f>
        <v>0.11</v>
      </c>
      <c r="AA800" s="1736">
        <f>AA776</f>
        <v>0.47999999999999998</v>
      </c>
      <c r="AB800" s="1688"/>
      <c r="AC800" s="1686">
        <f>AC776</f>
        <v>0.11</v>
      </c>
      <c r="AD800" s="1736">
        <f>AD776</f>
        <v>0.47999999999999998</v>
      </c>
      <c r="AE800" s="1688"/>
      <c r="AF800" s="1686">
        <f>AF776</f>
        <v>0.11</v>
      </c>
      <c r="AG800" s="1736">
        <f>AG776</f>
        <v>0.47999999999999998</v>
      </c>
      <c r="AH800" s="1688"/>
      <c r="AI800" s="1686">
        <f>AI776</f>
        <v>0.11</v>
      </c>
      <c r="AJ800" s="1736">
        <f>AJ776</f>
        <v>0.47999999999999998</v>
      </c>
      <c r="AK800" s="1688"/>
      <c r="AL800" s="1686">
        <f>AL776</f>
        <v>0.11</v>
      </c>
      <c r="AM800" s="1736">
        <f>AM776</f>
        <v>0.47999999999999998</v>
      </c>
      <c r="AN800" s="1688"/>
      <c r="AO800" s="1686">
        <f>AO776</f>
        <v>0.13</v>
      </c>
      <c r="AP800" s="1736">
        <f>AP776</f>
        <v>0.53000000000000003</v>
      </c>
      <c r="AQ800" s="1688"/>
      <c r="AR800" s="1686">
        <f>AR776</f>
        <v>0.13</v>
      </c>
      <c r="AS800" s="1736">
        <f>AS776</f>
        <v>0.53000000000000003</v>
      </c>
      <c r="AT800" s="1688"/>
      <c r="AU800" s="1686">
        <f>AU776</f>
        <v>0.13</v>
      </c>
      <c r="AV800" s="1736">
        <f>AV776</f>
        <v>0.53000000000000003</v>
      </c>
      <c r="AW800" s="1688"/>
      <c r="AX800" s="1686">
        <f>AX776</f>
        <v>0.13</v>
      </c>
      <c r="AY800" s="1736">
        <f>AY776</f>
        <v>0.53000000000000003</v>
      </c>
      <c r="AZ800" s="1688"/>
      <c r="BA800" s="1686">
        <f>BA776</f>
        <v>0.13</v>
      </c>
      <c r="BB800" s="1736">
        <f>BB776</f>
        <v>0.53000000000000003</v>
      </c>
      <c r="BC800" s="1688"/>
      <c r="BD800" s="1686">
        <f>BD776</f>
        <v>0.13</v>
      </c>
      <c r="BE800" s="1736">
        <f>BE776</f>
        <v>0.53000000000000003</v>
      </c>
      <c r="BF800" s="1688"/>
      <c r="BG800" s="1686">
        <f>BG776</f>
        <v>0.13</v>
      </c>
      <c r="BH800" s="1736">
        <f>BH776</f>
        <v>0.53000000000000003</v>
      </c>
      <c r="BI800" s="1688"/>
      <c r="BJ800" s="1686">
        <f>BJ776</f>
        <v>0.13</v>
      </c>
      <c r="BK800" s="1736">
        <f>BK776</f>
        <v>0.53000000000000003</v>
      </c>
      <c r="BL800" s="1688"/>
      <c r="BM800" s="1686">
        <f>BM776</f>
        <v>0.11</v>
      </c>
      <c r="BN800" s="1736">
        <f>BN776</f>
        <v>0.56000000000000005</v>
      </c>
      <c r="BO800" s="1688"/>
      <c r="BP800" s="1686">
        <f>BP776</f>
        <v>0.11</v>
      </c>
      <c r="BQ800" s="1736">
        <f>BQ776</f>
        <v>0.56000000000000005</v>
      </c>
      <c r="BR800" s="1688"/>
      <c r="BS800" s="1686">
        <f>BS776</f>
        <v>0.11</v>
      </c>
      <c r="BT800" s="1736">
        <f>BT776</f>
        <v>0.56000000000000005</v>
      </c>
      <c r="BU800" s="1688"/>
      <c r="BV800" s="1686">
        <f>BV776</f>
        <v>0.11</v>
      </c>
      <c r="BW800" s="1736">
        <f>BW776</f>
        <v>0.56000000000000005</v>
      </c>
      <c r="BX800" s="1688"/>
      <c r="BY800" s="1686">
        <f>BY776</f>
        <v>0.11</v>
      </c>
      <c r="BZ800" s="1736">
        <f>BZ776</f>
        <v>0.56000000000000005</v>
      </c>
      <c r="CA800" s="1688"/>
    </row>
    <row r="801" s="1620" customFormat="1" ht="21.75" customHeight="1">
      <c r="A801" s="1681"/>
      <c r="B801" s="1715"/>
      <c r="C801" s="1652"/>
      <c r="D801" s="1706" t="s">
        <v>561</v>
      </c>
      <c r="E801" s="1690"/>
      <c r="F801" s="1690"/>
      <c r="G801" s="1690"/>
      <c r="H801" s="1699">
        <f>SUM(H790:H793)</f>
        <v>0.108</v>
      </c>
      <c r="I801" s="1737">
        <f>SUM(I790:I793)</f>
        <v>0.042899999999999994</v>
      </c>
      <c r="J801" s="1701"/>
      <c r="K801" s="1699">
        <f>SUM(K790:K793)</f>
        <v>0.108</v>
      </c>
      <c r="L801" s="1737">
        <f>SUM(L790:L793)</f>
        <v>0.042899999999999994</v>
      </c>
      <c r="M801" s="1701"/>
      <c r="N801" s="1699">
        <f>SUM(N790:N793)</f>
        <v>0.108</v>
      </c>
      <c r="O801" s="1737">
        <f>SUM(O790:O793)</f>
        <v>0.042899999999999994</v>
      </c>
      <c r="P801" s="1701"/>
      <c r="Q801" s="1699">
        <f>SUM(Q790:Q793)</f>
        <v>0.108</v>
      </c>
      <c r="R801" s="1737">
        <f>SUM(R790:R793)</f>
        <v>0.042899999999999994</v>
      </c>
      <c r="S801" s="1701"/>
      <c r="T801" s="1699">
        <f>SUM(T790:T793)</f>
        <v>0.108</v>
      </c>
      <c r="U801" s="1737">
        <f>SUM(U790:U793)</f>
        <v>0.042899999999999994</v>
      </c>
      <c r="V801" s="1701"/>
      <c r="W801" s="1699">
        <f>SUM(W790:W793)</f>
        <v>0.121</v>
      </c>
      <c r="X801" s="1737">
        <f>SUM(X790:X793)</f>
        <v>0.063</v>
      </c>
      <c r="Y801" s="1701"/>
      <c r="Z801" s="1699">
        <f>SUM(Z790:Z793)</f>
        <v>0.121</v>
      </c>
      <c r="AA801" s="1737">
        <f>SUM(AA790:AA793)</f>
        <v>0.063</v>
      </c>
      <c r="AB801" s="1701"/>
      <c r="AC801" s="1699">
        <f>SUM(AC790:AC793)</f>
        <v>0.121</v>
      </c>
      <c r="AD801" s="1737">
        <f>SUM(AD790:AD793)</f>
        <v>0.063</v>
      </c>
      <c r="AE801" s="1701"/>
      <c r="AF801" s="1699">
        <f>SUM(AF790:AF793)</f>
        <v>0.121</v>
      </c>
      <c r="AG801" s="1737">
        <f>SUM(AG790:AG793)</f>
        <v>0.063</v>
      </c>
      <c r="AH801" s="1701"/>
      <c r="AI801" s="1699">
        <f>SUM(AI790:AI793)</f>
        <v>0.121</v>
      </c>
      <c r="AJ801" s="1737">
        <f>SUM(AJ790:AJ793)</f>
        <v>0.063</v>
      </c>
      <c r="AK801" s="1701"/>
      <c r="AL801" s="1699">
        <f>SUM(AL790:AL793)</f>
        <v>0.121</v>
      </c>
      <c r="AM801" s="1737">
        <f>SUM(AM790:AM793)</f>
        <v>0.063</v>
      </c>
      <c r="AN801" s="1701"/>
      <c r="AO801" s="1699">
        <f>SUM(AO790:AO793)</f>
        <v>0.13100000000000001</v>
      </c>
      <c r="AP801" s="1737">
        <f>SUM(AP790:AP793)</f>
        <v>0.065000000000000002</v>
      </c>
      <c r="AQ801" s="1701"/>
      <c r="AR801" s="1699">
        <f>SUM(AR790:AR793)</f>
        <v>0.13100000000000001</v>
      </c>
      <c r="AS801" s="1737">
        <f>SUM(AS790:AS793)</f>
        <v>0.065000000000000002</v>
      </c>
      <c r="AT801" s="1701"/>
      <c r="AU801" s="1699">
        <f>SUM(AU790:AU793)</f>
        <v>0.13100000000000001</v>
      </c>
      <c r="AV801" s="1737">
        <f>SUM(AV790:AV793)</f>
        <v>0.065000000000000002</v>
      </c>
      <c r="AW801" s="1701"/>
      <c r="AX801" s="1699">
        <f>SUM(AX790:AX793)</f>
        <v>0.13100000000000001</v>
      </c>
      <c r="AY801" s="1737">
        <f>SUM(AY790:AY793)</f>
        <v>0.065000000000000002</v>
      </c>
      <c r="AZ801" s="1701"/>
      <c r="BA801" s="1699">
        <f>SUM(BA790:BA793)</f>
        <v>0.13100000000000001</v>
      </c>
      <c r="BB801" s="1737">
        <f>SUM(BB790:BB793)</f>
        <v>0.065000000000000002</v>
      </c>
      <c r="BC801" s="1701"/>
      <c r="BD801" s="1699">
        <f>SUM(BD790:BD793)</f>
        <v>0.13100000000000001</v>
      </c>
      <c r="BE801" s="1737">
        <f>SUM(BE790:BE793)</f>
        <v>0.065000000000000002</v>
      </c>
      <c r="BF801" s="1701"/>
      <c r="BG801" s="1699">
        <f>SUM(BG790:BG793)</f>
        <v>0.13100000000000001</v>
      </c>
      <c r="BH801" s="1737">
        <f>SUM(BH790:BH793)</f>
        <v>0.065000000000000002</v>
      </c>
      <c r="BI801" s="1701"/>
      <c r="BJ801" s="1699">
        <f>SUM(BJ790:BJ793)</f>
        <v>0.13100000000000001</v>
      </c>
      <c r="BK801" s="1737">
        <f>SUM(BK790:BK793)</f>
        <v>0.065000000000000002</v>
      </c>
      <c r="BL801" s="1701"/>
      <c r="BM801" s="1699">
        <f>SUM(BM790:BM793)</f>
        <v>0.108</v>
      </c>
      <c r="BN801" s="1737">
        <f>SUM(BN790:BN793)</f>
        <v>0.042899999999999994</v>
      </c>
      <c r="BO801" s="1701"/>
      <c r="BP801" s="1699">
        <f>SUM(BP790:BP793)</f>
        <v>0.108</v>
      </c>
      <c r="BQ801" s="1737">
        <f>SUM(BQ790:BQ793)</f>
        <v>0.042899999999999994</v>
      </c>
      <c r="BR801" s="1701"/>
      <c r="BS801" s="1699">
        <f>SUM(BS790:BS793)</f>
        <v>0.108</v>
      </c>
      <c r="BT801" s="1737">
        <f>SUM(BT790:BT793)</f>
        <v>0.042899999999999994</v>
      </c>
      <c r="BU801" s="1701"/>
      <c r="BV801" s="1699">
        <f>SUM(BV790:BV793)</f>
        <v>0.108</v>
      </c>
      <c r="BW801" s="1737">
        <f>SUM(BW790:BW793)</f>
        <v>0.042899999999999994</v>
      </c>
      <c r="BX801" s="1701"/>
      <c r="BY801" s="1699">
        <f>SUM(BY790:BY793)</f>
        <v>0.108</v>
      </c>
      <c r="BZ801" s="1737">
        <f>SUM(BZ790:BZ793)</f>
        <v>0.042899999999999994</v>
      </c>
      <c r="CA801" s="1701"/>
    </row>
    <row r="802" s="1620" customFormat="1" ht="21.75" customHeight="1">
      <c r="A802" s="1717"/>
      <c r="B802" s="1718"/>
      <c r="C802" s="1719"/>
      <c r="D802" s="1720" t="s">
        <v>564</v>
      </c>
      <c r="E802" s="1721"/>
      <c r="F802" s="1722"/>
      <c r="G802" s="1722"/>
      <c r="H802" s="1753">
        <f>(H800-H801)/H800*100</f>
        <v>1.8181818181818199</v>
      </c>
      <c r="I802" s="1738">
        <f>(I800-I801)/I800*100</f>
        <v>92.339285714285722</v>
      </c>
      <c r="J802" s="1724"/>
      <c r="K802" s="1753">
        <f>(K800-K801)/K800*100</f>
        <v>1.8181818181818199</v>
      </c>
      <c r="L802" s="1738">
        <f>(L800-L801)/L800*100</f>
        <v>92.339285714285722</v>
      </c>
      <c r="M802" s="1724"/>
      <c r="N802" s="1753">
        <f>(N800-N801)/N800*100</f>
        <v>1.8181818181818199</v>
      </c>
      <c r="O802" s="1738">
        <f>(O800-O801)/O800*100</f>
        <v>92.339285714285722</v>
      </c>
      <c r="P802" s="1724"/>
      <c r="Q802" s="1753">
        <f>(Q800-Q801)/Q800*100</f>
        <v>1.8181818181818199</v>
      </c>
      <c r="R802" s="1738">
        <f>(R800-R801)/R800*100</f>
        <v>92.339285714285722</v>
      </c>
      <c r="S802" s="1724"/>
      <c r="T802" s="1753">
        <f>(T800-T801)/T800*100</f>
        <v>1.8181818181818199</v>
      </c>
      <c r="U802" s="1738">
        <f>(U800-U801)/U800*100</f>
        <v>92.339285714285722</v>
      </c>
      <c r="V802" s="1724"/>
      <c r="W802" s="1753">
        <f>(W800-W801)/W800*100</f>
        <v>-9.9999999999999964</v>
      </c>
      <c r="X802" s="1738">
        <f>(X800-X801)/X800*100</f>
        <v>86.875</v>
      </c>
      <c r="Y802" s="1724"/>
      <c r="Z802" s="1753">
        <f>(Z800-Z801)/Z800*100</f>
        <v>-9.9999999999999964</v>
      </c>
      <c r="AA802" s="1738">
        <f>(AA800-AA801)/AA800*100</f>
        <v>86.875</v>
      </c>
      <c r="AB802" s="1724"/>
      <c r="AC802" s="1753">
        <f>(AC800-AC801)/AC800*100</f>
        <v>-9.9999999999999964</v>
      </c>
      <c r="AD802" s="1738">
        <f>(AD800-AD801)/AD800*100</f>
        <v>86.875</v>
      </c>
      <c r="AE802" s="1724"/>
      <c r="AF802" s="1753">
        <f>(AF800-AF801)/AF800*100</f>
        <v>-9.9999999999999964</v>
      </c>
      <c r="AG802" s="1738">
        <f>(AG800-AG801)/AG800*100</f>
        <v>86.875</v>
      </c>
      <c r="AH802" s="1724"/>
      <c r="AI802" s="1753">
        <f>(AI800-AI801)/AI800*100</f>
        <v>-9.9999999999999964</v>
      </c>
      <c r="AJ802" s="1738">
        <f>(AJ800-AJ801)/AJ800*100</f>
        <v>86.875</v>
      </c>
      <c r="AK802" s="1724"/>
      <c r="AL802" s="1753">
        <f>(AL800-AL801)/AL800*100</f>
        <v>-9.9999999999999964</v>
      </c>
      <c r="AM802" s="1738">
        <f>(AM800-AM801)/AM800*100</f>
        <v>86.875</v>
      </c>
      <c r="AN802" s="1724"/>
      <c r="AO802" s="1753">
        <f>(AO800-AO801)/AO800*100</f>
        <v>-0.76923076923076983</v>
      </c>
      <c r="AP802" s="1738">
        <f>(AP800-AP801)/AP800*100</f>
        <v>87.735849056603783</v>
      </c>
      <c r="AQ802" s="1724"/>
      <c r="AR802" s="1753">
        <f>(AR800-AR801)/AR800*100</f>
        <v>-0.76923076923076983</v>
      </c>
      <c r="AS802" s="1738">
        <f>(AS800-AS801)/AS800*100</f>
        <v>87.735849056603783</v>
      </c>
      <c r="AT802" s="1724"/>
      <c r="AU802" s="1753">
        <f>(AU800-AU801)/AU800*100</f>
        <v>-0.76923076923076983</v>
      </c>
      <c r="AV802" s="1738">
        <f>(AV800-AV801)/AV800*100</f>
        <v>87.735849056603783</v>
      </c>
      <c r="AW802" s="1724"/>
      <c r="AX802" s="1753">
        <f>(AX800-AX801)/AX800*100</f>
        <v>-0.76923076923076983</v>
      </c>
      <c r="AY802" s="1738">
        <f>(AY800-AY801)/AY800*100</f>
        <v>87.735849056603783</v>
      </c>
      <c r="AZ802" s="1724"/>
      <c r="BA802" s="1753">
        <f>(BA800-BA801)/BA800*100</f>
        <v>-0.76923076923076983</v>
      </c>
      <c r="BB802" s="1738">
        <f>(BB800-BB801)/BB800*100</f>
        <v>87.735849056603783</v>
      </c>
      <c r="BC802" s="1724"/>
      <c r="BD802" s="1753">
        <f>(BD800-BD801)/BD800*100</f>
        <v>-0.76923076923076983</v>
      </c>
      <c r="BE802" s="1738">
        <f>(BE800-BE801)/BE800*100</f>
        <v>87.735849056603783</v>
      </c>
      <c r="BF802" s="1724"/>
      <c r="BG802" s="1753">
        <f>(BG800-BG801)/BG800*100</f>
        <v>-0.76923076923076983</v>
      </c>
      <c r="BH802" s="1738">
        <f>(BH800-BH801)/BH800*100</f>
        <v>87.735849056603783</v>
      </c>
      <c r="BI802" s="1724"/>
      <c r="BJ802" s="1753">
        <f>(BJ800-BJ801)/BJ800*100</f>
        <v>-0.76923076923076983</v>
      </c>
      <c r="BK802" s="1738">
        <f>(BK800-BK801)/BK800*100</f>
        <v>87.735849056603783</v>
      </c>
      <c r="BL802" s="1724"/>
      <c r="BM802" s="1753">
        <f>(BM800-BM801)/BM800*100</f>
        <v>1.8181818181818199</v>
      </c>
      <c r="BN802" s="1738">
        <f>(BN800-BN801)/BN800*100</f>
        <v>92.339285714285722</v>
      </c>
      <c r="BO802" s="1724"/>
      <c r="BP802" s="1753">
        <f>(BP800-BP801)/BP800*100</f>
        <v>1.8181818181818199</v>
      </c>
      <c r="BQ802" s="1738">
        <f>(BQ800-BQ801)/BQ800*100</f>
        <v>92.339285714285722</v>
      </c>
      <c r="BR802" s="1724"/>
      <c r="BS802" s="1753">
        <f>(BS800-BS801)/BS800*100</f>
        <v>1.8181818181818199</v>
      </c>
      <c r="BT802" s="1738">
        <f>(BT800-BT801)/BT800*100</f>
        <v>92.339285714285722</v>
      </c>
      <c r="BU802" s="1724"/>
      <c r="BV802" s="1753">
        <f>(BV800-BV801)/BV800*100</f>
        <v>1.8181818181818199</v>
      </c>
      <c r="BW802" s="1738">
        <f>(BW800-BW801)/BW800*100</f>
        <v>92.339285714285722</v>
      </c>
      <c r="BX802" s="1724"/>
      <c r="BY802" s="1753">
        <f>(BY800-BY801)/BY800*100</f>
        <v>1.8181818181818199</v>
      </c>
      <c r="BZ802" s="1738">
        <f>(BZ800-BZ801)/BZ800*100</f>
        <v>92.339285714285722</v>
      </c>
      <c r="CA802" s="1724"/>
    </row>
    <row r="803" s="1620" customFormat="1" ht="21.75" customHeight="1">
      <c r="A803" s="1725">
        <v>23</v>
      </c>
      <c r="B803" s="1665" t="s">
        <v>369</v>
      </c>
      <c r="C803" s="1666"/>
      <c r="D803" s="1674"/>
      <c r="E803" s="1667"/>
      <c r="F803" s="1667"/>
      <c r="G803" s="1667"/>
      <c r="H803" s="1766"/>
      <c r="I803" s="1767"/>
      <c r="J803" s="1680"/>
      <c r="K803" s="1766"/>
      <c r="L803" s="1767"/>
      <c r="M803" s="1680"/>
      <c r="N803" s="1766"/>
      <c r="O803" s="1767"/>
      <c r="P803" s="1680"/>
      <c r="Q803" s="1766"/>
      <c r="R803" s="1767"/>
      <c r="S803" s="1680"/>
      <c r="T803" s="1766"/>
      <c r="U803" s="1767"/>
      <c r="V803" s="1680"/>
      <c r="W803" s="1766"/>
      <c r="X803" s="1767"/>
      <c r="Y803" s="1680"/>
      <c r="Z803" s="1766"/>
      <c r="AA803" s="1767"/>
      <c r="AB803" s="1680"/>
      <c r="AC803" s="1766"/>
      <c r="AD803" s="1767"/>
      <c r="AE803" s="1680"/>
      <c r="AF803" s="1766"/>
      <c r="AG803" s="1767"/>
      <c r="AH803" s="1680"/>
      <c r="AI803" s="1766"/>
      <c r="AJ803" s="1767"/>
      <c r="AK803" s="1680"/>
      <c r="AL803" s="1766"/>
      <c r="AM803" s="1767"/>
      <c r="AN803" s="1680"/>
      <c r="AO803" s="1766"/>
      <c r="AP803" s="1767"/>
      <c r="AQ803" s="1680"/>
      <c r="AR803" s="1766"/>
      <c r="AS803" s="1767"/>
      <c r="AT803" s="1680"/>
      <c r="AU803" s="1766"/>
      <c r="AV803" s="1767"/>
      <c r="AW803" s="1680"/>
      <c r="AX803" s="1766"/>
      <c r="AY803" s="1767"/>
      <c r="AZ803" s="1680"/>
      <c r="BA803" s="1766"/>
      <c r="BB803" s="1767"/>
      <c r="BC803" s="1680"/>
      <c r="BD803" s="1766"/>
      <c r="BE803" s="1767"/>
      <c r="BF803" s="1680"/>
      <c r="BG803" s="1766"/>
      <c r="BH803" s="1767"/>
      <c r="BI803" s="1680"/>
      <c r="BJ803" s="1766"/>
      <c r="BK803" s="1767"/>
      <c r="BL803" s="1680"/>
      <c r="BM803" s="1766"/>
      <c r="BN803" s="1767"/>
      <c r="BO803" s="1680"/>
      <c r="BP803" s="1766"/>
      <c r="BQ803" s="1767"/>
      <c r="BR803" s="1680"/>
      <c r="BS803" s="1766"/>
      <c r="BT803" s="1767"/>
      <c r="BU803" s="1680"/>
      <c r="BV803" s="1766"/>
      <c r="BW803" s="1767"/>
      <c r="BX803" s="1680"/>
      <c r="BY803" s="1766"/>
      <c r="BZ803" s="1767"/>
      <c r="CA803" s="1680"/>
    </row>
    <row r="804" s="1620" customFormat="1" ht="21.75" customHeight="1">
      <c r="A804" s="1681"/>
      <c r="B804" s="1622"/>
      <c r="C804" s="1682"/>
      <c r="D804" s="1728" t="s">
        <v>161</v>
      </c>
      <c r="E804" s="1729"/>
      <c r="F804" s="1729" t="s">
        <v>488</v>
      </c>
      <c r="G804" s="1730">
        <v>110</v>
      </c>
      <c r="H804" s="1699">
        <v>8.8000000000000007</v>
      </c>
      <c r="I804" s="1702">
        <v>1.3899999999999999</v>
      </c>
      <c r="J804" s="1694">
        <f t="shared" ref="J804:J805" si="1836">ROUND(SQRT(H804^2+I804^2)*1000/(1.73*H815),0)</f>
        <v>45</v>
      </c>
      <c r="K804" s="1699">
        <v>8.8000000000000007</v>
      </c>
      <c r="L804" s="1702">
        <v>1.3899999999999999</v>
      </c>
      <c r="M804" s="1694">
        <f t="shared" ref="M804:M805" si="1837">ROUND(SQRT(K804^2+L804^2)*1000/(1.73*K815),0)</f>
        <v>45</v>
      </c>
      <c r="N804" s="1699">
        <v>8.8000000000000007</v>
      </c>
      <c r="O804" s="1702">
        <v>1.3899999999999999</v>
      </c>
      <c r="P804" s="1694">
        <f t="shared" ref="P804:P805" si="1838">ROUND(SQRT(N804^2+O804^2)*1000/(1.73*N815),0)</f>
        <v>45</v>
      </c>
      <c r="Q804" s="1699">
        <v>8.8000000000000007</v>
      </c>
      <c r="R804" s="1702">
        <v>1.3899999999999999</v>
      </c>
      <c r="S804" s="1694">
        <f t="shared" ref="S804:S805" si="1839">ROUND(SQRT(Q804^2+R804^2)*1000/(1.73*Q815),0)</f>
        <v>45</v>
      </c>
      <c r="T804" s="1699">
        <v>8.8000000000000007</v>
      </c>
      <c r="U804" s="1702">
        <v>1.3899999999999999</v>
      </c>
      <c r="V804" s="1694">
        <f t="shared" ref="V804:V805" si="1840">ROUND(SQRT(T804^2+U804^2)*1000/(1.73*T815),0)</f>
        <v>45</v>
      </c>
      <c r="W804" s="1699">
        <v>8.8000000000000007</v>
      </c>
      <c r="X804" s="1702">
        <v>1.3400000000000001</v>
      </c>
      <c r="Y804" s="1694">
        <f t="shared" ref="Y804:Y805" si="1841">ROUND(SQRT(W804^2+X804^2)*1000/(1.73*W815),0)</f>
        <v>44</v>
      </c>
      <c r="Z804" s="1699">
        <v>8.8000000000000007</v>
      </c>
      <c r="AA804" s="1702">
        <v>1.3400000000000001</v>
      </c>
      <c r="AB804" s="1694">
        <f t="shared" ref="AB804:AB805" si="1842">ROUND(SQRT(Z804^2+AA804^2)*1000/(1.73*Z815),0)</f>
        <v>44</v>
      </c>
      <c r="AC804" s="1699">
        <v>8.8000000000000007</v>
      </c>
      <c r="AD804" s="1702">
        <v>1.3400000000000001</v>
      </c>
      <c r="AE804" s="1694">
        <f t="shared" ref="AE804:AE805" si="1843">ROUND(SQRT(AC804^2+AD804^2)*1000/(1.73*AC815),0)</f>
        <v>44</v>
      </c>
      <c r="AF804" s="1699">
        <v>8.8000000000000007</v>
      </c>
      <c r="AG804" s="1702">
        <v>1.3400000000000001</v>
      </c>
      <c r="AH804" s="1694">
        <f t="shared" ref="AH804:AH805" si="1844">ROUND(SQRT(AF804^2+AG804^2)*1000/(1.73*AF815),0)</f>
        <v>44</v>
      </c>
      <c r="AI804" s="1699">
        <v>8.8000000000000007</v>
      </c>
      <c r="AJ804" s="1702">
        <v>1.3400000000000001</v>
      </c>
      <c r="AK804" s="1694">
        <f t="shared" ref="AK804:AK805" si="1845">ROUND(SQRT(AI804^2+AJ804^2)*1000/(1.73*AI815),0)</f>
        <v>44</v>
      </c>
      <c r="AL804" s="1699">
        <v>8.8000000000000007</v>
      </c>
      <c r="AM804" s="1702">
        <v>1.3400000000000001</v>
      </c>
      <c r="AN804" s="1694">
        <f t="shared" ref="AN804:AN805" si="1846">ROUND(SQRT(AL804^2+AM804^2)*1000/(1.73*AL815),0)</f>
        <v>44</v>
      </c>
      <c r="AO804" s="1699">
        <v>4.7000000000000002</v>
      </c>
      <c r="AP804" s="1702">
        <v>1.23</v>
      </c>
      <c r="AQ804" s="1694">
        <f t="shared" ref="AQ804:AQ805" si="1847">ROUND(SQRT(AO804^2+AP804^2)*1000/(1.73*AO815),0)</f>
        <v>24</v>
      </c>
      <c r="AR804" s="1699">
        <v>4.7000000000000002</v>
      </c>
      <c r="AS804" s="1702">
        <v>1.23</v>
      </c>
      <c r="AT804" s="1694">
        <f t="shared" ref="AT804:AT805" si="1848">ROUND(SQRT(AR804^2+AS804^2)*1000/(1.73*AR815),0)</f>
        <v>24</v>
      </c>
      <c r="AU804" s="1699">
        <v>4.7000000000000002</v>
      </c>
      <c r="AV804" s="1702">
        <v>1.23</v>
      </c>
      <c r="AW804" s="1694">
        <f t="shared" ref="AW804:AW805" si="1849">ROUND(SQRT(AU804^2+AV804^2)*1000/(1.73*AU815),0)</f>
        <v>24</v>
      </c>
      <c r="AX804" s="1699">
        <v>4.7000000000000002</v>
      </c>
      <c r="AY804" s="1702">
        <v>1.23</v>
      </c>
      <c r="AZ804" s="1694">
        <f t="shared" ref="AZ804:AZ805" si="1850">ROUND(SQRT(AX804^2+AY804^2)*1000/(1.73*AX815),0)</f>
        <v>24</v>
      </c>
      <c r="BA804" s="1699">
        <v>4.7000000000000002</v>
      </c>
      <c r="BB804" s="1702">
        <v>1.23</v>
      </c>
      <c r="BC804" s="1694">
        <f t="shared" ref="BC804:BC805" si="1851">ROUND(SQRT(BA804^2+BB804^2)*1000/(1.73*BA815),0)</f>
        <v>24</v>
      </c>
      <c r="BD804" s="1699">
        <v>4.7000000000000002</v>
      </c>
      <c r="BE804" s="1702">
        <v>1.23</v>
      </c>
      <c r="BF804" s="1694">
        <f t="shared" ref="BF804:BF805" si="1852">ROUND(SQRT(BD804^2+BE804^2)*1000/(1.73*BD815),0)</f>
        <v>24</v>
      </c>
      <c r="BG804" s="1699">
        <v>4.7000000000000002</v>
      </c>
      <c r="BH804" s="1702">
        <v>1.23</v>
      </c>
      <c r="BI804" s="1694">
        <f t="shared" ref="BI804:BI805" si="1853">ROUND(SQRT(BG804^2+BH804^2)*1000/(1.73*BG815),0)</f>
        <v>24</v>
      </c>
      <c r="BJ804" s="1699">
        <v>4.7000000000000002</v>
      </c>
      <c r="BK804" s="1702">
        <v>1.23</v>
      </c>
      <c r="BL804" s="1694">
        <f t="shared" ref="BL804:BL805" si="1854">ROUND(SQRT(BJ804^2+BK804^2)*1000/(1.73*BJ815),0)</f>
        <v>24</v>
      </c>
      <c r="BM804" s="1699">
        <v>8.8000000000000007</v>
      </c>
      <c r="BN804" s="1702">
        <v>1.3899999999999999</v>
      </c>
      <c r="BO804" s="1694">
        <f t="shared" ref="BO804:BO805" si="1855">ROUND(SQRT(BM804^2+BN804^2)*1000/(1.73*BM815),0)</f>
        <v>45</v>
      </c>
      <c r="BP804" s="1699">
        <v>8.8000000000000007</v>
      </c>
      <c r="BQ804" s="1702">
        <v>1.3899999999999999</v>
      </c>
      <c r="BR804" s="1694">
        <f t="shared" ref="BR804:BR805" si="1856">ROUND(SQRT(BP804^2+BQ804^2)*1000/(1.73*BP815),0)</f>
        <v>45</v>
      </c>
      <c r="BS804" s="1699">
        <v>8.8000000000000007</v>
      </c>
      <c r="BT804" s="1702">
        <v>1.3899999999999999</v>
      </c>
      <c r="BU804" s="1694">
        <f t="shared" ref="BU804:BU805" si="1857">ROUND(SQRT(BS804^2+BT804^2)*1000/(1.73*BS815),0)</f>
        <v>45</v>
      </c>
      <c r="BV804" s="1699">
        <v>8.8000000000000007</v>
      </c>
      <c r="BW804" s="1702">
        <v>1.3899999999999999</v>
      </c>
      <c r="BX804" s="1694">
        <f t="shared" ref="BX804:BX805" si="1858">ROUND(SQRT(BV804^2+BW804^2)*1000/(1.73*BV815),0)</f>
        <v>45</v>
      </c>
      <c r="BY804" s="1699">
        <v>8.8000000000000007</v>
      </c>
      <c r="BZ804" s="1702">
        <v>1.3899999999999999</v>
      </c>
      <c r="CA804" s="1694">
        <f t="shared" ref="CA804:CA805" si="1859">ROUND(SQRT(BY804^2+BZ804^2)*1000/(1.73*BY815),0)</f>
        <v>45</v>
      </c>
    </row>
    <row r="805" s="1620" customFormat="1" ht="21.75" customHeight="1">
      <c r="A805" s="1681"/>
      <c r="B805" s="1622"/>
      <c r="C805" s="1682"/>
      <c r="D805" s="1689"/>
      <c r="E805" s="1690"/>
      <c r="F805" s="1690" t="s">
        <v>493</v>
      </c>
      <c r="G805" s="1690">
        <v>10</v>
      </c>
      <c r="H805" s="1699">
        <v>8.8000000000000007</v>
      </c>
      <c r="I805" s="1702">
        <v>1.3899999999999999</v>
      </c>
      <c r="J805" s="1694">
        <f t="shared" si="1836"/>
        <v>515</v>
      </c>
      <c r="K805" s="1699">
        <v>8.8000000000000007</v>
      </c>
      <c r="L805" s="1702">
        <v>1.3899999999999999</v>
      </c>
      <c r="M805" s="1694">
        <f t="shared" si="1837"/>
        <v>515</v>
      </c>
      <c r="N805" s="1699">
        <v>8.8000000000000007</v>
      </c>
      <c r="O805" s="1702">
        <v>1.3899999999999999</v>
      </c>
      <c r="P805" s="1694">
        <f t="shared" si="1838"/>
        <v>515</v>
      </c>
      <c r="Q805" s="1699">
        <v>8.8000000000000007</v>
      </c>
      <c r="R805" s="1702">
        <v>1.3899999999999999</v>
      </c>
      <c r="S805" s="1694">
        <f t="shared" si="1839"/>
        <v>515</v>
      </c>
      <c r="T805" s="1699">
        <v>8.8000000000000007</v>
      </c>
      <c r="U805" s="1702">
        <v>1.3899999999999999</v>
      </c>
      <c r="V805" s="1694">
        <f t="shared" si="1840"/>
        <v>515</v>
      </c>
      <c r="W805" s="1699">
        <v>8.8000000000000007</v>
      </c>
      <c r="X805" s="1702">
        <v>1.3400000000000001</v>
      </c>
      <c r="Y805" s="1694">
        <f t="shared" si="1841"/>
        <v>515</v>
      </c>
      <c r="Z805" s="1699">
        <v>8.8000000000000007</v>
      </c>
      <c r="AA805" s="1702">
        <v>1.3400000000000001</v>
      </c>
      <c r="AB805" s="1694">
        <f t="shared" si="1842"/>
        <v>515</v>
      </c>
      <c r="AC805" s="1699">
        <v>8.8000000000000007</v>
      </c>
      <c r="AD805" s="1702">
        <v>1.3400000000000001</v>
      </c>
      <c r="AE805" s="1694">
        <f t="shared" si="1843"/>
        <v>515</v>
      </c>
      <c r="AF805" s="1699">
        <v>8.8000000000000007</v>
      </c>
      <c r="AG805" s="1702">
        <v>1.3400000000000001</v>
      </c>
      <c r="AH805" s="1694">
        <f t="shared" si="1844"/>
        <v>515</v>
      </c>
      <c r="AI805" s="1699">
        <v>8.8000000000000007</v>
      </c>
      <c r="AJ805" s="1702">
        <v>1.3400000000000001</v>
      </c>
      <c r="AK805" s="1694">
        <f t="shared" si="1845"/>
        <v>515</v>
      </c>
      <c r="AL805" s="1699">
        <v>8.8000000000000007</v>
      </c>
      <c r="AM805" s="1702">
        <v>1.3400000000000001</v>
      </c>
      <c r="AN805" s="1694">
        <f t="shared" si="1846"/>
        <v>515</v>
      </c>
      <c r="AO805" s="1699">
        <v>4.7000000000000002</v>
      </c>
      <c r="AP805" s="1702">
        <v>1.23</v>
      </c>
      <c r="AQ805" s="1694">
        <f t="shared" si="1847"/>
        <v>281</v>
      </c>
      <c r="AR805" s="1699">
        <v>4.7000000000000002</v>
      </c>
      <c r="AS805" s="1702">
        <v>1.23</v>
      </c>
      <c r="AT805" s="1694">
        <f t="shared" si="1848"/>
        <v>281</v>
      </c>
      <c r="AU805" s="1699">
        <v>4.7000000000000002</v>
      </c>
      <c r="AV805" s="1702">
        <v>1.23</v>
      </c>
      <c r="AW805" s="1694">
        <f t="shared" si="1849"/>
        <v>281</v>
      </c>
      <c r="AX805" s="1699">
        <v>4.7000000000000002</v>
      </c>
      <c r="AY805" s="1702">
        <v>1.23</v>
      </c>
      <c r="AZ805" s="1694">
        <f t="shared" si="1850"/>
        <v>281</v>
      </c>
      <c r="BA805" s="1699">
        <v>4.7000000000000002</v>
      </c>
      <c r="BB805" s="1702">
        <v>1.23</v>
      </c>
      <c r="BC805" s="1694">
        <f t="shared" si="1851"/>
        <v>281</v>
      </c>
      <c r="BD805" s="1699">
        <v>4.7000000000000002</v>
      </c>
      <c r="BE805" s="1702">
        <v>1.23</v>
      </c>
      <c r="BF805" s="1694">
        <f t="shared" si="1852"/>
        <v>281</v>
      </c>
      <c r="BG805" s="1699">
        <v>4.7000000000000002</v>
      </c>
      <c r="BH805" s="1702">
        <v>1.23</v>
      </c>
      <c r="BI805" s="1694">
        <f t="shared" si="1853"/>
        <v>281</v>
      </c>
      <c r="BJ805" s="1699">
        <v>4.7000000000000002</v>
      </c>
      <c r="BK805" s="1702">
        <v>1.23</v>
      </c>
      <c r="BL805" s="1694">
        <f t="shared" si="1854"/>
        <v>281</v>
      </c>
      <c r="BM805" s="1699">
        <v>8.8000000000000007</v>
      </c>
      <c r="BN805" s="1702">
        <v>1.3899999999999999</v>
      </c>
      <c r="BO805" s="1694">
        <f t="shared" si="1855"/>
        <v>515</v>
      </c>
      <c r="BP805" s="1699">
        <v>8.8000000000000007</v>
      </c>
      <c r="BQ805" s="1702">
        <v>1.3899999999999999</v>
      </c>
      <c r="BR805" s="1694">
        <f t="shared" si="1856"/>
        <v>515</v>
      </c>
      <c r="BS805" s="1699">
        <v>8.8000000000000007</v>
      </c>
      <c r="BT805" s="1702">
        <v>1.3899999999999999</v>
      </c>
      <c r="BU805" s="1694">
        <f t="shared" si="1857"/>
        <v>515</v>
      </c>
      <c r="BV805" s="1699">
        <v>8.8000000000000007</v>
      </c>
      <c r="BW805" s="1702">
        <v>1.3899999999999999</v>
      </c>
      <c r="BX805" s="1694">
        <f t="shared" si="1858"/>
        <v>515</v>
      </c>
      <c r="BY805" s="1699">
        <v>8.8000000000000007</v>
      </c>
      <c r="BZ805" s="1702">
        <v>1.3899999999999999</v>
      </c>
      <c r="CA805" s="1694">
        <f t="shared" si="1859"/>
        <v>515</v>
      </c>
    </row>
    <row r="806" s="1620" customFormat="1" ht="21.75" customHeight="1">
      <c r="A806" s="1681"/>
      <c r="B806" s="1622"/>
      <c r="C806" s="1682"/>
      <c r="D806" s="1689"/>
      <c r="E806" s="1690"/>
      <c r="F806" s="1690" t="s">
        <v>494</v>
      </c>
      <c r="G806" s="1690" t="s">
        <v>495</v>
      </c>
      <c r="H806" s="1695">
        <v>8</v>
      </c>
      <c r="I806" s="1696"/>
      <c r="J806" s="1697"/>
      <c r="K806" s="1695">
        <v>8</v>
      </c>
      <c r="L806" s="1696"/>
      <c r="M806" s="1697"/>
      <c r="N806" s="1695">
        <v>8</v>
      </c>
      <c r="O806" s="1696"/>
      <c r="P806" s="1697"/>
      <c r="Q806" s="1695">
        <v>8</v>
      </c>
      <c r="R806" s="1696"/>
      <c r="S806" s="1697"/>
      <c r="T806" s="1695">
        <v>8</v>
      </c>
      <c r="U806" s="1696"/>
      <c r="V806" s="1697"/>
      <c r="W806" s="1695">
        <v>8</v>
      </c>
      <c r="X806" s="1696"/>
      <c r="Y806" s="1697"/>
      <c r="Z806" s="1695">
        <v>8</v>
      </c>
      <c r="AA806" s="1696"/>
      <c r="AB806" s="1697"/>
      <c r="AC806" s="1695">
        <v>8</v>
      </c>
      <c r="AD806" s="1696"/>
      <c r="AE806" s="1697"/>
      <c r="AF806" s="1695">
        <v>8</v>
      </c>
      <c r="AG806" s="1696"/>
      <c r="AH806" s="1697"/>
      <c r="AI806" s="1695">
        <v>8</v>
      </c>
      <c r="AJ806" s="1696"/>
      <c r="AK806" s="1697"/>
      <c r="AL806" s="1695">
        <v>8</v>
      </c>
      <c r="AM806" s="1696"/>
      <c r="AN806" s="1697"/>
      <c r="AO806" s="1695">
        <v>8</v>
      </c>
      <c r="AP806" s="1696"/>
      <c r="AQ806" s="1697"/>
      <c r="AR806" s="1695">
        <v>8</v>
      </c>
      <c r="AS806" s="1696"/>
      <c r="AT806" s="1697"/>
      <c r="AU806" s="1695">
        <v>8</v>
      </c>
      <c r="AV806" s="1696"/>
      <c r="AW806" s="1697"/>
      <c r="AX806" s="1695">
        <v>8</v>
      </c>
      <c r="AY806" s="1696"/>
      <c r="AZ806" s="1697"/>
      <c r="BA806" s="1695">
        <v>8</v>
      </c>
      <c r="BB806" s="1696"/>
      <c r="BC806" s="1697"/>
      <c r="BD806" s="1695">
        <v>8</v>
      </c>
      <c r="BE806" s="1696"/>
      <c r="BF806" s="1697"/>
      <c r="BG806" s="1695">
        <v>8</v>
      </c>
      <c r="BH806" s="1696"/>
      <c r="BI806" s="1697"/>
      <c r="BJ806" s="1695">
        <v>8</v>
      </c>
      <c r="BK806" s="1696"/>
      <c r="BL806" s="1697"/>
      <c r="BM806" s="1695">
        <v>8</v>
      </c>
      <c r="BN806" s="1696"/>
      <c r="BO806" s="1697"/>
      <c r="BP806" s="1695">
        <v>8</v>
      </c>
      <c r="BQ806" s="1696"/>
      <c r="BR806" s="1697"/>
      <c r="BS806" s="1695">
        <v>8</v>
      </c>
      <c r="BT806" s="1696"/>
      <c r="BU806" s="1697"/>
      <c r="BV806" s="1695">
        <v>8</v>
      </c>
      <c r="BW806" s="1696"/>
      <c r="BX806" s="1697"/>
      <c r="BY806" s="1695">
        <v>8</v>
      </c>
      <c r="BZ806" s="1696"/>
      <c r="CA806" s="1697"/>
    </row>
    <row r="807" s="1620" customFormat="1" ht="21.75" customHeight="1">
      <c r="A807" s="1681"/>
      <c r="B807" s="1622"/>
      <c r="C807" s="1682"/>
      <c r="D807" s="1689"/>
      <c r="E807" s="1690"/>
      <c r="F807" s="1690" t="s">
        <v>496</v>
      </c>
      <c r="G807" s="1690" t="s">
        <v>495</v>
      </c>
      <c r="H807" s="1695"/>
      <c r="I807" s="1696"/>
      <c r="J807" s="1697"/>
      <c r="K807" s="1695"/>
      <c r="L807" s="1696"/>
      <c r="M807" s="1697"/>
      <c r="N807" s="1695"/>
      <c r="O807" s="1696"/>
      <c r="P807" s="1697"/>
      <c r="Q807" s="1695"/>
      <c r="R807" s="1696"/>
      <c r="S807" s="1697"/>
      <c r="T807" s="1695"/>
      <c r="U807" s="1696"/>
      <c r="V807" s="1697"/>
      <c r="W807" s="1695"/>
      <c r="X807" s="1696"/>
      <c r="Y807" s="1697"/>
      <c r="Z807" s="1695"/>
      <c r="AA807" s="1696"/>
      <c r="AB807" s="1697"/>
      <c r="AC807" s="1695"/>
      <c r="AD807" s="1696"/>
      <c r="AE807" s="1697"/>
      <c r="AF807" s="1695"/>
      <c r="AG807" s="1696"/>
      <c r="AH807" s="1697"/>
      <c r="AI807" s="1695"/>
      <c r="AJ807" s="1696"/>
      <c r="AK807" s="1697"/>
      <c r="AL807" s="1695"/>
      <c r="AM807" s="1696"/>
      <c r="AN807" s="1697"/>
      <c r="AO807" s="1695"/>
      <c r="AP807" s="1696"/>
      <c r="AQ807" s="1697"/>
      <c r="AR807" s="1695"/>
      <c r="AS807" s="1696"/>
      <c r="AT807" s="1697"/>
      <c r="AU807" s="1695"/>
      <c r="AV807" s="1696"/>
      <c r="AW807" s="1697"/>
      <c r="AX807" s="1695"/>
      <c r="AY807" s="1696"/>
      <c r="AZ807" s="1697"/>
      <c r="BA807" s="1695"/>
      <c r="BB807" s="1696"/>
      <c r="BC807" s="1697"/>
      <c r="BD807" s="1695"/>
      <c r="BE807" s="1696"/>
      <c r="BF807" s="1697"/>
      <c r="BG807" s="1695"/>
      <c r="BH807" s="1696"/>
      <c r="BI807" s="1697"/>
      <c r="BJ807" s="1695"/>
      <c r="BK807" s="1696"/>
      <c r="BL807" s="1697"/>
      <c r="BM807" s="1695"/>
      <c r="BN807" s="1696"/>
      <c r="BO807" s="1697"/>
      <c r="BP807" s="1695"/>
      <c r="BQ807" s="1696"/>
      <c r="BR807" s="1697"/>
      <c r="BS807" s="1695"/>
      <c r="BT807" s="1696"/>
      <c r="BU807" s="1697"/>
      <c r="BV807" s="1695"/>
      <c r="BW807" s="1696"/>
      <c r="BX807" s="1697"/>
      <c r="BY807" s="1695"/>
      <c r="BZ807" s="1696"/>
      <c r="CA807" s="1697"/>
    </row>
    <row r="808" s="1620" customFormat="1" ht="21.75" customHeight="1">
      <c r="A808" s="1681"/>
      <c r="B808" s="1622"/>
      <c r="C808" s="1682"/>
      <c r="D808" s="1689" t="s">
        <v>116</v>
      </c>
      <c r="E808" s="1690"/>
      <c r="F808" s="1690" t="s">
        <v>488</v>
      </c>
      <c r="G808" s="1731">
        <v>110</v>
      </c>
      <c r="H808" s="1699">
        <v>0.66000000000000003</v>
      </c>
      <c r="I808" s="1702">
        <v>0.0057000000000000002</v>
      </c>
      <c r="J808" s="1694">
        <f>ROUND(SQRT(H808^2+I808^2)*1000/(1.73*H815),0)</f>
        <v>3</v>
      </c>
      <c r="K808" s="1699">
        <v>0.66000000000000003</v>
      </c>
      <c r="L808" s="1702">
        <v>0.0057000000000000002</v>
      </c>
      <c r="M808" s="1694">
        <f>ROUND(SQRT(K808^2+L808^2)*1000/(1.73*K815),0)</f>
        <v>3</v>
      </c>
      <c r="N808" s="1699">
        <v>0.66000000000000003</v>
      </c>
      <c r="O808" s="1702">
        <v>0.0057000000000000002</v>
      </c>
      <c r="P808" s="1694">
        <f>ROUND(SQRT(N808^2+O808^2)*1000/(1.73*N815),0)</f>
        <v>3</v>
      </c>
      <c r="Q808" s="1699">
        <v>0.66000000000000003</v>
      </c>
      <c r="R808" s="1702">
        <v>0.0057000000000000002</v>
      </c>
      <c r="S808" s="1694">
        <f>ROUND(SQRT(Q808^2+R808^2)*1000/(1.73*Q815),0)</f>
        <v>3</v>
      </c>
      <c r="T808" s="1699">
        <v>0.66000000000000003</v>
      </c>
      <c r="U808" s="1702">
        <v>0.0057000000000000002</v>
      </c>
      <c r="V808" s="1694">
        <f>ROUND(SQRT(T808^2+U808^2)*1000/(1.73*T815),0)</f>
        <v>3</v>
      </c>
      <c r="W808" s="1699">
        <v>0.62</v>
      </c>
      <c r="X808" s="1702">
        <v>0.0045999999999999999</v>
      </c>
      <c r="Y808" s="1694">
        <f>ROUND(SQRT(W808^2+X808^2)*1000/(1.73*W815),0)</f>
        <v>3</v>
      </c>
      <c r="Z808" s="1699">
        <v>0.62</v>
      </c>
      <c r="AA808" s="1702">
        <v>0.0045999999999999999</v>
      </c>
      <c r="AB808" s="1694">
        <f>ROUND(SQRT(Z808^2+AA808^2)*1000/(1.73*Z815),0)</f>
        <v>3</v>
      </c>
      <c r="AC808" s="1699">
        <v>0.62</v>
      </c>
      <c r="AD808" s="1702">
        <v>0.0045999999999999999</v>
      </c>
      <c r="AE808" s="1694">
        <f>ROUND(SQRT(AC808^2+AD808^2)*1000/(1.73*AC815),0)</f>
        <v>3</v>
      </c>
      <c r="AF808" s="1699">
        <v>0.62</v>
      </c>
      <c r="AG808" s="1702">
        <v>0.0045999999999999999</v>
      </c>
      <c r="AH808" s="1694">
        <f>ROUND(SQRT(AF808^2+AG808^2)*1000/(1.73*AF815),0)</f>
        <v>3</v>
      </c>
      <c r="AI808" s="1699">
        <v>0.62</v>
      </c>
      <c r="AJ808" s="1702">
        <v>0.0045999999999999999</v>
      </c>
      <c r="AK808" s="1694">
        <f>ROUND(SQRT(AI808^2+AJ808^2)*1000/(1.73*AI815),0)</f>
        <v>3</v>
      </c>
      <c r="AL808" s="1699">
        <v>0.62</v>
      </c>
      <c r="AM808" s="1702">
        <v>0.0045999999999999999</v>
      </c>
      <c r="AN808" s="1694">
        <f>ROUND(SQRT(AL808^2+AM808^2)*1000/(1.73*AL815),0)</f>
        <v>3</v>
      </c>
      <c r="AO808" s="1699">
        <v>5</v>
      </c>
      <c r="AP808" s="1702">
        <v>0.247</v>
      </c>
      <c r="AQ808" s="1694">
        <f>ROUND(SQRT(AO808^2+AP808^2)*1000/(1.73*AO815),0)</f>
        <v>25</v>
      </c>
      <c r="AR808" s="1699">
        <v>5</v>
      </c>
      <c r="AS808" s="1702">
        <v>0.247</v>
      </c>
      <c r="AT808" s="1694">
        <f>ROUND(SQRT(AR808^2+AS808^2)*1000/(1.73*AR815),0)</f>
        <v>25</v>
      </c>
      <c r="AU808" s="1699">
        <v>5</v>
      </c>
      <c r="AV808" s="1702">
        <v>0.247</v>
      </c>
      <c r="AW808" s="1694">
        <f>ROUND(SQRT(AU808^2+AV808^2)*1000/(1.73*AU815),0)</f>
        <v>25</v>
      </c>
      <c r="AX808" s="1699">
        <v>5</v>
      </c>
      <c r="AY808" s="1702">
        <v>0.247</v>
      </c>
      <c r="AZ808" s="1694">
        <f>ROUND(SQRT(AX808^2+AY808^2)*1000/(1.73*AX815),0)</f>
        <v>25</v>
      </c>
      <c r="BA808" s="1699">
        <v>5</v>
      </c>
      <c r="BB808" s="1702">
        <v>0.247</v>
      </c>
      <c r="BC808" s="1694">
        <f>ROUND(SQRT(BA808^2+BB808^2)*1000/(1.73*BA815),0)</f>
        <v>25</v>
      </c>
      <c r="BD808" s="1699">
        <v>5</v>
      </c>
      <c r="BE808" s="1702">
        <v>0.247</v>
      </c>
      <c r="BF808" s="1694">
        <f>ROUND(SQRT(BD808^2+BE808^2)*1000/(1.73*BD815),0)</f>
        <v>25</v>
      </c>
      <c r="BG808" s="1699">
        <v>5</v>
      </c>
      <c r="BH808" s="1702">
        <v>0.247</v>
      </c>
      <c r="BI808" s="1694">
        <f>ROUND(SQRT(BG808^2+BH808^2)*1000/(1.73*BG815),0)</f>
        <v>25</v>
      </c>
      <c r="BJ808" s="1699">
        <v>5</v>
      </c>
      <c r="BK808" s="1702">
        <v>0.247</v>
      </c>
      <c r="BL808" s="1694">
        <f>ROUND(SQRT(BJ808^2+BK808^2)*1000/(1.73*BJ815),0)</f>
        <v>25</v>
      </c>
      <c r="BM808" s="1699">
        <v>0.66000000000000003</v>
      </c>
      <c r="BN808" s="1702">
        <v>0.0057000000000000002</v>
      </c>
      <c r="BO808" s="1694">
        <f>ROUND(SQRT(BM808^2+BN808^2)*1000/(1.73*BM815),0)</f>
        <v>3</v>
      </c>
      <c r="BP808" s="1699">
        <v>0.66000000000000003</v>
      </c>
      <c r="BQ808" s="1702">
        <v>0.0057000000000000002</v>
      </c>
      <c r="BR808" s="1694">
        <f>ROUND(SQRT(BP808^2+BQ808^2)*1000/(1.73*BP815),0)</f>
        <v>3</v>
      </c>
      <c r="BS808" s="1699">
        <v>0.66000000000000003</v>
      </c>
      <c r="BT808" s="1702">
        <v>0.0057000000000000002</v>
      </c>
      <c r="BU808" s="1694">
        <f>ROUND(SQRT(BS808^2+BT808^2)*1000/(1.73*BS815),0)</f>
        <v>3</v>
      </c>
      <c r="BV808" s="1699">
        <v>0.66000000000000003</v>
      </c>
      <c r="BW808" s="1702">
        <v>0.0057000000000000002</v>
      </c>
      <c r="BX808" s="1694">
        <f>ROUND(SQRT(BV808^2+BW808^2)*1000/(1.73*BV815),0)</f>
        <v>3</v>
      </c>
      <c r="BY808" s="1699">
        <v>0.66000000000000003</v>
      </c>
      <c r="BZ808" s="1702">
        <v>0.0057000000000000002</v>
      </c>
      <c r="CA808" s="1694">
        <f>ROUND(SQRT(BY808^2+BZ808^2)*1000/(1.73*BY815),0)</f>
        <v>3</v>
      </c>
    </row>
    <row r="809" s="1620" customFormat="1" ht="21.75" customHeight="1">
      <c r="A809" s="1681"/>
      <c r="B809" s="1622"/>
      <c r="C809" s="1682"/>
      <c r="D809" s="1689"/>
      <c r="E809" s="1690"/>
      <c r="F809" s="1690" t="s">
        <v>493</v>
      </c>
      <c r="G809" s="1690">
        <v>10</v>
      </c>
      <c r="H809" s="1633">
        <v>0.66000000000000003</v>
      </c>
      <c r="I809" s="1702">
        <v>0.0057000000000000002</v>
      </c>
      <c r="J809" s="1694">
        <f>ROUND(SQRT(H809^2+I809^2)*1000/(1.73*H817),0)</f>
        <v>38</v>
      </c>
      <c r="K809" s="1633">
        <v>0.66000000000000003</v>
      </c>
      <c r="L809" s="1702">
        <v>0.0057000000000000002</v>
      </c>
      <c r="M809" s="1701">
        <f>ROUND(SQRT(K809^2+L809^2)*1000/(1.73*K817),0)</f>
        <v>38</v>
      </c>
      <c r="N809" s="1633">
        <v>0.66000000000000003</v>
      </c>
      <c r="O809" s="1702">
        <v>0.0057000000000000002</v>
      </c>
      <c r="P809" s="1701">
        <f>ROUND(SQRT(N809^2+O809^2)*1000/(1.73*N817),0)</f>
        <v>38</v>
      </c>
      <c r="Q809" s="1633">
        <v>0.66000000000000003</v>
      </c>
      <c r="R809" s="1702">
        <v>0.0057000000000000002</v>
      </c>
      <c r="S809" s="1701">
        <f>ROUND(SQRT(Q809^2+R809^2)*1000/(1.73*Q817),0)</f>
        <v>38</v>
      </c>
      <c r="T809" s="1633">
        <v>0.66000000000000003</v>
      </c>
      <c r="U809" s="1702">
        <v>0.0057000000000000002</v>
      </c>
      <c r="V809" s="1701">
        <f>ROUND(SQRT(T809^2+U809^2)*1000/(1.73*T817),0)</f>
        <v>38</v>
      </c>
      <c r="W809" s="1633">
        <v>0.62</v>
      </c>
      <c r="X809" s="1702">
        <v>0.0045999999999999999</v>
      </c>
      <c r="Y809" s="1701">
        <f>ROUND(SQRT(W809^2+X809^2)*1000/(1.73*W817),0)</f>
        <v>36</v>
      </c>
      <c r="Z809" s="1633">
        <v>0.62</v>
      </c>
      <c r="AA809" s="1702">
        <v>0.0045999999999999999</v>
      </c>
      <c r="AB809" s="1701">
        <f>ROUND(SQRT(Z809^2+AA809^2)*1000/(1.73*Z817),0)</f>
        <v>36</v>
      </c>
      <c r="AC809" s="1633">
        <v>0.62</v>
      </c>
      <c r="AD809" s="1702">
        <v>0.0045999999999999999</v>
      </c>
      <c r="AE809" s="1701">
        <f>ROUND(SQRT(AC809^2+AD809^2)*1000/(1.73*AC817),0)</f>
        <v>36</v>
      </c>
      <c r="AF809" s="1633">
        <v>0.62</v>
      </c>
      <c r="AG809" s="1702">
        <v>0.0045999999999999999</v>
      </c>
      <c r="AH809" s="1701">
        <f>ROUND(SQRT(AF809^2+AG809^2)*1000/(1.73*AF817),0)</f>
        <v>36</v>
      </c>
      <c r="AI809" s="1633">
        <v>0.62</v>
      </c>
      <c r="AJ809" s="1702">
        <v>0.0045999999999999999</v>
      </c>
      <c r="AK809" s="1701">
        <f>ROUND(SQRT(AI809^2+AJ809^2)*1000/(1.73*AI817),0)</f>
        <v>36</v>
      </c>
      <c r="AL809" s="1633">
        <v>0.62</v>
      </c>
      <c r="AM809" s="1702">
        <v>0.0045999999999999999</v>
      </c>
      <c r="AN809" s="1701">
        <f>ROUND(SQRT(AL809^2+AM809^2)*1000/(1.73*AL817),0)</f>
        <v>36</v>
      </c>
      <c r="AO809" s="1633">
        <v>5</v>
      </c>
      <c r="AP809" s="1702">
        <v>0.247</v>
      </c>
      <c r="AQ809" s="1701">
        <f>ROUND(SQRT(AO809^2+AP809^2)*1000/(1.73*AO817),0)</f>
        <v>289</v>
      </c>
      <c r="AR809" s="1633">
        <v>5</v>
      </c>
      <c r="AS809" s="1702">
        <v>0.247</v>
      </c>
      <c r="AT809" s="1701">
        <f>ROUND(SQRT(AR809^2+AS809^2)*1000/(1.73*AR817),0)</f>
        <v>289</v>
      </c>
      <c r="AU809" s="1633">
        <v>5</v>
      </c>
      <c r="AV809" s="1702">
        <v>0.247</v>
      </c>
      <c r="AW809" s="1701">
        <f>ROUND(SQRT(AU809^2+AV809^2)*1000/(1.73*AU817),0)</f>
        <v>289</v>
      </c>
      <c r="AX809" s="1633">
        <v>5</v>
      </c>
      <c r="AY809" s="1702">
        <v>0.247</v>
      </c>
      <c r="AZ809" s="1701">
        <f>ROUND(SQRT(AX809^2+AY809^2)*1000/(1.73*AX817),0)</f>
        <v>289</v>
      </c>
      <c r="BA809" s="1633">
        <v>5</v>
      </c>
      <c r="BB809" s="1702">
        <v>0.247</v>
      </c>
      <c r="BC809" s="1701">
        <f>ROUND(SQRT(BA809^2+BB809^2)*1000/(1.73*BA817),0)</f>
        <v>289</v>
      </c>
      <c r="BD809" s="1633">
        <v>5</v>
      </c>
      <c r="BE809" s="1702">
        <v>0.247</v>
      </c>
      <c r="BF809" s="1701">
        <f>ROUND(SQRT(BD809^2+BE809^2)*1000/(1.73*BD817),0)</f>
        <v>289</v>
      </c>
      <c r="BG809" s="1633">
        <v>5</v>
      </c>
      <c r="BH809" s="1702">
        <v>0.247</v>
      </c>
      <c r="BI809" s="1701">
        <f>ROUND(SQRT(BG809^2+BH809^2)*1000/(1.73*BG817),0)</f>
        <v>289</v>
      </c>
      <c r="BJ809" s="1633">
        <v>5</v>
      </c>
      <c r="BK809" s="1702">
        <v>0.247</v>
      </c>
      <c r="BL809" s="1701">
        <f>ROUND(SQRT(BJ809^2+BK809^2)*1000/(1.73*BJ817),0)</f>
        <v>289</v>
      </c>
      <c r="BM809" s="1633">
        <v>0.66000000000000003</v>
      </c>
      <c r="BN809" s="1702">
        <v>0.0057000000000000002</v>
      </c>
      <c r="BO809" s="1701">
        <f>ROUND(SQRT(BM809^2+BN809^2)*1000/(1.73*BM817),0)</f>
        <v>38</v>
      </c>
      <c r="BP809" s="1633">
        <v>0.66000000000000003</v>
      </c>
      <c r="BQ809" s="1702">
        <v>0.0057000000000000002</v>
      </c>
      <c r="BR809" s="1701">
        <f>ROUND(SQRT(BP809^2+BQ809^2)*1000/(1.73*BP817),0)</f>
        <v>38</v>
      </c>
      <c r="BS809" s="1633">
        <v>0.66000000000000003</v>
      </c>
      <c r="BT809" s="1702">
        <v>0.0057000000000000002</v>
      </c>
      <c r="BU809" s="1701">
        <f>ROUND(SQRT(BS809^2+BT809^2)*1000/(1.73*BS817),0)</f>
        <v>38</v>
      </c>
      <c r="BV809" s="1633">
        <v>0.66000000000000003</v>
      </c>
      <c r="BW809" s="1702">
        <v>0.0057000000000000002</v>
      </c>
      <c r="BX809" s="1701">
        <f>ROUND(SQRT(BV809^2+BW809^2)*1000/(1.73*BV817),0)</f>
        <v>38</v>
      </c>
      <c r="BY809" s="1633">
        <v>0.66000000000000003</v>
      </c>
      <c r="BZ809" s="1702">
        <v>0.0057000000000000002</v>
      </c>
      <c r="CA809" s="1701">
        <f>ROUND(SQRT(BY809^2+BZ809^2)*1000/(1.73*BY817),0)</f>
        <v>38</v>
      </c>
    </row>
    <row r="810" s="1620" customFormat="1" ht="21.75" customHeight="1">
      <c r="A810" s="1681"/>
      <c r="B810" s="1622"/>
      <c r="C810" s="1682"/>
      <c r="D810" s="1689"/>
      <c r="E810" s="1690"/>
      <c r="F810" s="1690" t="s">
        <v>494</v>
      </c>
      <c r="G810" s="1690" t="s">
        <v>495</v>
      </c>
      <c r="H810" s="1695">
        <v>8</v>
      </c>
      <c r="I810" s="1696"/>
      <c r="J810" s="1697"/>
      <c r="K810" s="1695">
        <v>8</v>
      </c>
      <c r="L810" s="1696"/>
      <c r="M810" s="1697"/>
      <c r="N810" s="1695">
        <v>8</v>
      </c>
      <c r="O810" s="1696"/>
      <c r="P810" s="1697"/>
      <c r="Q810" s="1695">
        <v>8</v>
      </c>
      <c r="R810" s="1696"/>
      <c r="S810" s="1697"/>
      <c r="T810" s="1695">
        <v>8</v>
      </c>
      <c r="U810" s="1696"/>
      <c r="V810" s="1697"/>
      <c r="W810" s="1695">
        <v>8</v>
      </c>
      <c r="X810" s="1696"/>
      <c r="Y810" s="1697"/>
      <c r="Z810" s="1695">
        <v>8</v>
      </c>
      <c r="AA810" s="1696"/>
      <c r="AB810" s="1697"/>
      <c r="AC810" s="1695">
        <v>8</v>
      </c>
      <c r="AD810" s="1696"/>
      <c r="AE810" s="1697"/>
      <c r="AF810" s="1695">
        <v>8</v>
      </c>
      <c r="AG810" s="1696"/>
      <c r="AH810" s="1697"/>
      <c r="AI810" s="1695">
        <v>8</v>
      </c>
      <c r="AJ810" s="1696"/>
      <c r="AK810" s="1697"/>
      <c r="AL810" s="1695">
        <v>8</v>
      </c>
      <c r="AM810" s="1696"/>
      <c r="AN810" s="1697"/>
      <c r="AO810" s="1695">
        <v>8</v>
      </c>
      <c r="AP810" s="1696"/>
      <c r="AQ810" s="1697"/>
      <c r="AR810" s="1695">
        <v>8</v>
      </c>
      <c r="AS810" s="1696"/>
      <c r="AT810" s="1697"/>
      <c r="AU810" s="1695">
        <v>8</v>
      </c>
      <c r="AV810" s="1696"/>
      <c r="AW810" s="1697"/>
      <c r="AX810" s="1695">
        <v>8</v>
      </c>
      <c r="AY810" s="1696"/>
      <c r="AZ810" s="1697"/>
      <c r="BA810" s="1695">
        <v>8</v>
      </c>
      <c r="BB810" s="1696"/>
      <c r="BC810" s="1697"/>
      <c r="BD810" s="1695">
        <v>8</v>
      </c>
      <c r="BE810" s="1696"/>
      <c r="BF810" s="1697"/>
      <c r="BG810" s="1695">
        <v>8</v>
      </c>
      <c r="BH810" s="1696"/>
      <c r="BI810" s="1697"/>
      <c r="BJ810" s="1695">
        <v>8</v>
      </c>
      <c r="BK810" s="1696"/>
      <c r="BL810" s="1697"/>
      <c r="BM810" s="1695">
        <v>8</v>
      </c>
      <c r="BN810" s="1696"/>
      <c r="BO810" s="1697"/>
      <c r="BP810" s="1695">
        <v>8</v>
      </c>
      <c r="BQ810" s="1696"/>
      <c r="BR810" s="1697"/>
      <c r="BS810" s="1695">
        <v>8</v>
      </c>
      <c r="BT810" s="1696"/>
      <c r="BU810" s="1697"/>
      <c r="BV810" s="1695">
        <v>8</v>
      </c>
      <c r="BW810" s="1696"/>
      <c r="BX810" s="1697"/>
      <c r="BY810" s="1695">
        <v>8</v>
      </c>
      <c r="BZ810" s="1696"/>
      <c r="CA810" s="1697"/>
    </row>
    <row r="811" s="1620" customFormat="1" ht="21.75" customHeight="1">
      <c r="A811" s="1681"/>
      <c r="B811" s="1622"/>
      <c r="C811" s="1682"/>
      <c r="D811" s="1689"/>
      <c r="E811" s="1690"/>
      <c r="F811" s="1690" t="s">
        <v>496</v>
      </c>
      <c r="G811" s="1690" t="s">
        <v>495</v>
      </c>
      <c r="H811" s="1695"/>
      <c r="I811" s="1696"/>
      <c r="J811" s="1697"/>
      <c r="K811" s="1695"/>
      <c r="L811" s="1696"/>
      <c r="M811" s="1697"/>
      <c r="N811" s="1695"/>
      <c r="O811" s="1696"/>
      <c r="P811" s="1697"/>
      <c r="Q811" s="1695"/>
      <c r="R811" s="1696"/>
      <c r="S811" s="1697"/>
      <c r="T811" s="1695"/>
      <c r="U811" s="1696"/>
      <c r="V811" s="1697"/>
      <c r="W811" s="1695"/>
      <c r="X811" s="1696"/>
      <c r="Y811" s="1697"/>
      <c r="Z811" s="1695"/>
      <c r="AA811" s="1696"/>
      <c r="AB811" s="1697"/>
      <c r="AC811" s="1695"/>
      <c r="AD811" s="1696"/>
      <c r="AE811" s="1697"/>
      <c r="AF811" s="1695"/>
      <c r="AG811" s="1696"/>
      <c r="AH811" s="1697"/>
      <c r="AI811" s="1695"/>
      <c r="AJ811" s="1696"/>
      <c r="AK811" s="1697"/>
      <c r="AL811" s="1695"/>
      <c r="AM811" s="1696"/>
      <c r="AN811" s="1697"/>
      <c r="AO811" s="1695"/>
      <c r="AP811" s="1696"/>
      <c r="AQ811" s="1697"/>
      <c r="AR811" s="1695"/>
      <c r="AS811" s="1696"/>
      <c r="AT811" s="1697"/>
      <c r="AU811" s="1695"/>
      <c r="AV811" s="1696"/>
      <c r="AW811" s="1697"/>
      <c r="AX811" s="1695"/>
      <c r="AY811" s="1696"/>
      <c r="AZ811" s="1697"/>
      <c r="BA811" s="1695"/>
      <c r="BB811" s="1696"/>
      <c r="BC811" s="1697"/>
      <c r="BD811" s="1695"/>
      <c r="BE811" s="1696"/>
      <c r="BF811" s="1697"/>
      <c r="BG811" s="1695"/>
      <c r="BH811" s="1696"/>
      <c r="BI811" s="1697"/>
      <c r="BJ811" s="1695"/>
      <c r="BK811" s="1696"/>
      <c r="BL811" s="1697"/>
      <c r="BM811" s="1695"/>
      <c r="BN811" s="1696"/>
      <c r="BO811" s="1697"/>
      <c r="BP811" s="1695"/>
      <c r="BQ811" s="1696"/>
      <c r="BR811" s="1697"/>
      <c r="BS811" s="1695"/>
      <c r="BT811" s="1696"/>
      <c r="BU811" s="1697"/>
      <c r="BV811" s="1695"/>
      <c r="BW811" s="1696"/>
      <c r="BX811" s="1697"/>
      <c r="BY811" s="1695"/>
      <c r="BZ811" s="1696"/>
      <c r="CA811" s="1697"/>
    </row>
    <row r="812" s="1620" customFormat="1" ht="21.75" customHeight="1">
      <c r="A812" s="1681"/>
      <c r="B812" s="1622" t="s">
        <v>501</v>
      </c>
      <c r="C812" s="1682"/>
      <c r="D812" s="1689" t="s">
        <v>714</v>
      </c>
      <c r="E812" s="1690" t="s">
        <v>495</v>
      </c>
      <c r="F812" s="1690"/>
      <c r="G812" s="1690">
        <v>110</v>
      </c>
      <c r="H812" s="1699">
        <v>28.5</v>
      </c>
      <c r="I812" s="1702">
        <v>-7.75</v>
      </c>
      <c r="J812" s="1694">
        <f t="shared" ref="J812:J813" si="1860">ROUND(SQRT(H812^2+I812^2)*1000/(1.73*H814),0)</f>
        <v>148</v>
      </c>
      <c r="K812" s="1699">
        <v>28.5</v>
      </c>
      <c r="L812" s="1702">
        <v>-7.75</v>
      </c>
      <c r="M812" s="1694">
        <f t="shared" ref="M812:M813" si="1861">ROUND(SQRT(K812^2+L812^2)*1000/(1.73*K814),0)</f>
        <v>148</v>
      </c>
      <c r="N812" s="1699">
        <v>28.5</v>
      </c>
      <c r="O812" s="1702">
        <v>-7.75</v>
      </c>
      <c r="P812" s="1694">
        <f t="shared" ref="P812:P813" si="1862">ROUND(SQRT(N812^2+O812^2)*1000/(1.73*N814),0)</f>
        <v>148</v>
      </c>
      <c r="Q812" s="1699">
        <v>28.5</v>
      </c>
      <c r="R812" s="1702">
        <v>-7.75</v>
      </c>
      <c r="S812" s="1694">
        <f t="shared" ref="S812:S813" si="1863">ROUND(SQRT(Q812^2+R812^2)*1000/(1.73*Q814),0)</f>
        <v>148</v>
      </c>
      <c r="T812" s="1699">
        <v>28.5</v>
      </c>
      <c r="U812" s="1702">
        <v>-7.75</v>
      </c>
      <c r="V812" s="1694">
        <f t="shared" ref="V812:V813" si="1864">ROUND(SQRT(T812^2+U812^2)*1000/(1.73*T814),0)</f>
        <v>148</v>
      </c>
      <c r="W812" s="1699">
        <v>20.850000000000001</v>
      </c>
      <c r="X812" s="1702">
        <v>-3.3900000000000001</v>
      </c>
      <c r="Y812" s="1694">
        <f t="shared" ref="Y812:Y813" si="1865">ROUND(SQRT(W812^2+X812^2)*1000/(1.73*W814),0)</f>
        <v>105</v>
      </c>
      <c r="Z812" s="1699">
        <v>20.850000000000001</v>
      </c>
      <c r="AA812" s="1702">
        <v>-3.3900000000000001</v>
      </c>
      <c r="AB812" s="1694">
        <f t="shared" ref="AB812:AB813" si="1866">ROUND(SQRT(Z812^2+AA812^2)*1000/(1.73*Z814),0)</f>
        <v>105</v>
      </c>
      <c r="AC812" s="1699">
        <v>20.850000000000001</v>
      </c>
      <c r="AD812" s="1702">
        <v>-3.3900000000000001</v>
      </c>
      <c r="AE812" s="1694">
        <f t="shared" ref="AE812:AE813" si="1867">ROUND(SQRT(AC812^2+AD812^2)*1000/(1.73*AC814),0)</f>
        <v>105</v>
      </c>
      <c r="AF812" s="1699">
        <v>20.850000000000001</v>
      </c>
      <c r="AG812" s="1702">
        <v>-3.3900000000000001</v>
      </c>
      <c r="AH812" s="1694">
        <f t="shared" ref="AH812:AH813" si="1868">ROUND(SQRT(AF812^2+AG812^2)*1000/(1.73*AF814),0)</f>
        <v>105</v>
      </c>
      <c r="AI812" s="1699">
        <v>20.850000000000001</v>
      </c>
      <c r="AJ812" s="1702">
        <v>-3.3900000000000001</v>
      </c>
      <c r="AK812" s="1694">
        <f t="shared" ref="AK812:AK813" si="1869">ROUND(SQRT(AI812^2+AJ812^2)*1000/(1.73*AI814),0)</f>
        <v>105</v>
      </c>
      <c r="AL812" s="1699">
        <v>20.850000000000001</v>
      </c>
      <c r="AM812" s="1702">
        <v>-3.3900000000000001</v>
      </c>
      <c r="AN812" s="1694">
        <f t="shared" ref="AN812:AN813" si="1870">ROUND(SQRT(AL812^2+AM812^2)*1000/(1.73*AL814),0)</f>
        <v>105</v>
      </c>
      <c r="AO812" s="1699">
        <v>20.199999999999999</v>
      </c>
      <c r="AP812" s="1702">
        <v>-2.3700000000000001</v>
      </c>
      <c r="AQ812" s="1694">
        <f t="shared" ref="AQ812:AQ813" si="1871">ROUND(SQRT(AO812^2+AP812^2)*1000/(1.73*AO814),0)</f>
        <v>102</v>
      </c>
      <c r="AR812" s="1699">
        <v>20.199999999999999</v>
      </c>
      <c r="AS812" s="1702">
        <v>-2.3700000000000001</v>
      </c>
      <c r="AT812" s="1694">
        <f t="shared" ref="AT812:AT813" si="1872">ROUND(SQRT(AR812^2+AS812^2)*1000/(1.73*AR814),0)</f>
        <v>102</v>
      </c>
      <c r="AU812" s="1699">
        <v>20.199999999999999</v>
      </c>
      <c r="AV812" s="1702">
        <v>-2.3700000000000001</v>
      </c>
      <c r="AW812" s="1694">
        <f t="shared" ref="AW812:AW813" si="1873">ROUND(SQRT(AU812^2+AV812^2)*1000/(1.73*AU814),0)</f>
        <v>102</v>
      </c>
      <c r="AX812" s="1699">
        <v>20.199999999999999</v>
      </c>
      <c r="AY812" s="1702">
        <v>-2.3700000000000001</v>
      </c>
      <c r="AZ812" s="1694">
        <f t="shared" ref="AZ812:AZ813" si="1874">ROUND(SQRT(AX812^2+AY812^2)*1000/(1.73*AX814),0)</f>
        <v>102</v>
      </c>
      <c r="BA812" s="1699">
        <v>20.199999999999999</v>
      </c>
      <c r="BB812" s="1702">
        <v>-2.3700000000000001</v>
      </c>
      <c r="BC812" s="1694">
        <f t="shared" ref="BC812:BC813" si="1875">ROUND(SQRT(BA812^2+BB812^2)*1000/(1.73*BA814),0)</f>
        <v>102</v>
      </c>
      <c r="BD812" s="1699">
        <v>20.199999999999999</v>
      </c>
      <c r="BE812" s="1702">
        <v>-2.3700000000000001</v>
      </c>
      <c r="BF812" s="1694">
        <f t="shared" ref="BF812:BF813" si="1876">ROUND(SQRT(BD812^2+BE812^2)*1000/(1.73*BD814),0)</f>
        <v>102</v>
      </c>
      <c r="BG812" s="1699">
        <v>20.199999999999999</v>
      </c>
      <c r="BH812" s="1702">
        <v>-2.3700000000000001</v>
      </c>
      <c r="BI812" s="1694">
        <f t="shared" ref="BI812:BI813" si="1877">ROUND(SQRT(BG812^2+BH812^2)*1000/(1.73*BG814),0)</f>
        <v>102</v>
      </c>
      <c r="BJ812" s="1699">
        <v>20.199999999999999</v>
      </c>
      <c r="BK812" s="1702">
        <v>-2.3700000000000001</v>
      </c>
      <c r="BL812" s="1694">
        <f t="shared" ref="BL812:BL813" si="1878">ROUND(SQRT(BJ812^2+BK812^2)*1000/(1.73*BJ814),0)</f>
        <v>102</v>
      </c>
      <c r="BM812" s="1699">
        <v>28.5</v>
      </c>
      <c r="BN812" s="1702">
        <v>-7.75</v>
      </c>
      <c r="BO812" s="1694">
        <f t="shared" ref="BO812:BO813" si="1879">ROUND(SQRT(BM812^2+BN812^2)*1000/(1.73*BM814),0)</f>
        <v>148</v>
      </c>
      <c r="BP812" s="1699">
        <v>28.5</v>
      </c>
      <c r="BQ812" s="1702">
        <v>-7.75</v>
      </c>
      <c r="BR812" s="1694">
        <f t="shared" ref="BR812:BR813" si="1880">ROUND(SQRT(BP812^2+BQ812^2)*1000/(1.73*BP814),0)</f>
        <v>148</v>
      </c>
      <c r="BS812" s="1699">
        <v>28.5</v>
      </c>
      <c r="BT812" s="1702">
        <v>-7.75</v>
      </c>
      <c r="BU812" s="1694">
        <f t="shared" ref="BU812:BU813" si="1881">ROUND(SQRT(BS812^2+BT812^2)*1000/(1.73*BS814),0)</f>
        <v>148</v>
      </c>
      <c r="BV812" s="1699">
        <v>28.5</v>
      </c>
      <c r="BW812" s="1702">
        <v>-7.75</v>
      </c>
      <c r="BX812" s="1694">
        <f t="shared" ref="BX812:BX813" si="1882">ROUND(SQRT(BV812^2+BW812^2)*1000/(1.73*BV814),0)</f>
        <v>148</v>
      </c>
      <c r="BY812" s="1699">
        <v>28.5</v>
      </c>
      <c r="BZ812" s="1702">
        <v>-7.75</v>
      </c>
      <c r="CA812" s="1694">
        <f t="shared" ref="CA812:CA813" si="1883">ROUND(SQRT(BY812^2+BZ812^2)*1000/(1.73*BY814),0)</f>
        <v>148</v>
      </c>
    </row>
    <row r="813" s="1620" customFormat="1" ht="21.75" customHeight="1">
      <c r="A813" s="1681"/>
      <c r="B813" s="1622" t="s">
        <v>523</v>
      </c>
      <c r="C813" s="1682"/>
      <c r="D813" s="1689" t="s">
        <v>716</v>
      </c>
      <c r="E813" s="1690" t="s">
        <v>495</v>
      </c>
      <c r="F813" s="1690"/>
      <c r="G813" s="1690">
        <v>110</v>
      </c>
      <c r="H813" s="1780">
        <v>-18.870000000000001</v>
      </c>
      <c r="I813" s="1633">
        <v>9.6300000000000008</v>
      </c>
      <c r="J813" s="1694">
        <f t="shared" si="1860"/>
        <v>106</v>
      </c>
      <c r="K813" s="1780">
        <v>-18.870000000000001</v>
      </c>
      <c r="L813" s="1633">
        <v>9.6300000000000008</v>
      </c>
      <c r="M813" s="1694">
        <f t="shared" si="1861"/>
        <v>106</v>
      </c>
      <c r="N813" s="1780">
        <v>-18.870000000000001</v>
      </c>
      <c r="O813" s="1633">
        <v>9.6300000000000008</v>
      </c>
      <c r="P813" s="1694">
        <f t="shared" si="1862"/>
        <v>106</v>
      </c>
      <c r="Q813" s="1780">
        <v>-18.870000000000001</v>
      </c>
      <c r="R813" s="1633">
        <v>9.6300000000000008</v>
      </c>
      <c r="S813" s="1694">
        <f t="shared" si="1863"/>
        <v>106</v>
      </c>
      <c r="T813" s="1780">
        <v>-18.870000000000001</v>
      </c>
      <c r="U813" s="1633">
        <v>9.6300000000000008</v>
      </c>
      <c r="V813" s="1694">
        <f t="shared" si="1864"/>
        <v>106</v>
      </c>
      <c r="W813" s="1699">
        <v>-11.48</v>
      </c>
      <c r="X813" s="1702">
        <v>5.1500000000000004</v>
      </c>
      <c r="Y813" s="1694">
        <f t="shared" si="1865"/>
        <v>63</v>
      </c>
      <c r="Z813" s="1699">
        <v>-11.48</v>
      </c>
      <c r="AA813" s="1702">
        <v>5.1500000000000004</v>
      </c>
      <c r="AB813" s="1694">
        <f t="shared" si="1866"/>
        <v>63</v>
      </c>
      <c r="AC813" s="1699">
        <v>-11.48</v>
      </c>
      <c r="AD813" s="1702">
        <v>5.1500000000000004</v>
      </c>
      <c r="AE813" s="1694">
        <f t="shared" si="1867"/>
        <v>63</v>
      </c>
      <c r="AF813" s="1699">
        <v>-11.48</v>
      </c>
      <c r="AG813" s="1702">
        <v>5.1500000000000004</v>
      </c>
      <c r="AH813" s="1694">
        <f t="shared" si="1868"/>
        <v>63</v>
      </c>
      <c r="AI813" s="1699">
        <v>-11.48</v>
      </c>
      <c r="AJ813" s="1702">
        <v>5.1500000000000004</v>
      </c>
      <c r="AK813" s="1694">
        <f t="shared" si="1869"/>
        <v>63</v>
      </c>
      <c r="AL813" s="1699">
        <v>-11.48</v>
      </c>
      <c r="AM813" s="1702">
        <v>5.1500000000000004</v>
      </c>
      <c r="AN813" s="1694">
        <f t="shared" si="1870"/>
        <v>63</v>
      </c>
      <c r="AO813" s="1699">
        <v>-10.43</v>
      </c>
      <c r="AP813" s="1702">
        <v>4.2199999999999998</v>
      </c>
      <c r="AQ813" s="1694">
        <f t="shared" si="1871"/>
        <v>57</v>
      </c>
      <c r="AR813" s="1699">
        <v>-10.43</v>
      </c>
      <c r="AS813" s="1702">
        <v>4.2199999999999998</v>
      </c>
      <c r="AT813" s="1694">
        <f t="shared" si="1872"/>
        <v>57</v>
      </c>
      <c r="AU813" s="1699">
        <v>-10.43</v>
      </c>
      <c r="AV813" s="1702">
        <v>4.2199999999999998</v>
      </c>
      <c r="AW813" s="1694">
        <f t="shared" si="1873"/>
        <v>57</v>
      </c>
      <c r="AX813" s="1699">
        <v>-10.43</v>
      </c>
      <c r="AY813" s="1702">
        <v>4.2199999999999998</v>
      </c>
      <c r="AZ813" s="1694">
        <f t="shared" si="1874"/>
        <v>57</v>
      </c>
      <c r="BA813" s="1699">
        <v>-10.43</v>
      </c>
      <c r="BB813" s="1702">
        <v>4.2199999999999998</v>
      </c>
      <c r="BC813" s="1694">
        <f t="shared" si="1875"/>
        <v>57</v>
      </c>
      <c r="BD813" s="1699">
        <v>-10.43</v>
      </c>
      <c r="BE813" s="1702">
        <v>4.2199999999999998</v>
      </c>
      <c r="BF813" s="1694">
        <f t="shared" si="1876"/>
        <v>57</v>
      </c>
      <c r="BG813" s="1699">
        <v>-10.43</v>
      </c>
      <c r="BH813" s="1702">
        <v>4.2199999999999998</v>
      </c>
      <c r="BI813" s="1694">
        <f t="shared" si="1877"/>
        <v>57</v>
      </c>
      <c r="BJ813" s="1699">
        <v>-10.43</v>
      </c>
      <c r="BK813" s="1702">
        <v>4.2199999999999998</v>
      </c>
      <c r="BL813" s="1694">
        <f t="shared" si="1878"/>
        <v>57</v>
      </c>
      <c r="BM813" s="1780">
        <v>-18.870000000000001</v>
      </c>
      <c r="BN813" s="1633">
        <v>9.6300000000000008</v>
      </c>
      <c r="BO813" s="1694">
        <f t="shared" si="1879"/>
        <v>106</v>
      </c>
      <c r="BP813" s="1780">
        <v>-18.870000000000001</v>
      </c>
      <c r="BQ813" s="1633">
        <v>9.6300000000000008</v>
      </c>
      <c r="BR813" s="1694">
        <f t="shared" si="1880"/>
        <v>106</v>
      </c>
      <c r="BS813" s="1780">
        <v>-18.870000000000001</v>
      </c>
      <c r="BT813" s="1633">
        <v>9.6300000000000008</v>
      </c>
      <c r="BU813" s="1694">
        <f t="shared" si="1881"/>
        <v>106</v>
      </c>
      <c r="BV813" s="1780">
        <v>-18.870000000000001</v>
      </c>
      <c r="BW813" s="1633">
        <v>9.6300000000000008</v>
      </c>
      <c r="BX813" s="1694">
        <f t="shared" si="1882"/>
        <v>106</v>
      </c>
      <c r="BY813" s="1780">
        <v>-18.870000000000001</v>
      </c>
      <c r="BZ813" s="1633">
        <v>9.6300000000000008</v>
      </c>
      <c r="CA813" s="1694">
        <f t="shared" si="1883"/>
        <v>106</v>
      </c>
    </row>
    <row r="814" s="1620" customFormat="1" ht="21.75" customHeight="1">
      <c r="A814" s="1681"/>
      <c r="B814" s="1622"/>
      <c r="C814" s="1682"/>
      <c r="D814" s="1689" t="s">
        <v>527</v>
      </c>
      <c r="E814" s="1690"/>
      <c r="F814" s="1690" t="s">
        <v>528</v>
      </c>
      <c r="G814" s="1690">
        <v>110</v>
      </c>
      <c r="H814" s="1695">
        <v>115</v>
      </c>
      <c r="I814" s="1696"/>
      <c r="J814" s="1697"/>
      <c r="K814" s="1695">
        <v>115</v>
      </c>
      <c r="L814" s="1696"/>
      <c r="M814" s="1697"/>
      <c r="N814" s="1695">
        <v>115</v>
      </c>
      <c r="O814" s="1696"/>
      <c r="P814" s="1697"/>
      <c r="Q814" s="1695">
        <v>115</v>
      </c>
      <c r="R814" s="1696"/>
      <c r="S814" s="1697"/>
      <c r="T814" s="1695">
        <v>115</v>
      </c>
      <c r="U814" s="1696"/>
      <c r="V814" s="1697"/>
      <c r="W814" s="1695">
        <v>116</v>
      </c>
      <c r="X814" s="1696"/>
      <c r="Y814" s="1697"/>
      <c r="Z814" s="1695">
        <v>116</v>
      </c>
      <c r="AA814" s="1696"/>
      <c r="AB814" s="1697"/>
      <c r="AC814" s="1695">
        <v>116</v>
      </c>
      <c r="AD814" s="1696"/>
      <c r="AE814" s="1697"/>
      <c r="AF814" s="1695">
        <v>116</v>
      </c>
      <c r="AG814" s="1696"/>
      <c r="AH814" s="1697"/>
      <c r="AI814" s="1695">
        <v>116</v>
      </c>
      <c r="AJ814" s="1696"/>
      <c r="AK814" s="1697"/>
      <c r="AL814" s="1695">
        <v>116</v>
      </c>
      <c r="AM814" s="1696"/>
      <c r="AN814" s="1697"/>
      <c r="AO814" s="1695">
        <v>115</v>
      </c>
      <c r="AP814" s="1696"/>
      <c r="AQ814" s="1697"/>
      <c r="AR814" s="1695">
        <v>115</v>
      </c>
      <c r="AS814" s="1696"/>
      <c r="AT814" s="1697"/>
      <c r="AU814" s="1695">
        <v>115</v>
      </c>
      <c r="AV814" s="1696"/>
      <c r="AW814" s="1697"/>
      <c r="AX814" s="1695">
        <v>115</v>
      </c>
      <c r="AY814" s="1696"/>
      <c r="AZ814" s="1697"/>
      <c r="BA814" s="1695">
        <v>115</v>
      </c>
      <c r="BB814" s="1696"/>
      <c r="BC814" s="1697"/>
      <c r="BD814" s="1695">
        <v>115</v>
      </c>
      <c r="BE814" s="1696"/>
      <c r="BF814" s="1697"/>
      <c r="BG814" s="1695">
        <v>115</v>
      </c>
      <c r="BH814" s="1696"/>
      <c r="BI814" s="1697"/>
      <c r="BJ814" s="1695">
        <v>115</v>
      </c>
      <c r="BK814" s="1696"/>
      <c r="BL814" s="1697"/>
      <c r="BM814" s="1695">
        <v>115</v>
      </c>
      <c r="BN814" s="1696"/>
      <c r="BO814" s="1697"/>
      <c r="BP814" s="1695">
        <v>115</v>
      </c>
      <c r="BQ814" s="1696"/>
      <c r="BR814" s="1697"/>
      <c r="BS814" s="1695">
        <v>115</v>
      </c>
      <c r="BT814" s="1696"/>
      <c r="BU814" s="1697"/>
      <c r="BV814" s="1695">
        <v>115</v>
      </c>
      <c r="BW814" s="1696"/>
      <c r="BX814" s="1697"/>
      <c r="BY814" s="1695">
        <v>115</v>
      </c>
      <c r="BZ814" s="1696"/>
      <c r="CA814" s="1697"/>
    </row>
    <row r="815" s="1620" customFormat="1" ht="21.75" customHeight="1">
      <c r="A815" s="1681"/>
      <c r="B815" s="1622"/>
      <c r="C815" s="1682"/>
      <c r="D815" s="1689" t="s">
        <v>529</v>
      </c>
      <c r="E815" s="1690"/>
      <c r="F815" s="1690" t="s">
        <v>528</v>
      </c>
      <c r="G815" s="1690">
        <v>110</v>
      </c>
      <c r="H815" s="1695">
        <v>115</v>
      </c>
      <c r="I815" s="1696"/>
      <c r="J815" s="1697"/>
      <c r="K815" s="1695">
        <v>115</v>
      </c>
      <c r="L815" s="1696"/>
      <c r="M815" s="1697"/>
      <c r="N815" s="1695">
        <v>115</v>
      </c>
      <c r="O815" s="1696"/>
      <c r="P815" s="1697"/>
      <c r="Q815" s="1695">
        <v>115</v>
      </c>
      <c r="R815" s="1696"/>
      <c r="S815" s="1697"/>
      <c r="T815" s="1695">
        <v>115</v>
      </c>
      <c r="U815" s="1696"/>
      <c r="V815" s="1697"/>
      <c r="W815" s="1695">
        <v>116</v>
      </c>
      <c r="X815" s="1696"/>
      <c r="Y815" s="1697"/>
      <c r="Z815" s="1695">
        <v>116</v>
      </c>
      <c r="AA815" s="1696"/>
      <c r="AB815" s="1697"/>
      <c r="AC815" s="1695">
        <v>116</v>
      </c>
      <c r="AD815" s="1696"/>
      <c r="AE815" s="1697"/>
      <c r="AF815" s="1695">
        <v>116</v>
      </c>
      <c r="AG815" s="1696"/>
      <c r="AH815" s="1697"/>
      <c r="AI815" s="1695">
        <v>116</v>
      </c>
      <c r="AJ815" s="1696"/>
      <c r="AK815" s="1697"/>
      <c r="AL815" s="1695">
        <v>116</v>
      </c>
      <c r="AM815" s="1696"/>
      <c r="AN815" s="1697"/>
      <c r="AO815" s="1695">
        <v>115</v>
      </c>
      <c r="AP815" s="1696"/>
      <c r="AQ815" s="1697"/>
      <c r="AR815" s="1695">
        <v>115</v>
      </c>
      <c r="AS815" s="1696"/>
      <c r="AT815" s="1697"/>
      <c r="AU815" s="1695">
        <v>115</v>
      </c>
      <c r="AV815" s="1696"/>
      <c r="AW815" s="1697"/>
      <c r="AX815" s="1695">
        <v>115</v>
      </c>
      <c r="AY815" s="1696"/>
      <c r="AZ815" s="1697"/>
      <c r="BA815" s="1695">
        <v>115</v>
      </c>
      <c r="BB815" s="1696"/>
      <c r="BC815" s="1697"/>
      <c r="BD815" s="1695">
        <v>115</v>
      </c>
      <c r="BE815" s="1696"/>
      <c r="BF815" s="1697"/>
      <c r="BG815" s="1695">
        <v>115</v>
      </c>
      <c r="BH815" s="1696"/>
      <c r="BI815" s="1697"/>
      <c r="BJ815" s="1695">
        <v>115</v>
      </c>
      <c r="BK815" s="1696"/>
      <c r="BL815" s="1697"/>
      <c r="BM815" s="1695">
        <v>115</v>
      </c>
      <c r="BN815" s="1696"/>
      <c r="BO815" s="1697"/>
      <c r="BP815" s="1695">
        <v>115</v>
      </c>
      <c r="BQ815" s="1696"/>
      <c r="BR815" s="1697"/>
      <c r="BS815" s="1695">
        <v>115</v>
      </c>
      <c r="BT815" s="1696"/>
      <c r="BU815" s="1697"/>
      <c r="BV815" s="1695">
        <v>115</v>
      </c>
      <c r="BW815" s="1696"/>
      <c r="BX815" s="1697"/>
      <c r="BY815" s="1695">
        <v>115</v>
      </c>
      <c r="BZ815" s="1696"/>
      <c r="CA815" s="1697"/>
    </row>
    <row r="816" s="1620" customFormat="1" ht="21.75" customHeight="1">
      <c r="A816" s="1681"/>
      <c r="B816" s="1622"/>
      <c r="C816" s="1682"/>
      <c r="D816" s="1689" t="s">
        <v>527</v>
      </c>
      <c r="E816" s="1690"/>
      <c r="F816" s="1690" t="s">
        <v>528</v>
      </c>
      <c r="G816" s="1690">
        <v>10</v>
      </c>
      <c r="H816" s="1695">
        <v>10</v>
      </c>
      <c r="I816" s="1696"/>
      <c r="J816" s="1697"/>
      <c r="K816" s="1695">
        <v>10</v>
      </c>
      <c r="L816" s="1696"/>
      <c r="M816" s="1697"/>
      <c r="N816" s="1695">
        <v>10</v>
      </c>
      <c r="O816" s="1696"/>
      <c r="P816" s="1697"/>
      <c r="Q816" s="1695">
        <v>10</v>
      </c>
      <c r="R816" s="1696"/>
      <c r="S816" s="1697"/>
      <c r="T816" s="1695">
        <v>10</v>
      </c>
      <c r="U816" s="1696"/>
      <c r="V816" s="1697"/>
      <c r="W816" s="1695">
        <v>10</v>
      </c>
      <c r="X816" s="1696"/>
      <c r="Y816" s="1697"/>
      <c r="Z816" s="1695">
        <v>10</v>
      </c>
      <c r="AA816" s="1696"/>
      <c r="AB816" s="1697"/>
      <c r="AC816" s="1695">
        <v>10</v>
      </c>
      <c r="AD816" s="1696"/>
      <c r="AE816" s="1697"/>
      <c r="AF816" s="1695">
        <v>10</v>
      </c>
      <c r="AG816" s="1696"/>
      <c r="AH816" s="1697"/>
      <c r="AI816" s="1695">
        <v>10</v>
      </c>
      <c r="AJ816" s="1696"/>
      <c r="AK816" s="1697"/>
      <c r="AL816" s="1695">
        <v>10</v>
      </c>
      <c r="AM816" s="1696"/>
      <c r="AN816" s="1697"/>
      <c r="AO816" s="1695">
        <v>10</v>
      </c>
      <c r="AP816" s="1696"/>
      <c r="AQ816" s="1697"/>
      <c r="AR816" s="1695">
        <v>10</v>
      </c>
      <c r="AS816" s="1696"/>
      <c r="AT816" s="1697"/>
      <c r="AU816" s="1695">
        <v>10</v>
      </c>
      <c r="AV816" s="1696"/>
      <c r="AW816" s="1697"/>
      <c r="AX816" s="1695">
        <v>10</v>
      </c>
      <c r="AY816" s="1696"/>
      <c r="AZ816" s="1697"/>
      <c r="BA816" s="1695">
        <v>10</v>
      </c>
      <c r="BB816" s="1696"/>
      <c r="BC816" s="1697"/>
      <c r="BD816" s="1695">
        <v>10</v>
      </c>
      <c r="BE816" s="1696"/>
      <c r="BF816" s="1697"/>
      <c r="BG816" s="1695">
        <v>10</v>
      </c>
      <c r="BH816" s="1696"/>
      <c r="BI816" s="1697"/>
      <c r="BJ816" s="1695">
        <v>10</v>
      </c>
      <c r="BK816" s="1696"/>
      <c r="BL816" s="1697"/>
      <c r="BM816" s="1695">
        <v>10</v>
      </c>
      <c r="BN816" s="1696"/>
      <c r="BO816" s="1697"/>
      <c r="BP816" s="1695">
        <v>10</v>
      </c>
      <c r="BQ816" s="1696"/>
      <c r="BR816" s="1697"/>
      <c r="BS816" s="1695">
        <v>10</v>
      </c>
      <c r="BT816" s="1696"/>
      <c r="BU816" s="1697"/>
      <c r="BV816" s="1695">
        <v>10</v>
      </c>
      <c r="BW816" s="1696"/>
      <c r="BX816" s="1697"/>
      <c r="BY816" s="1695">
        <v>10</v>
      </c>
      <c r="BZ816" s="1696"/>
      <c r="CA816" s="1697"/>
    </row>
    <row r="817" s="1620" customFormat="1" ht="21.75" customHeight="1">
      <c r="A817" s="1681"/>
      <c r="B817" s="1622"/>
      <c r="C817" s="1682"/>
      <c r="D817" s="1689" t="s">
        <v>529</v>
      </c>
      <c r="E817" s="1690"/>
      <c r="F817" s="1690" t="s">
        <v>528</v>
      </c>
      <c r="G817" s="1690">
        <v>10</v>
      </c>
      <c r="H817" s="1695">
        <v>10</v>
      </c>
      <c r="I817" s="1696"/>
      <c r="J817" s="1697"/>
      <c r="K817" s="1695">
        <v>10</v>
      </c>
      <c r="L817" s="1696"/>
      <c r="M817" s="1697"/>
      <c r="N817" s="1695">
        <v>10</v>
      </c>
      <c r="O817" s="1696"/>
      <c r="P817" s="1697"/>
      <c r="Q817" s="1695">
        <v>10</v>
      </c>
      <c r="R817" s="1696"/>
      <c r="S817" s="1697"/>
      <c r="T817" s="1695">
        <v>10</v>
      </c>
      <c r="U817" s="1696"/>
      <c r="V817" s="1697"/>
      <c r="W817" s="1695">
        <v>10</v>
      </c>
      <c r="X817" s="1696"/>
      <c r="Y817" s="1697"/>
      <c r="Z817" s="1695">
        <v>10</v>
      </c>
      <c r="AA817" s="1696"/>
      <c r="AB817" s="1697"/>
      <c r="AC817" s="1695">
        <v>10</v>
      </c>
      <c r="AD817" s="1696"/>
      <c r="AE817" s="1697"/>
      <c r="AF817" s="1695">
        <v>10</v>
      </c>
      <c r="AG817" s="1696"/>
      <c r="AH817" s="1697"/>
      <c r="AI817" s="1695">
        <v>10</v>
      </c>
      <c r="AJ817" s="1696"/>
      <c r="AK817" s="1697"/>
      <c r="AL817" s="1695">
        <v>10</v>
      </c>
      <c r="AM817" s="1696"/>
      <c r="AN817" s="1697"/>
      <c r="AO817" s="1695">
        <v>10</v>
      </c>
      <c r="AP817" s="1696"/>
      <c r="AQ817" s="1697"/>
      <c r="AR817" s="1695">
        <v>10</v>
      </c>
      <c r="AS817" s="1696"/>
      <c r="AT817" s="1697"/>
      <c r="AU817" s="1695">
        <v>10</v>
      </c>
      <c r="AV817" s="1696"/>
      <c r="AW817" s="1697"/>
      <c r="AX817" s="1695">
        <v>10</v>
      </c>
      <c r="AY817" s="1696"/>
      <c r="AZ817" s="1697"/>
      <c r="BA817" s="1695">
        <v>10</v>
      </c>
      <c r="BB817" s="1696"/>
      <c r="BC817" s="1697"/>
      <c r="BD817" s="1695">
        <v>10</v>
      </c>
      <c r="BE817" s="1696"/>
      <c r="BF817" s="1697"/>
      <c r="BG817" s="1695">
        <v>10</v>
      </c>
      <c r="BH817" s="1696"/>
      <c r="BI817" s="1697"/>
      <c r="BJ817" s="1695">
        <v>10</v>
      </c>
      <c r="BK817" s="1696"/>
      <c r="BL817" s="1697"/>
      <c r="BM817" s="1695">
        <v>10</v>
      </c>
      <c r="BN817" s="1696"/>
      <c r="BO817" s="1697"/>
      <c r="BP817" s="1695">
        <v>10</v>
      </c>
      <c r="BQ817" s="1696"/>
      <c r="BR817" s="1697"/>
      <c r="BS817" s="1695">
        <v>10</v>
      </c>
      <c r="BT817" s="1696"/>
      <c r="BU817" s="1697"/>
      <c r="BV817" s="1695">
        <v>10</v>
      </c>
      <c r="BW817" s="1696"/>
      <c r="BX817" s="1697"/>
      <c r="BY817" s="1695">
        <v>10</v>
      </c>
      <c r="BZ817" s="1696"/>
      <c r="CA817" s="1697"/>
    </row>
    <row r="818" s="1620" customFormat="1" ht="21.75" customHeight="1">
      <c r="A818" s="1681"/>
      <c r="B818" s="1622" t="s">
        <v>644</v>
      </c>
      <c r="C818" s="1682"/>
      <c r="D818" s="1705" t="s">
        <v>531</v>
      </c>
      <c r="E818" s="1690" t="s">
        <v>495</v>
      </c>
      <c r="F818" s="1690" t="s">
        <v>495</v>
      </c>
      <c r="G818" s="1690">
        <v>10</v>
      </c>
      <c r="H818" s="1699">
        <v>0</v>
      </c>
      <c r="I818" s="1702">
        <v>0</v>
      </c>
      <c r="J818" s="1694">
        <f>ROUND(SQRT(H818^2+I818^2)*1000/(1.73*H816),0)</f>
        <v>0</v>
      </c>
      <c r="K818" s="1699">
        <v>0</v>
      </c>
      <c r="L818" s="1702">
        <v>0</v>
      </c>
      <c r="M818" s="1694">
        <f>ROUND(SQRT(K818^2+L818^2)*1000/(1.73*K816),0)</f>
        <v>0</v>
      </c>
      <c r="N818" s="1699">
        <v>0</v>
      </c>
      <c r="O818" s="1702">
        <v>0</v>
      </c>
      <c r="P818" s="1694">
        <f>ROUND(SQRT(N818^2+O818^2)*1000/(1.73*N816),0)</f>
        <v>0</v>
      </c>
      <c r="Q818" s="1699">
        <v>0</v>
      </c>
      <c r="R818" s="1702">
        <v>0</v>
      </c>
      <c r="S818" s="1694">
        <f>ROUND(SQRT(Q818^2+R818^2)*1000/(1.73*Q816),0)</f>
        <v>0</v>
      </c>
      <c r="T818" s="1699">
        <v>0</v>
      </c>
      <c r="U818" s="1702">
        <v>0</v>
      </c>
      <c r="V818" s="1694">
        <f>ROUND(SQRT(T818^2+U818^2)*1000/(1.73*T816),0)</f>
        <v>0</v>
      </c>
      <c r="W818" s="1699">
        <v>0</v>
      </c>
      <c r="X818" s="1702">
        <v>0</v>
      </c>
      <c r="Y818" s="1694">
        <f>ROUND(SQRT(W818^2+X818^2)*1000/(1.73*W816),0)</f>
        <v>0</v>
      </c>
      <c r="Z818" s="1699">
        <v>0</v>
      </c>
      <c r="AA818" s="1702">
        <v>0</v>
      </c>
      <c r="AB818" s="1694">
        <f>ROUND(SQRT(Z818^2+AA818^2)*1000/(1.73*Z816),0)</f>
        <v>0</v>
      </c>
      <c r="AC818" s="1699">
        <v>0</v>
      </c>
      <c r="AD818" s="1702">
        <v>0</v>
      </c>
      <c r="AE818" s="1694">
        <f>ROUND(SQRT(AC818^2+AD818^2)*1000/(1.73*AC816),0)</f>
        <v>0</v>
      </c>
      <c r="AF818" s="1699">
        <v>0</v>
      </c>
      <c r="AG818" s="1702">
        <v>0</v>
      </c>
      <c r="AH818" s="1694">
        <f>ROUND(SQRT(AF818^2+AG818^2)*1000/(1.73*AF816),0)</f>
        <v>0</v>
      </c>
      <c r="AI818" s="1699">
        <v>0</v>
      </c>
      <c r="AJ818" s="1702">
        <v>0</v>
      </c>
      <c r="AK818" s="1694">
        <f>ROUND(SQRT(AI818^2+AJ818^2)*1000/(1.73*AI816),0)</f>
        <v>0</v>
      </c>
      <c r="AL818" s="1699">
        <v>0</v>
      </c>
      <c r="AM818" s="1702">
        <v>0</v>
      </c>
      <c r="AN818" s="1694">
        <f>ROUND(SQRT(AL818^2+AM818^2)*1000/(1.73*AL816),0)</f>
        <v>0</v>
      </c>
      <c r="AO818" s="1699">
        <v>0</v>
      </c>
      <c r="AP818" s="1702">
        <v>0</v>
      </c>
      <c r="AQ818" s="1694">
        <f>ROUND(SQRT(AO818^2+AP818^2)*1000/(1.73*AO816),0)</f>
        <v>0</v>
      </c>
      <c r="AR818" s="1699">
        <v>0</v>
      </c>
      <c r="AS818" s="1702">
        <v>0</v>
      </c>
      <c r="AT818" s="1694">
        <f>ROUND(SQRT(AR818^2+AS818^2)*1000/(1.73*AR816),0)</f>
        <v>0</v>
      </c>
      <c r="AU818" s="1699">
        <v>0</v>
      </c>
      <c r="AV818" s="1702">
        <v>0</v>
      </c>
      <c r="AW818" s="1694">
        <f>ROUND(SQRT(AU818^2+AV818^2)*1000/(1.73*AU816),0)</f>
        <v>0</v>
      </c>
      <c r="AX818" s="1699">
        <v>0</v>
      </c>
      <c r="AY818" s="1702">
        <v>0</v>
      </c>
      <c r="AZ818" s="1694">
        <f>ROUND(SQRT(AX818^2+AY818^2)*1000/(1.73*AX816),0)</f>
        <v>0</v>
      </c>
      <c r="BA818" s="1699">
        <v>0</v>
      </c>
      <c r="BB818" s="1702">
        <v>0</v>
      </c>
      <c r="BC818" s="1694">
        <f>ROUND(SQRT(BA818^2+BB818^2)*1000/(1.73*BA816),0)</f>
        <v>0</v>
      </c>
      <c r="BD818" s="1699">
        <v>0</v>
      </c>
      <c r="BE818" s="1702">
        <v>0</v>
      </c>
      <c r="BF818" s="1694">
        <f>ROUND(SQRT(BD818^2+BE818^2)*1000/(1.73*BD816),0)</f>
        <v>0</v>
      </c>
      <c r="BG818" s="1699">
        <v>0</v>
      </c>
      <c r="BH818" s="1702">
        <v>0</v>
      </c>
      <c r="BI818" s="1694">
        <f>ROUND(SQRT(BG818^2+BH818^2)*1000/(1.73*BG816),0)</f>
        <v>0</v>
      </c>
      <c r="BJ818" s="1699">
        <v>0</v>
      </c>
      <c r="BK818" s="1702">
        <v>0</v>
      </c>
      <c r="BL818" s="1694">
        <f>ROUND(SQRT(BJ818^2+BK818^2)*1000/(1.73*BJ816),0)</f>
        <v>0</v>
      </c>
      <c r="BM818" s="1699">
        <v>0</v>
      </c>
      <c r="BN818" s="1702">
        <v>0</v>
      </c>
      <c r="BO818" s="1694">
        <f>ROUND(SQRT(BM818^2+BN818^2)*1000/(1.73*BM816),0)</f>
        <v>0</v>
      </c>
      <c r="BP818" s="1699">
        <v>0</v>
      </c>
      <c r="BQ818" s="1702">
        <v>0</v>
      </c>
      <c r="BR818" s="1694">
        <f>ROUND(SQRT(BP818^2+BQ818^2)*1000/(1.73*BP816),0)</f>
        <v>0</v>
      </c>
      <c r="BS818" s="1699">
        <v>0</v>
      </c>
      <c r="BT818" s="1702">
        <v>0</v>
      </c>
      <c r="BU818" s="1694">
        <f>ROUND(SQRT(BS818^2+BT818^2)*1000/(1.73*BS816),0)</f>
        <v>0</v>
      </c>
      <c r="BV818" s="1699">
        <v>0</v>
      </c>
      <c r="BW818" s="1702">
        <v>0</v>
      </c>
      <c r="BX818" s="1694">
        <f>ROUND(SQRT(BV818^2+BW818^2)*1000/(1.73*BV816),0)</f>
        <v>0</v>
      </c>
      <c r="BY818" s="1699">
        <v>0</v>
      </c>
      <c r="BZ818" s="1702">
        <v>0</v>
      </c>
      <c r="CA818" s="1694">
        <f>ROUND(SQRT(BY818^2+BZ818^2)*1000/(1.73*BY816),0)</f>
        <v>0</v>
      </c>
    </row>
    <row r="819" s="1620" customFormat="1" ht="21.75" customHeight="1">
      <c r="A819" s="1681"/>
      <c r="B819" s="1622"/>
      <c r="C819" s="1682"/>
      <c r="D819" s="1705" t="s">
        <v>100</v>
      </c>
      <c r="E819" s="1690" t="s">
        <v>495</v>
      </c>
      <c r="F819" s="1690" t="s">
        <v>495</v>
      </c>
      <c r="G819" s="1690">
        <v>10</v>
      </c>
      <c r="H819" s="1699">
        <v>8.7799999999999994</v>
      </c>
      <c r="I819" s="1702">
        <v>2.7000000000000002</v>
      </c>
      <c r="J819" s="1694">
        <f>ROUND(SQRT(H819^2+I819^2)*1000/(1.73*H816),0)</f>
        <v>531</v>
      </c>
      <c r="K819" s="1699">
        <v>8.7799999999999994</v>
      </c>
      <c r="L819" s="1702">
        <v>2.7000000000000002</v>
      </c>
      <c r="M819" s="1694">
        <f>ROUND(SQRT(K819^2+L819^2)*1000/(1.73*K816),0)</f>
        <v>531</v>
      </c>
      <c r="N819" s="1699">
        <v>8.7799999999999994</v>
      </c>
      <c r="O819" s="1702">
        <v>2.7000000000000002</v>
      </c>
      <c r="P819" s="1694">
        <f>ROUND(SQRT(N819^2+O819^2)*1000/(1.73*N816),0)</f>
        <v>531</v>
      </c>
      <c r="Q819" s="1699">
        <v>8.7799999999999994</v>
      </c>
      <c r="R819" s="1702">
        <v>2.7000000000000002</v>
      </c>
      <c r="S819" s="1694">
        <f>ROUND(SQRT(Q819^2+R819^2)*1000/(1.73*Q816),0)</f>
        <v>531</v>
      </c>
      <c r="T819" s="1699">
        <v>8.7799999999999994</v>
      </c>
      <c r="U819" s="1702">
        <v>2.7000000000000002</v>
      </c>
      <c r="V819" s="1694">
        <f>ROUND(SQRT(T819^2+U819^2)*1000/(1.73*T816),0)</f>
        <v>531</v>
      </c>
      <c r="W819" s="1699">
        <v>8.7899999999999991</v>
      </c>
      <c r="X819" s="1702">
        <v>2.6600000000000001</v>
      </c>
      <c r="Y819" s="1694">
        <f>ROUND(SQRT(W819^2+X819^2)*1000/(1.73*W816),0)</f>
        <v>531</v>
      </c>
      <c r="Z819" s="1699">
        <v>8.7899999999999991</v>
      </c>
      <c r="AA819" s="1702">
        <v>2.6600000000000001</v>
      </c>
      <c r="AB819" s="1694">
        <f>ROUND(SQRT(Z819^2+AA819^2)*1000/(1.73*Z816),0)</f>
        <v>531</v>
      </c>
      <c r="AC819" s="1699">
        <v>8.7899999999999991</v>
      </c>
      <c r="AD819" s="1702">
        <v>2.6600000000000001</v>
      </c>
      <c r="AE819" s="1694">
        <f>ROUND(SQRT(AC819^2+AD819^2)*1000/(1.73*AC816),0)</f>
        <v>531</v>
      </c>
      <c r="AF819" s="1699">
        <v>8.7899999999999991</v>
      </c>
      <c r="AG819" s="1702">
        <v>2.6600000000000001</v>
      </c>
      <c r="AH819" s="1694">
        <f>ROUND(SQRT(AF819^2+AG819^2)*1000/(1.73*AF816),0)</f>
        <v>531</v>
      </c>
      <c r="AI819" s="1699">
        <v>8.7899999999999991</v>
      </c>
      <c r="AJ819" s="1702">
        <v>2.6600000000000001</v>
      </c>
      <c r="AK819" s="1694">
        <f>ROUND(SQRT(AI819^2+AJ819^2)*1000/(1.73*AI816),0)</f>
        <v>531</v>
      </c>
      <c r="AL819" s="1699">
        <v>8.7899999999999991</v>
      </c>
      <c r="AM819" s="1702">
        <v>2.6600000000000001</v>
      </c>
      <c r="AN819" s="1694">
        <f>ROUND(SQRT(AL819^2+AM819^2)*1000/(1.73*AL816),0)</f>
        <v>531</v>
      </c>
      <c r="AO819" s="1699">
        <v>4.6900000000000004</v>
      </c>
      <c r="AP819" s="1702">
        <v>2.5800000000000001</v>
      </c>
      <c r="AQ819" s="1694">
        <f>ROUND(SQRT(AO819^2+AP819^2)*1000/(1.73*AO816),0)</f>
        <v>309</v>
      </c>
      <c r="AR819" s="1699">
        <v>4.6900000000000004</v>
      </c>
      <c r="AS819" s="1702">
        <v>2.5800000000000001</v>
      </c>
      <c r="AT819" s="1694">
        <f>ROUND(SQRT(AR819^2+AS819^2)*1000/(1.73*AR816),0)</f>
        <v>309</v>
      </c>
      <c r="AU819" s="1699">
        <v>4.6900000000000004</v>
      </c>
      <c r="AV819" s="1702">
        <v>2.5800000000000001</v>
      </c>
      <c r="AW819" s="1694">
        <f>ROUND(SQRT(AU819^2+AV819^2)*1000/(1.73*AU816),0)</f>
        <v>309</v>
      </c>
      <c r="AX819" s="1699">
        <v>4.6900000000000004</v>
      </c>
      <c r="AY819" s="1702">
        <v>2.5800000000000001</v>
      </c>
      <c r="AZ819" s="1694">
        <f>ROUND(SQRT(AX819^2+AY819^2)*1000/(1.73*AX816),0)</f>
        <v>309</v>
      </c>
      <c r="BA819" s="1699">
        <v>4.6900000000000004</v>
      </c>
      <c r="BB819" s="1702">
        <v>2.5800000000000001</v>
      </c>
      <c r="BC819" s="1694">
        <f>ROUND(SQRT(BA819^2+BB819^2)*1000/(1.73*BA816),0)</f>
        <v>309</v>
      </c>
      <c r="BD819" s="1699">
        <v>4.6900000000000004</v>
      </c>
      <c r="BE819" s="1702">
        <v>2.5800000000000001</v>
      </c>
      <c r="BF819" s="1694">
        <f>ROUND(SQRT(BD819^2+BE819^2)*1000/(1.73*BD816),0)</f>
        <v>309</v>
      </c>
      <c r="BG819" s="1699">
        <v>4.6900000000000004</v>
      </c>
      <c r="BH819" s="1702">
        <v>2.5800000000000001</v>
      </c>
      <c r="BI819" s="1694">
        <f>ROUND(SQRT(BG819^2+BH819^2)*1000/(1.73*BG816),0)</f>
        <v>309</v>
      </c>
      <c r="BJ819" s="1699">
        <v>4.6900000000000004</v>
      </c>
      <c r="BK819" s="1702">
        <v>2.5800000000000001</v>
      </c>
      <c r="BL819" s="1694">
        <f>ROUND(SQRT(BJ819^2+BK819^2)*1000/(1.73*BJ816),0)</f>
        <v>309</v>
      </c>
      <c r="BM819" s="1699">
        <v>8.7799999999999994</v>
      </c>
      <c r="BN819" s="1702">
        <v>2.7000000000000002</v>
      </c>
      <c r="BO819" s="1694">
        <f>ROUND(SQRT(BM819^2+BN819^2)*1000/(1.73*BM816),0)</f>
        <v>531</v>
      </c>
      <c r="BP819" s="1699">
        <v>8.7799999999999994</v>
      </c>
      <c r="BQ819" s="1702">
        <v>2.7000000000000002</v>
      </c>
      <c r="BR819" s="1694">
        <f>ROUND(SQRT(BP819^2+BQ819^2)*1000/(1.73*BP816),0)</f>
        <v>531</v>
      </c>
      <c r="BS819" s="1699">
        <v>8.7799999999999994</v>
      </c>
      <c r="BT819" s="1702">
        <v>2.7000000000000002</v>
      </c>
      <c r="BU819" s="1694">
        <f>ROUND(SQRT(BS819^2+BT819^2)*1000/(1.73*BS816),0)</f>
        <v>531</v>
      </c>
      <c r="BV819" s="1699">
        <v>8.7799999999999994</v>
      </c>
      <c r="BW819" s="1702">
        <v>2.7000000000000002</v>
      </c>
      <c r="BX819" s="1694">
        <f>ROUND(SQRT(BV819^2+BW819^2)*1000/(1.73*BV816),0)</f>
        <v>531</v>
      </c>
      <c r="BY819" s="1699">
        <v>8.7799999999999994</v>
      </c>
      <c r="BZ819" s="1702">
        <v>2.7000000000000002</v>
      </c>
      <c r="CA819" s="1694">
        <f>ROUND(SQRT(BY819^2+BZ819^2)*1000/(1.73*BY816),0)</f>
        <v>531</v>
      </c>
    </row>
    <row r="820" s="1620" customFormat="1" ht="21.75" customHeight="1">
      <c r="A820" s="1681"/>
      <c r="B820" s="1622"/>
      <c r="C820" s="1682"/>
      <c r="D820" s="1705" t="s">
        <v>103</v>
      </c>
      <c r="E820" s="1690" t="s">
        <v>495</v>
      </c>
      <c r="F820" s="1690" t="s">
        <v>495</v>
      </c>
      <c r="G820" s="1690">
        <v>10</v>
      </c>
      <c r="H820" s="1699">
        <v>0</v>
      </c>
      <c r="I820" s="1702">
        <v>0</v>
      </c>
      <c r="J820" s="1694">
        <f>ROUND(SQRT(H820^2+I820^2)*1000/(1.73*H816),0)</f>
        <v>0</v>
      </c>
      <c r="K820" s="1699">
        <v>0</v>
      </c>
      <c r="L820" s="1702">
        <v>0</v>
      </c>
      <c r="M820" s="1694">
        <f>ROUND(SQRT(K820^2+L820^2)*1000/(1.73*K816),0)</f>
        <v>0</v>
      </c>
      <c r="N820" s="1699">
        <v>0</v>
      </c>
      <c r="O820" s="1702">
        <v>0</v>
      </c>
      <c r="P820" s="1694">
        <f>ROUND(SQRT(N820^2+O820^2)*1000/(1.73*N816),0)</f>
        <v>0</v>
      </c>
      <c r="Q820" s="1699">
        <v>0</v>
      </c>
      <c r="R820" s="1702">
        <v>0</v>
      </c>
      <c r="S820" s="1694">
        <f>ROUND(SQRT(Q820^2+R820^2)*1000/(1.73*Q816),0)</f>
        <v>0</v>
      </c>
      <c r="T820" s="1699">
        <v>0</v>
      </c>
      <c r="U820" s="1702">
        <v>0</v>
      </c>
      <c r="V820" s="1694">
        <f>ROUND(SQRT(T820^2+U820^2)*1000/(1.73*T816),0)</f>
        <v>0</v>
      </c>
      <c r="W820" s="1699">
        <v>0</v>
      </c>
      <c r="X820" s="1702">
        <v>0</v>
      </c>
      <c r="Y820" s="1694">
        <f>ROUND(SQRT(W820^2+X820^2)*1000/(1.73*W816),0)</f>
        <v>0</v>
      </c>
      <c r="Z820" s="1699">
        <v>0</v>
      </c>
      <c r="AA820" s="1702">
        <v>0</v>
      </c>
      <c r="AB820" s="1694">
        <f>ROUND(SQRT(Z820^2+AA820^2)*1000/(1.73*Z816),0)</f>
        <v>0</v>
      </c>
      <c r="AC820" s="1699">
        <v>0</v>
      </c>
      <c r="AD820" s="1702">
        <v>0</v>
      </c>
      <c r="AE820" s="1694">
        <f>ROUND(SQRT(AC820^2+AD820^2)*1000/(1.73*AC816),0)</f>
        <v>0</v>
      </c>
      <c r="AF820" s="1699">
        <v>0</v>
      </c>
      <c r="AG820" s="1702">
        <v>0</v>
      </c>
      <c r="AH820" s="1694">
        <f>ROUND(SQRT(AF820^2+AG820^2)*1000/(1.73*AF816),0)</f>
        <v>0</v>
      </c>
      <c r="AI820" s="1699">
        <v>0</v>
      </c>
      <c r="AJ820" s="1702">
        <v>0</v>
      </c>
      <c r="AK820" s="1694">
        <f>ROUND(SQRT(AI820^2+AJ820^2)*1000/(1.73*AI816),0)</f>
        <v>0</v>
      </c>
      <c r="AL820" s="1699">
        <v>0</v>
      </c>
      <c r="AM820" s="1702">
        <v>0</v>
      </c>
      <c r="AN820" s="1694">
        <f>ROUND(SQRT(AL820^2+AM820^2)*1000/(1.73*AL816),0)</f>
        <v>0</v>
      </c>
      <c r="AO820" s="1699">
        <v>0</v>
      </c>
      <c r="AP820" s="1702">
        <v>0</v>
      </c>
      <c r="AQ820" s="1694">
        <f>ROUND(SQRT(AO820^2+AP820^2)*1000/(1.73*AO816),0)</f>
        <v>0</v>
      </c>
      <c r="AR820" s="1699">
        <v>0</v>
      </c>
      <c r="AS820" s="1702">
        <v>0</v>
      </c>
      <c r="AT820" s="1694">
        <f>ROUND(SQRT(AR820^2+AS820^2)*1000/(1.73*AR816),0)</f>
        <v>0</v>
      </c>
      <c r="AU820" s="1699">
        <v>0</v>
      </c>
      <c r="AV820" s="1702">
        <v>0</v>
      </c>
      <c r="AW820" s="1694">
        <f>ROUND(SQRT(AU820^2+AV820^2)*1000/(1.73*AU816),0)</f>
        <v>0</v>
      </c>
      <c r="AX820" s="1699">
        <v>0</v>
      </c>
      <c r="AY820" s="1702">
        <v>0</v>
      </c>
      <c r="AZ820" s="1694">
        <f>ROUND(SQRT(AX820^2+AY820^2)*1000/(1.73*AX816),0)</f>
        <v>0</v>
      </c>
      <c r="BA820" s="1699">
        <v>0</v>
      </c>
      <c r="BB820" s="1702">
        <v>0</v>
      </c>
      <c r="BC820" s="1694">
        <f>ROUND(SQRT(BA820^2+BB820^2)*1000/(1.73*BA816),0)</f>
        <v>0</v>
      </c>
      <c r="BD820" s="1699">
        <v>0</v>
      </c>
      <c r="BE820" s="1702">
        <v>0</v>
      </c>
      <c r="BF820" s="1694">
        <f>ROUND(SQRT(BD820^2+BE820^2)*1000/(1.73*BD816),0)</f>
        <v>0</v>
      </c>
      <c r="BG820" s="1699">
        <v>0</v>
      </c>
      <c r="BH820" s="1702">
        <v>0</v>
      </c>
      <c r="BI820" s="1694">
        <f>ROUND(SQRT(BG820^2+BH820^2)*1000/(1.73*BG816),0)</f>
        <v>0</v>
      </c>
      <c r="BJ820" s="1699">
        <v>0</v>
      </c>
      <c r="BK820" s="1702">
        <v>0</v>
      </c>
      <c r="BL820" s="1694">
        <f>ROUND(SQRT(BJ820^2+BK820^2)*1000/(1.73*BJ816),0)</f>
        <v>0</v>
      </c>
      <c r="BM820" s="1699">
        <v>0</v>
      </c>
      <c r="BN820" s="1702">
        <v>0</v>
      </c>
      <c r="BO820" s="1694">
        <f>ROUND(SQRT(BM820^2+BN820^2)*1000/(1.73*BM816),0)</f>
        <v>0</v>
      </c>
      <c r="BP820" s="1699">
        <v>0</v>
      </c>
      <c r="BQ820" s="1702">
        <v>0</v>
      </c>
      <c r="BR820" s="1694">
        <f>ROUND(SQRT(BP820^2+BQ820^2)*1000/(1.73*BP816),0)</f>
        <v>0</v>
      </c>
      <c r="BS820" s="1699">
        <v>0</v>
      </c>
      <c r="BT820" s="1702">
        <v>0</v>
      </c>
      <c r="BU820" s="1694">
        <f>ROUND(SQRT(BS820^2+BT820^2)*1000/(1.73*BS816),0)</f>
        <v>0</v>
      </c>
      <c r="BV820" s="1699">
        <v>0</v>
      </c>
      <c r="BW820" s="1702">
        <v>0</v>
      </c>
      <c r="BX820" s="1694">
        <f>ROUND(SQRT(BV820^2+BW820^2)*1000/(1.73*BV816),0)</f>
        <v>0</v>
      </c>
      <c r="BY820" s="1699">
        <v>0</v>
      </c>
      <c r="BZ820" s="1702">
        <v>0</v>
      </c>
      <c r="CA820" s="1694">
        <f>ROUND(SQRT(BY820^2+BZ820^2)*1000/(1.73*BY816),0)</f>
        <v>0</v>
      </c>
    </row>
    <row r="821" s="1620" customFormat="1" ht="21.75" customHeight="1">
      <c r="A821" s="1681"/>
      <c r="B821" s="1622"/>
      <c r="C821" s="1682"/>
      <c r="D821" s="1749" t="s">
        <v>715</v>
      </c>
      <c r="E821" s="1690" t="s">
        <v>495</v>
      </c>
      <c r="F821" s="1690" t="s">
        <v>495</v>
      </c>
      <c r="G821" s="1690">
        <v>10</v>
      </c>
      <c r="H821" s="1699">
        <v>0</v>
      </c>
      <c r="I821" s="1702">
        <v>0</v>
      </c>
      <c r="J821" s="1694">
        <f t="shared" ref="J821:J822" si="1884">ROUND(SQRT(H821^2+I821^2)*1000/(1.73*H816),0)</f>
        <v>0</v>
      </c>
      <c r="K821" s="1699">
        <v>0</v>
      </c>
      <c r="L821" s="1702">
        <v>0</v>
      </c>
      <c r="M821" s="1694">
        <f t="shared" ref="M821:M822" si="1885">ROUND(SQRT(K821^2+L821^2)*1000/(1.73*K816),0)</f>
        <v>0</v>
      </c>
      <c r="N821" s="1699">
        <v>0</v>
      </c>
      <c r="O821" s="1702">
        <v>0</v>
      </c>
      <c r="P821" s="1694">
        <f t="shared" ref="P821:P822" si="1886">ROUND(SQRT(N821^2+O821^2)*1000/(1.73*N816),0)</f>
        <v>0</v>
      </c>
      <c r="Q821" s="1699">
        <v>0</v>
      </c>
      <c r="R821" s="1702">
        <v>0</v>
      </c>
      <c r="S821" s="1694">
        <f t="shared" ref="S821:S822" si="1887">ROUND(SQRT(Q821^2+R821^2)*1000/(1.73*Q816),0)</f>
        <v>0</v>
      </c>
      <c r="T821" s="1699">
        <v>0</v>
      </c>
      <c r="U821" s="1702">
        <v>0</v>
      </c>
      <c r="V821" s="1694">
        <f t="shared" ref="V821:V822" si="1888">ROUND(SQRT(T821^2+U821^2)*1000/(1.73*T816),0)</f>
        <v>0</v>
      </c>
      <c r="W821" s="1699">
        <v>0</v>
      </c>
      <c r="X821" s="1702">
        <v>0</v>
      </c>
      <c r="Y821" s="1694">
        <f t="shared" ref="Y821:Y822" si="1889">ROUND(SQRT(W821^2+X821^2)*1000/(1.73*W816),0)</f>
        <v>0</v>
      </c>
      <c r="Z821" s="1699">
        <v>0</v>
      </c>
      <c r="AA821" s="1702">
        <v>0</v>
      </c>
      <c r="AB821" s="1694">
        <f t="shared" ref="AB821:AB822" si="1890">ROUND(SQRT(Z821^2+AA821^2)*1000/(1.73*Z816),0)</f>
        <v>0</v>
      </c>
      <c r="AC821" s="1699">
        <v>0</v>
      </c>
      <c r="AD821" s="1702">
        <v>0</v>
      </c>
      <c r="AE821" s="1694">
        <f t="shared" ref="AE821:AE822" si="1891">ROUND(SQRT(AC821^2+AD821^2)*1000/(1.73*AC816),0)</f>
        <v>0</v>
      </c>
      <c r="AF821" s="1699">
        <v>0</v>
      </c>
      <c r="AG821" s="1702">
        <v>0</v>
      </c>
      <c r="AH821" s="1694">
        <f t="shared" ref="AH821:AH822" si="1892">ROUND(SQRT(AF821^2+AG821^2)*1000/(1.73*AF816),0)</f>
        <v>0</v>
      </c>
      <c r="AI821" s="1699">
        <v>0</v>
      </c>
      <c r="AJ821" s="1702">
        <v>0</v>
      </c>
      <c r="AK821" s="1694">
        <f t="shared" ref="AK821:AK822" si="1893">ROUND(SQRT(AI821^2+AJ821^2)*1000/(1.73*AI816),0)</f>
        <v>0</v>
      </c>
      <c r="AL821" s="1699">
        <v>0</v>
      </c>
      <c r="AM821" s="1702">
        <v>0</v>
      </c>
      <c r="AN821" s="1694">
        <f t="shared" ref="AN821:AN822" si="1894">ROUND(SQRT(AL821^2+AM821^2)*1000/(1.73*AL816),0)</f>
        <v>0</v>
      </c>
      <c r="AO821" s="1699">
        <v>0</v>
      </c>
      <c r="AP821" s="1702">
        <v>0</v>
      </c>
      <c r="AQ821" s="1694">
        <f t="shared" ref="AQ821:AQ822" si="1895">ROUND(SQRT(AO821^2+AP821^2)*1000/(1.73*AO816),0)</f>
        <v>0</v>
      </c>
      <c r="AR821" s="1699">
        <v>0</v>
      </c>
      <c r="AS821" s="1702">
        <v>0</v>
      </c>
      <c r="AT821" s="1694">
        <f t="shared" ref="AT821:AT822" si="1896">ROUND(SQRT(AR821^2+AS821^2)*1000/(1.73*AR816),0)</f>
        <v>0</v>
      </c>
      <c r="AU821" s="1699">
        <v>0</v>
      </c>
      <c r="AV821" s="1702">
        <v>0</v>
      </c>
      <c r="AW821" s="1694">
        <f t="shared" ref="AW821:AW822" si="1897">ROUND(SQRT(AU821^2+AV821^2)*1000/(1.73*AU816),0)</f>
        <v>0</v>
      </c>
      <c r="AX821" s="1699">
        <v>0</v>
      </c>
      <c r="AY821" s="1702">
        <v>0</v>
      </c>
      <c r="AZ821" s="1694">
        <f t="shared" ref="AZ821:AZ822" si="1898">ROUND(SQRT(AX821^2+AY821^2)*1000/(1.73*AX816),0)</f>
        <v>0</v>
      </c>
      <c r="BA821" s="1699">
        <v>0</v>
      </c>
      <c r="BB821" s="1702">
        <v>0</v>
      </c>
      <c r="BC821" s="1694">
        <f t="shared" ref="BC821:BC822" si="1899">ROUND(SQRT(BA821^2+BB821^2)*1000/(1.73*BA816),0)</f>
        <v>0</v>
      </c>
      <c r="BD821" s="1699">
        <v>0</v>
      </c>
      <c r="BE821" s="1702">
        <v>0</v>
      </c>
      <c r="BF821" s="1694">
        <f t="shared" ref="BF821:BF822" si="1900">ROUND(SQRT(BD821^2+BE821^2)*1000/(1.73*BD816),0)</f>
        <v>0</v>
      </c>
      <c r="BG821" s="1699">
        <v>0</v>
      </c>
      <c r="BH821" s="1702">
        <v>0</v>
      </c>
      <c r="BI821" s="1694">
        <f t="shared" ref="BI821:BI822" si="1901">ROUND(SQRT(BG821^2+BH821^2)*1000/(1.73*BG816),0)</f>
        <v>0</v>
      </c>
      <c r="BJ821" s="1699">
        <v>0</v>
      </c>
      <c r="BK821" s="1702">
        <v>0</v>
      </c>
      <c r="BL821" s="1694">
        <f t="shared" ref="BL821:BL822" si="1902">ROUND(SQRT(BJ821^2+BK821^2)*1000/(1.73*BJ816),0)</f>
        <v>0</v>
      </c>
      <c r="BM821" s="1699">
        <v>0</v>
      </c>
      <c r="BN821" s="1702">
        <v>0</v>
      </c>
      <c r="BO821" s="1694">
        <f t="shared" ref="BO821:BO822" si="1903">ROUND(SQRT(BM821^2+BN821^2)*1000/(1.73*BM816),0)</f>
        <v>0</v>
      </c>
      <c r="BP821" s="1699">
        <v>0</v>
      </c>
      <c r="BQ821" s="1702">
        <v>0</v>
      </c>
      <c r="BR821" s="1694">
        <f t="shared" ref="BR821:BR822" si="1904">ROUND(SQRT(BP821^2+BQ821^2)*1000/(1.73*BP816),0)</f>
        <v>0</v>
      </c>
      <c r="BS821" s="1699">
        <v>0</v>
      </c>
      <c r="BT821" s="1702">
        <v>0</v>
      </c>
      <c r="BU821" s="1694">
        <f t="shared" ref="BU821:BU822" si="1905">ROUND(SQRT(BS821^2+BT821^2)*1000/(1.73*BS816),0)</f>
        <v>0</v>
      </c>
      <c r="BV821" s="1699">
        <v>0</v>
      </c>
      <c r="BW821" s="1702">
        <v>0</v>
      </c>
      <c r="BX821" s="1694">
        <f t="shared" ref="BX821:BX822" si="1906">ROUND(SQRT(BV821^2+BW821^2)*1000/(1.73*BV816),0)</f>
        <v>0</v>
      </c>
      <c r="BY821" s="1699">
        <v>0</v>
      </c>
      <c r="BZ821" s="1702">
        <v>0</v>
      </c>
      <c r="CA821" s="1694">
        <f t="shared" ref="CA821:CA822" si="1907">ROUND(SQRT(BY821^2+BZ821^2)*1000/(1.73*BY816),0)</f>
        <v>0</v>
      </c>
    </row>
    <row r="822" s="1620" customFormat="1" ht="21.75" customHeight="1">
      <c r="A822" s="1681"/>
      <c r="B822" s="1622" t="s">
        <v>669</v>
      </c>
      <c r="C822" s="1682"/>
      <c r="D822" s="1707" t="s">
        <v>545</v>
      </c>
      <c r="E822" s="1690" t="s">
        <v>495</v>
      </c>
      <c r="F822" s="1690" t="s">
        <v>495</v>
      </c>
      <c r="G822" s="1690">
        <v>10</v>
      </c>
      <c r="H822" s="1699">
        <v>0</v>
      </c>
      <c r="I822" s="1702">
        <v>0</v>
      </c>
      <c r="J822" s="1694">
        <f t="shared" si="1884"/>
        <v>0</v>
      </c>
      <c r="K822" s="1699">
        <v>0</v>
      </c>
      <c r="L822" s="1702">
        <v>0</v>
      </c>
      <c r="M822" s="1694">
        <f t="shared" si="1885"/>
        <v>0</v>
      </c>
      <c r="N822" s="1699">
        <v>0</v>
      </c>
      <c r="O822" s="1702">
        <v>0</v>
      </c>
      <c r="P822" s="1694">
        <f t="shared" si="1886"/>
        <v>0</v>
      </c>
      <c r="Q822" s="1699">
        <v>0</v>
      </c>
      <c r="R822" s="1702">
        <v>0</v>
      </c>
      <c r="S822" s="1694">
        <f t="shared" si="1887"/>
        <v>0</v>
      </c>
      <c r="T822" s="1699">
        <v>0</v>
      </c>
      <c r="U822" s="1702">
        <v>0</v>
      </c>
      <c r="V822" s="1694">
        <f t="shared" si="1888"/>
        <v>0</v>
      </c>
      <c r="W822" s="1699">
        <v>0</v>
      </c>
      <c r="X822" s="1702">
        <v>0</v>
      </c>
      <c r="Y822" s="1694">
        <f t="shared" si="1889"/>
        <v>0</v>
      </c>
      <c r="Z822" s="1699">
        <v>0</v>
      </c>
      <c r="AA822" s="1702">
        <v>0</v>
      </c>
      <c r="AB822" s="1694">
        <f t="shared" si="1890"/>
        <v>0</v>
      </c>
      <c r="AC822" s="1699">
        <v>0</v>
      </c>
      <c r="AD822" s="1702">
        <v>0</v>
      </c>
      <c r="AE822" s="1694">
        <f t="shared" si="1891"/>
        <v>0</v>
      </c>
      <c r="AF822" s="1699">
        <v>0</v>
      </c>
      <c r="AG822" s="1702">
        <v>0</v>
      </c>
      <c r="AH822" s="1694">
        <f t="shared" si="1892"/>
        <v>0</v>
      </c>
      <c r="AI822" s="1699">
        <v>0</v>
      </c>
      <c r="AJ822" s="1702">
        <v>0</v>
      </c>
      <c r="AK822" s="1694">
        <f t="shared" si="1893"/>
        <v>0</v>
      </c>
      <c r="AL822" s="1699">
        <v>0</v>
      </c>
      <c r="AM822" s="1702">
        <v>0</v>
      </c>
      <c r="AN822" s="1694">
        <f t="shared" si="1894"/>
        <v>0</v>
      </c>
      <c r="AO822" s="1699">
        <v>0</v>
      </c>
      <c r="AP822" s="1702">
        <v>0</v>
      </c>
      <c r="AQ822" s="1694">
        <f t="shared" si="1895"/>
        <v>0</v>
      </c>
      <c r="AR822" s="1699">
        <v>0</v>
      </c>
      <c r="AS822" s="1702">
        <v>0</v>
      </c>
      <c r="AT822" s="1694">
        <f t="shared" si="1896"/>
        <v>0</v>
      </c>
      <c r="AU822" s="1699">
        <v>0</v>
      </c>
      <c r="AV822" s="1702">
        <v>0</v>
      </c>
      <c r="AW822" s="1694">
        <f t="shared" si="1897"/>
        <v>0</v>
      </c>
      <c r="AX822" s="1699">
        <v>0</v>
      </c>
      <c r="AY822" s="1702">
        <v>0</v>
      </c>
      <c r="AZ822" s="1694">
        <f t="shared" si="1898"/>
        <v>0</v>
      </c>
      <c r="BA822" s="1699">
        <v>0</v>
      </c>
      <c r="BB822" s="1702">
        <v>0</v>
      </c>
      <c r="BC822" s="1694">
        <f t="shared" si="1899"/>
        <v>0</v>
      </c>
      <c r="BD822" s="1699">
        <v>0</v>
      </c>
      <c r="BE822" s="1702">
        <v>0</v>
      </c>
      <c r="BF822" s="1694">
        <f t="shared" si="1900"/>
        <v>0</v>
      </c>
      <c r="BG822" s="1699">
        <v>0</v>
      </c>
      <c r="BH822" s="1702">
        <v>0</v>
      </c>
      <c r="BI822" s="1694">
        <f t="shared" si="1901"/>
        <v>0</v>
      </c>
      <c r="BJ822" s="1699">
        <v>0</v>
      </c>
      <c r="BK822" s="1702">
        <v>0</v>
      </c>
      <c r="BL822" s="1694">
        <f t="shared" si="1902"/>
        <v>0</v>
      </c>
      <c r="BM822" s="1699">
        <v>0</v>
      </c>
      <c r="BN822" s="1702">
        <v>0</v>
      </c>
      <c r="BO822" s="1694">
        <f t="shared" si="1903"/>
        <v>0</v>
      </c>
      <c r="BP822" s="1699">
        <v>0</v>
      </c>
      <c r="BQ822" s="1702">
        <v>0</v>
      </c>
      <c r="BR822" s="1694">
        <f t="shared" si="1904"/>
        <v>0</v>
      </c>
      <c r="BS822" s="1699">
        <v>0</v>
      </c>
      <c r="BT822" s="1702">
        <v>0</v>
      </c>
      <c r="BU822" s="1694">
        <f t="shared" si="1905"/>
        <v>0</v>
      </c>
      <c r="BV822" s="1699">
        <v>0</v>
      </c>
      <c r="BW822" s="1702">
        <v>0</v>
      </c>
      <c r="BX822" s="1694">
        <f t="shared" si="1906"/>
        <v>0</v>
      </c>
      <c r="BY822" s="1699">
        <v>0</v>
      </c>
      <c r="BZ822" s="1702">
        <v>0</v>
      </c>
      <c r="CA822" s="1694">
        <f t="shared" si="1907"/>
        <v>0</v>
      </c>
    </row>
    <row r="823" s="1620" customFormat="1" ht="21.75" customHeight="1">
      <c r="A823" s="1681"/>
      <c r="B823" s="1622"/>
      <c r="C823" s="1682"/>
      <c r="D823" s="1707" t="s">
        <v>126</v>
      </c>
      <c r="E823" s="1690" t="s">
        <v>495</v>
      </c>
      <c r="F823" s="1690" t="s">
        <v>495</v>
      </c>
      <c r="G823" s="1690">
        <v>10</v>
      </c>
      <c r="H823" s="1699">
        <v>0.12</v>
      </c>
      <c r="I823" s="1702">
        <v>0.012</v>
      </c>
      <c r="J823" s="1694">
        <f>ROUND(SQRT(H823^2+I823^2)*1000/(1.73*H817),0)</f>
        <v>7</v>
      </c>
      <c r="K823" s="1699">
        <v>0.12</v>
      </c>
      <c r="L823" s="1702">
        <v>0.012</v>
      </c>
      <c r="M823" s="1694">
        <f>ROUND(SQRT(K823^2+L823^2)*1000/(1.73*K817),0)</f>
        <v>7</v>
      </c>
      <c r="N823" s="1699">
        <v>0.12</v>
      </c>
      <c r="O823" s="1702">
        <v>0.012</v>
      </c>
      <c r="P823" s="1694">
        <f>ROUND(SQRT(N823^2+O823^2)*1000/(1.73*N817),0)</f>
        <v>7</v>
      </c>
      <c r="Q823" s="1699">
        <v>0.12</v>
      </c>
      <c r="R823" s="1702">
        <v>0.012</v>
      </c>
      <c r="S823" s="1694">
        <f>ROUND(SQRT(Q823^2+R823^2)*1000/(1.73*Q817),0)</f>
        <v>7</v>
      </c>
      <c r="T823" s="1699">
        <v>0.12</v>
      </c>
      <c r="U823" s="1702">
        <v>0.012</v>
      </c>
      <c r="V823" s="1694">
        <f>ROUND(SQRT(T823^2+U823^2)*1000/(1.73*T817),0)</f>
        <v>7</v>
      </c>
      <c r="W823" s="1699">
        <v>0.080000000000000002</v>
      </c>
      <c r="X823" s="1702">
        <v>0.00055999999999999995</v>
      </c>
      <c r="Y823" s="1694">
        <f>ROUND(SQRT(W823^2+X823^2)*1000/(1.73*W817),0)</f>
        <v>5</v>
      </c>
      <c r="Z823" s="1699">
        <v>0.080000000000000002</v>
      </c>
      <c r="AA823" s="1702">
        <v>0.00055999999999999995</v>
      </c>
      <c r="AB823" s="1694">
        <f>ROUND(SQRT(Z823^2+AA823^2)*1000/(1.73*Z817),0)</f>
        <v>5</v>
      </c>
      <c r="AC823" s="1699">
        <v>0.080000000000000002</v>
      </c>
      <c r="AD823" s="1702">
        <v>0.00055999999999999995</v>
      </c>
      <c r="AE823" s="1694">
        <f>ROUND(SQRT(AC823^2+AD823^2)*1000/(1.73*AC817),0)</f>
        <v>5</v>
      </c>
      <c r="AF823" s="1699">
        <v>0.080000000000000002</v>
      </c>
      <c r="AG823" s="1702">
        <v>0.00055999999999999995</v>
      </c>
      <c r="AH823" s="1694">
        <f>ROUND(SQRT(AF823^2+AG823^2)*1000/(1.73*AF817),0)</f>
        <v>5</v>
      </c>
      <c r="AI823" s="1699">
        <v>0.080000000000000002</v>
      </c>
      <c r="AJ823" s="1702">
        <v>0.00055999999999999995</v>
      </c>
      <c r="AK823" s="1694">
        <f>ROUND(SQRT(AI823^2+AJ823^2)*1000/(1.73*AI817),0)</f>
        <v>5</v>
      </c>
      <c r="AL823" s="1699">
        <v>0.080000000000000002</v>
      </c>
      <c r="AM823" s="1702">
        <v>0.00055999999999999995</v>
      </c>
      <c r="AN823" s="1694">
        <f>ROUND(SQRT(AL823^2+AM823^2)*1000/(1.73*AL817),0)</f>
        <v>5</v>
      </c>
      <c r="AO823" s="1699">
        <v>0.16</v>
      </c>
      <c r="AP823" s="1702">
        <v>0.0019</v>
      </c>
      <c r="AQ823" s="1694">
        <f>ROUND(SQRT(AO823^2+AP823^2)*1000/(1.73*AO817),0)</f>
        <v>9</v>
      </c>
      <c r="AR823" s="1699">
        <v>0.16</v>
      </c>
      <c r="AS823" s="1702">
        <v>0.0019</v>
      </c>
      <c r="AT823" s="1694">
        <f>ROUND(SQRT(AR823^2+AS823^2)*1000/(1.73*AR817),0)</f>
        <v>9</v>
      </c>
      <c r="AU823" s="1699">
        <v>0.16</v>
      </c>
      <c r="AV823" s="1702">
        <v>0.0019</v>
      </c>
      <c r="AW823" s="1694">
        <f>ROUND(SQRT(AU823^2+AV823^2)*1000/(1.73*AU817),0)</f>
        <v>9</v>
      </c>
      <c r="AX823" s="1699">
        <v>0.16</v>
      </c>
      <c r="AY823" s="1702">
        <v>0.0019</v>
      </c>
      <c r="AZ823" s="1694">
        <f>ROUND(SQRT(AX823^2+AY823^2)*1000/(1.73*AX817),0)</f>
        <v>9</v>
      </c>
      <c r="BA823" s="1699">
        <v>0.16</v>
      </c>
      <c r="BB823" s="1702">
        <v>0.0019</v>
      </c>
      <c r="BC823" s="1694">
        <f>ROUND(SQRT(BA823^2+BB823^2)*1000/(1.73*BA817),0)</f>
        <v>9</v>
      </c>
      <c r="BD823" s="1699">
        <v>0.16</v>
      </c>
      <c r="BE823" s="1702">
        <v>0.0019</v>
      </c>
      <c r="BF823" s="1694">
        <f>ROUND(SQRT(BD823^2+BE823^2)*1000/(1.73*BD817),0)</f>
        <v>9</v>
      </c>
      <c r="BG823" s="1699">
        <v>0.16</v>
      </c>
      <c r="BH823" s="1702">
        <v>0.0019</v>
      </c>
      <c r="BI823" s="1694">
        <f>ROUND(SQRT(BG823^2+BH823^2)*1000/(1.73*BG817),0)</f>
        <v>9</v>
      </c>
      <c r="BJ823" s="1699">
        <v>0.16</v>
      </c>
      <c r="BK823" s="1702">
        <v>0.0019</v>
      </c>
      <c r="BL823" s="1694">
        <f>ROUND(SQRT(BJ823^2+BK823^2)*1000/(1.73*BJ817),0)</f>
        <v>9</v>
      </c>
      <c r="BM823" s="1699">
        <v>0.12</v>
      </c>
      <c r="BN823" s="1702">
        <v>0.012</v>
      </c>
      <c r="BO823" s="1694">
        <f>ROUND(SQRT(BM823^2+BN823^2)*1000/(1.73*BM817),0)</f>
        <v>7</v>
      </c>
      <c r="BP823" s="1699">
        <v>0.12</v>
      </c>
      <c r="BQ823" s="1702">
        <v>0.012</v>
      </c>
      <c r="BR823" s="1694">
        <f>ROUND(SQRT(BP823^2+BQ823^2)*1000/(1.73*BP817),0)</f>
        <v>7</v>
      </c>
      <c r="BS823" s="1699">
        <v>0.12</v>
      </c>
      <c r="BT823" s="1702">
        <v>0.012</v>
      </c>
      <c r="BU823" s="1694">
        <f>ROUND(SQRT(BS823^2+BT823^2)*1000/(1.73*BS817),0)</f>
        <v>7</v>
      </c>
      <c r="BV823" s="1699">
        <v>0.12</v>
      </c>
      <c r="BW823" s="1702">
        <v>0.012</v>
      </c>
      <c r="BX823" s="1694">
        <f>ROUND(SQRT(BV823^2+BW823^2)*1000/(1.73*BV817),0)</f>
        <v>7</v>
      </c>
      <c r="BY823" s="1699">
        <v>0.12</v>
      </c>
      <c r="BZ823" s="1702">
        <v>0.012</v>
      </c>
      <c r="CA823" s="1694">
        <f>ROUND(SQRT(BY823^2+BZ823^2)*1000/(1.73*BY817),0)</f>
        <v>7</v>
      </c>
    </row>
    <row r="824" s="1620" customFormat="1" ht="21.75" customHeight="1">
      <c r="A824" s="1681"/>
      <c r="B824" s="1622"/>
      <c r="C824" s="1682"/>
      <c r="D824" s="1705" t="s">
        <v>125</v>
      </c>
      <c r="E824" s="1690" t="s">
        <v>495</v>
      </c>
      <c r="F824" s="1690" t="s">
        <v>495</v>
      </c>
      <c r="G824" s="1690">
        <v>10</v>
      </c>
      <c r="H824" s="1699">
        <v>0.34000000000000002</v>
      </c>
      <c r="I824" s="1702">
        <v>0.0053</v>
      </c>
      <c r="J824" s="1694">
        <f>ROUND(SQRT(H824^2+I824^2)*1000/(1.73*H817),0)</f>
        <v>20</v>
      </c>
      <c r="K824" s="1699">
        <v>0.34000000000000002</v>
      </c>
      <c r="L824" s="1702">
        <v>0.0053</v>
      </c>
      <c r="M824" s="1694">
        <f>ROUND(SQRT(K824^2+L824^2)*1000/(1.73*K817),0)</f>
        <v>20</v>
      </c>
      <c r="N824" s="1699">
        <v>0.34000000000000002</v>
      </c>
      <c r="O824" s="1702">
        <v>0.0053</v>
      </c>
      <c r="P824" s="1694">
        <f>ROUND(SQRT(N824^2+O824^2)*1000/(1.73*N817),0)</f>
        <v>20</v>
      </c>
      <c r="Q824" s="1699">
        <v>0.34000000000000002</v>
      </c>
      <c r="R824" s="1702">
        <v>0.0053</v>
      </c>
      <c r="S824" s="1694">
        <f>ROUND(SQRT(Q824^2+R824^2)*1000/(1.73*Q817),0)</f>
        <v>20</v>
      </c>
      <c r="T824" s="1699">
        <v>0.34000000000000002</v>
      </c>
      <c r="U824" s="1702">
        <v>0.0053</v>
      </c>
      <c r="V824" s="1694">
        <f>ROUND(SQRT(T824^2+U824^2)*1000/(1.73*T817),0)</f>
        <v>20</v>
      </c>
      <c r="W824" s="1699">
        <v>0.40000000000000002</v>
      </c>
      <c r="X824" s="1702">
        <v>0.053999999999999999</v>
      </c>
      <c r="Y824" s="1694">
        <f>ROUND(SQRT(W824^2+X824^2)*1000/(1.73*W817),0)</f>
        <v>23</v>
      </c>
      <c r="Z824" s="1699">
        <v>0.40000000000000002</v>
      </c>
      <c r="AA824" s="1702">
        <v>0.053999999999999999</v>
      </c>
      <c r="AB824" s="1694">
        <f>ROUND(SQRT(Z824^2+AA824^2)*1000/(1.73*Z817),0)</f>
        <v>23</v>
      </c>
      <c r="AC824" s="1699">
        <v>0.40000000000000002</v>
      </c>
      <c r="AD824" s="1702">
        <v>0.053999999999999999</v>
      </c>
      <c r="AE824" s="1694">
        <f>ROUND(SQRT(AC824^2+AD824^2)*1000/(1.73*AC817),0)</f>
        <v>23</v>
      </c>
      <c r="AF824" s="1699">
        <v>0.40000000000000002</v>
      </c>
      <c r="AG824" s="1702">
        <v>0.053999999999999999</v>
      </c>
      <c r="AH824" s="1694">
        <f>ROUND(SQRT(AF824^2+AG824^2)*1000/(1.73*AF817),0)</f>
        <v>23</v>
      </c>
      <c r="AI824" s="1699">
        <v>0.40000000000000002</v>
      </c>
      <c r="AJ824" s="1702">
        <v>0.053999999999999999</v>
      </c>
      <c r="AK824" s="1694">
        <f>ROUND(SQRT(AI824^2+AJ824^2)*1000/(1.73*AI817),0)</f>
        <v>23</v>
      </c>
      <c r="AL824" s="1699">
        <v>0.40000000000000002</v>
      </c>
      <c r="AM824" s="1702">
        <v>0.053999999999999999</v>
      </c>
      <c r="AN824" s="1694">
        <f>ROUND(SQRT(AL824^2+AM824^2)*1000/(1.73*AL817),0)</f>
        <v>23</v>
      </c>
      <c r="AO824" s="1699">
        <v>0.5</v>
      </c>
      <c r="AP824" s="1702">
        <v>0.074999999999999997</v>
      </c>
      <c r="AQ824" s="1694">
        <f>ROUND(SQRT(AO824^2+AP824^2)*1000/(1.73*AO817),0)</f>
        <v>29</v>
      </c>
      <c r="AR824" s="1699">
        <v>0.5</v>
      </c>
      <c r="AS824" s="1702">
        <v>0.074999999999999997</v>
      </c>
      <c r="AT824" s="1694">
        <f>ROUND(SQRT(AR824^2+AS824^2)*1000/(1.73*AR817),0)</f>
        <v>29</v>
      </c>
      <c r="AU824" s="1699">
        <v>0.5</v>
      </c>
      <c r="AV824" s="1702">
        <v>0.074999999999999997</v>
      </c>
      <c r="AW824" s="1694">
        <f>ROUND(SQRT(AU824^2+AV824^2)*1000/(1.73*AU817),0)</f>
        <v>29</v>
      </c>
      <c r="AX824" s="1699">
        <v>0.5</v>
      </c>
      <c r="AY824" s="1702">
        <v>0.074999999999999997</v>
      </c>
      <c r="AZ824" s="1694">
        <f>ROUND(SQRT(AX824^2+AY824^2)*1000/(1.73*AX817),0)</f>
        <v>29</v>
      </c>
      <c r="BA824" s="1699">
        <v>0.5</v>
      </c>
      <c r="BB824" s="1702">
        <v>0.074999999999999997</v>
      </c>
      <c r="BC824" s="1694">
        <f>ROUND(SQRT(BA824^2+BB824^2)*1000/(1.73*BA817),0)</f>
        <v>29</v>
      </c>
      <c r="BD824" s="1699">
        <v>0.5</v>
      </c>
      <c r="BE824" s="1702">
        <v>0.074999999999999997</v>
      </c>
      <c r="BF824" s="1694">
        <f>ROUND(SQRT(BD824^2+BE824^2)*1000/(1.73*BD817),0)</f>
        <v>29</v>
      </c>
      <c r="BG824" s="1699">
        <v>0.5</v>
      </c>
      <c r="BH824" s="1702">
        <v>0.074999999999999997</v>
      </c>
      <c r="BI824" s="1694">
        <f>ROUND(SQRT(BG824^2+BH824^2)*1000/(1.73*BG817),0)</f>
        <v>29</v>
      </c>
      <c r="BJ824" s="1699">
        <v>0.5</v>
      </c>
      <c r="BK824" s="1702">
        <v>0.074999999999999997</v>
      </c>
      <c r="BL824" s="1694">
        <f>ROUND(SQRT(BJ824^2+BK824^2)*1000/(1.73*BJ817),0)</f>
        <v>29</v>
      </c>
      <c r="BM824" s="1699">
        <v>0.34000000000000002</v>
      </c>
      <c r="BN824" s="1702">
        <v>0.0053</v>
      </c>
      <c r="BO824" s="1694">
        <f>ROUND(SQRT(BM824^2+BN824^2)*1000/(1.73*BM817),0)</f>
        <v>20</v>
      </c>
      <c r="BP824" s="1699">
        <v>0.34000000000000002</v>
      </c>
      <c r="BQ824" s="1702">
        <v>0.0053</v>
      </c>
      <c r="BR824" s="1694">
        <f>ROUND(SQRT(BP824^2+BQ824^2)*1000/(1.73*BP817),0)</f>
        <v>20</v>
      </c>
      <c r="BS824" s="1699">
        <v>0.34000000000000002</v>
      </c>
      <c r="BT824" s="1702">
        <v>0.0053</v>
      </c>
      <c r="BU824" s="1694">
        <f>ROUND(SQRT(BS824^2+BT824^2)*1000/(1.73*BS817),0)</f>
        <v>20</v>
      </c>
      <c r="BV824" s="1699">
        <v>0.34000000000000002</v>
      </c>
      <c r="BW824" s="1702">
        <v>0.0053</v>
      </c>
      <c r="BX824" s="1694">
        <f>ROUND(SQRT(BV824^2+BW824^2)*1000/(1.73*BV817),0)</f>
        <v>20</v>
      </c>
      <c r="BY824" s="1699">
        <v>0.34000000000000002</v>
      </c>
      <c r="BZ824" s="1702">
        <v>0.0053</v>
      </c>
      <c r="CA824" s="1694">
        <f>ROUND(SQRT(BY824^2+BZ824^2)*1000/(1.73*BY817),0)</f>
        <v>20</v>
      </c>
    </row>
    <row r="825" s="1620" customFormat="1" ht="21.75" customHeight="1">
      <c r="A825" s="1681"/>
      <c r="B825" s="1622"/>
      <c r="C825" s="1682"/>
      <c r="D825" s="1705" t="s">
        <v>106</v>
      </c>
      <c r="E825" s="1690" t="s">
        <v>495</v>
      </c>
      <c r="F825" s="1690" t="s">
        <v>495</v>
      </c>
      <c r="G825" s="1690">
        <v>10</v>
      </c>
      <c r="H825" s="1699">
        <v>0.17000000000000001</v>
      </c>
      <c r="I825" s="1702">
        <v>-0.0035999999999999999</v>
      </c>
      <c r="J825" s="1694">
        <f>ROUND(SQRT(H825^2+I825^2)*1000/(1.73*H817),0)</f>
        <v>10</v>
      </c>
      <c r="K825" s="1699">
        <v>0.17000000000000001</v>
      </c>
      <c r="L825" s="1702">
        <v>-0.0035999999999999999</v>
      </c>
      <c r="M825" s="1694">
        <f>ROUND(SQRT(K825^2+L825^2)*1000/(1.73*K817),0)</f>
        <v>10</v>
      </c>
      <c r="N825" s="1699">
        <v>0.17000000000000001</v>
      </c>
      <c r="O825" s="1702">
        <v>-0.0035999999999999999</v>
      </c>
      <c r="P825" s="1694">
        <f>ROUND(SQRT(N825^2+O825^2)*1000/(1.73*N817),0)</f>
        <v>10</v>
      </c>
      <c r="Q825" s="1699">
        <v>0.17000000000000001</v>
      </c>
      <c r="R825" s="1702">
        <v>-0.0035999999999999999</v>
      </c>
      <c r="S825" s="1694">
        <f>ROUND(SQRT(Q825^2+R825^2)*1000/(1.73*Q817),0)</f>
        <v>10</v>
      </c>
      <c r="T825" s="1699">
        <v>0.17000000000000001</v>
      </c>
      <c r="U825" s="1702">
        <v>-0.0035999999999999999</v>
      </c>
      <c r="V825" s="1694">
        <f>ROUND(SQRT(T825^2+U825^2)*1000/(1.73*T817),0)</f>
        <v>10</v>
      </c>
      <c r="W825" s="1699">
        <v>0.19</v>
      </c>
      <c r="X825" s="1702">
        <v>-0.029999999999999999</v>
      </c>
      <c r="Y825" s="1694">
        <f>ROUND(SQRT(W825^2+X825^2)*1000/(1.73*W817),0)</f>
        <v>11</v>
      </c>
      <c r="Z825" s="1699">
        <v>0.19</v>
      </c>
      <c r="AA825" s="1702">
        <v>-0.029999999999999999</v>
      </c>
      <c r="AB825" s="1694">
        <f>ROUND(SQRT(Z825^2+AA825^2)*1000/(1.73*Z817),0)</f>
        <v>11</v>
      </c>
      <c r="AC825" s="1699">
        <v>0.19</v>
      </c>
      <c r="AD825" s="1702">
        <v>-0.029999999999999999</v>
      </c>
      <c r="AE825" s="1694">
        <f>ROUND(SQRT(AC825^2+AD825^2)*1000/(1.73*AC817),0)</f>
        <v>11</v>
      </c>
      <c r="AF825" s="1699">
        <v>0.19</v>
      </c>
      <c r="AG825" s="1702">
        <v>-0.029999999999999999</v>
      </c>
      <c r="AH825" s="1694">
        <f>ROUND(SQRT(AF825^2+AG825^2)*1000/(1.73*AF817),0)</f>
        <v>11</v>
      </c>
      <c r="AI825" s="1699">
        <v>0.19</v>
      </c>
      <c r="AJ825" s="1702">
        <v>-0.029999999999999999</v>
      </c>
      <c r="AK825" s="1694">
        <f>ROUND(SQRT(AI825^2+AJ825^2)*1000/(1.73*AI817),0)</f>
        <v>11</v>
      </c>
      <c r="AL825" s="1699">
        <v>0.19</v>
      </c>
      <c r="AM825" s="1702">
        <v>-0.029999999999999999</v>
      </c>
      <c r="AN825" s="1694">
        <f>ROUND(SQRT(AL825^2+AM825^2)*1000/(1.73*AL817),0)</f>
        <v>11</v>
      </c>
      <c r="AO825" s="1699">
        <v>4.2999999999999998</v>
      </c>
      <c r="AP825" s="1702">
        <v>0.12</v>
      </c>
      <c r="AQ825" s="1694">
        <f>ROUND(SQRT(AO825^2+AP825^2)*1000/(1.73*AO817),0)</f>
        <v>249</v>
      </c>
      <c r="AR825" s="1699">
        <v>4.2999999999999998</v>
      </c>
      <c r="AS825" s="1702">
        <v>0.12</v>
      </c>
      <c r="AT825" s="1694">
        <f>ROUND(SQRT(AR825^2+AS825^2)*1000/(1.73*AR817),0)</f>
        <v>249</v>
      </c>
      <c r="AU825" s="1699">
        <v>4.2999999999999998</v>
      </c>
      <c r="AV825" s="1702">
        <v>0.12</v>
      </c>
      <c r="AW825" s="1694">
        <f>ROUND(SQRT(AU825^2+AV825^2)*1000/(1.73*AU817),0)</f>
        <v>249</v>
      </c>
      <c r="AX825" s="1699">
        <v>4.2999999999999998</v>
      </c>
      <c r="AY825" s="1702">
        <v>0.12</v>
      </c>
      <c r="AZ825" s="1694">
        <f>ROUND(SQRT(AX825^2+AY825^2)*1000/(1.73*AX817),0)</f>
        <v>249</v>
      </c>
      <c r="BA825" s="1699">
        <v>4.2999999999999998</v>
      </c>
      <c r="BB825" s="1702">
        <v>0.12</v>
      </c>
      <c r="BC825" s="1694">
        <f>ROUND(SQRT(BA825^2+BB825^2)*1000/(1.73*BA817),0)</f>
        <v>249</v>
      </c>
      <c r="BD825" s="1699">
        <v>4.2999999999999998</v>
      </c>
      <c r="BE825" s="1702">
        <v>0.12</v>
      </c>
      <c r="BF825" s="1694">
        <f>ROUND(SQRT(BD825^2+BE825^2)*1000/(1.73*BD817),0)</f>
        <v>249</v>
      </c>
      <c r="BG825" s="1699">
        <v>4.2999999999999998</v>
      </c>
      <c r="BH825" s="1702">
        <v>0.12</v>
      </c>
      <c r="BI825" s="1694">
        <f>ROUND(SQRT(BG825^2+BH825^2)*1000/(1.73*BG817),0)</f>
        <v>249</v>
      </c>
      <c r="BJ825" s="1699">
        <v>4.2999999999999998</v>
      </c>
      <c r="BK825" s="1702">
        <v>0.12</v>
      </c>
      <c r="BL825" s="1694">
        <f>ROUND(SQRT(BJ825^2+BK825^2)*1000/(1.73*BJ817),0)</f>
        <v>249</v>
      </c>
      <c r="BM825" s="1699">
        <v>0.17000000000000001</v>
      </c>
      <c r="BN825" s="1702">
        <v>-0.0035999999999999999</v>
      </c>
      <c r="BO825" s="1694">
        <f>ROUND(SQRT(BM825^2+BN825^2)*1000/(1.73*BM817),0)</f>
        <v>10</v>
      </c>
      <c r="BP825" s="1699">
        <v>0.17000000000000001</v>
      </c>
      <c r="BQ825" s="1702">
        <v>-0.0035999999999999999</v>
      </c>
      <c r="BR825" s="1694">
        <f>ROUND(SQRT(BP825^2+BQ825^2)*1000/(1.73*BP817),0)</f>
        <v>10</v>
      </c>
      <c r="BS825" s="1699">
        <v>0.17000000000000001</v>
      </c>
      <c r="BT825" s="1702">
        <v>-0.0035999999999999999</v>
      </c>
      <c r="BU825" s="1694">
        <f>ROUND(SQRT(BS825^2+BT825^2)*1000/(1.73*BS817),0)</f>
        <v>10</v>
      </c>
      <c r="BV825" s="1699">
        <v>0.17000000000000001</v>
      </c>
      <c r="BW825" s="1702">
        <v>-0.0035999999999999999</v>
      </c>
      <c r="BX825" s="1694">
        <f>ROUND(SQRT(BV825^2+BW825^2)*1000/(1.73*BV817),0)</f>
        <v>10</v>
      </c>
      <c r="BY825" s="1699">
        <v>0.17000000000000001</v>
      </c>
      <c r="BZ825" s="1702">
        <v>-0.0035999999999999999</v>
      </c>
      <c r="CA825" s="1694">
        <f>ROUND(SQRT(BY825^2+BZ825^2)*1000/(1.73*BY817),0)</f>
        <v>10</v>
      </c>
    </row>
    <row r="826" s="1620" customFormat="1" ht="21.75" customHeight="1">
      <c r="A826" s="1681"/>
      <c r="B826" s="1622"/>
      <c r="C826" s="1682"/>
      <c r="D826" s="1749" t="s">
        <v>104</v>
      </c>
      <c r="E826" s="1690" t="s">
        <v>495</v>
      </c>
      <c r="F826" s="1690" t="s">
        <v>495</v>
      </c>
      <c r="G826" s="1690">
        <v>10</v>
      </c>
      <c r="H826" s="1699">
        <v>0</v>
      </c>
      <c r="I826" s="1702">
        <v>0</v>
      </c>
      <c r="J826" s="1694">
        <f>ROUND(SQRT(H826^2+I826^2)*1000/(1.73*H817),0)</f>
        <v>0</v>
      </c>
      <c r="K826" s="1699">
        <v>0</v>
      </c>
      <c r="L826" s="1702">
        <v>0</v>
      </c>
      <c r="M826" s="1694">
        <f>ROUND(SQRT(K826^2+L826^2)*1000/(1.73*K817),0)</f>
        <v>0</v>
      </c>
      <c r="N826" s="1699">
        <v>0</v>
      </c>
      <c r="O826" s="1702">
        <v>0</v>
      </c>
      <c r="P826" s="1694">
        <f>ROUND(SQRT(N826^2+O826^2)*1000/(1.73*N817),0)</f>
        <v>0</v>
      </c>
      <c r="Q826" s="1699">
        <v>0</v>
      </c>
      <c r="R826" s="1702">
        <v>0</v>
      </c>
      <c r="S826" s="1694">
        <f>ROUND(SQRT(Q826^2+R826^2)*1000/(1.73*Q817),0)</f>
        <v>0</v>
      </c>
      <c r="T826" s="1699">
        <v>0</v>
      </c>
      <c r="U826" s="1702">
        <v>0</v>
      </c>
      <c r="V826" s="1694">
        <f>ROUND(SQRT(T826^2+U826^2)*1000/(1.73*T817),0)</f>
        <v>0</v>
      </c>
      <c r="W826" s="1699">
        <v>0</v>
      </c>
      <c r="X826" s="1702">
        <v>0</v>
      </c>
      <c r="Y826" s="1694">
        <f>ROUND(SQRT(W826^2+X826^2)*1000/(1.73*W817),0)</f>
        <v>0</v>
      </c>
      <c r="Z826" s="1699">
        <v>0</v>
      </c>
      <c r="AA826" s="1702">
        <v>0</v>
      </c>
      <c r="AB826" s="1694">
        <f>ROUND(SQRT(Z826^2+AA826^2)*1000/(1.73*Z817),0)</f>
        <v>0</v>
      </c>
      <c r="AC826" s="1699">
        <v>0</v>
      </c>
      <c r="AD826" s="1702">
        <v>0</v>
      </c>
      <c r="AE826" s="1694">
        <f>ROUND(SQRT(AC826^2+AD826^2)*1000/(1.73*AC817),0)</f>
        <v>0</v>
      </c>
      <c r="AF826" s="1699">
        <v>0</v>
      </c>
      <c r="AG826" s="1702">
        <v>0</v>
      </c>
      <c r="AH826" s="1694">
        <f>ROUND(SQRT(AF826^2+AG826^2)*1000/(1.73*AF817),0)</f>
        <v>0</v>
      </c>
      <c r="AI826" s="1699">
        <v>0</v>
      </c>
      <c r="AJ826" s="1702">
        <v>0</v>
      </c>
      <c r="AK826" s="1694">
        <f>ROUND(SQRT(AI826^2+AJ826^2)*1000/(1.73*AI817),0)</f>
        <v>0</v>
      </c>
      <c r="AL826" s="1699">
        <v>0</v>
      </c>
      <c r="AM826" s="1702">
        <v>0</v>
      </c>
      <c r="AN826" s="1694">
        <f>ROUND(SQRT(AL826^2+AM826^2)*1000/(1.73*AL817),0)</f>
        <v>0</v>
      </c>
      <c r="AO826" s="1699">
        <v>0</v>
      </c>
      <c r="AP826" s="1702">
        <v>0</v>
      </c>
      <c r="AQ826" s="1694">
        <f>ROUND(SQRT(AO826^2+AP826^2)*1000/(1.73*AO817),0)</f>
        <v>0</v>
      </c>
      <c r="AR826" s="1699">
        <v>0</v>
      </c>
      <c r="AS826" s="1702">
        <v>0</v>
      </c>
      <c r="AT826" s="1694">
        <f>ROUND(SQRT(AR826^2+AS826^2)*1000/(1.73*AR817),0)</f>
        <v>0</v>
      </c>
      <c r="AU826" s="1699">
        <v>0</v>
      </c>
      <c r="AV826" s="1702">
        <v>0</v>
      </c>
      <c r="AW826" s="1694">
        <f>ROUND(SQRT(AU826^2+AV826^2)*1000/(1.73*AU817),0)</f>
        <v>0</v>
      </c>
      <c r="AX826" s="1699">
        <v>0</v>
      </c>
      <c r="AY826" s="1702">
        <v>0</v>
      </c>
      <c r="AZ826" s="1694">
        <f>ROUND(SQRT(AX826^2+AY826^2)*1000/(1.73*AX817),0)</f>
        <v>0</v>
      </c>
      <c r="BA826" s="1699">
        <v>0</v>
      </c>
      <c r="BB826" s="1702">
        <v>0</v>
      </c>
      <c r="BC826" s="1694">
        <f>ROUND(SQRT(BA826^2+BB826^2)*1000/(1.73*BA817),0)</f>
        <v>0</v>
      </c>
      <c r="BD826" s="1699">
        <v>0</v>
      </c>
      <c r="BE826" s="1702">
        <v>0</v>
      </c>
      <c r="BF826" s="1694">
        <f>ROUND(SQRT(BD826^2+BE826^2)*1000/(1.73*BD817),0)</f>
        <v>0</v>
      </c>
      <c r="BG826" s="1699">
        <v>0</v>
      </c>
      <c r="BH826" s="1702">
        <v>0</v>
      </c>
      <c r="BI826" s="1694">
        <f>ROUND(SQRT(BG826^2+BH826^2)*1000/(1.73*BG817),0)</f>
        <v>0</v>
      </c>
      <c r="BJ826" s="1699">
        <v>0</v>
      </c>
      <c r="BK826" s="1702">
        <v>0</v>
      </c>
      <c r="BL826" s="1694">
        <f>ROUND(SQRT(BJ826^2+BK826^2)*1000/(1.73*BJ817),0)</f>
        <v>0</v>
      </c>
      <c r="BM826" s="1699">
        <v>0</v>
      </c>
      <c r="BN826" s="1702">
        <v>0</v>
      </c>
      <c r="BO826" s="1694">
        <f>ROUND(SQRT(BM826^2+BN826^2)*1000/(1.73*BM817),0)</f>
        <v>0</v>
      </c>
      <c r="BP826" s="1699">
        <v>0</v>
      </c>
      <c r="BQ826" s="1702">
        <v>0</v>
      </c>
      <c r="BR826" s="1694">
        <f>ROUND(SQRT(BP826^2+BQ826^2)*1000/(1.73*BP817),0)</f>
        <v>0</v>
      </c>
      <c r="BS826" s="1699">
        <v>0</v>
      </c>
      <c r="BT826" s="1702">
        <v>0</v>
      </c>
      <c r="BU826" s="1694">
        <f>ROUND(SQRT(BS826^2+BT826^2)*1000/(1.73*BS817),0)</f>
        <v>0</v>
      </c>
      <c r="BV826" s="1699">
        <v>0</v>
      </c>
      <c r="BW826" s="1702">
        <v>0</v>
      </c>
      <c r="BX826" s="1694">
        <f>ROUND(SQRT(BV826^2+BW826^2)*1000/(1.73*BV817),0)</f>
        <v>0</v>
      </c>
      <c r="BY826" s="1699">
        <v>0</v>
      </c>
      <c r="BZ826" s="1702">
        <v>0</v>
      </c>
      <c r="CA826" s="1694">
        <f>ROUND(SQRT(BY826^2+BZ826^2)*1000/(1.73*BY817),0)</f>
        <v>0</v>
      </c>
    </row>
    <row r="827" s="1620" customFormat="1" ht="21.75" customHeight="1">
      <c r="A827" s="1664"/>
      <c r="B827" s="1712" t="s">
        <v>559</v>
      </c>
      <c r="C827" s="1641"/>
      <c r="D827" s="1713" t="s">
        <v>560</v>
      </c>
      <c r="E827" s="1684"/>
      <c r="F827" s="1684"/>
      <c r="G827" s="1684"/>
      <c r="H827" s="1761">
        <f>H804+H808</f>
        <v>9.4600000000000009</v>
      </c>
      <c r="I827" s="1762">
        <f>I804+I808</f>
        <v>1.3956999999999999</v>
      </c>
      <c r="J827" s="1688"/>
      <c r="K827" s="1761">
        <f>K804+K808</f>
        <v>9.4600000000000009</v>
      </c>
      <c r="L827" s="1762">
        <f>L804+L808</f>
        <v>1.3956999999999999</v>
      </c>
      <c r="M827" s="1688"/>
      <c r="N827" s="1761">
        <f>N804+N808</f>
        <v>9.4600000000000009</v>
      </c>
      <c r="O827" s="1762">
        <f>O804+O808</f>
        <v>1.3956999999999999</v>
      </c>
      <c r="P827" s="1688"/>
      <c r="Q827" s="1761">
        <f>Q804+Q808</f>
        <v>9.4600000000000009</v>
      </c>
      <c r="R827" s="1762">
        <f>R804+R808</f>
        <v>1.3956999999999999</v>
      </c>
      <c r="S827" s="1688"/>
      <c r="T827" s="1761">
        <f>T804+T808</f>
        <v>9.4600000000000009</v>
      </c>
      <c r="U827" s="1762">
        <f>U804+U808</f>
        <v>1.3956999999999999</v>
      </c>
      <c r="V827" s="1688"/>
      <c r="W827" s="1761">
        <f>W804+W808</f>
        <v>9.4199999999999999</v>
      </c>
      <c r="X827" s="1762">
        <f>X804+X808</f>
        <v>1.3446</v>
      </c>
      <c r="Y827" s="1688"/>
      <c r="Z827" s="1761">
        <f>Z804+Z808</f>
        <v>9.4199999999999999</v>
      </c>
      <c r="AA827" s="1762">
        <f>AA804+AA808</f>
        <v>1.3446</v>
      </c>
      <c r="AB827" s="1688"/>
      <c r="AC827" s="1761">
        <f>AC804+AC808</f>
        <v>9.4199999999999999</v>
      </c>
      <c r="AD827" s="1762">
        <f>AD804+AD808</f>
        <v>1.3446</v>
      </c>
      <c r="AE827" s="1688"/>
      <c r="AF827" s="1761">
        <f>AF804+AF808</f>
        <v>9.4199999999999999</v>
      </c>
      <c r="AG827" s="1762">
        <f>AG804+AG808</f>
        <v>1.3446</v>
      </c>
      <c r="AH827" s="1688"/>
      <c r="AI827" s="1761">
        <f>AI804+AI808</f>
        <v>9.4199999999999999</v>
      </c>
      <c r="AJ827" s="1762">
        <f>AJ804+AJ808</f>
        <v>1.3446</v>
      </c>
      <c r="AK827" s="1688"/>
      <c r="AL827" s="1761">
        <f>AL804+AL808</f>
        <v>9.4199999999999999</v>
      </c>
      <c r="AM827" s="1762">
        <f>AM804+AM808</f>
        <v>1.3446</v>
      </c>
      <c r="AN827" s="1688"/>
      <c r="AO827" s="1761">
        <f>AO804+AO808</f>
        <v>9.6999999999999993</v>
      </c>
      <c r="AP827" s="1762">
        <f>AP804+AP808</f>
        <v>1.4769999999999999</v>
      </c>
      <c r="AQ827" s="1688"/>
      <c r="AR827" s="1761">
        <f>AR804+AR808</f>
        <v>9.6999999999999993</v>
      </c>
      <c r="AS827" s="1762">
        <f>AS804+AS808</f>
        <v>1.4769999999999999</v>
      </c>
      <c r="AT827" s="1688"/>
      <c r="AU827" s="1761">
        <f>AU804+AU808</f>
        <v>9.6999999999999993</v>
      </c>
      <c r="AV827" s="1762">
        <f>AV804+AV808</f>
        <v>1.4769999999999999</v>
      </c>
      <c r="AW827" s="1688"/>
      <c r="AX827" s="1761">
        <f>AX804+AX808</f>
        <v>9.6999999999999993</v>
      </c>
      <c r="AY827" s="1762">
        <f>AY804+AY808</f>
        <v>1.4769999999999999</v>
      </c>
      <c r="AZ827" s="1688"/>
      <c r="BA827" s="1761">
        <f>BA804+BA808</f>
        <v>9.6999999999999993</v>
      </c>
      <c r="BB827" s="1762">
        <f>BB804+BB808</f>
        <v>1.4769999999999999</v>
      </c>
      <c r="BC827" s="1688"/>
      <c r="BD827" s="1761">
        <f>BD804+BD808</f>
        <v>9.6999999999999993</v>
      </c>
      <c r="BE827" s="1762">
        <f>BE804+BE808</f>
        <v>1.4769999999999999</v>
      </c>
      <c r="BF827" s="1688"/>
      <c r="BG827" s="1761">
        <f>BG804+BG808</f>
        <v>9.6999999999999993</v>
      </c>
      <c r="BH827" s="1762">
        <f>BH804+BH808</f>
        <v>1.4769999999999999</v>
      </c>
      <c r="BI827" s="1688"/>
      <c r="BJ827" s="1761">
        <f>BJ804+BJ808</f>
        <v>9.6999999999999993</v>
      </c>
      <c r="BK827" s="1762">
        <f>BK804+BK808</f>
        <v>1.4769999999999999</v>
      </c>
      <c r="BL827" s="1688"/>
      <c r="BM827" s="1761">
        <f>BM804+BM808</f>
        <v>9.4600000000000009</v>
      </c>
      <c r="BN827" s="1762">
        <f>BN804+BN808</f>
        <v>1.3956999999999999</v>
      </c>
      <c r="BO827" s="1688"/>
      <c r="BP827" s="1761">
        <f>BP804+BP808</f>
        <v>9.4600000000000009</v>
      </c>
      <c r="BQ827" s="1762">
        <f>BQ804+BQ808</f>
        <v>1.3956999999999999</v>
      </c>
      <c r="BR827" s="1688"/>
      <c r="BS827" s="1761">
        <f>BS804+BS808</f>
        <v>9.4600000000000009</v>
      </c>
      <c r="BT827" s="1762">
        <f>BT804+BT808</f>
        <v>1.3956999999999999</v>
      </c>
      <c r="BU827" s="1688"/>
      <c r="BV827" s="1761">
        <f>BV804+BV808</f>
        <v>9.4600000000000009</v>
      </c>
      <c r="BW827" s="1762">
        <f>BW804+BW808</f>
        <v>1.3956999999999999</v>
      </c>
      <c r="BX827" s="1688"/>
      <c r="BY827" s="1761">
        <f>BY804+BY808</f>
        <v>9.4600000000000009</v>
      </c>
      <c r="BZ827" s="1762">
        <f>BZ804+BZ808</f>
        <v>1.3956999999999999</v>
      </c>
      <c r="CA827" s="1688"/>
    </row>
    <row r="828" s="1620" customFormat="1" ht="21.75" customHeight="1">
      <c r="A828" s="1681"/>
      <c r="B828" s="1715"/>
      <c r="C828" s="1652"/>
      <c r="D828" s="1706" t="s">
        <v>561</v>
      </c>
      <c r="E828" s="1690"/>
      <c r="F828" s="1690"/>
      <c r="G828" s="1690"/>
      <c r="H828" s="1763">
        <f>SUM(H812:H813)</f>
        <v>9.629999999999999</v>
      </c>
      <c r="I828" s="1764">
        <f>SUM(I812:I813)</f>
        <v>1.8800000000000008</v>
      </c>
      <c r="J828" s="1701"/>
      <c r="K828" s="1763">
        <f>SUM(K812:K813)</f>
        <v>9.629999999999999</v>
      </c>
      <c r="L828" s="1764">
        <f>SUM(L812:L813)</f>
        <v>1.8800000000000008</v>
      </c>
      <c r="M828" s="1701"/>
      <c r="N828" s="1763">
        <f>SUM(N812:N813)</f>
        <v>9.629999999999999</v>
      </c>
      <c r="O828" s="1764">
        <f>SUM(O812:O813)</f>
        <v>1.8800000000000008</v>
      </c>
      <c r="P828" s="1701"/>
      <c r="Q828" s="1763">
        <f>SUM(Q812:Q813)</f>
        <v>9.629999999999999</v>
      </c>
      <c r="R828" s="1764">
        <f>SUM(R812:R813)</f>
        <v>1.8800000000000008</v>
      </c>
      <c r="S828" s="1701"/>
      <c r="T828" s="1763">
        <f>SUM(T812:T813)</f>
        <v>9.629999999999999</v>
      </c>
      <c r="U828" s="1764">
        <f>SUM(U812:U813)</f>
        <v>1.8800000000000008</v>
      </c>
      <c r="V828" s="1701"/>
      <c r="W828" s="1763">
        <f>SUM(W812:W813)</f>
        <v>9.370000000000001</v>
      </c>
      <c r="X828" s="1764">
        <f>SUM(X812:X813)</f>
        <v>1.7600000000000002</v>
      </c>
      <c r="Y828" s="1701"/>
      <c r="Z828" s="1763">
        <f>SUM(Z812:Z813)</f>
        <v>9.370000000000001</v>
      </c>
      <c r="AA828" s="1764">
        <f>SUM(AA812:AA813)</f>
        <v>1.7600000000000002</v>
      </c>
      <c r="AB828" s="1701"/>
      <c r="AC828" s="1763">
        <f>SUM(AC812:AC813)</f>
        <v>9.370000000000001</v>
      </c>
      <c r="AD828" s="1764">
        <f>SUM(AD812:AD813)</f>
        <v>1.7600000000000002</v>
      </c>
      <c r="AE828" s="1701"/>
      <c r="AF828" s="1763">
        <f>SUM(AF812:AF813)</f>
        <v>9.370000000000001</v>
      </c>
      <c r="AG828" s="1764">
        <f>SUM(AG812:AG813)</f>
        <v>1.7600000000000002</v>
      </c>
      <c r="AH828" s="1701"/>
      <c r="AI828" s="1763">
        <f>SUM(AI812:AI813)</f>
        <v>9.370000000000001</v>
      </c>
      <c r="AJ828" s="1764">
        <f>SUM(AJ812:AJ813)</f>
        <v>1.7600000000000002</v>
      </c>
      <c r="AK828" s="1701"/>
      <c r="AL828" s="1763">
        <f>SUM(AL812:AL813)</f>
        <v>9.370000000000001</v>
      </c>
      <c r="AM828" s="1764">
        <f>SUM(AM812:AM813)</f>
        <v>1.7600000000000002</v>
      </c>
      <c r="AN828" s="1701"/>
      <c r="AO828" s="1763">
        <f>SUM(AO812:AO813)</f>
        <v>9.7699999999999996</v>
      </c>
      <c r="AP828" s="1764">
        <f>SUM(AP812:AP813)</f>
        <v>1.8499999999999996</v>
      </c>
      <c r="AQ828" s="1701"/>
      <c r="AR828" s="1763">
        <f>SUM(AR812:AR813)</f>
        <v>9.7699999999999996</v>
      </c>
      <c r="AS828" s="1764">
        <f>SUM(AS812:AS813)</f>
        <v>1.8499999999999996</v>
      </c>
      <c r="AT828" s="1701"/>
      <c r="AU828" s="1763">
        <f>SUM(AU812:AU813)</f>
        <v>9.7699999999999996</v>
      </c>
      <c r="AV828" s="1764">
        <f>SUM(AV812:AV813)</f>
        <v>1.8499999999999996</v>
      </c>
      <c r="AW828" s="1701"/>
      <c r="AX828" s="1763">
        <f>SUM(AX812:AX813)</f>
        <v>9.7699999999999996</v>
      </c>
      <c r="AY828" s="1764">
        <f>SUM(AY812:AY813)</f>
        <v>1.8499999999999996</v>
      </c>
      <c r="AZ828" s="1701"/>
      <c r="BA828" s="1763">
        <f>SUM(BA812:BA813)</f>
        <v>9.7699999999999996</v>
      </c>
      <c r="BB828" s="1764">
        <f>SUM(BB812:BB813)</f>
        <v>1.8499999999999996</v>
      </c>
      <c r="BC828" s="1701"/>
      <c r="BD828" s="1763">
        <f>SUM(BD812:BD813)</f>
        <v>9.7699999999999996</v>
      </c>
      <c r="BE828" s="1764">
        <f>SUM(BE812:BE813)</f>
        <v>1.8499999999999996</v>
      </c>
      <c r="BF828" s="1701"/>
      <c r="BG828" s="1763">
        <f>SUM(BG812:BG813)</f>
        <v>9.7699999999999996</v>
      </c>
      <c r="BH828" s="1764">
        <f>SUM(BH812:BH813)</f>
        <v>1.8499999999999996</v>
      </c>
      <c r="BI828" s="1701"/>
      <c r="BJ828" s="1763">
        <f>SUM(BJ812:BJ813)</f>
        <v>9.7699999999999996</v>
      </c>
      <c r="BK828" s="1764">
        <f>SUM(BK812:BK813)</f>
        <v>1.8499999999999996</v>
      </c>
      <c r="BL828" s="1701"/>
      <c r="BM828" s="1763">
        <f>SUM(BM812:BM813)</f>
        <v>9.629999999999999</v>
      </c>
      <c r="BN828" s="1764">
        <f>SUM(BN812:BN813)</f>
        <v>1.8800000000000008</v>
      </c>
      <c r="BO828" s="1701"/>
      <c r="BP828" s="1763">
        <f>SUM(BP812:BP813)</f>
        <v>9.629999999999999</v>
      </c>
      <c r="BQ828" s="1764">
        <f>SUM(BQ812:BQ813)</f>
        <v>1.8800000000000008</v>
      </c>
      <c r="BR828" s="1701"/>
      <c r="BS828" s="1763">
        <f>SUM(BS812:BS813)</f>
        <v>9.629999999999999</v>
      </c>
      <c r="BT828" s="1764">
        <f>SUM(BT812:BT813)</f>
        <v>1.8800000000000008</v>
      </c>
      <c r="BU828" s="1701"/>
      <c r="BV828" s="1763">
        <f>SUM(BV812:BV813)</f>
        <v>9.629999999999999</v>
      </c>
      <c r="BW828" s="1764">
        <f>SUM(BW812:BW813)</f>
        <v>1.8800000000000008</v>
      </c>
      <c r="BX828" s="1701"/>
      <c r="BY828" s="1763">
        <f>SUM(BY812:BY813)</f>
        <v>9.629999999999999</v>
      </c>
      <c r="BZ828" s="1764">
        <f>SUM(BZ812:BZ813)</f>
        <v>1.8800000000000008</v>
      </c>
      <c r="CA828" s="1701"/>
    </row>
    <row r="829" s="1620" customFormat="1" ht="21.75" customHeight="1">
      <c r="A829" s="1717"/>
      <c r="B829" s="1718"/>
      <c r="C829" s="1719"/>
      <c r="D829" s="1720" t="s">
        <v>562</v>
      </c>
      <c r="E829" s="1721"/>
      <c r="F829" s="1722"/>
      <c r="G829" s="1722"/>
      <c r="H829" s="1723">
        <f>(H827-H828)/H827*100</f>
        <v>-1.7970401691331728</v>
      </c>
      <c r="I829" s="1765">
        <f>(I827-I828)/I827*100</f>
        <v>-34.699433975782824</v>
      </c>
      <c r="J829" s="1724"/>
      <c r="K829" s="1723">
        <f>(K827-K828)/K827*100</f>
        <v>-1.7970401691331728</v>
      </c>
      <c r="L829" s="1765">
        <f>(L827-L828)/L827*100</f>
        <v>-34.699433975782824</v>
      </c>
      <c r="M829" s="1724"/>
      <c r="N829" s="1723">
        <f>(N827-N828)/N827*100</f>
        <v>-1.7970401691331728</v>
      </c>
      <c r="O829" s="1765">
        <f>(O827-O828)/O827*100</f>
        <v>-34.699433975782824</v>
      </c>
      <c r="P829" s="1724"/>
      <c r="Q829" s="1723">
        <f>(Q827-Q828)/Q827*100</f>
        <v>-1.7970401691331728</v>
      </c>
      <c r="R829" s="1765">
        <f>(R827-R828)/R827*100</f>
        <v>-34.699433975782824</v>
      </c>
      <c r="S829" s="1724"/>
      <c r="T829" s="1723">
        <f>(T827-T828)/T827*100</f>
        <v>-1.7970401691331728</v>
      </c>
      <c r="U829" s="1765">
        <f>(U827-U828)/U827*100</f>
        <v>-34.699433975782824</v>
      </c>
      <c r="V829" s="1724"/>
      <c r="W829" s="1723">
        <f>(W827-W828)/W827*100</f>
        <v>0.53078556263268506</v>
      </c>
      <c r="X829" s="1765">
        <f>(X827-X828)/X827*100</f>
        <v>-30.893946154990349</v>
      </c>
      <c r="Y829" s="1724"/>
      <c r="Z829" s="1723">
        <f>(Z827-Z828)/Z827*100</f>
        <v>0.53078556263268506</v>
      </c>
      <c r="AA829" s="1765">
        <f>(AA827-AA828)/AA827*100</f>
        <v>-30.893946154990349</v>
      </c>
      <c r="AB829" s="1724"/>
      <c r="AC829" s="1723">
        <f>(AC827-AC828)/AC827*100</f>
        <v>0.53078556263268506</v>
      </c>
      <c r="AD829" s="1765">
        <f>(AD827-AD828)/AD827*100</f>
        <v>-30.893946154990349</v>
      </c>
      <c r="AE829" s="1724"/>
      <c r="AF829" s="1723">
        <f>(AF827-AF828)/AF827*100</f>
        <v>0.53078556263268506</v>
      </c>
      <c r="AG829" s="1765">
        <f>(AG827-AG828)/AG827*100</f>
        <v>-30.893946154990349</v>
      </c>
      <c r="AH829" s="1724"/>
      <c r="AI829" s="1723">
        <f>(AI827-AI828)/AI827*100</f>
        <v>0.53078556263268506</v>
      </c>
      <c r="AJ829" s="1765">
        <f>(AJ827-AJ828)/AJ827*100</f>
        <v>-30.893946154990349</v>
      </c>
      <c r="AK829" s="1724"/>
      <c r="AL829" s="1723">
        <f>(AL827-AL828)/AL827*100</f>
        <v>0.53078556263268506</v>
      </c>
      <c r="AM829" s="1765">
        <f>(AM827-AM828)/AM827*100</f>
        <v>-30.893946154990349</v>
      </c>
      <c r="AN829" s="1724"/>
      <c r="AO829" s="1723">
        <f>(AO827-AO828)/AO827*100</f>
        <v>-0.72164948453608546</v>
      </c>
      <c r="AP829" s="1765">
        <f>(AP827-AP828)/AP827*100</f>
        <v>-25.25389302640486</v>
      </c>
      <c r="AQ829" s="1724"/>
      <c r="AR829" s="1723">
        <f>(AR827-AR828)/AR827*100</f>
        <v>-0.72164948453608546</v>
      </c>
      <c r="AS829" s="1765">
        <f>(AS827-AS828)/AS827*100</f>
        <v>-25.25389302640486</v>
      </c>
      <c r="AT829" s="1724"/>
      <c r="AU829" s="1723">
        <f>(AU827-AU828)/AU827*100</f>
        <v>-0.72164948453608546</v>
      </c>
      <c r="AV829" s="1765">
        <f>(AV827-AV828)/AV827*100</f>
        <v>-25.25389302640486</v>
      </c>
      <c r="AW829" s="1724"/>
      <c r="AX829" s="1723">
        <f>(AX827-AX828)/AX827*100</f>
        <v>-0.72164948453608546</v>
      </c>
      <c r="AY829" s="1765">
        <f>(AY827-AY828)/AY827*100</f>
        <v>-25.25389302640486</v>
      </c>
      <c r="AZ829" s="1724"/>
      <c r="BA829" s="1723">
        <f>(BA827-BA828)/BA827*100</f>
        <v>-0.72164948453608546</v>
      </c>
      <c r="BB829" s="1765">
        <f>(BB827-BB828)/BB827*100</f>
        <v>-25.25389302640486</v>
      </c>
      <c r="BC829" s="1724"/>
      <c r="BD829" s="1723">
        <f>(BD827-BD828)/BD827*100</f>
        <v>-0.72164948453608546</v>
      </c>
      <c r="BE829" s="1765">
        <f>(BE827-BE828)/BE827*100</f>
        <v>-25.25389302640486</v>
      </c>
      <c r="BF829" s="1724"/>
      <c r="BG829" s="1723">
        <f>(BG827-BG828)/BG827*100</f>
        <v>-0.72164948453608546</v>
      </c>
      <c r="BH829" s="1765">
        <f>(BH827-BH828)/BH827*100</f>
        <v>-25.25389302640486</v>
      </c>
      <c r="BI829" s="1724"/>
      <c r="BJ829" s="1723">
        <f>(BJ827-BJ828)/BJ827*100</f>
        <v>-0.72164948453608546</v>
      </c>
      <c r="BK829" s="1765">
        <f>(BK827-BK828)/BK827*100</f>
        <v>-25.25389302640486</v>
      </c>
      <c r="BL829" s="1724"/>
      <c r="BM829" s="1723">
        <f>(BM827-BM828)/BM827*100</f>
        <v>-1.7970401691331728</v>
      </c>
      <c r="BN829" s="1765">
        <f>(BN827-BN828)/BN827*100</f>
        <v>-34.699433975782824</v>
      </c>
      <c r="BO829" s="1724"/>
      <c r="BP829" s="1723">
        <f>(BP827-BP828)/BP827*100</f>
        <v>-1.7970401691331728</v>
      </c>
      <c r="BQ829" s="1765">
        <f>(BQ827-BQ828)/BQ827*100</f>
        <v>-34.699433975782824</v>
      </c>
      <c r="BR829" s="1724"/>
      <c r="BS829" s="1723">
        <f>(BS827-BS828)/BS827*100</f>
        <v>-1.7970401691331728</v>
      </c>
      <c r="BT829" s="1765">
        <f>(BT827-BT828)/BT827*100</f>
        <v>-34.699433975782824</v>
      </c>
      <c r="BU829" s="1724"/>
      <c r="BV829" s="1723">
        <f>(BV827-BV828)/BV827*100</f>
        <v>-1.7970401691331728</v>
      </c>
      <c r="BW829" s="1765">
        <f>(BW827-BW828)/BW827*100</f>
        <v>-34.699433975782824</v>
      </c>
      <c r="BX829" s="1724"/>
      <c r="BY829" s="1723">
        <f>(BY827-BY828)/BY827*100</f>
        <v>-1.7970401691331728</v>
      </c>
      <c r="BZ829" s="1765">
        <f>(BZ827-BZ828)/BZ827*100</f>
        <v>-34.699433975782824</v>
      </c>
      <c r="CA829" s="1724"/>
    </row>
    <row r="830" s="1620" customFormat="1" ht="21.75" customHeight="1">
      <c r="A830" s="1664"/>
      <c r="B830" s="1712" t="s">
        <v>565</v>
      </c>
      <c r="C830" s="1641"/>
      <c r="D830" s="1713" t="s">
        <v>560</v>
      </c>
      <c r="E830" s="1684"/>
      <c r="F830" s="1684"/>
      <c r="G830" s="1684"/>
      <c r="H830" s="1686">
        <f>H805</f>
        <v>8.8000000000000007</v>
      </c>
      <c r="I830" s="1736">
        <f>I805</f>
        <v>1.3899999999999999</v>
      </c>
      <c r="J830" s="1688"/>
      <c r="K830" s="1686">
        <f>K805</f>
        <v>8.8000000000000007</v>
      </c>
      <c r="L830" s="1736">
        <f>L805</f>
        <v>1.3899999999999999</v>
      </c>
      <c r="M830" s="1688"/>
      <c r="N830" s="1686">
        <f>N805</f>
        <v>8.8000000000000007</v>
      </c>
      <c r="O830" s="1736">
        <f>O805</f>
        <v>1.3899999999999999</v>
      </c>
      <c r="P830" s="1688"/>
      <c r="Q830" s="1686">
        <f>Q805</f>
        <v>8.8000000000000007</v>
      </c>
      <c r="R830" s="1736">
        <f>R805</f>
        <v>1.3899999999999999</v>
      </c>
      <c r="S830" s="1688"/>
      <c r="T830" s="1686">
        <f>T805</f>
        <v>8.8000000000000007</v>
      </c>
      <c r="U830" s="1736">
        <f>U805</f>
        <v>1.3899999999999999</v>
      </c>
      <c r="V830" s="1688"/>
      <c r="W830" s="1686">
        <f>W805</f>
        <v>8.8000000000000007</v>
      </c>
      <c r="X830" s="1736">
        <f>X805</f>
        <v>1.3400000000000001</v>
      </c>
      <c r="Y830" s="1688"/>
      <c r="Z830" s="1686">
        <f>Z805</f>
        <v>8.8000000000000007</v>
      </c>
      <c r="AA830" s="1736">
        <f>AA805</f>
        <v>1.3400000000000001</v>
      </c>
      <c r="AB830" s="1688"/>
      <c r="AC830" s="1686">
        <f>AC805</f>
        <v>8.8000000000000007</v>
      </c>
      <c r="AD830" s="1736">
        <f>AD805</f>
        <v>1.3400000000000001</v>
      </c>
      <c r="AE830" s="1688"/>
      <c r="AF830" s="1686">
        <f>AF805</f>
        <v>8.8000000000000007</v>
      </c>
      <c r="AG830" s="1736">
        <f>AG805</f>
        <v>1.3400000000000001</v>
      </c>
      <c r="AH830" s="1688"/>
      <c r="AI830" s="1686">
        <f>AI805</f>
        <v>8.8000000000000007</v>
      </c>
      <c r="AJ830" s="1736">
        <f>AJ805</f>
        <v>1.3400000000000001</v>
      </c>
      <c r="AK830" s="1688"/>
      <c r="AL830" s="1686">
        <f>AL805</f>
        <v>8.8000000000000007</v>
      </c>
      <c r="AM830" s="1736">
        <f>AM805</f>
        <v>1.3400000000000001</v>
      </c>
      <c r="AN830" s="1688"/>
      <c r="AO830" s="1686">
        <f>AO805</f>
        <v>4.7000000000000002</v>
      </c>
      <c r="AP830" s="1736">
        <f>AP805</f>
        <v>1.23</v>
      </c>
      <c r="AQ830" s="1688"/>
      <c r="AR830" s="1686">
        <f>AR805</f>
        <v>4.7000000000000002</v>
      </c>
      <c r="AS830" s="1736">
        <f>AS805</f>
        <v>1.23</v>
      </c>
      <c r="AT830" s="1688"/>
      <c r="AU830" s="1686">
        <f>AU805</f>
        <v>4.7000000000000002</v>
      </c>
      <c r="AV830" s="1736">
        <f>AV805</f>
        <v>1.23</v>
      </c>
      <c r="AW830" s="1688"/>
      <c r="AX830" s="1686">
        <f>AX805</f>
        <v>4.7000000000000002</v>
      </c>
      <c r="AY830" s="1736">
        <f>AY805</f>
        <v>1.23</v>
      </c>
      <c r="AZ830" s="1688"/>
      <c r="BA830" s="1686">
        <f>BA805</f>
        <v>4.7000000000000002</v>
      </c>
      <c r="BB830" s="1736">
        <f>BB805</f>
        <v>1.23</v>
      </c>
      <c r="BC830" s="1688"/>
      <c r="BD830" s="1686">
        <f>BD805</f>
        <v>4.7000000000000002</v>
      </c>
      <c r="BE830" s="1736">
        <f>BE805</f>
        <v>1.23</v>
      </c>
      <c r="BF830" s="1688"/>
      <c r="BG830" s="1686">
        <f>BG805</f>
        <v>4.7000000000000002</v>
      </c>
      <c r="BH830" s="1736">
        <f>BH805</f>
        <v>1.23</v>
      </c>
      <c r="BI830" s="1688"/>
      <c r="BJ830" s="1686">
        <f>BJ805</f>
        <v>4.7000000000000002</v>
      </c>
      <c r="BK830" s="1736">
        <f>BK805</f>
        <v>1.23</v>
      </c>
      <c r="BL830" s="1688"/>
      <c r="BM830" s="1686">
        <f>BM805</f>
        <v>8.8000000000000007</v>
      </c>
      <c r="BN830" s="1736">
        <f>BN805</f>
        <v>1.3899999999999999</v>
      </c>
      <c r="BO830" s="1688"/>
      <c r="BP830" s="1686">
        <f>BP805</f>
        <v>8.8000000000000007</v>
      </c>
      <c r="BQ830" s="1736">
        <f>BQ805</f>
        <v>1.3899999999999999</v>
      </c>
      <c r="BR830" s="1688"/>
      <c r="BS830" s="1686">
        <f>BS805</f>
        <v>8.8000000000000007</v>
      </c>
      <c r="BT830" s="1736">
        <f>BT805</f>
        <v>1.3899999999999999</v>
      </c>
      <c r="BU830" s="1688"/>
      <c r="BV830" s="1686">
        <f>BV805</f>
        <v>8.8000000000000007</v>
      </c>
      <c r="BW830" s="1736">
        <f>BW805</f>
        <v>1.3899999999999999</v>
      </c>
      <c r="BX830" s="1688"/>
      <c r="BY830" s="1686">
        <f>BY805</f>
        <v>8.8000000000000007</v>
      </c>
      <c r="BZ830" s="1736">
        <f>BZ805</f>
        <v>1.3899999999999999</v>
      </c>
      <c r="CA830" s="1688"/>
    </row>
    <row r="831" s="1620" customFormat="1" ht="21.75" customHeight="1">
      <c r="A831" s="1681"/>
      <c r="B831" s="1715"/>
      <c r="C831" s="1652"/>
      <c r="D831" s="1706" t="s">
        <v>561</v>
      </c>
      <c r="E831" s="1690"/>
      <c r="F831" s="1690"/>
      <c r="G831" s="1690"/>
      <c r="H831" s="1699">
        <f>SUM(H818:H821)</f>
        <v>8.7799999999999994</v>
      </c>
      <c r="I831" s="1737">
        <f>SUM(I818:I821)</f>
        <v>2.7000000000000002</v>
      </c>
      <c r="J831" s="1701"/>
      <c r="K831" s="1699">
        <f>SUM(K818:K821)</f>
        <v>8.7799999999999994</v>
      </c>
      <c r="L831" s="1737">
        <f>SUM(L818:L821)</f>
        <v>2.7000000000000002</v>
      </c>
      <c r="M831" s="1701"/>
      <c r="N831" s="1699">
        <f>SUM(N818:N821)</f>
        <v>8.7799999999999994</v>
      </c>
      <c r="O831" s="1737">
        <f>SUM(O818:O821)</f>
        <v>2.7000000000000002</v>
      </c>
      <c r="P831" s="1701"/>
      <c r="Q831" s="1699">
        <f>SUM(Q818:Q821)</f>
        <v>8.7799999999999994</v>
      </c>
      <c r="R831" s="1737">
        <f>SUM(R818:R821)</f>
        <v>2.7000000000000002</v>
      </c>
      <c r="S831" s="1701"/>
      <c r="T831" s="1699">
        <f>SUM(T818:T821)</f>
        <v>8.7799999999999994</v>
      </c>
      <c r="U831" s="1737">
        <f>SUM(U818:U821)</f>
        <v>2.7000000000000002</v>
      </c>
      <c r="V831" s="1701"/>
      <c r="W831" s="1699">
        <f>SUM(W818:W821)</f>
        <v>8.7899999999999991</v>
      </c>
      <c r="X831" s="1737">
        <f>SUM(X818:X821)</f>
        <v>2.6600000000000001</v>
      </c>
      <c r="Y831" s="1701"/>
      <c r="Z831" s="1699">
        <f>SUM(Z818:Z821)</f>
        <v>8.7899999999999991</v>
      </c>
      <c r="AA831" s="1737">
        <f>SUM(AA818:AA821)</f>
        <v>2.6600000000000001</v>
      </c>
      <c r="AB831" s="1701"/>
      <c r="AC831" s="1699">
        <f>SUM(AC818:AC821)</f>
        <v>8.7899999999999991</v>
      </c>
      <c r="AD831" s="1737">
        <f>SUM(AD818:AD821)</f>
        <v>2.6600000000000001</v>
      </c>
      <c r="AE831" s="1701"/>
      <c r="AF831" s="1699">
        <f>SUM(AF818:AF821)</f>
        <v>8.7899999999999991</v>
      </c>
      <c r="AG831" s="1737">
        <f>SUM(AG818:AG821)</f>
        <v>2.6600000000000001</v>
      </c>
      <c r="AH831" s="1701"/>
      <c r="AI831" s="1699">
        <f>SUM(AI818:AI821)</f>
        <v>8.7899999999999991</v>
      </c>
      <c r="AJ831" s="1737">
        <f>SUM(AJ818:AJ821)</f>
        <v>2.6600000000000001</v>
      </c>
      <c r="AK831" s="1701"/>
      <c r="AL831" s="1699">
        <f>SUM(AL818:AL821)</f>
        <v>8.7899999999999991</v>
      </c>
      <c r="AM831" s="1737">
        <f>SUM(AM818:AM821)</f>
        <v>2.6600000000000001</v>
      </c>
      <c r="AN831" s="1701"/>
      <c r="AO831" s="1699">
        <f>SUM(AO818:AO821)</f>
        <v>4.6900000000000004</v>
      </c>
      <c r="AP831" s="1737">
        <f>SUM(AP818:AP821)</f>
        <v>2.5800000000000001</v>
      </c>
      <c r="AQ831" s="1701"/>
      <c r="AR831" s="1699">
        <f>SUM(AR818:AR821)</f>
        <v>4.6900000000000004</v>
      </c>
      <c r="AS831" s="1737">
        <f>SUM(AS818:AS821)</f>
        <v>2.5800000000000001</v>
      </c>
      <c r="AT831" s="1701"/>
      <c r="AU831" s="1699">
        <f>SUM(AU818:AU821)</f>
        <v>4.6900000000000004</v>
      </c>
      <c r="AV831" s="1737">
        <f>SUM(AV818:AV821)</f>
        <v>2.5800000000000001</v>
      </c>
      <c r="AW831" s="1701"/>
      <c r="AX831" s="1699">
        <f>SUM(AX818:AX821)</f>
        <v>4.6900000000000004</v>
      </c>
      <c r="AY831" s="1737">
        <f>SUM(AY818:AY821)</f>
        <v>2.5800000000000001</v>
      </c>
      <c r="AZ831" s="1701"/>
      <c r="BA831" s="1699">
        <f>SUM(BA818:BA821)</f>
        <v>4.6900000000000004</v>
      </c>
      <c r="BB831" s="1737">
        <f>SUM(BB818:BB821)</f>
        <v>2.5800000000000001</v>
      </c>
      <c r="BC831" s="1701"/>
      <c r="BD831" s="1699">
        <f>SUM(BD818:BD821)</f>
        <v>4.6900000000000004</v>
      </c>
      <c r="BE831" s="1737">
        <f>SUM(BE818:BE821)</f>
        <v>2.5800000000000001</v>
      </c>
      <c r="BF831" s="1701"/>
      <c r="BG831" s="1699">
        <f>SUM(BG818:BG821)</f>
        <v>4.6900000000000004</v>
      </c>
      <c r="BH831" s="1737">
        <f>SUM(BH818:BH821)</f>
        <v>2.5800000000000001</v>
      </c>
      <c r="BI831" s="1701"/>
      <c r="BJ831" s="1699">
        <f>SUM(BJ818:BJ821)</f>
        <v>4.6900000000000004</v>
      </c>
      <c r="BK831" s="1737">
        <f>SUM(BK818:BK821)</f>
        <v>2.5800000000000001</v>
      </c>
      <c r="BL831" s="1701"/>
      <c r="BM831" s="1699">
        <f>SUM(BM818:BM821)</f>
        <v>8.7799999999999994</v>
      </c>
      <c r="BN831" s="1737">
        <f>SUM(BN818:BN821)</f>
        <v>2.7000000000000002</v>
      </c>
      <c r="BO831" s="1701"/>
      <c r="BP831" s="1699">
        <f>SUM(BP818:BP821)</f>
        <v>8.7799999999999994</v>
      </c>
      <c r="BQ831" s="1737">
        <f>SUM(BQ818:BQ821)</f>
        <v>2.7000000000000002</v>
      </c>
      <c r="BR831" s="1701"/>
      <c r="BS831" s="1699">
        <f>SUM(BS818:BS821)</f>
        <v>8.7799999999999994</v>
      </c>
      <c r="BT831" s="1737">
        <f>SUM(BT818:BT821)</f>
        <v>2.7000000000000002</v>
      </c>
      <c r="BU831" s="1701"/>
      <c r="BV831" s="1699">
        <f>SUM(BV818:BV821)</f>
        <v>8.7799999999999994</v>
      </c>
      <c r="BW831" s="1737">
        <f>SUM(BW818:BW821)</f>
        <v>2.7000000000000002</v>
      </c>
      <c r="BX831" s="1701"/>
      <c r="BY831" s="1699">
        <f>SUM(BY818:BY821)</f>
        <v>8.7799999999999994</v>
      </c>
      <c r="BZ831" s="1737">
        <f>SUM(BZ818:BZ821)</f>
        <v>2.7000000000000002</v>
      </c>
      <c r="CA831" s="1701"/>
    </row>
    <row r="832" s="1620" customFormat="1" ht="21.75" customHeight="1">
      <c r="A832" s="1717"/>
      <c r="B832" s="1718"/>
      <c r="C832" s="1719"/>
      <c r="D832" s="1720" t="s">
        <v>564</v>
      </c>
      <c r="E832" s="1721"/>
      <c r="F832" s="1722"/>
      <c r="G832" s="1722"/>
      <c r="H832" s="1753">
        <f>(H830-H831)/H830*100</f>
        <v>0.22727272727274261</v>
      </c>
      <c r="I832" s="1738">
        <f>(I830-I831)/I830*100</f>
        <v>-94.244604316546784</v>
      </c>
      <c r="J832" s="1724"/>
      <c r="K832" s="1753">
        <f>(K830-K831)/K830*100</f>
        <v>0.22727272727274261</v>
      </c>
      <c r="L832" s="1738">
        <f>(L830-L831)/L830*100</f>
        <v>-94.244604316546784</v>
      </c>
      <c r="M832" s="1724"/>
      <c r="N832" s="1753">
        <f>(N830-N831)/N830*100</f>
        <v>0.22727272727274261</v>
      </c>
      <c r="O832" s="1738">
        <f>(O830-O831)/O830*100</f>
        <v>-94.244604316546784</v>
      </c>
      <c r="P832" s="1724"/>
      <c r="Q832" s="1753">
        <f>(Q830-Q831)/Q830*100</f>
        <v>0.22727272727274261</v>
      </c>
      <c r="R832" s="1738">
        <f>(R830-R831)/R830*100</f>
        <v>-94.244604316546784</v>
      </c>
      <c r="S832" s="1724"/>
      <c r="T832" s="1753">
        <f>(T830-T831)/T830*100</f>
        <v>0.22727272727274261</v>
      </c>
      <c r="U832" s="1738">
        <f>(U830-U831)/U830*100</f>
        <v>-94.244604316546784</v>
      </c>
      <c r="V832" s="1724"/>
      <c r="W832" s="1753">
        <f>(W830-W831)/W830*100</f>
        <v>0.1136363636363814</v>
      </c>
      <c r="X832" s="1738">
        <f>(X830-X831)/X830*100</f>
        <v>-98.507462686567166</v>
      </c>
      <c r="Y832" s="1724"/>
      <c r="Z832" s="1753">
        <f>(Z830-Z831)/Z830*100</f>
        <v>0.1136363636363814</v>
      </c>
      <c r="AA832" s="1738">
        <f>(AA830-AA831)/AA830*100</f>
        <v>-98.507462686567166</v>
      </c>
      <c r="AB832" s="1724"/>
      <c r="AC832" s="1753">
        <f>(AC830-AC831)/AC830*100</f>
        <v>0.1136363636363814</v>
      </c>
      <c r="AD832" s="1738">
        <f>(AD830-AD831)/AD830*100</f>
        <v>-98.507462686567166</v>
      </c>
      <c r="AE832" s="1724"/>
      <c r="AF832" s="1753">
        <f>(AF830-AF831)/AF830*100</f>
        <v>0.1136363636363814</v>
      </c>
      <c r="AG832" s="1738">
        <f>(AG830-AG831)/AG830*100</f>
        <v>-98.507462686567166</v>
      </c>
      <c r="AH832" s="1724"/>
      <c r="AI832" s="1753">
        <f>(AI830-AI831)/AI830*100</f>
        <v>0.1136363636363814</v>
      </c>
      <c r="AJ832" s="1738">
        <f>(AJ830-AJ831)/AJ830*100</f>
        <v>-98.507462686567166</v>
      </c>
      <c r="AK832" s="1724"/>
      <c r="AL832" s="1753">
        <f>(AL830-AL831)/AL830*100</f>
        <v>0.1136363636363814</v>
      </c>
      <c r="AM832" s="1738">
        <f>(AM830-AM831)/AM830*100</f>
        <v>-98.507462686567166</v>
      </c>
      <c r="AN832" s="1724"/>
      <c r="AO832" s="1753">
        <f>(AO830-AO831)/AO830*100</f>
        <v>0.21276595744680396</v>
      </c>
      <c r="AP832" s="1738">
        <f>(AP830-AP831)/AP830*100</f>
        <v>-109.75609756097562</v>
      </c>
      <c r="AQ832" s="1724"/>
      <c r="AR832" s="1753">
        <f>(AR830-AR831)/AR830*100</f>
        <v>0.21276595744680396</v>
      </c>
      <c r="AS832" s="1738">
        <f>(AS830-AS831)/AS830*100</f>
        <v>-109.75609756097562</v>
      </c>
      <c r="AT832" s="1724"/>
      <c r="AU832" s="1753">
        <f>(AU830-AU831)/AU830*100</f>
        <v>0.21276595744680396</v>
      </c>
      <c r="AV832" s="1738">
        <f>(AV830-AV831)/AV830*100</f>
        <v>-109.75609756097562</v>
      </c>
      <c r="AW832" s="1724"/>
      <c r="AX832" s="1753">
        <f>(AX830-AX831)/AX830*100</f>
        <v>0.21276595744680396</v>
      </c>
      <c r="AY832" s="1738">
        <f>(AY830-AY831)/AY830*100</f>
        <v>-109.75609756097562</v>
      </c>
      <c r="AZ832" s="1724"/>
      <c r="BA832" s="1753">
        <f>(BA830-BA831)/BA830*100</f>
        <v>0.21276595744680396</v>
      </c>
      <c r="BB832" s="1738">
        <f>(BB830-BB831)/BB830*100</f>
        <v>-109.75609756097562</v>
      </c>
      <c r="BC832" s="1724"/>
      <c r="BD832" s="1753">
        <f>(BD830-BD831)/BD830*100</f>
        <v>0.21276595744680396</v>
      </c>
      <c r="BE832" s="1738">
        <f>(BE830-BE831)/BE830*100</f>
        <v>-109.75609756097562</v>
      </c>
      <c r="BF832" s="1724"/>
      <c r="BG832" s="1753">
        <f>(BG830-BG831)/BG830*100</f>
        <v>0.21276595744680396</v>
      </c>
      <c r="BH832" s="1738">
        <f>(BH830-BH831)/BH830*100</f>
        <v>-109.75609756097562</v>
      </c>
      <c r="BI832" s="1724"/>
      <c r="BJ832" s="1753">
        <f>(BJ830-BJ831)/BJ830*100</f>
        <v>0.21276595744680396</v>
      </c>
      <c r="BK832" s="1738">
        <f>(BK830-BK831)/BK830*100</f>
        <v>-109.75609756097562</v>
      </c>
      <c r="BL832" s="1724"/>
      <c r="BM832" s="1753">
        <f>(BM830-BM831)/BM830*100</f>
        <v>0.22727272727274261</v>
      </c>
      <c r="BN832" s="1738">
        <f>(BN830-BN831)/BN830*100</f>
        <v>-94.244604316546784</v>
      </c>
      <c r="BO832" s="1724"/>
      <c r="BP832" s="1753">
        <f>(BP830-BP831)/BP830*100</f>
        <v>0.22727272727274261</v>
      </c>
      <c r="BQ832" s="1738">
        <f>(BQ830-BQ831)/BQ830*100</f>
        <v>-94.244604316546784</v>
      </c>
      <c r="BR832" s="1724"/>
      <c r="BS832" s="1753">
        <f>(BS830-BS831)/BS830*100</f>
        <v>0.22727272727274261</v>
      </c>
      <c r="BT832" s="1738">
        <f>(BT830-BT831)/BT830*100</f>
        <v>-94.244604316546784</v>
      </c>
      <c r="BU832" s="1724"/>
      <c r="BV832" s="1753">
        <f>(BV830-BV831)/BV830*100</f>
        <v>0.22727272727274261</v>
      </c>
      <c r="BW832" s="1738">
        <f>(BW830-BW831)/BW830*100</f>
        <v>-94.244604316546784</v>
      </c>
      <c r="BX832" s="1724"/>
      <c r="BY832" s="1753">
        <f>(BY830-BY831)/BY830*100</f>
        <v>0.22727272727274261</v>
      </c>
      <c r="BZ832" s="1738">
        <f>(BZ830-BZ831)/BZ830*100</f>
        <v>-94.244604316546784</v>
      </c>
      <c r="CA832" s="1724"/>
    </row>
    <row r="833" s="1620" customFormat="1" ht="21.75" customHeight="1">
      <c r="A833" s="1664"/>
      <c r="B833" s="1712" t="s">
        <v>566</v>
      </c>
      <c r="C833" s="1641"/>
      <c r="D833" s="1713" t="s">
        <v>560</v>
      </c>
      <c r="E833" s="1684"/>
      <c r="F833" s="1684"/>
      <c r="G833" s="1684"/>
      <c r="H833" s="1686">
        <f>H809</f>
        <v>0.66000000000000003</v>
      </c>
      <c r="I833" s="1736">
        <f>I809</f>
        <v>0.0057000000000000002</v>
      </c>
      <c r="J833" s="1688"/>
      <c r="K833" s="1686">
        <f>K809</f>
        <v>0.66000000000000003</v>
      </c>
      <c r="L833" s="1736">
        <f>L809</f>
        <v>0.0057000000000000002</v>
      </c>
      <c r="M833" s="1688"/>
      <c r="N833" s="1686">
        <f>N809</f>
        <v>0.66000000000000003</v>
      </c>
      <c r="O833" s="1736">
        <f>O809</f>
        <v>0.0057000000000000002</v>
      </c>
      <c r="P833" s="1688"/>
      <c r="Q833" s="1686">
        <f>Q809</f>
        <v>0.66000000000000003</v>
      </c>
      <c r="R833" s="1736">
        <f>R809</f>
        <v>0.0057000000000000002</v>
      </c>
      <c r="S833" s="1688"/>
      <c r="T833" s="1686">
        <f>T809</f>
        <v>0.66000000000000003</v>
      </c>
      <c r="U833" s="1736">
        <f>U809</f>
        <v>0.0057000000000000002</v>
      </c>
      <c r="V833" s="1688"/>
      <c r="W833" s="1686">
        <f>W809</f>
        <v>0.62</v>
      </c>
      <c r="X833" s="1736">
        <f>X809</f>
        <v>0.0045999999999999999</v>
      </c>
      <c r="Y833" s="1688"/>
      <c r="Z833" s="1686">
        <f>Z809</f>
        <v>0.62</v>
      </c>
      <c r="AA833" s="1736">
        <f>AA809</f>
        <v>0.0045999999999999999</v>
      </c>
      <c r="AB833" s="1688"/>
      <c r="AC833" s="1686">
        <f>AC809</f>
        <v>0.62</v>
      </c>
      <c r="AD833" s="1736">
        <f>AD809</f>
        <v>0.0045999999999999999</v>
      </c>
      <c r="AE833" s="1688"/>
      <c r="AF833" s="1686">
        <f>AF809</f>
        <v>0.62</v>
      </c>
      <c r="AG833" s="1736">
        <f>AG809</f>
        <v>0.0045999999999999999</v>
      </c>
      <c r="AH833" s="1688"/>
      <c r="AI833" s="1686">
        <f>AI809</f>
        <v>0.62</v>
      </c>
      <c r="AJ833" s="1736">
        <f>AJ809</f>
        <v>0.0045999999999999999</v>
      </c>
      <c r="AK833" s="1688"/>
      <c r="AL833" s="1686">
        <f>AL809</f>
        <v>0.62</v>
      </c>
      <c r="AM833" s="1736">
        <f>AM809</f>
        <v>0.0045999999999999999</v>
      </c>
      <c r="AN833" s="1688"/>
      <c r="AO833" s="1686">
        <f>AO809</f>
        <v>5</v>
      </c>
      <c r="AP833" s="1736">
        <f>AP809</f>
        <v>0.247</v>
      </c>
      <c r="AQ833" s="1688"/>
      <c r="AR833" s="1686">
        <f>AR809</f>
        <v>5</v>
      </c>
      <c r="AS833" s="1736">
        <f>AS809</f>
        <v>0.247</v>
      </c>
      <c r="AT833" s="1688"/>
      <c r="AU833" s="1686">
        <f>AU809</f>
        <v>5</v>
      </c>
      <c r="AV833" s="1736">
        <f>AV809</f>
        <v>0.247</v>
      </c>
      <c r="AW833" s="1688"/>
      <c r="AX833" s="1686">
        <f>AX809</f>
        <v>5</v>
      </c>
      <c r="AY833" s="1736">
        <f>AY809</f>
        <v>0.247</v>
      </c>
      <c r="AZ833" s="1688"/>
      <c r="BA833" s="1686">
        <f>BA809</f>
        <v>5</v>
      </c>
      <c r="BB833" s="1736">
        <f>BB809</f>
        <v>0.247</v>
      </c>
      <c r="BC833" s="1688"/>
      <c r="BD833" s="1686">
        <f>BD809</f>
        <v>5</v>
      </c>
      <c r="BE833" s="1736">
        <f>BE809</f>
        <v>0.247</v>
      </c>
      <c r="BF833" s="1688"/>
      <c r="BG833" s="1686">
        <f>BG809</f>
        <v>5</v>
      </c>
      <c r="BH833" s="1736">
        <f>BH809</f>
        <v>0.247</v>
      </c>
      <c r="BI833" s="1688"/>
      <c r="BJ833" s="1686">
        <f>BJ809</f>
        <v>5</v>
      </c>
      <c r="BK833" s="1736">
        <f>BK809</f>
        <v>0.247</v>
      </c>
      <c r="BL833" s="1688"/>
      <c r="BM833" s="1686">
        <f>BM809</f>
        <v>0.66000000000000003</v>
      </c>
      <c r="BN833" s="1736">
        <f>BN809</f>
        <v>0.0057000000000000002</v>
      </c>
      <c r="BO833" s="1688"/>
      <c r="BP833" s="1686">
        <f>BP809</f>
        <v>0.66000000000000003</v>
      </c>
      <c r="BQ833" s="1736">
        <f>BQ809</f>
        <v>0.0057000000000000002</v>
      </c>
      <c r="BR833" s="1688"/>
      <c r="BS833" s="1686">
        <f>BS809</f>
        <v>0.66000000000000003</v>
      </c>
      <c r="BT833" s="1736">
        <f>BT809</f>
        <v>0.0057000000000000002</v>
      </c>
      <c r="BU833" s="1688"/>
      <c r="BV833" s="1686">
        <f>BV809</f>
        <v>0.66000000000000003</v>
      </c>
      <c r="BW833" s="1736">
        <f>BW809</f>
        <v>0.0057000000000000002</v>
      </c>
      <c r="BX833" s="1688"/>
      <c r="BY833" s="1686">
        <f>BY809</f>
        <v>0.66000000000000003</v>
      </c>
      <c r="BZ833" s="1736">
        <f>BZ809</f>
        <v>0.0057000000000000002</v>
      </c>
      <c r="CA833" s="1688"/>
    </row>
    <row r="834" s="1620" customFormat="1" ht="21.75" customHeight="1">
      <c r="A834" s="1681"/>
      <c r="B834" s="1715"/>
      <c r="C834" s="1652"/>
      <c r="D834" s="1706" t="s">
        <v>561</v>
      </c>
      <c r="E834" s="1690"/>
      <c r="F834" s="1690"/>
      <c r="G834" s="1690"/>
      <c r="H834" s="1699">
        <f>SUM(H822:H826)</f>
        <v>0.63</v>
      </c>
      <c r="I834" s="1737">
        <f>SUM(I822:I826)</f>
        <v>0.0137</v>
      </c>
      <c r="J834" s="1701"/>
      <c r="K834" s="1699">
        <f>SUM(K822:K826)</f>
        <v>0.63</v>
      </c>
      <c r="L834" s="1737">
        <f>SUM(L822:L826)</f>
        <v>0.0137</v>
      </c>
      <c r="M834" s="1701"/>
      <c r="N834" s="1699">
        <f>SUM(N822:N826)</f>
        <v>0.63</v>
      </c>
      <c r="O834" s="1737">
        <f>SUM(O822:O826)</f>
        <v>0.0137</v>
      </c>
      <c r="P834" s="1701"/>
      <c r="Q834" s="1699">
        <f>SUM(Q822:Q826)</f>
        <v>0.63</v>
      </c>
      <c r="R834" s="1737">
        <f>SUM(R822:R826)</f>
        <v>0.0137</v>
      </c>
      <c r="S834" s="1701"/>
      <c r="T834" s="1699">
        <f>SUM(T822:T826)</f>
        <v>0.63</v>
      </c>
      <c r="U834" s="1737">
        <f>SUM(U822:U826)</f>
        <v>0.0137</v>
      </c>
      <c r="V834" s="1701"/>
      <c r="W834" s="1699">
        <f>SUM(W822:W826)</f>
        <v>0.67000000000000004</v>
      </c>
      <c r="X834" s="1737">
        <f>SUM(X822:X826)</f>
        <v>0.024559999999999998</v>
      </c>
      <c r="Y834" s="1701"/>
      <c r="Z834" s="1699">
        <f>SUM(Z822:Z826)</f>
        <v>0.67000000000000004</v>
      </c>
      <c r="AA834" s="1737">
        <f>SUM(AA822:AA826)</f>
        <v>0.024559999999999998</v>
      </c>
      <c r="AB834" s="1701"/>
      <c r="AC834" s="1699">
        <f>SUM(AC822:AC826)</f>
        <v>0.67000000000000004</v>
      </c>
      <c r="AD834" s="1737">
        <f>SUM(AD822:AD826)</f>
        <v>0.024559999999999998</v>
      </c>
      <c r="AE834" s="1701"/>
      <c r="AF834" s="1699">
        <f>SUM(AF822:AF826)</f>
        <v>0.67000000000000004</v>
      </c>
      <c r="AG834" s="1737">
        <f>SUM(AG822:AG826)</f>
        <v>0.024559999999999998</v>
      </c>
      <c r="AH834" s="1701"/>
      <c r="AI834" s="1699">
        <f>SUM(AI822:AI826)</f>
        <v>0.67000000000000004</v>
      </c>
      <c r="AJ834" s="1737">
        <f>SUM(AJ822:AJ826)</f>
        <v>0.024559999999999998</v>
      </c>
      <c r="AK834" s="1701"/>
      <c r="AL834" s="1699">
        <f>SUM(AL822:AL826)</f>
        <v>0.67000000000000004</v>
      </c>
      <c r="AM834" s="1737">
        <f>SUM(AM822:AM826)</f>
        <v>0.024559999999999998</v>
      </c>
      <c r="AN834" s="1701"/>
      <c r="AO834" s="1699">
        <f>SUM(AO822:AO826)</f>
        <v>4.96</v>
      </c>
      <c r="AP834" s="1737">
        <f>SUM(AP822:AP826)</f>
        <v>0.19689999999999999</v>
      </c>
      <c r="AQ834" s="1701"/>
      <c r="AR834" s="1699">
        <f>SUM(AR822:AR826)</f>
        <v>4.96</v>
      </c>
      <c r="AS834" s="1737">
        <f>SUM(AS822:AS826)</f>
        <v>0.19689999999999999</v>
      </c>
      <c r="AT834" s="1701"/>
      <c r="AU834" s="1699">
        <f>SUM(AU822:AU826)</f>
        <v>4.96</v>
      </c>
      <c r="AV834" s="1737">
        <f>SUM(AV822:AV826)</f>
        <v>0.19689999999999999</v>
      </c>
      <c r="AW834" s="1701"/>
      <c r="AX834" s="1699">
        <f>SUM(AX822:AX826)</f>
        <v>4.96</v>
      </c>
      <c r="AY834" s="1737">
        <f>SUM(AY822:AY826)</f>
        <v>0.19689999999999999</v>
      </c>
      <c r="AZ834" s="1701"/>
      <c r="BA834" s="1699">
        <f>SUM(BA822:BA826)</f>
        <v>4.96</v>
      </c>
      <c r="BB834" s="1737">
        <f>SUM(BB822:BB826)</f>
        <v>0.19689999999999999</v>
      </c>
      <c r="BC834" s="1701"/>
      <c r="BD834" s="1699">
        <f>SUM(BD822:BD826)</f>
        <v>4.96</v>
      </c>
      <c r="BE834" s="1737">
        <f>SUM(BE822:BE826)</f>
        <v>0.19689999999999999</v>
      </c>
      <c r="BF834" s="1701"/>
      <c r="BG834" s="1699">
        <f>SUM(BG822:BG826)</f>
        <v>4.96</v>
      </c>
      <c r="BH834" s="1737">
        <f>SUM(BH822:BH826)</f>
        <v>0.19689999999999999</v>
      </c>
      <c r="BI834" s="1701"/>
      <c r="BJ834" s="1699">
        <f>SUM(BJ822:BJ826)</f>
        <v>4.96</v>
      </c>
      <c r="BK834" s="1737">
        <f>SUM(BK822:BK826)</f>
        <v>0.19689999999999999</v>
      </c>
      <c r="BL834" s="1701"/>
      <c r="BM834" s="1699">
        <f>SUM(BM822:BM826)</f>
        <v>0.63</v>
      </c>
      <c r="BN834" s="1737">
        <f>SUM(BN822:BN826)</f>
        <v>0.0137</v>
      </c>
      <c r="BO834" s="1701"/>
      <c r="BP834" s="1699">
        <f>SUM(BP822:BP826)</f>
        <v>0.63</v>
      </c>
      <c r="BQ834" s="1737">
        <f>SUM(BQ822:BQ826)</f>
        <v>0.0137</v>
      </c>
      <c r="BR834" s="1701"/>
      <c r="BS834" s="1699">
        <f>SUM(BS822:BS826)</f>
        <v>0.63</v>
      </c>
      <c r="BT834" s="1737">
        <f>SUM(BT822:BT826)</f>
        <v>0.0137</v>
      </c>
      <c r="BU834" s="1701"/>
      <c r="BV834" s="1699">
        <f>SUM(BV822:BV826)</f>
        <v>0.63</v>
      </c>
      <c r="BW834" s="1737">
        <f>SUM(BW822:BW826)</f>
        <v>0.0137</v>
      </c>
      <c r="BX834" s="1701"/>
      <c r="BY834" s="1699">
        <f>SUM(BY822:BY826)</f>
        <v>0.63</v>
      </c>
      <c r="BZ834" s="1737">
        <f>SUM(BZ822:BZ826)</f>
        <v>0.0137</v>
      </c>
      <c r="CA834" s="1701"/>
    </row>
    <row r="835" s="1620" customFormat="1" ht="21.75" customHeight="1">
      <c r="A835" s="1717"/>
      <c r="B835" s="1718"/>
      <c r="C835" s="1719"/>
      <c r="D835" s="1720" t="s">
        <v>564</v>
      </c>
      <c r="E835" s="1721"/>
      <c r="F835" s="1722"/>
      <c r="G835" s="1722"/>
      <c r="H835" s="1753">
        <f>(H833-H834)/H833*100</f>
        <v>4.5454545454545494</v>
      </c>
      <c r="I835" s="1738">
        <f>(I833-I834)/I833*100</f>
        <v>-140.35087719298244</v>
      </c>
      <c r="J835" s="1724"/>
      <c r="K835" s="1753">
        <f>(K833-K834)/K833*100</f>
        <v>4.5454545454545494</v>
      </c>
      <c r="L835" s="1738">
        <f>(L833-L834)/L833*100</f>
        <v>-140.35087719298244</v>
      </c>
      <c r="M835" s="1724"/>
      <c r="N835" s="1753">
        <f>(N833-N834)/N833*100</f>
        <v>4.5454545454545494</v>
      </c>
      <c r="O835" s="1738">
        <f>(O833-O834)/O833*100</f>
        <v>-140.35087719298244</v>
      </c>
      <c r="P835" s="1724"/>
      <c r="Q835" s="1753">
        <f>(Q833-Q834)/Q833*100</f>
        <v>4.5454545454545494</v>
      </c>
      <c r="R835" s="1738">
        <f>(R833-R834)/R833*100</f>
        <v>-140.35087719298244</v>
      </c>
      <c r="S835" s="1724"/>
      <c r="T835" s="1753">
        <f>(T833-T834)/T833*100</f>
        <v>4.5454545454545494</v>
      </c>
      <c r="U835" s="1738">
        <f>(U833-U834)/U833*100</f>
        <v>-140.35087719298244</v>
      </c>
      <c r="V835" s="1724"/>
      <c r="W835" s="1753">
        <f>(W833-W834)/W833*100</f>
        <v>-8.0645161290322651</v>
      </c>
      <c r="X835" s="1738">
        <f>(X833-X834)/X833*100</f>
        <v>-433.91304347826082</v>
      </c>
      <c r="Y835" s="1724"/>
      <c r="Z835" s="1753">
        <f>(Z833-Z834)/Z833*100</f>
        <v>-8.0645161290322651</v>
      </c>
      <c r="AA835" s="1738">
        <f>(AA833-AA834)/AA833*100</f>
        <v>-433.91304347826082</v>
      </c>
      <c r="AB835" s="1724"/>
      <c r="AC835" s="1753">
        <f>(AC833-AC834)/AC833*100</f>
        <v>-8.0645161290322651</v>
      </c>
      <c r="AD835" s="1738">
        <f>(AD833-AD834)/AD833*100</f>
        <v>-433.91304347826082</v>
      </c>
      <c r="AE835" s="1724"/>
      <c r="AF835" s="1753">
        <f>(AF833-AF834)/AF833*100</f>
        <v>-8.0645161290322651</v>
      </c>
      <c r="AG835" s="1738">
        <f>(AG833-AG834)/AG833*100</f>
        <v>-433.91304347826082</v>
      </c>
      <c r="AH835" s="1724"/>
      <c r="AI835" s="1753">
        <f>(AI833-AI834)/AI833*100</f>
        <v>-8.0645161290322651</v>
      </c>
      <c r="AJ835" s="1738">
        <f>(AJ833-AJ834)/AJ833*100</f>
        <v>-433.91304347826082</v>
      </c>
      <c r="AK835" s="1724"/>
      <c r="AL835" s="1753">
        <f>(AL833-AL834)/AL833*100</f>
        <v>-8.0645161290322651</v>
      </c>
      <c r="AM835" s="1738">
        <f>(AM833-AM834)/AM833*100</f>
        <v>-433.91304347826082</v>
      </c>
      <c r="AN835" s="1724"/>
      <c r="AO835" s="1753">
        <f>(AO833-AO834)/AO833*100</f>
        <v>0.80000000000000071</v>
      </c>
      <c r="AP835" s="1738">
        <f>(AP833-AP834)/AP833*100</f>
        <v>20.2834008097166</v>
      </c>
      <c r="AQ835" s="1724"/>
      <c r="AR835" s="1753">
        <f>(AR833-AR834)/AR833*100</f>
        <v>0.80000000000000071</v>
      </c>
      <c r="AS835" s="1738">
        <f>(AS833-AS834)/AS833*100</f>
        <v>20.2834008097166</v>
      </c>
      <c r="AT835" s="1724"/>
      <c r="AU835" s="1753">
        <f>(AU833-AU834)/AU833*100</f>
        <v>0.80000000000000071</v>
      </c>
      <c r="AV835" s="1738">
        <f>(AV833-AV834)/AV833*100</f>
        <v>20.2834008097166</v>
      </c>
      <c r="AW835" s="1724"/>
      <c r="AX835" s="1753">
        <f>(AX833-AX834)/AX833*100</f>
        <v>0.80000000000000071</v>
      </c>
      <c r="AY835" s="1738">
        <f>(AY833-AY834)/AY833*100</f>
        <v>20.2834008097166</v>
      </c>
      <c r="AZ835" s="1724"/>
      <c r="BA835" s="1753">
        <f>(BA833-BA834)/BA833*100</f>
        <v>0.80000000000000071</v>
      </c>
      <c r="BB835" s="1738">
        <f>(BB833-BB834)/BB833*100</f>
        <v>20.2834008097166</v>
      </c>
      <c r="BC835" s="1724"/>
      <c r="BD835" s="1753">
        <f>(BD833-BD834)/BD833*100</f>
        <v>0.80000000000000071</v>
      </c>
      <c r="BE835" s="1738">
        <f>(BE833-BE834)/BE833*100</f>
        <v>20.2834008097166</v>
      </c>
      <c r="BF835" s="1724"/>
      <c r="BG835" s="1753">
        <f>(BG833-BG834)/BG833*100</f>
        <v>0.80000000000000071</v>
      </c>
      <c r="BH835" s="1738">
        <f>(BH833-BH834)/BH833*100</f>
        <v>20.2834008097166</v>
      </c>
      <c r="BI835" s="1724"/>
      <c r="BJ835" s="1753">
        <f>(BJ833-BJ834)/BJ833*100</f>
        <v>0.80000000000000071</v>
      </c>
      <c r="BK835" s="1738">
        <f>(BK833-BK834)/BK833*100</f>
        <v>20.2834008097166</v>
      </c>
      <c r="BL835" s="1724"/>
      <c r="BM835" s="1753">
        <f>(BM833-BM834)/BM833*100</f>
        <v>4.5454545454545494</v>
      </c>
      <c r="BN835" s="1738">
        <f>(BN833-BN834)/BN833*100</f>
        <v>-140.35087719298244</v>
      </c>
      <c r="BO835" s="1724"/>
      <c r="BP835" s="1753">
        <f>(BP833-BP834)/BP833*100</f>
        <v>4.5454545454545494</v>
      </c>
      <c r="BQ835" s="1738">
        <f>(BQ833-BQ834)/BQ833*100</f>
        <v>-140.35087719298244</v>
      </c>
      <c r="BR835" s="1724"/>
      <c r="BS835" s="1753">
        <f>(BS833-BS834)/BS833*100</f>
        <v>4.5454545454545494</v>
      </c>
      <c r="BT835" s="1738">
        <f>(BT833-BT834)/BT833*100</f>
        <v>-140.35087719298244</v>
      </c>
      <c r="BU835" s="1724"/>
      <c r="BV835" s="1753">
        <f>(BV833-BV834)/BV833*100</f>
        <v>4.5454545454545494</v>
      </c>
      <c r="BW835" s="1738">
        <f>(BW833-BW834)/BW833*100</f>
        <v>-140.35087719298244</v>
      </c>
      <c r="BX835" s="1724"/>
      <c r="BY835" s="1753">
        <f>(BY833-BY834)/BY833*100</f>
        <v>4.5454545454545494</v>
      </c>
      <c r="BZ835" s="1738">
        <f>(BZ833-BZ834)/BZ833*100</f>
        <v>-140.35087719298244</v>
      </c>
      <c r="CA835" s="1724"/>
    </row>
    <row r="836" s="1620" customFormat="1" ht="21.75" customHeight="1">
      <c r="A836" s="1725">
        <v>24</v>
      </c>
      <c r="B836" s="1665" t="s">
        <v>717</v>
      </c>
      <c r="C836" s="1666"/>
      <c r="D836" s="1674"/>
      <c r="E836" s="1667"/>
      <c r="F836" s="1667"/>
      <c r="G836" s="1667"/>
      <c r="H836" s="1766"/>
      <c r="I836" s="1767"/>
      <c r="J836" s="1680"/>
      <c r="K836" s="1766"/>
      <c r="L836" s="1767"/>
      <c r="M836" s="1680"/>
      <c r="N836" s="1766"/>
      <c r="O836" s="1767"/>
      <c r="P836" s="1680"/>
      <c r="Q836" s="1766"/>
      <c r="R836" s="1767"/>
      <c r="S836" s="1680"/>
      <c r="T836" s="1766"/>
      <c r="U836" s="1767"/>
      <c r="V836" s="1680"/>
      <c r="W836" s="1766"/>
      <c r="X836" s="1767"/>
      <c r="Y836" s="1680"/>
      <c r="Z836" s="1766"/>
      <c r="AA836" s="1767"/>
      <c r="AB836" s="1680"/>
      <c r="AC836" s="1766"/>
      <c r="AD836" s="1767"/>
      <c r="AE836" s="1680"/>
      <c r="AF836" s="1766"/>
      <c r="AG836" s="1767"/>
      <c r="AH836" s="1680"/>
      <c r="AI836" s="1766"/>
      <c r="AJ836" s="1767"/>
      <c r="AK836" s="1680"/>
      <c r="AL836" s="1766"/>
      <c r="AM836" s="1767"/>
      <c r="AN836" s="1680"/>
      <c r="AO836" s="1766"/>
      <c r="AP836" s="1767"/>
      <c r="AQ836" s="1680"/>
      <c r="AR836" s="1766"/>
      <c r="AS836" s="1767"/>
      <c r="AT836" s="1680"/>
      <c r="AU836" s="1766"/>
      <c r="AV836" s="1767"/>
      <c r="AW836" s="1680"/>
      <c r="AX836" s="1766"/>
      <c r="AY836" s="1767"/>
      <c r="AZ836" s="1680"/>
      <c r="BA836" s="1766"/>
      <c r="BB836" s="1767"/>
      <c r="BC836" s="1680"/>
      <c r="BD836" s="1766"/>
      <c r="BE836" s="1767"/>
      <c r="BF836" s="1680"/>
      <c r="BG836" s="1766"/>
      <c r="BH836" s="1767"/>
      <c r="BI836" s="1680"/>
      <c r="BJ836" s="1766"/>
      <c r="BK836" s="1767"/>
      <c r="BL836" s="1680"/>
      <c r="BM836" s="1766"/>
      <c r="BN836" s="1767"/>
      <c r="BO836" s="1680"/>
      <c r="BP836" s="1766"/>
      <c r="BQ836" s="1767"/>
      <c r="BR836" s="1680"/>
      <c r="BS836" s="1766"/>
      <c r="BT836" s="1767"/>
      <c r="BU836" s="1680"/>
      <c r="BV836" s="1766"/>
      <c r="BW836" s="1767"/>
      <c r="BX836" s="1680"/>
      <c r="BY836" s="1766"/>
      <c r="BZ836" s="1767"/>
      <c r="CA836" s="1680"/>
    </row>
    <row r="837" s="1620" customFormat="1" ht="21.75" customHeight="1">
      <c r="A837" s="1681"/>
      <c r="B837" s="1622"/>
      <c r="C837" s="1682"/>
      <c r="D837" s="1728" t="s">
        <v>161</v>
      </c>
      <c r="E837" s="1729"/>
      <c r="F837" s="1729" t="s">
        <v>488</v>
      </c>
      <c r="G837" s="1730">
        <v>110</v>
      </c>
      <c r="H837" s="1699">
        <v>0.033000000000000002</v>
      </c>
      <c r="I837" s="1702">
        <v>-0.0014</v>
      </c>
      <c r="J837" s="1694">
        <f t="shared" ref="J837:J838" si="1908">ROUND(SQRT(H837^2+I837^2)*1000/(1.73*H848),0)</f>
        <v>0</v>
      </c>
      <c r="K837" s="1699">
        <v>0.033000000000000002</v>
      </c>
      <c r="L837" s="1702">
        <v>-0.0014</v>
      </c>
      <c r="M837" s="1694">
        <f t="shared" ref="M837:M838" si="1909">ROUND(SQRT(K837^2+L837^2)*1000/(1.73*K848),0)</f>
        <v>0</v>
      </c>
      <c r="N837" s="1699">
        <v>0.033000000000000002</v>
      </c>
      <c r="O837" s="1702">
        <v>-0.0014</v>
      </c>
      <c r="P837" s="1694">
        <f t="shared" ref="P837:P838" si="1910">ROUND(SQRT(N837^2+O837^2)*1000/(1.73*N848),0)</f>
        <v>0</v>
      </c>
      <c r="Q837" s="1699">
        <v>0.033000000000000002</v>
      </c>
      <c r="R837" s="1702">
        <v>-0.0014</v>
      </c>
      <c r="S837" s="1694">
        <f t="shared" ref="S837:S838" si="1911">ROUND(SQRT(Q837^2+R837^2)*1000/(1.73*Q848),0)</f>
        <v>0</v>
      </c>
      <c r="T837" s="1699">
        <v>0.033000000000000002</v>
      </c>
      <c r="U837" s="1702">
        <v>-0.0014</v>
      </c>
      <c r="V837" s="1694">
        <f t="shared" ref="V837:V838" si="1912">ROUND(SQRT(T837^2+U837^2)*1000/(1.73*T848),0)</f>
        <v>0</v>
      </c>
      <c r="W837" s="1699">
        <v>0.052999999999999999</v>
      </c>
      <c r="X837" s="1702">
        <v>-0.0018</v>
      </c>
      <c r="Y837" s="1694">
        <f t="shared" ref="Y837:Y838" si="1913">ROUND(SQRT(W837^2+X837^2)*1000/(1.73*W848),0)</f>
        <v>0</v>
      </c>
      <c r="Z837" s="1699">
        <v>0.052999999999999999</v>
      </c>
      <c r="AA837" s="1702">
        <v>-0.0018</v>
      </c>
      <c r="AB837" s="1694">
        <f t="shared" ref="AB837:AB838" si="1914">ROUND(SQRT(Z837^2+AA837^2)*1000/(1.73*Z848),0)</f>
        <v>0</v>
      </c>
      <c r="AC837" s="1699">
        <v>0.052999999999999999</v>
      </c>
      <c r="AD837" s="1702">
        <v>-0.0018</v>
      </c>
      <c r="AE837" s="1694">
        <f t="shared" ref="AE837:AE838" si="1915">ROUND(SQRT(AC837^2+AD837^2)*1000/(1.73*AC848),0)</f>
        <v>0</v>
      </c>
      <c r="AF837" s="1699">
        <v>0.052999999999999999</v>
      </c>
      <c r="AG837" s="1702">
        <v>-0.0018</v>
      </c>
      <c r="AH837" s="1694">
        <f t="shared" ref="AH837:AH838" si="1916">ROUND(SQRT(AF837^2+AG837^2)*1000/(1.73*AF848),0)</f>
        <v>0</v>
      </c>
      <c r="AI837" s="1699">
        <v>0.052999999999999999</v>
      </c>
      <c r="AJ837" s="1702">
        <v>-0.0018</v>
      </c>
      <c r="AK837" s="1694">
        <f t="shared" ref="AK837:AK838" si="1917">ROUND(SQRT(AI837^2+AJ837^2)*1000/(1.73*AI848),0)</f>
        <v>0</v>
      </c>
      <c r="AL837" s="1699">
        <v>0.052999999999999999</v>
      </c>
      <c r="AM837" s="1702">
        <v>-0.0018</v>
      </c>
      <c r="AN837" s="1694">
        <f t="shared" ref="AN837:AN838" si="1918">ROUND(SQRT(AL837^2+AM837^2)*1000/(1.73*AL848),0)</f>
        <v>0</v>
      </c>
      <c r="AO837" s="1699">
        <v>0.0035999999999999999</v>
      </c>
      <c r="AP837" s="1702">
        <v>-0.0011999999999999999</v>
      </c>
      <c r="AQ837" s="1694">
        <f t="shared" ref="AQ837:AQ838" si="1919">ROUND(SQRT(AO837^2+AP837^2)*1000/(1.73*AO848),0)</f>
        <v>0</v>
      </c>
      <c r="AR837" s="1699">
        <v>0.0035999999999999999</v>
      </c>
      <c r="AS837" s="1702">
        <v>-0.0011999999999999999</v>
      </c>
      <c r="AT837" s="1694">
        <f t="shared" ref="AT837:AT838" si="1920">ROUND(SQRT(AR837^2+AS837^2)*1000/(1.73*AR848),0)</f>
        <v>0</v>
      </c>
      <c r="AU837" s="1699">
        <v>0.0035999999999999999</v>
      </c>
      <c r="AV837" s="1702">
        <v>-0.0011999999999999999</v>
      </c>
      <c r="AW837" s="1694">
        <f t="shared" ref="AW837:AW838" si="1921">ROUND(SQRT(AU837^2+AV837^2)*1000/(1.73*AU848),0)</f>
        <v>0</v>
      </c>
      <c r="AX837" s="1699">
        <v>0.0035999999999999999</v>
      </c>
      <c r="AY837" s="1702">
        <v>-0.0011999999999999999</v>
      </c>
      <c r="AZ837" s="1694">
        <f t="shared" ref="AZ837:AZ838" si="1922">ROUND(SQRT(AX837^2+AY837^2)*1000/(1.73*AX848),0)</f>
        <v>0</v>
      </c>
      <c r="BA837" s="1699">
        <v>0.0035999999999999999</v>
      </c>
      <c r="BB837" s="1702">
        <v>-0.0011999999999999999</v>
      </c>
      <c r="BC837" s="1694">
        <f t="shared" ref="BC837:BC838" si="1923">ROUND(SQRT(BA837^2+BB837^2)*1000/(1.73*BA848),0)</f>
        <v>0</v>
      </c>
      <c r="BD837" s="1699">
        <v>0.0035999999999999999</v>
      </c>
      <c r="BE837" s="1702">
        <v>-0.0011999999999999999</v>
      </c>
      <c r="BF837" s="1694">
        <f t="shared" ref="BF837:BF838" si="1924">ROUND(SQRT(BD837^2+BE837^2)*1000/(1.73*BD848),0)</f>
        <v>0</v>
      </c>
      <c r="BG837" s="1699">
        <v>0.0035999999999999999</v>
      </c>
      <c r="BH837" s="1702">
        <v>-0.0011999999999999999</v>
      </c>
      <c r="BI837" s="1694">
        <f t="shared" ref="BI837:BI838" si="1925">ROUND(SQRT(BG837^2+BH837^2)*1000/(1.73*BG848),0)</f>
        <v>0</v>
      </c>
      <c r="BJ837" s="1699">
        <v>0.0035999999999999999</v>
      </c>
      <c r="BK837" s="1702">
        <v>-0.0011999999999999999</v>
      </c>
      <c r="BL837" s="1694">
        <f t="shared" ref="BL837:BL838" si="1926">ROUND(SQRT(BJ837^2+BK837^2)*1000/(1.73*BJ848),0)</f>
        <v>0</v>
      </c>
      <c r="BM837" s="1699">
        <v>0.033000000000000002</v>
      </c>
      <c r="BN837" s="1702">
        <v>-0.0014</v>
      </c>
      <c r="BO837" s="1694">
        <f t="shared" ref="BO837:BO838" si="1927">ROUND(SQRT(BM837^2+BN837^2)*1000/(1.73*BM848),0)</f>
        <v>0</v>
      </c>
      <c r="BP837" s="1699">
        <v>0.033000000000000002</v>
      </c>
      <c r="BQ837" s="1702">
        <v>-0.0014</v>
      </c>
      <c r="BR837" s="1694">
        <f t="shared" ref="BR837:BR838" si="1928">ROUND(SQRT(BP837^2+BQ837^2)*1000/(1.73*BP848),0)</f>
        <v>0</v>
      </c>
      <c r="BS837" s="1699">
        <v>0.033000000000000002</v>
      </c>
      <c r="BT837" s="1702">
        <v>-0.0014</v>
      </c>
      <c r="BU837" s="1694">
        <f t="shared" ref="BU837:BU838" si="1929">ROUND(SQRT(BS837^2+BT837^2)*1000/(1.73*BS848),0)</f>
        <v>0</v>
      </c>
      <c r="BV837" s="1699">
        <v>0.033000000000000002</v>
      </c>
      <c r="BW837" s="1702">
        <v>-0.0014</v>
      </c>
      <c r="BX837" s="1694">
        <f t="shared" ref="BX837:BX838" si="1930">ROUND(SQRT(BV837^2+BW837^2)*1000/(1.73*BV848),0)</f>
        <v>0</v>
      </c>
      <c r="BY837" s="1699">
        <v>0.033000000000000002</v>
      </c>
      <c r="BZ837" s="1702">
        <v>-0.0014</v>
      </c>
      <c r="CA837" s="1694">
        <f t="shared" ref="CA837:CA838" si="1931">ROUND(SQRT(BY837^2+BZ837^2)*1000/(1.73*BY848),0)</f>
        <v>0</v>
      </c>
    </row>
    <row r="838" s="1620" customFormat="1" ht="21.75" customHeight="1">
      <c r="A838" s="1681"/>
      <c r="B838" s="1622"/>
      <c r="C838" s="1682"/>
      <c r="D838" s="1689"/>
      <c r="E838" s="1690"/>
      <c r="F838" s="1690" t="s">
        <v>493</v>
      </c>
      <c r="G838" s="1690">
        <v>10</v>
      </c>
      <c r="H838" s="1699">
        <v>0.033000000000000002</v>
      </c>
      <c r="I838" s="1702">
        <v>-0.0014</v>
      </c>
      <c r="J838" s="1694">
        <f t="shared" si="1908"/>
        <v>2</v>
      </c>
      <c r="K838" s="1699">
        <v>0.033000000000000002</v>
      </c>
      <c r="L838" s="1702">
        <v>-0.0014</v>
      </c>
      <c r="M838" s="1694">
        <f t="shared" si="1909"/>
        <v>2</v>
      </c>
      <c r="N838" s="1699">
        <v>0.033000000000000002</v>
      </c>
      <c r="O838" s="1702">
        <v>-0.0014</v>
      </c>
      <c r="P838" s="1694">
        <f t="shared" si="1910"/>
        <v>2</v>
      </c>
      <c r="Q838" s="1699">
        <v>0.033000000000000002</v>
      </c>
      <c r="R838" s="1702">
        <v>-0.0014</v>
      </c>
      <c r="S838" s="1694">
        <f t="shared" si="1911"/>
        <v>2</v>
      </c>
      <c r="T838" s="1699">
        <v>0.033000000000000002</v>
      </c>
      <c r="U838" s="1702">
        <v>-0.0014</v>
      </c>
      <c r="V838" s="1694">
        <f t="shared" si="1912"/>
        <v>2</v>
      </c>
      <c r="W838" s="1699">
        <v>0.052999999999999999</v>
      </c>
      <c r="X838" s="1702">
        <v>-0.0018</v>
      </c>
      <c r="Y838" s="1694">
        <f t="shared" si="1913"/>
        <v>3</v>
      </c>
      <c r="Z838" s="1699">
        <v>0.052999999999999999</v>
      </c>
      <c r="AA838" s="1702">
        <v>-0.0018</v>
      </c>
      <c r="AB838" s="1694">
        <f t="shared" si="1914"/>
        <v>3</v>
      </c>
      <c r="AC838" s="1699">
        <v>0.052999999999999999</v>
      </c>
      <c r="AD838" s="1702">
        <v>-0.0018</v>
      </c>
      <c r="AE838" s="1694">
        <f t="shared" si="1915"/>
        <v>3</v>
      </c>
      <c r="AF838" s="1699">
        <v>0.052999999999999999</v>
      </c>
      <c r="AG838" s="1702">
        <v>-0.0018</v>
      </c>
      <c r="AH838" s="1694">
        <f t="shared" si="1916"/>
        <v>3</v>
      </c>
      <c r="AI838" s="1699">
        <v>0.052999999999999999</v>
      </c>
      <c r="AJ838" s="1702">
        <v>-0.0018</v>
      </c>
      <c r="AK838" s="1694">
        <f t="shared" si="1917"/>
        <v>3</v>
      </c>
      <c r="AL838" s="1699">
        <v>0.052999999999999999</v>
      </c>
      <c r="AM838" s="1702">
        <v>-0.0018</v>
      </c>
      <c r="AN838" s="1694">
        <f t="shared" si="1918"/>
        <v>3</v>
      </c>
      <c r="AO838" s="1699">
        <v>0.0035999999999999999</v>
      </c>
      <c r="AP838" s="1702">
        <v>-0.0011999999999999999</v>
      </c>
      <c r="AQ838" s="1694">
        <f t="shared" si="1919"/>
        <v>0</v>
      </c>
      <c r="AR838" s="1699">
        <v>0.0035999999999999999</v>
      </c>
      <c r="AS838" s="1702">
        <v>-0.0011999999999999999</v>
      </c>
      <c r="AT838" s="1694">
        <f t="shared" si="1920"/>
        <v>0</v>
      </c>
      <c r="AU838" s="1699">
        <v>0.0035999999999999999</v>
      </c>
      <c r="AV838" s="1702">
        <v>-0.0011999999999999999</v>
      </c>
      <c r="AW838" s="1694">
        <f t="shared" si="1921"/>
        <v>0</v>
      </c>
      <c r="AX838" s="1699">
        <v>0.0035999999999999999</v>
      </c>
      <c r="AY838" s="1702">
        <v>-0.0011999999999999999</v>
      </c>
      <c r="AZ838" s="1694">
        <f t="shared" si="1922"/>
        <v>0</v>
      </c>
      <c r="BA838" s="1699">
        <v>0.0035999999999999999</v>
      </c>
      <c r="BB838" s="1702">
        <v>-0.0011999999999999999</v>
      </c>
      <c r="BC838" s="1694">
        <f t="shared" si="1923"/>
        <v>0</v>
      </c>
      <c r="BD838" s="1699">
        <v>0.0035999999999999999</v>
      </c>
      <c r="BE838" s="1702">
        <v>-0.0011999999999999999</v>
      </c>
      <c r="BF838" s="1694">
        <f t="shared" si="1924"/>
        <v>0</v>
      </c>
      <c r="BG838" s="1699">
        <v>0.0035999999999999999</v>
      </c>
      <c r="BH838" s="1702">
        <v>-0.0011999999999999999</v>
      </c>
      <c r="BI838" s="1694">
        <f t="shared" si="1925"/>
        <v>0</v>
      </c>
      <c r="BJ838" s="1699">
        <v>0.0035999999999999999</v>
      </c>
      <c r="BK838" s="1702">
        <v>-0.0011999999999999999</v>
      </c>
      <c r="BL838" s="1694">
        <f t="shared" si="1926"/>
        <v>0</v>
      </c>
      <c r="BM838" s="1699">
        <v>0.033000000000000002</v>
      </c>
      <c r="BN838" s="1702">
        <v>-0.0014</v>
      </c>
      <c r="BO838" s="1694">
        <f t="shared" si="1927"/>
        <v>2</v>
      </c>
      <c r="BP838" s="1699">
        <v>0.033000000000000002</v>
      </c>
      <c r="BQ838" s="1702">
        <v>-0.0014</v>
      </c>
      <c r="BR838" s="1694">
        <f t="shared" si="1928"/>
        <v>2</v>
      </c>
      <c r="BS838" s="1699">
        <v>0.033000000000000002</v>
      </c>
      <c r="BT838" s="1702">
        <v>-0.0014</v>
      </c>
      <c r="BU838" s="1694">
        <f t="shared" si="1929"/>
        <v>2</v>
      </c>
      <c r="BV838" s="1699">
        <v>0.033000000000000002</v>
      </c>
      <c r="BW838" s="1702">
        <v>-0.0014</v>
      </c>
      <c r="BX838" s="1694">
        <f t="shared" si="1930"/>
        <v>2</v>
      </c>
      <c r="BY838" s="1699">
        <v>0.033000000000000002</v>
      </c>
      <c r="BZ838" s="1702">
        <v>-0.0014</v>
      </c>
      <c r="CA838" s="1694">
        <f t="shared" si="1931"/>
        <v>2</v>
      </c>
    </row>
    <row r="839" s="1620" customFormat="1" ht="21.75" customHeight="1">
      <c r="A839" s="1681"/>
      <c r="B839" s="1622"/>
      <c r="C839" s="1682"/>
      <c r="D839" s="1689"/>
      <c r="E839" s="1690"/>
      <c r="F839" s="1690" t="s">
        <v>494</v>
      </c>
      <c r="G839" s="1690" t="s">
        <v>495</v>
      </c>
      <c r="H839" s="1695">
        <v>10</v>
      </c>
      <c r="I839" s="1696"/>
      <c r="J839" s="1697"/>
      <c r="K839" s="1695">
        <v>10</v>
      </c>
      <c r="L839" s="1696"/>
      <c r="M839" s="1697"/>
      <c r="N839" s="1695">
        <v>10</v>
      </c>
      <c r="O839" s="1696"/>
      <c r="P839" s="1697"/>
      <c r="Q839" s="1695">
        <v>10</v>
      </c>
      <c r="R839" s="1696"/>
      <c r="S839" s="1697"/>
      <c r="T839" s="1695">
        <v>10</v>
      </c>
      <c r="U839" s="1696"/>
      <c r="V839" s="1697"/>
      <c r="W839" s="1695">
        <v>10</v>
      </c>
      <c r="X839" s="1696"/>
      <c r="Y839" s="1697"/>
      <c r="Z839" s="1695">
        <v>10</v>
      </c>
      <c r="AA839" s="1696"/>
      <c r="AB839" s="1697"/>
      <c r="AC839" s="1695">
        <v>10</v>
      </c>
      <c r="AD839" s="1696"/>
      <c r="AE839" s="1697"/>
      <c r="AF839" s="1695">
        <v>10</v>
      </c>
      <c r="AG839" s="1696"/>
      <c r="AH839" s="1697"/>
      <c r="AI839" s="1695">
        <v>10</v>
      </c>
      <c r="AJ839" s="1696"/>
      <c r="AK839" s="1697"/>
      <c r="AL839" s="1695">
        <v>10</v>
      </c>
      <c r="AM839" s="1696"/>
      <c r="AN839" s="1697"/>
      <c r="AO839" s="1695">
        <v>10</v>
      </c>
      <c r="AP839" s="1696"/>
      <c r="AQ839" s="1697"/>
      <c r="AR839" s="1695">
        <v>10</v>
      </c>
      <c r="AS839" s="1696"/>
      <c r="AT839" s="1697"/>
      <c r="AU839" s="1695">
        <v>10</v>
      </c>
      <c r="AV839" s="1696"/>
      <c r="AW839" s="1697"/>
      <c r="AX839" s="1695">
        <v>10</v>
      </c>
      <c r="AY839" s="1696"/>
      <c r="AZ839" s="1697"/>
      <c r="BA839" s="1695">
        <v>10</v>
      </c>
      <c r="BB839" s="1696"/>
      <c r="BC839" s="1697"/>
      <c r="BD839" s="1695">
        <v>10</v>
      </c>
      <c r="BE839" s="1696"/>
      <c r="BF839" s="1697"/>
      <c r="BG839" s="1695">
        <v>10</v>
      </c>
      <c r="BH839" s="1696"/>
      <c r="BI839" s="1697"/>
      <c r="BJ839" s="1695">
        <v>10</v>
      </c>
      <c r="BK839" s="1696"/>
      <c r="BL839" s="1697"/>
      <c r="BM839" s="1695">
        <v>10</v>
      </c>
      <c r="BN839" s="1696"/>
      <c r="BO839" s="1697"/>
      <c r="BP839" s="1695">
        <v>10</v>
      </c>
      <c r="BQ839" s="1696"/>
      <c r="BR839" s="1697"/>
      <c r="BS839" s="1695">
        <v>10</v>
      </c>
      <c r="BT839" s="1696"/>
      <c r="BU839" s="1697"/>
      <c r="BV839" s="1695">
        <v>10</v>
      </c>
      <c r="BW839" s="1696"/>
      <c r="BX839" s="1697"/>
      <c r="BY839" s="1695">
        <v>10</v>
      </c>
      <c r="BZ839" s="1696"/>
      <c r="CA839" s="1697"/>
    </row>
    <row r="840" s="1620" customFormat="1" ht="21.75" customHeight="1">
      <c r="A840" s="1681"/>
      <c r="B840" s="1622"/>
      <c r="C840" s="1682"/>
      <c r="D840" s="1689"/>
      <c r="E840" s="1690"/>
      <c r="F840" s="1690" t="s">
        <v>496</v>
      </c>
      <c r="G840" s="1690" t="s">
        <v>495</v>
      </c>
      <c r="H840" s="1695"/>
      <c r="I840" s="1696"/>
      <c r="J840" s="1697"/>
      <c r="K840" s="1695"/>
      <c r="L840" s="1696"/>
      <c r="M840" s="1697"/>
      <c r="N840" s="1695"/>
      <c r="O840" s="1696"/>
      <c r="P840" s="1697"/>
      <c r="Q840" s="1695"/>
      <c r="R840" s="1696"/>
      <c r="S840" s="1697"/>
      <c r="T840" s="1695"/>
      <c r="U840" s="1696"/>
      <c r="V840" s="1697"/>
      <c r="W840" s="1695"/>
      <c r="X840" s="1696"/>
      <c r="Y840" s="1697"/>
      <c r="Z840" s="1695"/>
      <c r="AA840" s="1696"/>
      <c r="AB840" s="1697"/>
      <c r="AC840" s="1695"/>
      <c r="AD840" s="1696"/>
      <c r="AE840" s="1697"/>
      <c r="AF840" s="1695"/>
      <c r="AG840" s="1696"/>
      <c r="AH840" s="1697"/>
      <c r="AI840" s="1695"/>
      <c r="AJ840" s="1696"/>
      <c r="AK840" s="1697"/>
      <c r="AL840" s="1695"/>
      <c r="AM840" s="1696"/>
      <c r="AN840" s="1697"/>
      <c r="AO840" s="1695"/>
      <c r="AP840" s="1696"/>
      <c r="AQ840" s="1697"/>
      <c r="AR840" s="1695"/>
      <c r="AS840" s="1696"/>
      <c r="AT840" s="1697"/>
      <c r="AU840" s="1695"/>
      <c r="AV840" s="1696"/>
      <c r="AW840" s="1697"/>
      <c r="AX840" s="1695"/>
      <c r="AY840" s="1696"/>
      <c r="AZ840" s="1697"/>
      <c r="BA840" s="1695"/>
      <c r="BB840" s="1696"/>
      <c r="BC840" s="1697"/>
      <c r="BD840" s="1695"/>
      <c r="BE840" s="1696"/>
      <c r="BF840" s="1697"/>
      <c r="BG840" s="1695"/>
      <c r="BH840" s="1696"/>
      <c r="BI840" s="1697"/>
      <c r="BJ840" s="1695"/>
      <c r="BK840" s="1696"/>
      <c r="BL840" s="1697"/>
      <c r="BM840" s="1695"/>
      <c r="BN840" s="1696"/>
      <c r="BO840" s="1697"/>
      <c r="BP840" s="1695"/>
      <c r="BQ840" s="1696"/>
      <c r="BR840" s="1697"/>
      <c r="BS840" s="1695"/>
      <c r="BT840" s="1696"/>
      <c r="BU840" s="1697"/>
      <c r="BV840" s="1695"/>
      <c r="BW840" s="1696"/>
      <c r="BX840" s="1697"/>
      <c r="BY840" s="1695"/>
      <c r="BZ840" s="1696"/>
      <c r="CA840" s="1697"/>
    </row>
    <row r="841" s="1620" customFormat="1" ht="21.75" customHeight="1">
      <c r="A841" s="1681"/>
      <c r="B841" s="1622"/>
      <c r="C841" s="1682"/>
      <c r="D841" s="1689" t="s">
        <v>116</v>
      </c>
      <c r="E841" s="1690"/>
      <c r="F841" s="1690" t="s">
        <v>488</v>
      </c>
      <c r="G841" s="1731">
        <v>110</v>
      </c>
      <c r="H841" s="1699">
        <v>0.076999999999999999</v>
      </c>
      <c r="I841" s="1702">
        <v>-0.0028999999999999998</v>
      </c>
      <c r="J841" s="1694">
        <f t="shared" ref="J841:J842" si="1932">ROUND(SQRT(H841^2+I841^2)*1000/(1.73*H848),0)</f>
        <v>0</v>
      </c>
      <c r="K841" s="1699">
        <v>0.076999999999999999</v>
      </c>
      <c r="L841" s="1702">
        <v>-0.0028999999999999998</v>
      </c>
      <c r="M841" s="1694">
        <f t="shared" ref="M841:M842" si="1933">ROUND(SQRT(K841^2+L841^2)*1000/(1.73*K848),0)</f>
        <v>0</v>
      </c>
      <c r="N841" s="1699">
        <v>0.076999999999999999</v>
      </c>
      <c r="O841" s="1702">
        <v>-0.0028999999999999998</v>
      </c>
      <c r="P841" s="1694">
        <f t="shared" ref="P841:P842" si="1934">ROUND(SQRT(N841^2+O841^2)*1000/(1.73*N848),0)</f>
        <v>0</v>
      </c>
      <c r="Q841" s="1699">
        <v>0.076999999999999999</v>
      </c>
      <c r="R841" s="1702">
        <v>-0.0028999999999999998</v>
      </c>
      <c r="S841" s="1694">
        <f t="shared" ref="S841:S842" si="1935">ROUND(SQRT(Q841^2+R841^2)*1000/(1.73*Q848),0)</f>
        <v>0</v>
      </c>
      <c r="T841" s="1699">
        <v>0.076999999999999999</v>
      </c>
      <c r="U841" s="1702">
        <v>-0.0028999999999999998</v>
      </c>
      <c r="V841" s="1694">
        <f t="shared" ref="V841:V842" si="1936">ROUND(SQRT(T841^2+U841^2)*1000/(1.73*T848),0)</f>
        <v>0</v>
      </c>
      <c r="W841" s="1699">
        <v>0.79000000000000004</v>
      </c>
      <c r="X841" s="1702">
        <v>-0.031</v>
      </c>
      <c r="Y841" s="1694">
        <f t="shared" ref="Y841:Y842" si="1937">ROUND(SQRT(W841^2+X841^2)*1000/(1.73*W848),0)</f>
        <v>4</v>
      </c>
      <c r="Z841" s="1699">
        <v>0.79000000000000004</v>
      </c>
      <c r="AA841" s="1702">
        <v>-0.031</v>
      </c>
      <c r="AB841" s="1694">
        <f t="shared" ref="AB841:AB842" si="1938">ROUND(SQRT(Z841^2+AA841^2)*1000/(1.73*Z848),0)</f>
        <v>4</v>
      </c>
      <c r="AC841" s="1699">
        <v>0.79000000000000004</v>
      </c>
      <c r="AD841" s="1702">
        <v>-0.031</v>
      </c>
      <c r="AE841" s="1694">
        <f t="shared" ref="AE841:AE842" si="1939">ROUND(SQRT(AC841^2+AD841^2)*1000/(1.73*AC848),0)</f>
        <v>4</v>
      </c>
      <c r="AF841" s="1699">
        <v>0.79000000000000004</v>
      </c>
      <c r="AG841" s="1702">
        <v>-0.031</v>
      </c>
      <c r="AH841" s="1694">
        <f t="shared" ref="AH841:AH842" si="1940">ROUND(SQRT(AF841^2+AG841^2)*1000/(1.73*AF848),0)</f>
        <v>4</v>
      </c>
      <c r="AI841" s="1699">
        <v>0.79000000000000004</v>
      </c>
      <c r="AJ841" s="1702">
        <v>-0.031</v>
      </c>
      <c r="AK841" s="1694">
        <f t="shared" ref="AK841:AK842" si="1941">ROUND(SQRT(AI841^2+AJ841^2)*1000/(1.73*AI848),0)</f>
        <v>4</v>
      </c>
      <c r="AL841" s="1699">
        <v>0.79000000000000004</v>
      </c>
      <c r="AM841" s="1702">
        <v>-0.031</v>
      </c>
      <c r="AN841" s="1694">
        <f t="shared" ref="AN841:AN842" si="1942">ROUND(SQRT(AL841^2+AM841^2)*1000/(1.73*AL848),0)</f>
        <v>4</v>
      </c>
      <c r="AO841" s="1699">
        <v>0.77000000000000002</v>
      </c>
      <c r="AP841" s="1702">
        <v>-0.028000000000000001</v>
      </c>
      <c r="AQ841" s="1694">
        <f t="shared" ref="AQ841:AQ842" si="1943">ROUND(SQRT(AO841^2+AP841^2)*1000/(1.73*AO848),0)</f>
        <v>4</v>
      </c>
      <c r="AR841" s="1699">
        <v>0.77000000000000002</v>
      </c>
      <c r="AS841" s="1702">
        <v>-0.028000000000000001</v>
      </c>
      <c r="AT841" s="1694">
        <f t="shared" ref="AT841:AT842" si="1944">ROUND(SQRT(AR841^2+AS841^2)*1000/(1.73*AR848),0)</f>
        <v>4</v>
      </c>
      <c r="AU841" s="1699">
        <v>0.77000000000000002</v>
      </c>
      <c r="AV841" s="1702">
        <v>-0.028000000000000001</v>
      </c>
      <c r="AW841" s="1694">
        <f t="shared" ref="AW841:AW842" si="1945">ROUND(SQRT(AU841^2+AV841^2)*1000/(1.73*AU848),0)</f>
        <v>4</v>
      </c>
      <c r="AX841" s="1699">
        <v>0.77000000000000002</v>
      </c>
      <c r="AY841" s="1702">
        <v>-0.028000000000000001</v>
      </c>
      <c r="AZ841" s="1694">
        <f t="shared" ref="AZ841:AZ842" si="1946">ROUND(SQRT(AX841^2+AY841^2)*1000/(1.73*AX848),0)</f>
        <v>4</v>
      </c>
      <c r="BA841" s="1699">
        <v>0.77000000000000002</v>
      </c>
      <c r="BB841" s="1702">
        <v>-0.028000000000000001</v>
      </c>
      <c r="BC841" s="1694">
        <f t="shared" ref="BC841:BC842" si="1947">ROUND(SQRT(BA841^2+BB841^2)*1000/(1.73*BA848),0)</f>
        <v>4</v>
      </c>
      <c r="BD841" s="1699">
        <v>0.77000000000000002</v>
      </c>
      <c r="BE841" s="1702">
        <v>-0.028000000000000001</v>
      </c>
      <c r="BF841" s="1694">
        <f t="shared" ref="BF841:BF842" si="1948">ROUND(SQRT(BD841^2+BE841^2)*1000/(1.73*BD848),0)</f>
        <v>4</v>
      </c>
      <c r="BG841" s="1699">
        <v>0.77000000000000002</v>
      </c>
      <c r="BH841" s="1702">
        <v>-0.028000000000000001</v>
      </c>
      <c r="BI841" s="1694">
        <f t="shared" ref="BI841:BI842" si="1949">ROUND(SQRT(BG841^2+BH841^2)*1000/(1.73*BG848),0)</f>
        <v>4</v>
      </c>
      <c r="BJ841" s="1699">
        <v>0.77000000000000002</v>
      </c>
      <c r="BK841" s="1702">
        <v>-0.028000000000000001</v>
      </c>
      <c r="BL841" s="1694">
        <f t="shared" ref="BL841:BL842" si="1950">ROUND(SQRT(BJ841^2+BK841^2)*1000/(1.73*BJ848),0)</f>
        <v>4</v>
      </c>
      <c r="BM841" s="1699">
        <v>0.076999999999999999</v>
      </c>
      <c r="BN841" s="1702">
        <v>-0.0028999999999999998</v>
      </c>
      <c r="BO841" s="1694">
        <f t="shared" ref="BO841:BO842" si="1951">ROUND(SQRT(BM841^2+BN841^2)*1000/(1.73*BM848),0)</f>
        <v>0</v>
      </c>
      <c r="BP841" s="1699">
        <v>0.076999999999999999</v>
      </c>
      <c r="BQ841" s="1702">
        <v>-0.0028999999999999998</v>
      </c>
      <c r="BR841" s="1694">
        <f t="shared" ref="BR841:BR842" si="1952">ROUND(SQRT(BP841^2+BQ841^2)*1000/(1.73*BP848),0)</f>
        <v>0</v>
      </c>
      <c r="BS841" s="1699">
        <v>0.076999999999999999</v>
      </c>
      <c r="BT841" s="1702">
        <v>-0.0028999999999999998</v>
      </c>
      <c r="BU841" s="1694">
        <f t="shared" ref="BU841:BU842" si="1953">ROUND(SQRT(BS841^2+BT841^2)*1000/(1.73*BS848),0)</f>
        <v>0</v>
      </c>
      <c r="BV841" s="1699">
        <v>0.076999999999999999</v>
      </c>
      <c r="BW841" s="1702">
        <v>-0.0028999999999999998</v>
      </c>
      <c r="BX841" s="1694">
        <f t="shared" ref="BX841:BX842" si="1954">ROUND(SQRT(BV841^2+BW841^2)*1000/(1.73*BV848),0)</f>
        <v>0</v>
      </c>
      <c r="BY841" s="1699">
        <v>0.076999999999999999</v>
      </c>
      <c r="BZ841" s="1702">
        <v>-0.0028999999999999998</v>
      </c>
      <c r="CA841" s="1694">
        <f t="shared" ref="CA841:CA842" si="1955">ROUND(SQRT(BY841^2+BZ841^2)*1000/(1.73*BY848),0)</f>
        <v>0</v>
      </c>
    </row>
    <row r="842" s="1620" customFormat="1" ht="21.75" customHeight="1">
      <c r="A842" s="1681"/>
      <c r="B842" s="1622"/>
      <c r="C842" s="1682"/>
      <c r="D842" s="1689"/>
      <c r="E842" s="1690"/>
      <c r="F842" s="1690" t="s">
        <v>493</v>
      </c>
      <c r="G842" s="1690">
        <v>10</v>
      </c>
      <c r="H842" s="1633">
        <v>0.076999999999999999</v>
      </c>
      <c r="I842" s="1702">
        <v>-0.0028999999999999998</v>
      </c>
      <c r="J842" s="1694">
        <f t="shared" si="1932"/>
        <v>4</v>
      </c>
      <c r="K842" s="1633">
        <v>0.076999999999999999</v>
      </c>
      <c r="L842" s="1702">
        <v>-0.0028999999999999998</v>
      </c>
      <c r="M842" s="1694">
        <f t="shared" si="1933"/>
        <v>4</v>
      </c>
      <c r="N842" s="1633">
        <v>0.076999999999999999</v>
      </c>
      <c r="O842" s="1702">
        <v>-0.0028999999999999998</v>
      </c>
      <c r="P842" s="1694">
        <f t="shared" si="1934"/>
        <v>4</v>
      </c>
      <c r="Q842" s="1633">
        <v>0.076999999999999999</v>
      </c>
      <c r="R842" s="1702">
        <v>-0.0028999999999999998</v>
      </c>
      <c r="S842" s="1694">
        <f t="shared" si="1935"/>
        <v>4</v>
      </c>
      <c r="T842" s="1633">
        <v>0.076999999999999999</v>
      </c>
      <c r="U842" s="1702">
        <v>-0.0028999999999999998</v>
      </c>
      <c r="V842" s="1694">
        <f t="shared" si="1936"/>
        <v>4</v>
      </c>
      <c r="W842" s="1633">
        <v>0.79000000000000004</v>
      </c>
      <c r="X842" s="1702">
        <v>-0.031</v>
      </c>
      <c r="Y842" s="1694">
        <f t="shared" si="1937"/>
        <v>45</v>
      </c>
      <c r="Z842" s="1633">
        <v>0.79000000000000004</v>
      </c>
      <c r="AA842" s="1702">
        <v>-0.031</v>
      </c>
      <c r="AB842" s="1694">
        <f t="shared" si="1938"/>
        <v>45</v>
      </c>
      <c r="AC842" s="1633">
        <v>0.79000000000000004</v>
      </c>
      <c r="AD842" s="1702">
        <v>-0.031</v>
      </c>
      <c r="AE842" s="1694">
        <f t="shared" si="1939"/>
        <v>45</v>
      </c>
      <c r="AF842" s="1633">
        <v>0.79000000000000004</v>
      </c>
      <c r="AG842" s="1702">
        <v>-0.031</v>
      </c>
      <c r="AH842" s="1694">
        <f t="shared" si="1940"/>
        <v>45</v>
      </c>
      <c r="AI842" s="1633">
        <v>0.79000000000000004</v>
      </c>
      <c r="AJ842" s="1702">
        <v>-0.031</v>
      </c>
      <c r="AK842" s="1694">
        <f t="shared" si="1941"/>
        <v>45</v>
      </c>
      <c r="AL842" s="1633">
        <v>0.79000000000000004</v>
      </c>
      <c r="AM842" s="1702">
        <v>-0.031</v>
      </c>
      <c r="AN842" s="1694">
        <f t="shared" si="1942"/>
        <v>45</v>
      </c>
      <c r="AO842" s="1633">
        <v>0.77000000000000002</v>
      </c>
      <c r="AP842" s="1702">
        <v>-0.028000000000000001</v>
      </c>
      <c r="AQ842" s="1694">
        <f t="shared" si="1943"/>
        <v>44</v>
      </c>
      <c r="AR842" s="1633">
        <v>0.77000000000000002</v>
      </c>
      <c r="AS842" s="1702">
        <v>-0.028000000000000001</v>
      </c>
      <c r="AT842" s="1694">
        <f t="shared" si="1944"/>
        <v>44</v>
      </c>
      <c r="AU842" s="1633">
        <v>0.77000000000000002</v>
      </c>
      <c r="AV842" s="1702">
        <v>-0.028000000000000001</v>
      </c>
      <c r="AW842" s="1694">
        <f t="shared" si="1945"/>
        <v>44</v>
      </c>
      <c r="AX842" s="1633">
        <v>0.77000000000000002</v>
      </c>
      <c r="AY842" s="1702">
        <v>-0.028000000000000001</v>
      </c>
      <c r="AZ842" s="1694">
        <f t="shared" si="1946"/>
        <v>44</v>
      </c>
      <c r="BA842" s="1633">
        <v>0.77000000000000002</v>
      </c>
      <c r="BB842" s="1702">
        <v>-0.028000000000000001</v>
      </c>
      <c r="BC842" s="1694">
        <f t="shared" si="1947"/>
        <v>44</v>
      </c>
      <c r="BD842" s="1633">
        <v>0.77000000000000002</v>
      </c>
      <c r="BE842" s="1702">
        <v>-0.028000000000000001</v>
      </c>
      <c r="BF842" s="1694">
        <f t="shared" si="1948"/>
        <v>44</v>
      </c>
      <c r="BG842" s="1633">
        <v>0.77000000000000002</v>
      </c>
      <c r="BH842" s="1702">
        <v>-0.028000000000000001</v>
      </c>
      <c r="BI842" s="1694">
        <f t="shared" si="1949"/>
        <v>44</v>
      </c>
      <c r="BJ842" s="1633">
        <v>0.77000000000000002</v>
      </c>
      <c r="BK842" s="1702">
        <v>-0.028000000000000001</v>
      </c>
      <c r="BL842" s="1694">
        <f t="shared" si="1950"/>
        <v>44</v>
      </c>
      <c r="BM842" s="1633">
        <v>0.076999999999999999</v>
      </c>
      <c r="BN842" s="1702">
        <v>-0.0028999999999999998</v>
      </c>
      <c r="BO842" s="1694">
        <f t="shared" si="1951"/>
        <v>4</v>
      </c>
      <c r="BP842" s="1633">
        <v>0.076999999999999999</v>
      </c>
      <c r="BQ842" s="1702">
        <v>-0.0028999999999999998</v>
      </c>
      <c r="BR842" s="1694">
        <f t="shared" si="1952"/>
        <v>4</v>
      </c>
      <c r="BS842" s="1633">
        <v>0.076999999999999999</v>
      </c>
      <c r="BT842" s="1702">
        <v>-0.0028999999999999998</v>
      </c>
      <c r="BU842" s="1694">
        <f t="shared" si="1953"/>
        <v>4</v>
      </c>
      <c r="BV842" s="1633">
        <v>0.076999999999999999</v>
      </c>
      <c r="BW842" s="1702">
        <v>-0.0028999999999999998</v>
      </c>
      <c r="BX842" s="1694">
        <f t="shared" si="1954"/>
        <v>4</v>
      </c>
      <c r="BY842" s="1633">
        <v>0.076999999999999999</v>
      </c>
      <c r="BZ842" s="1702">
        <v>-0.0028999999999999998</v>
      </c>
      <c r="CA842" s="1694">
        <f t="shared" si="1955"/>
        <v>4</v>
      </c>
    </row>
    <row r="843" s="1620" customFormat="1" ht="21.75" customHeight="1">
      <c r="A843" s="1681"/>
      <c r="B843" s="1622"/>
      <c r="C843" s="1682"/>
      <c r="D843" s="1689"/>
      <c r="E843" s="1690"/>
      <c r="F843" s="1690" t="s">
        <v>494</v>
      </c>
      <c r="G843" s="1690" t="s">
        <v>495</v>
      </c>
      <c r="H843" s="1695">
        <v>10</v>
      </c>
      <c r="I843" s="1696"/>
      <c r="J843" s="1697"/>
      <c r="K843" s="1695">
        <v>10</v>
      </c>
      <c r="L843" s="1696"/>
      <c r="M843" s="1697"/>
      <c r="N843" s="1695">
        <v>10</v>
      </c>
      <c r="O843" s="1696"/>
      <c r="P843" s="1697"/>
      <c r="Q843" s="1695">
        <v>10</v>
      </c>
      <c r="R843" s="1696"/>
      <c r="S843" s="1697"/>
      <c r="T843" s="1695">
        <v>10</v>
      </c>
      <c r="U843" s="1696"/>
      <c r="V843" s="1697"/>
      <c r="W843" s="1695">
        <v>10</v>
      </c>
      <c r="X843" s="1696"/>
      <c r="Y843" s="1697"/>
      <c r="Z843" s="1695">
        <v>10</v>
      </c>
      <c r="AA843" s="1696"/>
      <c r="AB843" s="1697"/>
      <c r="AC843" s="1695">
        <v>10</v>
      </c>
      <c r="AD843" s="1696"/>
      <c r="AE843" s="1697"/>
      <c r="AF843" s="1695">
        <v>10</v>
      </c>
      <c r="AG843" s="1696"/>
      <c r="AH843" s="1697"/>
      <c r="AI843" s="1695">
        <v>10</v>
      </c>
      <c r="AJ843" s="1696"/>
      <c r="AK843" s="1697"/>
      <c r="AL843" s="1695">
        <v>10</v>
      </c>
      <c r="AM843" s="1696"/>
      <c r="AN843" s="1697"/>
      <c r="AO843" s="1695">
        <v>10</v>
      </c>
      <c r="AP843" s="1696"/>
      <c r="AQ843" s="1697"/>
      <c r="AR843" s="1695">
        <v>10</v>
      </c>
      <c r="AS843" s="1696"/>
      <c r="AT843" s="1697"/>
      <c r="AU843" s="1695">
        <v>10</v>
      </c>
      <c r="AV843" s="1696"/>
      <c r="AW843" s="1697"/>
      <c r="AX843" s="1695">
        <v>10</v>
      </c>
      <c r="AY843" s="1696"/>
      <c r="AZ843" s="1697"/>
      <c r="BA843" s="1695">
        <v>10</v>
      </c>
      <c r="BB843" s="1696"/>
      <c r="BC843" s="1697"/>
      <c r="BD843" s="1695">
        <v>10</v>
      </c>
      <c r="BE843" s="1696"/>
      <c r="BF843" s="1697"/>
      <c r="BG843" s="1695">
        <v>10</v>
      </c>
      <c r="BH843" s="1696"/>
      <c r="BI843" s="1697"/>
      <c r="BJ843" s="1695">
        <v>10</v>
      </c>
      <c r="BK843" s="1696"/>
      <c r="BL843" s="1697"/>
      <c r="BM843" s="1695">
        <v>10</v>
      </c>
      <c r="BN843" s="1696"/>
      <c r="BO843" s="1697"/>
      <c r="BP843" s="1695">
        <v>10</v>
      </c>
      <c r="BQ843" s="1696"/>
      <c r="BR843" s="1697"/>
      <c r="BS843" s="1695">
        <v>10</v>
      </c>
      <c r="BT843" s="1696"/>
      <c r="BU843" s="1697"/>
      <c r="BV843" s="1695">
        <v>10</v>
      </c>
      <c r="BW843" s="1696"/>
      <c r="BX843" s="1697"/>
      <c r="BY843" s="1695">
        <v>10</v>
      </c>
      <c r="BZ843" s="1696"/>
      <c r="CA843" s="1697"/>
    </row>
    <row r="844" s="1620" customFormat="1" ht="21.75" customHeight="1">
      <c r="A844" s="1681"/>
      <c r="B844" s="1622"/>
      <c r="C844" s="1682"/>
      <c r="D844" s="1689"/>
      <c r="E844" s="1690"/>
      <c r="F844" s="1690" t="s">
        <v>496</v>
      </c>
      <c r="G844" s="1690" t="s">
        <v>495</v>
      </c>
      <c r="H844" s="1695"/>
      <c r="I844" s="1696"/>
      <c r="J844" s="1697"/>
      <c r="K844" s="1695"/>
      <c r="L844" s="1696"/>
      <c r="M844" s="1697"/>
      <c r="N844" s="1695"/>
      <c r="O844" s="1696"/>
      <c r="P844" s="1697"/>
      <c r="Q844" s="1695"/>
      <c r="R844" s="1696"/>
      <c r="S844" s="1697"/>
      <c r="T844" s="1695"/>
      <c r="U844" s="1696"/>
      <c r="V844" s="1697"/>
      <c r="W844" s="1695"/>
      <c r="X844" s="1696"/>
      <c r="Y844" s="1697"/>
      <c r="Z844" s="1695"/>
      <c r="AA844" s="1696"/>
      <c r="AB844" s="1697"/>
      <c r="AC844" s="1695"/>
      <c r="AD844" s="1696"/>
      <c r="AE844" s="1697"/>
      <c r="AF844" s="1695"/>
      <c r="AG844" s="1696"/>
      <c r="AH844" s="1697"/>
      <c r="AI844" s="1695"/>
      <c r="AJ844" s="1696"/>
      <c r="AK844" s="1697"/>
      <c r="AL844" s="1695"/>
      <c r="AM844" s="1696"/>
      <c r="AN844" s="1697"/>
      <c r="AO844" s="1695"/>
      <c r="AP844" s="1696"/>
      <c r="AQ844" s="1697"/>
      <c r="AR844" s="1695"/>
      <c r="AS844" s="1696"/>
      <c r="AT844" s="1697"/>
      <c r="AU844" s="1695"/>
      <c r="AV844" s="1696"/>
      <c r="AW844" s="1697"/>
      <c r="AX844" s="1695"/>
      <c r="AY844" s="1696"/>
      <c r="AZ844" s="1697"/>
      <c r="BA844" s="1695"/>
      <c r="BB844" s="1696"/>
      <c r="BC844" s="1697"/>
      <c r="BD844" s="1695"/>
      <c r="BE844" s="1696"/>
      <c r="BF844" s="1697"/>
      <c r="BG844" s="1695"/>
      <c r="BH844" s="1696"/>
      <c r="BI844" s="1697"/>
      <c r="BJ844" s="1695"/>
      <c r="BK844" s="1696"/>
      <c r="BL844" s="1697"/>
      <c r="BM844" s="1695"/>
      <c r="BN844" s="1696"/>
      <c r="BO844" s="1697"/>
      <c r="BP844" s="1695"/>
      <c r="BQ844" s="1696"/>
      <c r="BR844" s="1697"/>
      <c r="BS844" s="1695"/>
      <c r="BT844" s="1696"/>
      <c r="BU844" s="1697"/>
      <c r="BV844" s="1695"/>
      <c r="BW844" s="1696"/>
      <c r="BX844" s="1697"/>
      <c r="BY844" s="1695"/>
      <c r="BZ844" s="1696"/>
      <c r="CA844" s="1697"/>
    </row>
    <row r="845" s="1620" customFormat="1" ht="21.75" customHeight="1">
      <c r="A845" s="1681"/>
      <c r="B845" s="1622" t="s">
        <v>501</v>
      </c>
      <c r="C845" s="1682"/>
      <c r="D845" s="1689" t="s">
        <v>709</v>
      </c>
      <c r="E845" s="1690" t="s">
        <v>495</v>
      </c>
      <c r="F845" s="1690"/>
      <c r="G845" s="1690">
        <v>110</v>
      </c>
      <c r="H845" s="1633">
        <v>0.033000000000000002</v>
      </c>
      <c r="I845" s="1702">
        <v>-0.0014</v>
      </c>
      <c r="J845" s="1694">
        <f t="shared" ref="J845:J846" si="1956">ROUND(SQRT(H845^2+I845^2)*1000/(1.73*H847),0)</f>
        <v>0</v>
      </c>
      <c r="K845" s="1633">
        <v>0.033000000000000002</v>
      </c>
      <c r="L845" s="1702">
        <v>-0.0014</v>
      </c>
      <c r="M845" s="1694">
        <f t="shared" ref="M845:M846" si="1957">ROUND(SQRT(K845^2+L845^2)*1000/(1.73*K847),0)</f>
        <v>0</v>
      </c>
      <c r="N845" s="1633">
        <v>0.033000000000000002</v>
      </c>
      <c r="O845" s="1702">
        <v>-0.0014</v>
      </c>
      <c r="P845" s="1694">
        <f t="shared" ref="P845:P846" si="1958">ROUND(SQRT(N845^2+O845^2)*1000/(1.73*N847),0)</f>
        <v>0</v>
      </c>
      <c r="Q845" s="1633">
        <v>0.033000000000000002</v>
      </c>
      <c r="R845" s="1702">
        <v>-0.0014</v>
      </c>
      <c r="S845" s="1694">
        <f t="shared" ref="S845:S846" si="1959">ROUND(SQRT(Q845^2+R845^2)*1000/(1.73*Q847),0)</f>
        <v>0</v>
      </c>
      <c r="T845" s="1633">
        <v>0.033000000000000002</v>
      </c>
      <c r="U845" s="1702">
        <v>-0.0014</v>
      </c>
      <c r="V845" s="1694">
        <f t="shared" ref="V845:V846" si="1960">ROUND(SQRT(T845^2+U845^2)*1000/(1.73*T847),0)</f>
        <v>0</v>
      </c>
      <c r="W845" s="1633">
        <v>0.052999999999999999</v>
      </c>
      <c r="X845" s="1702">
        <v>-0.0018</v>
      </c>
      <c r="Y845" s="1694">
        <f t="shared" ref="Y845:Y846" si="1961">ROUND(SQRT(W845^2+X845^2)*1000/(1.73*W847),0)</f>
        <v>0</v>
      </c>
      <c r="Z845" s="1633">
        <v>0.052999999999999999</v>
      </c>
      <c r="AA845" s="1702">
        <v>-0.0018</v>
      </c>
      <c r="AB845" s="1694">
        <f t="shared" ref="AB845:AB846" si="1962">ROUND(SQRT(Z845^2+AA845^2)*1000/(1.73*Z847),0)</f>
        <v>0</v>
      </c>
      <c r="AC845" s="1633">
        <v>0.052999999999999999</v>
      </c>
      <c r="AD845" s="1702">
        <v>-0.0018</v>
      </c>
      <c r="AE845" s="1694">
        <f t="shared" ref="AE845:AE846" si="1963">ROUND(SQRT(AC845^2+AD845^2)*1000/(1.73*AC847),0)</f>
        <v>0</v>
      </c>
      <c r="AF845" s="1633">
        <v>0.052999999999999999</v>
      </c>
      <c r="AG845" s="1702">
        <v>-0.0018</v>
      </c>
      <c r="AH845" s="1694">
        <f t="shared" ref="AH845:AH846" si="1964">ROUND(SQRT(AF845^2+AG845^2)*1000/(1.73*AF847),0)</f>
        <v>0</v>
      </c>
      <c r="AI845" s="1633">
        <v>0.052999999999999999</v>
      </c>
      <c r="AJ845" s="1702">
        <v>-0.0018</v>
      </c>
      <c r="AK845" s="1694">
        <f t="shared" ref="AK845:AK846" si="1965">ROUND(SQRT(AI845^2+AJ845^2)*1000/(1.73*AI847),0)</f>
        <v>0</v>
      </c>
      <c r="AL845" s="1633">
        <v>0.052999999999999999</v>
      </c>
      <c r="AM845" s="1702">
        <v>-0.0018</v>
      </c>
      <c r="AN845" s="1694">
        <f t="shared" ref="AN845:AN846" si="1966">ROUND(SQRT(AL845^2+AM845^2)*1000/(1.73*AL847),0)</f>
        <v>0</v>
      </c>
      <c r="AO845" s="1633">
        <v>0.0035999999999999999</v>
      </c>
      <c r="AP845" s="1702">
        <v>-0.0011999999999999999</v>
      </c>
      <c r="AQ845" s="1694">
        <f t="shared" ref="AQ845:AQ846" si="1967">ROUND(SQRT(AO845^2+AP845^2)*1000/(1.73*AO847),0)</f>
        <v>0</v>
      </c>
      <c r="AR845" s="1633">
        <v>0.0035999999999999999</v>
      </c>
      <c r="AS845" s="1702">
        <v>-0.0011999999999999999</v>
      </c>
      <c r="AT845" s="1694">
        <f t="shared" ref="AT845:AT846" si="1968">ROUND(SQRT(AR845^2+AS845^2)*1000/(1.73*AR847),0)</f>
        <v>0</v>
      </c>
      <c r="AU845" s="1633">
        <v>0.0035999999999999999</v>
      </c>
      <c r="AV845" s="1702">
        <v>-0.0011999999999999999</v>
      </c>
      <c r="AW845" s="1694">
        <f t="shared" ref="AW845:AW846" si="1969">ROUND(SQRT(AU845^2+AV845^2)*1000/(1.73*AU847),0)</f>
        <v>0</v>
      </c>
      <c r="AX845" s="1633">
        <v>0.0035999999999999999</v>
      </c>
      <c r="AY845" s="1702">
        <v>-0.0011999999999999999</v>
      </c>
      <c r="AZ845" s="1694">
        <f t="shared" ref="AZ845:AZ846" si="1970">ROUND(SQRT(AX845^2+AY845^2)*1000/(1.73*AX847),0)</f>
        <v>0</v>
      </c>
      <c r="BA845" s="1633">
        <v>0.0035999999999999999</v>
      </c>
      <c r="BB845" s="1702">
        <v>-0.0011999999999999999</v>
      </c>
      <c r="BC845" s="1694">
        <f t="shared" ref="BC845:BC846" si="1971">ROUND(SQRT(BA845^2+BB845^2)*1000/(1.73*BA847),0)</f>
        <v>0</v>
      </c>
      <c r="BD845" s="1633">
        <v>0.0035999999999999999</v>
      </c>
      <c r="BE845" s="1702">
        <v>-0.0011999999999999999</v>
      </c>
      <c r="BF845" s="1694">
        <f t="shared" ref="BF845:BF846" si="1972">ROUND(SQRT(BD845^2+BE845^2)*1000/(1.73*BD847),0)</f>
        <v>0</v>
      </c>
      <c r="BG845" s="1633">
        <v>0.0035999999999999999</v>
      </c>
      <c r="BH845" s="1702">
        <v>-0.0011999999999999999</v>
      </c>
      <c r="BI845" s="1694">
        <f t="shared" ref="BI845:BI846" si="1973">ROUND(SQRT(BG845^2+BH845^2)*1000/(1.73*BG847),0)</f>
        <v>0</v>
      </c>
      <c r="BJ845" s="1633">
        <v>0.0035999999999999999</v>
      </c>
      <c r="BK845" s="1702">
        <v>-0.0011999999999999999</v>
      </c>
      <c r="BL845" s="1694">
        <f t="shared" ref="BL845:BL846" si="1974">ROUND(SQRT(BJ845^2+BK845^2)*1000/(1.73*BJ847),0)</f>
        <v>0</v>
      </c>
      <c r="BM845" s="1633">
        <v>0.033000000000000002</v>
      </c>
      <c r="BN845" s="1702">
        <v>-0.0014</v>
      </c>
      <c r="BO845" s="1694">
        <f t="shared" ref="BO845:BO846" si="1975">ROUND(SQRT(BM845^2+BN845^2)*1000/(1.73*BM847),0)</f>
        <v>0</v>
      </c>
      <c r="BP845" s="1633">
        <v>0.033000000000000002</v>
      </c>
      <c r="BQ845" s="1702">
        <v>-0.0014</v>
      </c>
      <c r="BR845" s="1694">
        <f t="shared" ref="BR845:BR846" si="1976">ROUND(SQRT(BP845^2+BQ845^2)*1000/(1.73*BP847),0)</f>
        <v>0</v>
      </c>
      <c r="BS845" s="1633">
        <v>0.033000000000000002</v>
      </c>
      <c r="BT845" s="1702">
        <v>-0.0014</v>
      </c>
      <c r="BU845" s="1694">
        <f t="shared" ref="BU845:BU846" si="1977">ROUND(SQRT(BS845^2+BT845^2)*1000/(1.73*BS847),0)</f>
        <v>0</v>
      </c>
      <c r="BV845" s="1633">
        <v>0.033000000000000002</v>
      </c>
      <c r="BW845" s="1702">
        <v>-0.0014</v>
      </c>
      <c r="BX845" s="1694">
        <f t="shared" ref="BX845:BX846" si="1978">ROUND(SQRT(BV845^2+BW845^2)*1000/(1.73*BV847),0)</f>
        <v>0</v>
      </c>
      <c r="BY845" s="1633">
        <v>0.033000000000000002</v>
      </c>
      <c r="BZ845" s="1702">
        <v>-0.0014</v>
      </c>
      <c r="CA845" s="1694">
        <f t="shared" ref="CA845:CA846" si="1979">ROUND(SQRT(BY845^2+BZ845^2)*1000/(1.73*BY847),0)</f>
        <v>0</v>
      </c>
    </row>
    <row r="846" s="1620" customFormat="1" ht="21.75" customHeight="1">
      <c r="A846" s="1681"/>
      <c r="B846" s="1622" t="s">
        <v>523</v>
      </c>
      <c r="C846" s="1682"/>
      <c r="D846" s="1689" t="s">
        <v>716</v>
      </c>
      <c r="E846" s="1690" t="s">
        <v>495</v>
      </c>
      <c r="F846" s="1690"/>
      <c r="G846" s="1690">
        <v>110</v>
      </c>
      <c r="H846" s="1699">
        <v>0.076999999999999999</v>
      </c>
      <c r="I846" s="1633">
        <v>-0.0028999999999999998</v>
      </c>
      <c r="J846" s="1694">
        <f t="shared" si="1956"/>
        <v>0</v>
      </c>
      <c r="K846" s="1699">
        <v>0.076999999999999999</v>
      </c>
      <c r="L846" s="1633">
        <v>-0.0028999999999999998</v>
      </c>
      <c r="M846" s="1701">
        <f t="shared" si="1957"/>
        <v>0</v>
      </c>
      <c r="N846" s="1699">
        <v>0.076999999999999999</v>
      </c>
      <c r="O846" s="1633">
        <v>-0.0028999999999999998</v>
      </c>
      <c r="P846" s="1701">
        <f t="shared" si="1958"/>
        <v>0</v>
      </c>
      <c r="Q846" s="1699">
        <v>0.076999999999999999</v>
      </c>
      <c r="R846" s="1633">
        <v>-0.0028999999999999998</v>
      </c>
      <c r="S846" s="1701">
        <f t="shared" si="1959"/>
        <v>0</v>
      </c>
      <c r="T846" s="1699">
        <v>0.076999999999999999</v>
      </c>
      <c r="U846" s="1633">
        <v>-0.0028999999999999998</v>
      </c>
      <c r="V846" s="1701">
        <f t="shared" si="1960"/>
        <v>0</v>
      </c>
      <c r="W846" s="1699">
        <v>0.79000000000000004</v>
      </c>
      <c r="X846" s="1633">
        <v>-0.031</v>
      </c>
      <c r="Y846" s="1701">
        <f t="shared" si="1961"/>
        <v>4</v>
      </c>
      <c r="Z846" s="1699">
        <v>0.79000000000000004</v>
      </c>
      <c r="AA846" s="1633">
        <v>-0.031</v>
      </c>
      <c r="AB846" s="1701">
        <f t="shared" si="1962"/>
        <v>4</v>
      </c>
      <c r="AC846" s="1699">
        <v>0.79000000000000004</v>
      </c>
      <c r="AD846" s="1633">
        <v>-0.031</v>
      </c>
      <c r="AE846" s="1701">
        <f t="shared" si="1963"/>
        <v>4</v>
      </c>
      <c r="AF846" s="1699">
        <v>0.79000000000000004</v>
      </c>
      <c r="AG846" s="1633">
        <v>-0.031</v>
      </c>
      <c r="AH846" s="1701">
        <f t="shared" si="1964"/>
        <v>4</v>
      </c>
      <c r="AI846" s="1699">
        <v>0.79000000000000004</v>
      </c>
      <c r="AJ846" s="1633">
        <v>-0.031</v>
      </c>
      <c r="AK846" s="1701">
        <f t="shared" si="1965"/>
        <v>4</v>
      </c>
      <c r="AL846" s="1699">
        <v>0.79000000000000004</v>
      </c>
      <c r="AM846" s="1633">
        <v>-0.031</v>
      </c>
      <c r="AN846" s="1701">
        <f t="shared" si="1966"/>
        <v>4</v>
      </c>
      <c r="AO846" s="1699">
        <v>0.77000000000000002</v>
      </c>
      <c r="AP846" s="1633">
        <v>-0.028000000000000001</v>
      </c>
      <c r="AQ846" s="1701">
        <f t="shared" si="1967"/>
        <v>4</v>
      </c>
      <c r="AR846" s="1699">
        <v>0.77000000000000002</v>
      </c>
      <c r="AS846" s="1633">
        <v>-0.028000000000000001</v>
      </c>
      <c r="AT846" s="1701">
        <f t="shared" si="1968"/>
        <v>4</v>
      </c>
      <c r="AU846" s="1699">
        <v>0.77000000000000002</v>
      </c>
      <c r="AV846" s="1633">
        <v>-0.028000000000000001</v>
      </c>
      <c r="AW846" s="1701">
        <f t="shared" si="1969"/>
        <v>4</v>
      </c>
      <c r="AX846" s="1699">
        <v>0.77000000000000002</v>
      </c>
      <c r="AY846" s="1633">
        <v>-0.028000000000000001</v>
      </c>
      <c r="AZ846" s="1701">
        <f t="shared" si="1970"/>
        <v>4</v>
      </c>
      <c r="BA846" s="1699">
        <v>0.77000000000000002</v>
      </c>
      <c r="BB846" s="1633">
        <v>-0.028000000000000001</v>
      </c>
      <c r="BC846" s="1701">
        <f t="shared" si="1971"/>
        <v>4</v>
      </c>
      <c r="BD846" s="1699">
        <v>0.77000000000000002</v>
      </c>
      <c r="BE846" s="1633">
        <v>-0.028000000000000001</v>
      </c>
      <c r="BF846" s="1701">
        <f t="shared" si="1972"/>
        <v>4</v>
      </c>
      <c r="BG846" s="1699">
        <v>0.77000000000000002</v>
      </c>
      <c r="BH846" s="1633">
        <v>-0.028000000000000001</v>
      </c>
      <c r="BI846" s="1701">
        <f t="shared" si="1973"/>
        <v>4</v>
      </c>
      <c r="BJ846" s="1699">
        <v>0.77000000000000002</v>
      </c>
      <c r="BK846" s="1633">
        <v>-0.028000000000000001</v>
      </c>
      <c r="BL846" s="1701">
        <f t="shared" si="1974"/>
        <v>4</v>
      </c>
      <c r="BM846" s="1699">
        <v>0.076999999999999999</v>
      </c>
      <c r="BN846" s="1633">
        <v>-0.0028999999999999998</v>
      </c>
      <c r="BO846" s="1701">
        <f t="shared" si="1975"/>
        <v>0</v>
      </c>
      <c r="BP846" s="1699">
        <v>0.076999999999999999</v>
      </c>
      <c r="BQ846" s="1633">
        <v>-0.0028999999999999998</v>
      </c>
      <c r="BR846" s="1701">
        <f t="shared" si="1976"/>
        <v>0</v>
      </c>
      <c r="BS846" s="1699">
        <v>0.076999999999999999</v>
      </c>
      <c r="BT846" s="1633">
        <v>-0.0028999999999999998</v>
      </c>
      <c r="BU846" s="1701">
        <f t="shared" si="1977"/>
        <v>0</v>
      </c>
      <c r="BV846" s="1699">
        <v>0.076999999999999999</v>
      </c>
      <c r="BW846" s="1633">
        <v>-0.0028999999999999998</v>
      </c>
      <c r="BX846" s="1701">
        <f t="shared" si="1978"/>
        <v>0</v>
      </c>
      <c r="BY846" s="1699">
        <v>0.076999999999999999</v>
      </c>
      <c r="BZ846" s="1633">
        <v>-0.0028999999999999998</v>
      </c>
      <c r="CA846" s="1701">
        <f t="shared" si="1979"/>
        <v>0</v>
      </c>
    </row>
    <row r="847" s="1620" customFormat="1" ht="21.75" customHeight="1">
      <c r="A847" s="1681"/>
      <c r="B847" s="1622"/>
      <c r="C847" s="1682"/>
      <c r="D847" s="1689" t="s">
        <v>527</v>
      </c>
      <c r="E847" s="1690"/>
      <c r="F847" s="1690" t="s">
        <v>528</v>
      </c>
      <c r="G847" s="1690">
        <v>110</v>
      </c>
      <c r="H847" s="1695">
        <v>117</v>
      </c>
      <c r="I847" s="1696"/>
      <c r="J847" s="1697"/>
      <c r="K847" s="1695">
        <v>117</v>
      </c>
      <c r="L847" s="1696"/>
      <c r="M847" s="1697"/>
      <c r="N847" s="1695">
        <v>117</v>
      </c>
      <c r="O847" s="1696"/>
      <c r="P847" s="1697"/>
      <c r="Q847" s="1695">
        <v>117</v>
      </c>
      <c r="R847" s="1696"/>
      <c r="S847" s="1697"/>
      <c r="T847" s="1695">
        <v>117</v>
      </c>
      <c r="U847" s="1696"/>
      <c r="V847" s="1697"/>
      <c r="W847" s="1695">
        <v>116</v>
      </c>
      <c r="X847" s="1696"/>
      <c r="Y847" s="1697"/>
      <c r="Z847" s="1695">
        <v>116</v>
      </c>
      <c r="AA847" s="1696"/>
      <c r="AB847" s="1697"/>
      <c r="AC847" s="1695">
        <v>116</v>
      </c>
      <c r="AD847" s="1696"/>
      <c r="AE847" s="1697"/>
      <c r="AF847" s="1695">
        <v>116</v>
      </c>
      <c r="AG847" s="1696"/>
      <c r="AH847" s="1697"/>
      <c r="AI847" s="1695">
        <v>116</v>
      </c>
      <c r="AJ847" s="1696"/>
      <c r="AK847" s="1697"/>
      <c r="AL847" s="1695">
        <v>116</v>
      </c>
      <c r="AM847" s="1696"/>
      <c r="AN847" s="1697"/>
      <c r="AO847" s="1695">
        <v>116</v>
      </c>
      <c r="AP847" s="1696"/>
      <c r="AQ847" s="1697"/>
      <c r="AR847" s="1695">
        <v>116</v>
      </c>
      <c r="AS847" s="1696"/>
      <c r="AT847" s="1697"/>
      <c r="AU847" s="1695">
        <v>116</v>
      </c>
      <c r="AV847" s="1696"/>
      <c r="AW847" s="1697"/>
      <c r="AX847" s="1695">
        <v>116</v>
      </c>
      <c r="AY847" s="1696"/>
      <c r="AZ847" s="1697"/>
      <c r="BA847" s="1695">
        <v>116</v>
      </c>
      <c r="BB847" s="1696"/>
      <c r="BC847" s="1697"/>
      <c r="BD847" s="1695">
        <v>116</v>
      </c>
      <c r="BE847" s="1696"/>
      <c r="BF847" s="1697"/>
      <c r="BG847" s="1695">
        <v>116</v>
      </c>
      <c r="BH847" s="1696"/>
      <c r="BI847" s="1697"/>
      <c r="BJ847" s="1695">
        <v>116</v>
      </c>
      <c r="BK847" s="1696"/>
      <c r="BL847" s="1697"/>
      <c r="BM847" s="1695">
        <v>117</v>
      </c>
      <c r="BN847" s="1696"/>
      <c r="BO847" s="1697"/>
      <c r="BP847" s="1695">
        <v>117</v>
      </c>
      <c r="BQ847" s="1696"/>
      <c r="BR847" s="1697"/>
      <c r="BS847" s="1695">
        <v>117</v>
      </c>
      <c r="BT847" s="1696"/>
      <c r="BU847" s="1697"/>
      <c r="BV847" s="1695">
        <v>117</v>
      </c>
      <c r="BW847" s="1696"/>
      <c r="BX847" s="1697"/>
      <c r="BY847" s="1695">
        <v>117</v>
      </c>
      <c r="BZ847" s="1696"/>
      <c r="CA847" s="1697"/>
    </row>
    <row r="848" s="1620" customFormat="1" ht="21.75" customHeight="1">
      <c r="A848" s="1681"/>
      <c r="B848" s="1622"/>
      <c r="C848" s="1682"/>
      <c r="D848" s="1689" t="s">
        <v>529</v>
      </c>
      <c r="E848" s="1690"/>
      <c r="F848" s="1690" t="s">
        <v>528</v>
      </c>
      <c r="G848" s="1690">
        <v>110</v>
      </c>
      <c r="H848" s="1695">
        <v>117</v>
      </c>
      <c r="I848" s="1696"/>
      <c r="J848" s="1697"/>
      <c r="K848" s="1695">
        <v>117</v>
      </c>
      <c r="L848" s="1696"/>
      <c r="M848" s="1697"/>
      <c r="N848" s="1695">
        <v>117</v>
      </c>
      <c r="O848" s="1696"/>
      <c r="P848" s="1697"/>
      <c r="Q848" s="1695">
        <v>117</v>
      </c>
      <c r="R848" s="1696"/>
      <c r="S848" s="1697"/>
      <c r="T848" s="1695">
        <v>117</v>
      </c>
      <c r="U848" s="1696"/>
      <c r="V848" s="1697"/>
      <c r="W848" s="1695">
        <v>116</v>
      </c>
      <c r="X848" s="1696"/>
      <c r="Y848" s="1697"/>
      <c r="Z848" s="1695">
        <v>116</v>
      </c>
      <c r="AA848" s="1696"/>
      <c r="AB848" s="1697"/>
      <c r="AC848" s="1695">
        <v>116</v>
      </c>
      <c r="AD848" s="1696"/>
      <c r="AE848" s="1697"/>
      <c r="AF848" s="1695">
        <v>116</v>
      </c>
      <c r="AG848" s="1696"/>
      <c r="AH848" s="1697"/>
      <c r="AI848" s="1695">
        <v>116</v>
      </c>
      <c r="AJ848" s="1696"/>
      <c r="AK848" s="1697"/>
      <c r="AL848" s="1695">
        <v>116</v>
      </c>
      <c r="AM848" s="1696"/>
      <c r="AN848" s="1697"/>
      <c r="AO848" s="1695">
        <v>116</v>
      </c>
      <c r="AP848" s="1696"/>
      <c r="AQ848" s="1697"/>
      <c r="AR848" s="1695">
        <v>116</v>
      </c>
      <c r="AS848" s="1696"/>
      <c r="AT848" s="1697"/>
      <c r="AU848" s="1695">
        <v>116</v>
      </c>
      <c r="AV848" s="1696"/>
      <c r="AW848" s="1697"/>
      <c r="AX848" s="1695">
        <v>116</v>
      </c>
      <c r="AY848" s="1696"/>
      <c r="AZ848" s="1697"/>
      <c r="BA848" s="1695">
        <v>116</v>
      </c>
      <c r="BB848" s="1696"/>
      <c r="BC848" s="1697"/>
      <c r="BD848" s="1695">
        <v>116</v>
      </c>
      <c r="BE848" s="1696"/>
      <c r="BF848" s="1697"/>
      <c r="BG848" s="1695">
        <v>116</v>
      </c>
      <c r="BH848" s="1696"/>
      <c r="BI848" s="1697"/>
      <c r="BJ848" s="1695">
        <v>116</v>
      </c>
      <c r="BK848" s="1696"/>
      <c r="BL848" s="1697"/>
      <c r="BM848" s="1695">
        <v>117</v>
      </c>
      <c r="BN848" s="1696"/>
      <c r="BO848" s="1697"/>
      <c r="BP848" s="1695">
        <v>117</v>
      </c>
      <c r="BQ848" s="1696"/>
      <c r="BR848" s="1697"/>
      <c r="BS848" s="1695">
        <v>117</v>
      </c>
      <c r="BT848" s="1696"/>
      <c r="BU848" s="1697"/>
      <c r="BV848" s="1695">
        <v>117</v>
      </c>
      <c r="BW848" s="1696"/>
      <c r="BX848" s="1697"/>
      <c r="BY848" s="1695">
        <v>117</v>
      </c>
      <c r="BZ848" s="1696"/>
      <c r="CA848" s="1697"/>
    </row>
    <row r="849" s="1620" customFormat="1" ht="21.75" customHeight="1">
      <c r="A849" s="1681"/>
      <c r="B849" s="1622"/>
      <c r="C849" s="1682"/>
      <c r="D849" s="1689" t="s">
        <v>527</v>
      </c>
      <c r="E849" s="1690"/>
      <c r="F849" s="1690" t="s">
        <v>528</v>
      </c>
      <c r="G849" s="1690">
        <v>10</v>
      </c>
      <c r="H849" s="1695">
        <v>10.1</v>
      </c>
      <c r="I849" s="1696"/>
      <c r="J849" s="1697"/>
      <c r="K849" s="1695">
        <v>10.1</v>
      </c>
      <c r="L849" s="1696"/>
      <c r="M849" s="1697"/>
      <c r="N849" s="1695">
        <v>10.1</v>
      </c>
      <c r="O849" s="1696"/>
      <c r="P849" s="1697"/>
      <c r="Q849" s="1695">
        <v>10.1</v>
      </c>
      <c r="R849" s="1696"/>
      <c r="S849" s="1697"/>
      <c r="T849" s="1695">
        <v>10.1</v>
      </c>
      <c r="U849" s="1696"/>
      <c r="V849" s="1697"/>
      <c r="W849" s="1695">
        <v>10.199999999999999</v>
      </c>
      <c r="X849" s="1696"/>
      <c r="Y849" s="1697"/>
      <c r="Z849" s="1695">
        <v>10.199999999999999</v>
      </c>
      <c r="AA849" s="1696"/>
      <c r="AB849" s="1697"/>
      <c r="AC849" s="1695">
        <v>10.199999999999999</v>
      </c>
      <c r="AD849" s="1696"/>
      <c r="AE849" s="1697"/>
      <c r="AF849" s="1695">
        <v>10.199999999999999</v>
      </c>
      <c r="AG849" s="1696"/>
      <c r="AH849" s="1697"/>
      <c r="AI849" s="1695">
        <v>10.199999999999999</v>
      </c>
      <c r="AJ849" s="1696"/>
      <c r="AK849" s="1697"/>
      <c r="AL849" s="1695">
        <v>10.199999999999999</v>
      </c>
      <c r="AM849" s="1696"/>
      <c r="AN849" s="1697"/>
      <c r="AO849" s="1695">
        <v>10.199999999999999</v>
      </c>
      <c r="AP849" s="1696"/>
      <c r="AQ849" s="1697"/>
      <c r="AR849" s="1695">
        <v>10.199999999999999</v>
      </c>
      <c r="AS849" s="1696"/>
      <c r="AT849" s="1697"/>
      <c r="AU849" s="1695">
        <v>10.199999999999999</v>
      </c>
      <c r="AV849" s="1696"/>
      <c r="AW849" s="1697"/>
      <c r="AX849" s="1695">
        <v>10.199999999999999</v>
      </c>
      <c r="AY849" s="1696"/>
      <c r="AZ849" s="1697"/>
      <c r="BA849" s="1695">
        <v>10.199999999999999</v>
      </c>
      <c r="BB849" s="1696"/>
      <c r="BC849" s="1697"/>
      <c r="BD849" s="1695">
        <v>10.199999999999999</v>
      </c>
      <c r="BE849" s="1696"/>
      <c r="BF849" s="1697"/>
      <c r="BG849" s="1695">
        <v>10.199999999999999</v>
      </c>
      <c r="BH849" s="1696"/>
      <c r="BI849" s="1697"/>
      <c r="BJ849" s="1695">
        <v>10.199999999999999</v>
      </c>
      <c r="BK849" s="1696"/>
      <c r="BL849" s="1697"/>
      <c r="BM849" s="1695">
        <v>10.1</v>
      </c>
      <c r="BN849" s="1696"/>
      <c r="BO849" s="1697"/>
      <c r="BP849" s="1695">
        <v>10.1</v>
      </c>
      <c r="BQ849" s="1696"/>
      <c r="BR849" s="1697"/>
      <c r="BS849" s="1695">
        <v>10.1</v>
      </c>
      <c r="BT849" s="1696"/>
      <c r="BU849" s="1697"/>
      <c r="BV849" s="1695">
        <v>10.1</v>
      </c>
      <c r="BW849" s="1696"/>
      <c r="BX849" s="1697"/>
      <c r="BY849" s="1695">
        <v>10.1</v>
      </c>
      <c r="BZ849" s="1696"/>
      <c r="CA849" s="1697"/>
    </row>
    <row r="850" s="1620" customFormat="1" ht="21.75" customHeight="1">
      <c r="A850" s="1681"/>
      <c r="B850" s="1622"/>
      <c r="C850" s="1682"/>
      <c r="D850" s="1689" t="s">
        <v>529</v>
      </c>
      <c r="E850" s="1690"/>
      <c r="F850" s="1690" t="s">
        <v>528</v>
      </c>
      <c r="G850" s="1690">
        <v>10</v>
      </c>
      <c r="H850" s="1695">
        <v>10.1</v>
      </c>
      <c r="I850" s="1696"/>
      <c r="J850" s="1697"/>
      <c r="K850" s="1695">
        <v>10.1</v>
      </c>
      <c r="L850" s="1696"/>
      <c r="M850" s="1697"/>
      <c r="N850" s="1695">
        <v>10.1</v>
      </c>
      <c r="O850" s="1696"/>
      <c r="P850" s="1697"/>
      <c r="Q850" s="1695">
        <v>10.1</v>
      </c>
      <c r="R850" s="1696"/>
      <c r="S850" s="1697"/>
      <c r="T850" s="1695">
        <v>10.1</v>
      </c>
      <c r="U850" s="1696"/>
      <c r="V850" s="1697"/>
      <c r="W850" s="1695">
        <v>10.199999999999999</v>
      </c>
      <c r="X850" s="1696"/>
      <c r="Y850" s="1697"/>
      <c r="Z850" s="1695">
        <v>10.199999999999999</v>
      </c>
      <c r="AA850" s="1696"/>
      <c r="AB850" s="1697"/>
      <c r="AC850" s="1695">
        <v>10.199999999999999</v>
      </c>
      <c r="AD850" s="1696"/>
      <c r="AE850" s="1697"/>
      <c r="AF850" s="1695">
        <v>10.199999999999999</v>
      </c>
      <c r="AG850" s="1696"/>
      <c r="AH850" s="1697"/>
      <c r="AI850" s="1695">
        <v>10.199999999999999</v>
      </c>
      <c r="AJ850" s="1696"/>
      <c r="AK850" s="1697"/>
      <c r="AL850" s="1695">
        <v>10.199999999999999</v>
      </c>
      <c r="AM850" s="1696"/>
      <c r="AN850" s="1697"/>
      <c r="AO850" s="1695">
        <v>10.199999999999999</v>
      </c>
      <c r="AP850" s="1696"/>
      <c r="AQ850" s="1697"/>
      <c r="AR850" s="1695">
        <v>10.199999999999999</v>
      </c>
      <c r="AS850" s="1696"/>
      <c r="AT850" s="1697"/>
      <c r="AU850" s="1695">
        <v>10.199999999999999</v>
      </c>
      <c r="AV850" s="1696"/>
      <c r="AW850" s="1697"/>
      <c r="AX850" s="1695">
        <v>10.199999999999999</v>
      </c>
      <c r="AY850" s="1696"/>
      <c r="AZ850" s="1697"/>
      <c r="BA850" s="1695">
        <v>10.199999999999999</v>
      </c>
      <c r="BB850" s="1696"/>
      <c r="BC850" s="1697"/>
      <c r="BD850" s="1695">
        <v>10.199999999999999</v>
      </c>
      <c r="BE850" s="1696"/>
      <c r="BF850" s="1697"/>
      <c r="BG850" s="1695">
        <v>10.199999999999999</v>
      </c>
      <c r="BH850" s="1696"/>
      <c r="BI850" s="1697"/>
      <c r="BJ850" s="1695">
        <v>10.199999999999999</v>
      </c>
      <c r="BK850" s="1696"/>
      <c r="BL850" s="1697"/>
      <c r="BM850" s="1695">
        <v>10.1</v>
      </c>
      <c r="BN850" s="1696"/>
      <c r="BO850" s="1697"/>
      <c r="BP850" s="1695">
        <v>10.1</v>
      </c>
      <c r="BQ850" s="1696"/>
      <c r="BR850" s="1697"/>
      <c r="BS850" s="1695">
        <v>10.1</v>
      </c>
      <c r="BT850" s="1696"/>
      <c r="BU850" s="1697"/>
      <c r="BV850" s="1695">
        <v>10.1</v>
      </c>
      <c r="BW850" s="1696"/>
      <c r="BX850" s="1697"/>
      <c r="BY850" s="1695">
        <v>10.1</v>
      </c>
      <c r="BZ850" s="1696"/>
      <c r="CA850" s="1697"/>
    </row>
    <row r="851" s="1620" customFormat="1" ht="21.75" customHeight="1">
      <c r="A851" s="1681"/>
      <c r="B851" s="1622" t="s">
        <v>644</v>
      </c>
      <c r="C851" s="1682"/>
      <c r="D851" s="1705" t="s">
        <v>531</v>
      </c>
      <c r="E851" s="1690" t="s">
        <v>495</v>
      </c>
      <c r="F851" s="1690" t="s">
        <v>495</v>
      </c>
      <c r="G851" s="1690">
        <v>10</v>
      </c>
      <c r="H851" s="1699">
        <v>0</v>
      </c>
      <c r="I851" s="1702">
        <v>0</v>
      </c>
      <c r="J851" s="1694">
        <f t="shared" ref="J851:J852" si="1980">ROUND(SQRT(H851^2+I851^2)*1000/(1.73*H849),0)</f>
        <v>0</v>
      </c>
      <c r="K851" s="1699">
        <v>0</v>
      </c>
      <c r="L851" s="1702">
        <v>0</v>
      </c>
      <c r="M851" s="1694">
        <f t="shared" ref="M851:M852" si="1981">ROUND(SQRT(K851^2+L851^2)*1000/(1.73*K849),0)</f>
        <v>0</v>
      </c>
      <c r="N851" s="1699">
        <v>0</v>
      </c>
      <c r="O851" s="1702">
        <v>0</v>
      </c>
      <c r="P851" s="1694">
        <f t="shared" ref="P851:P852" si="1982">ROUND(SQRT(N851^2+O851^2)*1000/(1.73*N849),0)</f>
        <v>0</v>
      </c>
      <c r="Q851" s="1699">
        <v>0</v>
      </c>
      <c r="R851" s="1702">
        <v>0</v>
      </c>
      <c r="S851" s="1694">
        <f t="shared" ref="S851:S852" si="1983">ROUND(SQRT(Q851^2+R851^2)*1000/(1.73*Q849),0)</f>
        <v>0</v>
      </c>
      <c r="T851" s="1699">
        <v>0</v>
      </c>
      <c r="U851" s="1702">
        <v>0</v>
      </c>
      <c r="V851" s="1694">
        <f t="shared" ref="V851:V852" si="1984">ROUND(SQRT(T851^2+U851^2)*1000/(1.73*T849),0)</f>
        <v>0</v>
      </c>
      <c r="W851" s="1699">
        <v>0</v>
      </c>
      <c r="X851" s="1702">
        <v>0</v>
      </c>
      <c r="Y851" s="1694">
        <f t="shared" ref="Y851:Y852" si="1985">ROUND(SQRT(W851^2+X851^2)*1000/(1.73*W849),0)</f>
        <v>0</v>
      </c>
      <c r="Z851" s="1699">
        <v>0</v>
      </c>
      <c r="AA851" s="1702">
        <v>0</v>
      </c>
      <c r="AB851" s="1694">
        <f t="shared" ref="AB851:AB852" si="1986">ROUND(SQRT(Z851^2+AA851^2)*1000/(1.73*Z849),0)</f>
        <v>0</v>
      </c>
      <c r="AC851" s="1699">
        <v>0</v>
      </c>
      <c r="AD851" s="1702">
        <v>0</v>
      </c>
      <c r="AE851" s="1694">
        <f t="shared" ref="AE851:AE852" si="1987">ROUND(SQRT(AC851^2+AD851^2)*1000/(1.73*AC849),0)</f>
        <v>0</v>
      </c>
      <c r="AF851" s="1699">
        <v>0</v>
      </c>
      <c r="AG851" s="1702">
        <v>0</v>
      </c>
      <c r="AH851" s="1694">
        <f t="shared" ref="AH851:AH852" si="1988">ROUND(SQRT(AF851^2+AG851^2)*1000/(1.73*AF849),0)</f>
        <v>0</v>
      </c>
      <c r="AI851" s="1699">
        <v>0</v>
      </c>
      <c r="AJ851" s="1702">
        <v>0</v>
      </c>
      <c r="AK851" s="1694">
        <f t="shared" ref="AK851:AK852" si="1989">ROUND(SQRT(AI851^2+AJ851^2)*1000/(1.73*AI849),0)</f>
        <v>0</v>
      </c>
      <c r="AL851" s="1699">
        <v>0</v>
      </c>
      <c r="AM851" s="1702">
        <v>0</v>
      </c>
      <c r="AN851" s="1694">
        <f t="shared" ref="AN851:AN852" si="1990">ROUND(SQRT(AL851^2+AM851^2)*1000/(1.73*AL849),0)</f>
        <v>0</v>
      </c>
      <c r="AO851" s="1699">
        <v>0</v>
      </c>
      <c r="AP851" s="1702">
        <v>0</v>
      </c>
      <c r="AQ851" s="1694">
        <f t="shared" ref="AQ851:AQ852" si="1991">ROUND(SQRT(AO851^2+AP851^2)*1000/(1.73*AO849),0)</f>
        <v>0</v>
      </c>
      <c r="AR851" s="1699">
        <v>0</v>
      </c>
      <c r="AS851" s="1702">
        <v>0</v>
      </c>
      <c r="AT851" s="1694">
        <f t="shared" ref="AT851:AT852" si="1992">ROUND(SQRT(AR851^2+AS851^2)*1000/(1.73*AR849),0)</f>
        <v>0</v>
      </c>
      <c r="AU851" s="1699">
        <v>0</v>
      </c>
      <c r="AV851" s="1702">
        <v>0</v>
      </c>
      <c r="AW851" s="1694">
        <f t="shared" ref="AW851:AW852" si="1993">ROUND(SQRT(AU851^2+AV851^2)*1000/(1.73*AU849),0)</f>
        <v>0</v>
      </c>
      <c r="AX851" s="1699">
        <v>0</v>
      </c>
      <c r="AY851" s="1702">
        <v>0</v>
      </c>
      <c r="AZ851" s="1694">
        <f t="shared" ref="AZ851:AZ852" si="1994">ROUND(SQRT(AX851^2+AY851^2)*1000/(1.73*AX849),0)</f>
        <v>0</v>
      </c>
      <c r="BA851" s="1699">
        <v>0</v>
      </c>
      <c r="BB851" s="1702">
        <v>0</v>
      </c>
      <c r="BC851" s="1694">
        <f t="shared" ref="BC851:BC852" si="1995">ROUND(SQRT(BA851^2+BB851^2)*1000/(1.73*BA849),0)</f>
        <v>0</v>
      </c>
      <c r="BD851" s="1699">
        <v>0</v>
      </c>
      <c r="BE851" s="1702">
        <v>0</v>
      </c>
      <c r="BF851" s="1694">
        <f t="shared" ref="BF851:BF852" si="1996">ROUND(SQRT(BD851^2+BE851^2)*1000/(1.73*BD849),0)</f>
        <v>0</v>
      </c>
      <c r="BG851" s="1699">
        <v>0</v>
      </c>
      <c r="BH851" s="1702">
        <v>0</v>
      </c>
      <c r="BI851" s="1694">
        <f t="shared" ref="BI851:BI852" si="1997">ROUND(SQRT(BG851^2+BH851^2)*1000/(1.73*BG849),0)</f>
        <v>0</v>
      </c>
      <c r="BJ851" s="1699">
        <v>0</v>
      </c>
      <c r="BK851" s="1702">
        <v>0</v>
      </c>
      <c r="BL851" s="1694">
        <f t="shared" ref="BL851:BL852" si="1998">ROUND(SQRT(BJ851^2+BK851^2)*1000/(1.73*BJ849),0)</f>
        <v>0</v>
      </c>
      <c r="BM851" s="1699">
        <v>0</v>
      </c>
      <c r="BN851" s="1702">
        <v>0</v>
      </c>
      <c r="BO851" s="1694">
        <f t="shared" ref="BO851:BO852" si="1999">ROUND(SQRT(BM851^2+BN851^2)*1000/(1.73*BM849),0)</f>
        <v>0</v>
      </c>
      <c r="BP851" s="1699">
        <v>0</v>
      </c>
      <c r="BQ851" s="1702">
        <v>0</v>
      </c>
      <c r="BR851" s="1694">
        <f t="shared" ref="BR851:BR852" si="2000">ROUND(SQRT(BP851^2+BQ851^2)*1000/(1.73*BP849),0)</f>
        <v>0</v>
      </c>
      <c r="BS851" s="1699">
        <v>0</v>
      </c>
      <c r="BT851" s="1702">
        <v>0</v>
      </c>
      <c r="BU851" s="1694">
        <f t="shared" ref="BU851:BU852" si="2001">ROUND(SQRT(BS851^2+BT851^2)*1000/(1.73*BS849),0)</f>
        <v>0</v>
      </c>
      <c r="BV851" s="1699">
        <v>0</v>
      </c>
      <c r="BW851" s="1702">
        <v>0</v>
      </c>
      <c r="BX851" s="1694">
        <f t="shared" ref="BX851:BX852" si="2002">ROUND(SQRT(BV851^2+BW851^2)*1000/(1.73*BV849),0)</f>
        <v>0</v>
      </c>
      <c r="BY851" s="1699">
        <v>0</v>
      </c>
      <c r="BZ851" s="1702">
        <v>0</v>
      </c>
      <c r="CA851" s="1694">
        <f t="shared" ref="CA851:CA852" si="2003">ROUND(SQRT(BY851^2+BZ851^2)*1000/(1.73*BY849),0)</f>
        <v>0</v>
      </c>
    </row>
    <row r="852" s="1620" customFormat="1" ht="21.75" customHeight="1">
      <c r="A852" s="1681"/>
      <c r="B852" s="1622"/>
      <c r="C852" s="1682"/>
      <c r="D852" s="1705" t="s">
        <v>126</v>
      </c>
      <c r="E852" s="1690" t="s">
        <v>495</v>
      </c>
      <c r="F852" s="1690" t="s">
        <v>495</v>
      </c>
      <c r="G852" s="1690">
        <v>10</v>
      </c>
      <c r="H852" s="1633">
        <v>0</v>
      </c>
      <c r="I852" s="1702">
        <v>0</v>
      </c>
      <c r="J852" s="1694">
        <f t="shared" si="1980"/>
        <v>0</v>
      </c>
      <c r="K852" s="1633">
        <v>0</v>
      </c>
      <c r="L852" s="1702">
        <v>0</v>
      </c>
      <c r="M852" s="1694">
        <f t="shared" si="1981"/>
        <v>0</v>
      </c>
      <c r="N852" s="1633">
        <v>0</v>
      </c>
      <c r="O852" s="1702">
        <v>0</v>
      </c>
      <c r="P852" s="1694">
        <f t="shared" si="1982"/>
        <v>0</v>
      </c>
      <c r="Q852" s="1633">
        <v>0</v>
      </c>
      <c r="R852" s="1702">
        <v>0</v>
      </c>
      <c r="S852" s="1694">
        <f t="shared" si="1983"/>
        <v>0</v>
      </c>
      <c r="T852" s="1633">
        <v>0</v>
      </c>
      <c r="U852" s="1702">
        <v>0</v>
      </c>
      <c r="V852" s="1694">
        <f t="shared" si="1984"/>
        <v>0</v>
      </c>
      <c r="W852" s="1633">
        <v>0</v>
      </c>
      <c r="X852" s="1702">
        <v>0</v>
      </c>
      <c r="Y852" s="1694">
        <f t="shared" si="1985"/>
        <v>0</v>
      </c>
      <c r="Z852" s="1633">
        <v>0</v>
      </c>
      <c r="AA852" s="1702">
        <v>0</v>
      </c>
      <c r="AB852" s="1694">
        <f t="shared" si="1986"/>
        <v>0</v>
      </c>
      <c r="AC852" s="1633">
        <v>0</v>
      </c>
      <c r="AD852" s="1702">
        <v>0</v>
      </c>
      <c r="AE852" s="1694">
        <f t="shared" si="1987"/>
        <v>0</v>
      </c>
      <c r="AF852" s="1633">
        <v>0</v>
      </c>
      <c r="AG852" s="1702">
        <v>0</v>
      </c>
      <c r="AH852" s="1694">
        <f t="shared" si="1988"/>
        <v>0</v>
      </c>
      <c r="AI852" s="1633">
        <v>0</v>
      </c>
      <c r="AJ852" s="1702">
        <v>0</v>
      </c>
      <c r="AK852" s="1694">
        <f t="shared" si="1989"/>
        <v>0</v>
      </c>
      <c r="AL852" s="1633">
        <v>0</v>
      </c>
      <c r="AM852" s="1702">
        <v>0</v>
      </c>
      <c r="AN852" s="1694">
        <f t="shared" si="1990"/>
        <v>0</v>
      </c>
      <c r="AO852" s="1633">
        <v>0</v>
      </c>
      <c r="AP852" s="1702">
        <v>0</v>
      </c>
      <c r="AQ852" s="1694">
        <f t="shared" si="1991"/>
        <v>0</v>
      </c>
      <c r="AR852" s="1633">
        <v>0</v>
      </c>
      <c r="AS852" s="1702">
        <v>0</v>
      </c>
      <c r="AT852" s="1694">
        <f t="shared" si="1992"/>
        <v>0</v>
      </c>
      <c r="AU852" s="1633">
        <v>0</v>
      </c>
      <c r="AV852" s="1702">
        <v>0</v>
      </c>
      <c r="AW852" s="1694">
        <f t="shared" si="1993"/>
        <v>0</v>
      </c>
      <c r="AX852" s="1633">
        <v>0</v>
      </c>
      <c r="AY852" s="1702">
        <v>0</v>
      </c>
      <c r="AZ852" s="1694">
        <f t="shared" si="1994"/>
        <v>0</v>
      </c>
      <c r="BA852" s="1633">
        <v>0</v>
      </c>
      <c r="BB852" s="1702">
        <v>0</v>
      </c>
      <c r="BC852" s="1694">
        <f t="shared" si="1995"/>
        <v>0</v>
      </c>
      <c r="BD852" s="1633">
        <v>0</v>
      </c>
      <c r="BE852" s="1702">
        <v>0</v>
      </c>
      <c r="BF852" s="1694">
        <f t="shared" si="1996"/>
        <v>0</v>
      </c>
      <c r="BG852" s="1633">
        <v>0</v>
      </c>
      <c r="BH852" s="1702">
        <v>0</v>
      </c>
      <c r="BI852" s="1694">
        <f t="shared" si="1997"/>
        <v>0</v>
      </c>
      <c r="BJ852" s="1633">
        <v>0</v>
      </c>
      <c r="BK852" s="1702">
        <v>0</v>
      </c>
      <c r="BL852" s="1694">
        <f t="shared" si="1998"/>
        <v>0</v>
      </c>
      <c r="BM852" s="1633">
        <v>0</v>
      </c>
      <c r="BN852" s="1702">
        <v>0</v>
      </c>
      <c r="BO852" s="1694">
        <f t="shared" si="1999"/>
        <v>0</v>
      </c>
      <c r="BP852" s="1633">
        <v>0</v>
      </c>
      <c r="BQ852" s="1702">
        <v>0</v>
      </c>
      <c r="BR852" s="1694">
        <f t="shared" si="2000"/>
        <v>0</v>
      </c>
      <c r="BS852" s="1633">
        <v>0</v>
      </c>
      <c r="BT852" s="1702">
        <v>0</v>
      </c>
      <c r="BU852" s="1694">
        <f t="shared" si="2001"/>
        <v>0</v>
      </c>
      <c r="BV852" s="1633">
        <v>0</v>
      </c>
      <c r="BW852" s="1702">
        <v>0</v>
      </c>
      <c r="BX852" s="1694">
        <f t="shared" si="2002"/>
        <v>0</v>
      </c>
      <c r="BY852" s="1633">
        <v>0</v>
      </c>
      <c r="BZ852" s="1702">
        <v>0</v>
      </c>
      <c r="CA852" s="1694">
        <f t="shared" si="2003"/>
        <v>0</v>
      </c>
    </row>
    <row r="853" s="1620" customFormat="1" ht="21.75" customHeight="1">
      <c r="A853" s="1681"/>
      <c r="B853" s="1622"/>
      <c r="C853" s="1682"/>
      <c r="D853" s="1705" t="s">
        <v>106</v>
      </c>
      <c r="E853" s="1690" t="s">
        <v>495</v>
      </c>
      <c r="F853" s="1690" t="s">
        <v>495</v>
      </c>
      <c r="G853" s="1690">
        <v>10</v>
      </c>
      <c r="H853" s="1699">
        <v>-0.017000000000000001</v>
      </c>
      <c r="I853" s="1702">
        <v>0.0095999999999999992</v>
      </c>
      <c r="J853" s="1694">
        <f>ROUND(SQRT(H853^2+I853^2)*1000/(1.73*H849),0)</f>
        <v>1</v>
      </c>
      <c r="K853" s="1699">
        <v>-0.017000000000000001</v>
      </c>
      <c r="L853" s="1702">
        <v>0.0095999999999999992</v>
      </c>
      <c r="M853" s="1694">
        <f>ROUND(SQRT(K853^2+L853^2)*1000/(1.73*K849),0)</f>
        <v>1</v>
      </c>
      <c r="N853" s="1699">
        <v>-0.017000000000000001</v>
      </c>
      <c r="O853" s="1702">
        <v>0.0095999999999999992</v>
      </c>
      <c r="P853" s="1694">
        <f>ROUND(SQRT(N853^2+O853^2)*1000/(1.73*N849),0)</f>
        <v>1</v>
      </c>
      <c r="Q853" s="1699">
        <v>-0.017000000000000001</v>
      </c>
      <c r="R853" s="1702">
        <v>0.0095999999999999992</v>
      </c>
      <c r="S853" s="1694">
        <f>ROUND(SQRT(Q853^2+R853^2)*1000/(1.73*Q849),0)</f>
        <v>1</v>
      </c>
      <c r="T853" s="1699">
        <v>-0.017000000000000001</v>
      </c>
      <c r="U853" s="1702">
        <v>0.0095999999999999992</v>
      </c>
      <c r="V853" s="1694">
        <f>ROUND(SQRT(T853^2+U853^2)*1000/(1.73*T849),0)</f>
        <v>1</v>
      </c>
      <c r="W853" s="1699">
        <v>-0.0038</v>
      </c>
      <c r="X853" s="1702">
        <v>0.0011999999999999999</v>
      </c>
      <c r="Y853" s="1694">
        <f>ROUND(SQRT(W853^2+X853^2)*1000/(1.73*W849),0)</f>
        <v>0</v>
      </c>
      <c r="Z853" s="1699">
        <v>-0.0038</v>
      </c>
      <c r="AA853" s="1702">
        <v>0.0011999999999999999</v>
      </c>
      <c r="AB853" s="1694">
        <f>ROUND(SQRT(Z853^2+AA853^2)*1000/(1.73*Z849),0)</f>
        <v>0</v>
      </c>
      <c r="AC853" s="1699">
        <v>-0.0038</v>
      </c>
      <c r="AD853" s="1702">
        <v>0.0011999999999999999</v>
      </c>
      <c r="AE853" s="1694">
        <f>ROUND(SQRT(AC853^2+AD853^2)*1000/(1.73*AC849),0)</f>
        <v>0</v>
      </c>
      <c r="AF853" s="1699">
        <v>-0.0038</v>
      </c>
      <c r="AG853" s="1702">
        <v>0.0011999999999999999</v>
      </c>
      <c r="AH853" s="1694">
        <f>ROUND(SQRT(AF853^2+AG853^2)*1000/(1.73*AF849),0)</f>
        <v>0</v>
      </c>
      <c r="AI853" s="1699">
        <v>-0.0038</v>
      </c>
      <c r="AJ853" s="1702">
        <v>0.0011999999999999999</v>
      </c>
      <c r="AK853" s="1694">
        <f>ROUND(SQRT(AI853^2+AJ853^2)*1000/(1.73*AI849),0)</f>
        <v>0</v>
      </c>
      <c r="AL853" s="1699">
        <v>-0.0038</v>
      </c>
      <c r="AM853" s="1702">
        <v>0.0011999999999999999</v>
      </c>
      <c r="AN853" s="1694">
        <f>ROUND(SQRT(AL853^2+AM853^2)*1000/(1.73*AL849),0)</f>
        <v>0</v>
      </c>
      <c r="AO853" s="1699">
        <v>-0.0020999999999999999</v>
      </c>
      <c r="AP853" s="1702">
        <v>0.012</v>
      </c>
      <c r="AQ853" s="1694">
        <f>ROUND(SQRT(AO853^2+AP853^2)*1000/(1.73*AO849),0)</f>
        <v>1</v>
      </c>
      <c r="AR853" s="1699">
        <v>-0.0020999999999999999</v>
      </c>
      <c r="AS853" s="1702">
        <v>0.012</v>
      </c>
      <c r="AT853" s="1694">
        <f>ROUND(SQRT(AR853^2+AS853^2)*1000/(1.73*AR849),0)</f>
        <v>1</v>
      </c>
      <c r="AU853" s="1699">
        <v>-0.0020999999999999999</v>
      </c>
      <c r="AV853" s="1702">
        <v>0.012</v>
      </c>
      <c r="AW853" s="1694">
        <f>ROUND(SQRT(AU853^2+AV853^2)*1000/(1.73*AU849),0)</f>
        <v>1</v>
      </c>
      <c r="AX853" s="1699">
        <v>-0.0020999999999999999</v>
      </c>
      <c r="AY853" s="1702">
        <v>0.012</v>
      </c>
      <c r="AZ853" s="1694">
        <f>ROUND(SQRT(AX853^2+AY853^2)*1000/(1.73*AX849),0)</f>
        <v>1</v>
      </c>
      <c r="BA853" s="1699">
        <v>-0.0020999999999999999</v>
      </c>
      <c r="BB853" s="1702">
        <v>0.012</v>
      </c>
      <c r="BC853" s="1694">
        <f>ROUND(SQRT(BA853^2+BB853^2)*1000/(1.73*BA849),0)</f>
        <v>1</v>
      </c>
      <c r="BD853" s="1699">
        <v>-0.0020999999999999999</v>
      </c>
      <c r="BE853" s="1702">
        <v>0.012</v>
      </c>
      <c r="BF853" s="1694">
        <f>ROUND(SQRT(BD853^2+BE853^2)*1000/(1.73*BD849),0)</f>
        <v>1</v>
      </c>
      <c r="BG853" s="1699">
        <v>-0.0020999999999999999</v>
      </c>
      <c r="BH853" s="1702">
        <v>0.012</v>
      </c>
      <c r="BI853" s="1694">
        <f>ROUND(SQRT(BG853^2+BH853^2)*1000/(1.73*BG849),0)</f>
        <v>1</v>
      </c>
      <c r="BJ853" s="1699">
        <v>-0.0020999999999999999</v>
      </c>
      <c r="BK853" s="1702">
        <v>0.012</v>
      </c>
      <c r="BL853" s="1694">
        <f>ROUND(SQRT(BJ853^2+BK853^2)*1000/(1.73*BJ849),0)</f>
        <v>1</v>
      </c>
      <c r="BM853" s="1699">
        <v>-0.017000000000000001</v>
      </c>
      <c r="BN853" s="1702">
        <v>0.0095999999999999992</v>
      </c>
      <c r="BO853" s="1694">
        <f>ROUND(SQRT(BM853^2+BN853^2)*1000/(1.73*BM849),0)</f>
        <v>1</v>
      </c>
      <c r="BP853" s="1699">
        <v>-0.017000000000000001</v>
      </c>
      <c r="BQ853" s="1702">
        <v>0.0095999999999999992</v>
      </c>
      <c r="BR853" s="1694">
        <f>ROUND(SQRT(BP853^2+BQ853^2)*1000/(1.73*BP849),0)</f>
        <v>1</v>
      </c>
      <c r="BS853" s="1699">
        <v>-0.017000000000000001</v>
      </c>
      <c r="BT853" s="1702">
        <v>0.0095999999999999992</v>
      </c>
      <c r="BU853" s="1694">
        <f>ROUND(SQRT(BS853^2+BT853^2)*1000/(1.73*BS849),0)</f>
        <v>1</v>
      </c>
      <c r="BV853" s="1699">
        <v>-0.017000000000000001</v>
      </c>
      <c r="BW853" s="1702">
        <v>0.0095999999999999992</v>
      </c>
      <c r="BX853" s="1694">
        <f>ROUND(SQRT(BV853^2+BW853^2)*1000/(1.73*BV849),0)</f>
        <v>1</v>
      </c>
      <c r="BY853" s="1699">
        <v>-0.017000000000000001</v>
      </c>
      <c r="BZ853" s="1702">
        <v>0.0095999999999999992</v>
      </c>
      <c r="CA853" s="1694">
        <f>ROUND(SQRT(BY853^2+BZ853^2)*1000/(1.73*BY849),0)</f>
        <v>1</v>
      </c>
    </row>
    <row r="854" s="1620" customFormat="1" ht="21.75" customHeight="1">
      <c r="A854" s="1681"/>
      <c r="B854" s="1622"/>
      <c r="C854" s="1682"/>
      <c r="D854" s="1749" t="s">
        <v>104</v>
      </c>
      <c r="E854" s="1690" t="s">
        <v>495</v>
      </c>
      <c r="F854" s="1690" t="s">
        <v>495</v>
      </c>
      <c r="G854" s="1690">
        <v>10</v>
      </c>
      <c r="H854" s="1699">
        <v>-0.001</v>
      </c>
      <c r="I854" s="1702">
        <v>0.0060000000000000001</v>
      </c>
      <c r="J854" s="1694">
        <f>ROUND(SQRT(H854^2+I854^2)*1000/(1.73*H849),0)</f>
        <v>0</v>
      </c>
      <c r="K854" s="1699">
        <v>-0.001</v>
      </c>
      <c r="L854" s="1702">
        <v>0.0060000000000000001</v>
      </c>
      <c r="M854" s="1694">
        <f>ROUND(SQRT(K854^2+L854^2)*1000/(1.73*K849),0)</f>
        <v>0</v>
      </c>
      <c r="N854" s="1699">
        <v>-0.001</v>
      </c>
      <c r="O854" s="1702">
        <v>0.0060000000000000001</v>
      </c>
      <c r="P854" s="1694">
        <f>ROUND(SQRT(N854^2+O854^2)*1000/(1.73*N849),0)</f>
        <v>0</v>
      </c>
      <c r="Q854" s="1699">
        <v>-0.001</v>
      </c>
      <c r="R854" s="1702">
        <v>0.0060000000000000001</v>
      </c>
      <c r="S854" s="1694">
        <f>ROUND(SQRT(Q854^2+R854^2)*1000/(1.73*Q849),0)</f>
        <v>0</v>
      </c>
      <c r="T854" s="1699">
        <v>-0.001</v>
      </c>
      <c r="U854" s="1702">
        <v>0.0060000000000000001</v>
      </c>
      <c r="V854" s="1694">
        <f>ROUND(SQRT(T854^2+U854^2)*1000/(1.73*T849),0)</f>
        <v>0</v>
      </c>
      <c r="W854" s="1633">
        <v>-0.001</v>
      </c>
      <c r="X854" s="1702">
        <v>0.0060000000000000001</v>
      </c>
      <c r="Y854" s="1694">
        <f>ROUND(SQRT(W854^2+X854^2)*1000/(1.73*W849),0)</f>
        <v>0</v>
      </c>
      <c r="Z854" s="1633">
        <v>-0.001</v>
      </c>
      <c r="AA854" s="1702">
        <v>0.0060000000000000001</v>
      </c>
      <c r="AB854" s="1694">
        <f>ROUND(SQRT(Z854^2+AA854^2)*1000/(1.73*Z849),0)</f>
        <v>0</v>
      </c>
      <c r="AC854" s="1633">
        <v>-0.001</v>
      </c>
      <c r="AD854" s="1702">
        <v>0.0060000000000000001</v>
      </c>
      <c r="AE854" s="1694">
        <f>ROUND(SQRT(AC854^2+AD854^2)*1000/(1.73*AC849),0)</f>
        <v>0</v>
      </c>
      <c r="AF854" s="1633">
        <v>-0.001</v>
      </c>
      <c r="AG854" s="1702">
        <v>0.0060000000000000001</v>
      </c>
      <c r="AH854" s="1694">
        <f>ROUND(SQRT(AF854^2+AG854^2)*1000/(1.73*AF849),0)</f>
        <v>0</v>
      </c>
      <c r="AI854" s="1633">
        <v>-0.001</v>
      </c>
      <c r="AJ854" s="1702">
        <v>0.0060000000000000001</v>
      </c>
      <c r="AK854" s="1694">
        <f>ROUND(SQRT(AI854^2+AJ854^2)*1000/(1.73*AI849),0)</f>
        <v>0</v>
      </c>
      <c r="AL854" s="1633">
        <v>-0.001</v>
      </c>
      <c r="AM854" s="1702">
        <v>0.0060000000000000001</v>
      </c>
      <c r="AN854" s="1694">
        <f>ROUND(SQRT(AL854^2+AM854^2)*1000/(1.73*AL849),0)</f>
        <v>0</v>
      </c>
      <c r="AO854" s="1633">
        <v>-0.001</v>
      </c>
      <c r="AP854" s="1702">
        <v>0.0060000000000000001</v>
      </c>
      <c r="AQ854" s="1694">
        <f>ROUND(SQRT(AO854^2+AP854^2)*1000/(1.73*AO849),0)</f>
        <v>0</v>
      </c>
      <c r="AR854" s="1633">
        <v>-0.001</v>
      </c>
      <c r="AS854" s="1702">
        <v>0.0060000000000000001</v>
      </c>
      <c r="AT854" s="1694">
        <f>ROUND(SQRT(AR854^2+AS854^2)*1000/(1.73*AR849),0)</f>
        <v>0</v>
      </c>
      <c r="AU854" s="1633">
        <v>-0.001</v>
      </c>
      <c r="AV854" s="1702">
        <v>0.0060000000000000001</v>
      </c>
      <c r="AW854" s="1694">
        <f>ROUND(SQRT(AU854^2+AV854^2)*1000/(1.73*AU849),0)</f>
        <v>0</v>
      </c>
      <c r="AX854" s="1633">
        <v>-0.001</v>
      </c>
      <c r="AY854" s="1702">
        <v>0.0060000000000000001</v>
      </c>
      <c r="AZ854" s="1694">
        <f>ROUND(SQRT(AX854^2+AY854^2)*1000/(1.73*AX849),0)</f>
        <v>0</v>
      </c>
      <c r="BA854" s="1633">
        <v>-0.001</v>
      </c>
      <c r="BB854" s="1702">
        <v>0.0060000000000000001</v>
      </c>
      <c r="BC854" s="1694">
        <f>ROUND(SQRT(BA854^2+BB854^2)*1000/(1.73*BA849),0)</f>
        <v>0</v>
      </c>
      <c r="BD854" s="1633">
        <v>-0.001</v>
      </c>
      <c r="BE854" s="1702">
        <v>0.0060000000000000001</v>
      </c>
      <c r="BF854" s="1694">
        <f>ROUND(SQRT(BD854^2+BE854^2)*1000/(1.73*BD849),0)</f>
        <v>0</v>
      </c>
      <c r="BG854" s="1633">
        <v>-0.001</v>
      </c>
      <c r="BH854" s="1702">
        <v>0.0060000000000000001</v>
      </c>
      <c r="BI854" s="1694">
        <f>ROUND(SQRT(BG854^2+BH854^2)*1000/(1.73*BG849),0)</f>
        <v>0</v>
      </c>
      <c r="BJ854" s="1633">
        <v>-0.001</v>
      </c>
      <c r="BK854" s="1702">
        <v>0.0060000000000000001</v>
      </c>
      <c r="BL854" s="1694">
        <f>ROUND(SQRT(BJ854^2+BK854^2)*1000/(1.73*BJ849),0)</f>
        <v>0</v>
      </c>
      <c r="BM854" s="1699">
        <v>-0.001</v>
      </c>
      <c r="BN854" s="1702">
        <v>0.0060000000000000001</v>
      </c>
      <c r="BO854" s="1694">
        <f>ROUND(SQRT(BM854^2+BN854^2)*1000/(1.73*BM849),0)</f>
        <v>0</v>
      </c>
      <c r="BP854" s="1699">
        <v>-0.001</v>
      </c>
      <c r="BQ854" s="1702">
        <v>0.0060000000000000001</v>
      </c>
      <c r="BR854" s="1694">
        <f>ROUND(SQRT(BP854^2+BQ854^2)*1000/(1.73*BP849),0)</f>
        <v>0</v>
      </c>
      <c r="BS854" s="1699">
        <v>-0.001</v>
      </c>
      <c r="BT854" s="1702">
        <v>0.0060000000000000001</v>
      </c>
      <c r="BU854" s="1694">
        <f>ROUND(SQRT(BS854^2+BT854^2)*1000/(1.73*BS849),0)</f>
        <v>0</v>
      </c>
      <c r="BV854" s="1699">
        <v>-0.001</v>
      </c>
      <c r="BW854" s="1702">
        <v>0.0060000000000000001</v>
      </c>
      <c r="BX854" s="1694">
        <f>ROUND(SQRT(BV854^2+BW854^2)*1000/(1.73*BV849),0)</f>
        <v>0</v>
      </c>
      <c r="BY854" s="1699">
        <v>-0.001</v>
      </c>
      <c r="BZ854" s="1702">
        <v>0.0060000000000000001</v>
      </c>
      <c r="CA854" s="1694">
        <f>ROUND(SQRT(BY854^2+BZ854^2)*1000/(1.73*BY849),0)</f>
        <v>0</v>
      </c>
    </row>
    <row r="855" s="1620" customFormat="1" ht="21.75" customHeight="1">
      <c r="A855" s="1681"/>
      <c r="B855" s="1622"/>
      <c r="C855" s="1682"/>
      <c r="D855" s="1705" t="s">
        <v>715</v>
      </c>
      <c r="E855" s="1690" t="s">
        <v>495</v>
      </c>
      <c r="F855" s="1690" t="s">
        <v>495</v>
      </c>
      <c r="G855" s="1690">
        <v>10</v>
      </c>
      <c r="H855" s="1699">
        <v>0</v>
      </c>
      <c r="I855" s="1702">
        <v>0</v>
      </c>
      <c r="J855" s="1694">
        <f>ROUND(SQRT(H855^2+I855^2)*1000/(1.73*H849),0)</f>
        <v>0</v>
      </c>
      <c r="K855" s="1699">
        <v>0</v>
      </c>
      <c r="L855" s="1702">
        <v>0</v>
      </c>
      <c r="M855" s="1694">
        <f>ROUND(SQRT(K855^2+L855^2)*1000/(1.73*K849),0)</f>
        <v>0</v>
      </c>
      <c r="N855" s="1699">
        <v>0</v>
      </c>
      <c r="O855" s="1702">
        <v>0</v>
      </c>
      <c r="P855" s="1694">
        <f>ROUND(SQRT(N855^2+O855^2)*1000/(1.73*N849),0)</f>
        <v>0</v>
      </c>
      <c r="Q855" s="1699">
        <v>0</v>
      </c>
      <c r="R855" s="1702">
        <v>0</v>
      </c>
      <c r="S855" s="1694">
        <f>ROUND(SQRT(Q855^2+R855^2)*1000/(1.73*Q849),0)</f>
        <v>0</v>
      </c>
      <c r="T855" s="1699">
        <v>0</v>
      </c>
      <c r="U855" s="1702">
        <v>0</v>
      </c>
      <c r="V855" s="1694">
        <f>ROUND(SQRT(T855^2+U855^2)*1000/(1.73*T849),0)</f>
        <v>0</v>
      </c>
      <c r="W855" s="1699">
        <v>0</v>
      </c>
      <c r="X855" s="1702">
        <v>0</v>
      </c>
      <c r="Y855" s="1694">
        <f>ROUND(SQRT(W855^2+X855^2)*1000/(1.73*W849),0)</f>
        <v>0</v>
      </c>
      <c r="Z855" s="1699">
        <v>0</v>
      </c>
      <c r="AA855" s="1702">
        <v>0</v>
      </c>
      <c r="AB855" s="1694">
        <f>ROUND(SQRT(Z855^2+AA855^2)*1000/(1.73*Z849),0)</f>
        <v>0</v>
      </c>
      <c r="AC855" s="1699">
        <v>0</v>
      </c>
      <c r="AD855" s="1702">
        <v>0</v>
      </c>
      <c r="AE855" s="1694">
        <f>ROUND(SQRT(AC855^2+AD855^2)*1000/(1.73*AC849),0)</f>
        <v>0</v>
      </c>
      <c r="AF855" s="1699">
        <v>0</v>
      </c>
      <c r="AG855" s="1702">
        <v>0</v>
      </c>
      <c r="AH855" s="1694">
        <f>ROUND(SQRT(AF855^2+AG855^2)*1000/(1.73*AF849),0)</f>
        <v>0</v>
      </c>
      <c r="AI855" s="1699">
        <v>0</v>
      </c>
      <c r="AJ855" s="1702">
        <v>0</v>
      </c>
      <c r="AK855" s="1694">
        <f>ROUND(SQRT(AI855^2+AJ855^2)*1000/(1.73*AI849),0)</f>
        <v>0</v>
      </c>
      <c r="AL855" s="1699">
        <v>0</v>
      </c>
      <c r="AM855" s="1702">
        <v>0</v>
      </c>
      <c r="AN855" s="1694">
        <f>ROUND(SQRT(AL855^2+AM855^2)*1000/(1.73*AL849),0)</f>
        <v>0</v>
      </c>
      <c r="AO855" s="1699">
        <v>0</v>
      </c>
      <c r="AP855" s="1702">
        <v>0</v>
      </c>
      <c r="AQ855" s="1694">
        <f>ROUND(SQRT(AO855^2+AP855^2)*1000/(1.73*AO849),0)</f>
        <v>0</v>
      </c>
      <c r="AR855" s="1699">
        <v>0</v>
      </c>
      <c r="AS855" s="1702">
        <v>0</v>
      </c>
      <c r="AT855" s="1694">
        <f>ROUND(SQRT(AR855^2+AS855^2)*1000/(1.73*AR849),0)</f>
        <v>0</v>
      </c>
      <c r="AU855" s="1699">
        <v>0</v>
      </c>
      <c r="AV855" s="1702">
        <v>0</v>
      </c>
      <c r="AW855" s="1694">
        <f>ROUND(SQRT(AU855^2+AV855^2)*1000/(1.73*AU849),0)</f>
        <v>0</v>
      </c>
      <c r="AX855" s="1699">
        <v>0</v>
      </c>
      <c r="AY855" s="1702">
        <v>0</v>
      </c>
      <c r="AZ855" s="1694">
        <f>ROUND(SQRT(AX855^2+AY855^2)*1000/(1.73*AX849),0)</f>
        <v>0</v>
      </c>
      <c r="BA855" s="1699">
        <v>0</v>
      </c>
      <c r="BB855" s="1702">
        <v>0</v>
      </c>
      <c r="BC855" s="1694">
        <f>ROUND(SQRT(BA855^2+BB855^2)*1000/(1.73*BA849),0)</f>
        <v>0</v>
      </c>
      <c r="BD855" s="1699">
        <v>0</v>
      </c>
      <c r="BE855" s="1702">
        <v>0</v>
      </c>
      <c r="BF855" s="1694">
        <f>ROUND(SQRT(BD855^2+BE855^2)*1000/(1.73*BD849),0)</f>
        <v>0</v>
      </c>
      <c r="BG855" s="1699">
        <v>0</v>
      </c>
      <c r="BH855" s="1702">
        <v>0</v>
      </c>
      <c r="BI855" s="1694">
        <f>ROUND(SQRT(BG855^2+BH855^2)*1000/(1.73*BG849),0)</f>
        <v>0</v>
      </c>
      <c r="BJ855" s="1699">
        <v>0</v>
      </c>
      <c r="BK855" s="1702">
        <v>0</v>
      </c>
      <c r="BL855" s="1694">
        <f>ROUND(SQRT(BJ855^2+BK855^2)*1000/(1.73*BJ849),0)</f>
        <v>0</v>
      </c>
      <c r="BM855" s="1699">
        <v>0</v>
      </c>
      <c r="BN855" s="1702">
        <v>0</v>
      </c>
      <c r="BO855" s="1694">
        <f>ROUND(SQRT(BM855^2+BN855^2)*1000/(1.73*BM849),0)</f>
        <v>0</v>
      </c>
      <c r="BP855" s="1699">
        <v>0</v>
      </c>
      <c r="BQ855" s="1702">
        <v>0</v>
      </c>
      <c r="BR855" s="1694">
        <f>ROUND(SQRT(BP855^2+BQ855^2)*1000/(1.73*BP849),0)</f>
        <v>0</v>
      </c>
      <c r="BS855" s="1699">
        <v>0</v>
      </c>
      <c r="BT855" s="1702">
        <v>0</v>
      </c>
      <c r="BU855" s="1694">
        <f>ROUND(SQRT(BS855^2+BT855^2)*1000/(1.73*BS849),0)</f>
        <v>0</v>
      </c>
      <c r="BV855" s="1699">
        <v>0</v>
      </c>
      <c r="BW855" s="1702">
        <v>0</v>
      </c>
      <c r="BX855" s="1694">
        <f>ROUND(SQRT(BV855^2+BW855^2)*1000/(1.73*BV849),0)</f>
        <v>0</v>
      </c>
      <c r="BY855" s="1699">
        <v>0</v>
      </c>
      <c r="BZ855" s="1702">
        <v>0</v>
      </c>
      <c r="CA855" s="1694">
        <f>ROUND(SQRT(BY855^2+BZ855^2)*1000/(1.73*BY849),0)</f>
        <v>0</v>
      </c>
    </row>
    <row r="856" s="1620" customFormat="1" ht="21.75" customHeight="1">
      <c r="A856" s="1681"/>
      <c r="B856" s="1622"/>
      <c r="C856" s="1682"/>
      <c r="D856" s="1705" t="s">
        <v>718</v>
      </c>
      <c r="E856" s="1690" t="s">
        <v>495</v>
      </c>
      <c r="F856" s="1690" t="s">
        <v>495</v>
      </c>
      <c r="G856" s="1690">
        <v>10</v>
      </c>
      <c r="H856" s="1699">
        <v>0</v>
      </c>
      <c r="I856" s="1702">
        <v>0</v>
      </c>
      <c r="J856" s="1694">
        <f t="shared" ref="J856:J857" si="2004">ROUND(SQRT(H856^2+I856^2)*1000/(1.73*H849),0)</f>
        <v>0</v>
      </c>
      <c r="K856" s="1699">
        <v>0</v>
      </c>
      <c r="L856" s="1702">
        <v>0</v>
      </c>
      <c r="M856" s="1694">
        <f t="shared" ref="M856:M857" si="2005">ROUND(SQRT(K856^2+L856^2)*1000/(1.73*K849),0)</f>
        <v>0</v>
      </c>
      <c r="N856" s="1699">
        <v>0</v>
      </c>
      <c r="O856" s="1702">
        <v>0</v>
      </c>
      <c r="P856" s="1694">
        <f t="shared" ref="P856:P857" si="2006">ROUND(SQRT(N856^2+O856^2)*1000/(1.73*N849),0)</f>
        <v>0</v>
      </c>
      <c r="Q856" s="1699">
        <v>0</v>
      </c>
      <c r="R856" s="1702">
        <v>0</v>
      </c>
      <c r="S856" s="1694">
        <f t="shared" ref="S856:S857" si="2007">ROUND(SQRT(Q856^2+R856^2)*1000/(1.73*Q849),0)</f>
        <v>0</v>
      </c>
      <c r="T856" s="1699">
        <v>0</v>
      </c>
      <c r="U856" s="1702">
        <v>0</v>
      </c>
      <c r="V856" s="1694">
        <f t="shared" ref="V856:V857" si="2008">ROUND(SQRT(T856^2+U856^2)*1000/(1.73*T849),0)</f>
        <v>0</v>
      </c>
      <c r="W856" s="1699">
        <v>0</v>
      </c>
      <c r="X856" s="1702">
        <v>0</v>
      </c>
      <c r="Y856" s="1694">
        <f t="shared" ref="Y856:Y857" si="2009">ROUND(SQRT(W856^2+X856^2)*1000/(1.73*W849),0)</f>
        <v>0</v>
      </c>
      <c r="Z856" s="1699">
        <v>0</v>
      </c>
      <c r="AA856" s="1702">
        <v>0</v>
      </c>
      <c r="AB856" s="1694">
        <f t="shared" ref="AB856:AB857" si="2010">ROUND(SQRT(Z856^2+AA856^2)*1000/(1.73*Z849),0)</f>
        <v>0</v>
      </c>
      <c r="AC856" s="1699">
        <v>0</v>
      </c>
      <c r="AD856" s="1702">
        <v>0</v>
      </c>
      <c r="AE856" s="1694">
        <f t="shared" ref="AE856:AE857" si="2011">ROUND(SQRT(AC856^2+AD856^2)*1000/(1.73*AC849),0)</f>
        <v>0</v>
      </c>
      <c r="AF856" s="1699">
        <v>0</v>
      </c>
      <c r="AG856" s="1702">
        <v>0</v>
      </c>
      <c r="AH856" s="1694">
        <f t="shared" ref="AH856:AH857" si="2012">ROUND(SQRT(AF856^2+AG856^2)*1000/(1.73*AF849),0)</f>
        <v>0</v>
      </c>
      <c r="AI856" s="1699">
        <v>0</v>
      </c>
      <c r="AJ856" s="1702">
        <v>0</v>
      </c>
      <c r="AK856" s="1694">
        <f t="shared" ref="AK856:AK857" si="2013">ROUND(SQRT(AI856^2+AJ856^2)*1000/(1.73*AI849),0)</f>
        <v>0</v>
      </c>
      <c r="AL856" s="1699">
        <v>0</v>
      </c>
      <c r="AM856" s="1702">
        <v>0</v>
      </c>
      <c r="AN856" s="1694">
        <f t="shared" ref="AN856:AN857" si="2014">ROUND(SQRT(AL856^2+AM856^2)*1000/(1.73*AL849),0)</f>
        <v>0</v>
      </c>
      <c r="AO856" s="1699">
        <v>0</v>
      </c>
      <c r="AP856" s="1702">
        <v>0</v>
      </c>
      <c r="AQ856" s="1694">
        <f t="shared" ref="AQ856:AQ857" si="2015">ROUND(SQRT(AO856^2+AP856^2)*1000/(1.73*AO849),0)</f>
        <v>0</v>
      </c>
      <c r="AR856" s="1699">
        <v>0</v>
      </c>
      <c r="AS856" s="1702">
        <v>0</v>
      </c>
      <c r="AT856" s="1694">
        <f t="shared" ref="AT856:AT857" si="2016">ROUND(SQRT(AR856^2+AS856^2)*1000/(1.73*AR849),0)</f>
        <v>0</v>
      </c>
      <c r="AU856" s="1699">
        <v>0</v>
      </c>
      <c r="AV856" s="1702">
        <v>0</v>
      </c>
      <c r="AW856" s="1694">
        <f t="shared" ref="AW856:AW857" si="2017">ROUND(SQRT(AU856^2+AV856^2)*1000/(1.73*AU849),0)</f>
        <v>0</v>
      </c>
      <c r="AX856" s="1699">
        <v>0</v>
      </c>
      <c r="AY856" s="1702">
        <v>0</v>
      </c>
      <c r="AZ856" s="1694">
        <f t="shared" ref="AZ856:AZ857" si="2018">ROUND(SQRT(AX856^2+AY856^2)*1000/(1.73*AX849),0)</f>
        <v>0</v>
      </c>
      <c r="BA856" s="1699">
        <v>0</v>
      </c>
      <c r="BB856" s="1702">
        <v>0</v>
      </c>
      <c r="BC856" s="1694">
        <f t="shared" ref="BC856:BC857" si="2019">ROUND(SQRT(BA856^2+BB856^2)*1000/(1.73*BA849),0)</f>
        <v>0</v>
      </c>
      <c r="BD856" s="1699">
        <v>0</v>
      </c>
      <c r="BE856" s="1702">
        <v>0</v>
      </c>
      <c r="BF856" s="1694">
        <f t="shared" ref="BF856:BF857" si="2020">ROUND(SQRT(BD856^2+BE856^2)*1000/(1.73*BD849),0)</f>
        <v>0</v>
      </c>
      <c r="BG856" s="1699">
        <v>0</v>
      </c>
      <c r="BH856" s="1702">
        <v>0</v>
      </c>
      <c r="BI856" s="1694">
        <f t="shared" ref="BI856:BI857" si="2021">ROUND(SQRT(BG856^2+BH856^2)*1000/(1.73*BG849),0)</f>
        <v>0</v>
      </c>
      <c r="BJ856" s="1699">
        <v>0</v>
      </c>
      <c r="BK856" s="1702">
        <v>0</v>
      </c>
      <c r="BL856" s="1694">
        <f t="shared" ref="BL856:BL857" si="2022">ROUND(SQRT(BJ856^2+BK856^2)*1000/(1.73*BJ849),0)</f>
        <v>0</v>
      </c>
      <c r="BM856" s="1699">
        <v>0</v>
      </c>
      <c r="BN856" s="1702">
        <v>0</v>
      </c>
      <c r="BO856" s="1694">
        <f t="shared" ref="BO856:BO857" si="2023">ROUND(SQRT(BM856^2+BN856^2)*1000/(1.73*BM849),0)</f>
        <v>0</v>
      </c>
      <c r="BP856" s="1699">
        <v>0</v>
      </c>
      <c r="BQ856" s="1702">
        <v>0</v>
      </c>
      <c r="BR856" s="1694">
        <f t="shared" ref="BR856:BR857" si="2024">ROUND(SQRT(BP856^2+BQ856^2)*1000/(1.73*BP849),0)</f>
        <v>0</v>
      </c>
      <c r="BS856" s="1699">
        <v>0</v>
      </c>
      <c r="BT856" s="1702">
        <v>0</v>
      </c>
      <c r="BU856" s="1694">
        <f t="shared" ref="BU856:BU857" si="2025">ROUND(SQRT(BS856^2+BT856^2)*1000/(1.73*BS849),0)</f>
        <v>0</v>
      </c>
      <c r="BV856" s="1699">
        <v>0</v>
      </c>
      <c r="BW856" s="1702">
        <v>0</v>
      </c>
      <c r="BX856" s="1694">
        <f t="shared" ref="BX856:BX857" si="2026">ROUND(SQRT(BV856^2+BW856^2)*1000/(1.73*BV849),0)</f>
        <v>0</v>
      </c>
      <c r="BY856" s="1699">
        <v>0</v>
      </c>
      <c r="BZ856" s="1702">
        <v>0</v>
      </c>
      <c r="CA856" s="1694">
        <f t="shared" ref="CA856:CA857" si="2027">ROUND(SQRT(BY856^2+BZ856^2)*1000/(1.73*BY849),0)</f>
        <v>0</v>
      </c>
    </row>
    <row r="857" s="1620" customFormat="1" ht="21.75" customHeight="1">
      <c r="A857" s="1681"/>
      <c r="B857" s="1622" t="s">
        <v>669</v>
      </c>
      <c r="C857" s="1682"/>
      <c r="D857" s="1707" t="s">
        <v>545</v>
      </c>
      <c r="E857" s="1690" t="s">
        <v>495</v>
      </c>
      <c r="F857" s="1690" t="s">
        <v>495</v>
      </c>
      <c r="G857" s="1690">
        <v>10</v>
      </c>
      <c r="H857" s="1699">
        <v>0</v>
      </c>
      <c r="I857" s="1702">
        <v>0</v>
      </c>
      <c r="J857" s="1694">
        <f t="shared" si="2004"/>
        <v>0</v>
      </c>
      <c r="K857" s="1699">
        <v>0</v>
      </c>
      <c r="L857" s="1702">
        <v>0</v>
      </c>
      <c r="M857" s="1694">
        <f t="shared" si="2005"/>
        <v>0</v>
      </c>
      <c r="N857" s="1699">
        <v>0</v>
      </c>
      <c r="O857" s="1702">
        <v>0</v>
      </c>
      <c r="P857" s="1694">
        <f t="shared" si="2006"/>
        <v>0</v>
      </c>
      <c r="Q857" s="1699">
        <v>0</v>
      </c>
      <c r="R857" s="1702">
        <v>0</v>
      </c>
      <c r="S857" s="1694">
        <f t="shared" si="2007"/>
        <v>0</v>
      </c>
      <c r="T857" s="1699">
        <v>0</v>
      </c>
      <c r="U857" s="1702">
        <v>0</v>
      </c>
      <c r="V857" s="1694">
        <f t="shared" si="2008"/>
        <v>0</v>
      </c>
      <c r="W857" s="1699">
        <v>0</v>
      </c>
      <c r="X857" s="1702">
        <v>0</v>
      </c>
      <c r="Y857" s="1694">
        <f t="shared" si="2009"/>
        <v>0</v>
      </c>
      <c r="Z857" s="1699">
        <v>0</v>
      </c>
      <c r="AA857" s="1702">
        <v>0</v>
      </c>
      <c r="AB857" s="1694">
        <f t="shared" si="2010"/>
        <v>0</v>
      </c>
      <c r="AC857" s="1699">
        <v>0</v>
      </c>
      <c r="AD857" s="1702">
        <v>0</v>
      </c>
      <c r="AE857" s="1694">
        <f t="shared" si="2011"/>
        <v>0</v>
      </c>
      <c r="AF857" s="1699">
        <v>0</v>
      </c>
      <c r="AG857" s="1702">
        <v>0</v>
      </c>
      <c r="AH857" s="1694">
        <f t="shared" si="2012"/>
        <v>0</v>
      </c>
      <c r="AI857" s="1699">
        <v>0</v>
      </c>
      <c r="AJ857" s="1702">
        <v>0</v>
      </c>
      <c r="AK857" s="1694">
        <f t="shared" si="2013"/>
        <v>0</v>
      </c>
      <c r="AL857" s="1699">
        <v>0</v>
      </c>
      <c r="AM857" s="1702">
        <v>0</v>
      </c>
      <c r="AN857" s="1694">
        <f t="shared" si="2014"/>
        <v>0</v>
      </c>
      <c r="AO857" s="1699">
        <v>0</v>
      </c>
      <c r="AP857" s="1702">
        <v>0</v>
      </c>
      <c r="AQ857" s="1694">
        <f t="shared" si="2015"/>
        <v>0</v>
      </c>
      <c r="AR857" s="1699">
        <v>0</v>
      </c>
      <c r="AS857" s="1702">
        <v>0</v>
      </c>
      <c r="AT857" s="1694">
        <f t="shared" si="2016"/>
        <v>0</v>
      </c>
      <c r="AU857" s="1699">
        <v>0</v>
      </c>
      <c r="AV857" s="1702">
        <v>0</v>
      </c>
      <c r="AW857" s="1694">
        <f t="shared" si="2017"/>
        <v>0</v>
      </c>
      <c r="AX857" s="1699">
        <v>0</v>
      </c>
      <c r="AY857" s="1702">
        <v>0</v>
      </c>
      <c r="AZ857" s="1694">
        <f t="shared" si="2018"/>
        <v>0</v>
      </c>
      <c r="BA857" s="1699">
        <v>0</v>
      </c>
      <c r="BB857" s="1702">
        <v>0</v>
      </c>
      <c r="BC857" s="1694">
        <f t="shared" si="2019"/>
        <v>0</v>
      </c>
      <c r="BD857" s="1699">
        <v>0</v>
      </c>
      <c r="BE857" s="1702">
        <v>0</v>
      </c>
      <c r="BF857" s="1694">
        <f t="shared" si="2020"/>
        <v>0</v>
      </c>
      <c r="BG857" s="1699">
        <v>0</v>
      </c>
      <c r="BH857" s="1702">
        <v>0</v>
      </c>
      <c r="BI857" s="1694">
        <f t="shared" si="2021"/>
        <v>0</v>
      </c>
      <c r="BJ857" s="1699">
        <v>0</v>
      </c>
      <c r="BK857" s="1702">
        <v>0</v>
      </c>
      <c r="BL857" s="1694">
        <f t="shared" si="2022"/>
        <v>0</v>
      </c>
      <c r="BM857" s="1699">
        <v>0</v>
      </c>
      <c r="BN857" s="1702">
        <v>0</v>
      </c>
      <c r="BO857" s="1694">
        <f t="shared" si="2023"/>
        <v>0</v>
      </c>
      <c r="BP857" s="1699">
        <v>0</v>
      </c>
      <c r="BQ857" s="1702">
        <v>0</v>
      </c>
      <c r="BR857" s="1694">
        <f t="shared" si="2024"/>
        <v>0</v>
      </c>
      <c r="BS857" s="1699">
        <v>0</v>
      </c>
      <c r="BT857" s="1702">
        <v>0</v>
      </c>
      <c r="BU857" s="1694">
        <f t="shared" si="2025"/>
        <v>0</v>
      </c>
      <c r="BV857" s="1699">
        <v>0</v>
      </c>
      <c r="BW857" s="1702">
        <v>0</v>
      </c>
      <c r="BX857" s="1694">
        <f t="shared" si="2026"/>
        <v>0</v>
      </c>
      <c r="BY857" s="1699">
        <v>0</v>
      </c>
      <c r="BZ857" s="1702">
        <v>0</v>
      </c>
      <c r="CA857" s="1694">
        <f t="shared" si="2027"/>
        <v>0</v>
      </c>
    </row>
    <row r="858" s="1620" customFormat="1" ht="21.75" customHeight="1">
      <c r="A858" s="1681"/>
      <c r="B858" s="1622"/>
      <c r="C858" s="1682"/>
      <c r="D858" s="1707" t="s">
        <v>125</v>
      </c>
      <c r="E858" s="1690" t="s">
        <v>495</v>
      </c>
      <c r="F858" s="1690" t="s">
        <v>495</v>
      </c>
      <c r="G858" s="1690">
        <v>10</v>
      </c>
      <c r="H858" s="1699">
        <v>-0.028000000000000001</v>
      </c>
      <c r="I858" s="1702">
        <v>-0.0070000000000000001</v>
      </c>
      <c r="J858" s="1694">
        <f>ROUND(SQRT(H858^2+I858^2)*1000/(1.73*H850),0)</f>
        <v>2</v>
      </c>
      <c r="K858" s="1699">
        <v>-0.028000000000000001</v>
      </c>
      <c r="L858" s="1702">
        <v>-0.0070000000000000001</v>
      </c>
      <c r="M858" s="1694">
        <f>ROUND(SQRT(K858^2+L858^2)*1000/(1.73*K850),0)</f>
        <v>2</v>
      </c>
      <c r="N858" s="1699">
        <v>-0.028000000000000001</v>
      </c>
      <c r="O858" s="1702">
        <v>-0.0070000000000000001</v>
      </c>
      <c r="P858" s="1694">
        <f>ROUND(SQRT(N858^2+O858^2)*1000/(1.73*N850),0)</f>
        <v>2</v>
      </c>
      <c r="Q858" s="1699">
        <v>-0.028000000000000001</v>
      </c>
      <c r="R858" s="1702">
        <v>-0.0070000000000000001</v>
      </c>
      <c r="S858" s="1694">
        <f>ROUND(SQRT(Q858^2+R858^2)*1000/(1.73*Q850),0)</f>
        <v>2</v>
      </c>
      <c r="T858" s="1699">
        <v>-0.028000000000000001</v>
      </c>
      <c r="U858" s="1702">
        <v>-0.0070000000000000001</v>
      </c>
      <c r="V858" s="1694">
        <f>ROUND(SQRT(T858^2+U858^2)*1000/(1.73*T850),0)</f>
        <v>2</v>
      </c>
      <c r="W858" s="1699">
        <v>-0.033000000000000002</v>
      </c>
      <c r="X858" s="1702">
        <v>-0.0040000000000000001</v>
      </c>
      <c r="Y858" s="1694">
        <f>ROUND(SQRT(W858^2+X858^2)*1000/(1.73*W850),0)</f>
        <v>2</v>
      </c>
      <c r="Z858" s="1699">
        <v>-0.033000000000000002</v>
      </c>
      <c r="AA858" s="1702">
        <v>-0.0040000000000000001</v>
      </c>
      <c r="AB858" s="1694">
        <f>ROUND(SQRT(Z858^2+AA858^2)*1000/(1.73*Z850),0)</f>
        <v>2</v>
      </c>
      <c r="AC858" s="1699">
        <v>-0.033000000000000002</v>
      </c>
      <c r="AD858" s="1702">
        <v>-0.0040000000000000001</v>
      </c>
      <c r="AE858" s="1694">
        <f>ROUND(SQRT(AC858^2+AD858^2)*1000/(1.73*AC850),0)</f>
        <v>2</v>
      </c>
      <c r="AF858" s="1699">
        <v>-0.033000000000000002</v>
      </c>
      <c r="AG858" s="1702">
        <v>-0.0040000000000000001</v>
      </c>
      <c r="AH858" s="1694">
        <f>ROUND(SQRT(AF858^2+AG858^2)*1000/(1.73*AF850),0)</f>
        <v>2</v>
      </c>
      <c r="AI858" s="1699">
        <v>-0.033000000000000002</v>
      </c>
      <c r="AJ858" s="1702">
        <v>-0.0040000000000000001</v>
      </c>
      <c r="AK858" s="1694">
        <f>ROUND(SQRT(AI858^2+AJ858^2)*1000/(1.73*AI850),0)</f>
        <v>2</v>
      </c>
      <c r="AL858" s="1699">
        <v>-0.033000000000000002</v>
      </c>
      <c r="AM858" s="1702">
        <v>-0.0040000000000000001</v>
      </c>
      <c r="AN858" s="1694">
        <f>ROUND(SQRT(AL858^2+AM858^2)*1000/(1.73*AL850),0)</f>
        <v>2</v>
      </c>
      <c r="AO858" s="1699">
        <v>-0.028000000000000001</v>
      </c>
      <c r="AP858" s="1702">
        <v>-0.0070000000000000001</v>
      </c>
      <c r="AQ858" s="1694">
        <f>ROUND(SQRT(AO858^2+AP858^2)*1000/(1.73*AO850),0)</f>
        <v>2</v>
      </c>
      <c r="AR858" s="1699">
        <v>-0.028000000000000001</v>
      </c>
      <c r="AS858" s="1702">
        <v>-0.0070000000000000001</v>
      </c>
      <c r="AT858" s="1694">
        <f>ROUND(SQRT(AR858^2+AS858^2)*1000/(1.73*AR850),0)</f>
        <v>2</v>
      </c>
      <c r="AU858" s="1699">
        <v>-0.028000000000000001</v>
      </c>
      <c r="AV858" s="1702">
        <v>-0.0070000000000000001</v>
      </c>
      <c r="AW858" s="1694">
        <f>ROUND(SQRT(AU858^2+AV858^2)*1000/(1.73*AU850),0)</f>
        <v>2</v>
      </c>
      <c r="AX858" s="1699">
        <v>-0.028000000000000001</v>
      </c>
      <c r="AY858" s="1702">
        <v>-0.0070000000000000001</v>
      </c>
      <c r="AZ858" s="1694">
        <f>ROUND(SQRT(AX858^2+AY858^2)*1000/(1.73*AX850),0)</f>
        <v>2</v>
      </c>
      <c r="BA858" s="1699">
        <v>-0.028000000000000001</v>
      </c>
      <c r="BB858" s="1702">
        <v>-0.0070000000000000001</v>
      </c>
      <c r="BC858" s="1694">
        <f>ROUND(SQRT(BA858^2+BB858^2)*1000/(1.73*BA850),0)</f>
        <v>2</v>
      </c>
      <c r="BD858" s="1699">
        <v>-0.028000000000000001</v>
      </c>
      <c r="BE858" s="1702">
        <v>-0.0070000000000000001</v>
      </c>
      <c r="BF858" s="1694">
        <f>ROUND(SQRT(BD858^2+BE858^2)*1000/(1.73*BD850),0)</f>
        <v>2</v>
      </c>
      <c r="BG858" s="1699">
        <v>-0.028000000000000001</v>
      </c>
      <c r="BH858" s="1702">
        <v>-0.0070000000000000001</v>
      </c>
      <c r="BI858" s="1694">
        <f>ROUND(SQRT(BG858^2+BH858^2)*1000/(1.73*BG850),0)</f>
        <v>2</v>
      </c>
      <c r="BJ858" s="1699">
        <v>-0.028000000000000001</v>
      </c>
      <c r="BK858" s="1702">
        <v>-0.0070000000000000001</v>
      </c>
      <c r="BL858" s="1694">
        <f>ROUND(SQRT(BJ858^2+BK858^2)*1000/(1.73*BJ850),0)</f>
        <v>2</v>
      </c>
      <c r="BM858" s="1699">
        <v>-0.028000000000000001</v>
      </c>
      <c r="BN858" s="1702">
        <v>-0.0070000000000000001</v>
      </c>
      <c r="BO858" s="1694">
        <f>ROUND(SQRT(BM858^2+BN858^2)*1000/(1.73*BM850),0)</f>
        <v>2</v>
      </c>
      <c r="BP858" s="1699">
        <v>-0.028000000000000001</v>
      </c>
      <c r="BQ858" s="1702">
        <v>-0.0070000000000000001</v>
      </c>
      <c r="BR858" s="1694">
        <f>ROUND(SQRT(BP858^2+BQ858^2)*1000/(1.73*BP850),0)</f>
        <v>2</v>
      </c>
      <c r="BS858" s="1699">
        <v>-0.028000000000000001</v>
      </c>
      <c r="BT858" s="1702">
        <v>-0.0070000000000000001</v>
      </c>
      <c r="BU858" s="1694">
        <f>ROUND(SQRT(BS858^2+BT858^2)*1000/(1.73*BS850),0)</f>
        <v>2</v>
      </c>
      <c r="BV858" s="1699">
        <v>-0.028000000000000001</v>
      </c>
      <c r="BW858" s="1702">
        <v>-0.0070000000000000001</v>
      </c>
      <c r="BX858" s="1694">
        <f>ROUND(SQRT(BV858^2+BW858^2)*1000/(1.73*BV850),0)</f>
        <v>2</v>
      </c>
      <c r="BY858" s="1699">
        <v>-0.028000000000000001</v>
      </c>
      <c r="BZ858" s="1702">
        <v>-0.0070000000000000001</v>
      </c>
      <c r="CA858" s="1694">
        <f>ROUND(SQRT(BY858^2+BZ858^2)*1000/(1.73*BY850),0)</f>
        <v>2</v>
      </c>
    </row>
    <row r="859" s="1620" customFormat="1" ht="21.75" customHeight="1">
      <c r="A859" s="1681"/>
      <c r="B859" s="1622"/>
      <c r="C859" s="1682"/>
      <c r="D859" s="1705" t="s">
        <v>100</v>
      </c>
      <c r="E859" s="1690" t="s">
        <v>495</v>
      </c>
      <c r="F859" s="1690" t="s">
        <v>495</v>
      </c>
      <c r="G859" s="1690">
        <v>10</v>
      </c>
      <c r="H859" s="1699">
        <v>-0.0020999999999999999</v>
      </c>
      <c r="I859" s="1702">
        <v>0.0038</v>
      </c>
      <c r="J859" s="1694">
        <f>ROUND(SQRT(H859^2+I859^2)*1000/(1.73*H850),0)</f>
        <v>0</v>
      </c>
      <c r="K859" s="1699">
        <v>-0.0020999999999999999</v>
      </c>
      <c r="L859" s="1702">
        <v>0.0038</v>
      </c>
      <c r="M859" s="1694">
        <f>ROUND(SQRT(K859^2+L859^2)*1000/(1.73*K850),0)</f>
        <v>0</v>
      </c>
      <c r="N859" s="1699">
        <v>-0.0020999999999999999</v>
      </c>
      <c r="O859" s="1702">
        <v>0.0038</v>
      </c>
      <c r="P859" s="1694">
        <f>ROUND(SQRT(N859^2+O859^2)*1000/(1.73*N850),0)</f>
        <v>0</v>
      </c>
      <c r="Q859" s="1699">
        <v>-0.0020999999999999999</v>
      </c>
      <c r="R859" s="1702">
        <v>0.0038</v>
      </c>
      <c r="S859" s="1694">
        <f>ROUND(SQRT(Q859^2+R859^2)*1000/(1.73*Q850),0)</f>
        <v>0</v>
      </c>
      <c r="T859" s="1699">
        <v>-0.0020999999999999999</v>
      </c>
      <c r="U859" s="1702">
        <v>0.0038</v>
      </c>
      <c r="V859" s="1694">
        <f>ROUND(SQRT(T859^2+U859^2)*1000/(1.73*T850),0)</f>
        <v>0</v>
      </c>
      <c r="W859" s="1699">
        <v>0.0023999999999999998</v>
      </c>
      <c r="X859" s="1702">
        <v>0.0038</v>
      </c>
      <c r="Y859" s="1694">
        <f>ROUND(SQRT(W859^2+X859^2)*1000/(1.73*W850),0)</f>
        <v>0</v>
      </c>
      <c r="Z859" s="1699">
        <v>0.0023999999999999998</v>
      </c>
      <c r="AA859" s="1702">
        <v>0.0038</v>
      </c>
      <c r="AB859" s="1694">
        <f>ROUND(SQRT(Z859^2+AA859^2)*1000/(1.73*Z850),0)</f>
        <v>0</v>
      </c>
      <c r="AC859" s="1699">
        <v>0.0023999999999999998</v>
      </c>
      <c r="AD859" s="1702">
        <v>0.0038</v>
      </c>
      <c r="AE859" s="1694">
        <f>ROUND(SQRT(AC859^2+AD859^2)*1000/(1.73*AC850),0)</f>
        <v>0</v>
      </c>
      <c r="AF859" s="1699">
        <v>0.0023999999999999998</v>
      </c>
      <c r="AG859" s="1702">
        <v>0.0038</v>
      </c>
      <c r="AH859" s="1694">
        <f>ROUND(SQRT(AF859^2+AG859^2)*1000/(1.73*AF850),0)</f>
        <v>0</v>
      </c>
      <c r="AI859" s="1699">
        <v>0.0023999999999999998</v>
      </c>
      <c r="AJ859" s="1702">
        <v>0.0038</v>
      </c>
      <c r="AK859" s="1694">
        <f>ROUND(SQRT(AI859^2+AJ859^2)*1000/(1.73*AI850),0)</f>
        <v>0</v>
      </c>
      <c r="AL859" s="1699">
        <v>0.0023999999999999998</v>
      </c>
      <c r="AM859" s="1702">
        <v>0.0038</v>
      </c>
      <c r="AN859" s="1694">
        <f>ROUND(SQRT(AL859^2+AM859^2)*1000/(1.73*AL850),0)</f>
        <v>0</v>
      </c>
      <c r="AO859" s="1699">
        <v>-0.0023999999999999998</v>
      </c>
      <c r="AP859" s="1702">
        <v>0.0035999999999999999</v>
      </c>
      <c r="AQ859" s="1694">
        <f>ROUND(SQRT(AO859^2+AP859^2)*1000/(1.73*AO850),0)</f>
        <v>0</v>
      </c>
      <c r="AR859" s="1699">
        <v>-0.0023999999999999998</v>
      </c>
      <c r="AS859" s="1702">
        <v>0.0035999999999999999</v>
      </c>
      <c r="AT859" s="1694">
        <f>ROUND(SQRT(AR859^2+AS859^2)*1000/(1.73*AR850),0)</f>
        <v>0</v>
      </c>
      <c r="AU859" s="1699">
        <v>-0.0023999999999999998</v>
      </c>
      <c r="AV859" s="1702">
        <v>0.0035999999999999999</v>
      </c>
      <c r="AW859" s="1694">
        <f>ROUND(SQRT(AU859^2+AV859^2)*1000/(1.73*AU850),0)</f>
        <v>0</v>
      </c>
      <c r="AX859" s="1699">
        <v>-0.0023999999999999998</v>
      </c>
      <c r="AY859" s="1702">
        <v>0.0035999999999999999</v>
      </c>
      <c r="AZ859" s="1694">
        <f>ROUND(SQRT(AX859^2+AY859^2)*1000/(1.73*AX850),0)</f>
        <v>0</v>
      </c>
      <c r="BA859" s="1699">
        <v>-0.0023999999999999998</v>
      </c>
      <c r="BB859" s="1702">
        <v>0.0035999999999999999</v>
      </c>
      <c r="BC859" s="1694">
        <f>ROUND(SQRT(BA859^2+BB859^2)*1000/(1.73*BA850),0)</f>
        <v>0</v>
      </c>
      <c r="BD859" s="1699">
        <v>-0.0023999999999999998</v>
      </c>
      <c r="BE859" s="1702">
        <v>0.0035999999999999999</v>
      </c>
      <c r="BF859" s="1694">
        <f>ROUND(SQRT(BD859^2+BE859^2)*1000/(1.73*BD850),0)</f>
        <v>0</v>
      </c>
      <c r="BG859" s="1699">
        <v>-0.0023999999999999998</v>
      </c>
      <c r="BH859" s="1702">
        <v>0.0035999999999999999</v>
      </c>
      <c r="BI859" s="1694">
        <f>ROUND(SQRT(BG859^2+BH859^2)*1000/(1.73*BG850),0)</f>
        <v>0</v>
      </c>
      <c r="BJ859" s="1699">
        <v>-0.0023999999999999998</v>
      </c>
      <c r="BK859" s="1702">
        <v>0.0035999999999999999</v>
      </c>
      <c r="BL859" s="1694">
        <f>ROUND(SQRT(BJ859^2+BK859^2)*1000/(1.73*BJ850),0)</f>
        <v>0</v>
      </c>
      <c r="BM859" s="1699">
        <v>-0.0020999999999999999</v>
      </c>
      <c r="BN859" s="1702">
        <v>0.0038</v>
      </c>
      <c r="BO859" s="1694">
        <f>ROUND(SQRT(BM859^2+BN859^2)*1000/(1.73*BM850),0)</f>
        <v>0</v>
      </c>
      <c r="BP859" s="1699">
        <v>-0.0020999999999999999</v>
      </c>
      <c r="BQ859" s="1702">
        <v>0.0038</v>
      </c>
      <c r="BR859" s="1694">
        <f>ROUND(SQRT(BP859^2+BQ859^2)*1000/(1.73*BP850),0)</f>
        <v>0</v>
      </c>
      <c r="BS859" s="1699">
        <v>-0.0020999999999999999</v>
      </c>
      <c r="BT859" s="1702">
        <v>0.0038</v>
      </c>
      <c r="BU859" s="1694">
        <f>ROUND(SQRT(BS859^2+BT859^2)*1000/(1.73*BS850),0)</f>
        <v>0</v>
      </c>
      <c r="BV859" s="1699">
        <v>-0.0020999999999999999</v>
      </c>
      <c r="BW859" s="1702">
        <v>0.0038</v>
      </c>
      <c r="BX859" s="1694">
        <f>ROUND(SQRT(BV859^2+BW859^2)*1000/(1.73*BV850),0)</f>
        <v>0</v>
      </c>
      <c r="BY859" s="1699">
        <v>-0.0020999999999999999</v>
      </c>
      <c r="BZ859" s="1702">
        <v>0.0038</v>
      </c>
      <c r="CA859" s="1694">
        <f>ROUND(SQRT(BY859^2+BZ859^2)*1000/(1.73*BY850),0)</f>
        <v>0</v>
      </c>
    </row>
    <row r="860" s="1620" customFormat="1" ht="21.75" customHeight="1">
      <c r="A860" s="1681"/>
      <c r="B860" s="1622"/>
      <c r="C860" s="1682"/>
      <c r="D860" s="1705" t="s">
        <v>180</v>
      </c>
      <c r="E860" s="1690" t="s">
        <v>495</v>
      </c>
      <c r="F860" s="1690" t="s">
        <v>495</v>
      </c>
      <c r="G860" s="1690">
        <v>10</v>
      </c>
      <c r="H860" s="1699">
        <v>-0.0014</v>
      </c>
      <c r="I860" s="1702">
        <v>-0.0040000000000000001</v>
      </c>
      <c r="J860" s="1694">
        <f>ROUND(SQRT(H860^2+I860^2)*1000/(1.73*H850),0)</f>
        <v>0</v>
      </c>
      <c r="K860" s="1699">
        <v>-0.0014</v>
      </c>
      <c r="L860" s="1702">
        <v>-0.0040000000000000001</v>
      </c>
      <c r="M860" s="1694">
        <f>ROUND(SQRT(K860^2+L860^2)*1000/(1.73*K850),0)</f>
        <v>0</v>
      </c>
      <c r="N860" s="1699">
        <v>-0.0014</v>
      </c>
      <c r="O860" s="1702">
        <v>-0.0040000000000000001</v>
      </c>
      <c r="P860" s="1694">
        <f>ROUND(SQRT(N860^2+O860^2)*1000/(1.73*N850),0)</f>
        <v>0</v>
      </c>
      <c r="Q860" s="1699">
        <v>-0.0014</v>
      </c>
      <c r="R860" s="1702">
        <v>-0.0040000000000000001</v>
      </c>
      <c r="S860" s="1694">
        <f>ROUND(SQRT(Q860^2+R860^2)*1000/(1.73*Q850),0)</f>
        <v>0</v>
      </c>
      <c r="T860" s="1699">
        <v>-0.0014</v>
      </c>
      <c r="U860" s="1702">
        <v>-0.0040000000000000001</v>
      </c>
      <c r="V860" s="1694">
        <f>ROUND(SQRT(T860^2+U860^2)*1000/(1.73*T850),0)</f>
        <v>0</v>
      </c>
      <c r="W860" s="1699">
        <v>-0.0080000000000000002</v>
      </c>
      <c r="X860" s="1702">
        <v>-0.00040000000000000002</v>
      </c>
      <c r="Y860" s="1694">
        <f>ROUND(SQRT(W860^2+X860^2)*1000/(1.73*W850),0)</f>
        <v>0</v>
      </c>
      <c r="Z860" s="1699">
        <v>-0.0080000000000000002</v>
      </c>
      <c r="AA860" s="1702">
        <v>-0.00040000000000000002</v>
      </c>
      <c r="AB860" s="1694">
        <f>ROUND(SQRT(Z860^2+AA860^2)*1000/(1.73*Z850),0)</f>
        <v>0</v>
      </c>
      <c r="AC860" s="1699">
        <v>-0.0080000000000000002</v>
      </c>
      <c r="AD860" s="1702">
        <v>-0.00040000000000000002</v>
      </c>
      <c r="AE860" s="1694">
        <f>ROUND(SQRT(AC860^2+AD860^2)*1000/(1.73*AC850),0)</f>
        <v>0</v>
      </c>
      <c r="AF860" s="1699">
        <v>-0.0080000000000000002</v>
      </c>
      <c r="AG860" s="1702">
        <v>-0.00040000000000000002</v>
      </c>
      <c r="AH860" s="1694">
        <f>ROUND(SQRT(AF860^2+AG860^2)*1000/(1.73*AF850),0)</f>
        <v>0</v>
      </c>
      <c r="AI860" s="1699">
        <v>-0.0080000000000000002</v>
      </c>
      <c r="AJ860" s="1702">
        <v>-0.00040000000000000002</v>
      </c>
      <c r="AK860" s="1694">
        <f>ROUND(SQRT(AI860^2+AJ860^2)*1000/(1.73*AI850),0)</f>
        <v>0</v>
      </c>
      <c r="AL860" s="1699">
        <v>-0.0080000000000000002</v>
      </c>
      <c r="AM860" s="1702">
        <v>-0.00040000000000000002</v>
      </c>
      <c r="AN860" s="1694">
        <f>ROUND(SQRT(AL860^2+AM860^2)*1000/(1.73*AL850),0)</f>
        <v>0</v>
      </c>
      <c r="AO860" s="1699">
        <v>-0.0080000000000000002</v>
      </c>
      <c r="AP860" s="1702">
        <v>-0.0080000000000000002</v>
      </c>
      <c r="AQ860" s="1694">
        <f>ROUND(SQRT(AO860^2+AP860^2)*1000/(1.73*AO850),0)</f>
        <v>1</v>
      </c>
      <c r="AR860" s="1699">
        <v>-0.0080000000000000002</v>
      </c>
      <c r="AS860" s="1702">
        <v>-0.0080000000000000002</v>
      </c>
      <c r="AT860" s="1694">
        <f>ROUND(SQRT(AR860^2+AS860^2)*1000/(1.73*AR850),0)</f>
        <v>1</v>
      </c>
      <c r="AU860" s="1699">
        <v>-0.0080000000000000002</v>
      </c>
      <c r="AV860" s="1702">
        <v>-0.0080000000000000002</v>
      </c>
      <c r="AW860" s="1694">
        <f>ROUND(SQRT(AU860^2+AV860^2)*1000/(1.73*AU850),0)</f>
        <v>1</v>
      </c>
      <c r="AX860" s="1699">
        <v>-0.0080000000000000002</v>
      </c>
      <c r="AY860" s="1702">
        <v>-0.0080000000000000002</v>
      </c>
      <c r="AZ860" s="1694">
        <f>ROUND(SQRT(AX860^2+AY860^2)*1000/(1.73*AX850),0)</f>
        <v>1</v>
      </c>
      <c r="BA860" s="1699">
        <v>-0.0080000000000000002</v>
      </c>
      <c r="BB860" s="1702">
        <v>-0.0080000000000000002</v>
      </c>
      <c r="BC860" s="1694">
        <f>ROUND(SQRT(BA860^2+BB860^2)*1000/(1.73*BA850),0)</f>
        <v>1</v>
      </c>
      <c r="BD860" s="1699">
        <v>-0.0080000000000000002</v>
      </c>
      <c r="BE860" s="1702">
        <v>-0.0080000000000000002</v>
      </c>
      <c r="BF860" s="1694">
        <f>ROUND(SQRT(BD860^2+BE860^2)*1000/(1.73*BD850),0)</f>
        <v>1</v>
      </c>
      <c r="BG860" s="1699">
        <v>-0.0080000000000000002</v>
      </c>
      <c r="BH860" s="1702">
        <v>-0.0080000000000000002</v>
      </c>
      <c r="BI860" s="1694">
        <f>ROUND(SQRT(BG860^2+BH860^2)*1000/(1.73*BG850),0)</f>
        <v>1</v>
      </c>
      <c r="BJ860" s="1699">
        <v>-0.0080000000000000002</v>
      </c>
      <c r="BK860" s="1702">
        <v>-0.0080000000000000002</v>
      </c>
      <c r="BL860" s="1694">
        <f>ROUND(SQRT(BJ860^2+BK860^2)*1000/(1.73*BJ850),0)</f>
        <v>1</v>
      </c>
      <c r="BM860" s="1699">
        <v>-0.0014</v>
      </c>
      <c r="BN860" s="1702">
        <v>-0.0040000000000000001</v>
      </c>
      <c r="BO860" s="1694">
        <f>ROUND(SQRT(BM860^2+BN860^2)*1000/(1.73*BM850),0)</f>
        <v>0</v>
      </c>
      <c r="BP860" s="1699">
        <v>-0.0014</v>
      </c>
      <c r="BQ860" s="1702">
        <v>-0.0040000000000000001</v>
      </c>
      <c r="BR860" s="1694">
        <f>ROUND(SQRT(BP860^2+BQ860^2)*1000/(1.73*BP850),0)</f>
        <v>0</v>
      </c>
      <c r="BS860" s="1699">
        <v>-0.0014</v>
      </c>
      <c r="BT860" s="1702">
        <v>-0.0040000000000000001</v>
      </c>
      <c r="BU860" s="1694">
        <f>ROUND(SQRT(BS860^2+BT860^2)*1000/(1.73*BS850),0)</f>
        <v>0</v>
      </c>
      <c r="BV860" s="1699">
        <v>-0.0014</v>
      </c>
      <c r="BW860" s="1702">
        <v>-0.0040000000000000001</v>
      </c>
      <c r="BX860" s="1694">
        <f>ROUND(SQRT(BV860^2+BW860^2)*1000/(1.73*BV850),0)</f>
        <v>0</v>
      </c>
      <c r="BY860" s="1699">
        <v>-0.0014</v>
      </c>
      <c r="BZ860" s="1702">
        <v>-0.0040000000000000001</v>
      </c>
      <c r="CA860" s="1694">
        <f>ROUND(SQRT(BY860^2+BZ860^2)*1000/(1.73*BY850),0)</f>
        <v>0</v>
      </c>
    </row>
    <row r="861" s="1620" customFormat="1" ht="21.75" customHeight="1">
      <c r="A861" s="1681"/>
      <c r="B861" s="1622"/>
      <c r="C861" s="1682"/>
      <c r="D861" s="1705" t="s">
        <v>719</v>
      </c>
      <c r="E861" s="1690" t="s">
        <v>495</v>
      </c>
      <c r="F861" s="1690" t="s">
        <v>495</v>
      </c>
      <c r="G861" s="1690">
        <v>10</v>
      </c>
      <c r="H861" s="1699">
        <v>0</v>
      </c>
      <c r="I861" s="1702">
        <v>0</v>
      </c>
      <c r="J861" s="1694">
        <f>ROUND(SQRT(H861^2+I861^2)*1000/(1.73*H850),0)</f>
        <v>0</v>
      </c>
      <c r="K861" s="1699">
        <v>0</v>
      </c>
      <c r="L861" s="1702">
        <v>0</v>
      </c>
      <c r="M861" s="1694">
        <f>ROUND(SQRT(K861^2+L861^2)*1000/(1.73*K850),0)</f>
        <v>0</v>
      </c>
      <c r="N861" s="1699">
        <v>0</v>
      </c>
      <c r="O861" s="1702">
        <v>0</v>
      </c>
      <c r="P861" s="1694">
        <f>ROUND(SQRT(N861^2+O861^2)*1000/(1.73*N850),0)</f>
        <v>0</v>
      </c>
      <c r="Q861" s="1699">
        <v>0</v>
      </c>
      <c r="R861" s="1702">
        <v>0</v>
      </c>
      <c r="S861" s="1694">
        <f>ROUND(SQRT(Q861^2+R861^2)*1000/(1.73*Q850),0)</f>
        <v>0</v>
      </c>
      <c r="T861" s="1699">
        <v>0</v>
      </c>
      <c r="U861" s="1702">
        <v>0</v>
      </c>
      <c r="V861" s="1694">
        <f>ROUND(SQRT(T861^2+U861^2)*1000/(1.73*T850),0)</f>
        <v>0</v>
      </c>
      <c r="W861" s="1699">
        <v>0</v>
      </c>
      <c r="X861" s="1702">
        <v>0</v>
      </c>
      <c r="Y861" s="1694">
        <f>ROUND(SQRT(W861^2+X861^2)*1000/(1.73*W850),0)</f>
        <v>0</v>
      </c>
      <c r="Z861" s="1699">
        <v>0</v>
      </c>
      <c r="AA861" s="1702">
        <v>0</v>
      </c>
      <c r="AB861" s="1694">
        <f>ROUND(SQRT(Z861^2+AA861^2)*1000/(1.73*Z850),0)</f>
        <v>0</v>
      </c>
      <c r="AC861" s="1699">
        <v>0</v>
      </c>
      <c r="AD861" s="1702">
        <v>0</v>
      </c>
      <c r="AE861" s="1694">
        <f>ROUND(SQRT(AC861^2+AD861^2)*1000/(1.73*AC850),0)</f>
        <v>0</v>
      </c>
      <c r="AF861" s="1699">
        <v>0</v>
      </c>
      <c r="AG861" s="1702">
        <v>0</v>
      </c>
      <c r="AH861" s="1694">
        <f>ROUND(SQRT(AF861^2+AG861^2)*1000/(1.73*AF850),0)</f>
        <v>0</v>
      </c>
      <c r="AI861" s="1699">
        <v>0</v>
      </c>
      <c r="AJ861" s="1702">
        <v>0</v>
      </c>
      <c r="AK861" s="1694">
        <f>ROUND(SQRT(AI861^2+AJ861^2)*1000/(1.73*AI850),0)</f>
        <v>0</v>
      </c>
      <c r="AL861" s="1699">
        <v>0</v>
      </c>
      <c r="AM861" s="1702">
        <v>0</v>
      </c>
      <c r="AN861" s="1694">
        <f>ROUND(SQRT(AL861^2+AM861^2)*1000/(1.73*AL850),0)</f>
        <v>0</v>
      </c>
      <c r="AO861" s="1699">
        <v>0</v>
      </c>
      <c r="AP861" s="1702">
        <v>0</v>
      </c>
      <c r="AQ861" s="1694">
        <f>ROUND(SQRT(AO861^2+AP861^2)*1000/(1.73*AO850),0)</f>
        <v>0</v>
      </c>
      <c r="AR861" s="1699">
        <v>0</v>
      </c>
      <c r="AS861" s="1702">
        <v>0</v>
      </c>
      <c r="AT861" s="1694">
        <f>ROUND(SQRT(AR861^2+AS861^2)*1000/(1.73*AR850),0)</f>
        <v>0</v>
      </c>
      <c r="AU861" s="1699">
        <v>0</v>
      </c>
      <c r="AV861" s="1702">
        <v>0</v>
      </c>
      <c r="AW861" s="1694">
        <f>ROUND(SQRT(AU861^2+AV861^2)*1000/(1.73*AU850),0)</f>
        <v>0</v>
      </c>
      <c r="AX861" s="1699">
        <v>0</v>
      </c>
      <c r="AY861" s="1702">
        <v>0</v>
      </c>
      <c r="AZ861" s="1694">
        <f>ROUND(SQRT(AX861^2+AY861^2)*1000/(1.73*AX850),0)</f>
        <v>0</v>
      </c>
      <c r="BA861" s="1699">
        <v>0</v>
      </c>
      <c r="BB861" s="1702">
        <v>0</v>
      </c>
      <c r="BC861" s="1694">
        <f>ROUND(SQRT(BA861^2+BB861^2)*1000/(1.73*BA850),0)</f>
        <v>0</v>
      </c>
      <c r="BD861" s="1699">
        <v>0</v>
      </c>
      <c r="BE861" s="1702">
        <v>0</v>
      </c>
      <c r="BF861" s="1694">
        <f>ROUND(SQRT(BD861^2+BE861^2)*1000/(1.73*BD850),0)</f>
        <v>0</v>
      </c>
      <c r="BG861" s="1699">
        <v>0</v>
      </c>
      <c r="BH861" s="1702">
        <v>0</v>
      </c>
      <c r="BI861" s="1694">
        <f>ROUND(SQRT(BG861^2+BH861^2)*1000/(1.73*BG850),0)</f>
        <v>0</v>
      </c>
      <c r="BJ861" s="1699">
        <v>0</v>
      </c>
      <c r="BK861" s="1702">
        <v>0</v>
      </c>
      <c r="BL861" s="1694">
        <f>ROUND(SQRT(BJ861^2+BK861^2)*1000/(1.73*BJ850),0)</f>
        <v>0</v>
      </c>
      <c r="BM861" s="1699">
        <v>0</v>
      </c>
      <c r="BN861" s="1702">
        <v>0</v>
      </c>
      <c r="BO861" s="1694">
        <f>ROUND(SQRT(BM861^2+BN861^2)*1000/(1.73*BM850),0)</f>
        <v>0</v>
      </c>
      <c r="BP861" s="1699">
        <v>0</v>
      </c>
      <c r="BQ861" s="1702">
        <v>0</v>
      </c>
      <c r="BR861" s="1694">
        <f>ROUND(SQRT(BP861^2+BQ861^2)*1000/(1.73*BP850),0)</f>
        <v>0</v>
      </c>
      <c r="BS861" s="1699">
        <v>0</v>
      </c>
      <c r="BT861" s="1702">
        <v>0</v>
      </c>
      <c r="BU861" s="1694">
        <f>ROUND(SQRT(BS861^2+BT861^2)*1000/(1.73*BS850),0)</f>
        <v>0</v>
      </c>
      <c r="BV861" s="1699">
        <v>0</v>
      </c>
      <c r="BW861" s="1702">
        <v>0</v>
      </c>
      <c r="BX861" s="1694">
        <f>ROUND(SQRT(BV861^2+BW861^2)*1000/(1.73*BV850),0)</f>
        <v>0</v>
      </c>
      <c r="BY861" s="1699">
        <v>0</v>
      </c>
      <c r="BZ861" s="1702">
        <v>0</v>
      </c>
      <c r="CA861" s="1694">
        <f>ROUND(SQRT(BY861^2+BZ861^2)*1000/(1.73*BY850),0)</f>
        <v>0</v>
      </c>
    </row>
    <row r="862" s="1620" customFormat="1" ht="21.75" customHeight="1">
      <c r="A862" s="1681"/>
      <c r="B862" s="1622"/>
      <c r="C862" s="1682"/>
      <c r="D862" s="1705" t="s">
        <v>720</v>
      </c>
      <c r="E862" s="1690" t="s">
        <v>495</v>
      </c>
      <c r="F862" s="1690" t="s">
        <v>495</v>
      </c>
      <c r="G862" s="1690">
        <v>10</v>
      </c>
      <c r="H862" s="1699">
        <v>0</v>
      </c>
      <c r="I862" s="1702">
        <v>0</v>
      </c>
      <c r="J862" s="1694">
        <f>ROUND(SQRT(H862^2+I862^2)*1000/(1.73*H850),0)</f>
        <v>0</v>
      </c>
      <c r="K862" s="1699">
        <v>0</v>
      </c>
      <c r="L862" s="1702">
        <v>0</v>
      </c>
      <c r="M862" s="1694">
        <f>ROUND(SQRT(K862^2+L862^2)*1000/(1.73*K850),0)</f>
        <v>0</v>
      </c>
      <c r="N862" s="1699">
        <v>0</v>
      </c>
      <c r="O862" s="1702">
        <v>0</v>
      </c>
      <c r="P862" s="1694">
        <f>ROUND(SQRT(N862^2+O862^2)*1000/(1.73*N850),0)</f>
        <v>0</v>
      </c>
      <c r="Q862" s="1699">
        <v>0</v>
      </c>
      <c r="R862" s="1702">
        <v>0</v>
      </c>
      <c r="S862" s="1694">
        <f>ROUND(SQRT(Q862^2+R862^2)*1000/(1.73*Q850),0)</f>
        <v>0</v>
      </c>
      <c r="T862" s="1699">
        <v>0</v>
      </c>
      <c r="U862" s="1702">
        <v>0</v>
      </c>
      <c r="V862" s="1694">
        <f>ROUND(SQRT(T862^2+U862^2)*1000/(1.73*T850),0)</f>
        <v>0</v>
      </c>
      <c r="W862" s="1699">
        <v>0</v>
      </c>
      <c r="X862" s="1702">
        <v>0</v>
      </c>
      <c r="Y862" s="1694">
        <f>ROUND(SQRT(W862^2+X862^2)*1000/(1.73*W850),0)</f>
        <v>0</v>
      </c>
      <c r="Z862" s="1699">
        <v>0</v>
      </c>
      <c r="AA862" s="1702">
        <v>0</v>
      </c>
      <c r="AB862" s="1694">
        <f>ROUND(SQRT(Z862^2+AA862^2)*1000/(1.73*Z850),0)</f>
        <v>0</v>
      </c>
      <c r="AC862" s="1699">
        <v>0</v>
      </c>
      <c r="AD862" s="1702">
        <v>0</v>
      </c>
      <c r="AE862" s="1694">
        <f>ROUND(SQRT(AC862^2+AD862^2)*1000/(1.73*AC850),0)</f>
        <v>0</v>
      </c>
      <c r="AF862" s="1699">
        <v>0</v>
      </c>
      <c r="AG862" s="1702">
        <v>0</v>
      </c>
      <c r="AH862" s="1694">
        <f>ROUND(SQRT(AF862^2+AG862^2)*1000/(1.73*AF850),0)</f>
        <v>0</v>
      </c>
      <c r="AI862" s="1699">
        <v>0</v>
      </c>
      <c r="AJ862" s="1702">
        <v>0</v>
      </c>
      <c r="AK862" s="1694">
        <f>ROUND(SQRT(AI862^2+AJ862^2)*1000/(1.73*AI850),0)</f>
        <v>0</v>
      </c>
      <c r="AL862" s="1699">
        <v>0</v>
      </c>
      <c r="AM862" s="1702">
        <v>0</v>
      </c>
      <c r="AN862" s="1694">
        <f>ROUND(SQRT(AL862^2+AM862^2)*1000/(1.73*AL850),0)</f>
        <v>0</v>
      </c>
      <c r="AO862" s="1699">
        <v>0</v>
      </c>
      <c r="AP862" s="1702">
        <v>0</v>
      </c>
      <c r="AQ862" s="1694">
        <f>ROUND(SQRT(AO862^2+AP862^2)*1000/(1.73*AO850),0)</f>
        <v>0</v>
      </c>
      <c r="AR862" s="1699">
        <v>0</v>
      </c>
      <c r="AS862" s="1702">
        <v>0</v>
      </c>
      <c r="AT862" s="1694">
        <f>ROUND(SQRT(AR862^2+AS862^2)*1000/(1.73*AR850),0)</f>
        <v>0</v>
      </c>
      <c r="AU862" s="1699">
        <v>0</v>
      </c>
      <c r="AV862" s="1702">
        <v>0</v>
      </c>
      <c r="AW862" s="1694">
        <f>ROUND(SQRT(AU862^2+AV862^2)*1000/(1.73*AU850),0)</f>
        <v>0</v>
      </c>
      <c r="AX862" s="1699">
        <v>0</v>
      </c>
      <c r="AY862" s="1702">
        <v>0</v>
      </c>
      <c r="AZ862" s="1694">
        <f>ROUND(SQRT(AX862^2+AY862^2)*1000/(1.73*AX850),0)</f>
        <v>0</v>
      </c>
      <c r="BA862" s="1699">
        <v>0</v>
      </c>
      <c r="BB862" s="1702">
        <v>0</v>
      </c>
      <c r="BC862" s="1694">
        <f>ROUND(SQRT(BA862^2+BB862^2)*1000/(1.73*BA850),0)</f>
        <v>0</v>
      </c>
      <c r="BD862" s="1699">
        <v>0</v>
      </c>
      <c r="BE862" s="1702">
        <v>0</v>
      </c>
      <c r="BF862" s="1694">
        <f>ROUND(SQRT(BD862^2+BE862^2)*1000/(1.73*BD850),0)</f>
        <v>0</v>
      </c>
      <c r="BG862" s="1699">
        <v>0</v>
      </c>
      <c r="BH862" s="1702">
        <v>0</v>
      </c>
      <c r="BI862" s="1694">
        <f>ROUND(SQRT(BG862^2+BH862^2)*1000/(1.73*BG850),0)</f>
        <v>0</v>
      </c>
      <c r="BJ862" s="1699">
        <v>0</v>
      </c>
      <c r="BK862" s="1702">
        <v>0</v>
      </c>
      <c r="BL862" s="1694">
        <f>ROUND(SQRT(BJ862^2+BK862^2)*1000/(1.73*BJ850),0)</f>
        <v>0</v>
      </c>
      <c r="BM862" s="1699">
        <v>0</v>
      </c>
      <c r="BN862" s="1702">
        <v>0</v>
      </c>
      <c r="BO862" s="1694">
        <f>ROUND(SQRT(BM862^2+BN862^2)*1000/(1.73*BM850),0)</f>
        <v>0</v>
      </c>
      <c r="BP862" s="1699">
        <v>0</v>
      </c>
      <c r="BQ862" s="1702">
        <v>0</v>
      </c>
      <c r="BR862" s="1694">
        <f>ROUND(SQRT(BP862^2+BQ862^2)*1000/(1.73*BP850),0)</f>
        <v>0</v>
      </c>
      <c r="BS862" s="1699">
        <v>0</v>
      </c>
      <c r="BT862" s="1702">
        <v>0</v>
      </c>
      <c r="BU862" s="1694">
        <f>ROUND(SQRT(BS862^2+BT862^2)*1000/(1.73*BS850),0)</f>
        <v>0</v>
      </c>
      <c r="BV862" s="1699">
        <v>0</v>
      </c>
      <c r="BW862" s="1702">
        <v>0</v>
      </c>
      <c r="BX862" s="1694">
        <f>ROUND(SQRT(BV862^2+BW862^2)*1000/(1.73*BV850),0)</f>
        <v>0</v>
      </c>
      <c r="BY862" s="1699">
        <v>0</v>
      </c>
      <c r="BZ862" s="1702">
        <v>0</v>
      </c>
      <c r="CA862" s="1694">
        <f>ROUND(SQRT(BY862^2+BZ862^2)*1000/(1.73*BY850),0)</f>
        <v>0</v>
      </c>
    </row>
    <row r="863" s="1620" customFormat="1" ht="21.75" customHeight="1">
      <c r="A863" s="1664"/>
      <c r="B863" s="1712" t="s">
        <v>559</v>
      </c>
      <c r="C863" s="1641"/>
      <c r="D863" s="1713" t="s">
        <v>560</v>
      </c>
      <c r="E863" s="1684"/>
      <c r="F863" s="1684"/>
      <c r="G863" s="1684"/>
      <c r="H863" s="1761">
        <f>H837+H841</f>
        <v>0.11</v>
      </c>
      <c r="I863" s="1762">
        <f>I837+I841</f>
        <v>-0.0043</v>
      </c>
      <c r="J863" s="1688"/>
      <c r="K863" s="1761">
        <f>K837+K841</f>
        <v>0.11</v>
      </c>
      <c r="L863" s="1762">
        <f>L837+L841</f>
        <v>-0.0043</v>
      </c>
      <c r="M863" s="1688"/>
      <c r="N863" s="1761">
        <f>N837+N841</f>
        <v>0.11</v>
      </c>
      <c r="O863" s="1762">
        <f>O837+O841</f>
        <v>-0.0043</v>
      </c>
      <c r="P863" s="1688"/>
      <c r="Q863" s="1761">
        <f>Q837+Q841</f>
        <v>0.11</v>
      </c>
      <c r="R863" s="1762">
        <f>R837+R841</f>
        <v>-0.0043</v>
      </c>
      <c r="S863" s="1688"/>
      <c r="T863" s="1761">
        <f>T837+T841</f>
        <v>0.11</v>
      </c>
      <c r="U863" s="1762">
        <f>U837+U841</f>
        <v>-0.0043</v>
      </c>
      <c r="V863" s="1688"/>
      <c r="W863" s="1761">
        <f>W837+W841</f>
        <v>0.84300000000000008</v>
      </c>
      <c r="X863" s="1762">
        <f>X837+X841</f>
        <v>-0.032800000000000003</v>
      </c>
      <c r="Y863" s="1688"/>
      <c r="Z863" s="1761">
        <f>Z837+Z841</f>
        <v>0.84300000000000008</v>
      </c>
      <c r="AA863" s="1762">
        <f>AA837+AA841</f>
        <v>-0.032800000000000003</v>
      </c>
      <c r="AB863" s="1688"/>
      <c r="AC863" s="1761">
        <f>AC837+AC841</f>
        <v>0.84300000000000008</v>
      </c>
      <c r="AD863" s="1762">
        <f>AD837+AD841</f>
        <v>-0.032800000000000003</v>
      </c>
      <c r="AE863" s="1688"/>
      <c r="AF863" s="1761">
        <f>AF837+AF841</f>
        <v>0.84300000000000008</v>
      </c>
      <c r="AG863" s="1762">
        <f>AG837+AG841</f>
        <v>-0.032800000000000003</v>
      </c>
      <c r="AH863" s="1688"/>
      <c r="AI863" s="1761">
        <f>AI837+AI841</f>
        <v>0.84300000000000008</v>
      </c>
      <c r="AJ863" s="1762">
        <f>AJ837+AJ841</f>
        <v>-0.032800000000000003</v>
      </c>
      <c r="AK863" s="1688"/>
      <c r="AL863" s="1761">
        <f>AL837+AL841</f>
        <v>0.84300000000000008</v>
      </c>
      <c r="AM863" s="1762">
        <f>AM837+AM841</f>
        <v>-0.032800000000000003</v>
      </c>
      <c r="AN863" s="1688"/>
      <c r="AO863" s="1761">
        <f>AO837+AO841</f>
        <v>0.77360000000000007</v>
      </c>
      <c r="AP863" s="1762">
        <f>AP837+AP841</f>
        <v>-0.0292</v>
      </c>
      <c r="AQ863" s="1688"/>
      <c r="AR863" s="1761">
        <f>AR837+AR841</f>
        <v>0.77360000000000007</v>
      </c>
      <c r="AS863" s="1762">
        <f>AS837+AS841</f>
        <v>-0.0292</v>
      </c>
      <c r="AT863" s="1688"/>
      <c r="AU863" s="1761">
        <f>AU837+AU841</f>
        <v>0.77360000000000007</v>
      </c>
      <c r="AV863" s="1762">
        <f>AV837+AV841</f>
        <v>-0.0292</v>
      </c>
      <c r="AW863" s="1688"/>
      <c r="AX863" s="1761">
        <f>AX837+AX841</f>
        <v>0.77360000000000007</v>
      </c>
      <c r="AY863" s="1762">
        <f>AY837+AY841</f>
        <v>-0.0292</v>
      </c>
      <c r="AZ863" s="1688"/>
      <c r="BA863" s="1761">
        <f>BA837+BA841</f>
        <v>0.77360000000000007</v>
      </c>
      <c r="BB863" s="1762">
        <f>BB837+BB841</f>
        <v>-0.0292</v>
      </c>
      <c r="BC863" s="1688"/>
      <c r="BD863" s="1761">
        <f>BD837+BD841</f>
        <v>0.77360000000000007</v>
      </c>
      <c r="BE863" s="1762">
        <f>BE837+BE841</f>
        <v>-0.0292</v>
      </c>
      <c r="BF863" s="1688"/>
      <c r="BG863" s="1761">
        <f>BG837+BG841</f>
        <v>0.77360000000000007</v>
      </c>
      <c r="BH863" s="1762">
        <f>BH837+BH841</f>
        <v>-0.0292</v>
      </c>
      <c r="BI863" s="1688"/>
      <c r="BJ863" s="1761">
        <f>BJ837+BJ841</f>
        <v>0.77360000000000007</v>
      </c>
      <c r="BK863" s="1762">
        <f>BK837+BK841</f>
        <v>-0.0292</v>
      </c>
      <c r="BL863" s="1688"/>
      <c r="BM863" s="1761">
        <f>BM837+BM841</f>
        <v>0.11</v>
      </c>
      <c r="BN863" s="1762">
        <f>BN837+BN841</f>
        <v>-0.0043</v>
      </c>
      <c r="BO863" s="1688"/>
      <c r="BP863" s="1761">
        <f>BP837+BP841</f>
        <v>0.11</v>
      </c>
      <c r="BQ863" s="1762">
        <f>BQ837+BQ841</f>
        <v>-0.0043</v>
      </c>
      <c r="BR863" s="1688"/>
      <c r="BS863" s="1761">
        <f>BS837+BS841</f>
        <v>0.11</v>
      </c>
      <c r="BT863" s="1762">
        <f>BT837+BT841</f>
        <v>-0.0043</v>
      </c>
      <c r="BU863" s="1688"/>
      <c r="BV863" s="1761">
        <f>BV837+BV841</f>
        <v>0.11</v>
      </c>
      <c r="BW863" s="1762">
        <f>BW837+BW841</f>
        <v>-0.0043</v>
      </c>
      <c r="BX863" s="1688"/>
      <c r="BY863" s="1761">
        <f>BY837+BY841</f>
        <v>0.11</v>
      </c>
      <c r="BZ863" s="1762">
        <f>BZ837+BZ841</f>
        <v>-0.0043</v>
      </c>
      <c r="CA863" s="1688"/>
    </row>
    <row r="864" s="1620" customFormat="1" ht="21.75" customHeight="1">
      <c r="A864" s="1681"/>
      <c r="B864" s="1715"/>
      <c r="C864" s="1652"/>
      <c r="D864" s="1706" t="s">
        <v>561</v>
      </c>
      <c r="E864" s="1690"/>
      <c r="F864" s="1690"/>
      <c r="G864" s="1690"/>
      <c r="H864" s="1763">
        <f>SUM(H845:H846)</f>
        <v>0.11</v>
      </c>
      <c r="I864" s="1764">
        <f>SUM(I845:I846)</f>
        <v>-0.0043</v>
      </c>
      <c r="J864" s="1701"/>
      <c r="K864" s="1763">
        <f>SUM(K845:K846)</f>
        <v>0.11</v>
      </c>
      <c r="L864" s="1764">
        <f>SUM(L845:L846)</f>
        <v>-0.0043</v>
      </c>
      <c r="M864" s="1701"/>
      <c r="N864" s="1763">
        <f>SUM(N845:N846)</f>
        <v>0.11</v>
      </c>
      <c r="O864" s="1764">
        <f>SUM(O845:O846)</f>
        <v>-0.0043</v>
      </c>
      <c r="P864" s="1701"/>
      <c r="Q864" s="1763">
        <f>SUM(Q845:Q846)</f>
        <v>0.11</v>
      </c>
      <c r="R864" s="1764">
        <f>SUM(R845:R846)</f>
        <v>-0.0043</v>
      </c>
      <c r="S864" s="1701"/>
      <c r="T864" s="1763">
        <f>SUM(T845:T846)</f>
        <v>0.11</v>
      </c>
      <c r="U864" s="1764">
        <f>SUM(U845:U846)</f>
        <v>-0.0043</v>
      </c>
      <c r="V864" s="1701"/>
      <c r="W864" s="1763">
        <f>SUM(W845:W846)</f>
        <v>0.84300000000000008</v>
      </c>
      <c r="X864" s="1764">
        <f>SUM(X845:X846)</f>
        <v>-0.032800000000000003</v>
      </c>
      <c r="Y864" s="1701"/>
      <c r="Z864" s="1763">
        <f>SUM(Z845:Z846)</f>
        <v>0.84300000000000008</v>
      </c>
      <c r="AA864" s="1764">
        <f>SUM(AA845:AA846)</f>
        <v>-0.032800000000000003</v>
      </c>
      <c r="AB864" s="1701"/>
      <c r="AC864" s="1763">
        <f>SUM(AC845:AC846)</f>
        <v>0.84300000000000008</v>
      </c>
      <c r="AD864" s="1764">
        <f>SUM(AD845:AD846)</f>
        <v>-0.032800000000000003</v>
      </c>
      <c r="AE864" s="1701"/>
      <c r="AF864" s="1763">
        <f>SUM(AF845:AF846)</f>
        <v>0.84300000000000008</v>
      </c>
      <c r="AG864" s="1764">
        <f>SUM(AG845:AG846)</f>
        <v>-0.032800000000000003</v>
      </c>
      <c r="AH864" s="1701"/>
      <c r="AI864" s="1763">
        <f>SUM(AI845:AI846)</f>
        <v>0.84300000000000008</v>
      </c>
      <c r="AJ864" s="1764">
        <f>SUM(AJ845:AJ846)</f>
        <v>-0.032800000000000003</v>
      </c>
      <c r="AK864" s="1701"/>
      <c r="AL864" s="1763">
        <f>SUM(AL845:AL846)</f>
        <v>0.84300000000000008</v>
      </c>
      <c r="AM864" s="1764">
        <f>SUM(AM845:AM846)</f>
        <v>-0.032800000000000003</v>
      </c>
      <c r="AN864" s="1701"/>
      <c r="AO864" s="1763">
        <f>SUM(AO845:AO846)</f>
        <v>0.77360000000000007</v>
      </c>
      <c r="AP864" s="1764">
        <f>SUM(AP845:AP846)</f>
        <v>-0.0292</v>
      </c>
      <c r="AQ864" s="1701"/>
      <c r="AR864" s="1763">
        <f>SUM(AR845:AR846)</f>
        <v>0.77360000000000007</v>
      </c>
      <c r="AS864" s="1764">
        <f>SUM(AS845:AS846)</f>
        <v>-0.0292</v>
      </c>
      <c r="AT864" s="1701"/>
      <c r="AU864" s="1763">
        <f>SUM(AU845:AU846)</f>
        <v>0.77360000000000007</v>
      </c>
      <c r="AV864" s="1764">
        <f>SUM(AV845:AV846)</f>
        <v>-0.0292</v>
      </c>
      <c r="AW864" s="1701"/>
      <c r="AX864" s="1763">
        <f>SUM(AX845:AX846)</f>
        <v>0.77360000000000007</v>
      </c>
      <c r="AY864" s="1764">
        <f>SUM(AY845:AY846)</f>
        <v>-0.0292</v>
      </c>
      <c r="AZ864" s="1701"/>
      <c r="BA864" s="1763">
        <f>SUM(BA845:BA846)</f>
        <v>0.77360000000000007</v>
      </c>
      <c r="BB864" s="1764">
        <f>SUM(BB845:BB846)</f>
        <v>-0.0292</v>
      </c>
      <c r="BC864" s="1701"/>
      <c r="BD864" s="1763">
        <f>SUM(BD845:BD846)</f>
        <v>0.77360000000000007</v>
      </c>
      <c r="BE864" s="1764">
        <f>SUM(BE845:BE846)</f>
        <v>-0.0292</v>
      </c>
      <c r="BF864" s="1701"/>
      <c r="BG864" s="1763">
        <f>SUM(BG845:BG846)</f>
        <v>0.77360000000000007</v>
      </c>
      <c r="BH864" s="1764">
        <f>SUM(BH845:BH846)</f>
        <v>-0.0292</v>
      </c>
      <c r="BI864" s="1701"/>
      <c r="BJ864" s="1763">
        <f>SUM(BJ845:BJ846)</f>
        <v>0.77360000000000007</v>
      </c>
      <c r="BK864" s="1764">
        <f>SUM(BK845:BK846)</f>
        <v>-0.0292</v>
      </c>
      <c r="BL864" s="1701"/>
      <c r="BM864" s="1763">
        <f>SUM(BM845:BM846)</f>
        <v>0.11</v>
      </c>
      <c r="BN864" s="1764">
        <f>SUM(BN845:BN846)</f>
        <v>-0.0043</v>
      </c>
      <c r="BO864" s="1701"/>
      <c r="BP864" s="1763">
        <f>SUM(BP845:BP846)</f>
        <v>0.11</v>
      </c>
      <c r="BQ864" s="1764">
        <f>SUM(BQ845:BQ846)</f>
        <v>-0.0043</v>
      </c>
      <c r="BR864" s="1701"/>
      <c r="BS864" s="1763">
        <f>SUM(BS845:BS846)</f>
        <v>0.11</v>
      </c>
      <c r="BT864" s="1764">
        <f>SUM(BT845:BT846)</f>
        <v>-0.0043</v>
      </c>
      <c r="BU864" s="1701"/>
      <c r="BV864" s="1763">
        <f>SUM(BV845:BV846)</f>
        <v>0.11</v>
      </c>
      <c r="BW864" s="1764">
        <f>SUM(BW845:BW846)</f>
        <v>-0.0043</v>
      </c>
      <c r="BX864" s="1701"/>
      <c r="BY864" s="1763">
        <f>SUM(BY845:BY846)</f>
        <v>0.11</v>
      </c>
      <c r="BZ864" s="1764">
        <f>SUM(BZ845:BZ846)</f>
        <v>-0.0043</v>
      </c>
      <c r="CA864" s="1701"/>
    </row>
    <row r="865" s="1620" customFormat="1" ht="21.75" customHeight="1">
      <c r="A865" s="1717"/>
      <c r="B865" s="1718"/>
      <c r="C865" s="1719"/>
      <c r="D865" s="1720" t="s">
        <v>562</v>
      </c>
      <c r="E865" s="1721"/>
      <c r="F865" s="1722"/>
      <c r="G865" s="1722"/>
      <c r="H865" s="1723">
        <f>(H863-H864)/H863*100</f>
        <v>0</v>
      </c>
      <c r="I865" s="1765">
        <f>(I863-I864)/I863*100</f>
        <v>0</v>
      </c>
      <c r="J865" s="1724"/>
      <c r="K865" s="1723">
        <f>(K863-K864)/K863*100</f>
        <v>0</v>
      </c>
      <c r="L865" s="1765">
        <f>(L863-L864)/L863*100</f>
        <v>0</v>
      </c>
      <c r="M865" s="1724"/>
      <c r="N865" s="1723">
        <f>(N863-N864)/N863*100</f>
        <v>0</v>
      </c>
      <c r="O865" s="1765">
        <f>(O863-O864)/O863*100</f>
        <v>0</v>
      </c>
      <c r="P865" s="1724"/>
      <c r="Q865" s="1723">
        <f>(Q863-Q864)/Q863*100</f>
        <v>0</v>
      </c>
      <c r="R865" s="1765">
        <f>(R863-R864)/R863*100</f>
        <v>0</v>
      </c>
      <c r="S865" s="1724"/>
      <c r="T865" s="1723">
        <f>(T863-T864)/T863*100</f>
        <v>0</v>
      </c>
      <c r="U865" s="1765">
        <f>(U863-U864)/U863*100</f>
        <v>0</v>
      </c>
      <c r="V865" s="1724"/>
      <c r="W865" s="1723">
        <f>(W863-W864)/W863*100</f>
        <v>0</v>
      </c>
      <c r="X865" s="1765">
        <f>(X863-X864)/X863*100</f>
        <v>0</v>
      </c>
      <c r="Y865" s="1724"/>
      <c r="Z865" s="1723">
        <f>(Z863-Z864)/Z863*100</f>
        <v>0</v>
      </c>
      <c r="AA865" s="1765">
        <f>(AA863-AA864)/AA863*100</f>
        <v>0</v>
      </c>
      <c r="AB865" s="1724"/>
      <c r="AC865" s="1723">
        <f>(AC863-AC864)/AC863*100</f>
        <v>0</v>
      </c>
      <c r="AD865" s="1765">
        <f>(AD863-AD864)/AD863*100</f>
        <v>0</v>
      </c>
      <c r="AE865" s="1724"/>
      <c r="AF865" s="1723">
        <f>(AF863-AF864)/AF863*100</f>
        <v>0</v>
      </c>
      <c r="AG865" s="1765">
        <f>(AG863-AG864)/AG863*100</f>
        <v>0</v>
      </c>
      <c r="AH865" s="1724"/>
      <c r="AI865" s="1723">
        <f>(AI863-AI864)/AI863*100</f>
        <v>0</v>
      </c>
      <c r="AJ865" s="1765">
        <f>(AJ863-AJ864)/AJ863*100</f>
        <v>0</v>
      </c>
      <c r="AK865" s="1724"/>
      <c r="AL865" s="1723">
        <f>(AL863-AL864)/AL863*100</f>
        <v>0</v>
      </c>
      <c r="AM865" s="1765">
        <f>(AM863-AM864)/AM863*100</f>
        <v>0</v>
      </c>
      <c r="AN865" s="1724"/>
      <c r="AO865" s="1723">
        <f>(AO863-AO864)/AO863*100</f>
        <v>0</v>
      </c>
      <c r="AP865" s="1765">
        <f>(AP863-AP864)/AP863*100</f>
        <v>0</v>
      </c>
      <c r="AQ865" s="1724"/>
      <c r="AR865" s="1723">
        <f>(AR863-AR864)/AR863*100</f>
        <v>0</v>
      </c>
      <c r="AS865" s="1765">
        <f>(AS863-AS864)/AS863*100</f>
        <v>0</v>
      </c>
      <c r="AT865" s="1724"/>
      <c r="AU865" s="1723">
        <f>(AU863-AU864)/AU863*100</f>
        <v>0</v>
      </c>
      <c r="AV865" s="1765">
        <f>(AV863-AV864)/AV863*100</f>
        <v>0</v>
      </c>
      <c r="AW865" s="1724"/>
      <c r="AX865" s="1723">
        <f>(AX863-AX864)/AX863*100</f>
        <v>0</v>
      </c>
      <c r="AY865" s="1765">
        <f>(AY863-AY864)/AY863*100</f>
        <v>0</v>
      </c>
      <c r="AZ865" s="1724"/>
      <c r="BA865" s="1723">
        <f>(BA863-BA864)/BA863*100</f>
        <v>0</v>
      </c>
      <c r="BB865" s="1765">
        <f>(BB863-BB864)/BB863*100</f>
        <v>0</v>
      </c>
      <c r="BC865" s="1724"/>
      <c r="BD865" s="1723">
        <f>(BD863-BD864)/BD863*100</f>
        <v>0</v>
      </c>
      <c r="BE865" s="1765">
        <f>(BE863-BE864)/BE863*100</f>
        <v>0</v>
      </c>
      <c r="BF865" s="1724"/>
      <c r="BG865" s="1723">
        <f>(BG863-BG864)/BG863*100</f>
        <v>0</v>
      </c>
      <c r="BH865" s="1765">
        <f>(BH863-BH864)/BH863*100</f>
        <v>0</v>
      </c>
      <c r="BI865" s="1724"/>
      <c r="BJ865" s="1723">
        <f>(BJ863-BJ864)/BJ863*100</f>
        <v>0</v>
      </c>
      <c r="BK865" s="1765">
        <f>(BK863-BK864)/BK863*100</f>
        <v>0</v>
      </c>
      <c r="BL865" s="1724"/>
      <c r="BM865" s="1723">
        <f>(BM863-BM864)/BM863*100</f>
        <v>0</v>
      </c>
      <c r="BN865" s="1765">
        <f>(BN863-BN864)/BN863*100</f>
        <v>0</v>
      </c>
      <c r="BO865" s="1724"/>
      <c r="BP865" s="1723">
        <f>(BP863-BP864)/BP863*100</f>
        <v>0</v>
      </c>
      <c r="BQ865" s="1765">
        <f>(BQ863-BQ864)/BQ863*100</f>
        <v>0</v>
      </c>
      <c r="BR865" s="1724"/>
      <c r="BS865" s="1723">
        <f>(BS863-BS864)/BS863*100</f>
        <v>0</v>
      </c>
      <c r="BT865" s="1765">
        <f>(BT863-BT864)/BT863*100</f>
        <v>0</v>
      </c>
      <c r="BU865" s="1724"/>
      <c r="BV865" s="1723">
        <f>(BV863-BV864)/BV863*100</f>
        <v>0</v>
      </c>
      <c r="BW865" s="1765">
        <f>(BW863-BW864)/BW863*100</f>
        <v>0</v>
      </c>
      <c r="BX865" s="1724"/>
      <c r="BY865" s="1723">
        <f>(BY863-BY864)/BY863*100</f>
        <v>0</v>
      </c>
      <c r="BZ865" s="1765">
        <f>(BZ863-BZ864)/BZ863*100</f>
        <v>0</v>
      </c>
      <c r="CA865" s="1724"/>
    </row>
    <row r="866" s="1620" customFormat="1" ht="21.75" customHeight="1">
      <c r="A866" s="1664"/>
      <c r="B866" s="1712" t="s">
        <v>565</v>
      </c>
      <c r="C866" s="1641"/>
      <c r="D866" s="1713" t="s">
        <v>560</v>
      </c>
      <c r="E866" s="1684"/>
      <c r="F866" s="1684"/>
      <c r="G866" s="1684"/>
      <c r="H866" s="1686">
        <f>H838</f>
        <v>0.033000000000000002</v>
      </c>
      <c r="I866" s="1736">
        <f>I838</f>
        <v>-0.0014</v>
      </c>
      <c r="J866" s="1688"/>
      <c r="K866" s="1686">
        <f>K838</f>
        <v>0.033000000000000002</v>
      </c>
      <c r="L866" s="1736">
        <f>L838</f>
        <v>-0.0014</v>
      </c>
      <c r="M866" s="1688"/>
      <c r="N866" s="1686">
        <f>N838</f>
        <v>0.033000000000000002</v>
      </c>
      <c r="O866" s="1736">
        <f>O838</f>
        <v>-0.0014</v>
      </c>
      <c r="P866" s="1688"/>
      <c r="Q866" s="1686">
        <f>Q838</f>
        <v>0.033000000000000002</v>
      </c>
      <c r="R866" s="1736">
        <f>R838</f>
        <v>-0.0014</v>
      </c>
      <c r="S866" s="1688"/>
      <c r="T866" s="1686">
        <f>T838</f>
        <v>0.033000000000000002</v>
      </c>
      <c r="U866" s="1736">
        <f>U838</f>
        <v>-0.0014</v>
      </c>
      <c r="V866" s="1688"/>
      <c r="W866" s="1686">
        <f>W838</f>
        <v>0.052999999999999999</v>
      </c>
      <c r="X866" s="1736">
        <f>X838</f>
        <v>-0.0018</v>
      </c>
      <c r="Y866" s="1688"/>
      <c r="Z866" s="1686">
        <f>Z838</f>
        <v>0.052999999999999999</v>
      </c>
      <c r="AA866" s="1736">
        <f>AA838</f>
        <v>-0.0018</v>
      </c>
      <c r="AB866" s="1688"/>
      <c r="AC866" s="1686">
        <f>AC838</f>
        <v>0.052999999999999999</v>
      </c>
      <c r="AD866" s="1736">
        <f>AD838</f>
        <v>-0.0018</v>
      </c>
      <c r="AE866" s="1688"/>
      <c r="AF866" s="1686">
        <f>AF838</f>
        <v>0.052999999999999999</v>
      </c>
      <c r="AG866" s="1736">
        <f>AG838</f>
        <v>-0.0018</v>
      </c>
      <c r="AH866" s="1688"/>
      <c r="AI866" s="1686">
        <f>AI838</f>
        <v>0.052999999999999999</v>
      </c>
      <c r="AJ866" s="1736">
        <f>AJ838</f>
        <v>-0.0018</v>
      </c>
      <c r="AK866" s="1688"/>
      <c r="AL866" s="1686">
        <f>AL838</f>
        <v>0.052999999999999999</v>
      </c>
      <c r="AM866" s="1736">
        <f>AM838</f>
        <v>-0.0018</v>
      </c>
      <c r="AN866" s="1688"/>
      <c r="AO866" s="1686">
        <f>AO838</f>
        <v>0.0035999999999999999</v>
      </c>
      <c r="AP866" s="1736">
        <f>AP838</f>
        <v>-0.0011999999999999999</v>
      </c>
      <c r="AQ866" s="1688"/>
      <c r="AR866" s="1686">
        <f>AR838</f>
        <v>0.0035999999999999999</v>
      </c>
      <c r="AS866" s="1736">
        <f>AS838</f>
        <v>-0.0011999999999999999</v>
      </c>
      <c r="AT866" s="1688"/>
      <c r="AU866" s="1686">
        <f>AU838</f>
        <v>0.0035999999999999999</v>
      </c>
      <c r="AV866" s="1736">
        <f>AV838</f>
        <v>-0.0011999999999999999</v>
      </c>
      <c r="AW866" s="1688"/>
      <c r="AX866" s="1686">
        <f>AX838</f>
        <v>0.0035999999999999999</v>
      </c>
      <c r="AY866" s="1736">
        <f>AY838</f>
        <v>-0.0011999999999999999</v>
      </c>
      <c r="AZ866" s="1688"/>
      <c r="BA866" s="1686">
        <f>BA838</f>
        <v>0.0035999999999999999</v>
      </c>
      <c r="BB866" s="1736">
        <f>BB838</f>
        <v>-0.0011999999999999999</v>
      </c>
      <c r="BC866" s="1688"/>
      <c r="BD866" s="1686">
        <f>BD838</f>
        <v>0.0035999999999999999</v>
      </c>
      <c r="BE866" s="1736">
        <f>BE838</f>
        <v>-0.0011999999999999999</v>
      </c>
      <c r="BF866" s="1688"/>
      <c r="BG866" s="1686">
        <f>BG838</f>
        <v>0.0035999999999999999</v>
      </c>
      <c r="BH866" s="1736">
        <f>BH838</f>
        <v>-0.0011999999999999999</v>
      </c>
      <c r="BI866" s="1688"/>
      <c r="BJ866" s="1686">
        <f>BJ838</f>
        <v>0.0035999999999999999</v>
      </c>
      <c r="BK866" s="1736">
        <f>BK838</f>
        <v>-0.0011999999999999999</v>
      </c>
      <c r="BL866" s="1688"/>
      <c r="BM866" s="1686">
        <f>BM838</f>
        <v>0.033000000000000002</v>
      </c>
      <c r="BN866" s="1736">
        <f>BN838</f>
        <v>-0.0014</v>
      </c>
      <c r="BO866" s="1688"/>
      <c r="BP866" s="1686">
        <f>BP838</f>
        <v>0.033000000000000002</v>
      </c>
      <c r="BQ866" s="1736">
        <f>BQ838</f>
        <v>-0.0014</v>
      </c>
      <c r="BR866" s="1688"/>
      <c r="BS866" s="1686">
        <f>BS838</f>
        <v>0.033000000000000002</v>
      </c>
      <c r="BT866" s="1736">
        <f>BT838</f>
        <v>-0.0014</v>
      </c>
      <c r="BU866" s="1688"/>
      <c r="BV866" s="1686">
        <f>BV838</f>
        <v>0.033000000000000002</v>
      </c>
      <c r="BW866" s="1736">
        <f>BW838</f>
        <v>-0.0014</v>
      </c>
      <c r="BX866" s="1688"/>
      <c r="BY866" s="1686">
        <f>BY838</f>
        <v>0.033000000000000002</v>
      </c>
      <c r="BZ866" s="1736">
        <f>BZ838</f>
        <v>-0.0014</v>
      </c>
      <c r="CA866" s="1688"/>
    </row>
    <row r="867" s="1620" customFormat="1" ht="21.75" customHeight="1">
      <c r="A867" s="1681"/>
      <c r="B867" s="1715"/>
      <c r="C867" s="1652"/>
      <c r="D867" s="1706" t="s">
        <v>561</v>
      </c>
      <c r="E867" s="1690"/>
      <c r="F867" s="1690"/>
      <c r="G867" s="1690"/>
      <c r="H867" s="1699">
        <f>SUM(H851:H856)</f>
        <v>-0.018000000000000002</v>
      </c>
      <c r="I867" s="1737">
        <f>SUM(I851:I856)</f>
        <v>0.015599999999999999</v>
      </c>
      <c r="J867" s="1701"/>
      <c r="K867" s="1699">
        <f>SUM(K851:K856)</f>
        <v>-0.018000000000000002</v>
      </c>
      <c r="L867" s="1737">
        <f>SUM(L851:L856)</f>
        <v>0.015599999999999999</v>
      </c>
      <c r="M867" s="1701"/>
      <c r="N867" s="1699">
        <f>SUM(N851:N856)</f>
        <v>-0.018000000000000002</v>
      </c>
      <c r="O867" s="1737">
        <f>SUM(O851:O856)</f>
        <v>0.015599999999999999</v>
      </c>
      <c r="P867" s="1701"/>
      <c r="Q867" s="1699">
        <f>SUM(Q851:Q856)</f>
        <v>-0.018000000000000002</v>
      </c>
      <c r="R867" s="1737">
        <f>SUM(R851:R856)</f>
        <v>0.015599999999999999</v>
      </c>
      <c r="S867" s="1701"/>
      <c r="T867" s="1699">
        <f>SUM(T851:T856)</f>
        <v>-0.018000000000000002</v>
      </c>
      <c r="U867" s="1737">
        <f>SUM(U851:U856)</f>
        <v>0.015599999999999999</v>
      </c>
      <c r="V867" s="1701"/>
      <c r="W867" s="1699">
        <f>SUM(W851:W856)</f>
        <v>-0.0048000000000000004</v>
      </c>
      <c r="X867" s="1737">
        <f>SUM(X851:X856)</f>
        <v>0.0071999999999999998</v>
      </c>
      <c r="Y867" s="1701"/>
      <c r="Z867" s="1699">
        <f>SUM(Z851:Z856)</f>
        <v>-0.0048000000000000004</v>
      </c>
      <c r="AA867" s="1737">
        <f>SUM(AA851:AA856)</f>
        <v>0.0071999999999999998</v>
      </c>
      <c r="AB867" s="1701"/>
      <c r="AC867" s="1699">
        <f>SUM(AC851:AC856)</f>
        <v>-0.0048000000000000004</v>
      </c>
      <c r="AD867" s="1737">
        <f>SUM(AD851:AD856)</f>
        <v>0.0071999999999999998</v>
      </c>
      <c r="AE867" s="1701"/>
      <c r="AF867" s="1699">
        <f>SUM(AF851:AF856)</f>
        <v>-0.0048000000000000004</v>
      </c>
      <c r="AG867" s="1737">
        <f>SUM(AG851:AG856)</f>
        <v>0.0071999999999999998</v>
      </c>
      <c r="AH867" s="1701"/>
      <c r="AI867" s="1699">
        <f>SUM(AI851:AI856)</f>
        <v>-0.0048000000000000004</v>
      </c>
      <c r="AJ867" s="1737">
        <f>SUM(AJ851:AJ856)</f>
        <v>0.0071999999999999998</v>
      </c>
      <c r="AK867" s="1701"/>
      <c r="AL867" s="1699">
        <f>SUM(AL851:AL856)</f>
        <v>-0.0048000000000000004</v>
      </c>
      <c r="AM867" s="1737">
        <f>SUM(AM851:AM856)</f>
        <v>0.0071999999999999998</v>
      </c>
      <c r="AN867" s="1701"/>
      <c r="AO867" s="1699">
        <f>SUM(AO851:AO856)</f>
        <v>-0.0030999999999999999</v>
      </c>
      <c r="AP867" s="1737">
        <f>SUM(AP851:AP856)</f>
        <v>0.018000000000000002</v>
      </c>
      <c r="AQ867" s="1701"/>
      <c r="AR867" s="1699">
        <f>SUM(AR851:AR856)</f>
        <v>-0.0030999999999999999</v>
      </c>
      <c r="AS867" s="1737">
        <f>SUM(AS851:AS856)</f>
        <v>0.018000000000000002</v>
      </c>
      <c r="AT867" s="1701"/>
      <c r="AU867" s="1699">
        <f>SUM(AU851:AU856)</f>
        <v>-0.0030999999999999999</v>
      </c>
      <c r="AV867" s="1737">
        <f>SUM(AV851:AV856)</f>
        <v>0.018000000000000002</v>
      </c>
      <c r="AW867" s="1701"/>
      <c r="AX867" s="1699">
        <f>SUM(AX851:AX856)</f>
        <v>-0.0030999999999999999</v>
      </c>
      <c r="AY867" s="1737">
        <f>SUM(AY851:AY856)</f>
        <v>0.018000000000000002</v>
      </c>
      <c r="AZ867" s="1701"/>
      <c r="BA867" s="1699">
        <f>SUM(BA851:BA856)</f>
        <v>-0.0030999999999999999</v>
      </c>
      <c r="BB867" s="1737">
        <f>SUM(BB851:BB856)</f>
        <v>0.018000000000000002</v>
      </c>
      <c r="BC867" s="1701"/>
      <c r="BD867" s="1699">
        <f>SUM(BD851:BD856)</f>
        <v>-0.0030999999999999999</v>
      </c>
      <c r="BE867" s="1737">
        <f>SUM(BE851:BE856)</f>
        <v>0.018000000000000002</v>
      </c>
      <c r="BF867" s="1701"/>
      <c r="BG867" s="1699">
        <f>SUM(BG851:BG856)</f>
        <v>-0.0030999999999999999</v>
      </c>
      <c r="BH867" s="1737">
        <f>SUM(BH851:BH856)</f>
        <v>0.018000000000000002</v>
      </c>
      <c r="BI867" s="1701"/>
      <c r="BJ867" s="1699">
        <f>SUM(BJ851:BJ856)</f>
        <v>-0.0030999999999999999</v>
      </c>
      <c r="BK867" s="1737">
        <f>SUM(BK851:BK856)</f>
        <v>0.018000000000000002</v>
      </c>
      <c r="BL867" s="1701"/>
      <c r="BM867" s="1699">
        <f>SUM(BM851:BM856)</f>
        <v>-0.018000000000000002</v>
      </c>
      <c r="BN867" s="1737">
        <f>SUM(BN851:BN856)</f>
        <v>0.015599999999999999</v>
      </c>
      <c r="BO867" s="1701"/>
      <c r="BP867" s="1699">
        <f>SUM(BP851:BP856)</f>
        <v>-0.018000000000000002</v>
      </c>
      <c r="BQ867" s="1737">
        <f>SUM(BQ851:BQ856)</f>
        <v>0.015599999999999999</v>
      </c>
      <c r="BR867" s="1701"/>
      <c r="BS867" s="1699">
        <f>SUM(BS851:BS856)</f>
        <v>-0.018000000000000002</v>
      </c>
      <c r="BT867" s="1737">
        <f>SUM(BT851:BT856)</f>
        <v>0.015599999999999999</v>
      </c>
      <c r="BU867" s="1701"/>
      <c r="BV867" s="1699">
        <f>SUM(BV851:BV856)</f>
        <v>-0.018000000000000002</v>
      </c>
      <c r="BW867" s="1737">
        <f>SUM(BW851:BW856)</f>
        <v>0.015599999999999999</v>
      </c>
      <c r="BX867" s="1701"/>
      <c r="BY867" s="1699">
        <f>SUM(BY851:BY856)</f>
        <v>-0.018000000000000002</v>
      </c>
      <c r="BZ867" s="1737">
        <f>SUM(BZ851:BZ856)</f>
        <v>0.015599999999999999</v>
      </c>
      <c r="CA867" s="1701"/>
    </row>
    <row r="868" s="1620" customFormat="1" ht="21.75" customHeight="1">
      <c r="A868" s="1717"/>
      <c r="B868" s="1718"/>
      <c r="C868" s="1719"/>
      <c r="D868" s="1720" t="s">
        <v>564</v>
      </c>
      <c r="E868" s="1721"/>
      <c r="F868" s="1722"/>
      <c r="G868" s="1722"/>
      <c r="H868" s="1753">
        <f>(H866-H867)/H866*100</f>
        <v>154.54545454545453</v>
      </c>
      <c r="I868" s="1738">
        <f>(I866-I867)/I866*100</f>
        <v>1214.285714285714</v>
      </c>
      <c r="J868" s="1724"/>
      <c r="K868" s="1753">
        <f>(K866-K867)/K866*100</f>
        <v>154.54545454545453</v>
      </c>
      <c r="L868" s="1738">
        <f>(L866-L867)/L866*100</f>
        <v>1214.285714285714</v>
      </c>
      <c r="M868" s="1724"/>
      <c r="N868" s="1753">
        <f>(N866-N867)/N866*100</f>
        <v>154.54545454545453</v>
      </c>
      <c r="O868" s="1738">
        <f>(O866-O867)/O866*100</f>
        <v>1214.285714285714</v>
      </c>
      <c r="P868" s="1724"/>
      <c r="Q868" s="1753">
        <f>(Q866-Q867)/Q866*100</f>
        <v>154.54545454545453</v>
      </c>
      <c r="R868" s="1738">
        <f>(R866-R867)/R866*100</f>
        <v>1214.285714285714</v>
      </c>
      <c r="S868" s="1724"/>
      <c r="T868" s="1753">
        <f>(T866-T867)/T866*100</f>
        <v>154.54545454545453</v>
      </c>
      <c r="U868" s="1738">
        <f>(U866-U867)/U866*100</f>
        <v>1214.285714285714</v>
      </c>
      <c r="V868" s="1724"/>
      <c r="W868" s="1753">
        <f>(W866-W867)/W866*100</f>
        <v>109.0566037735849</v>
      </c>
      <c r="X868" s="1738">
        <f>(X866-X867)/X866*100</f>
        <v>500</v>
      </c>
      <c r="Y868" s="1724"/>
      <c r="Z868" s="1753">
        <f>(Z866-Z867)/Z866*100</f>
        <v>109.0566037735849</v>
      </c>
      <c r="AA868" s="1738">
        <f>(AA866-AA867)/AA866*100</f>
        <v>500</v>
      </c>
      <c r="AB868" s="1724"/>
      <c r="AC868" s="1753">
        <f>(AC866-AC867)/AC866*100</f>
        <v>109.0566037735849</v>
      </c>
      <c r="AD868" s="1738">
        <f>(AD866-AD867)/AD866*100</f>
        <v>500</v>
      </c>
      <c r="AE868" s="1724"/>
      <c r="AF868" s="1753">
        <f>(AF866-AF867)/AF866*100</f>
        <v>109.0566037735849</v>
      </c>
      <c r="AG868" s="1738">
        <f>(AG866-AG867)/AG866*100</f>
        <v>500</v>
      </c>
      <c r="AH868" s="1724"/>
      <c r="AI868" s="1753">
        <f>(AI866-AI867)/AI866*100</f>
        <v>109.0566037735849</v>
      </c>
      <c r="AJ868" s="1738">
        <f>(AJ866-AJ867)/AJ866*100</f>
        <v>500</v>
      </c>
      <c r="AK868" s="1724"/>
      <c r="AL868" s="1753">
        <f>(AL866-AL867)/AL866*100</f>
        <v>109.0566037735849</v>
      </c>
      <c r="AM868" s="1738">
        <f>(AM866-AM867)/AM866*100</f>
        <v>500</v>
      </c>
      <c r="AN868" s="1724"/>
      <c r="AO868" s="1753">
        <f>(AO866-AO867)/AO866*100</f>
        <v>186.11111111111109</v>
      </c>
      <c r="AP868" s="1738">
        <f>(AP866-AP867)/AP866*100</f>
        <v>1600.0000000000005</v>
      </c>
      <c r="AQ868" s="1724"/>
      <c r="AR868" s="1753">
        <f>(AR866-AR867)/AR866*100</f>
        <v>186.11111111111109</v>
      </c>
      <c r="AS868" s="1738">
        <f>(AS866-AS867)/AS866*100</f>
        <v>1600.0000000000005</v>
      </c>
      <c r="AT868" s="1724"/>
      <c r="AU868" s="1753">
        <f>(AU866-AU867)/AU866*100</f>
        <v>186.11111111111109</v>
      </c>
      <c r="AV868" s="1738">
        <f>(AV866-AV867)/AV866*100</f>
        <v>1600.0000000000005</v>
      </c>
      <c r="AW868" s="1724"/>
      <c r="AX868" s="1753">
        <f>(AX866-AX867)/AX866*100</f>
        <v>186.11111111111109</v>
      </c>
      <c r="AY868" s="1738">
        <f>(AY866-AY867)/AY866*100</f>
        <v>1600.0000000000005</v>
      </c>
      <c r="AZ868" s="1724"/>
      <c r="BA868" s="1753">
        <f>(BA866-BA867)/BA866*100</f>
        <v>186.11111111111109</v>
      </c>
      <c r="BB868" s="1738">
        <f>(BB866-BB867)/BB866*100</f>
        <v>1600.0000000000005</v>
      </c>
      <c r="BC868" s="1724"/>
      <c r="BD868" s="1753">
        <f>(BD866-BD867)/BD866*100</f>
        <v>186.11111111111109</v>
      </c>
      <c r="BE868" s="1738">
        <f>(BE866-BE867)/BE866*100</f>
        <v>1600.0000000000005</v>
      </c>
      <c r="BF868" s="1724"/>
      <c r="BG868" s="1753">
        <f>(BG866-BG867)/BG866*100</f>
        <v>186.11111111111109</v>
      </c>
      <c r="BH868" s="1738">
        <f>(BH866-BH867)/BH866*100</f>
        <v>1600.0000000000005</v>
      </c>
      <c r="BI868" s="1724"/>
      <c r="BJ868" s="1753">
        <f>(BJ866-BJ867)/BJ866*100</f>
        <v>186.11111111111109</v>
      </c>
      <c r="BK868" s="1738">
        <f>(BK866-BK867)/BK866*100</f>
        <v>1600.0000000000005</v>
      </c>
      <c r="BL868" s="1724"/>
      <c r="BM868" s="1753">
        <f>(BM866-BM867)/BM866*100</f>
        <v>154.54545454545453</v>
      </c>
      <c r="BN868" s="1738">
        <f>(BN866-BN867)/BN866*100</f>
        <v>1214.285714285714</v>
      </c>
      <c r="BO868" s="1724"/>
      <c r="BP868" s="1753">
        <f>(BP866-BP867)/BP866*100</f>
        <v>154.54545454545453</v>
      </c>
      <c r="BQ868" s="1738">
        <f>(BQ866-BQ867)/BQ866*100</f>
        <v>1214.285714285714</v>
      </c>
      <c r="BR868" s="1724"/>
      <c r="BS868" s="1753">
        <f>(BS866-BS867)/BS866*100</f>
        <v>154.54545454545453</v>
      </c>
      <c r="BT868" s="1738">
        <f>(BT866-BT867)/BT866*100</f>
        <v>1214.285714285714</v>
      </c>
      <c r="BU868" s="1724"/>
      <c r="BV868" s="1753">
        <f>(BV866-BV867)/BV866*100</f>
        <v>154.54545454545453</v>
      </c>
      <c r="BW868" s="1738">
        <f>(BW866-BW867)/BW866*100</f>
        <v>1214.285714285714</v>
      </c>
      <c r="BX868" s="1724"/>
      <c r="BY868" s="1753">
        <f>(BY866-BY867)/BY866*100</f>
        <v>154.54545454545453</v>
      </c>
      <c r="BZ868" s="1738">
        <f>(BZ866-BZ867)/BZ866*100</f>
        <v>1214.285714285714</v>
      </c>
      <c r="CA868" s="1724"/>
    </row>
    <row r="869" s="1620" customFormat="1" ht="21.75" customHeight="1">
      <c r="A869" s="1664"/>
      <c r="B869" s="1712" t="s">
        <v>566</v>
      </c>
      <c r="C869" s="1641"/>
      <c r="D869" s="1713" t="s">
        <v>560</v>
      </c>
      <c r="E869" s="1684"/>
      <c r="F869" s="1684"/>
      <c r="G869" s="1684"/>
      <c r="H869" s="1686">
        <f>H842</f>
        <v>0.076999999999999999</v>
      </c>
      <c r="I869" s="1736">
        <f>I842</f>
        <v>-0.0028999999999999998</v>
      </c>
      <c r="J869" s="1688"/>
      <c r="K869" s="1686">
        <f>K842</f>
        <v>0.076999999999999999</v>
      </c>
      <c r="L869" s="1736">
        <f>L842</f>
        <v>-0.0028999999999999998</v>
      </c>
      <c r="M869" s="1688"/>
      <c r="N869" s="1686">
        <f>N842</f>
        <v>0.076999999999999999</v>
      </c>
      <c r="O869" s="1736">
        <f>O842</f>
        <v>-0.0028999999999999998</v>
      </c>
      <c r="P869" s="1688"/>
      <c r="Q869" s="1686">
        <f>Q842</f>
        <v>0.076999999999999999</v>
      </c>
      <c r="R869" s="1736">
        <f>R842</f>
        <v>-0.0028999999999999998</v>
      </c>
      <c r="S869" s="1688"/>
      <c r="T869" s="1686">
        <f>T842</f>
        <v>0.076999999999999999</v>
      </c>
      <c r="U869" s="1736">
        <f>U842</f>
        <v>-0.0028999999999999998</v>
      </c>
      <c r="V869" s="1688"/>
      <c r="W869" s="1686">
        <f>W842</f>
        <v>0.79000000000000004</v>
      </c>
      <c r="X869" s="1736">
        <f>X842</f>
        <v>-0.031</v>
      </c>
      <c r="Y869" s="1688"/>
      <c r="Z869" s="1686">
        <f>Z842</f>
        <v>0.79000000000000004</v>
      </c>
      <c r="AA869" s="1736">
        <f>AA842</f>
        <v>-0.031</v>
      </c>
      <c r="AB869" s="1688"/>
      <c r="AC869" s="1686">
        <f>AC842</f>
        <v>0.79000000000000004</v>
      </c>
      <c r="AD869" s="1736">
        <f>AD842</f>
        <v>-0.031</v>
      </c>
      <c r="AE869" s="1688"/>
      <c r="AF869" s="1686">
        <f>AF842</f>
        <v>0.79000000000000004</v>
      </c>
      <c r="AG869" s="1736">
        <f>AG842</f>
        <v>-0.031</v>
      </c>
      <c r="AH869" s="1688"/>
      <c r="AI869" s="1686">
        <f>AI842</f>
        <v>0.79000000000000004</v>
      </c>
      <c r="AJ869" s="1736">
        <f>AJ842</f>
        <v>-0.031</v>
      </c>
      <c r="AK869" s="1688"/>
      <c r="AL869" s="1686">
        <f>AL842</f>
        <v>0.79000000000000004</v>
      </c>
      <c r="AM869" s="1736">
        <f>AM842</f>
        <v>-0.031</v>
      </c>
      <c r="AN869" s="1688"/>
      <c r="AO869" s="1686">
        <f>AO842</f>
        <v>0.77000000000000002</v>
      </c>
      <c r="AP869" s="1736">
        <f>AP842</f>
        <v>-0.028000000000000001</v>
      </c>
      <c r="AQ869" s="1688"/>
      <c r="AR869" s="1686">
        <f>AR842</f>
        <v>0.77000000000000002</v>
      </c>
      <c r="AS869" s="1736">
        <f>AS842</f>
        <v>-0.028000000000000001</v>
      </c>
      <c r="AT869" s="1688"/>
      <c r="AU869" s="1686">
        <f>AU842</f>
        <v>0.77000000000000002</v>
      </c>
      <c r="AV869" s="1736">
        <f>AV842</f>
        <v>-0.028000000000000001</v>
      </c>
      <c r="AW869" s="1688"/>
      <c r="AX869" s="1686">
        <f>AX842</f>
        <v>0.77000000000000002</v>
      </c>
      <c r="AY869" s="1736">
        <f>AY842</f>
        <v>-0.028000000000000001</v>
      </c>
      <c r="AZ869" s="1688"/>
      <c r="BA869" s="1686">
        <f>BA842</f>
        <v>0.77000000000000002</v>
      </c>
      <c r="BB869" s="1736">
        <f>BB842</f>
        <v>-0.028000000000000001</v>
      </c>
      <c r="BC869" s="1688"/>
      <c r="BD869" s="1686">
        <f>BD842</f>
        <v>0.77000000000000002</v>
      </c>
      <c r="BE869" s="1736">
        <f>BE842</f>
        <v>-0.028000000000000001</v>
      </c>
      <c r="BF869" s="1688"/>
      <c r="BG869" s="1686">
        <f>BG842</f>
        <v>0.77000000000000002</v>
      </c>
      <c r="BH869" s="1736">
        <f>BH842</f>
        <v>-0.028000000000000001</v>
      </c>
      <c r="BI869" s="1688"/>
      <c r="BJ869" s="1686">
        <f>BJ842</f>
        <v>0.77000000000000002</v>
      </c>
      <c r="BK869" s="1736">
        <f>BK842</f>
        <v>-0.028000000000000001</v>
      </c>
      <c r="BL869" s="1688"/>
      <c r="BM869" s="1686">
        <f>BM842</f>
        <v>0.076999999999999999</v>
      </c>
      <c r="BN869" s="1736">
        <f>BN842</f>
        <v>-0.0028999999999999998</v>
      </c>
      <c r="BO869" s="1688"/>
      <c r="BP869" s="1686">
        <f>BP842</f>
        <v>0.076999999999999999</v>
      </c>
      <c r="BQ869" s="1736">
        <f>BQ842</f>
        <v>-0.0028999999999999998</v>
      </c>
      <c r="BR869" s="1688"/>
      <c r="BS869" s="1686">
        <f>BS842</f>
        <v>0.076999999999999999</v>
      </c>
      <c r="BT869" s="1736">
        <f>BT842</f>
        <v>-0.0028999999999999998</v>
      </c>
      <c r="BU869" s="1688"/>
      <c r="BV869" s="1686">
        <f>BV842</f>
        <v>0.076999999999999999</v>
      </c>
      <c r="BW869" s="1736">
        <f>BW842</f>
        <v>-0.0028999999999999998</v>
      </c>
      <c r="BX869" s="1688"/>
      <c r="BY869" s="1686">
        <f>BY842</f>
        <v>0.076999999999999999</v>
      </c>
      <c r="BZ869" s="1736">
        <f>BZ842</f>
        <v>-0.0028999999999999998</v>
      </c>
      <c r="CA869" s="1688"/>
    </row>
    <row r="870" s="1620" customFormat="1" ht="21.75" customHeight="1">
      <c r="A870" s="1681"/>
      <c r="B870" s="1715"/>
      <c r="C870" s="1652"/>
      <c r="D870" s="1706" t="s">
        <v>561</v>
      </c>
      <c r="E870" s="1690"/>
      <c r="F870" s="1690"/>
      <c r="G870" s="1690"/>
      <c r="H870" s="1699">
        <f>SUM(H857:H862)</f>
        <v>-0.0315</v>
      </c>
      <c r="I870" s="1737">
        <f>SUM(I857:I862)</f>
        <v>-0.0071999999999999998</v>
      </c>
      <c r="J870" s="1701"/>
      <c r="K870" s="1699">
        <f>SUM(K857:K862)</f>
        <v>-0.0315</v>
      </c>
      <c r="L870" s="1737">
        <f>SUM(L857:L862)</f>
        <v>-0.0071999999999999998</v>
      </c>
      <c r="M870" s="1701"/>
      <c r="N870" s="1699">
        <f>SUM(N857:N862)</f>
        <v>-0.0315</v>
      </c>
      <c r="O870" s="1737">
        <f>SUM(O857:O862)</f>
        <v>-0.0071999999999999998</v>
      </c>
      <c r="P870" s="1701"/>
      <c r="Q870" s="1699">
        <f>SUM(Q857:Q862)</f>
        <v>-0.0315</v>
      </c>
      <c r="R870" s="1737">
        <f>SUM(R857:R862)</f>
        <v>-0.0071999999999999998</v>
      </c>
      <c r="S870" s="1701"/>
      <c r="T870" s="1699">
        <f>SUM(T857:T862)</f>
        <v>-0.0315</v>
      </c>
      <c r="U870" s="1737">
        <f>SUM(U857:U862)</f>
        <v>-0.0071999999999999998</v>
      </c>
      <c r="V870" s="1701"/>
      <c r="W870" s="1699">
        <f>SUM(W857:W862)</f>
        <v>-0.038600000000000002</v>
      </c>
      <c r="X870" s="1737">
        <f>SUM(X857:X862)</f>
        <v>-0.00060000000000000006</v>
      </c>
      <c r="Y870" s="1701"/>
      <c r="Z870" s="1699">
        <f>SUM(Z857:Z862)</f>
        <v>-0.038600000000000002</v>
      </c>
      <c r="AA870" s="1737">
        <f>SUM(AA857:AA862)</f>
        <v>-0.00060000000000000006</v>
      </c>
      <c r="AB870" s="1701"/>
      <c r="AC870" s="1699">
        <f>SUM(AC857:AC862)</f>
        <v>-0.038600000000000002</v>
      </c>
      <c r="AD870" s="1737">
        <f>SUM(AD857:AD862)</f>
        <v>-0.00060000000000000006</v>
      </c>
      <c r="AE870" s="1701"/>
      <c r="AF870" s="1699">
        <f>SUM(AF857:AF862)</f>
        <v>-0.038600000000000002</v>
      </c>
      <c r="AG870" s="1737">
        <f>SUM(AG857:AG862)</f>
        <v>-0.00060000000000000006</v>
      </c>
      <c r="AH870" s="1701"/>
      <c r="AI870" s="1699">
        <f>SUM(AI857:AI862)</f>
        <v>-0.038600000000000002</v>
      </c>
      <c r="AJ870" s="1737">
        <f>SUM(AJ857:AJ862)</f>
        <v>-0.00060000000000000006</v>
      </c>
      <c r="AK870" s="1701"/>
      <c r="AL870" s="1699">
        <f>SUM(AL857:AL862)</f>
        <v>-0.038600000000000002</v>
      </c>
      <c r="AM870" s="1737">
        <f>SUM(AM857:AM862)</f>
        <v>-0.00060000000000000006</v>
      </c>
      <c r="AN870" s="1701"/>
      <c r="AO870" s="1699">
        <f>SUM(AO857:AO862)</f>
        <v>-0.038400000000000004</v>
      </c>
      <c r="AP870" s="1737">
        <f>SUM(AP857:AP862)</f>
        <v>-0.0114</v>
      </c>
      <c r="AQ870" s="1701"/>
      <c r="AR870" s="1699">
        <f>SUM(AR857:AR862)</f>
        <v>-0.038400000000000004</v>
      </c>
      <c r="AS870" s="1737">
        <f>SUM(AS857:AS862)</f>
        <v>-0.0114</v>
      </c>
      <c r="AT870" s="1701"/>
      <c r="AU870" s="1699">
        <f>SUM(AU857:AU862)</f>
        <v>-0.038400000000000004</v>
      </c>
      <c r="AV870" s="1737">
        <f>SUM(AV857:AV862)</f>
        <v>-0.0114</v>
      </c>
      <c r="AW870" s="1701"/>
      <c r="AX870" s="1699">
        <f>SUM(AX857:AX862)</f>
        <v>-0.038400000000000004</v>
      </c>
      <c r="AY870" s="1737">
        <f>SUM(AY857:AY862)</f>
        <v>-0.0114</v>
      </c>
      <c r="AZ870" s="1701"/>
      <c r="BA870" s="1699">
        <f>SUM(BA857:BA862)</f>
        <v>-0.038400000000000004</v>
      </c>
      <c r="BB870" s="1737">
        <f>SUM(BB857:BB862)</f>
        <v>-0.0114</v>
      </c>
      <c r="BC870" s="1701"/>
      <c r="BD870" s="1699">
        <f>SUM(BD857:BD862)</f>
        <v>-0.038400000000000004</v>
      </c>
      <c r="BE870" s="1737">
        <f>SUM(BE857:BE862)</f>
        <v>-0.0114</v>
      </c>
      <c r="BF870" s="1701"/>
      <c r="BG870" s="1699">
        <f>SUM(BG857:BG862)</f>
        <v>-0.038400000000000004</v>
      </c>
      <c r="BH870" s="1737">
        <f>SUM(BH857:BH862)</f>
        <v>-0.0114</v>
      </c>
      <c r="BI870" s="1701"/>
      <c r="BJ870" s="1699">
        <f>SUM(BJ857:BJ862)</f>
        <v>-0.038400000000000004</v>
      </c>
      <c r="BK870" s="1737">
        <f>SUM(BK857:BK862)</f>
        <v>-0.0114</v>
      </c>
      <c r="BL870" s="1701"/>
      <c r="BM870" s="1699">
        <f>SUM(BM857:BM862)</f>
        <v>-0.0315</v>
      </c>
      <c r="BN870" s="1737">
        <f>SUM(BN857:BN862)</f>
        <v>-0.0071999999999999998</v>
      </c>
      <c r="BO870" s="1701"/>
      <c r="BP870" s="1699">
        <f>SUM(BP857:BP862)</f>
        <v>-0.0315</v>
      </c>
      <c r="BQ870" s="1737">
        <f>SUM(BQ857:BQ862)</f>
        <v>-0.0071999999999999998</v>
      </c>
      <c r="BR870" s="1701"/>
      <c r="BS870" s="1699">
        <f>SUM(BS857:BS862)</f>
        <v>-0.0315</v>
      </c>
      <c r="BT870" s="1737">
        <f>SUM(BT857:BT862)</f>
        <v>-0.0071999999999999998</v>
      </c>
      <c r="BU870" s="1701"/>
      <c r="BV870" s="1699">
        <f>SUM(BV857:BV862)</f>
        <v>-0.0315</v>
      </c>
      <c r="BW870" s="1737">
        <f>SUM(BW857:BW862)</f>
        <v>-0.0071999999999999998</v>
      </c>
      <c r="BX870" s="1701"/>
      <c r="BY870" s="1699">
        <f>SUM(BY857:BY862)</f>
        <v>-0.0315</v>
      </c>
      <c r="BZ870" s="1737">
        <f>SUM(BZ857:BZ862)</f>
        <v>-0.0071999999999999998</v>
      </c>
      <c r="CA870" s="1701"/>
    </row>
    <row r="871" s="1620" customFormat="1" ht="21.75" customHeight="1">
      <c r="A871" s="1717"/>
      <c r="B871" s="1718"/>
      <c r="C871" s="1719"/>
      <c r="D871" s="1720" t="s">
        <v>564</v>
      </c>
      <c r="E871" s="1721"/>
      <c r="F871" s="1722"/>
      <c r="G871" s="1722"/>
      <c r="H871" s="1753">
        <f>(H869-H870)/H869*100</f>
        <v>140.90909090909091</v>
      </c>
      <c r="I871" s="1738">
        <f>(I869-I870)/I869*100</f>
        <v>-148.27586206896552</v>
      </c>
      <c r="J871" s="1724"/>
      <c r="K871" s="1753">
        <f>(K869-K870)/K869*100</f>
        <v>140.90909090909091</v>
      </c>
      <c r="L871" s="1738">
        <f>(L869-L870)/L869*100</f>
        <v>-148.27586206896552</v>
      </c>
      <c r="M871" s="1724"/>
      <c r="N871" s="1753">
        <f>(N869-N870)/N869*100</f>
        <v>140.90909090909091</v>
      </c>
      <c r="O871" s="1738">
        <f>(O869-O870)/O869*100</f>
        <v>-148.27586206896552</v>
      </c>
      <c r="P871" s="1724"/>
      <c r="Q871" s="1753">
        <f>(Q869-Q870)/Q869*100</f>
        <v>140.90909090909091</v>
      </c>
      <c r="R871" s="1738">
        <f>(R869-R870)/R869*100</f>
        <v>-148.27586206896552</v>
      </c>
      <c r="S871" s="1724"/>
      <c r="T871" s="1753">
        <f>(T869-T870)/T869*100</f>
        <v>140.90909090909091</v>
      </c>
      <c r="U871" s="1738">
        <f>(U869-U870)/U869*100</f>
        <v>-148.27586206896552</v>
      </c>
      <c r="V871" s="1724"/>
      <c r="W871" s="1753">
        <f>(W869-W870)/W869*100</f>
        <v>104.88607594936707</v>
      </c>
      <c r="X871" s="1738">
        <f>(X869-X870)/X869*100</f>
        <v>98.064516129032256</v>
      </c>
      <c r="Y871" s="1724"/>
      <c r="Z871" s="1753">
        <f>(Z869-Z870)/Z869*100</f>
        <v>104.88607594936707</v>
      </c>
      <c r="AA871" s="1738">
        <f>(AA869-AA870)/AA869*100</f>
        <v>98.064516129032256</v>
      </c>
      <c r="AB871" s="1724"/>
      <c r="AC871" s="1753">
        <f>(AC869-AC870)/AC869*100</f>
        <v>104.88607594936707</v>
      </c>
      <c r="AD871" s="1738">
        <f>(AD869-AD870)/AD869*100</f>
        <v>98.064516129032256</v>
      </c>
      <c r="AE871" s="1724"/>
      <c r="AF871" s="1753">
        <f>(AF869-AF870)/AF869*100</f>
        <v>104.88607594936707</v>
      </c>
      <c r="AG871" s="1738">
        <f>(AG869-AG870)/AG869*100</f>
        <v>98.064516129032256</v>
      </c>
      <c r="AH871" s="1724"/>
      <c r="AI871" s="1753">
        <f>(AI869-AI870)/AI869*100</f>
        <v>104.88607594936707</v>
      </c>
      <c r="AJ871" s="1738">
        <f>(AJ869-AJ870)/AJ869*100</f>
        <v>98.064516129032256</v>
      </c>
      <c r="AK871" s="1724"/>
      <c r="AL871" s="1753">
        <f>(AL869-AL870)/AL869*100</f>
        <v>104.88607594936707</v>
      </c>
      <c r="AM871" s="1738">
        <f>(AM869-AM870)/AM869*100</f>
        <v>98.064516129032256</v>
      </c>
      <c r="AN871" s="1724"/>
      <c r="AO871" s="1753">
        <f>(AO869-AO870)/AO869*100</f>
        <v>104.98701298701299</v>
      </c>
      <c r="AP871" s="1738">
        <f>(AP869-AP870)/AP869*100</f>
        <v>59.285714285714285</v>
      </c>
      <c r="AQ871" s="1724"/>
      <c r="AR871" s="1753">
        <f>(AR869-AR870)/AR869*100</f>
        <v>104.98701298701299</v>
      </c>
      <c r="AS871" s="1738">
        <f>(AS869-AS870)/AS869*100</f>
        <v>59.285714285714285</v>
      </c>
      <c r="AT871" s="1724"/>
      <c r="AU871" s="1753">
        <f>(AU869-AU870)/AU869*100</f>
        <v>104.98701298701299</v>
      </c>
      <c r="AV871" s="1738">
        <f>(AV869-AV870)/AV869*100</f>
        <v>59.285714285714285</v>
      </c>
      <c r="AW871" s="1724"/>
      <c r="AX871" s="1753">
        <f>(AX869-AX870)/AX869*100</f>
        <v>104.98701298701299</v>
      </c>
      <c r="AY871" s="1738">
        <f>(AY869-AY870)/AY869*100</f>
        <v>59.285714285714285</v>
      </c>
      <c r="AZ871" s="1724"/>
      <c r="BA871" s="1753">
        <f>(BA869-BA870)/BA869*100</f>
        <v>104.98701298701299</v>
      </c>
      <c r="BB871" s="1738">
        <f>(BB869-BB870)/BB869*100</f>
        <v>59.285714285714285</v>
      </c>
      <c r="BC871" s="1724"/>
      <c r="BD871" s="1753">
        <f>(BD869-BD870)/BD869*100</f>
        <v>104.98701298701299</v>
      </c>
      <c r="BE871" s="1738">
        <f>(BE869-BE870)/BE869*100</f>
        <v>59.285714285714285</v>
      </c>
      <c r="BF871" s="1724"/>
      <c r="BG871" s="1753">
        <f>(BG869-BG870)/BG869*100</f>
        <v>104.98701298701299</v>
      </c>
      <c r="BH871" s="1738">
        <f>(BH869-BH870)/BH869*100</f>
        <v>59.285714285714285</v>
      </c>
      <c r="BI871" s="1724"/>
      <c r="BJ871" s="1753">
        <f>(BJ869-BJ870)/BJ869*100</f>
        <v>104.98701298701299</v>
      </c>
      <c r="BK871" s="1738">
        <f>(BK869-BK870)/BK869*100</f>
        <v>59.285714285714285</v>
      </c>
      <c r="BL871" s="1724"/>
      <c r="BM871" s="1753">
        <f>(BM869-BM870)/BM869*100</f>
        <v>140.90909090909091</v>
      </c>
      <c r="BN871" s="1738">
        <f>(BN869-BN870)/BN869*100</f>
        <v>-148.27586206896552</v>
      </c>
      <c r="BO871" s="1724"/>
      <c r="BP871" s="1753">
        <f>(BP869-BP870)/BP869*100</f>
        <v>140.90909090909091</v>
      </c>
      <c r="BQ871" s="1738">
        <f>(BQ869-BQ870)/BQ869*100</f>
        <v>-148.27586206896552</v>
      </c>
      <c r="BR871" s="1724"/>
      <c r="BS871" s="1753">
        <f>(BS869-BS870)/BS869*100</f>
        <v>140.90909090909091</v>
      </c>
      <c r="BT871" s="1738">
        <f>(BT869-BT870)/BT869*100</f>
        <v>-148.27586206896552</v>
      </c>
      <c r="BU871" s="1724"/>
      <c r="BV871" s="1753">
        <f>(BV869-BV870)/BV869*100</f>
        <v>140.90909090909091</v>
      </c>
      <c r="BW871" s="1738">
        <f>(BW869-BW870)/BW869*100</f>
        <v>-148.27586206896552</v>
      </c>
      <c r="BX871" s="1724"/>
      <c r="BY871" s="1753">
        <f>(BY869-BY870)/BY869*100</f>
        <v>140.90909090909091</v>
      </c>
      <c r="BZ871" s="1738">
        <f>(BZ869-BZ870)/BZ869*100</f>
        <v>-148.27586206896552</v>
      </c>
      <c r="CA871" s="1724"/>
    </row>
    <row r="872" s="1620" customFormat="1" ht="21.75" customHeight="1">
      <c r="A872" s="1725">
        <v>25</v>
      </c>
      <c r="B872" s="1665" t="s">
        <v>443</v>
      </c>
      <c r="C872" s="1666"/>
      <c r="D872" s="1674"/>
      <c r="E872" s="1667"/>
      <c r="F872" s="1667"/>
      <c r="G872" s="1667"/>
      <c r="H872" s="1678"/>
      <c r="I872" s="1679"/>
      <c r="J872" s="1680"/>
      <c r="K872" s="1678"/>
      <c r="L872" s="1679"/>
      <c r="M872" s="1680"/>
      <c r="N872" s="1678"/>
      <c r="O872" s="1679"/>
      <c r="P872" s="1680"/>
      <c r="Q872" s="1678"/>
      <c r="R872" s="1679"/>
      <c r="S872" s="1680"/>
      <c r="T872" s="1678"/>
      <c r="U872" s="1679"/>
      <c r="V872" s="1680"/>
      <c r="W872" s="1678"/>
      <c r="X872" s="1679"/>
      <c r="Y872" s="1680"/>
      <c r="Z872" s="1678"/>
      <c r="AA872" s="1679"/>
      <c r="AB872" s="1680"/>
      <c r="AC872" s="1678"/>
      <c r="AD872" s="1679"/>
      <c r="AE872" s="1680"/>
      <c r="AF872" s="1678"/>
      <c r="AG872" s="1679"/>
      <c r="AH872" s="1680"/>
      <c r="AI872" s="1678"/>
      <c r="AJ872" s="1679"/>
      <c r="AK872" s="1680"/>
      <c r="AL872" s="1678"/>
      <c r="AM872" s="1679"/>
      <c r="AN872" s="1680"/>
      <c r="AO872" s="1678"/>
      <c r="AP872" s="1679"/>
      <c r="AQ872" s="1680"/>
      <c r="AR872" s="1678"/>
      <c r="AS872" s="1679"/>
      <c r="AT872" s="1680"/>
      <c r="AU872" s="1678"/>
      <c r="AV872" s="1679"/>
      <c r="AW872" s="1680"/>
      <c r="AX872" s="1678"/>
      <c r="AY872" s="1679"/>
      <c r="AZ872" s="1680"/>
      <c r="BA872" s="1678"/>
      <c r="BB872" s="1679"/>
      <c r="BC872" s="1680"/>
      <c r="BD872" s="1678"/>
      <c r="BE872" s="1679"/>
      <c r="BF872" s="1680"/>
      <c r="BG872" s="1678"/>
      <c r="BH872" s="1679"/>
      <c r="BI872" s="1680"/>
      <c r="BJ872" s="1678"/>
      <c r="BK872" s="1679"/>
      <c r="BL872" s="1680"/>
      <c r="BM872" s="1678"/>
      <c r="BN872" s="1679"/>
      <c r="BO872" s="1680"/>
      <c r="BP872" s="1678"/>
      <c r="BQ872" s="1679"/>
      <c r="BR872" s="1680"/>
      <c r="BS872" s="1678"/>
      <c r="BT872" s="1679"/>
      <c r="BU872" s="1680"/>
      <c r="BV872" s="1678"/>
      <c r="BW872" s="1679"/>
      <c r="BX872" s="1680"/>
      <c r="BY872" s="1678"/>
      <c r="BZ872" s="1679"/>
      <c r="CA872" s="1680"/>
    </row>
    <row r="873" s="1620" customFormat="1" ht="21.75" customHeight="1">
      <c r="A873" s="1681"/>
      <c r="B873" s="1622"/>
      <c r="C873" s="1682" t="s">
        <v>721</v>
      </c>
      <c r="D873" s="1689" t="s">
        <v>342</v>
      </c>
      <c r="E873" s="1690"/>
      <c r="F873" s="1690" t="s">
        <v>488</v>
      </c>
      <c r="G873" s="1731">
        <v>110</v>
      </c>
      <c r="H873" s="1716">
        <v>-0.80000000000000004</v>
      </c>
      <c r="I873" s="1702">
        <v>-0.5</v>
      </c>
      <c r="J873" s="1694">
        <f>ROUND(SQRT(H873^2+I873^2)*1000/(1.73*H886),0)</f>
        <v>5</v>
      </c>
      <c r="K873" s="1716">
        <v>-0.80000000000000004</v>
      </c>
      <c r="L873" s="1702">
        <v>-0.5</v>
      </c>
      <c r="M873" s="1694">
        <f>ROUND(SQRT(K873^2+L873^2)*1000/(1.73*K886),0)</f>
        <v>5</v>
      </c>
      <c r="N873" s="1716">
        <v>-0.80000000000000004</v>
      </c>
      <c r="O873" s="1702">
        <v>-0.5</v>
      </c>
      <c r="P873" s="1694">
        <f>ROUND(SQRT(N873^2+O873^2)*1000/(1.73*N886),0)</f>
        <v>5</v>
      </c>
      <c r="Q873" s="1716">
        <v>-0.80000000000000004</v>
      </c>
      <c r="R873" s="1702">
        <v>-0.5</v>
      </c>
      <c r="S873" s="1694">
        <f>ROUND(SQRT(Q873^2+R873^2)*1000/(1.73*Q886),0)</f>
        <v>5</v>
      </c>
      <c r="T873" s="1716">
        <v>-0.80000000000000004</v>
      </c>
      <c r="U873" s="1702">
        <v>-0.5</v>
      </c>
      <c r="V873" s="1694">
        <f>ROUND(SQRT(T873^2+U873^2)*1000/(1.73*T886),0)</f>
        <v>5</v>
      </c>
      <c r="W873" s="1716">
        <v>8.2599999999999998</v>
      </c>
      <c r="X873" s="1702">
        <v>0.92000000000000004</v>
      </c>
      <c r="Y873" s="1694">
        <f>ROUND(SQRT(W873^2+X873^2)*1000/(1.73*W886),0)</f>
        <v>41</v>
      </c>
      <c r="Z873" s="1716">
        <v>8.2599999999999998</v>
      </c>
      <c r="AA873" s="1702">
        <v>0.92000000000000004</v>
      </c>
      <c r="AB873" s="1694">
        <f>ROUND(SQRT(Z873^2+AA873^2)*1000/(1.73*Z886),0)</f>
        <v>41</v>
      </c>
      <c r="AC873" s="1716">
        <v>8.2599999999999998</v>
      </c>
      <c r="AD873" s="1702">
        <v>0.92000000000000004</v>
      </c>
      <c r="AE873" s="1694">
        <f>ROUND(SQRT(AC873^2+AD873^2)*1000/(1.73*AC886),0)</f>
        <v>41</v>
      </c>
      <c r="AF873" s="1716">
        <v>8.2599999999999998</v>
      </c>
      <c r="AG873" s="1702">
        <v>0.92000000000000004</v>
      </c>
      <c r="AH873" s="1694">
        <f>ROUND(SQRT(AF873^2+AG873^2)*1000/(1.73*AF886),0)</f>
        <v>41</v>
      </c>
      <c r="AI873" s="1716">
        <v>8.2599999999999998</v>
      </c>
      <c r="AJ873" s="1702">
        <v>0.92000000000000004</v>
      </c>
      <c r="AK873" s="1694">
        <f>ROUND(SQRT(AI873^2+AJ873^2)*1000/(1.73*AI886),0)</f>
        <v>41</v>
      </c>
      <c r="AL873" s="1716">
        <v>8.2599999999999998</v>
      </c>
      <c r="AM873" s="1702">
        <v>0.92000000000000004</v>
      </c>
      <c r="AN873" s="1694">
        <f>ROUND(SQRT(AL873^2+AM873^2)*1000/(1.73*AL886),0)</f>
        <v>41</v>
      </c>
      <c r="AO873" s="1716">
        <v>8.25</v>
      </c>
      <c r="AP873" s="1702">
        <v>1.75</v>
      </c>
      <c r="AQ873" s="1694">
        <f>ROUND(SQRT(AO873^2+AP873^2)*1000/(1.73*AO886),0)</f>
        <v>42</v>
      </c>
      <c r="AR873" s="1716">
        <v>8.25</v>
      </c>
      <c r="AS873" s="1702">
        <v>1.75</v>
      </c>
      <c r="AT873" s="1694">
        <f>ROUND(SQRT(AR873^2+AS873^2)*1000/(1.73*AR886),0)</f>
        <v>42</v>
      </c>
      <c r="AU873" s="1716">
        <v>8.25</v>
      </c>
      <c r="AV873" s="1702">
        <v>1.75</v>
      </c>
      <c r="AW873" s="1694">
        <f>ROUND(SQRT(AU873^2+AV873^2)*1000/(1.73*AU886),0)</f>
        <v>42</v>
      </c>
      <c r="AX873" s="1716">
        <v>8.25</v>
      </c>
      <c r="AY873" s="1702">
        <v>1.75</v>
      </c>
      <c r="AZ873" s="1694">
        <f>ROUND(SQRT(AX873^2+AY873^2)*1000/(1.73*AX886),0)</f>
        <v>42</v>
      </c>
      <c r="BA873" s="1716">
        <v>8.25</v>
      </c>
      <c r="BB873" s="1702">
        <v>1.75</v>
      </c>
      <c r="BC873" s="1694">
        <f>ROUND(SQRT(BA873^2+BB873^2)*1000/(1.73*BA886),0)</f>
        <v>42</v>
      </c>
      <c r="BD873" s="1716">
        <v>8.25</v>
      </c>
      <c r="BE873" s="1702">
        <v>1.75</v>
      </c>
      <c r="BF873" s="1694">
        <f>ROUND(SQRT(BD873^2+BE873^2)*1000/(1.73*BD886),0)</f>
        <v>42</v>
      </c>
      <c r="BG873" s="1716">
        <v>8.25</v>
      </c>
      <c r="BH873" s="1702">
        <v>1.75</v>
      </c>
      <c r="BI873" s="1694">
        <f>ROUND(SQRT(BG873^2+BH873^2)*1000/(1.73*BG886),0)</f>
        <v>42</v>
      </c>
      <c r="BJ873" s="1716">
        <v>8.25</v>
      </c>
      <c r="BK873" s="1702">
        <v>1.75</v>
      </c>
      <c r="BL873" s="1694">
        <f>ROUND(SQRT(BJ873^2+BK873^2)*1000/(1.73*BJ886),0)</f>
        <v>42</v>
      </c>
      <c r="BM873" s="1716">
        <v>-0.80000000000000004</v>
      </c>
      <c r="BN873" s="1702">
        <v>-0.5</v>
      </c>
      <c r="BO873" s="1694">
        <f>ROUND(SQRT(BM873^2+BN873^2)*1000/(1.73*BM886),0)</f>
        <v>5</v>
      </c>
      <c r="BP873" s="1716">
        <v>-0.80000000000000004</v>
      </c>
      <c r="BQ873" s="1702">
        <v>-0.5</v>
      </c>
      <c r="BR873" s="1694">
        <f>ROUND(SQRT(BP873^2+BQ873^2)*1000/(1.73*BP886),0)</f>
        <v>5</v>
      </c>
      <c r="BS873" s="1716">
        <v>-0.80000000000000004</v>
      </c>
      <c r="BT873" s="1702">
        <v>-0.5</v>
      </c>
      <c r="BU873" s="1694">
        <f>ROUND(SQRT(BS873^2+BT873^2)*1000/(1.73*BS886),0)</f>
        <v>5</v>
      </c>
      <c r="BV873" s="1716">
        <v>-0.80000000000000004</v>
      </c>
      <c r="BW873" s="1702">
        <v>-0.5</v>
      </c>
      <c r="BX873" s="1694">
        <f>ROUND(SQRT(BV873^2+BW873^2)*1000/(1.73*BV886),0)</f>
        <v>5</v>
      </c>
      <c r="BY873" s="1716">
        <v>-0.80000000000000004</v>
      </c>
      <c r="BZ873" s="1702">
        <v>-0.5</v>
      </c>
      <c r="CA873" s="1694">
        <f>ROUND(SQRT(BY873^2+BZ873^2)*1000/(1.73*BY886),0)</f>
        <v>5</v>
      </c>
    </row>
    <row r="874" s="1620" customFormat="1" ht="21.75" customHeight="1">
      <c r="A874" s="1681"/>
      <c r="B874" s="1622"/>
      <c r="C874" s="1682"/>
      <c r="D874" s="1689"/>
      <c r="E874" s="1690"/>
      <c r="F874" s="1690" t="s">
        <v>494</v>
      </c>
      <c r="G874" s="1690" t="s">
        <v>495</v>
      </c>
      <c r="H874" s="1695"/>
      <c r="I874" s="1696"/>
      <c r="J874" s="1697"/>
      <c r="K874" s="1695"/>
      <c r="L874" s="1696"/>
      <c r="M874" s="1697"/>
      <c r="N874" s="1695"/>
      <c r="O874" s="1696"/>
      <c r="P874" s="1697"/>
      <c r="Q874" s="1695"/>
      <c r="R874" s="1696"/>
      <c r="S874" s="1697"/>
      <c r="T874" s="1695"/>
      <c r="U874" s="1696"/>
      <c r="V874" s="1697"/>
      <c r="W874" s="1695"/>
      <c r="X874" s="1696"/>
      <c r="Y874" s="1697"/>
      <c r="Z874" s="1695"/>
      <c r="AA874" s="1696"/>
      <c r="AB874" s="1697"/>
      <c r="AC874" s="1695"/>
      <c r="AD874" s="1696"/>
      <c r="AE874" s="1697"/>
      <c r="AF874" s="1695"/>
      <c r="AG874" s="1696"/>
      <c r="AH874" s="1697"/>
      <c r="AI874" s="1695"/>
      <c r="AJ874" s="1696"/>
      <c r="AK874" s="1697"/>
      <c r="AL874" s="1695"/>
      <c r="AM874" s="1696"/>
      <c r="AN874" s="1697"/>
      <c r="AO874" s="1695"/>
      <c r="AP874" s="1696"/>
      <c r="AQ874" s="1697"/>
      <c r="AR874" s="1695"/>
      <c r="AS874" s="1696"/>
      <c r="AT874" s="1697"/>
      <c r="AU874" s="1695"/>
      <c r="AV874" s="1696"/>
      <c r="AW874" s="1697"/>
      <c r="AX874" s="1695"/>
      <c r="AY874" s="1696"/>
      <c r="AZ874" s="1697"/>
      <c r="BA874" s="1695"/>
      <c r="BB874" s="1696"/>
      <c r="BC874" s="1697"/>
      <c r="BD874" s="1695"/>
      <c r="BE874" s="1696"/>
      <c r="BF874" s="1697"/>
      <c r="BG874" s="1695"/>
      <c r="BH874" s="1696"/>
      <c r="BI874" s="1697"/>
      <c r="BJ874" s="1695"/>
      <c r="BK874" s="1696"/>
      <c r="BL874" s="1697"/>
      <c r="BM874" s="1695"/>
      <c r="BN874" s="1696"/>
      <c r="BO874" s="1697"/>
      <c r="BP874" s="1695"/>
      <c r="BQ874" s="1696"/>
      <c r="BR874" s="1697"/>
      <c r="BS874" s="1695"/>
      <c r="BT874" s="1696"/>
      <c r="BU874" s="1697"/>
      <c r="BV874" s="1695"/>
      <c r="BW874" s="1696"/>
      <c r="BX874" s="1697"/>
      <c r="BY874" s="1695"/>
      <c r="BZ874" s="1696"/>
      <c r="CA874" s="1697"/>
    </row>
    <row r="875" s="1620" customFormat="1" ht="21.75" customHeight="1">
      <c r="A875" s="1681"/>
      <c r="B875" s="1622"/>
      <c r="C875" s="1682"/>
      <c r="D875" s="1689"/>
      <c r="E875" s="1690"/>
      <c r="F875" s="1690" t="s">
        <v>496</v>
      </c>
      <c r="G875" s="1690" t="s">
        <v>495</v>
      </c>
      <c r="H875" s="1695"/>
      <c r="I875" s="1696"/>
      <c r="J875" s="1697"/>
      <c r="K875" s="1695"/>
      <c r="L875" s="1696"/>
      <c r="M875" s="1697"/>
      <c r="N875" s="1695"/>
      <c r="O875" s="1696"/>
      <c r="P875" s="1697"/>
      <c r="Q875" s="1695"/>
      <c r="R875" s="1696"/>
      <c r="S875" s="1697"/>
      <c r="T875" s="1695"/>
      <c r="U875" s="1696"/>
      <c r="V875" s="1697"/>
      <c r="W875" s="1695"/>
      <c r="X875" s="1696"/>
      <c r="Y875" s="1697"/>
      <c r="Z875" s="1695"/>
      <c r="AA875" s="1696"/>
      <c r="AB875" s="1697"/>
      <c r="AC875" s="1695"/>
      <c r="AD875" s="1696"/>
      <c r="AE875" s="1697"/>
      <c r="AF875" s="1695"/>
      <c r="AG875" s="1696"/>
      <c r="AH875" s="1697"/>
      <c r="AI875" s="1695"/>
      <c r="AJ875" s="1696"/>
      <c r="AK875" s="1697"/>
      <c r="AL875" s="1695"/>
      <c r="AM875" s="1696"/>
      <c r="AN875" s="1697"/>
      <c r="AO875" s="1695"/>
      <c r="AP875" s="1696"/>
      <c r="AQ875" s="1697"/>
      <c r="AR875" s="1695"/>
      <c r="AS875" s="1696"/>
      <c r="AT875" s="1697"/>
      <c r="AU875" s="1695"/>
      <c r="AV875" s="1696"/>
      <c r="AW875" s="1697"/>
      <c r="AX875" s="1695"/>
      <c r="AY875" s="1696"/>
      <c r="AZ875" s="1697"/>
      <c r="BA875" s="1695"/>
      <c r="BB875" s="1696"/>
      <c r="BC875" s="1697"/>
      <c r="BD875" s="1695"/>
      <c r="BE875" s="1696"/>
      <c r="BF875" s="1697"/>
      <c r="BG875" s="1695"/>
      <c r="BH875" s="1696"/>
      <c r="BI875" s="1697"/>
      <c r="BJ875" s="1695"/>
      <c r="BK875" s="1696"/>
      <c r="BL875" s="1697"/>
      <c r="BM875" s="1695"/>
      <c r="BN875" s="1696"/>
      <c r="BO875" s="1697"/>
      <c r="BP875" s="1695"/>
      <c r="BQ875" s="1696"/>
      <c r="BR875" s="1697"/>
      <c r="BS875" s="1695"/>
      <c r="BT875" s="1696"/>
      <c r="BU875" s="1697"/>
      <c r="BV875" s="1695"/>
      <c r="BW875" s="1696"/>
      <c r="BX875" s="1697"/>
      <c r="BY875" s="1695"/>
      <c r="BZ875" s="1696"/>
      <c r="CA875" s="1697"/>
    </row>
    <row r="876" s="1620" customFormat="1" ht="21.75" customHeight="1">
      <c r="A876" s="1681"/>
      <c r="B876" s="1622"/>
      <c r="C876" s="1682"/>
      <c r="D876" s="1728" t="s">
        <v>161</v>
      </c>
      <c r="E876" s="1729"/>
      <c r="F876" s="1729" t="s">
        <v>488</v>
      </c>
      <c r="G876" s="1730">
        <v>110</v>
      </c>
      <c r="H876" s="1739">
        <v>0.12</v>
      </c>
      <c r="I876" s="1693">
        <v>0.059999999999999998</v>
      </c>
      <c r="J876" s="1694">
        <f>ROUND(SQRT(H876^2+I876^2)*1000/(1.73*H886),0)</f>
        <v>1</v>
      </c>
      <c r="K876" s="1739">
        <v>0.12</v>
      </c>
      <c r="L876" s="1693">
        <v>0.059999999999999998</v>
      </c>
      <c r="M876" s="1694">
        <f>ROUND(SQRT(K876^2+L876^2)*1000/(1.73*K886),0)</f>
        <v>1</v>
      </c>
      <c r="N876" s="1739">
        <v>0.12</v>
      </c>
      <c r="O876" s="1693">
        <v>0.059999999999999998</v>
      </c>
      <c r="P876" s="1694">
        <f>ROUND(SQRT(N876^2+O876^2)*1000/(1.73*N886),0)</f>
        <v>1</v>
      </c>
      <c r="Q876" s="1739">
        <v>0.12</v>
      </c>
      <c r="R876" s="1693">
        <v>0.059999999999999998</v>
      </c>
      <c r="S876" s="1694">
        <f>ROUND(SQRT(Q876^2+R876^2)*1000/(1.73*Q886),0)</f>
        <v>1</v>
      </c>
      <c r="T876" s="1739">
        <v>0.12</v>
      </c>
      <c r="U876" s="1693">
        <v>0.059999999999999998</v>
      </c>
      <c r="V876" s="1694">
        <f>ROUND(SQRT(T876^2+U876^2)*1000/(1.73*T886),0)</f>
        <v>1</v>
      </c>
      <c r="W876" s="1739">
        <v>0.14000000000000001</v>
      </c>
      <c r="X876" s="1693">
        <v>0.080000000000000002</v>
      </c>
      <c r="Y876" s="1694">
        <f>ROUND(SQRT(W876^2+X876^2)*1000/(1.73*W886),0)</f>
        <v>1</v>
      </c>
      <c r="Z876" s="1739">
        <v>0.14000000000000001</v>
      </c>
      <c r="AA876" s="1693">
        <v>0.080000000000000002</v>
      </c>
      <c r="AB876" s="1694">
        <f>ROUND(SQRT(Z876^2+AA876^2)*1000/(1.73*Z886),0)</f>
        <v>1</v>
      </c>
      <c r="AC876" s="1739">
        <v>0.14000000000000001</v>
      </c>
      <c r="AD876" s="1693">
        <v>0.080000000000000002</v>
      </c>
      <c r="AE876" s="1694">
        <f>ROUND(SQRT(AC876^2+AD876^2)*1000/(1.73*AC886),0)</f>
        <v>1</v>
      </c>
      <c r="AF876" s="1739">
        <v>0.14000000000000001</v>
      </c>
      <c r="AG876" s="1693">
        <v>0.080000000000000002</v>
      </c>
      <c r="AH876" s="1694">
        <f>ROUND(SQRT(AF876^2+AG876^2)*1000/(1.73*AF886),0)</f>
        <v>1</v>
      </c>
      <c r="AI876" s="1739">
        <v>0.14000000000000001</v>
      </c>
      <c r="AJ876" s="1693">
        <v>0.080000000000000002</v>
      </c>
      <c r="AK876" s="1694">
        <f>ROUND(SQRT(AI876^2+AJ876^2)*1000/(1.73*AI886),0)</f>
        <v>1</v>
      </c>
      <c r="AL876" s="1739">
        <v>0.14000000000000001</v>
      </c>
      <c r="AM876" s="1693">
        <v>0.080000000000000002</v>
      </c>
      <c r="AN876" s="1694">
        <f>ROUND(SQRT(AL876^2+AM876^2)*1000/(1.73*AL886),0)</f>
        <v>1</v>
      </c>
      <c r="AO876" s="1739">
        <v>0.11</v>
      </c>
      <c r="AP876" s="1693">
        <v>0.059999999999999998</v>
      </c>
      <c r="AQ876" s="1694">
        <f>ROUND(SQRT(AO876^2+AP876^2)*1000/(1.73*AO886),0)</f>
        <v>1</v>
      </c>
      <c r="AR876" s="1739">
        <v>0.11</v>
      </c>
      <c r="AS876" s="1693">
        <v>0.059999999999999998</v>
      </c>
      <c r="AT876" s="1694">
        <f>ROUND(SQRT(AR876^2+AS876^2)*1000/(1.73*AR886),0)</f>
        <v>1</v>
      </c>
      <c r="AU876" s="1739">
        <v>0.11</v>
      </c>
      <c r="AV876" s="1693">
        <v>0.059999999999999998</v>
      </c>
      <c r="AW876" s="1694">
        <f>ROUND(SQRT(AU876^2+AV876^2)*1000/(1.73*AU886),0)</f>
        <v>1</v>
      </c>
      <c r="AX876" s="1739">
        <v>0.11</v>
      </c>
      <c r="AY876" s="1693">
        <v>0.059999999999999998</v>
      </c>
      <c r="AZ876" s="1694">
        <f>ROUND(SQRT(AX876^2+AY876^2)*1000/(1.73*AX886),0)</f>
        <v>1</v>
      </c>
      <c r="BA876" s="1739">
        <v>0.11</v>
      </c>
      <c r="BB876" s="1693">
        <v>0.059999999999999998</v>
      </c>
      <c r="BC876" s="1694">
        <f>ROUND(SQRT(BA876^2+BB876^2)*1000/(1.73*BA886),0)</f>
        <v>1</v>
      </c>
      <c r="BD876" s="1739">
        <v>0.11</v>
      </c>
      <c r="BE876" s="1693">
        <v>0.059999999999999998</v>
      </c>
      <c r="BF876" s="1694">
        <f>ROUND(SQRT(BD876^2+BE876^2)*1000/(1.73*BD886),0)</f>
        <v>1</v>
      </c>
      <c r="BG876" s="1739">
        <v>0.11</v>
      </c>
      <c r="BH876" s="1693">
        <v>0.059999999999999998</v>
      </c>
      <c r="BI876" s="1694">
        <f>ROUND(SQRT(BG876^2+BH876^2)*1000/(1.73*BG886),0)</f>
        <v>1</v>
      </c>
      <c r="BJ876" s="1739">
        <v>0.11</v>
      </c>
      <c r="BK876" s="1693">
        <v>0.059999999999999998</v>
      </c>
      <c r="BL876" s="1694">
        <f>ROUND(SQRT(BJ876^2+BK876^2)*1000/(1.73*BJ886),0)</f>
        <v>1</v>
      </c>
      <c r="BM876" s="1739">
        <v>0.12</v>
      </c>
      <c r="BN876" s="1693">
        <v>0.059999999999999998</v>
      </c>
      <c r="BO876" s="1694">
        <f>ROUND(SQRT(BM876^2+BN876^2)*1000/(1.73*BM886),0)</f>
        <v>1</v>
      </c>
      <c r="BP876" s="1739">
        <v>0.12</v>
      </c>
      <c r="BQ876" s="1693">
        <v>0.059999999999999998</v>
      </c>
      <c r="BR876" s="1694">
        <f>ROUND(SQRT(BP876^2+BQ876^2)*1000/(1.73*BP886),0)</f>
        <v>1</v>
      </c>
      <c r="BS876" s="1739">
        <v>0.12</v>
      </c>
      <c r="BT876" s="1693">
        <v>0.059999999999999998</v>
      </c>
      <c r="BU876" s="1694">
        <f>ROUND(SQRT(BS876^2+BT876^2)*1000/(1.73*BS886),0)</f>
        <v>1</v>
      </c>
      <c r="BV876" s="1739">
        <v>0.12</v>
      </c>
      <c r="BW876" s="1693">
        <v>0.059999999999999998</v>
      </c>
      <c r="BX876" s="1694">
        <f>ROUND(SQRT(BV876^2+BW876^2)*1000/(1.73*BV886),0)</f>
        <v>1</v>
      </c>
      <c r="BY876" s="1739">
        <v>0.12</v>
      </c>
      <c r="BZ876" s="1693">
        <v>0.059999999999999998</v>
      </c>
      <c r="CA876" s="1694">
        <f>ROUND(SQRT(BY876^2+BZ876^2)*1000/(1.73*BY886),0)</f>
        <v>1</v>
      </c>
    </row>
    <row r="877" s="1620" customFormat="1" ht="21.75" customHeight="1">
      <c r="A877" s="1681"/>
      <c r="B877" s="1622"/>
      <c r="C877" s="1682" t="s">
        <v>722</v>
      </c>
      <c r="D877" s="1689"/>
      <c r="E877" s="1690"/>
      <c r="F877" s="1690" t="s">
        <v>493</v>
      </c>
      <c r="G877" s="1690">
        <v>10</v>
      </c>
      <c r="H877" s="1699">
        <v>0.35999999999999999</v>
      </c>
      <c r="I877" s="1702">
        <v>-0.02</v>
      </c>
      <c r="J877" s="1694">
        <f>ROUND(SQRT(H877^2+I877^2)*1000/(1.73*H888),0)</f>
        <v>21</v>
      </c>
      <c r="K877" s="1699">
        <v>0.35999999999999999</v>
      </c>
      <c r="L877" s="1702">
        <v>-0.02</v>
      </c>
      <c r="M877" s="1694">
        <f>ROUND(SQRT(K877^2+L877^2)*1000/(1.73*K888),0)</f>
        <v>21</v>
      </c>
      <c r="N877" s="1699">
        <v>0.35999999999999999</v>
      </c>
      <c r="O877" s="1702">
        <v>-0.02</v>
      </c>
      <c r="P877" s="1694">
        <f>ROUND(SQRT(N877^2+O877^2)*1000/(1.73*N888),0)</f>
        <v>21</v>
      </c>
      <c r="Q877" s="1699">
        <v>0.35999999999999999</v>
      </c>
      <c r="R877" s="1702">
        <v>-0.02</v>
      </c>
      <c r="S877" s="1694">
        <f>ROUND(SQRT(Q877^2+R877^2)*1000/(1.73*Q888),0)</f>
        <v>21</v>
      </c>
      <c r="T877" s="1699">
        <v>0.35999999999999999</v>
      </c>
      <c r="U877" s="1702">
        <v>-0.02</v>
      </c>
      <c r="V877" s="1694">
        <f>ROUND(SQRT(T877^2+U877^2)*1000/(1.73*T888),0)</f>
        <v>21</v>
      </c>
      <c r="W877" s="1699">
        <v>0.23000000000000001</v>
      </c>
      <c r="X877" s="1702">
        <v>-0.17999999999999999</v>
      </c>
      <c r="Y877" s="1694">
        <f>ROUND(SQRT(W877^2+X877^2)*1000/(1.73*W888),0)</f>
        <v>17</v>
      </c>
      <c r="Z877" s="1699">
        <v>0.23000000000000001</v>
      </c>
      <c r="AA877" s="1702">
        <v>-0.17999999999999999</v>
      </c>
      <c r="AB877" s="1694">
        <f>ROUND(SQRT(Z877^2+AA877^2)*1000/(1.73*Z888),0)</f>
        <v>17</v>
      </c>
      <c r="AC877" s="1699">
        <v>0.23000000000000001</v>
      </c>
      <c r="AD877" s="1702">
        <v>-0.17999999999999999</v>
      </c>
      <c r="AE877" s="1694">
        <f>ROUND(SQRT(AC877^2+AD877^2)*1000/(1.73*AC888),0)</f>
        <v>17</v>
      </c>
      <c r="AF877" s="1699">
        <v>0.23000000000000001</v>
      </c>
      <c r="AG877" s="1702">
        <v>-0.17999999999999999</v>
      </c>
      <c r="AH877" s="1694">
        <f>ROUND(SQRT(AF877^2+AG877^2)*1000/(1.73*AF888),0)</f>
        <v>17</v>
      </c>
      <c r="AI877" s="1699">
        <v>0.23000000000000001</v>
      </c>
      <c r="AJ877" s="1702">
        <v>-0.17999999999999999</v>
      </c>
      <c r="AK877" s="1694">
        <f>ROUND(SQRT(AI877^2+AJ877^2)*1000/(1.73*AI888),0)</f>
        <v>17</v>
      </c>
      <c r="AL877" s="1699">
        <v>0.23000000000000001</v>
      </c>
      <c r="AM877" s="1702">
        <v>-0.17999999999999999</v>
      </c>
      <c r="AN877" s="1694">
        <f>ROUND(SQRT(AL877^2+AM877^2)*1000/(1.73*AL888),0)</f>
        <v>17</v>
      </c>
      <c r="AO877" s="1699">
        <v>0.40000000000000002</v>
      </c>
      <c r="AP877" s="1702">
        <v>-0.17999999999999999</v>
      </c>
      <c r="AQ877" s="1694">
        <f>ROUND(SQRT(AO877^2+AP877^2)*1000/(1.73*AO888),0)</f>
        <v>25</v>
      </c>
      <c r="AR877" s="1699">
        <v>0.40000000000000002</v>
      </c>
      <c r="AS877" s="1702">
        <v>-0.17999999999999999</v>
      </c>
      <c r="AT877" s="1694">
        <f>ROUND(SQRT(AR877^2+AS877^2)*1000/(1.73*AR888),0)</f>
        <v>25</v>
      </c>
      <c r="AU877" s="1699">
        <v>0.40000000000000002</v>
      </c>
      <c r="AV877" s="1702">
        <v>-0.17999999999999999</v>
      </c>
      <c r="AW877" s="1694">
        <f>ROUND(SQRT(AU877^2+AV877^2)*1000/(1.73*AU888),0)</f>
        <v>25</v>
      </c>
      <c r="AX877" s="1699">
        <v>0.40000000000000002</v>
      </c>
      <c r="AY877" s="1702">
        <v>-0.17999999999999999</v>
      </c>
      <c r="AZ877" s="1694">
        <f>ROUND(SQRT(AX877^2+AY877^2)*1000/(1.73*AX888),0)</f>
        <v>25</v>
      </c>
      <c r="BA877" s="1699">
        <v>0.40000000000000002</v>
      </c>
      <c r="BB877" s="1702">
        <v>-0.17999999999999999</v>
      </c>
      <c r="BC877" s="1694">
        <f>ROUND(SQRT(BA877^2+BB877^2)*1000/(1.73*BA888),0)</f>
        <v>25</v>
      </c>
      <c r="BD877" s="1699">
        <v>0.40000000000000002</v>
      </c>
      <c r="BE877" s="1702">
        <v>-0.17999999999999999</v>
      </c>
      <c r="BF877" s="1694">
        <f>ROUND(SQRT(BD877^2+BE877^2)*1000/(1.73*BD888),0)</f>
        <v>25</v>
      </c>
      <c r="BG877" s="1699">
        <v>0.40000000000000002</v>
      </c>
      <c r="BH877" s="1702">
        <v>-0.17999999999999999</v>
      </c>
      <c r="BI877" s="1694">
        <f>ROUND(SQRT(BG877^2+BH877^2)*1000/(1.73*BG888),0)</f>
        <v>25</v>
      </c>
      <c r="BJ877" s="1699">
        <v>0.40000000000000002</v>
      </c>
      <c r="BK877" s="1702">
        <v>-0.17999999999999999</v>
      </c>
      <c r="BL877" s="1694">
        <f>ROUND(SQRT(BJ877^2+BK877^2)*1000/(1.73*BJ888),0)</f>
        <v>25</v>
      </c>
      <c r="BM877" s="1699">
        <v>0.35999999999999999</v>
      </c>
      <c r="BN877" s="1702">
        <v>-0.02</v>
      </c>
      <c r="BO877" s="1694">
        <f>ROUND(SQRT(BM877^2+BN877^2)*1000/(1.73*BM888),0)</f>
        <v>21</v>
      </c>
      <c r="BP877" s="1699">
        <v>0.35999999999999999</v>
      </c>
      <c r="BQ877" s="1702">
        <v>-0.02</v>
      </c>
      <c r="BR877" s="1694">
        <f>ROUND(SQRT(BP877^2+BQ877^2)*1000/(1.73*BP888),0)</f>
        <v>21</v>
      </c>
      <c r="BS877" s="1699">
        <v>0.35999999999999999</v>
      </c>
      <c r="BT877" s="1702">
        <v>-0.02</v>
      </c>
      <c r="BU877" s="1694">
        <f>ROUND(SQRT(BS877^2+BT877^2)*1000/(1.73*BS888),0)</f>
        <v>21</v>
      </c>
      <c r="BV877" s="1699">
        <v>0.35999999999999999</v>
      </c>
      <c r="BW877" s="1702">
        <v>-0.02</v>
      </c>
      <c r="BX877" s="1694">
        <f>ROUND(SQRT(BV877^2+BW877^2)*1000/(1.73*BV888),0)</f>
        <v>21</v>
      </c>
      <c r="BY877" s="1699">
        <v>0.35999999999999999</v>
      </c>
      <c r="BZ877" s="1702">
        <v>-0.02</v>
      </c>
      <c r="CA877" s="1694">
        <f>ROUND(SQRT(BY877^2+BZ877^2)*1000/(1.73*BY888),0)</f>
        <v>21</v>
      </c>
    </row>
    <row r="878" s="1620" customFormat="1" ht="21.75" customHeight="1">
      <c r="A878" s="1681"/>
      <c r="B878" s="1622"/>
      <c r="C878" s="1682"/>
      <c r="D878" s="1689"/>
      <c r="E878" s="1690"/>
      <c r="F878" s="1690" t="s">
        <v>494</v>
      </c>
      <c r="G878" s="1690" t="s">
        <v>495</v>
      </c>
      <c r="H878" s="1695"/>
      <c r="I878" s="1696"/>
      <c r="J878" s="1697"/>
      <c r="K878" s="1695"/>
      <c r="L878" s="1696"/>
      <c r="M878" s="1697"/>
      <c r="N878" s="1695"/>
      <c r="O878" s="1696"/>
      <c r="P878" s="1697"/>
      <c r="Q878" s="1695"/>
      <c r="R878" s="1696"/>
      <c r="S878" s="1697"/>
      <c r="T878" s="1695"/>
      <c r="U878" s="1696"/>
      <c r="V878" s="1697"/>
      <c r="W878" s="1695"/>
      <c r="X878" s="1696"/>
      <c r="Y878" s="1697"/>
      <c r="Z878" s="1695"/>
      <c r="AA878" s="1696"/>
      <c r="AB878" s="1697"/>
      <c r="AC878" s="1695"/>
      <c r="AD878" s="1696"/>
      <c r="AE878" s="1697"/>
      <c r="AF878" s="1695"/>
      <c r="AG878" s="1696"/>
      <c r="AH878" s="1697"/>
      <c r="AI878" s="1695"/>
      <c r="AJ878" s="1696"/>
      <c r="AK878" s="1697"/>
      <c r="AL878" s="1695"/>
      <c r="AM878" s="1696"/>
      <c r="AN878" s="1697"/>
      <c r="AO878" s="1695"/>
      <c r="AP878" s="1696"/>
      <c r="AQ878" s="1697"/>
      <c r="AR878" s="1695"/>
      <c r="AS878" s="1696"/>
      <c r="AT878" s="1697"/>
      <c r="AU878" s="1695"/>
      <c r="AV878" s="1696"/>
      <c r="AW878" s="1697"/>
      <c r="AX878" s="1695"/>
      <c r="AY878" s="1696"/>
      <c r="AZ878" s="1697"/>
      <c r="BA878" s="1695"/>
      <c r="BB878" s="1696"/>
      <c r="BC878" s="1697"/>
      <c r="BD878" s="1695"/>
      <c r="BE878" s="1696"/>
      <c r="BF878" s="1697"/>
      <c r="BG878" s="1695"/>
      <c r="BH878" s="1696"/>
      <c r="BI878" s="1697"/>
      <c r="BJ878" s="1695"/>
      <c r="BK878" s="1696"/>
      <c r="BL878" s="1697"/>
      <c r="BM878" s="1695"/>
      <c r="BN878" s="1696"/>
      <c r="BO878" s="1697"/>
      <c r="BP878" s="1695"/>
      <c r="BQ878" s="1696"/>
      <c r="BR878" s="1697"/>
      <c r="BS878" s="1695"/>
      <c r="BT878" s="1696"/>
      <c r="BU878" s="1697"/>
      <c r="BV878" s="1695"/>
      <c r="BW878" s="1696"/>
      <c r="BX878" s="1697"/>
      <c r="BY878" s="1695"/>
      <c r="BZ878" s="1696"/>
      <c r="CA878" s="1697"/>
    </row>
    <row r="879" s="1620" customFormat="1" ht="21.75" customHeight="1">
      <c r="A879" s="1681"/>
      <c r="B879" s="1622"/>
      <c r="C879" s="1682"/>
      <c r="D879" s="1689"/>
      <c r="E879" s="1690"/>
      <c r="F879" s="1690" t="s">
        <v>496</v>
      </c>
      <c r="G879" s="1690" t="s">
        <v>495</v>
      </c>
      <c r="H879" s="1695"/>
      <c r="I879" s="1696"/>
      <c r="J879" s="1697"/>
      <c r="K879" s="1695"/>
      <c r="L879" s="1696"/>
      <c r="M879" s="1697"/>
      <c r="N879" s="1695"/>
      <c r="O879" s="1696"/>
      <c r="P879" s="1697"/>
      <c r="Q879" s="1695"/>
      <c r="R879" s="1696"/>
      <c r="S879" s="1697"/>
      <c r="T879" s="1695"/>
      <c r="U879" s="1696"/>
      <c r="V879" s="1697"/>
      <c r="W879" s="1695"/>
      <c r="X879" s="1696"/>
      <c r="Y879" s="1697"/>
      <c r="Z879" s="1695"/>
      <c r="AA879" s="1696"/>
      <c r="AB879" s="1697"/>
      <c r="AC879" s="1695"/>
      <c r="AD879" s="1696"/>
      <c r="AE879" s="1697"/>
      <c r="AF879" s="1695"/>
      <c r="AG879" s="1696"/>
      <c r="AH879" s="1697"/>
      <c r="AI879" s="1695"/>
      <c r="AJ879" s="1696"/>
      <c r="AK879" s="1697"/>
      <c r="AL879" s="1695"/>
      <c r="AM879" s="1696"/>
      <c r="AN879" s="1697"/>
      <c r="AO879" s="1695"/>
      <c r="AP879" s="1696"/>
      <c r="AQ879" s="1697"/>
      <c r="AR879" s="1695"/>
      <c r="AS879" s="1696"/>
      <c r="AT879" s="1697"/>
      <c r="AU879" s="1695"/>
      <c r="AV879" s="1696"/>
      <c r="AW879" s="1697"/>
      <c r="AX879" s="1695"/>
      <c r="AY879" s="1696"/>
      <c r="AZ879" s="1697"/>
      <c r="BA879" s="1695"/>
      <c r="BB879" s="1696"/>
      <c r="BC879" s="1697"/>
      <c r="BD879" s="1695"/>
      <c r="BE879" s="1696"/>
      <c r="BF879" s="1697"/>
      <c r="BG879" s="1695"/>
      <c r="BH879" s="1696"/>
      <c r="BI879" s="1697"/>
      <c r="BJ879" s="1695"/>
      <c r="BK879" s="1696"/>
      <c r="BL879" s="1697"/>
      <c r="BM879" s="1695"/>
      <c r="BN879" s="1696"/>
      <c r="BO879" s="1697"/>
      <c r="BP879" s="1695"/>
      <c r="BQ879" s="1696"/>
      <c r="BR879" s="1697"/>
      <c r="BS879" s="1695"/>
      <c r="BT879" s="1696"/>
      <c r="BU879" s="1697"/>
      <c r="BV879" s="1695"/>
      <c r="BW879" s="1696"/>
      <c r="BX879" s="1697"/>
      <c r="BY879" s="1695"/>
      <c r="BZ879" s="1696"/>
      <c r="CA879" s="1697"/>
    </row>
    <row r="880" s="1620" customFormat="1" ht="21.75" customHeight="1">
      <c r="A880" s="1681"/>
      <c r="B880" s="1622"/>
      <c r="C880" s="1682"/>
      <c r="D880" s="1689" t="s">
        <v>116</v>
      </c>
      <c r="E880" s="1690"/>
      <c r="F880" s="1690" t="s">
        <v>488</v>
      </c>
      <c r="G880" s="1731">
        <v>110</v>
      </c>
      <c r="H880" s="1633">
        <v>0.32000000000000001</v>
      </c>
      <c r="I880" s="1702">
        <v>-0.19</v>
      </c>
      <c r="J880" s="1694">
        <f>ROUND(SQRT(H880^2+I880^2)*1000/(1.73*H887),0)</f>
        <v>2</v>
      </c>
      <c r="K880" s="1633">
        <v>0.32000000000000001</v>
      </c>
      <c r="L880" s="1702">
        <v>-0.19</v>
      </c>
      <c r="M880" s="1694">
        <f t="shared" ref="M880:M881" si="2028">ROUND(SQRT(K880^2+L880^2)*1000/(1.73*K888),0)</f>
        <v>21</v>
      </c>
      <c r="N880" s="1633">
        <v>0.32000000000000001</v>
      </c>
      <c r="O880" s="1702">
        <v>-0.19</v>
      </c>
      <c r="P880" s="1694">
        <f t="shared" ref="P880:P881" si="2029">ROUND(SQRT(N880^2+O880^2)*1000/(1.73*N888),0)</f>
        <v>21</v>
      </c>
      <c r="Q880" s="1633">
        <v>0.32000000000000001</v>
      </c>
      <c r="R880" s="1702">
        <v>-0.19</v>
      </c>
      <c r="S880" s="1694">
        <f t="shared" ref="S880:S881" si="2030">ROUND(SQRT(Q880^2+R880^2)*1000/(1.73*Q888),0)</f>
        <v>21</v>
      </c>
      <c r="T880" s="1633">
        <v>0.32000000000000001</v>
      </c>
      <c r="U880" s="1702">
        <v>-0.19</v>
      </c>
      <c r="V880" s="1694">
        <f t="shared" ref="V880:V881" si="2031">ROUND(SQRT(T880^2+U880^2)*1000/(1.73*T888),0)</f>
        <v>21</v>
      </c>
      <c r="W880" s="1633">
        <v>0.20000000000000001</v>
      </c>
      <c r="X880" s="1702">
        <v>-0.17000000000000001</v>
      </c>
      <c r="Y880" s="1694">
        <f t="shared" ref="Y880:Y881" si="2032">ROUND(SQRT(W880^2+X880^2)*1000/(1.73*W888),0)</f>
        <v>15</v>
      </c>
      <c r="Z880" s="1633">
        <v>0.20000000000000001</v>
      </c>
      <c r="AA880" s="1702">
        <v>-0.17000000000000001</v>
      </c>
      <c r="AB880" s="1694">
        <f t="shared" ref="AB880:AB881" si="2033">ROUND(SQRT(Z880^2+AA880^2)*1000/(1.73*Z888),0)</f>
        <v>15</v>
      </c>
      <c r="AC880" s="1633">
        <v>0.20000000000000001</v>
      </c>
      <c r="AD880" s="1702">
        <v>-0.17000000000000001</v>
      </c>
      <c r="AE880" s="1694">
        <f t="shared" ref="AE880:AE881" si="2034">ROUND(SQRT(AC880^2+AD880^2)*1000/(1.73*AC888),0)</f>
        <v>15</v>
      </c>
      <c r="AF880" s="1633">
        <v>0.20000000000000001</v>
      </c>
      <c r="AG880" s="1702">
        <v>-0.17000000000000001</v>
      </c>
      <c r="AH880" s="1694">
        <f t="shared" ref="AH880:AH881" si="2035">ROUND(SQRT(AF880^2+AG880^2)*1000/(1.73*AF888),0)</f>
        <v>15</v>
      </c>
      <c r="AI880" s="1633">
        <v>0.20000000000000001</v>
      </c>
      <c r="AJ880" s="1702">
        <v>-0.17000000000000001</v>
      </c>
      <c r="AK880" s="1694">
        <f t="shared" ref="AK880:AK881" si="2036">ROUND(SQRT(AI880^2+AJ880^2)*1000/(1.73*AI888),0)</f>
        <v>15</v>
      </c>
      <c r="AL880" s="1633">
        <v>0.20000000000000001</v>
      </c>
      <c r="AM880" s="1702">
        <v>-0.17000000000000001</v>
      </c>
      <c r="AN880" s="1694">
        <f t="shared" ref="AN880:AN881" si="2037">ROUND(SQRT(AL880^2+AM880^2)*1000/(1.73*AL888),0)</f>
        <v>15</v>
      </c>
      <c r="AO880" s="1633">
        <v>0.37</v>
      </c>
      <c r="AP880" s="1702">
        <v>-0.17999999999999999</v>
      </c>
      <c r="AQ880" s="1694">
        <f t="shared" ref="AQ880:AQ881" si="2038">ROUND(SQRT(AO880^2+AP880^2)*1000/(1.73*AO888),0)</f>
        <v>23</v>
      </c>
      <c r="AR880" s="1633">
        <v>0.37</v>
      </c>
      <c r="AS880" s="1702">
        <v>-0.17999999999999999</v>
      </c>
      <c r="AT880" s="1694">
        <f t="shared" ref="AT880:AT881" si="2039">ROUND(SQRT(AR880^2+AS880^2)*1000/(1.73*AR888),0)</f>
        <v>23</v>
      </c>
      <c r="AU880" s="1633">
        <v>0.37</v>
      </c>
      <c r="AV880" s="1702">
        <v>-0.17999999999999999</v>
      </c>
      <c r="AW880" s="1694">
        <f t="shared" ref="AW880:AW881" si="2040">ROUND(SQRT(AU880^2+AV880^2)*1000/(1.73*AU888),0)</f>
        <v>23</v>
      </c>
      <c r="AX880" s="1633">
        <v>0.37</v>
      </c>
      <c r="AY880" s="1702">
        <v>-0.17999999999999999</v>
      </c>
      <c r="AZ880" s="1694">
        <f t="shared" ref="AZ880:AZ881" si="2041">ROUND(SQRT(AX880^2+AY880^2)*1000/(1.73*AX888),0)</f>
        <v>23</v>
      </c>
      <c r="BA880" s="1633">
        <v>0.37</v>
      </c>
      <c r="BB880" s="1702">
        <v>-0.17999999999999999</v>
      </c>
      <c r="BC880" s="1694">
        <f t="shared" ref="BC880:BC881" si="2042">ROUND(SQRT(BA880^2+BB880^2)*1000/(1.73*BA888),0)</f>
        <v>23</v>
      </c>
      <c r="BD880" s="1633">
        <v>0.37</v>
      </c>
      <c r="BE880" s="1702">
        <v>-0.17999999999999999</v>
      </c>
      <c r="BF880" s="1694">
        <f t="shared" ref="BF880:BF881" si="2043">ROUND(SQRT(BD880^2+BE880^2)*1000/(1.73*BD888),0)</f>
        <v>23</v>
      </c>
      <c r="BG880" s="1633">
        <v>0.37</v>
      </c>
      <c r="BH880" s="1702">
        <v>-0.17999999999999999</v>
      </c>
      <c r="BI880" s="1694">
        <f t="shared" ref="BI880:BI881" si="2044">ROUND(SQRT(BG880^2+BH880^2)*1000/(1.73*BG888),0)</f>
        <v>23</v>
      </c>
      <c r="BJ880" s="1633">
        <v>0.37</v>
      </c>
      <c r="BK880" s="1702">
        <v>-0.17999999999999999</v>
      </c>
      <c r="BL880" s="1694">
        <f t="shared" ref="BL880:BL881" si="2045">ROUND(SQRT(BJ880^2+BK880^2)*1000/(1.73*BJ888),0)</f>
        <v>23</v>
      </c>
      <c r="BM880" s="1633">
        <v>0.32000000000000001</v>
      </c>
      <c r="BN880" s="1702">
        <v>-0.19</v>
      </c>
      <c r="BO880" s="1694">
        <f t="shared" ref="BO880:BO881" si="2046">ROUND(SQRT(BM880^2+BN880^2)*1000/(1.73*BM888),0)</f>
        <v>21</v>
      </c>
      <c r="BP880" s="1633">
        <v>0.32000000000000001</v>
      </c>
      <c r="BQ880" s="1702">
        <v>-0.19</v>
      </c>
      <c r="BR880" s="1694">
        <f t="shared" ref="BR880:BR881" si="2047">ROUND(SQRT(BP880^2+BQ880^2)*1000/(1.73*BP888),0)</f>
        <v>21</v>
      </c>
      <c r="BS880" s="1633">
        <v>0.32000000000000001</v>
      </c>
      <c r="BT880" s="1702">
        <v>-0.19</v>
      </c>
      <c r="BU880" s="1694">
        <f t="shared" ref="BU880:BU881" si="2048">ROUND(SQRT(BS880^2+BT880^2)*1000/(1.73*BS888),0)</f>
        <v>21</v>
      </c>
      <c r="BV880" s="1633">
        <v>0.32000000000000001</v>
      </c>
      <c r="BW880" s="1702">
        <v>-0.19</v>
      </c>
      <c r="BX880" s="1694">
        <f t="shared" ref="BX880:BX881" si="2049">ROUND(SQRT(BV880^2+BW880^2)*1000/(1.73*BV888),0)</f>
        <v>21</v>
      </c>
      <c r="BY880" s="1633">
        <v>0.32000000000000001</v>
      </c>
      <c r="BZ880" s="1702">
        <v>-0.19</v>
      </c>
      <c r="CA880" s="1694">
        <f t="shared" ref="CA880:CA881" si="2050">ROUND(SQRT(BY880^2+BZ880^2)*1000/(1.73*BY888),0)</f>
        <v>21</v>
      </c>
    </row>
    <row r="881" s="1620" customFormat="1" ht="21.75" customHeight="1">
      <c r="A881" s="1681"/>
      <c r="B881" s="1622"/>
      <c r="C881" s="1682" t="s">
        <v>723</v>
      </c>
      <c r="D881" s="1689"/>
      <c r="E881" s="1690"/>
      <c r="F881" s="1690" t="s">
        <v>493</v>
      </c>
      <c r="G881" s="1690">
        <v>10</v>
      </c>
      <c r="H881" s="1699">
        <v>0.32000000000000001</v>
      </c>
      <c r="I881" s="1702">
        <v>-0.19</v>
      </c>
      <c r="J881" s="1694">
        <f>ROUND(SQRT(H881^2+I881^2)*1000/(1.73*H889),0)</f>
        <v>21</v>
      </c>
      <c r="K881" s="1699">
        <v>0.32000000000000001</v>
      </c>
      <c r="L881" s="1702">
        <v>-0.19</v>
      </c>
      <c r="M881" s="1694">
        <f t="shared" si="2028"/>
        <v>21</v>
      </c>
      <c r="N881" s="1699">
        <v>0.32000000000000001</v>
      </c>
      <c r="O881" s="1702">
        <v>-0.19</v>
      </c>
      <c r="P881" s="1694">
        <f t="shared" si="2029"/>
        <v>21</v>
      </c>
      <c r="Q881" s="1699">
        <v>0.32000000000000001</v>
      </c>
      <c r="R881" s="1702">
        <v>-0.19</v>
      </c>
      <c r="S881" s="1694">
        <f t="shared" si="2030"/>
        <v>21</v>
      </c>
      <c r="T881" s="1699">
        <v>0.32000000000000001</v>
      </c>
      <c r="U881" s="1702">
        <v>-0.19</v>
      </c>
      <c r="V881" s="1694">
        <f t="shared" si="2031"/>
        <v>21</v>
      </c>
      <c r="W881" s="1699">
        <v>0.20000000000000001</v>
      </c>
      <c r="X881" s="1702">
        <v>-0.17000000000000001</v>
      </c>
      <c r="Y881" s="1694">
        <f t="shared" si="2032"/>
        <v>15</v>
      </c>
      <c r="Z881" s="1699">
        <v>0.20000000000000001</v>
      </c>
      <c r="AA881" s="1702">
        <v>-0.17000000000000001</v>
      </c>
      <c r="AB881" s="1694">
        <f t="shared" si="2033"/>
        <v>15</v>
      </c>
      <c r="AC881" s="1699">
        <v>0.20000000000000001</v>
      </c>
      <c r="AD881" s="1702">
        <v>-0.17000000000000001</v>
      </c>
      <c r="AE881" s="1694">
        <f t="shared" si="2034"/>
        <v>15</v>
      </c>
      <c r="AF881" s="1699">
        <v>0.20000000000000001</v>
      </c>
      <c r="AG881" s="1702">
        <v>-0.17000000000000001</v>
      </c>
      <c r="AH881" s="1694">
        <f t="shared" si="2035"/>
        <v>15</v>
      </c>
      <c r="AI881" s="1699">
        <v>0.20000000000000001</v>
      </c>
      <c r="AJ881" s="1702">
        <v>-0.17000000000000001</v>
      </c>
      <c r="AK881" s="1694">
        <f t="shared" si="2036"/>
        <v>15</v>
      </c>
      <c r="AL881" s="1699">
        <v>0.20000000000000001</v>
      </c>
      <c r="AM881" s="1702">
        <v>-0.17000000000000001</v>
      </c>
      <c r="AN881" s="1694">
        <f t="shared" si="2037"/>
        <v>15</v>
      </c>
      <c r="AO881" s="1699">
        <v>0.37</v>
      </c>
      <c r="AP881" s="1702">
        <v>-0.17999999999999999</v>
      </c>
      <c r="AQ881" s="1694">
        <f t="shared" si="2038"/>
        <v>23</v>
      </c>
      <c r="AR881" s="1699">
        <v>0.37</v>
      </c>
      <c r="AS881" s="1702">
        <v>-0.17999999999999999</v>
      </c>
      <c r="AT881" s="1694">
        <f t="shared" si="2039"/>
        <v>23</v>
      </c>
      <c r="AU881" s="1699">
        <v>0.37</v>
      </c>
      <c r="AV881" s="1702">
        <v>-0.17999999999999999</v>
      </c>
      <c r="AW881" s="1694">
        <f t="shared" si="2040"/>
        <v>23</v>
      </c>
      <c r="AX881" s="1699">
        <v>0.37</v>
      </c>
      <c r="AY881" s="1702">
        <v>-0.17999999999999999</v>
      </c>
      <c r="AZ881" s="1694">
        <f t="shared" si="2041"/>
        <v>23</v>
      </c>
      <c r="BA881" s="1699">
        <v>0.37</v>
      </c>
      <c r="BB881" s="1702">
        <v>-0.17999999999999999</v>
      </c>
      <c r="BC881" s="1694">
        <f t="shared" si="2042"/>
        <v>23</v>
      </c>
      <c r="BD881" s="1699">
        <v>0.37</v>
      </c>
      <c r="BE881" s="1702">
        <v>-0.17999999999999999</v>
      </c>
      <c r="BF881" s="1694">
        <f t="shared" si="2043"/>
        <v>23</v>
      </c>
      <c r="BG881" s="1699">
        <v>0.37</v>
      </c>
      <c r="BH881" s="1702">
        <v>-0.17999999999999999</v>
      </c>
      <c r="BI881" s="1694">
        <f t="shared" si="2044"/>
        <v>23</v>
      </c>
      <c r="BJ881" s="1699">
        <v>0.37</v>
      </c>
      <c r="BK881" s="1702">
        <v>-0.17999999999999999</v>
      </c>
      <c r="BL881" s="1694">
        <f t="shared" si="2045"/>
        <v>23</v>
      </c>
      <c r="BM881" s="1699">
        <v>0.32000000000000001</v>
      </c>
      <c r="BN881" s="1702">
        <v>-0.19</v>
      </c>
      <c r="BO881" s="1694">
        <f t="shared" si="2046"/>
        <v>21</v>
      </c>
      <c r="BP881" s="1699">
        <v>0.32000000000000001</v>
      </c>
      <c r="BQ881" s="1702">
        <v>-0.19</v>
      </c>
      <c r="BR881" s="1694">
        <f t="shared" si="2047"/>
        <v>21</v>
      </c>
      <c r="BS881" s="1699">
        <v>0.32000000000000001</v>
      </c>
      <c r="BT881" s="1702">
        <v>-0.19</v>
      </c>
      <c r="BU881" s="1694">
        <f t="shared" si="2048"/>
        <v>21</v>
      </c>
      <c r="BV881" s="1699">
        <v>0.32000000000000001</v>
      </c>
      <c r="BW881" s="1702">
        <v>-0.19</v>
      </c>
      <c r="BX881" s="1694">
        <f t="shared" si="2049"/>
        <v>21</v>
      </c>
      <c r="BY881" s="1699">
        <v>0.32000000000000001</v>
      </c>
      <c r="BZ881" s="1702">
        <v>-0.19</v>
      </c>
      <c r="CA881" s="1694">
        <f t="shared" si="2050"/>
        <v>21</v>
      </c>
    </row>
    <row r="882" s="1620" customFormat="1" ht="21.75" customHeight="1">
      <c r="A882" s="1681"/>
      <c r="B882" s="1622"/>
      <c r="C882" s="1682"/>
      <c r="D882" s="1689"/>
      <c r="E882" s="1690"/>
      <c r="F882" s="1690" t="s">
        <v>494</v>
      </c>
      <c r="G882" s="1690" t="s">
        <v>495</v>
      </c>
      <c r="H882" s="1695">
        <v>1</v>
      </c>
      <c r="I882" s="1696"/>
      <c r="J882" s="1697"/>
      <c r="K882" s="1695">
        <v>1</v>
      </c>
      <c r="L882" s="1696"/>
      <c r="M882" s="1697"/>
      <c r="N882" s="1695">
        <v>1</v>
      </c>
      <c r="O882" s="1696"/>
      <c r="P882" s="1697"/>
      <c r="Q882" s="1695">
        <v>1</v>
      </c>
      <c r="R882" s="1696"/>
      <c r="S882" s="1697"/>
      <c r="T882" s="1695">
        <v>1</v>
      </c>
      <c r="U882" s="1696"/>
      <c r="V882" s="1697"/>
      <c r="W882" s="1695">
        <v>1</v>
      </c>
      <c r="X882" s="1696"/>
      <c r="Y882" s="1697"/>
      <c r="Z882" s="1695">
        <v>1</v>
      </c>
      <c r="AA882" s="1696"/>
      <c r="AB882" s="1697"/>
      <c r="AC882" s="1695">
        <v>1</v>
      </c>
      <c r="AD882" s="1696"/>
      <c r="AE882" s="1697"/>
      <c r="AF882" s="1695">
        <v>1</v>
      </c>
      <c r="AG882" s="1696"/>
      <c r="AH882" s="1697"/>
      <c r="AI882" s="1695">
        <v>1</v>
      </c>
      <c r="AJ882" s="1696"/>
      <c r="AK882" s="1697"/>
      <c r="AL882" s="1695">
        <v>1</v>
      </c>
      <c r="AM882" s="1696"/>
      <c r="AN882" s="1697"/>
      <c r="AO882" s="1695">
        <v>1</v>
      </c>
      <c r="AP882" s="1696"/>
      <c r="AQ882" s="1697"/>
      <c r="AR882" s="1695">
        <v>1</v>
      </c>
      <c r="AS882" s="1696"/>
      <c r="AT882" s="1697"/>
      <c r="AU882" s="1695">
        <v>1</v>
      </c>
      <c r="AV882" s="1696"/>
      <c r="AW882" s="1697"/>
      <c r="AX882" s="1695">
        <v>1</v>
      </c>
      <c r="AY882" s="1696"/>
      <c r="AZ882" s="1697"/>
      <c r="BA882" s="1695">
        <v>1</v>
      </c>
      <c r="BB882" s="1696"/>
      <c r="BC882" s="1697"/>
      <c r="BD882" s="1695">
        <v>1</v>
      </c>
      <c r="BE882" s="1696"/>
      <c r="BF882" s="1697"/>
      <c r="BG882" s="1695">
        <v>1</v>
      </c>
      <c r="BH882" s="1696"/>
      <c r="BI882" s="1697"/>
      <c r="BJ882" s="1695">
        <v>1</v>
      </c>
      <c r="BK882" s="1696"/>
      <c r="BL882" s="1697"/>
      <c r="BM882" s="1695">
        <v>1</v>
      </c>
      <c r="BN882" s="1696"/>
      <c r="BO882" s="1697"/>
      <c r="BP882" s="1695">
        <v>1</v>
      </c>
      <c r="BQ882" s="1696"/>
      <c r="BR882" s="1697"/>
      <c r="BS882" s="1695">
        <v>1</v>
      </c>
      <c r="BT882" s="1696"/>
      <c r="BU882" s="1697"/>
      <c r="BV882" s="1695">
        <v>1</v>
      </c>
      <c r="BW882" s="1696"/>
      <c r="BX882" s="1697"/>
      <c r="BY882" s="1695">
        <v>1</v>
      </c>
      <c r="BZ882" s="1696"/>
      <c r="CA882" s="1697"/>
    </row>
    <row r="883" s="1620" customFormat="1" ht="21.75" customHeight="1">
      <c r="A883" s="1681"/>
      <c r="B883" s="1622"/>
      <c r="C883" s="1682"/>
      <c r="D883" s="1689"/>
      <c r="E883" s="1690"/>
      <c r="F883" s="1690" t="s">
        <v>496</v>
      </c>
      <c r="G883" s="1690" t="s">
        <v>495</v>
      </c>
      <c r="H883" s="1695"/>
      <c r="I883" s="1696"/>
      <c r="J883" s="1697"/>
      <c r="K883" s="1695"/>
      <c r="L883" s="1696"/>
      <c r="M883" s="1697"/>
      <c r="N883" s="1695"/>
      <c r="O883" s="1696"/>
      <c r="P883" s="1697"/>
      <c r="Q883" s="1695"/>
      <c r="R883" s="1696"/>
      <c r="S883" s="1697"/>
      <c r="T883" s="1695"/>
      <c r="U883" s="1696"/>
      <c r="V883" s="1697"/>
      <c r="W883" s="1695"/>
      <c r="X883" s="1696"/>
      <c r="Y883" s="1697"/>
      <c r="Z883" s="1695"/>
      <c r="AA883" s="1696"/>
      <c r="AB883" s="1697"/>
      <c r="AC883" s="1695"/>
      <c r="AD883" s="1696"/>
      <c r="AE883" s="1697"/>
      <c r="AF883" s="1695"/>
      <c r="AG883" s="1696"/>
      <c r="AH883" s="1697"/>
      <c r="AI883" s="1695"/>
      <c r="AJ883" s="1696"/>
      <c r="AK883" s="1697"/>
      <c r="AL883" s="1695"/>
      <c r="AM883" s="1696"/>
      <c r="AN883" s="1697"/>
      <c r="AO883" s="1695"/>
      <c r="AP883" s="1696"/>
      <c r="AQ883" s="1697"/>
      <c r="AR883" s="1695"/>
      <c r="AS883" s="1696"/>
      <c r="AT883" s="1697"/>
      <c r="AU883" s="1695"/>
      <c r="AV883" s="1696"/>
      <c r="AW883" s="1697"/>
      <c r="AX883" s="1695"/>
      <c r="AY883" s="1696"/>
      <c r="AZ883" s="1697"/>
      <c r="BA883" s="1695"/>
      <c r="BB883" s="1696"/>
      <c r="BC883" s="1697"/>
      <c r="BD883" s="1695"/>
      <c r="BE883" s="1696"/>
      <c r="BF883" s="1697"/>
      <c r="BG883" s="1695"/>
      <c r="BH883" s="1696"/>
      <c r="BI883" s="1697"/>
      <c r="BJ883" s="1695"/>
      <c r="BK883" s="1696"/>
      <c r="BL883" s="1697"/>
      <c r="BM883" s="1695"/>
      <c r="BN883" s="1696"/>
      <c r="BO883" s="1697"/>
      <c r="BP883" s="1695"/>
      <c r="BQ883" s="1696"/>
      <c r="BR883" s="1697"/>
      <c r="BS883" s="1695"/>
      <c r="BT883" s="1696"/>
      <c r="BU883" s="1697"/>
      <c r="BV883" s="1695"/>
      <c r="BW883" s="1696"/>
      <c r="BX883" s="1697"/>
      <c r="BY883" s="1695"/>
      <c r="BZ883" s="1696"/>
      <c r="CA883" s="1697"/>
    </row>
    <row r="884" s="1620" customFormat="1" ht="21.75" customHeight="1">
      <c r="A884" s="1681"/>
      <c r="B884" s="1622" t="s">
        <v>501</v>
      </c>
      <c r="C884" s="1682" t="s">
        <v>724</v>
      </c>
      <c r="D884" s="1689" t="s">
        <v>725</v>
      </c>
      <c r="E884" s="1690" t="s">
        <v>495</v>
      </c>
      <c r="F884" s="1690"/>
      <c r="G884" s="1690">
        <v>110</v>
      </c>
      <c r="H884" s="1716">
        <v>0.46999999999999997</v>
      </c>
      <c r="I884" s="1702">
        <v>-0.69999999999999996</v>
      </c>
      <c r="J884" s="1694">
        <f t="shared" ref="J884:J885" si="2051">ROUND(SQRT(H884^2+I884^2)*1000/(1.73*H886),0)</f>
        <v>4</v>
      </c>
      <c r="K884" s="1716">
        <v>0.46999999999999997</v>
      </c>
      <c r="L884" s="1702">
        <v>-0.69999999999999996</v>
      </c>
      <c r="M884" s="1694">
        <v>4</v>
      </c>
      <c r="N884" s="1716">
        <v>0.46999999999999997</v>
      </c>
      <c r="O884" s="1702">
        <v>-0.69999999999999996</v>
      </c>
      <c r="P884" s="1694">
        <v>4</v>
      </c>
      <c r="Q884" s="1716">
        <v>0.46999999999999997</v>
      </c>
      <c r="R884" s="1702">
        <v>-0.69999999999999996</v>
      </c>
      <c r="S884" s="1694">
        <v>4</v>
      </c>
      <c r="T884" s="1716">
        <v>0.46999999999999997</v>
      </c>
      <c r="U884" s="1702">
        <v>-0.69999999999999996</v>
      </c>
      <c r="V884" s="1694">
        <v>4</v>
      </c>
      <c r="W884" s="1716">
        <v>8</v>
      </c>
      <c r="X884" s="1702">
        <v>0.69999999999999996</v>
      </c>
      <c r="Y884" s="1694">
        <v>5</v>
      </c>
      <c r="Z884" s="1716">
        <v>8</v>
      </c>
      <c r="AA884" s="1702">
        <v>0.69999999999999996</v>
      </c>
      <c r="AB884" s="1694">
        <v>5</v>
      </c>
      <c r="AC884" s="1716">
        <v>8</v>
      </c>
      <c r="AD884" s="1702">
        <v>0.69999999999999996</v>
      </c>
      <c r="AE884" s="1694">
        <v>5</v>
      </c>
      <c r="AF884" s="1716">
        <v>8</v>
      </c>
      <c r="AG884" s="1702">
        <v>0.69999999999999996</v>
      </c>
      <c r="AH884" s="1694">
        <v>5</v>
      </c>
      <c r="AI884" s="1716">
        <v>8</v>
      </c>
      <c r="AJ884" s="1702">
        <v>0.69999999999999996</v>
      </c>
      <c r="AK884" s="1694">
        <v>5</v>
      </c>
      <c r="AL884" s="1716">
        <v>8</v>
      </c>
      <c r="AM884" s="1702">
        <v>0.69999999999999996</v>
      </c>
      <c r="AN884" s="1694">
        <v>5</v>
      </c>
      <c r="AO884" s="1716">
        <v>7.7999999999999998</v>
      </c>
      <c r="AP884" s="1702">
        <v>1.6000000000000001</v>
      </c>
      <c r="AQ884" s="1694">
        <v>4</v>
      </c>
      <c r="AR884" s="1716">
        <v>7.7999999999999998</v>
      </c>
      <c r="AS884" s="1702">
        <v>1.6000000000000001</v>
      </c>
      <c r="AT884" s="1694">
        <v>4</v>
      </c>
      <c r="AU884" s="1716">
        <v>7.7999999999999998</v>
      </c>
      <c r="AV884" s="1702">
        <v>1.6000000000000001</v>
      </c>
      <c r="AW884" s="1694">
        <v>4</v>
      </c>
      <c r="AX884" s="1716">
        <v>7.7999999999999998</v>
      </c>
      <c r="AY884" s="1702">
        <v>1.6000000000000001</v>
      </c>
      <c r="AZ884" s="1694">
        <v>4</v>
      </c>
      <c r="BA884" s="1716">
        <v>7.7999999999999998</v>
      </c>
      <c r="BB884" s="1702">
        <v>1.6000000000000001</v>
      </c>
      <c r="BC884" s="1694">
        <v>4</v>
      </c>
      <c r="BD884" s="1716">
        <v>7.7999999999999998</v>
      </c>
      <c r="BE884" s="1702">
        <v>1.6000000000000001</v>
      </c>
      <c r="BF884" s="1694">
        <v>4</v>
      </c>
      <c r="BG884" s="1716">
        <v>7.7999999999999998</v>
      </c>
      <c r="BH884" s="1702">
        <v>1.6000000000000001</v>
      </c>
      <c r="BI884" s="1694">
        <v>4</v>
      </c>
      <c r="BJ884" s="1716">
        <v>7.7999999999999998</v>
      </c>
      <c r="BK884" s="1702">
        <v>1.6000000000000001</v>
      </c>
      <c r="BL884" s="1694">
        <v>4</v>
      </c>
      <c r="BM884" s="1716">
        <v>0.46999999999999997</v>
      </c>
      <c r="BN884" s="1702">
        <v>-0.69999999999999996</v>
      </c>
      <c r="BO884" s="1694">
        <v>4</v>
      </c>
      <c r="BP884" s="1716">
        <v>0.46999999999999997</v>
      </c>
      <c r="BQ884" s="1702">
        <v>-0.69999999999999996</v>
      </c>
      <c r="BR884" s="1694">
        <v>4</v>
      </c>
      <c r="BS884" s="1716">
        <v>0.46999999999999997</v>
      </c>
      <c r="BT884" s="1702">
        <v>-0.69999999999999996</v>
      </c>
      <c r="BU884" s="1694">
        <v>4</v>
      </c>
      <c r="BV884" s="1716">
        <v>0.46999999999999997</v>
      </c>
      <c r="BW884" s="1702">
        <v>-0.69999999999999996</v>
      </c>
      <c r="BX884" s="1694">
        <v>4</v>
      </c>
      <c r="BY884" s="1716">
        <v>0.46999999999999997</v>
      </c>
      <c r="BZ884" s="1702">
        <v>-0.69999999999999996</v>
      </c>
      <c r="CA884" s="1694">
        <v>4</v>
      </c>
    </row>
    <row r="885" s="1620" customFormat="1" ht="21.75" customHeight="1">
      <c r="A885" s="1681"/>
      <c r="B885" s="1622" t="s">
        <v>523</v>
      </c>
      <c r="C885" s="1682" t="s">
        <v>726</v>
      </c>
      <c r="D885" s="1689" t="s">
        <v>727</v>
      </c>
      <c r="E885" s="1690" t="s">
        <v>495</v>
      </c>
      <c r="F885" s="1690"/>
      <c r="G885" s="1690">
        <v>110</v>
      </c>
      <c r="H885" s="1699">
        <v>1.1499999999999999</v>
      </c>
      <c r="I885" s="1702">
        <v>0.33000000000000002</v>
      </c>
      <c r="J885" s="1781">
        <f t="shared" si="2051"/>
        <v>6</v>
      </c>
      <c r="K885" s="1699">
        <v>1.1499999999999999</v>
      </c>
      <c r="L885" s="1702">
        <v>0.33000000000000002</v>
      </c>
      <c r="M885" s="1694">
        <f>ROUND(SQRT(K885^2+L885^2)*1000/(1.73*K887),0)</f>
        <v>6</v>
      </c>
      <c r="N885" s="1699">
        <v>1.1499999999999999</v>
      </c>
      <c r="O885" s="1702">
        <v>0.33000000000000002</v>
      </c>
      <c r="P885" s="1694">
        <f>ROUND(SQRT(N885^2+O885^2)*1000/(1.73*N887),0)</f>
        <v>6</v>
      </c>
      <c r="Q885" s="1699">
        <v>1.1499999999999999</v>
      </c>
      <c r="R885" s="1702">
        <v>0.33000000000000002</v>
      </c>
      <c r="S885" s="1694">
        <f>ROUND(SQRT(Q885^2+R885^2)*1000/(1.73*Q887),0)</f>
        <v>6</v>
      </c>
      <c r="T885" s="1699">
        <v>1.1499999999999999</v>
      </c>
      <c r="U885" s="1702">
        <v>0.33000000000000002</v>
      </c>
      <c r="V885" s="1694">
        <f>ROUND(SQRT(T885^2+U885^2)*1000/(1.73*T887),0)</f>
        <v>6</v>
      </c>
      <c r="W885" s="1699">
        <v>8.4000000000000004</v>
      </c>
      <c r="X885" s="1702">
        <v>-1.1000000000000001</v>
      </c>
      <c r="Y885" s="1694">
        <f>ROUND(SQRT(W885^2+X885^2)*1000/(1.73*W887),0)</f>
        <v>42</v>
      </c>
      <c r="Z885" s="1699">
        <v>8.4000000000000004</v>
      </c>
      <c r="AA885" s="1702">
        <v>-1.1000000000000001</v>
      </c>
      <c r="AB885" s="1694">
        <f>ROUND(SQRT(Z885^2+AA885^2)*1000/(1.73*Z887),0)</f>
        <v>42</v>
      </c>
      <c r="AC885" s="1699">
        <v>8.4000000000000004</v>
      </c>
      <c r="AD885" s="1702">
        <v>-1.1000000000000001</v>
      </c>
      <c r="AE885" s="1694">
        <f>ROUND(SQRT(AC885^2+AD885^2)*1000/(1.73*AC887),0)</f>
        <v>42</v>
      </c>
      <c r="AF885" s="1699">
        <v>8.4000000000000004</v>
      </c>
      <c r="AG885" s="1702">
        <v>-1.1000000000000001</v>
      </c>
      <c r="AH885" s="1694">
        <f>ROUND(SQRT(AF885^2+AG885^2)*1000/(1.73*AF887),0)</f>
        <v>42</v>
      </c>
      <c r="AI885" s="1699">
        <v>8.4000000000000004</v>
      </c>
      <c r="AJ885" s="1702">
        <v>-1.1000000000000001</v>
      </c>
      <c r="AK885" s="1694">
        <f>ROUND(SQRT(AI885^2+AJ885^2)*1000/(1.73*AI887),0)</f>
        <v>42</v>
      </c>
      <c r="AL885" s="1699">
        <v>8.4000000000000004</v>
      </c>
      <c r="AM885" s="1702">
        <v>-1.1000000000000001</v>
      </c>
      <c r="AN885" s="1694">
        <f>ROUND(SQRT(AL885^2+AM885^2)*1000/(1.73*AL887),0)</f>
        <v>42</v>
      </c>
      <c r="AO885" s="1699">
        <v>8.5999999999999996</v>
      </c>
      <c r="AP885" s="1702">
        <v>-1.8999999999999999</v>
      </c>
      <c r="AQ885" s="1694">
        <f>ROUND(SQRT(AO885^2+AP885^2)*1000/(1.73*AO887),0)</f>
        <v>44</v>
      </c>
      <c r="AR885" s="1699">
        <v>8.5999999999999996</v>
      </c>
      <c r="AS885" s="1702">
        <v>-1.8999999999999999</v>
      </c>
      <c r="AT885" s="1694">
        <f>ROUND(SQRT(AR885^2+AS885^2)*1000/(1.73*AR887),0)</f>
        <v>44</v>
      </c>
      <c r="AU885" s="1699">
        <v>8.5999999999999996</v>
      </c>
      <c r="AV885" s="1702">
        <v>-1.8999999999999999</v>
      </c>
      <c r="AW885" s="1694">
        <f>ROUND(SQRT(AU885^2+AV885^2)*1000/(1.73*AU887),0)</f>
        <v>44</v>
      </c>
      <c r="AX885" s="1699">
        <v>8.5999999999999996</v>
      </c>
      <c r="AY885" s="1702">
        <v>-1.8999999999999999</v>
      </c>
      <c r="AZ885" s="1694">
        <f>ROUND(SQRT(AX885^2+AY885^2)*1000/(1.73*AX887),0)</f>
        <v>44</v>
      </c>
      <c r="BA885" s="1699">
        <v>8.5999999999999996</v>
      </c>
      <c r="BB885" s="1702">
        <v>-1.8999999999999999</v>
      </c>
      <c r="BC885" s="1694">
        <f>ROUND(SQRT(BA885^2+BB885^2)*1000/(1.73*BA887),0)</f>
        <v>44</v>
      </c>
      <c r="BD885" s="1699">
        <v>8.5999999999999996</v>
      </c>
      <c r="BE885" s="1702">
        <v>-1.8999999999999999</v>
      </c>
      <c r="BF885" s="1694">
        <f>ROUND(SQRT(BD885^2+BE885^2)*1000/(1.73*BD887),0)</f>
        <v>44</v>
      </c>
      <c r="BG885" s="1699">
        <v>8.5999999999999996</v>
      </c>
      <c r="BH885" s="1702">
        <v>-1.8999999999999999</v>
      </c>
      <c r="BI885" s="1694">
        <f>ROUND(SQRT(BG885^2+BH885^2)*1000/(1.73*BG887),0)</f>
        <v>44</v>
      </c>
      <c r="BJ885" s="1699">
        <v>8.5999999999999996</v>
      </c>
      <c r="BK885" s="1702">
        <v>-1.8999999999999999</v>
      </c>
      <c r="BL885" s="1694">
        <f>ROUND(SQRT(BJ885^2+BK885^2)*1000/(1.73*BJ887),0)</f>
        <v>44</v>
      </c>
      <c r="BM885" s="1699">
        <v>1.1499999999999999</v>
      </c>
      <c r="BN885" s="1702">
        <v>0.33000000000000002</v>
      </c>
      <c r="BO885" s="1694">
        <f>ROUND(SQRT(BM885^2+BN885^2)*1000/(1.73*BM887),0)</f>
        <v>6</v>
      </c>
      <c r="BP885" s="1699">
        <v>1.1499999999999999</v>
      </c>
      <c r="BQ885" s="1702">
        <v>0.33000000000000002</v>
      </c>
      <c r="BR885" s="1694">
        <f>ROUND(SQRT(BP885^2+BQ885^2)*1000/(1.73*BP887),0)</f>
        <v>6</v>
      </c>
      <c r="BS885" s="1699">
        <v>1.1499999999999999</v>
      </c>
      <c r="BT885" s="1702">
        <v>0.33000000000000002</v>
      </c>
      <c r="BU885" s="1694">
        <f>ROUND(SQRT(BS885^2+BT885^2)*1000/(1.73*BS887),0)</f>
        <v>6</v>
      </c>
      <c r="BV885" s="1699">
        <v>1.1499999999999999</v>
      </c>
      <c r="BW885" s="1702">
        <v>0.33000000000000002</v>
      </c>
      <c r="BX885" s="1694">
        <f>ROUND(SQRT(BV885^2+BW885^2)*1000/(1.73*BV887),0)</f>
        <v>6</v>
      </c>
      <c r="BY885" s="1699">
        <v>1.1499999999999999</v>
      </c>
      <c r="BZ885" s="1702">
        <v>0.33000000000000002</v>
      </c>
      <c r="CA885" s="1694">
        <f>ROUND(SQRT(BY885^2+BZ885^2)*1000/(1.73*BY887),0)</f>
        <v>6</v>
      </c>
    </row>
    <row r="886" s="1620" customFormat="1" ht="21.75" customHeight="1">
      <c r="A886" s="1681"/>
      <c r="B886" s="1622"/>
      <c r="C886" s="1682"/>
      <c r="D886" s="1689" t="s">
        <v>527</v>
      </c>
      <c r="E886" s="1690"/>
      <c r="F886" s="1690" t="s">
        <v>528</v>
      </c>
      <c r="G886" s="1690">
        <v>110</v>
      </c>
      <c r="H886" s="1695">
        <v>117</v>
      </c>
      <c r="I886" s="1696"/>
      <c r="J886" s="1697"/>
      <c r="K886" s="1695">
        <v>117</v>
      </c>
      <c r="L886" s="1696"/>
      <c r="M886" s="1697"/>
      <c r="N886" s="1695">
        <v>117</v>
      </c>
      <c r="O886" s="1696"/>
      <c r="P886" s="1697"/>
      <c r="Q886" s="1695">
        <v>117</v>
      </c>
      <c r="R886" s="1696"/>
      <c r="S886" s="1697"/>
      <c r="T886" s="1695">
        <v>117</v>
      </c>
      <c r="U886" s="1696"/>
      <c r="V886" s="1697"/>
      <c r="W886" s="1695">
        <v>116</v>
      </c>
      <c r="X886" s="1696"/>
      <c r="Y886" s="1697"/>
      <c r="Z886" s="1695">
        <v>116</v>
      </c>
      <c r="AA886" s="1696"/>
      <c r="AB886" s="1697"/>
      <c r="AC886" s="1695">
        <v>116</v>
      </c>
      <c r="AD886" s="1696"/>
      <c r="AE886" s="1697"/>
      <c r="AF886" s="1695">
        <v>116</v>
      </c>
      <c r="AG886" s="1696"/>
      <c r="AH886" s="1697"/>
      <c r="AI886" s="1695">
        <v>116</v>
      </c>
      <c r="AJ886" s="1696"/>
      <c r="AK886" s="1697"/>
      <c r="AL886" s="1695">
        <v>116</v>
      </c>
      <c r="AM886" s="1696"/>
      <c r="AN886" s="1697"/>
      <c r="AO886" s="1695">
        <v>116</v>
      </c>
      <c r="AP886" s="1696"/>
      <c r="AQ886" s="1697"/>
      <c r="AR886" s="1695">
        <v>116</v>
      </c>
      <c r="AS886" s="1696"/>
      <c r="AT886" s="1697"/>
      <c r="AU886" s="1695">
        <v>116</v>
      </c>
      <c r="AV886" s="1696"/>
      <c r="AW886" s="1697"/>
      <c r="AX886" s="1695">
        <v>116</v>
      </c>
      <c r="AY886" s="1696"/>
      <c r="AZ886" s="1697"/>
      <c r="BA886" s="1695">
        <v>116</v>
      </c>
      <c r="BB886" s="1696"/>
      <c r="BC886" s="1697"/>
      <c r="BD886" s="1695">
        <v>116</v>
      </c>
      <c r="BE886" s="1696"/>
      <c r="BF886" s="1697"/>
      <c r="BG886" s="1695">
        <v>116</v>
      </c>
      <c r="BH886" s="1696"/>
      <c r="BI886" s="1697"/>
      <c r="BJ886" s="1695">
        <v>116</v>
      </c>
      <c r="BK886" s="1696"/>
      <c r="BL886" s="1697"/>
      <c r="BM886" s="1695">
        <v>117</v>
      </c>
      <c r="BN886" s="1696"/>
      <c r="BO886" s="1697"/>
      <c r="BP886" s="1695">
        <v>117</v>
      </c>
      <c r="BQ886" s="1696"/>
      <c r="BR886" s="1697"/>
      <c r="BS886" s="1695">
        <v>117</v>
      </c>
      <c r="BT886" s="1696"/>
      <c r="BU886" s="1697"/>
      <c r="BV886" s="1695">
        <v>117</v>
      </c>
      <c r="BW886" s="1696"/>
      <c r="BX886" s="1697"/>
      <c r="BY886" s="1695">
        <v>117</v>
      </c>
      <c r="BZ886" s="1696"/>
      <c r="CA886" s="1697"/>
    </row>
    <row r="887" s="1620" customFormat="1" ht="21.75" customHeight="1">
      <c r="A887" s="1681"/>
      <c r="B887" s="1622"/>
      <c r="C887" s="1682"/>
      <c r="D887" s="1689" t="s">
        <v>529</v>
      </c>
      <c r="E887" s="1690"/>
      <c r="F887" s="1690" t="s">
        <v>528</v>
      </c>
      <c r="G887" s="1690">
        <v>110</v>
      </c>
      <c r="H887" s="1695">
        <v>117</v>
      </c>
      <c r="I887" s="1696"/>
      <c r="J887" s="1697"/>
      <c r="K887" s="1695">
        <v>117</v>
      </c>
      <c r="L887" s="1696"/>
      <c r="M887" s="1697"/>
      <c r="N887" s="1695">
        <v>117</v>
      </c>
      <c r="O887" s="1696"/>
      <c r="P887" s="1697"/>
      <c r="Q887" s="1695">
        <v>117</v>
      </c>
      <c r="R887" s="1696"/>
      <c r="S887" s="1697"/>
      <c r="T887" s="1695">
        <v>117</v>
      </c>
      <c r="U887" s="1696"/>
      <c r="V887" s="1697"/>
      <c r="W887" s="1695">
        <v>116</v>
      </c>
      <c r="X887" s="1696"/>
      <c r="Y887" s="1697"/>
      <c r="Z887" s="1695">
        <v>116</v>
      </c>
      <c r="AA887" s="1696"/>
      <c r="AB887" s="1697"/>
      <c r="AC887" s="1695">
        <v>116</v>
      </c>
      <c r="AD887" s="1696"/>
      <c r="AE887" s="1697"/>
      <c r="AF887" s="1695">
        <v>116</v>
      </c>
      <c r="AG887" s="1696"/>
      <c r="AH887" s="1697"/>
      <c r="AI887" s="1695">
        <v>116</v>
      </c>
      <c r="AJ887" s="1696"/>
      <c r="AK887" s="1697"/>
      <c r="AL887" s="1695">
        <v>116</v>
      </c>
      <c r="AM887" s="1696"/>
      <c r="AN887" s="1697"/>
      <c r="AO887" s="1695">
        <v>116</v>
      </c>
      <c r="AP887" s="1696"/>
      <c r="AQ887" s="1697"/>
      <c r="AR887" s="1695">
        <v>116</v>
      </c>
      <c r="AS887" s="1696"/>
      <c r="AT887" s="1697"/>
      <c r="AU887" s="1695">
        <v>116</v>
      </c>
      <c r="AV887" s="1696"/>
      <c r="AW887" s="1697"/>
      <c r="AX887" s="1695">
        <v>116</v>
      </c>
      <c r="AY887" s="1696"/>
      <c r="AZ887" s="1697"/>
      <c r="BA887" s="1695">
        <v>116</v>
      </c>
      <c r="BB887" s="1696"/>
      <c r="BC887" s="1697"/>
      <c r="BD887" s="1695">
        <v>116</v>
      </c>
      <c r="BE887" s="1696"/>
      <c r="BF887" s="1697"/>
      <c r="BG887" s="1695">
        <v>116</v>
      </c>
      <c r="BH887" s="1696"/>
      <c r="BI887" s="1697"/>
      <c r="BJ887" s="1695">
        <v>116</v>
      </c>
      <c r="BK887" s="1696"/>
      <c r="BL887" s="1697"/>
      <c r="BM887" s="1695">
        <v>117</v>
      </c>
      <c r="BN887" s="1696"/>
      <c r="BO887" s="1697"/>
      <c r="BP887" s="1695">
        <v>117</v>
      </c>
      <c r="BQ887" s="1696"/>
      <c r="BR887" s="1697"/>
      <c r="BS887" s="1695">
        <v>117</v>
      </c>
      <c r="BT887" s="1696"/>
      <c r="BU887" s="1697"/>
      <c r="BV887" s="1695">
        <v>117</v>
      </c>
      <c r="BW887" s="1696"/>
      <c r="BX887" s="1697"/>
      <c r="BY887" s="1695">
        <v>117</v>
      </c>
      <c r="BZ887" s="1696"/>
      <c r="CA887" s="1697"/>
    </row>
    <row r="888" s="1620" customFormat="1" ht="21.75" customHeight="1">
      <c r="A888" s="1681"/>
      <c r="B888" s="1622"/>
      <c r="C888" s="1682"/>
      <c r="D888" s="1689" t="s">
        <v>527</v>
      </c>
      <c r="E888" s="1690"/>
      <c r="F888" s="1690" t="s">
        <v>528</v>
      </c>
      <c r="G888" s="1690">
        <v>10</v>
      </c>
      <c r="H888" s="1695">
        <v>10.1</v>
      </c>
      <c r="I888" s="1696"/>
      <c r="J888" s="1697"/>
      <c r="K888" s="1695">
        <v>10.1</v>
      </c>
      <c r="L888" s="1696"/>
      <c r="M888" s="1697"/>
      <c r="N888" s="1695">
        <v>10.1</v>
      </c>
      <c r="O888" s="1696"/>
      <c r="P888" s="1697"/>
      <c r="Q888" s="1695">
        <v>10.1</v>
      </c>
      <c r="R888" s="1696"/>
      <c r="S888" s="1697"/>
      <c r="T888" s="1695">
        <v>10.1</v>
      </c>
      <c r="U888" s="1696"/>
      <c r="V888" s="1697"/>
      <c r="W888" s="1695">
        <v>10.199999999999999</v>
      </c>
      <c r="X888" s="1696"/>
      <c r="Y888" s="1697"/>
      <c r="Z888" s="1695">
        <v>10.199999999999999</v>
      </c>
      <c r="AA888" s="1696"/>
      <c r="AB888" s="1697"/>
      <c r="AC888" s="1695">
        <v>10.199999999999999</v>
      </c>
      <c r="AD888" s="1696"/>
      <c r="AE888" s="1697"/>
      <c r="AF888" s="1695">
        <v>10.199999999999999</v>
      </c>
      <c r="AG888" s="1696"/>
      <c r="AH888" s="1697"/>
      <c r="AI888" s="1695">
        <v>10.199999999999999</v>
      </c>
      <c r="AJ888" s="1696"/>
      <c r="AK888" s="1697"/>
      <c r="AL888" s="1695">
        <v>10.199999999999999</v>
      </c>
      <c r="AM888" s="1696"/>
      <c r="AN888" s="1697"/>
      <c r="AO888" s="1695">
        <v>10.199999999999999</v>
      </c>
      <c r="AP888" s="1696"/>
      <c r="AQ888" s="1697"/>
      <c r="AR888" s="1695">
        <v>10.199999999999999</v>
      </c>
      <c r="AS888" s="1696"/>
      <c r="AT888" s="1697"/>
      <c r="AU888" s="1695">
        <v>10.199999999999999</v>
      </c>
      <c r="AV888" s="1696"/>
      <c r="AW888" s="1697"/>
      <c r="AX888" s="1695">
        <v>10.199999999999999</v>
      </c>
      <c r="AY888" s="1696"/>
      <c r="AZ888" s="1697"/>
      <c r="BA888" s="1695">
        <v>10.199999999999999</v>
      </c>
      <c r="BB888" s="1696"/>
      <c r="BC888" s="1697"/>
      <c r="BD888" s="1695">
        <v>10.199999999999999</v>
      </c>
      <c r="BE888" s="1696"/>
      <c r="BF888" s="1697"/>
      <c r="BG888" s="1695">
        <v>10.199999999999999</v>
      </c>
      <c r="BH888" s="1696"/>
      <c r="BI888" s="1697"/>
      <c r="BJ888" s="1695">
        <v>10.199999999999999</v>
      </c>
      <c r="BK888" s="1696"/>
      <c r="BL888" s="1697"/>
      <c r="BM888" s="1695">
        <v>10.1</v>
      </c>
      <c r="BN888" s="1696"/>
      <c r="BO888" s="1697"/>
      <c r="BP888" s="1695">
        <v>10.1</v>
      </c>
      <c r="BQ888" s="1696"/>
      <c r="BR888" s="1697"/>
      <c r="BS888" s="1695">
        <v>10.1</v>
      </c>
      <c r="BT888" s="1696"/>
      <c r="BU888" s="1697"/>
      <c r="BV888" s="1695">
        <v>10.1</v>
      </c>
      <c r="BW888" s="1696"/>
      <c r="BX888" s="1697"/>
      <c r="BY888" s="1695">
        <v>10.1</v>
      </c>
      <c r="BZ888" s="1696"/>
      <c r="CA888" s="1697"/>
    </row>
    <row r="889" s="1620" customFormat="1" ht="21.75" customHeight="1">
      <c r="A889" s="1681"/>
      <c r="B889" s="1622"/>
      <c r="C889" s="1682"/>
      <c r="D889" s="1689" t="s">
        <v>529</v>
      </c>
      <c r="E889" s="1690"/>
      <c r="F889" s="1690" t="s">
        <v>528</v>
      </c>
      <c r="G889" s="1690">
        <v>10</v>
      </c>
      <c r="H889" s="1695">
        <v>10.1</v>
      </c>
      <c r="I889" s="1696"/>
      <c r="J889" s="1697"/>
      <c r="K889" s="1695">
        <v>10.1</v>
      </c>
      <c r="L889" s="1696"/>
      <c r="M889" s="1697"/>
      <c r="N889" s="1695">
        <v>10.1</v>
      </c>
      <c r="O889" s="1696"/>
      <c r="P889" s="1697"/>
      <c r="Q889" s="1695">
        <v>10.1</v>
      </c>
      <c r="R889" s="1696"/>
      <c r="S889" s="1697"/>
      <c r="T889" s="1695">
        <v>10.1</v>
      </c>
      <c r="U889" s="1696"/>
      <c r="V889" s="1697"/>
      <c r="W889" s="1695">
        <v>10.199999999999999</v>
      </c>
      <c r="X889" s="1696"/>
      <c r="Y889" s="1697"/>
      <c r="Z889" s="1695">
        <v>10.199999999999999</v>
      </c>
      <c r="AA889" s="1696"/>
      <c r="AB889" s="1697"/>
      <c r="AC889" s="1695">
        <v>10.199999999999999</v>
      </c>
      <c r="AD889" s="1696"/>
      <c r="AE889" s="1697"/>
      <c r="AF889" s="1695">
        <v>10.199999999999999</v>
      </c>
      <c r="AG889" s="1696"/>
      <c r="AH889" s="1697"/>
      <c r="AI889" s="1695">
        <v>10.199999999999999</v>
      </c>
      <c r="AJ889" s="1696"/>
      <c r="AK889" s="1697"/>
      <c r="AL889" s="1695">
        <v>10.199999999999999</v>
      </c>
      <c r="AM889" s="1696"/>
      <c r="AN889" s="1697"/>
      <c r="AO889" s="1695">
        <v>10.199999999999999</v>
      </c>
      <c r="AP889" s="1696"/>
      <c r="AQ889" s="1697"/>
      <c r="AR889" s="1695">
        <v>10.199999999999999</v>
      </c>
      <c r="AS889" s="1696"/>
      <c r="AT889" s="1697"/>
      <c r="AU889" s="1695">
        <v>10.199999999999999</v>
      </c>
      <c r="AV889" s="1696"/>
      <c r="AW889" s="1697"/>
      <c r="AX889" s="1695">
        <v>10.199999999999999</v>
      </c>
      <c r="AY889" s="1696"/>
      <c r="AZ889" s="1697"/>
      <c r="BA889" s="1695">
        <v>10.199999999999999</v>
      </c>
      <c r="BB889" s="1696"/>
      <c r="BC889" s="1697"/>
      <c r="BD889" s="1695">
        <v>10.199999999999999</v>
      </c>
      <c r="BE889" s="1696"/>
      <c r="BF889" s="1697"/>
      <c r="BG889" s="1695">
        <v>10.199999999999999</v>
      </c>
      <c r="BH889" s="1696"/>
      <c r="BI889" s="1697"/>
      <c r="BJ889" s="1695">
        <v>10.199999999999999</v>
      </c>
      <c r="BK889" s="1696"/>
      <c r="BL889" s="1697"/>
      <c r="BM889" s="1695">
        <v>10.1</v>
      </c>
      <c r="BN889" s="1696"/>
      <c r="BO889" s="1697"/>
      <c r="BP889" s="1695">
        <v>10.1</v>
      </c>
      <c r="BQ889" s="1696"/>
      <c r="BR889" s="1697"/>
      <c r="BS889" s="1695">
        <v>10.1</v>
      </c>
      <c r="BT889" s="1696"/>
      <c r="BU889" s="1697"/>
      <c r="BV889" s="1695">
        <v>10.1</v>
      </c>
      <c r="BW889" s="1696"/>
      <c r="BX889" s="1697"/>
      <c r="BY889" s="1695">
        <v>10.1</v>
      </c>
      <c r="BZ889" s="1696"/>
      <c r="CA889" s="1697"/>
    </row>
    <row r="890" s="1620" customFormat="1" ht="21.75" customHeight="1">
      <c r="A890" s="1681"/>
      <c r="B890" s="1622" t="s">
        <v>644</v>
      </c>
      <c r="C890" s="1682" t="s">
        <v>728</v>
      </c>
      <c r="D890" s="1705" t="s">
        <v>531</v>
      </c>
      <c r="E890" s="1690" t="s">
        <v>495</v>
      </c>
      <c r="F890" s="1690" t="s">
        <v>495</v>
      </c>
      <c r="G890" s="1690">
        <v>10</v>
      </c>
      <c r="H890" s="1699">
        <v>0.17999999999999999</v>
      </c>
      <c r="I890" s="1702">
        <v>0.089999999999999997</v>
      </c>
      <c r="J890" s="1694">
        <f>ROUND(SQRT(H890^2+I890^2)*1000/(1.73*H888),0)</f>
        <v>12</v>
      </c>
      <c r="K890" s="1699">
        <v>0.17999999999999999</v>
      </c>
      <c r="L890" s="1702">
        <v>0.089999999999999997</v>
      </c>
      <c r="M890" s="1694">
        <f>ROUND(SQRT(K890^2+L890^2)*1000/(1.73*K888),0)</f>
        <v>12</v>
      </c>
      <c r="N890" s="1699">
        <v>0.17999999999999999</v>
      </c>
      <c r="O890" s="1702">
        <v>0.089999999999999997</v>
      </c>
      <c r="P890" s="1694">
        <f>ROUND(SQRT(N890^2+O890^2)*1000/(1.73*N888),0)</f>
        <v>12</v>
      </c>
      <c r="Q890" s="1699">
        <v>0.17999999999999999</v>
      </c>
      <c r="R890" s="1702">
        <v>0.089999999999999997</v>
      </c>
      <c r="S890" s="1694">
        <f>ROUND(SQRT(Q890^2+R890^2)*1000/(1.73*Q888),0)</f>
        <v>12</v>
      </c>
      <c r="T890" s="1699">
        <v>0.17999999999999999</v>
      </c>
      <c r="U890" s="1702">
        <v>0.089999999999999997</v>
      </c>
      <c r="V890" s="1694">
        <f>ROUND(SQRT(T890^2+U890^2)*1000/(1.73*T888),0)</f>
        <v>12</v>
      </c>
      <c r="W890" s="1699">
        <v>0.14000000000000001</v>
      </c>
      <c r="X890" s="1702">
        <v>0.040000000000000001</v>
      </c>
      <c r="Y890" s="1694">
        <f>ROUND(SQRT(W890^2+X890^2)*1000/(1.73*W888),0)</f>
        <v>8</v>
      </c>
      <c r="Z890" s="1699">
        <v>0.14000000000000001</v>
      </c>
      <c r="AA890" s="1702">
        <v>0.040000000000000001</v>
      </c>
      <c r="AB890" s="1694">
        <f>ROUND(SQRT(Z890^2+AA890^2)*1000/(1.73*Z888),0)</f>
        <v>8</v>
      </c>
      <c r="AC890" s="1699">
        <v>0.14000000000000001</v>
      </c>
      <c r="AD890" s="1702">
        <v>0.040000000000000001</v>
      </c>
      <c r="AE890" s="1694">
        <f>ROUND(SQRT(AC890^2+AD890^2)*1000/(1.73*AC888),0)</f>
        <v>8</v>
      </c>
      <c r="AF890" s="1699">
        <v>0.14000000000000001</v>
      </c>
      <c r="AG890" s="1702">
        <v>0.040000000000000001</v>
      </c>
      <c r="AH890" s="1694">
        <f>ROUND(SQRT(AF890^2+AG890^2)*1000/(1.73*AF888),0)</f>
        <v>8</v>
      </c>
      <c r="AI890" s="1699">
        <v>0.14000000000000001</v>
      </c>
      <c r="AJ890" s="1702">
        <v>0.040000000000000001</v>
      </c>
      <c r="AK890" s="1694">
        <f>ROUND(SQRT(AI890^2+AJ890^2)*1000/(1.73*AI888),0)</f>
        <v>8</v>
      </c>
      <c r="AL890" s="1699">
        <v>0.14000000000000001</v>
      </c>
      <c r="AM890" s="1702">
        <v>0.040000000000000001</v>
      </c>
      <c r="AN890" s="1694">
        <f>ROUND(SQRT(AL890^2+AM890^2)*1000/(1.73*AL888),0)</f>
        <v>8</v>
      </c>
      <c r="AO890" s="1699">
        <v>0.14999999999999999</v>
      </c>
      <c r="AP890" s="1702">
        <v>0.070000000000000007</v>
      </c>
      <c r="AQ890" s="1694">
        <f>ROUND(SQRT(AO890^2+AP890^2)*1000/(1.73*AO886),0)</f>
        <v>1</v>
      </c>
      <c r="AR890" s="1699">
        <v>0.14999999999999999</v>
      </c>
      <c r="AS890" s="1702">
        <v>0.070000000000000007</v>
      </c>
      <c r="AT890" s="1694">
        <f>ROUND(SQRT(AR890^2+AS890^2)*1000/(1.73*AR886),0)</f>
        <v>1</v>
      </c>
      <c r="AU890" s="1699">
        <v>0.14999999999999999</v>
      </c>
      <c r="AV890" s="1702">
        <v>0.070000000000000007</v>
      </c>
      <c r="AW890" s="1694">
        <f>ROUND(SQRT(AU890^2+AV890^2)*1000/(1.73*AU886),0)</f>
        <v>1</v>
      </c>
      <c r="AX890" s="1699">
        <v>0.14999999999999999</v>
      </c>
      <c r="AY890" s="1702">
        <v>0.070000000000000007</v>
      </c>
      <c r="AZ890" s="1694">
        <f>ROUND(SQRT(AX890^2+AY890^2)*1000/(1.73*AX886),0)</f>
        <v>1</v>
      </c>
      <c r="BA890" s="1699">
        <v>0.14999999999999999</v>
      </c>
      <c r="BB890" s="1702">
        <v>0.070000000000000007</v>
      </c>
      <c r="BC890" s="1694">
        <f>ROUND(SQRT(BA890^2+BB890^2)*1000/(1.73*BA886),0)</f>
        <v>1</v>
      </c>
      <c r="BD890" s="1699">
        <v>0.14999999999999999</v>
      </c>
      <c r="BE890" s="1702">
        <v>0.070000000000000007</v>
      </c>
      <c r="BF890" s="1694">
        <f>ROUND(SQRT(BD890^2+BE890^2)*1000/(1.73*BD886),0)</f>
        <v>1</v>
      </c>
      <c r="BG890" s="1699">
        <v>0.14999999999999999</v>
      </c>
      <c r="BH890" s="1702">
        <v>0.070000000000000007</v>
      </c>
      <c r="BI890" s="1694">
        <f>ROUND(SQRT(BG890^2+BH890^2)*1000/(1.73*BG886),0)</f>
        <v>1</v>
      </c>
      <c r="BJ890" s="1699">
        <v>0.14999999999999999</v>
      </c>
      <c r="BK890" s="1702">
        <v>0.070000000000000007</v>
      </c>
      <c r="BL890" s="1694">
        <f>ROUND(SQRT(BJ890^2+BK890^2)*1000/(1.73*BJ886),0)</f>
        <v>1</v>
      </c>
      <c r="BM890" s="1699">
        <v>0.17999999999999999</v>
      </c>
      <c r="BN890" s="1702">
        <v>0.089999999999999997</v>
      </c>
      <c r="BO890" s="1694">
        <f>ROUND(SQRT(BM890^2+BN890^2)*1000/(1.73*BM888),0)</f>
        <v>12</v>
      </c>
      <c r="BP890" s="1699">
        <v>0.17999999999999999</v>
      </c>
      <c r="BQ890" s="1702">
        <v>0.089999999999999997</v>
      </c>
      <c r="BR890" s="1694">
        <f>ROUND(SQRT(BP890^2+BQ890^2)*1000/(1.73*BP888),0)</f>
        <v>12</v>
      </c>
      <c r="BS890" s="1699">
        <v>0.17999999999999999</v>
      </c>
      <c r="BT890" s="1702">
        <v>0.089999999999999997</v>
      </c>
      <c r="BU890" s="1694">
        <f>ROUND(SQRT(BS890^2+BT890^2)*1000/(1.73*BS888),0)</f>
        <v>12</v>
      </c>
      <c r="BV890" s="1699">
        <v>0.17999999999999999</v>
      </c>
      <c r="BW890" s="1702">
        <v>0.089999999999999997</v>
      </c>
      <c r="BX890" s="1694">
        <f>ROUND(SQRT(BV890^2+BW890^2)*1000/(1.73*BV888),0)</f>
        <v>12</v>
      </c>
      <c r="BY890" s="1699">
        <v>0.17999999999999999</v>
      </c>
      <c r="BZ890" s="1702">
        <v>0.089999999999999997</v>
      </c>
      <c r="CA890" s="1694">
        <f>ROUND(SQRT(BY890^2+BZ890^2)*1000/(1.73*BY888),0)</f>
        <v>12</v>
      </c>
    </row>
    <row r="891" s="1620" customFormat="1" ht="21.75" customHeight="1">
      <c r="A891" s="1681"/>
      <c r="B891" s="1622"/>
      <c r="C891" s="1682" t="s">
        <v>729</v>
      </c>
      <c r="D891" s="1705" t="s">
        <v>126</v>
      </c>
      <c r="E891" s="1690" t="s">
        <v>495</v>
      </c>
      <c r="F891" s="1690" t="s">
        <v>495</v>
      </c>
      <c r="G891" s="1690">
        <v>10</v>
      </c>
      <c r="H891" s="1699">
        <v>0</v>
      </c>
      <c r="I891" s="1702">
        <v>0</v>
      </c>
      <c r="J891" s="1694">
        <f>ROUND(SQRT(H891^2+I891^2)*1000/(1.73*H888),0)</f>
        <v>0</v>
      </c>
      <c r="K891" s="1699">
        <v>0</v>
      </c>
      <c r="L891" s="1702">
        <v>0</v>
      </c>
      <c r="M891" s="1694">
        <f>ROUND(SQRT(K891^2+L891^2)*1000/(1.73*K888),0)</f>
        <v>0</v>
      </c>
      <c r="N891" s="1699">
        <v>0</v>
      </c>
      <c r="O891" s="1702">
        <v>0</v>
      </c>
      <c r="P891" s="1694">
        <f>ROUND(SQRT(N891^2+O891^2)*1000/(1.73*N888),0)</f>
        <v>0</v>
      </c>
      <c r="Q891" s="1699">
        <v>0</v>
      </c>
      <c r="R891" s="1702">
        <v>0</v>
      </c>
      <c r="S891" s="1694">
        <f>ROUND(SQRT(Q891^2+R891^2)*1000/(1.73*Q888),0)</f>
        <v>0</v>
      </c>
      <c r="T891" s="1699">
        <v>0</v>
      </c>
      <c r="U891" s="1702">
        <v>0</v>
      </c>
      <c r="V891" s="1694">
        <f>ROUND(SQRT(T891^2+U891^2)*1000/(1.73*T888),0)</f>
        <v>0</v>
      </c>
      <c r="W891" s="1699">
        <v>0</v>
      </c>
      <c r="X891" s="1702">
        <v>0</v>
      </c>
      <c r="Y891" s="1694">
        <f>ROUND(SQRT(W891^2+X891^2)*1000/(1.73*W888),0)</f>
        <v>0</v>
      </c>
      <c r="Z891" s="1699">
        <v>0</v>
      </c>
      <c r="AA891" s="1702">
        <v>0</v>
      </c>
      <c r="AB891" s="1694">
        <f>ROUND(SQRT(Z891^2+AA891^2)*1000/(1.73*Z888),0)</f>
        <v>0</v>
      </c>
      <c r="AC891" s="1699">
        <v>0</v>
      </c>
      <c r="AD891" s="1702">
        <v>0</v>
      </c>
      <c r="AE891" s="1694">
        <f>ROUND(SQRT(AC891^2+AD891^2)*1000/(1.73*AC888),0)</f>
        <v>0</v>
      </c>
      <c r="AF891" s="1699">
        <v>0</v>
      </c>
      <c r="AG891" s="1702">
        <v>0</v>
      </c>
      <c r="AH891" s="1694">
        <f>ROUND(SQRT(AF891^2+AG891^2)*1000/(1.73*AF888),0)</f>
        <v>0</v>
      </c>
      <c r="AI891" s="1699">
        <v>0</v>
      </c>
      <c r="AJ891" s="1702">
        <v>0</v>
      </c>
      <c r="AK891" s="1694">
        <f>ROUND(SQRT(AI891^2+AJ891^2)*1000/(1.73*AI888),0)</f>
        <v>0</v>
      </c>
      <c r="AL891" s="1699">
        <v>0</v>
      </c>
      <c r="AM891" s="1702">
        <v>0</v>
      </c>
      <c r="AN891" s="1694">
        <f>ROUND(SQRT(AL891^2+AM891^2)*1000/(1.73*AL888),0)</f>
        <v>0</v>
      </c>
      <c r="AO891" s="1699">
        <v>0</v>
      </c>
      <c r="AP891" s="1702">
        <v>0</v>
      </c>
      <c r="AQ891" s="1694">
        <f>ROUND(SQRT(AO891^2+AP891^2)*1000/(1.73*AO888),0)</f>
        <v>0</v>
      </c>
      <c r="AR891" s="1699">
        <v>0</v>
      </c>
      <c r="AS891" s="1702">
        <v>0</v>
      </c>
      <c r="AT891" s="1694">
        <f>ROUND(SQRT(AR891^2+AS891^2)*1000/(1.73*AR888),0)</f>
        <v>0</v>
      </c>
      <c r="AU891" s="1699">
        <v>0</v>
      </c>
      <c r="AV891" s="1702">
        <v>0</v>
      </c>
      <c r="AW891" s="1694">
        <f>ROUND(SQRT(AU891^2+AV891^2)*1000/(1.73*AU888),0)</f>
        <v>0</v>
      </c>
      <c r="AX891" s="1699">
        <v>0</v>
      </c>
      <c r="AY891" s="1702">
        <v>0</v>
      </c>
      <c r="AZ891" s="1694">
        <f>ROUND(SQRT(AX891^2+AY891^2)*1000/(1.73*AX888),0)</f>
        <v>0</v>
      </c>
      <c r="BA891" s="1699">
        <v>0</v>
      </c>
      <c r="BB891" s="1702">
        <v>0</v>
      </c>
      <c r="BC891" s="1694">
        <f>ROUND(SQRT(BA891^2+BB891^2)*1000/(1.73*BA888),0)</f>
        <v>0</v>
      </c>
      <c r="BD891" s="1699">
        <v>0</v>
      </c>
      <c r="BE891" s="1702">
        <v>0</v>
      </c>
      <c r="BF891" s="1694">
        <f>ROUND(SQRT(BD891^2+BE891^2)*1000/(1.73*BD888),0)</f>
        <v>0</v>
      </c>
      <c r="BG891" s="1699">
        <v>0</v>
      </c>
      <c r="BH891" s="1702">
        <v>0</v>
      </c>
      <c r="BI891" s="1694">
        <f>ROUND(SQRT(BG891^2+BH891^2)*1000/(1.73*BG888),0)</f>
        <v>0</v>
      </c>
      <c r="BJ891" s="1699">
        <v>0</v>
      </c>
      <c r="BK891" s="1702">
        <v>0</v>
      </c>
      <c r="BL891" s="1694">
        <f>ROUND(SQRT(BJ891^2+BK891^2)*1000/(1.73*BJ888),0)</f>
        <v>0</v>
      </c>
      <c r="BM891" s="1699">
        <v>0</v>
      </c>
      <c r="BN891" s="1702">
        <v>0</v>
      </c>
      <c r="BO891" s="1694">
        <f>ROUND(SQRT(BM891^2+BN891^2)*1000/(1.73*BM888),0)</f>
        <v>0</v>
      </c>
      <c r="BP891" s="1699">
        <v>0</v>
      </c>
      <c r="BQ891" s="1702">
        <v>0</v>
      </c>
      <c r="BR891" s="1694">
        <f>ROUND(SQRT(BP891^2+BQ891^2)*1000/(1.73*BP888),0)</f>
        <v>0</v>
      </c>
      <c r="BS891" s="1699">
        <v>0</v>
      </c>
      <c r="BT891" s="1702">
        <v>0</v>
      </c>
      <c r="BU891" s="1694">
        <f>ROUND(SQRT(BS891^2+BT891^2)*1000/(1.73*BS888),0)</f>
        <v>0</v>
      </c>
      <c r="BV891" s="1699">
        <v>0</v>
      </c>
      <c r="BW891" s="1702">
        <v>0</v>
      </c>
      <c r="BX891" s="1694">
        <f>ROUND(SQRT(BV891^2+BW891^2)*1000/(1.73*BV888),0)</f>
        <v>0</v>
      </c>
      <c r="BY891" s="1699">
        <v>0</v>
      </c>
      <c r="BZ891" s="1702">
        <v>0</v>
      </c>
      <c r="CA891" s="1694">
        <f>ROUND(SQRT(BY891^2+BZ891^2)*1000/(1.73*BY888),0)</f>
        <v>0</v>
      </c>
    </row>
    <row r="892" s="1620" customFormat="1" ht="21.75" customHeight="1">
      <c r="A892" s="1681"/>
      <c r="B892" s="1622"/>
      <c r="C892" s="1682" t="s">
        <v>730</v>
      </c>
      <c r="D892" s="1705" t="s">
        <v>106</v>
      </c>
      <c r="E892" s="1690" t="s">
        <v>495</v>
      </c>
      <c r="F892" s="1690" t="s">
        <v>495</v>
      </c>
      <c r="G892" s="1690">
        <v>10</v>
      </c>
      <c r="H892" s="1699">
        <v>0.14000000000000001</v>
      </c>
      <c r="I892" s="1702">
        <v>0.070000000000000007</v>
      </c>
      <c r="J892" s="1694">
        <f>ROUND(SQRT(H892^2+I892^2)*1000/(1.73*H888),0)</f>
        <v>9</v>
      </c>
      <c r="K892" s="1699">
        <v>0.14000000000000001</v>
      </c>
      <c r="L892" s="1702">
        <v>0.070000000000000007</v>
      </c>
      <c r="M892" s="1694">
        <f>ROUND(SQRT(K892^2+L892^2)*1000/(1.73*K888),0)</f>
        <v>9</v>
      </c>
      <c r="N892" s="1699">
        <v>0.14000000000000001</v>
      </c>
      <c r="O892" s="1702">
        <v>0.070000000000000007</v>
      </c>
      <c r="P892" s="1694">
        <f>ROUND(SQRT(N892^2+O892^2)*1000/(1.73*N888),0)</f>
        <v>9</v>
      </c>
      <c r="Q892" s="1699">
        <v>0.14000000000000001</v>
      </c>
      <c r="R892" s="1702">
        <v>0.070000000000000007</v>
      </c>
      <c r="S892" s="1694">
        <f>ROUND(SQRT(Q892^2+R892^2)*1000/(1.73*Q888),0)</f>
        <v>9</v>
      </c>
      <c r="T892" s="1699">
        <v>0.14000000000000001</v>
      </c>
      <c r="U892" s="1702">
        <v>0.070000000000000007</v>
      </c>
      <c r="V892" s="1694">
        <f>ROUND(SQRT(T892^2+U892^2)*1000/(1.73*T888),0)</f>
        <v>9</v>
      </c>
      <c r="W892" s="1699">
        <v>0.17999999999999999</v>
      </c>
      <c r="X892" s="1702">
        <v>0.089999999999999997</v>
      </c>
      <c r="Y892" s="1694">
        <f>ROUND(SQRT(W892^2+X892^2)*1000/(1.73*W888),0)</f>
        <v>11</v>
      </c>
      <c r="Z892" s="1699">
        <v>0.17999999999999999</v>
      </c>
      <c r="AA892" s="1702">
        <v>0.089999999999999997</v>
      </c>
      <c r="AB892" s="1694">
        <f>ROUND(SQRT(Z892^2+AA892^2)*1000/(1.73*Z888),0)</f>
        <v>11</v>
      </c>
      <c r="AC892" s="1699">
        <v>0.17999999999999999</v>
      </c>
      <c r="AD892" s="1702">
        <v>0.089999999999999997</v>
      </c>
      <c r="AE892" s="1694">
        <f>ROUND(SQRT(AC892^2+AD892^2)*1000/(1.73*AC888),0)</f>
        <v>11</v>
      </c>
      <c r="AF892" s="1699">
        <v>0.17999999999999999</v>
      </c>
      <c r="AG892" s="1702">
        <v>0.089999999999999997</v>
      </c>
      <c r="AH892" s="1694">
        <f>ROUND(SQRT(AF892^2+AG892^2)*1000/(1.73*AF888),0)</f>
        <v>11</v>
      </c>
      <c r="AI892" s="1699">
        <v>0.17999999999999999</v>
      </c>
      <c r="AJ892" s="1702">
        <v>0.089999999999999997</v>
      </c>
      <c r="AK892" s="1694">
        <f>ROUND(SQRT(AI892^2+AJ892^2)*1000/(1.73*AI888),0)</f>
        <v>11</v>
      </c>
      <c r="AL892" s="1699">
        <v>0.17999999999999999</v>
      </c>
      <c r="AM892" s="1702">
        <v>0.089999999999999997</v>
      </c>
      <c r="AN892" s="1694">
        <f>ROUND(SQRT(AL892^2+AM892^2)*1000/(1.73*AL888),0)</f>
        <v>11</v>
      </c>
      <c r="AO892" s="1699">
        <v>0.14999999999999999</v>
      </c>
      <c r="AP892" s="1702">
        <v>0.070000000000000007</v>
      </c>
      <c r="AQ892" s="1694">
        <f>ROUND(SQRT(AO892^2+AP892^2)*1000/(1.73*AO888),0)</f>
        <v>9</v>
      </c>
      <c r="AR892" s="1699">
        <v>0.14999999999999999</v>
      </c>
      <c r="AS892" s="1702">
        <v>0.070000000000000007</v>
      </c>
      <c r="AT892" s="1694">
        <f>ROUND(SQRT(AR892^2+AS892^2)*1000/(1.73*AR888),0)</f>
        <v>9</v>
      </c>
      <c r="AU892" s="1699">
        <v>0.14999999999999999</v>
      </c>
      <c r="AV892" s="1702">
        <v>0.070000000000000007</v>
      </c>
      <c r="AW892" s="1694">
        <f>ROUND(SQRT(AU892^2+AV892^2)*1000/(1.73*AU888),0)</f>
        <v>9</v>
      </c>
      <c r="AX892" s="1699">
        <v>0.14999999999999999</v>
      </c>
      <c r="AY892" s="1702">
        <v>0.070000000000000007</v>
      </c>
      <c r="AZ892" s="1694">
        <f>ROUND(SQRT(AX892^2+AY892^2)*1000/(1.73*AX888),0)</f>
        <v>9</v>
      </c>
      <c r="BA892" s="1699">
        <v>0.14999999999999999</v>
      </c>
      <c r="BB892" s="1702">
        <v>0.070000000000000007</v>
      </c>
      <c r="BC892" s="1694">
        <f>ROUND(SQRT(BA892^2+BB892^2)*1000/(1.73*BA888),0)</f>
        <v>9</v>
      </c>
      <c r="BD892" s="1699">
        <v>0.14999999999999999</v>
      </c>
      <c r="BE892" s="1702">
        <v>0.070000000000000007</v>
      </c>
      <c r="BF892" s="1694">
        <f>ROUND(SQRT(BD892^2+BE892^2)*1000/(1.73*BD888),0)</f>
        <v>9</v>
      </c>
      <c r="BG892" s="1699">
        <v>0.14999999999999999</v>
      </c>
      <c r="BH892" s="1702">
        <v>0.070000000000000007</v>
      </c>
      <c r="BI892" s="1694">
        <f>ROUND(SQRT(BG892^2+BH892^2)*1000/(1.73*BG888),0)</f>
        <v>9</v>
      </c>
      <c r="BJ892" s="1699">
        <v>0.14999999999999999</v>
      </c>
      <c r="BK892" s="1702">
        <v>0.070000000000000007</v>
      </c>
      <c r="BL892" s="1694">
        <f>ROUND(SQRT(BJ892^2+BK892^2)*1000/(1.73*BJ888),0)</f>
        <v>9</v>
      </c>
      <c r="BM892" s="1699">
        <v>0.14000000000000001</v>
      </c>
      <c r="BN892" s="1702">
        <v>0.070000000000000007</v>
      </c>
      <c r="BO892" s="1694">
        <f>ROUND(SQRT(BM892^2+BN892^2)*1000/(1.73*BM888),0)</f>
        <v>9</v>
      </c>
      <c r="BP892" s="1699">
        <v>0.14000000000000001</v>
      </c>
      <c r="BQ892" s="1702">
        <v>0.070000000000000007</v>
      </c>
      <c r="BR892" s="1694">
        <f>ROUND(SQRT(BP892^2+BQ892^2)*1000/(1.73*BP888),0)</f>
        <v>9</v>
      </c>
      <c r="BS892" s="1699">
        <v>0.14000000000000001</v>
      </c>
      <c r="BT892" s="1702">
        <v>0.070000000000000007</v>
      </c>
      <c r="BU892" s="1694">
        <f>ROUND(SQRT(BS892^2+BT892^2)*1000/(1.73*BS888),0)</f>
        <v>9</v>
      </c>
      <c r="BV892" s="1699">
        <v>0.14000000000000001</v>
      </c>
      <c r="BW892" s="1702">
        <v>0.070000000000000007</v>
      </c>
      <c r="BX892" s="1694">
        <f>ROUND(SQRT(BV892^2+BW892^2)*1000/(1.73*BV888),0)</f>
        <v>9</v>
      </c>
      <c r="BY892" s="1699">
        <v>0.14000000000000001</v>
      </c>
      <c r="BZ892" s="1702">
        <v>0.070000000000000007</v>
      </c>
      <c r="CA892" s="1694">
        <f>ROUND(SQRT(BY892^2+BZ892^2)*1000/(1.73*BY888),0)</f>
        <v>9</v>
      </c>
    </row>
    <row r="893" s="1620" customFormat="1" ht="21.75" customHeight="1">
      <c r="A893" s="1681"/>
      <c r="B893" s="1622"/>
      <c r="C893" s="1682" t="s">
        <v>731</v>
      </c>
      <c r="D893" s="1749" t="s">
        <v>104</v>
      </c>
      <c r="E893" s="1690" t="s">
        <v>495</v>
      </c>
      <c r="F893" s="1690" t="s">
        <v>495</v>
      </c>
      <c r="G893" s="1690">
        <v>10</v>
      </c>
      <c r="H893" s="1699">
        <v>0</v>
      </c>
      <c r="I893" s="1702">
        <v>0</v>
      </c>
      <c r="J893" s="1694">
        <f>ROUND(SQRT(H893^2+I893^2)*1000/(1.73*H888),0)</f>
        <v>0</v>
      </c>
      <c r="K893" s="1699">
        <v>0</v>
      </c>
      <c r="L893" s="1702">
        <v>0</v>
      </c>
      <c r="M893" s="1694">
        <f>ROUND(SQRT(K893^2+L893^2)*1000/(1.73*K888),0)</f>
        <v>0</v>
      </c>
      <c r="N893" s="1699">
        <v>0</v>
      </c>
      <c r="O893" s="1702">
        <v>0</v>
      </c>
      <c r="P893" s="1694">
        <f>ROUND(SQRT(N893^2+O893^2)*1000/(1.73*N888),0)</f>
        <v>0</v>
      </c>
      <c r="Q893" s="1699">
        <v>0</v>
      </c>
      <c r="R893" s="1702">
        <v>0</v>
      </c>
      <c r="S893" s="1694">
        <f>ROUND(SQRT(Q893^2+R893^2)*1000/(1.73*Q888),0)</f>
        <v>0</v>
      </c>
      <c r="T893" s="1699">
        <v>0</v>
      </c>
      <c r="U893" s="1702">
        <v>0</v>
      </c>
      <c r="V893" s="1694">
        <f>ROUND(SQRT(T893^2+U893^2)*1000/(1.73*T888),0)</f>
        <v>0</v>
      </c>
      <c r="W893" s="1699">
        <v>0</v>
      </c>
      <c r="X893" s="1702">
        <v>0</v>
      </c>
      <c r="Y893" s="1694">
        <f>ROUND(SQRT(W893^2+X893^2)*1000/(1.73*W888),0)</f>
        <v>0</v>
      </c>
      <c r="Z893" s="1699">
        <v>0</v>
      </c>
      <c r="AA893" s="1702">
        <v>0</v>
      </c>
      <c r="AB893" s="1694">
        <f>ROUND(SQRT(Z893^2+AA893^2)*1000/(1.73*Z888),0)</f>
        <v>0</v>
      </c>
      <c r="AC893" s="1699">
        <v>0</v>
      </c>
      <c r="AD893" s="1702">
        <v>0</v>
      </c>
      <c r="AE893" s="1694">
        <f>ROUND(SQRT(AC893^2+AD893^2)*1000/(1.73*AC888),0)</f>
        <v>0</v>
      </c>
      <c r="AF893" s="1699">
        <v>0</v>
      </c>
      <c r="AG893" s="1702">
        <v>0</v>
      </c>
      <c r="AH893" s="1694">
        <f>ROUND(SQRT(AF893^2+AG893^2)*1000/(1.73*AF888),0)</f>
        <v>0</v>
      </c>
      <c r="AI893" s="1699">
        <v>0</v>
      </c>
      <c r="AJ893" s="1702">
        <v>0</v>
      </c>
      <c r="AK893" s="1694">
        <f>ROUND(SQRT(AI893^2+AJ893^2)*1000/(1.73*AI888),0)</f>
        <v>0</v>
      </c>
      <c r="AL893" s="1699">
        <v>0</v>
      </c>
      <c r="AM893" s="1702">
        <v>0</v>
      </c>
      <c r="AN893" s="1694">
        <f>ROUND(SQRT(AL893^2+AM893^2)*1000/(1.73*AL888),0)</f>
        <v>0</v>
      </c>
      <c r="AO893" s="1699">
        <v>0</v>
      </c>
      <c r="AP893" s="1702">
        <v>0</v>
      </c>
      <c r="AQ893" s="1694">
        <f>ROUND(SQRT(AO893^2+AP893^2)*1000/(1.73*AO888),0)</f>
        <v>0</v>
      </c>
      <c r="AR893" s="1699">
        <v>0</v>
      </c>
      <c r="AS893" s="1702">
        <v>0</v>
      </c>
      <c r="AT893" s="1694">
        <f>ROUND(SQRT(AR893^2+AS893^2)*1000/(1.73*AR888),0)</f>
        <v>0</v>
      </c>
      <c r="AU893" s="1699">
        <v>0</v>
      </c>
      <c r="AV893" s="1702">
        <v>0</v>
      </c>
      <c r="AW893" s="1694">
        <f>ROUND(SQRT(AU893^2+AV893^2)*1000/(1.73*AU888),0)</f>
        <v>0</v>
      </c>
      <c r="AX893" s="1699">
        <v>0</v>
      </c>
      <c r="AY893" s="1702">
        <v>0</v>
      </c>
      <c r="AZ893" s="1694">
        <f>ROUND(SQRT(AX893^2+AY893^2)*1000/(1.73*AX888),0)</f>
        <v>0</v>
      </c>
      <c r="BA893" s="1699">
        <v>0</v>
      </c>
      <c r="BB893" s="1702">
        <v>0</v>
      </c>
      <c r="BC893" s="1694">
        <f>ROUND(SQRT(BA893^2+BB893^2)*1000/(1.73*BA888),0)</f>
        <v>0</v>
      </c>
      <c r="BD893" s="1699">
        <v>0</v>
      </c>
      <c r="BE893" s="1702">
        <v>0</v>
      </c>
      <c r="BF893" s="1694">
        <f>ROUND(SQRT(BD893^2+BE893^2)*1000/(1.73*BD888),0)</f>
        <v>0</v>
      </c>
      <c r="BG893" s="1699">
        <v>0</v>
      </c>
      <c r="BH893" s="1702">
        <v>0</v>
      </c>
      <c r="BI893" s="1694">
        <f>ROUND(SQRT(BG893^2+BH893^2)*1000/(1.73*BG888),0)</f>
        <v>0</v>
      </c>
      <c r="BJ893" s="1699">
        <v>0</v>
      </c>
      <c r="BK893" s="1702">
        <v>0</v>
      </c>
      <c r="BL893" s="1694">
        <f>ROUND(SQRT(BJ893^2+BK893^2)*1000/(1.73*BJ888),0)</f>
        <v>0</v>
      </c>
      <c r="BM893" s="1699">
        <v>0</v>
      </c>
      <c r="BN893" s="1702">
        <v>0</v>
      </c>
      <c r="BO893" s="1694">
        <f>ROUND(SQRT(BM893^2+BN893^2)*1000/(1.73*BM888),0)</f>
        <v>0</v>
      </c>
      <c r="BP893" s="1699">
        <v>0</v>
      </c>
      <c r="BQ893" s="1702">
        <v>0</v>
      </c>
      <c r="BR893" s="1694">
        <f>ROUND(SQRT(BP893^2+BQ893^2)*1000/(1.73*BP888),0)</f>
        <v>0</v>
      </c>
      <c r="BS893" s="1699">
        <v>0</v>
      </c>
      <c r="BT893" s="1702">
        <v>0</v>
      </c>
      <c r="BU893" s="1694">
        <f>ROUND(SQRT(BS893^2+BT893^2)*1000/(1.73*BS888),0)</f>
        <v>0</v>
      </c>
      <c r="BV893" s="1699">
        <v>0</v>
      </c>
      <c r="BW893" s="1702">
        <v>0</v>
      </c>
      <c r="BX893" s="1694">
        <f>ROUND(SQRT(BV893^2+BW893^2)*1000/(1.73*BV888),0)</f>
        <v>0</v>
      </c>
      <c r="BY893" s="1699">
        <v>0</v>
      </c>
      <c r="BZ893" s="1702">
        <v>0</v>
      </c>
      <c r="CA893" s="1694">
        <f>ROUND(SQRT(BY893^2+BZ893^2)*1000/(1.73*BY888),0)</f>
        <v>0</v>
      </c>
    </row>
    <row r="894" s="1620" customFormat="1" ht="21.75" customHeight="1">
      <c r="A894" s="1681"/>
      <c r="B894" s="1622"/>
      <c r="C894" s="1682"/>
      <c r="D894" s="1749" t="s">
        <v>732</v>
      </c>
      <c r="E894" s="1690" t="s">
        <v>495</v>
      </c>
      <c r="F894" s="1690" t="s">
        <v>495</v>
      </c>
      <c r="G894" s="1690">
        <v>10</v>
      </c>
      <c r="H894" s="1699">
        <v>0</v>
      </c>
      <c r="I894" s="1702">
        <v>0</v>
      </c>
      <c r="J894" s="1694">
        <f>ROUND(SQRT(H894^2+I894^2)*1000/(1.73*H888),0)</f>
        <v>0</v>
      </c>
      <c r="K894" s="1699">
        <v>0</v>
      </c>
      <c r="L894" s="1702">
        <v>0</v>
      </c>
      <c r="M894" s="1694">
        <f>ROUND(SQRT(K894^2+L894^2)*1000/(1.73*K888),0)</f>
        <v>0</v>
      </c>
      <c r="N894" s="1699">
        <v>0</v>
      </c>
      <c r="O894" s="1702">
        <v>0</v>
      </c>
      <c r="P894" s="1694">
        <f>ROUND(SQRT(N894^2+O894^2)*1000/(1.73*N888),0)</f>
        <v>0</v>
      </c>
      <c r="Q894" s="1699">
        <v>0</v>
      </c>
      <c r="R894" s="1702">
        <v>0</v>
      </c>
      <c r="S894" s="1694">
        <f>ROUND(SQRT(Q894^2+R894^2)*1000/(1.73*Q888),0)</f>
        <v>0</v>
      </c>
      <c r="T894" s="1699">
        <v>0</v>
      </c>
      <c r="U894" s="1702">
        <v>0</v>
      </c>
      <c r="V894" s="1694">
        <f>ROUND(SQRT(T894^2+U894^2)*1000/(1.73*T888),0)</f>
        <v>0</v>
      </c>
      <c r="W894" s="1699">
        <v>0</v>
      </c>
      <c r="X894" s="1702">
        <v>0</v>
      </c>
      <c r="Y894" s="1694">
        <f>ROUND(SQRT(W894^2+X894^2)*1000/(1.73*W888),0)</f>
        <v>0</v>
      </c>
      <c r="Z894" s="1699">
        <v>0</v>
      </c>
      <c r="AA894" s="1702">
        <v>0</v>
      </c>
      <c r="AB894" s="1694">
        <f>ROUND(SQRT(Z894^2+AA894^2)*1000/(1.73*Z888),0)</f>
        <v>0</v>
      </c>
      <c r="AC894" s="1699">
        <v>0</v>
      </c>
      <c r="AD894" s="1702">
        <v>0</v>
      </c>
      <c r="AE894" s="1694">
        <f>ROUND(SQRT(AC894^2+AD894^2)*1000/(1.73*AC888),0)</f>
        <v>0</v>
      </c>
      <c r="AF894" s="1699">
        <v>0</v>
      </c>
      <c r="AG894" s="1702">
        <v>0</v>
      </c>
      <c r="AH894" s="1694">
        <f>ROUND(SQRT(AF894^2+AG894^2)*1000/(1.73*AF888),0)</f>
        <v>0</v>
      </c>
      <c r="AI894" s="1699">
        <v>0</v>
      </c>
      <c r="AJ894" s="1702">
        <v>0</v>
      </c>
      <c r="AK894" s="1694">
        <f>ROUND(SQRT(AI894^2+AJ894^2)*1000/(1.73*AI888),0)</f>
        <v>0</v>
      </c>
      <c r="AL894" s="1699">
        <v>0</v>
      </c>
      <c r="AM894" s="1702">
        <v>0</v>
      </c>
      <c r="AN894" s="1694">
        <f>ROUND(SQRT(AL894^2+AM894^2)*1000/(1.73*AL888),0)</f>
        <v>0</v>
      </c>
      <c r="AO894" s="1699">
        <v>0</v>
      </c>
      <c r="AP894" s="1702">
        <v>0</v>
      </c>
      <c r="AQ894" s="1694">
        <f>ROUND(SQRT(AO894^2+AP894^2)*1000/(1.73*AO888),0)</f>
        <v>0</v>
      </c>
      <c r="AR894" s="1699">
        <v>0</v>
      </c>
      <c r="AS894" s="1702">
        <v>0</v>
      </c>
      <c r="AT894" s="1694">
        <f>ROUND(SQRT(AR894^2+AS894^2)*1000/(1.73*AR888),0)</f>
        <v>0</v>
      </c>
      <c r="AU894" s="1699">
        <v>0</v>
      </c>
      <c r="AV894" s="1702">
        <v>0</v>
      </c>
      <c r="AW894" s="1694">
        <f>ROUND(SQRT(AU894^2+AV894^2)*1000/(1.73*AU888),0)</f>
        <v>0</v>
      </c>
      <c r="AX894" s="1699">
        <v>0</v>
      </c>
      <c r="AY894" s="1702">
        <v>0</v>
      </c>
      <c r="AZ894" s="1694">
        <f>ROUND(SQRT(AX894^2+AY894^2)*1000/(1.73*AX888),0)</f>
        <v>0</v>
      </c>
      <c r="BA894" s="1699">
        <v>0</v>
      </c>
      <c r="BB894" s="1702">
        <v>0</v>
      </c>
      <c r="BC894" s="1694">
        <f>ROUND(SQRT(BA894^2+BB894^2)*1000/(1.73*BA888),0)</f>
        <v>0</v>
      </c>
      <c r="BD894" s="1699">
        <v>0</v>
      </c>
      <c r="BE894" s="1702">
        <v>0</v>
      </c>
      <c r="BF894" s="1694">
        <f>ROUND(SQRT(BD894^2+BE894^2)*1000/(1.73*BD888),0)</f>
        <v>0</v>
      </c>
      <c r="BG894" s="1699">
        <v>0</v>
      </c>
      <c r="BH894" s="1702">
        <v>0</v>
      </c>
      <c r="BI894" s="1694">
        <f>ROUND(SQRT(BG894^2+BH894^2)*1000/(1.73*BG888),0)</f>
        <v>0</v>
      </c>
      <c r="BJ894" s="1699">
        <v>0</v>
      </c>
      <c r="BK894" s="1702">
        <v>0</v>
      </c>
      <c r="BL894" s="1694">
        <f>ROUND(SQRT(BJ894^2+BK894^2)*1000/(1.73*BJ888),0)</f>
        <v>0</v>
      </c>
      <c r="BM894" s="1699">
        <v>0</v>
      </c>
      <c r="BN894" s="1702">
        <v>0</v>
      </c>
      <c r="BO894" s="1694">
        <f>ROUND(SQRT(BM894^2+BN894^2)*1000/(1.73*BM888),0)</f>
        <v>0</v>
      </c>
      <c r="BP894" s="1699">
        <v>0</v>
      </c>
      <c r="BQ894" s="1702">
        <v>0</v>
      </c>
      <c r="BR894" s="1694">
        <f>ROUND(SQRT(BP894^2+BQ894^2)*1000/(1.73*BP888),0)</f>
        <v>0</v>
      </c>
      <c r="BS894" s="1699">
        <v>0</v>
      </c>
      <c r="BT894" s="1702">
        <v>0</v>
      </c>
      <c r="BU894" s="1694">
        <f>ROUND(SQRT(BS894^2+BT894^2)*1000/(1.73*BS888),0)</f>
        <v>0</v>
      </c>
      <c r="BV894" s="1699">
        <v>0</v>
      </c>
      <c r="BW894" s="1702">
        <v>0</v>
      </c>
      <c r="BX894" s="1694">
        <f>ROUND(SQRT(BV894^2+BW894^2)*1000/(1.73*BV888),0)</f>
        <v>0</v>
      </c>
      <c r="BY894" s="1699">
        <v>0</v>
      </c>
      <c r="BZ894" s="1702">
        <v>0</v>
      </c>
      <c r="CA894" s="1694">
        <f>ROUND(SQRT(BY894^2+BZ894^2)*1000/(1.73*BY888),0)</f>
        <v>0</v>
      </c>
    </row>
    <row r="895" s="1620" customFormat="1" ht="21.75" customHeight="1">
      <c r="A895" s="1681"/>
      <c r="B895" s="1622" t="s">
        <v>669</v>
      </c>
      <c r="C895" s="1682" t="s">
        <v>733</v>
      </c>
      <c r="D895" s="1707" t="s">
        <v>545</v>
      </c>
      <c r="E895" s="1690" t="s">
        <v>495</v>
      </c>
      <c r="F895" s="1690" t="s">
        <v>495</v>
      </c>
      <c r="G895" s="1690">
        <v>10</v>
      </c>
      <c r="H895" s="1699">
        <v>0.17999999999999999</v>
      </c>
      <c r="I895" s="1702">
        <v>0.089999999999999997</v>
      </c>
      <c r="J895" s="1694">
        <v>4</v>
      </c>
      <c r="K895" s="1699">
        <v>0.17999999999999999</v>
      </c>
      <c r="L895" s="1702">
        <v>0.089999999999999997</v>
      </c>
      <c r="M895" s="1694">
        <v>4</v>
      </c>
      <c r="N895" s="1699">
        <v>0.17999999999999999</v>
      </c>
      <c r="O895" s="1702">
        <v>0.089999999999999997</v>
      </c>
      <c r="P895" s="1694">
        <v>4</v>
      </c>
      <c r="Q895" s="1699">
        <v>0.17999999999999999</v>
      </c>
      <c r="R895" s="1702">
        <v>0.089999999999999997</v>
      </c>
      <c r="S895" s="1694">
        <v>4</v>
      </c>
      <c r="T895" s="1699">
        <v>0.17999999999999999</v>
      </c>
      <c r="U895" s="1702">
        <v>0.089999999999999997</v>
      </c>
      <c r="V895" s="1694">
        <v>4</v>
      </c>
      <c r="W895" s="1699">
        <v>0.14000000000000001</v>
      </c>
      <c r="X895" s="1702">
        <v>0.040000000000000001</v>
      </c>
      <c r="Y895" s="1694">
        <v>1</v>
      </c>
      <c r="Z895" s="1699">
        <v>0.14000000000000001</v>
      </c>
      <c r="AA895" s="1702">
        <v>0.040000000000000001</v>
      </c>
      <c r="AB895" s="1694">
        <v>1</v>
      </c>
      <c r="AC895" s="1699">
        <v>0.14000000000000001</v>
      </c>
      <c r="AD895" s="1702">
        <v>0.040000000000000001</v>
      </c>
      <c r="AE895" s="1694">
        <v>1</v>
      </c>
      <c r="AF895" s="1699">
        <v>0.14000000000000001</v>
      </c>
      <c r="AG895" s="1702">
        <v>0.040000000000000001</v>
      </c>
      <c r="AH895" s="1694">
        <v>1</v>
      </c>
      <c r="AI895" s="1699">
        <v>0.14000000000000001</v>
      </c>
      <c r="AJ895" s="1702">
        <v>0.040000000000000001</v>
      </c>
      <c r="AK895" s="1694">
        <v>1</v>
      </c>
      <c r="AL895" s="1699">
        <v>0.14000000000000001</v>
      </c>
      <c r="AM895" s="1702">
        <v>0.040000000000000001</v>
      </c>
      <c r="AN895" s="1694">
        <v>1</v>
      </c>
      <c r="AO895" s="1699">
        <v>0.14999999999999999</v>
      </c>
      <c r="AP895" s="1702">
        <v>0.070000000000000007</v>
      </c>
      <c r="AQ895" s="1694">
        <v>2</v>
      </c>
      <c r="AR895" s="1699">
        <v>0.14999999999999999</v>
      </c>
      <c r="AS895" s="1702">
        <v>0.070000000000000007</v>
      </c>
      <c r="AT895" s="1694">
        <v>2</v>
      </c>
      <c r="AU895" s="1699">
        <v>0.14999999999999999</v>
      </c>
      <c r="AV895" s="1702">
        <v>0.070000000000000007</v>
      </c>
      <c r="AW895" s="1694">
        <v>2</v>
      </c>
      <c r="AX895" s="1699">
        <v>0.14999999999999999</v>
      </c>
      <c r="AY895" s="1702">
        <v>0.070000000000000007</v>
      </c>
      <c r="AZ895" s="1694">
        <v>2</v>
      </c>
      <c r="BA895" s="1699">
        <v>0.14999999999999999</v>
      </c>
      <c r="BB895" s="1702">
        <v>0.070000000000000007</v>
      </c>
      <c r="BC895" s="1694">
        <v>2</v>
      </c>
      <c r="BD895" s="1699">
        <v>0.14999999999999999</v>
      </c>
      <c r="BE895" s="1702">
        <v>0.070000000000000007</v>
      </c>
      <c r="BF895" s="1694">
        <v>2</v>
      </c>
      <c r="BG895" s="1699">
        <v>0.14999999999999999</v>
      </c>
      <c r="BH895" s="1702">
        <v>0.070000000000000007</v>
      </c>
      <c r="BI895" s="1694">
        <v>2</v>
      </c>
      <c r="BJ895" s="1699">
        <v>0.14999999999999999</v>
      </c>
      <c r="BK895" s="1702">
        <v>0.070000000000000007</v>
      </c>
      <c r="BL895" s="1694">
        <v>2</v>
      </c>
      <c r="BM895" s="1699">
        <v>0.17999999999999999</v>
      </c>
      <c r="BN895" s="1702">
        <v>0.089999999999999997</v>
      </c>
      <c r="BO895" s="1694">
        <v>4</v>
      </c>
      <c r="BP895" s="1699">
        <v>0.17999999999999999</v>
      </c>
      <c r="BQ895" s="1702">
        <v>0.089999999999999997</v>
      </c>
      <c r="BR895" s="1694">
        <v>4</v>
      </c>
      <c r="BS895" s="1699">
        <v>0.17999999999999999</v>
      </c>
      <c r="BT895" s="1702">
        <v>0.089999999999999997</v>
      </c>
      <c r="BU895" s="1694">
        <v>4</v>
      </c>
      <c r="BV895" s="1699">
        <v>0.17999999999999999</v>
      </c>
      <c r="BW895" s="1702">
        <v>0.089999999999999997</v>
      </c>
      <c r="BX895" s="1694">
        <v>4</v>
      </c>
      <c r="BY895" s="1699">
        <v>0.17999999999999999</v>
      </c>
      <c r="BZ895" s="1702">
        <v>0.089999999999999997</v>
      </c>
      <c r="CA895" s="1694">
        <v>4</v>
      </c>
    </row>
    <row r="896" s="1620" customFormat="1" ht="21.75" customHeight="1">
      <c r="A896" s="1681"/>
      <c r="B896" s="1622"/>
      <c r="C896" s="1682" t="s">
        <v>734</v>
      </c>
      <c r="D896" s="1707" t="s">
        <v>125</v>
      </c>
      <c r="E896" s="1690" t="s">
        <v>495</v>
      </c>
      <c r="F896" s="1690" t="s">
        <v>495</v>
      </c>
      <c r="G896" s="1690">
        <v>10</v>
      </c>
      <c r="H896" s="1699">
        <v>0.17999999999999999</v>
      </c>
      <c r="I896" s="1702">
        <v>0.089999999999999997</v>
      </c>
      <c r="J896" s="1694">
        <f>ROUND(SQRT(H896^2+I896^2)*1000/(1.73*H889),0)</f>
        <v>12</v>
      </c>
      <c r="K896" s="1699">
        <v>0.17999999999999999</v>
      </c>
      <c r="L896" s="1702">
        <v>0.089999999999999997</v>
      </c>
      <c r="M896" s="1694">
        <f>ROUND(SQRT(K896^2+L896^2)*1000/(1.73*K889),0)</f>
        <v>12</v>
      </c>
      <c r="N896" s="1699">
        <v>0.17999999999999999</v>
      </c>
      <c r="O896" s="1702">
        <v>0.089999999999999997</v>
      </c>
      <c r="P896" s="1694">
        <f>ROUND(SQRT(N896^2+O896^2)*1000/(1.73*N889),0)</f>
        <v>12</v>
      </c>
      <c r="Q896" s="1699">
        <v>0.17999999999999999</v>
      </c>
      <c r="R896" s="1702">
        <v>0.089999999999999997</v>
      </c>
      <c r="S896" s="1694">
        <f>ROUND(SQRT(Q896^2+R896^2)*1000/(1.73*Q889),0)</f>
        <v>12</v>
      </c>
      <c r="T896" s="1699">
        <v>0.17999999999999999</v>
      </c>
      <c r="U896" s="1702">
        <v>0.089999999999999997</v>
      </c>
      <c r="V896" s="1694">
        <f>ROUND(SQRT(T896^2+U896^2)*1000/(1.73*T889),0)</f>
        <v>12</v>
      </c>
      <c r="W896" s="1699">
        <v>0</v>
      </c>
      <c r="X896" s="1702">
        <v>0</v>
      </c>
      <c r="Y896" s="1694">
        <f>ROUND(SQRT(W896^2+X896^2)*1000/(1.73*W889),0)</f>
        <v>0</v>
      </c>
      <c r="Z896" s="1699">
        <v>0</v>
      </c>
      <c r="AA896" s="1702">
        <v>0</v>
      </c>
      <c r="AB896" s="1694">
        <f>ROUND(SQRT(Z896^2+AA896^2)*1000/(1.73*Z889),0)</f>
        <v>0</v>
      </c>
      <c r="AC896" s="1699">
        <v>0</v>
      </c>
      <c r="AD896" s="1702">
        <v>0</v>
      </c>
      <c r="AE896" s="1694">
        <f>ROUND(SQRT(AC896^2+AD896^2)*1000/(1.73*AC889),0)</f>
        <v>0</v>
      </c>
      <c r="AF896" s="1699">
        <v>0</v>
      </c>
      <c r="AG896" s="1702">
        <v>0</v>
      </c>
      <c r="AH896" s="1694">
        <f>ROUND(SQRT(AF896^2+AG896^2)*1000/(1.73*AF889),0)</f>
        <v>0</v>
      </c>
      <c r="AI896" s="1699">
        <v>0</v>
      </c>
      <c r="AJ896" s="1702">
        <v>0</v>
      </c>
      <c r="AK896" s="1694">
        <f>ROUND(SQRT(AI896^2+AJ896^2)*1000/(1.73*AI889),0)</f>
        <v>0</v>
      </c>
      <c r="AL896" s="1699">
        <v>0</v>
      </c>
      <c r="AM896" s="1702">
        <v>0</v>
      </c>
      <c r="AN896" s="1694">
        <f>ROUND(SQRT(AL896^2+AM896^2)*1000/(1.73*AL889),0)</f>
        <v>0</v>
      </c>
      <c r="AO896" s="1699">
        <v>0.16</v>
      </c>
      <c r="AP896" s="1702">
        <v>0.080000000000000002</v>
      </c>
      <c r="AQ896" s="1694">
        <v>4</v>
      </c>
      <c r="AR896" s="1699">
        <v>0.16</v>
      </c>
      <c r="AS896" s="1702">
        <v>0.080000000000000002</v>
      </c>
      <c r="AT896" s="1694">
        <v>4</v>
      </c>
      <c r="AU896" s="1699">
        <v>0.16</v>
      </c>
      <c r="AV896" s="1702">
        <v>0.080000000000000002</v>
      </c>
      <c r="AW896" s="1694">
        <v>4</v>
      </c>
      <c r="AX896" s="1699">
        <v>0.16</v>
      </c>
      <c r="AY896" s="1702">
        <v>0.080000000000000002</v>
      </c>
      <c r="AZ896" s="1694">
        <v>4</v>
      </c>
      <c r="BA896" s="1699">
        <v>0.16</v>
      </c>
      <c r="BB896" s="1702">
        <v>0.080000000000000002</v>
      </c>
      <c r="BC896" s="1694">
        <v>4</v>
      </c>
      <c r="BD896" s="1699">
        <v>0.16</v>
      </c>
      <c r="BE896" s="1702">
        <v>0.080000000000000002</v>
      </c>
      <c r="BF896" s="1694">
        <v>4</v>
      </c>
      <c r="BG896" s="1699">
        <v>0.16</v>
      </c>
      <c r="BH896" s="1702">
        <v>0.080000000000000002</v>
      </c>
      <c r="BI896" s="1694">
        <v>4</v>
      </c>
      <c r="BJ896" s="1699">
        <v>0.16</v>
      </c>
      <c r="BK896" s="1702">
        <v>0.080000000000000002</v>
      </c>
      <c r="BL896" s="1694">
        <v>4</v>
      </c>
      <c r="BM896" s="1699">
        <v>0.17999999999999999</v>
      </c>
      <c r="BN896" s="1702">
        <v>0.089999999999999997</v>
      </c>
      <c r="BO896" s="1694">
        <f>ROUND(SQRT(BM896^2+BN896^2)*1000/(1.73*BM889),0)</f>
        <v>12</v>
      </c>
      <c r="BP896" s="1699">
        <v>0.17999999999999999</v>
      </c>
      <c r="BQ896" s="1702">
        <v>0.089999999999999997</v>
      </c>
      <c r="BR896" s="1694">
        <f>ROUND(SQRT(BP896^2+BQ896^2)*1000/(1.73*BP889),0)</f>
        <v>12</v>
      </c>
      <c r="BS896" s="1699">
        <v>0.17999999999999999</v>
      </c>
      <c r="BT896" s="1702">
        <v>0.089999999999999997</v>
      </c>
      <c r="BU896" s="1694">
        <f>ROUND(SQRT(BS896^2+BT896^2)*1000/(1.73*BS889),0)</f>
        <v>12</v>
      </c>
      <c r="BV896" s="1699">
        <v>0.17999999999999999</v>
      </c>
      <c r="BW896" s="1702">
        <v>0.089999999999999997</v>
      </c>
      <c r="BX896" s="1694">
        <f>ROUND(SQRT(BV896^2+BW896^2)*1000/(1.73*BV889),0)</f>
        <v>12</v>
      </c>
      <c r="BY896" s="1699">
        <v>0.17999999999999999</v>
      </c>
      <c r="BZ896" s="1702">
        <v>0.089999999999999997</v>
      </c>
      <c r="CA896" s="1694">
        <f>ROUND(SQRT(BY896^2+BZ896^2)*1000/(1.73*BY889),0)</f>
        <v>12</v>
      </c>
    </row>
    <row r="897" s="1620" customFormat="1" ht="21.75" customHeight="1">
      <c r="A897" s="1681"/>
      <c r="B897" s="1622"/>
      <c r="C897" s="1682" t="s">
        <v>735</v>
      </c>
      <c r="D897" s="1705" t="s">
        <v>100</v>
      </c>
      <c r="E897" s="1690" t="s">
        <v>495</v>
      </c>
      <c r="F897" s="1690" t="s">
        <v>495</v>
      </c>
      <c r="G897" s="1690">
        <v>10</v>
      </c>
      <c r="H897" s="1699">
        <v>0.14000000000000001</v>
      </c>
      <c r="I897" s="1702">
        <v>0.070000000000000007</v>
      </c>
      <c r="J897" s="1694">
        <f>ROUND(SQRT(H897^2+I897^2)*1000/(1.73*H889),0)</f>
        <v>9</v>
      </c>
      <c r="K897" s="1699">
        <v>0.14000000000000001</v>
      </c>
      <c r="L897" s="1702">
        <v>0.070000000000000007</v>
      </c>
      <c r="M897" s="1694">
        <f>ROUND(SQRT(K897^2+L897^2)*1000/(1.73*K889),0)</f>
        <v>9</v>
      </c>
      <c r="N897" s="1699">
        <v>0.14000000000000001</v>
      </c>
      <c r="O897" s="1702">
        <v>0.070000000000000007</v>
      </c>
      <c r="P897" s="1694">
        <f>ROUND(SQRT(N897^2+O897^2)*1000/(1.73*N889),0)</f>
        <v>9</v>
      </c>
      <c r="Q897" s="1699">
        <v>0.14000000000000001</v>
      </c>
      <c r="R897" s="1702">
        <v>0.070000000000000007</v>
      </c>
      <c r="S897" s="1694">
        <f>ROUND(SQRT(Q897^2+R897^2)*1000/(1.73*Q889),0)</f>
        <v>9</v>
      </c>
      <c r="T897" s="1699">
        <v>0.14000000000000001</v>
      </c>
      <c r="U897" s="1702">
        <v>0.070000000000000007</v>
      </c>
      <c r="V897" s="1694">
        <f>ROUND(SQRT(T897^2+U897^2)*1000/(1.73*T889),0)</f>
        <v>9</v>
      </c>
      <c r="W897" s="1699">
        <v>0</v>
      </c>
      <c r="X897" s="1702">
        <v>0</v>
      </c>
      <c r="Y897" s="1694">
        <f>ROUND(SQRT(W897^2+X897^2)*1000/(1.73*W889),0)</f>
        <v>0</v>
      </c>
      <c r="Z897" s="1699">
        <v>0</v>
      </c>
      <c r="AA897" s="1702">
        <v>0</v>
      </c>
      <c r="AB897" s="1694">
        <f>ROUND(SQRT(Z897^2+AA897^2)*1000/(1.73*Z889),0)</f>
        <v>0</v>
      </c>
      <c r="AC897" s="1699">
        <v>0</v>
      </c>
      <c r="AD897" s="1702">
        <v>0</v>
      </c>
      <c r="AE897" s="1694">
        <f>ROUND(SQRT(AC897^2+AD897^2)*1000/(1.73*AC889),0)</f>
        <v>0</v>
      </c>
      <c r="AF897" s="1699">
        <v>0</v>
      </c>
      <c r="AG897" s="1702">
        <v>0</v>
      </c>
      <c r="AH897" s="1694">
        <f>ROUND(SQRT(AF897^2+AG897^2)*1000/(1.73*AF889),0)</f>
        <v>0</v>
      </c>
      <c r="AI897" s="1699">
        <v>0</v>
      </c>
      <c r="AJ897" s="1702">
        <v>0</v>
      </c>
      <c r="AK897" s="1694">
        <f>ROUND(SQRT(AI897^2+AJ897^2)*1000/(1.73*AI889),0)</f>
        <v>0</v>
      </c>
      <c r="AL897" s="1699">
        <v>0</v>
      </c>
      <c r="AM897" s="1702">
        <v>0</v>
      </c>
      <c r="AN897" s="1694">
        <f>ROUND(SQRT(AL897^2+AM897^2)*1000/(1.73*AL889),0)</f>
        <v>0</v>
      </c>
      <c r="AO897" s="1699">
        <v>0.14000000000000001</v>
      </c>
      <c r="AP897" s="1702">
        <v>0.070000000000000007</v>
      </c>
      <c r="AQ897" s="1694">
        <v>3</v>
      </c>
      <c r="AR897" s="1699">
        <v>0.14000000000000001</v>
      </c>
      <c r="AS897" s="1702">
        <v>0.070000000000000007</v>
      </c>
      <c r="AT897" s="1694">
        <v>3</v>
      </c>
      <c r="AU897" s="1699">
        <v>0.14000000000000001</v>
      </c>
      <c r="AV897" s="1702">
        <v>0.070000000000000007</v>
      </c>
      <c r="AW897" s="1694">
        <v>3</v>
      </c>
      <c r="AX897" s="1699">
        <v>0.14000000000000001</v>
      </c>
      <c r="AY897" s="1702">
        <v>0.070000000000000007</v>
      </c>
      <c r="AZ897" s="1694">
        <v>3</v>
      </c>
      <c r="BA897" s="1699">
        <v>0.14000000000000001</v>
      </c>
      <c r="BB897" s="1702">
        <v>0.070000000000000007</v>
      </c>
      <c r="BC897" s="1694">
        <v>3</v>
      </c>
      <c r="BD897" s="1699">
        <v>0.14000000000000001</v>
      </c>
      <c r="BE897" s="1702">
        <v>0.070000000000000007</v>
      </c>
      <c r="BF897" s="1694">
        <v>3</v>
      </c>
      <c r="BG897" s="1699">
        <v>0.14000000000000001</v>
      </c>
      <c r="BH897" s="1702">
        <v>0.070000000000000007</v>
      </c>
      <c r="BI897" s="1694">
        <v>3</v>
      </c>
      <c r="BJ897" s="1699">
        <v>0.14000000000000001</v>
      </c>
      <c r="BK897" s="1702">
        <v>0.070000000000000007</v>
      </c>
      <c r="BL897" s="1694">
        <v>3</v>
      </c>
      <c r="BM897" s="1699">
        <v>0.14000000000000001</v>
      </c>
      <c r="BN897" s="1702">
        <v>0.070000000000000007</v>
      </c>
      <c r="BO897" s="1694">
        <f>ROUND(SQRT(BM897^2+BN897^2)*1000/(1.73*BM889),0)</f>
        <v>9</v>
      </c>
      <c r="BP897" s="1699">
        <v>0.14000000000000001</v>
      </c>
      <c r="BQ897" s="1702">
        <v>0.070000000000000007</v>
      </c>
      <c r="BR897" s="1694">
        <f>ROUND(SQRT(BP897^2+BQ897^2)*1000/(1.73*BP889),0)</f>
        <v>9</v>
      </c>
      <c r="BS897" s="1699">
        <v>0.14000000000000001</v>
      </c>
      <c r="BT897" s="1702">
        <v>0.070000000000000007</v>
      </c>
      <c r="BU897" s="1694">
        <f>ROUND(SQRT(BS897^2+BT897^2)*1000/(1.73*BS889),0)</f>
        <v>9</v>
      </c>
      <c r="BV897" s="1699">
        <v>0.14000000000000001</v>
      </c>
      <c r="BW897" s="1702">
        <v>0.070000000000000007</v>
      </c>
      <c r="BX897" s="1694">
        <f>ROUND(SQRT(BV897^2+BW897^2)*1000/(1.73*BV889),0)</f>
        <v>9</v>
      </c>
      <c r="BY897" s="1699">
        <v>0.14000000000000001</v>
      </c>
      <c r="BZ897" s="1702">
        <v>0.070000000000000007</v>
      </c>
      <c r="CA897" s="1694">
        <f>ROUND(SQRT(BY897^2+BZ897^2)*1000/(1.73*BY889),0)</f>
        <v>9</v>
      </c>
    </row>
    <row r="898" s="1620" customFormat="1" ht="21.75" customHeight="1">
      <c r="A898" s="1681"/>
      <c r="B898" s="1622"/>
      <c r="C898" s="1682"/>
      <c r="D898" s="1705" t="s">
        <v>736</v>
      </c>
      <c r="E898" s="1690" t="s">
        <v>495</v>
      </c>
      <c r="F898" s="1690" t="s">
        <v>495</v>
      </c>
      <c r="G898" s="1690">
        <v>10</v>
      </c>
      <c r="H898" s="1699">
        <v>0</v>
      </c>
      <c r="I898" s="1702">
        <v>0</v>
      </c>
      <c r="J898" s="1694">
        <f>ROUND(SQRT(H898^2+I898^2)*1000/(1.73*H889),0)</f>
        <v>0</v>
      </c>
      <c r="K898" s="1699">
        <v>0</v>
      </c>
      <c r="L898" s="1702">
        <v>0</v>
      </c>
      <c r="M898" s="1694">
        <f>ROUND(SQRT(K898^2+L898^2)*1000/(1.73*K889),0)</f>
        <v>0</v>
      </c>
      <c r="N898" s="1699">
        <v>0</v>
      </c>
      <c r="O898" s="1702">
        <v>0</v>
      </c>
      <c r="P898" s="1694">
        <f>ROUND(SQRT(N898^2+O898^2)*1000/(1.73*N889),0)</f>
        <v>0</v>
      </c>
      <c r="Q898" s="1699">
        <v>0</v>
      </c>
      <c r="R898" s="1702">
        <v>0</v>
      </c>
      <c r="S898" s="1694">
        <f>ROUND(SQRT(Q898^2+R898^2)*1000/(1.73*Q889),0)</f>
        <v>0</v>
      </c>
      <c r="T898" s="1699">
        <v>0</v>
      </c>
      <c r="U898" s="1702">
        <v>0</v>
      </c>
      <c r="V898" s="1694">
        <f>ROUND(SQRT(T898^2+U898^2)*1000/(1.73*T889),0)</f>
        <v>0</v>
      </c>
      <c r="W898" s="1699">
        <v>0</v>
      </c>
      <c r="X898" s="1702">
        <v>0</v>
      </c>
      <c r="Y898" s="1694">
        <f>ROUND(SQRT(W898^2+X898^2)*1000/(1.73*W889),0)</f>
        <v>0</v>
      </c>
      <c r="Z898" s="1699">
        <v>0</v>
      </c>
      <c r="AA898" s="1702">
        <v>0</v>
      </c>
      <c r="AB898" s="1694">
        <f>ROUND(SQRT(Z898^2+AA898^2)*1000/(1.73*Z889),0)</f>
        <v>0</v>
      </c>
      <c r="AC898" s="1699">
        <v>0</v>
      </c>
      <c r="AD898" s="1702">
        <v>0</v>
      </c>
      <c r="AE898" s="1694">
        <f>ROUND(SQRT(AC898^2+AD898^2)*1000/(1.73*AC889),0)</f>
        <v>0</v>
      </c>
      <c r="AF898" s="1699">
        <v>0</v>
      </c>
      <c r="AG898" s="1702">
        <v>0</v>
      </c>
      <c r="AH898" s="1694">
        <f>ROUND(SQRT(AF898^2+AG898^2)*1000/(1.73*AF889),0)</f>
        <v>0</v>
      </c>
      <c r="AI898" s="1699">
        <v>0</v>
      </c>
      <c r="AJ898" s="1702">
        <v>0</v>
      </c>
      <c r="AK898" s="1694">
        <f>ROUND(SQRT(AI898^2+AJ898^2)*1000/(1.73*AI889),0)</f>
        <v>0</v>
      </c>
      <c r="AL898" s="1699">
        <v>0</v>
      </c>
      <c r="AM898" s="1702">
        <v>0</v>
      </c>
      <c r="AN898" s="1694">
        <f>ROUND(SQRT(AL898^2+AM898^2)*1000/(1.73*AL889),0)</f>
        <v>0</v>
      </c>
      <c r="AO898" s="1699">
        <v>0</v>
      </c>
      <c r="AP898" s="1702">
        <v>0</v>
      </c>
      <c r="AQ898" s="1694">
        <f>ROUND(SQRT(AO898^2+AP898^2)*1000/(1.73*AO889),0)</f>
        <v>0</v>
      </c>
      <c r="AR898" s="1699">
        <v>0</v>
      </c>
      <c r="AS898" s="1702">
        <v>0</v>
      </c>
      <c r="AT898" s="1694">
        <f>ROUND(SQRT(AR898^2+AS898^2)*1000/(1.73*AR889),0)</f>
        <v>0</v>
      </c>
      <c r="AU898" s="1699">
        <v>0</v>
      </c>
      <c r="AV898" s="1702">
        <v>0</v>
      </c>
      <c r="AW898" s="1694">
        <f>ROUND(SQRT(AU898^2+AV898^2)*1000/(1.73*AU889),0)</f>
        <v>0</v>
      </c>
      <c r="AX898" s="1699">
        <v>0</v>
      </c>
      <c r="AY898" s="1702">
        <v>0</v>
      </c>
      <c r="AZ898" s="1694">
        <f>ROUND(SQRT(AX898^2+AY898^2)*1000/(1.73*AX889),0)</f>
        <v>0</v>
      </c>
      <c r="BA898" s="1699">
        <v>0</v>
      </c>
      <c r="BB898" s="1702">
        <v>0</v>
      </c>
      <c r="BC898" s="1694">
        <f>ROUND(SQRT(BA898^2+BB898^2)*1000/(1.73*BA889),0)</f>
        <v>0</v>
      </c>
      <c r="BD898" s="1699">
        <v>0</v>
      </c>
      <c r="BE898" s="1702">
        <v>0</v>
      </c>
      <c r="BF898" s="1694">
        <f>ROUND(SQRT(BD898^2+BE898^2)*1000/(1.73*BD889),0)</f>
        <v>0</v>
      </c>
      <c r="BG898" s="1699">
        <v>0</v>
      </c>
      <c r="BH898" s="1702">
        <v>0</v>
      </c>
      <c r="BI898" s="1694">
        <f>ROUND(SQRT(BG898^2+BH898^2)*1000/(1.73*BG889),0)</f>
        <v>0</v>
      </c>
      <c r="BJ898" s="1699">
        <v>0</v>
      </c>
      <c r="BK898" s="1702">
        <v>0</v>
      </c>
      <c r="BL898" s="1694">
        <f>ROUND(SQRT(BJ898^2+BK898^2)*1000/(1.73*BJ889),0)</f>
        <v>0</v>
      </c>
      <c r="BM898" s="1699">
        <v>0</v>
      </c>
      <c r="BN898" s="1702">
        <v>0</v>
      </c>
      <c r="BO898" s="1694">
        <f>ROUND(SQRT(BM898^2+BN898^2)*1000/(1.73*BM889),0)</f>
        <v>0</v>
      </c>
      <c r="BP898" s="1699">
        <v>0</v>
      </c>
      <c r="BQ898" s="1702">
        <v>0</v>
      </c>
      <c r="BR898" s="1694">
        <f>ROUND(SQRT(BP898^2+BQ898^2)*1000/(1.73*BP889),0)</f>
        <v>0</v>
      </c>
      <c r="BS898" s="1699">
        <v>0</v>
      </c>
      <c r="BT898" s="1702">
        <v>0</v>
      </c>
      <c r="BU898" s="1694">
        <f>ROUND(SQRT(BS898^2+BT898^2)*1000/(1.73*BS889),0)</f>
        <v>0</v>
      </c>
      <c r="BV898" s="1699">
        <v>0</v>
      </c>
      <c r="BW898" s="1702">
        <v>0</v>
      </c>
      <c r="BX898" s="1694">
        <f>ROUND(SQRT(BV898^2+BW898^2)*1000/(1.73*BV889),0)</f>
        <v>0</v>
      </c>
      <c r="BY898" s="1699">
        <v>0</v>
      </c>
      <c r="BZ898" s="1702">
        <v>0</v>
      </c>
      <c r="CA898" s="1694">
        <f>ROUND(SQRT(BY898^2+BZ898^2)*1000/(1.73*BY889),0)</f>
        <v>0</v>
      </c>
    </row>
    <row r="899" s="1620" customFormat="1" ht="21.75" customHeight="1">
      <c r="A899" s="1681"/>
      <c r="B899" s="1622"/>
      <c r="C899" s="1682"/>
      <c r="D899" s="1705" t="s">
        <v>737</v>
      </c>
      <c r="E899" s="1690" t="s">
        <v>495</v>
      </c>
      <c r="F899" s="1690" t="s">
        <v>495</v>
      </c>
      <c r="G899" s="1690">
        <v>10</v>
      </c>
      <c r="H899" s="1699">
        <v>0</v>
      </c>
      <c r="I899" s="1702">
        <v>0</v>
      </c>
      <c r="J899" s="1694">
        <f>ROUND(SQRT(H899^2+I899^2)*1000/(1.73*H889),0)</f>
        <v>0</v>
      </c>
      <c r="K899" s="1699">
        <v>0</v>
      </c>
      <c r="L899" s="1702">
        <v>0</v>
      </c>
      <c r="M899" s="1694">
        <f>ROUND(SQRT(K899^2+L899^2)*1000/(1.73*K889),0)</f>
        <v>0</v>
      </c>
      <c r="N899" s="1699">
        <v>0</v>
      </c>
      <c r="O899" s="1702">
        <v>0</v>
      </c>
      <c r="P899" s="1694">
        <f>ROUND(SQRT(N899^2+O899^2)*1000/(1.73*N889),0)</f>
        <v>0</v>
      </c>
      <c r="Q899" s="1699">
        <v>0</v>
      </c>
      <c r="R899" s="1702">
        <v>0</v>
      </c>
      <c r="S899" s="1694">
        <f>ROUND(SQRT(Q899^2+R899^2)*1000/(1.73*Q889),0)</f>
        <v>0</v>
      </c>
      <c r="T899" s="1699">
        <v>0</v>
      </c>
      <c r="U899" s="1702">
        <v>0</v>
      </c>
      <c r="V899" s="1694">
        <f>ROUND(SQRT(T899^2+U899^2)*1000/(1.73*T889),0)</f>
        <v>0</v>
      </c>
      <c r="W899" s="1699">
        <v>0</v>
      </c>
      <c r="X899" s="1702">
        <v>0</v>
      </c>
      <c r="Y899" s="1694">
        <f>ROUND(SQRT(W899^2+X899^2)*1000/(1.73*W889),0)</f>
        <v>0</v>
      </c>
      <c r="Z899" s="1699">
        <v>0</v>
      </c>
      <c r="AA899" s="1702">
        <v>0</v>
      </c>
      <c r="AB899" s="1694">
        <f>ROUND(SQRT(Z899^2+AA899^2)*1000/(1.73*Z889),0)</f>
        <v>0</v>
      </c>
      <c r="AC899" s="1699">
        <v>0</v>
      </c>
      <c r="AD899" s="1702">
        <v>0</v>
      </c>
      <c r="AE899" s="1694">
        <f>ROUND(SQRT(AC899^2+AD899^2)*1000/(1.73*AC889),0)</f>
        <v>0</v>
      </c>
      <c r="AF899" s="1699">
        <v>0</v>
      </c>
      <c r="AG899" s="1702">
        <v>0</v>
      </c>
      <c r="AH899" s="1694">
        <f>ROUND(SQRT(AF899^2+AG899^2)*1000/(1.73*AF889),0)</f>
        <v>0</v>
      </c>
      <c r="AI899" s="1699">
        <v>0</v>
      </c>
      <c r="AJ899" s="1702">
        <v>0</v>
      </c>
      <c r="AK899" s="1694">
        <f>ROUND(SQRT(AI899^2+AJ899^2)*1000/(1.73*AI889),0)</f>
        <v>0</v>
      </c>
      <c r="AL899" s="1699">
        <v>0</v>
      </c>
      <c r="AM899" s="1702">
        <v>0</v>
      </c>
      <c r="AN899" s="1694">
        <f>ROUND(SQRT(AL899^2+AM899^2)*1000/(1.73*AL889),0)</f>
        <v>0</v>
      </c>
      <c r="AO899" s="1699">
        <v>0</v>
      </c>
      <c r="AP899" s="1702">
        <v>0</v>
      </c>
      <c r="AQ899" s="1694">
        <f>ROUND(SQRT(AO899^2+AP899^2)*1000/(1.73*AO889),0)</f>
        <v>0</v>
      </c>
      <c r="AR899" s="1699">
        <v>0</v>
      </c>
      <c r="AS899" s="1702">
        <v>0</v>
      </c>
      <c r="AT899" s="1694">
        <f>ROUND(SQRT(AR899^2+AS899^2)*1000/(1.73*AR889),0)</f>
        <v>0</v>
      </c>
      <c r="AU899" s="1699">
        <v>0</v>
      </c>
      <c r="AV899" s="1702">
        <v>0</v>
      </c>
      <c r="AW899" s="1694">
        <f>ROUND(SQRT(AU899^2+AV899^2)*1000/(1.73*AU889),0)</f>
        <v>0</v>
      </c>
      <c r="AX899" s="1699">
        <v>0</v>
      </c>
      <c r="AY899" s="1702">
        <v>0</v>
      </c>
      <c r="AZ899" s="1694">
        <f>ROUND(SQRT(AX899^2+AY899^2)*1000/(1.73*AX889),0)</f>
        <v>0</v>
      </c>
      <c r="BA899" s="1699">
        <v>0</v>
      </c>
      <c r="BB899" s="1702">
        <v>0</v>
      </c>
      <c r="BC899" s="1694">
        <f>ROUND(SQRT(BA899^2+BB899^2)*1000/(1.73*BA889),0)</f>
        <v>0</v>
      </c>
      <c r="BD899" s="1699">
        <v>0</v>
      </c>
      <c r="BE899" s="1702">
        <v>0</v>
      </c>
      <c r="BF899" s="1694">
        <f>ROUND(SQRT(BD899^2+BE899^2)*1000/(1.73*BD889),0)</f>
        <v>0</v>
      </c>
      <c r="BG899" s="1699">
        <v>0</v>
      </c>
      <c r="BH899" s="1702">
        <v>0</v>
      </c>
      <c r="BI899" s="1694">
        <f>ROUND(SQRT(BG899^2+BH899^2)*1000/(1.73*BG889),0)</f>
        <v>0</v>
      </c>
      <c r="BJ899" s="1699">
        <v>0</v>
      </c>
      <c r="BK899" s="1702">
        <v>0</v>
      </c>
      <c r="BL899" s="1694">
        <f>ROUND(SQRT(BJ899^2+BK899^2)*1000/(1.73*BJ889),0)</f>
        <v>0</v>
      </c>
      <c r="BM899" s="1699">
        <v>0</v>
      </c>
      <c r="BN899" s="1702">
        <v>0</v>
      </c>
      <c r="BO899" s="1694">
        <f>ROUND(SQRT(BM899^2+BN899^2)*1000/(1.73*BM889),0)</f>
        <v>0</v>
      </c>
      <c r="BP899" s="1699">
        <v>0</v>
      </c>
      <c r="BQ899" s="1702">
        <v>0</v>
      </c>
      <c r="BR899" s="1694">
        <f>ROUND(SQRT(BP899^2+BQ899^2)*1000/(1.73*BP889),0)</f>
        <v>0</v>
      </c>
      <c r="BS899" s="1699">
        <v>0</v>
      </c>
      <c r="BT899" s="1702">
        <v>0</v>
      </c>
      <c r="BU899" s="1694">
        <f>ROUND(SQRT(BS899^2+BT899^2)*1000/(1.73*BS889),0)</f>
        <v>0</v>
      </c>
      <c r="BV899" s="1699">
        <v>0</v>
      </c>
      <c r="BW899" s="1702">
        <v>0</v>
      </c>
      <c r="BX899" s="1694">
        <f>ROUND(SQRT(BV899^2+BW899^2)*1000/(1.73*BV889),0)</f>
        <v>0</v>
      </c>
      <c r="BY899" s="1699">
        <v>0</v>
      </c>
      <c r="BZ899" s="1702">
        <v>0</v>
      </c>
      <c r="CA899" s="1694">
        <f>ROUND(SQRT(BY899^2+BZ899^2)*1000/(1.73*BY889),0)</f>
        <v>0</v>
      </c>
    </row>
    <row r="900" s="1620" customFormat="1" ht="21.75" customHeight="1">
      <c r="A900" s="1664"/>
      <c r="B900" s="1712" t="s">
        <v>559</v>
      </c>
      <c r="C900" s="1641"/>
      <c r="D900" s="1713" t="s">
        <v>560</v>
      </c>
      <c r="E900" s="1684"/>
      <c r="F900" s="1684"/>
      <c r="G900" s="1684"/>
      <c r="H900" s="1761">
        <f>H873+H876</f>
        <v>-0.68000000000000005</v>
      </c>
      <c r="I900" s="1762">
        <f>I873+I876</f>
        <v>-0.44</v>
      </c>
      <c r="J900" s="1688"/>
      <c r="K900" s="1761">
        <f>K873+K876</f>
        <v>-0.68000000000000005</v>
      </c>
      <c r="L900" s="1762">
        <f>L873+L876</f>
        <v>-0.44</v>
      </c>
      <c r="M900" s="1688"/>
      <c r="N900" s="1761">
        <f>N873+N876</f>
        <v>-0.68000000000000005</v>
      </c>
      <c r="O900" s="1762">
        <f>O873+O876</f>
        <v>-0.44</v>
      </c>
      <c r="P900" s="1688"/>
      <c r="Q900" s="1761">
        <f>Q873+Q876</f>
        <v>-0.68000000000000005</v>
      </c>
      <c r="R900" s="1762">
        <f>R873+R876</f>
        <v>-0.44</v>
      </c>
      <c r="S900" s="1688"/>
      <c r="T900" s="1761">
        <f>T873+T876</f>
        <v>-0.68000000000000005</v>
      </c>
      <c r="U900" s="1762">
        <f>U873+U876</f>
        <v>-0.44</v>
      </c>
      <c r="V900" s="1688"/>
      <c r="W900" s="1761">
        <f>W873+W876</f>
        <v>8.4000000000000004</v>
      </c>
      <c r="X900" s="1762">
        <f>X873+X876</f>
        <v>1</v>
      </c>
      <c r="Y900" s="1688"/>
      <c r="Z900" s="1761">
        <f>Z873+Z876</f>
        <v>8.4000000000000004</v>
      </c>
      <c r="AA900" s="1762">
        <f>AA873+AA876</f>
        <v>1</v>
      </c>
      <c r="AB900" s="1688"/>
      <c r="AC900" s="1761">
        <f>AC873+AC876</f>
        <v>8.4000000000000004</v>
      </c>
      <c r="AD900" s="1762">
        <f>AD873+AD876</f>
        <v>1</v>
      </c>
      <c r="AE900" s="1688"/>
      <c r="AF900" s="1761">
        <f>AF873+AF876</f>
        <v>8.4000000000000004</v>
      </c>
      <c r="AG900" s="1762">
        <f>AG873+AG876</f>
        <v>1</v>
      </c>
      <c r="AH900" s="1688"/>
      <c r="AI900" s="1761">
        <f>AI873+AI876</f>
        <v>8.4000000000000004</v>
      </c>
      <c r="AJ900" s="1762">
        <f>AJ873+AJ876</f>
        <v>1</v>
      </c>
      <c r="AK900" s="1688"/>
      <c r="AL900" s="1761">
        <f>AL873+AL876</f>
        <v>8.4000000000000004</v>
      </c>
      <c r="AM900" s="1762">
        <f>AM873+AM876</f>
        <v>1</v>
      </c>
      <c r="AN900" s="1688"/>
      <c r="AO900" s="1761">
        <f>AO873+AO876</f>
        <v>8.3599999999999994</v>
      </c>
      <c r="AP900" s="1762">
        <f>AP873+AP876</f>
        <v>1.8100000000000001</v>
      </c>
      <c r="AQ900" s="1688"/>
      <c r="AR900" s="1761">
        <f>AR873+AR876</f>
        <v>8.3599999999999994</v>
      </c>
      <c r="AS900" s="1762">
        <f>AS873+AS876</f>
        <v>1.8100000000000001</v>
      </c>
      <c r="AT900" s="1688"/>
      <c r="AU900" s="1761">
        <f>AU873+AU876</f>
        <v>8.3599999999999994</v>
      </c>
      <c r="AV900" s="1762">
        <f>AV873+AV876</f>
        <v>1.8100000000000001</v>
      </c>
      <c r="AW900" s="1688"/>
      <c r="AX900" s="1761">
        <f>AX873+AX876</f>
        <v>8.3599999999999994</v>
      </c>
      <c r="AY900" s="1762">
        <f>AY873+AY876</f>
        <v>1.8100000000000001</v>
      </c>
      <c r="AZ900" s="1688"/>
      <c r="BA900" s="1761">
        <f>BA873+BA876</f>
        <v>8.3599999999999994</v>
      </c>
      <c r="BB900" s="1762">
        <f>BB873+BB876</f>
        <v>1.8100000000000001</v>
      </c>
      <c r="BC900" s="1688"/>
      <c r="BD900" s="1761">
        <f>BD873+BD876</f>
        <v>8.3599999999999994</v>
      </c>
      <c r="BE900" s="1762">
        <f>BE873+BE876</f>
        <v>1.8100000000000001</v>
      </c>
      <c r="BF900" s="1688"/>
      <c r="BG900" s="1761">
        <f>BG873+BG876</f>
        <v>8.3599999999999994</v>
      </c>
      <c r="BH900" s="1762">
        <f>BH873+BH876</f>
        <v>1.8100000000000001</v>
      </c>
      <c r="BI900" s="1688"/>
      <c r="BJ900" s="1761">
        <f>BJ873+BJ876</f>
        <v>8.3599999999999994</v>
      </c>
      <c r="BK900" s="1762">
        <f>BK873+BK876</f>
        <v>1.8100000000000001</v>
      </c>
      <c r="BL900" s="1688"/>
      <c r="BM900" s="1761">
        <f>BM873+BM876</f>
        <v>-0.68000000000000005</v>
      </c>
      <c r="BN900" s="1762">
        <f>BN873+BN876</f>
        <v>-0.44</v>
      </c>
      <c r="BO900" s="1688"/>
      <c r="BP900" s="1761">
        <f>BP873+BP876</f>
        <v>-0.68000000000000005</v>
      </c>
      <c r="BQ900" s="1762">
        <f>BQ873+BQ876</f>
        <v>-0.44</v>
      </c>
      <c r="BR900" s="1688"/>
      <c r="BS900" s="1761">
        <f>BS873+BS876</f>
        <v>-0.68000000000000005</v>
      </c>
      <c r="BT900" s="1762">
        <f>BT873+BT876</f>
        <v>-0.44</v>
      </c>
      <c r="BU900" s="1688"/>
      <c r="BV900" s="1761">
        <f>BV873+BV876</f>
        <v>-0.68000000000000005</v>
      </c>
      <c r="BW900" s="1762">
        <f>BW873+BW876</f>
        <v>-0.44</v>
      </c>
      <c r="BX900" s="1688"/>
      <c r="BY900" s="1761">
        <f>BY873+BY876</f>
        <v>-0.68000000000000005</v>
      </c>
      <c r="BZ900" s="1762">
        <f>BZ873+BZ876</f>
        <v>-0.44</v>
      </c>
      <c r="CA900" s="1688"/>
    </row>
    <row r="901" s="1620" customFormat="1" ht="21.75" customHeight="1">
      <c r="A901" s="1681"/>
      <c r="B901" s="1715"/>
      <c r="C901" s="1652"/>
      <c r="D901" s="1706" t="s">
        <v>561</v>
      </c>
      <c r="E901" s="1690"/>
      <c r="F901" s="1690"/>
      <c r="G901" s="1690"/>
      <c r="H901" s="1763">
        <f>SUM(H884:H885)</f>
        <v>1.6199999999999999</v>
      </c>
      <c r="I901" s="1764">
        <f>SUM(I884:I885)</f>
        <v>-0.36999999999999994</v>
      </c>
      <c r="J901" s="1701"/>
      <c r="K901" s="1763">
        <f>SUM(K884:K885)</f>
        <v>1.6199999999999999</v>
      </c>
      <c r="L901" s="1764">
        <f>SUM(L884:L885)</f>
        <v>-0.36999999999999994</v>
      </c>
      <c r="M901" s="1701"/>
      <c r="N901" s="1763">
        <f>SUM(N884:N885)</f>
        <v>1.6199999999999999</v>
      </c>
      <c r="O901" s="1764">
        <f>SUM(O884:O885)</f>
        <v>-0.36999999999999994</v>
      </c>
      <c r="P901" s="1701"/>
      <c r="Q901" s="1763">
        <f>SUM(Q884:Q885)</f>
        <v>1.6199999999999999</v>
      </c>
      <c r="R901" s="1764">
        <f>SUM(R884:R885)</f>
        <v>-0.36999999999999994</v>
      </c>
      <c r="S901" s="1701"/>
      <c r="T901" s="1763">
        <f>SUM(T884:T885)</f>
        <v>1.6199999999999999</v>
      </c>
      <c r="U901" s="1764">
        <f>SUM(U884:U885)</f>
        <v>-0.36999999999999994</v>
      </c>
      <c r="V901" s="1701"/>
      <c r="W901" s="1763">
        <f>SUM(W884:W885)</f>
        <v>16.399999999999999</v>
      </c>
      <c r="X901" s="1764">
        <f>SUM(X884:X885)</f>
        <v>-0.40000000000000013</v>
      </c>
      <c r="Y901" s="1701"/>
      <c r="Z901" s="1763">
        <f>SUM(Z884:Z885)</f>
        <v>16.399999999999999</v>
      </c>
      <c r="AA901" s="1764">
        <f>SUM(AA884:AA885)</f>
        <v>-0.40000000000000013</v>
      </c>
      <c r="AB901" s="1701"/>
      <c r="AC901" s="1763">
        <f>SUM(AC884:AC885)</f>
        <v>16.399999999999999</v>
      </c>
      <c r="AD901" s="1764">
        <f>SUM(AD884:AD885)</f>
        <v>-0.40000000000000013</v>
      </c>
      <c r="AE901" s="1701"/>
      <c r="AF901" s="1763">
        <f>SUM(AF884:AF885)</f>
        <v>16.399999999999999</v>
      </c>
      <c r="AG901" s="1764">
        <f>SUM(AG884:AG885)</f>
        <v>-0.40000000000000013</v>
      </c>
      <c r="AH901" s="1701"/>
      <c r="AI901" s="1763">
        <f>SUM(AI884:AI885)</f>
        <v>16.399999999999999</v>
      </c>
      <c r="AJ901" s="1764">
        <f>SUM(AJ884:AJ885)</f>
        <v>-0.40000000000000013</v>
      </c>
      <c r="AK901" s="1701"/>
      <c r="AL901" s="1763">
        <f>SUM(AL884:AL885)</f>
        <v>16.399999999999999</v>
      </c>
      <c r="AM901" s="1764">
        <f>SUM(AM884:AM885)</f>
        <v>-0.40000000000000013</v>
      </c>
      <c r="AN901" s="1701"/>
      <c r="AO901" s="1763">
        <f>SUM(AO884:AO885)</f>
        <v>16.399999999999999</v>
      </c>
      <c r="AP901" s="1764">
        <f>SUM(AP884:AP885)</f>
        <v>-0.29999999999999982</v>
      </c>
      <c r="AQ901" s="1701"/>
      <c r="AR901" s="1763">
        <f>SUM(AR884:AR885)</f>
        <v>16.399999999999999</v>
      </c>
      <c r="AS901" s="1764">
        <f>SUM(AS884:AS885)</f>
        <v>-0.29999999999999982</v>
      </c>
      <c r="AT901" s="1701"/>
      <c r="AU901" s="1763">
        <f>SUM(AU884:AU885)</f>
        <v>16.399999999999999</v>
      </c>
      <c r="AV901" s="1764">
        <f>SUM(AV884:AV885)</f>
        <v>-0.29999999999999982</v>
      </c>
      <c r="AW901" s="1701"/>
      <c r="AX901" s="1763">
        <f>SUM(AX884:AX885)</f>
        <v>16.399999999999999</v>
      </c>
      <c r="AY901" s="1764">
        <f>SUM(AY884:AY885)</f>
        <v>-0.29999999999999982</v>
      </c>
      <c r="AZ901" s="1701"/>
      <c r="BA901" s="1763">
        <f>SUM(BA884:BA885)</f>
        <v>16.399999999999999</v>
      </c>
      <c r="BB901" s="1764">
        <f>SUM(BB884:BB885)</f>
        <v>-0.29999999999999982</v>
      </c>
      <c r="BC901" s="1701"/>
      <c r="BD901" s="1763">
        <f>SUM(BD884:BD885)</f>
        <v>16.399999999999999</v>
      </c>
      <c r="BE901" s="1764">
        <f>SUM(BE884:BE885)</f>
        <v>-0.29999999999999982</v>
      </c>
      <c r="BF901" s="1701"/>
      <c r="BG901" s="1763">
        <f>SUM(BG884:BG885)</f>
        <v>16.399999999999999</v>
      </c>
      <c r="BH901" s="1764">
        <f>SUM(BH884:BH885)</f>
        <v>-0.29999999999999982</v>
      </c>
      <c r="BI901" s="1701"/>
      <c r="BJ901" s="1763">
        <f>SUM(BJ884:BJ885)</f>
        <v>16.399999999999999</v>
      </c>
      <c r="BK901" s="1764">
        <f>SUM(BK884:BK885)</f>
        <v>-0.29999999999999982</v>
      </c>
      <c r="BL901" s="1701"/>
      <c r="BM901" s="1763">
        <f>SUM(BM884:BM885)</f>
        <v>1.6199999999999999</v>
      </c>
      <c r="BN901" s="1764">
        <f>SUM(BN884:BN885)</f>
        <v>-0.36999999999999994</v>
      </c>
      <c r="BO901" s="1701"/>
      <c r="BP901" s="1763">
        <f>SUM(BP884:BP885)</f>
        <v>1.6199999999999999</v>
      </c>
      <c r="BQ901" s="1764">
        <f>SUM(BQ884:BQ885)</f>
        <v>-0.36999999999999994</v>
      </c>
      <c r="BR901" s="1701"/>
      <c r="BS901" s="1763">
        <f>SUM(BS884:BS885)</f>
        <v>1.6199999999999999</v>
      </c>
      <c r="BT901" s="1764">
        <f>SUM(BT884:BT885)</f>
        <v>-0.36999999999999994</v>
      </c>
      <c r="BU901" s="1701"/>
      <c r="BV901" s="1763">
        <f>SUM(BV884:BV885)</f>
        <v>1.6199999999999999</v>
      </c>
      <c r="BW901" s="1764">
        <f>SUM(BW884:BW885)</f>
        <v>-0.36999999999999994</v>
      </c>
      <c r="BX901" s="1701"/>
      <c r="BY901" s="1763">
        <f>SUM(BY884:BY885)</f>
        <v>1.6199999999999999</v>
      </c>
      <c r="BZ901" s="1764">
        <f>SUM(BZ884:BZ885)</f>
        <v>-0.36999999999999994</v>
      </c>
      <c r="CA901" s="1701"/>
    </row>
    <row r="902" s="1620" customFormat="1" ht="21.75" customHeight="1">
      <c r="A902" s="1717"/>
      <c r="B902" s="1718"/>
      <c r="C902" s="1719"/>
      <c r="D902" s="1720" t="s">
        <v>562</v>
      </c>
      <c r="E902" s="1721"/>
      <c r="F902" s="1722"/>
      <c r="G902" s="1722"/>
      <c r="H902" s="1723">
        <f>(H900-H901)/H900*100</f>
        <v>338.23529411764702</v>
      </c>
      <c r="I902" s="1765">
        <f>(I900-I901)/I900*100</f>
        <v>15.909090909090922</v>
      </c>
      <c r="J902" s="1724"/>
      <c r="K902" s="1723">
        <f>(K900-K901)/K900*100</f>
        <v>338.23529411764702</v>
      </c>
      <c r="L902" s="1765">
        <f>(L900-L901)/L900*100</f>
        <v>15.909090909090922</v>
      </c>
      <c r="M902" s="1724"/>
      <c r="N902" s="1723">
        <f>(N900-N901)/N900*100</f>
        <v>338.23529411764702</v>
      </c>
      <c r="O902" s="1765">
        <f>(O900-O901)/O900*100</f>
        <v>15.909090909090922</v>
      </c>
      <c r="P902" s="1724"/>
      <c r="Q902" s="1723">
        <f>(Q900-Q901)/Q900*100</f>
        <v>338.23529411764702</v>
      </c>
      <c r="R902" s="1765">
        <f>(R900-R901)/R900*100</f>
        <v>15.909090909090922</v>
      </c>
      <c r="S902" s="1724"/>
      <c r="T902" s="1723">
        <f>(T900-T901)/T900*100</f>
        <v>338.23529411764702</v>
      </c>
      <c r="U902" s="1765">
        <f>(U900-U901)/U900*100</f>
        <v>15.909090909090922</v>
      </c>
      <c r="V902" s="1724"/>
      <c r="W902" s="1723">
        <f>(W900-W901)/W900*100</f>
        <v>-95.238095238095212</v>
      </c>
      <c r="X902" s="1765">
        <f>(X900-X901)/X900*100</f>
        <v>140</v>
      </c>
      <c r="Y902" s="1724"/>
      <c r="Z902" s="1723">
        <f>(Z900-Z901)/Z900*100</f>
        <v>-95.238095238095212</v>
      </c>
      <c r="AA902" s="1765">
        <f>(AA900-AA901)/AA900*100</f>
        <v>140</v>
      </c>
      <c r="AB902" s="1724"/>
      <c r="AC902" s="1723">
        <f>(AC900-AC901)/AC900*100</f>
        <v>-95.238095238095212</v>
      </c>
      <c r="AD902" s="1765">
        <f>(AD900-AD901)/AD900*100</f>
        <v>140</v>
      </c>
      <c r="AE902" s="1724"/>
      <c r="AF902" s="1723">
        <f>(AF900-AF901)/AF900*100</f>
        <v>-95.238095238095212</v>
      </c>
      <c r="AG902" s="1765">
        <f>(AG900-AG901)/AG900*100</f>
        <v>140</v>
      </c>
      <c r="AH902" s="1724"/>
      <c r="AI902" s="1723">
        <f>(AI900-AI901)/AI900*100</f>
        <v>-95.238095238095212</v>
      </c>
      <c r="AJ902" s="1765">
        <f>(AJ900-AJ901)/AJ900*100</f>
        <v>140</v>
      </c>
      <c r="AK902" s="1724"/>
      <c r="AL902" s="1723">
        <f>(AL900-AL901)/AL900*100</f>
        <v>-95.238095238095212</v>
      </c>
      <c r="AM902" s="1765">
        <f>(AM900-AM901)/AM900*100</f>
        <v>140</v>
      </c>
      <c r="AN902" s="1724"/>
      <c r="AO902" s="1723">
        <f>(AO900-AO901)/AO900*100</f>
        <v>-96.172248803827742</v>
      </c>
      <c r="AP902" s="1765">
        <f>(AP900-AP901)/AP900*100</f>
        <v>116.5745856353591</v>
      </c>
      <c r="AQ902" s="1724"/>
      <c r="AR902" s="1723">
        <f>(AR900-AR901)/AR900*100</f>
        <v>-96.172248803827742</v>
      </c>
      <c r="AS902" s="1765">
        <f>(AS900-AS901)/AS900*100</f>
        <v>116.5745856353591</v>
      </c>
      <c r="AT902" s="1724"/>
      <c r="AU902" s="1723">
        <f>(AU900-AU901)/AU900*100</f>
        <v>-96.172248803827742</v>
      </c>
      <c r="AV902" s="1765">
        <f>(AV900-AV901)/AV900*100</f>
        <v>116.5745856353591</v>
      </c>
      <c r="AW902" s="1724"/>
      <c r="AX902" s="1723">
        <f>(AX900-AX901)/AX900*100</f>
        <v>-96.172248803827742</v>
      </c>
      <c r="AY902" s="1765">
        <f>(AY900-AY901)/AY900*100</f>
        <v>116.5745856353591</v>
      </c>
      <c r="AZ902" s="1724"/>
      <c r="BA902" s="1723">
        <f>(BA900-BA901)/BA900*100</f>
        <v>-96.172248803827742</v>
      </c>
      <c r="BB902" s="1765">
        <f>(BB900-BB901)/BB900*100</f>
        <v>116.5745856353591</v>
      </c>
      <c r="BC902" s="1724"/>
      <c r="BD902" s="1723">
        <f>(BD900-BD901)/BD900*100</f>
        <v>-96.172248803827742</v>
      </c>
      <c r="BE902" s="1765">
        <f>(BE900-BE901)/BE900*100</f>
        <v>116.5745856353591</v>
      </c>
      <c r="BF902" s="1724"/>
      <c r="BG902" s="1723">
        <f>(BG900-BG901)/BG900*100</f>
        <v>-96.172248803827742</v>
      </c>
      <c r="BH902" s="1765">
        <f>(BH900-BH901)/BH900*100</f>
        <v>116.5745856353591</v>
      </c>
      <c r="BI902" s="1724"/>
      <c r="BJ902" s="1723">
        <f>(BJ900-BJ901)/BJ900*100</f>
        <v>-96.172248803827742</v>
      </c>
      <c r="BK902" s="1765">
        <f>(BK900-BK901)/BK900*100</f>
        <v>116.5745856353591</v>
      </c>
      <c r="BL902" s="1724"/>
      <c r="BM902" s="1723">
        <f>(BM900-BM901)/BM900*100</f>
        <v>338.23529411764702</v>
      </c>
      <c r="BN902" s="1765">
        <f>(BN900-BN901)/BN900*100</f>
        <v>15.909090909090922</v>
      </c>
      <c r="BO902" s="1724"/>
      <c r="BP902" s="1723">
        <f>(BP900-BP901)/BP900*100</f>
        <v>338.23529411764702</v>
      </c>
      <c r="BQ902" s="1765">
        <f>(BQ900-BQ901)/BQ900*100</f>
        <v>15.909090909090922</v>
      </c>
      <c r="BR902" s="1724"/>
      <c r="BS902" s="1723">
        <f>(BS900-BS901)/BS900*100</f>
        <v>338.23529411764702</v>
      </c>
      <c r="BT902" s="1765">
        <f>(BT900-BT901)/BT900*100</f>
        <v>15.909090909090922</v>
      </c>
      <c r="BU902" s="1724"/>
      <c r="BV902" s="1723">
        <f>(BV900-BV901)/BV900*100</f>
        <v>338.23529411764702</v>
      </c>
      <c r="BW902" s="1765">
        <f>(BW900-BW901)/BW900*100</f>
        <v>15.909090909090922</v>
      </c>
      <c r="BX902" s="1724"/>
      <c r="BY902" s="1723">
        <f>(BY900-BY901)/BY900*100</f>
        <v>338.23529411764702</v>
      </c>
      <c r="BZ902" s="1765">
        <f>(BZ900-BZ901)/BZ900*100</f>
        <v>15.909090909090922</v>
      </c>
      <c r="CA902" s="1724"/>
    </row>
    <row r="903" s="1620" customFormat="1" ht="21.75" customHeight="1">
      <c r="A903" s="1664"/>
      <c r="B903" s="1712" t="s">
        <v>565</v>
      </c>
      <c r="C903" s="1641"/>
      <c r="D903" s="1713" t="s">
        <v>560</v>
      </c>
      <c r="E903" s="1684"/>
      <c r="F903" s="1684"/>
      <c r="G903" s="1684"/>
      <c r="H903" s="1686">
        <f>H877</f>
        <v>0.35999999999999999</v>
      </c>
      <c r="I903" s="1736">
        <f>I877</f>
        <v>-0.02</v>
      </c>
      <c r="J903" s="1688"/>
      <c r="K903" s="1686">
        <f>K877</f>
        <v>0.35999999999999999</v>
      </c>
      <c r="L903" s="1736">
        <f>L877</f>
        <v>-0.02</v>
      </c>
      <c r="M903" s="1688"/>
      <c r="N903" s="1686">
        <f>N877</f>
        <v>0.35999999999999999</v>
      </c>
      <c r="O903" s="1736">
        <f>O877</f>
        <v>-0.02</v>
      </c>
      <c r="P903" s="1688"/>
      <c r="Q903" s="1686">
        <f>Q877</f>
        <v>0.35999999999999999</v>
      </c>
      <c r="R903" s="1736">
        <f>R877</f>
        <v>-0.02</v>
      </c>
      <c r="S903" s="1688"/>
      <c r="T903" s="1686">
        <f>T877</f>
        <v>0.35999999999999999</v>
      </c>
      <c r="U903" s="1736">
        <f>U877</f>
        <v>-0.02</v>
      </c>
      <c r="V903" s="1688"/>
      <c r="W903" s="1686">
        <f>W877</f>
        <v>0.23000000000000001</v>
      </c>
      <c r="X903" s="1736">
        <f>X877</f>
        <v>-0.17999999999999999</v>
      </c>
      <c r="Y903" s="1688"/>
      <c r="Z903" s="1686">
        <f>Z877</f>
        <v>0.23000000000000001</v>
      </c>
      <c r="AA903" s="1736">
        <f>AA877</f>
        <v>-0.17999999999999999</v>
      </c>
      <c r="AB903" s="1688"/>
      <c r="AC903" s="1686">
        <f>AC877</f>
        <v>0.23000000000000001</v>
      </c>
      <c r="AD903" s="1736">
        <f>AD877</f>
        <v>-0.17999999999999999</v>
      </c>
      <c r="AE903" s="1688"/>
      <c r="AF903" s="1686">
        <f>AF877</f>
        <v>0.23000000000000001</v>
      </c>
      <c r="AG903" s="1736">
        <f>AG877</f>
        <v>-0.17999999999999999</v>
      </c>
      <c r="AH903" s="1688"/>
      <c r="AI903" s="1686">
        <f>AI877</f>
        <v>0.23000000000000001</v>
      </c>
      <c r="AJ903" s="1736">
        <f>AJ877</f>
        <v>-0.17999999999999999</v>
      </c>
      <c r="AK903" s="1688"/>
      <c r="AL903" s="1686">
        <f>AL877</f>
        <v>0.23000000000000001</v>
      </c>
      <c r="AM903" s="1736">
        <f>AM877</f>
        <v>-0.17999999999999999</v>
      </c>
      <c r="AN903" s="1688"/>
      <c r="AO903" s="1686">
        <f>AO877</f>
        <v>0.40000000000000002</v>
      </c>
      <c r="AP903" s="1736">
        <f>AP877</f>
        <v>-0.17999999999999999</v>
      </c>
      <c r="AQ903" s="1688"/>
      <c r="AR903" s="1686">
        <f>AR877</f>
        <v>0.40000000000000002</v>
      </c>
      <c r="AS903" s="1736">
        <f>AS877</f>
        <v>-0.17999999999999999</v>
      </c>
      <c r="AT903" s="1688"/>
      <c r="AU903" s="1686">
        <f>AU877</f>
        <v>0.40000000000000002</v>
      </c>
      <c r="AV903" s="1736">
        <f>AV877</f>
        <v>-0.17999999999999999</v>
      </c>
      <c r="AW903" s="1688"/>
      <c r="AX903" s="1686">
        <f>AX877</f>
        <v>0.40000000000000002</v>
      </c>
      <c r="AY903" s="1736">
        <f>AY877</f>
        <v>-0.17999999999999999</v>
      </c>
      <c r="AZ903" s="1688"/>
      <c r="BA903" s="1686">
        <f>BA877</f>
        <v>0.40000000000000002</v>
      </c>
      <c r="BB903" s="1736">
        <f>BB877</f>
        <v>-0.17999999999999999</v>
      </c>
      <c r="BC903" s="1688"/>
      <c r="BD903" s="1686">
        <f>BD877</f>
        <v>0.40000000000000002</v>
      </c>
      <c r="BE903" s="1736">
        <f>BE877</f>
        <v>-0.17999999999999999</v>
      </c>
      <c r="BF903" s="1688"/>
      <c r="BG903" s="1686">
        <f>BG877</f>
        <v>0.40000000000000002</v>
      </c>
      <c r="BH903" s="1736">
        <f>BH877</f>
        <v>-0.17999999999999999</v>
      </c>
      <c r="BI903" s="1688"/>
      <c r="BJ903" s="1686">
        <f>BJ877</f>
        <v>0.40000000000000002</v>
      </c>
      <c r="BK903" s="1736">
        <f>BK877</f>
        <v>-0.17999999999999999</v>
      </c>
      <c r="BL903" s="1688"/>
      <c r="BM903" s="1686">
        <f>BM877</f>
        <v>0.35999999999999999</v>
      </c>
      <c r="BN903" s="1736">
        <f>BN877</f>
        <v>-0.02</v>
      </c>
      <c r="BO903" s="1688"/>
      <c r="BP903" s="1686">
        <f>BP877</f>
        <v>0.35999999999999999</v>
      </c>
      <c r="BQ903" s="1736">
        <f>BQ877</f>
        <v>-0.02</v>
      </c>
      <c r="BR903" s="1688"/>
      <c r="BS903" s="1686">
        <f>BS877</f>
        <v>0.35999999999999999</v>
      </c>
      <c r="BT903" s="1736">
        <f>BT877</f>
        <v>-0.02</v>
      </c>
      <c r="BU903" s="1688"/>
      <c r="BV903" s="1686">
        <f>BV877</f>
        <v>0.35999999999999999</v>
      </c>
      <c r="BW903" s="1736">
        <f>BW877</f>
        <v>-0.02</v>
      </c>
      <c r="BX903" s="1688"/>
      <c r="BY903" s="1686">
        <f>BY877</f>
        <v>0.35999999999999999</v>
      </c>
      <c r="BZ903" s="1736">
        <f>BZ877</f>
        <v>-0.02</v>
      </c>
      <c r="CA903" s="1688"/>
    </row>
    <row r="904" s="1620" customFormat="1" ht="21.75" customHeight="1">
      <c r="A904" s="1681"/>
      <c r="B904" s="1715"/>
      <c r="C904" s="1652"/>
      <c r="D904" s="1706" t="s">
        <v>561</v>
      </c>
      <c r="E904" s="1690"/>
      <c r="F904" s="1690"/>
      <c r="G904" s="1690"/>
      <c r="H904" s="1699">
        <f>SUM(H890:H894)</f>
        <v>0.32000000000000001</v>
      </c>
      <c r="I904" s="1737">
        <f>SUM(I890:I894)</f>
        <v>0.16</v>
      </c>
      <c r="J904" s="1701"/>
      <c r="K904" s="1699">
        <f>SUM(K890:K894)</f>
        <v>0.32000000000000001</v>
      </c>
      <c r="L904" s="1737">
        <f>SUM(L890:L894)</f>
        <v>0.16</v>
      </c>
      <c r="M904" s="1701"/>
      <c r="N904" s="1699">
        <f>SUM(N890:N894)</f>
        <v>0.32000000000000001</v>
      </c>
      <c r="O904" s="1737">
        <f>SUM(O890:O894)</f>
        <v>0.16</v>
      </c>
      <c r="P904" s="1701"/>
      <c r="Q904" s="1699">
        <f>SUM(Q890:Q894)</f>
        <v>0.32000000000000001</v>
      </c>
      <c r="R904" s="1737">
        <f>SUM(R890:R894)</f>
        <v>0.16</v>
      </c>
      <c r="S904" s="1701"/>
      <c r="T904" s="1699">
        <f>SUM(T890:T894)</f>
        <v>0.32000000000000001</v>
      </c>
      <c r="U904" s="1737">
        <f>SUM(U890:U894)</f>
        <v>0.16</v>
      </c>
      <c r="V904" s="1701"/>
      <c r="W904" s="1699">
        <f>SUM(W890:W894)</f>
        <v>0.32000000000000001</v>
      </c>
      <c r="X904" s="1737">
        <f>SUM(X890:X894)</f>
        <v>0.13</v>
      </c>
      <c r="Y904" s="1701"/>
      <c r="Z904" s="1699">
        <f>SUM(Z890:Z894)</f>
        <v>0.32000000000000001</v>
      </c>
      <c r="AA904" s="1737">
        <f>SUM(AA890:AA894)</f>
        <v>0.13</v>
      </c>
      <c r="AB904" s="1701"/>
      <c r="AC904" s="1699">
        <f>SUM(AC890:AC894)</f>
        <v>0.32000000000000001</v>
      </c>
      <c r="AD904" s="1737">
        <f>SUM(AD890:AD894)</f>
        <v>0.13</v>
      </c>
      <c r="AE904" s="1701"/>
      <c r="AF904" s="1699">
        <f>SUM(AF890:AF894)</f>
        <v>0.32000000000000001</v>
      </c>
      <c r="AG904" s="1737">
        <f>SUM(AG890:AG894)</f>
        <v>0.13</v>
      </c>
      <c r="AH904" s="1701"/>
      <c r="AI904" s="1699">
        <f>SUM(AI890:AI894)</f>
        <v>0.32000000000000001</v>
      </c>
      <c r="AJ904" s="1737">
        <f>SUM(AJ890:AJ894)</f>
        <v>0.13</v>
      </c>
      <c r="AK904" s="1701"/>
      <c r="AL904" s="1699">
        <f>SUM(AL890:AL894)</f>
        <v>0.32000000000000001</v>
      </c>
      <c r="AM904" s="1737">
        <f>SUM(AM890:AM894)</f>
        <v>0.13</v>
      </c>
      <c r="AN904" s="1701"/>
      <c r="AO904" s="1699">
        <f>SUM(AO890:AO894)</f>
        <v>0.29999999999999999</v>
      </c>
      <c r="AP904" s="1737">
        <f>SUM(AP890:AP894)</f>
        <v>0.14000000000000001</v>
      </c>
      <c r="AQ904" s="1701"/>
      <c r="AR904" s="1699">
        <f>SUM(AR890:AR894)</f>
        <v>0.29999999999999999</v>
      </c>
      <c r="AS904" s="1737">
        <f>SUM(AS890:AS894)</f>
        <v>0.14000000000000001</v>
      </c>
      <c r="AT904" s="1701"/>
      <c r="AU904" s="1699">
        <f>SUM(AU890:AU894)</f>
        <v>0.29999999999999999</v>
      </c>
      <c r="AV904" s="1737">
        <f>SUM(AV890:AV894)</f>
        <v>0.14000000000000001</v>
      </c>
      <c r="AW904" s="1701"/>
      <c r="AX904" s="1699">
        <f>SUM(AX890:AX894)</f>
        <v>0.29999999999999999</v>
      </c>
      <c r="AY904" s="1737">
        <f>SUM(AY890:AY894)</f>
        <v>0.14000000000000001</v>
      </c>
      <c r="AZ904" s="1701"/>
      <c r="BA904" s="1699">
        <f>SUM(BA890:BA894)</f>
        <v>0.29999999999999999</v>
      </c>
      <c r="BB904" s="1737">
        <f>SUM(BB890:BB894)</f>
        <v>0.14000000000000001</v>
      </c>
      <c r="BC904" s="1701"/>
      <c r="BD904" s="1699">
        <f>SUM(BD890:BD894)</f>
        <v>0.29999999999999999</v>
      </c>
      <c r="BE904" s="1737">
        <f>SUM(BE890:BE894)</f>
        <v>0.14000000000000001</v>
      </c>
      <c r="BF904" s="1701"/>
      <c r="BG904" s="1699">
        <f>SUM(BG890:BG894)</f>
        <v>0.29999999999999999</v>
      </c>
      <c r="BH904" s="1737">
        <f>SUM(BH890:BH894)</f>
        <v>0.14000000000000001</v>
      </c>
      <c r="BI904" s="1701"/>
      <c r="BJ904" s="1699">
        <f>SUM(BJ890:BJ894)</f>
        <v>0.29999999999999999</v>
      </c>
      <c r="BK904" s="1737">
        <f>SUM(BK890:BK894)</f>
        <v>0.14000000000000001</v>
      </c>
      <c r="BL904" s="1701"/>
      <c r="BM904" s="1699">
        <f>SUM(BM890:BM894)</f>
        <v>0.32000000000000001</v>
      </c>
      <c r="BN904" s="1737">
        <f>SUM(BN890:BN894)</f>
        <v>0.16</v>
      </c>
      <c r="BO904" s="1701"/>
      <c r="BP904" s="1699">
        <f>SUM(BP890:BP894)</f>
        <v>0.32000000000000001</v>
      </c>
      <c r="BQ904" s="1737">
        <f>SUM(BQ890:BQ894)</f>
        <v>0.16</v>
      </c>
      <c r="BR904" s="1701"/>
      <c r="BS904" s="1699">
        <f>SUM(BS890:BS894)</f>
        <v>0.32000000000000001</v>
      </c>
      <c r="BT904" s="1737">
        <f>SUM(BT890:BT894)</f>
        <v>0.16</v>
      </c>
      <c r="BU904" s="1701"/>
      <c r="BV904" s="1699">
        <f>SUM(BV890:BV894)</f>
        <v>0.32000000000000001</v>
      </c>
      <c r="BW904" s="1737">
        <f>SUM(BW890:BW894)</f>
        <v>0.16</v>
      </c>
      <c r="BX904" s="1701"/>
      <c r="BY904" s="1699">
        <f>SUM(BY890:BY894)</f>
        <v>0.32000000000000001</v>
      </c>
      <c r="BZ904" s="1737">
        <f>SUM(BZ890:BZ894)</f>
        <v>0.16</v>
      </c>
      <c r="CA904" s="1701"/>
    </row>
    <row r="905" s="1620" customFormat="1" ht="21.75" customHeight="1">
      <c r="A905" s="1717"/>
      <c r="B905" s="1718"/>
      <c r="C905" s="1719"/>
      <c r="D905" s="1720" t="s">
        <v>564</v>
      </c>
      <c r="E905" s="1721"/>
      <c r="F905" s="1722"/>
      <c r="G905" s="1722"/>
      <c r="H905" s="1753">
        <f>(H903-H904)/H903*100</f>
        <v>11.111111111111107</v>
      </c>
      <c r="I905" s="1738">
        <f>(I903-I904)/I903*100</f>
        <v>900</v>
      </c>
      <c r="J905" s="1724"/>
      <c r="K905" s="1753">
        <f>(K903-K904)/K903*100</f>
        <v>11.111111111111107</v>
      </c>
      <c r="L905" s="1738">
        <f>(L903-L904)/L903*100</f>
        <v>900</v>
      </c>
      <c r="M905" s="1724"/>
      <c r="N905" s="1753">
        <f>(N903-N904)/N903*100</f>
        <v>11.111111111111107</v>
      </c>
      <c r="O905" s="1738">
        <f>(O903-O904)/O903*100</f>
        <v>900</v>
      </c>
      <c r="P905" s="1724"/>
      <c r="Q905" s="1753">
        <f>(Q903-Q904)/Q903*100</f>
        <v>11.111111111111107</v>
      </c>
      <c r="R905" s="1738">
        <f>(R903-R904)/R903*100</f>
        <v>900</v>
      </c>
      <c r="S905" s="1724"/>
      <c r="T905" s="1753">
        <f>(T903-T904)/T903*100</f>
        <v>11.111111111111107</v>
      </c>
      <c r="U905" s="1738">
        <f>(U903-U904)/U903*100</f>
        <v>900</v>
      </c>
      <c r="V905" s="1724"/>
      <c r="W905" s="1753">
        <f>(W903-W904)/W903*100</f>
        <v>-39.130434782608688</v>
      </c>
      <c r="X905" s="1738">
        <f>(X903-X904)/X903*100</f>
        <v>172.22222222222223</v>
      </c>
      <c r="Y905" s="1724"/>
      <c r="Z905" s="1753">
        <f>(Z903-Z904)/Z903*100</f>
        <v>-39.130434782608688</v>
      </c>
      <c r="AA905" s="1738">
        <f>(AA903-AA904)/AA903*100</f>
        <v>172.22222222222223</v>
      </c>
      <c r="AB905" s="1724"/>
      <c r="AC905" s="1753">
        <f>(AC903-AC904)/AC903*100</f>
        <v>-39.130434782608688</v>
      </c>
      <c r="AD905" s="1738">
        <f>(AD903-AD904)/AD903*100</f>
        <v>172.22222222222223</v>
      </c>
      <c r="AE905" s="1724"/>
      <c r="AF905" s="1753">
        <f>(AF903-AF904)/AF903*100</f>
        <v>-39.130434782608688</v>
      </c>
      <c r="AG905" s="1738">
        <f>(AG903-AG904)/AG903*100</f>
        <v>172.22222222222223</v>
      </c>
      <c r="AH905" s="1724"/>
      <c r="AI905" s="1753">
        <f>(AI903-AI904)/AI903*100</f>
        <v>-39.130434782608688</v>
      </c>
      <c r="AJ905" s="1738">
        <f>(AJ903-AJ904)/AJ903*100</f>
        <v>172.22222222222223</v>
      </c>
      <c r="AK905" s="1724"/>
      <c r="AL905" s="1753">
        <f>(AL903-AL904)/AL903*100</f>
        <v>-39.130434782608688</v>
      </c>
      <c r="AM905" s="1738">
        <f>(AM903-AM904)/AM903*100</f>
        <v>172.22222222222223</v>
      </c>
      <c r="AN905" s="1724"/>
      <c r="AO905" s="1753">
        <f>(AO903-AO904)/AO903*100</f>
        <v>25.000000000000007</v>
      </c>
      <c r="AP905" s="1738">
        <f>(AP903-AP904)/AP903*100</f>
        <v>177.7777777777778</v>
      </c>
      <c r="AQ905" s="1724"/>
      <c r="AR905" s="1753">
        <f>(AR903-AR904)/AR903*100</f>
        <v>25.000000000000007</v>
      </c>
      <c r="AS905" s="1738">
        <f>(AS903-AS904)/AS903*100</f>
        <v>177.7777777777778</v>
      </c>
      <c r="AT905" s="1724"/>
      <c r="AU905" s="1753">
        <f>(AU903-AU904)/AU903*100</f>
        <v>25.000000000000007</v>
      </c>
      <c r="AV905" s="1738">
        <f>(AV903-AV904)/AV903*100</f>
        <v>177.7777777777778</v>
      </c>
      <c r="AW905" s="1724"/>
      <c r="AX905" s="1753">
        <f>(AX903-AX904)/AX903*100</f>
        <v>25.000000000000007</v>
      </c>
      <c r="AY905" s="1738">
        <f>(AY903-AY904)/AY903*100</f>
        <v>177.7777777777778</v>
      </c>
      <c r="AZ905" s="1724"/>
      <c r="BA905" s="1753">
        <f>(BA903-BA904)/BA903*100</f>
        <v>25.000000000000007</v>
      </c>
      <c r="BB905" s="1738">
        <f>(BB903-BB904)/BB903*100</f>
        <v>177.7777777777778</v>
      </c>
      <c r="BC905" s="1724"/>
      <c r="BD905" s="1753">
        <f>(BD903-BD904)/BD903*100</f>
        <v>25.000000000000007</v>
      </c>
      <c r="BE905" s="1738">
        <f>(BE903-BE904)/BE903*100</f>
        <v>177.7777777777778</v>
      </c>
      <c r="BF905" s="1724"/>
      <c r="BG905" s="1753">
        <f>(BG903-BG904)/BG903*100</f>
        <v>25.000000000000007</v>
      </c>
      <c r="BH905" s="1738">
        <f>(BH903-BH904)/BH903*100</f>
        <v>177.7777777777778</v>
      </c>
      <c r="BI905" s="1724"/>
      <c r="BJ905" s="1753">
        <f>(BJ903-BJ904)/BJ903*100</f>
        <v>25.000000000000007</v>
      </c>
      <c r="BK905" s="1738">
        <f>(BK903-BK904)/BK903*100</f>
        <v>177.7777777777778</v>
      </c>
      <c r="BL905" s="1724"/>
      <c r="BM905" s="1753">
        <f>(BM903-BM904)/BM903*100</f>
        <v>11.111111111111107</v>
      </c>
      <c r="BN905" s="1738">
        <f>(BN903-BN904)/BN903*100</f>
        <v>900</v>
      </c>
      <c r="BO905" s="1724"/>
      <c r="BP905" s="1753">
        <f>(BP903-BP904)/BP903*100</f>
        <v>11.111111111111107</v>
      </c>
      <c r="BQ905" s="1738">
        <f>(BQ903-BQ904)/BQ903*100</f>
        <v>900</v>
      </c>
      <c r="BR905" s="1724"/>
      <c r="BS905" s="1753">
        <f>(BS903-BS904)/BS903*100</f>
        <v>11.111111111111107</v>
      </c>
      <c r="BT905" s="1738">
        <f>(BT903-BT904)/BT903*100</f>
        <v>900</v>
      </c>
      <c r="BU905" s="1724"/>
      <c r="BV905" s="1753">
        <f>(BV903-BV904)/BV903*100</f>
        <v>11.111111111111107</v>
      </c>
      <c r="BW905" s="1738">
        <f>(BW903-BW904)/BW903*100</f>
        <v>900</v>
      </c>
      <c r="BX905" s="1724"/>
      <c r="BY905" s="1753">
        <f>(BY903-BY904)/BY903*100</f>
        <v>11.111111111111107</v>
      </c>
      <c r="BZ905" s="1738">
        <f>(BZ903-BZ904)/BZ903*100</f>
        <v>900</v>
      </c>
      <c r="CA905" s="1724"/>
    </row>
    <row r="906" s="1620" customFormat="1" ht="21.75" customHeight="1">
      <c r="A906" s="1664"/>
      <c r="B906" s="1712" t="s">
        <v>566</v>
      </c>
      <c r="C906" s="1641"/>
      <c r="D906" s="1713" t="s">
        <v>560</v>
      </c>
      <c r="E906" s="1684"/>
      <c r="F906" s="1684"/>
      <c r="G906" s="1684"/>
      <c r="H906" s="1686">
        <f>H881</f>
        <v>0.32000000000000001</v>
      </c>
      <c r="I906" s="1736">
        <f>I881</f>
        <v>-0.19</v>
      </c>
      <c r="J906" s="1688"/>
      <c r="K906" s="1686">
        <f>K881</f>
        <v>0.32000000000000001</v>
      </c>
      <c r="L906" s="1736">
        <f>L881</f>
        <v>-0.19</v>
      </c>
      <c r="M906" s="1688"/>
      <c r="N906" s="1686">
        <f>N881</f>
        <v>0.32000000000000001</v>
      </c>
      <c r="O906" s="1736">
        <f>O881</f>
        <v>-0.19</v>
      </c>
      <c r="P906" s="1688"/>
      <c r="Q906" s="1686">
        <f>Q881</f>
        <v>0.32000000000000001</v>
      </c>
      <c r="R906" s="1736">
        <f>R881</f>
        <v>-0.19</v>
      </c>
      <c r="S906" s="1688"/>
      <c r="T906" s="1686">
        <f>T881</f>
        <v>0.32000000000000001</v>
      </c>
      <c r="U906" s="1736">
        <f>U881</f>
        <v>-0.19</v>
      </c>
      <c r="V906" s="1688"/>
      <c r="W906" s="1686">
        <f>W881</f>
        <v>0.20000000000000001</v>
      </c>
      <c r="X906" s="1736">
        <f>X881</f>
        <v>-0.17000000000000001</v>
      </c>
      <c r="Y906" s="1688"/>
      <c r="Z906" s="1686">
        <f>Z881</f>
        <v>0.20000000000000001</v>
      </c>
      <c r="AA906" s="1736">
        <f>AA881</f>
        <v>-0.17000000000000001</v>
      </c>
      <c r="AB906" s="1688"/>
      <c r="AC906" s="1686">
        <f>AC881</f>
        <v>0.20000000000000001</v>
      </c>
      <c r="AD906" s="1736">
        <f>AD881</f>
        <v>-0.17000000000000001</v>
      </c>
      <c r="AE906" s="1688"/>
      <c r="AF906" s="1686">
        <f>AF881</f>
        <v>0.20000000000000001</v>
      </c>
      <c r="AG906" s="1736">
        <f>AG881</f>
        <v>-0.17000000000000001</v>
      </c>
      <c r="AH906" s="1688"/>
      <c r="AI906" s="1686">
        <f>AI881</f>
        <v>0.20000000000000001</v>
      </c>
      <c r="AJ906" s="1736">
        <f>AJ881</f>
        <v>-0.17000000000000001</v>
      </c>
      <c r="AK906" s="1688"/>
      <c r="AL906" s="1686">
        <f>AL881</f>
        <v>0.20000000000000001</v>
      </c>
      <c r="AM906" s="1736">
        <f>AM881</f>
        <v>-0.17000000000000001</v>
      </c>
      <c r="AN906" s="1688"/>
      <c r="AO906" s="1686">
        <f>AO881</f>
        <v>0.37</v>
      </c>
      <c r="AP906" s="1736">
        <f>AP881</f>
        <v>-0.17999999999999999</v>
      </c>
      <c r="AQ906" s="1688"/>
      <c r="AR906" s="1686">
        <f>AR881</f>
        <v>0.37</v>
      </c>
      <c r="AS906" s="1736">
        <f>AS881</f>
        <v>-0.17999999999999999</v>
      </c>
      <c r="AT906" s="1688"/>
      <c r="AU906" s="1686">
        <f>AU881</f>
        <v>0.37</v>
      </c>
      <c r="AV906" s="1736">
        <f>AV881</f>
        <v>-0.17999999999999999</v>
      </c>
      <c r="AW906" s="1688"/>
      <c r="AX906" s="1686">
        <f>AX881</f>
        <v>0.37</v>
      </c>
      <c r="AY906" s="1736">
        <f>AY881</f>
        <v>-0.17999999999999999</v>
      </c>
      <c r="AZ906" s="1688"/>
      <c r="BA906" s="1686">
        <f>BA881</f>
        <v>0.37</v>
      </c>
      <c r="BB906" s="1736">
        <f>BB881</f>
        <v>-0.17999999999999999</v>
      </c>
      <c r="BC906" s="1688"/>
      <c r="BD906" s="1686">
        <f>BD881</f>
        <v>0.37</v>
      </c>
      <c r="BE906" s="1736">
        <f>BE881</f>
        <v>-0.17999999999999999</v>
      </c>
      <c r="BF906" s="1688"/>
      <c r="BG906" s="1686">
        <f>BG881</f>
        <v>0.37</v>
      </c>
      <c r="BH906" s="1736">
        <f>BH881</f>
        <v>-0.17999999999999999</v>
      </c>
      <c r="BI906" s="1688"/>
      <c r="BJ906" s="1686">
        <f>BJ881</f>
        <v>0.37</v>
      </c>
      <c r="BK906" s="1736">
        <f>BK881</f>
        <v>-0.17999999999999999</v>
      </c>
      <c r="BL906" s="1688"/>
      <c r="BM906" s="1686">
        <f>BM881</f>
        <v>0.32000000000000001</v>
      </c>
      <c r="BN906" s="1736">
        <f>BN881</f>
        <v>-0.19</v>
      </c>
      <c r="BO906" s="1688"/>
      <c r="BP906" s="1686">
        <f>BP881</f>
        <v>0.32000000000000001</v>
      </c>
      <c r="BQ906" s="1736">
        <f>BQ881</f>
        <v>-0.19</v>
      </c>
      <c r="BR906" s="1688"/>
      <c r="BS906" s="1686">
        <f>BS881</f>
        <v>0.32000000000000001</v>
      </c>
      <c r="BT906" s="1736">
        <f>BT881</f>
        <v>-0.19</v>
      </c>
      <c r="BU906" s="1688"/>
      <c r="BV906" s="1686">
        <f>BV881</f>
        <v>0.32000000000000001</v>
      </c>
      <c r="BW906" s="1736">
        <f>BW881</f>
        <v>-0.19</v>
      </c>
      <c r="BX906" s="1688"/>
      <c r="BY906" s="1686">
        <f>BY881</f>
        <v>0.32000000000000001</v>
      </c>
      <c r="BZ906" s="1736">
        <f>BZ881</f>
        <v>-0.19</v>
      </c>
      <c r="CA906" s="1688"/>
    </row>
    <row r="907" s="1620" customFormat="1" ht="21.75" customHeight="1">
      <c r="A907" s="1681"/>
      <c r="B907" s="1715"/>
      <c r="C907" s="1652"/>
      <c r="D907" s="1706" t="s">
        <v>561</v>
      </c>
      <c r="E907" s="1690"/>
      <c r="F907" s="1690"/>
      <c r="G907" s="1690"/>
      <c r="H907" s="1699">
        <f>SUM(H895:H899)</f>
        <v>0.5</v>
      </c>
      <c r="I907" s="1737">
        <f>SUM(I895:I899)</f>
        <v>0.25</v>
      </c>
      <c r="J907" s="1701"/>
      <c r="K907" s="1699">
        <f>SUM(K895:K899)</f>
        <v>0.5</v>
      </c>
      <c r="L907" s="1737">
        <f>SUM(L895:L899)</f>
        <v>0.25</v>
      </c>
      <c r="M907" s="1701"/>
      <c r="N907" s="1699">
        <f>SUM(N895:N899)</f>
        <v>0.5</v>
      </c>
      <c r="O907" s="1737">
        <f>SUM(O895:O899)</f>
        <v>0.25</v>
      </c>
      <c r="P907" s="1701"/>
      <c r="Q907" s="1699">
        <f>SUM(Q895:Q899)</f>
        <v>0.5</v>
      </c>
      <c r="R907" s="1737">
        <f>SUM(R895:R899)</f>
        <v>0.25</v>
      </c>
      <c r="S907" s="1701"/>
      <c r="T907" s="1699">
        <f>SUM(T895:T899)</f>
        <v>0.5</v>
      </c>
      <c r="U907" s="1737">
        <f>SUM(U895:U899)</f>
        <v>0.25</v>
      </c>
      <c r="V907" s="1701"/>
      <c r="W907" s="1699">
        <f>SUM(W895:W899)</f>
        <v>0.14000000000000001</v>
      </c>
      <c r="X907" s="1737">
        <f>SUM(X895:X899)</f>
        <v>0.040000000000000001</v>
      </c>
      <c r="Y907" s="1701"/>
      <c r="Z907" s="1699">
        <f>SUM(Z895:Z899)</f>
        <v>0.14000000000000001</v>
      </c>
      <c r="AA907" s="1737">
        <f>SUM(AA895:AA899)</f>
        <v>0.040000000000000001</v>
      </c>
      <c r="AB907" s="1701"/>
      <c r="AC907" s="1699">
        <f>SUM(AC895:AC899)</f>
        <v>0.14000000000000001</v>
      </c>
      <c r="AD907" s="1737">
        <f>SUM(AD895:AD899)</f>
        <v>0.040000000000000001</v>
      </c>
      <c r="AE907" s="1701"/>
      <c r="AF907" s="1699">
        <f>SUM(AF895:AF899)</f>
        <v>0.14000000000000001</v>
      </c>
      <c r="AG907" s="1737">
        <f>SUM(AG895:AG899)</f>
        <v>0.040000000000000001</v>
      </c>
      <c r="AH907" s="1701"/>
      <c r="AI907" s="1699">
        <f>SUM(AI895:AI899)</f>
        <v>0.14000000000000001</v>
      </c>
      <c r="AJ907" s="1737">
        <f>SUM(AJ895:AJ899)</f>
        <v>0.040000000000000001</v>
      </c>
      <c r="AK907" s="1701"/>
      <c r="AL907" s="1699">
        <f>SUM(AL895:AL899)</f>
        <v>0.14000000000000001</v>
      </c>
      <c r="AM907" s="1737">
        <f>SUM(AM895:AM899)</f>
        <v>0.040000000000000001</v>
      </c>
      <c r="AN907" s="1701"/>
      <c r="AO907" s="1699">
        <f>SUM(AO895:AO899)</f>
        <v>0.45000000000000001</v>
      </c>
      <c r="AP907" s="1737">
        <f>SUM(AP895:AP899)</f>
        <v>0.22000000000000003</v>
      </c>
      <c r="AQ907" s="1701"/>
      <c r="AR907" s="1699">
        <f>SUM(AR895:AR899)</f>
        <v>0.45000000000000001</v>
      </c>
      <c r="AS907" s="1737">
        <f>SUM(AS895:AS899)</f>
        <v>0.22000000000000003</v>
      </c>
      <c r="AT907" s="1701"/>
      <c r="AU907" s="1699">
        <f>SUM(AU895:AU899)</f>
        <v>0.45000000000000001</v>
      </c>
      <c r="AV907" s="1737">
        <f>SUM(AV895:AV899)</f>
        <v>0.22000000000000003</v>
      </c>
      <c r="AW907" s="1701"/>
      <c r="AX907" s="1699">
        <f>SUM(AX895:AX899)</f>
        <v>0.45000000000000001</v>
      </c>
      <c r="AY907" s="1737">
        <f>SUM(AY895:AY899)</f>
        <v>0.22000000000000003</v>
      </c>
      <c r="AZ907" s="1701"/>
      <c r="BA907" s="1699">
        <f>SUM(BA895:BA899)</f>
        <v>0.45000000000000001</v>
      </c>
      <c r="BB907" s="1737">
        <f>SUM(BB895:BB899)</f>
        <v>0.22000000000000003</v>
      </c>
      <c r="BC907" s="1701"/>
      <c r="BD907" s="1699">
        <f>SUM(BD895:BD899)</f>
        <v>0.45000000000000001</v>
      </c>
      <c r="BE907" s="1737">
        <f>SUM(BE895:BE899)</f>
        <v>0.22000000000000003</v>
      </c>
      <c r="BF907" s="1701"/>
      <c r="BG907" s="1699">
        <f>SUM(BG895:BG899)</f>
        <v>0.45000000000000001</v>
      </c>
      <c r="BH907" s="1737">
        <f>SUM(BH895:BH899)</f>
        <v>0.22000000000000003</v>
      </c>
      <c r="BI907" s="1701"/>
      <c r="BJ907" s="1699">
        <f>SUM(BJ895:BJ899)</f>
        <v>0.45000000000000001</v>
      </c>
      <c r="BK907" s="1737">
        <f>SUM(BK895:BK899)</f>
        <v>0.22000000000000003</v>
      </c>
      <c r="BL907" s="1701"/>
      <c r="BM907" s="1699">
        <f>SUM(BM895:BM899)</f>
        <v>0.5</v>
      </c>
      <c r="BN907" s="1737">
        <f>SUM(BN895:BN899)</f>
        <v>0.25</v>
      </c>
      <c r="BO907" s="1701"/>
      <c r="BP907" s="1699">
        <f>SUM(BP895:BP899)</f>
        <v>0.5</v>
      </c>
      <c r="BQ907" s="1737">
        <f>SUM(BQ895:BQ899)</f>
        <v>0.25</v>
      </c>
      <c r="BR907" s="1701"/>
      <c r="BS907" s="1699">
        <f>SUM(BS895:BS899)</f>
        <v>0.5</v>
      </c>
      <c r="BT907" s="1737">
        <f>SUM(BT895:BT899)</f>
        <v>0.25</v>
      </c>
      <c r="BU907" s="1701"/>
      <c r="BV907" s="1699">
        <f>SUM(BV895:BV899)</f>
        <v>0.5</v>
      </c>
      <c r="BW907" s="1737">
        <f>SUM(BW895:BW899)</f>
        <v>0.25</v>
      </c>
      <c r="BX907" s="1701"/>
      <c r="BY907" s="1699">
        <f>SUM(BY895:BY899)</f>
        <v>0.5</v>
      </c>
      <c r="BZ907" s="1737">
        <f>SUM(BZ895:BZ899)</f>
        <v>0.25</v>
      </c>
      <c r="CA907" s="1701"/>
    </row>
    <row r="908" s="1620" customFormat="1" ht="21.75" customHeight="1">
      <c r="A908" s="1717"/>
      <c r="B908" s="1718"/>
      <c r="C908" s="1719"/>
      <c r="D908" s="1720" t="s">
        <v>564</v>
      </c>
      <c r="E908" s="1721"/>
      <c r="F908" s="1722"/>
      <c r="G908" s="1722"/>
      <c r="H908" s="1753">
        <f>(H906-H907)/H906*100</f>
        <v>-56.25</v>
      </c>
      <c r="I908" s="1738">
        <f>(I906-I907)/I906*100</f>
        <v>231.57894736842107</v>
      </c>
      <c r="J908" s="1724"/>
      <c r="K908" s="1753">
        <f>(K906-K907)/K906*100</f>
        <v>-56.25</v>
      </c>
      <c r="L908" s="1738">
        <f>(L906-L907)/L906*100</f>
        <v>231.57894736842107</v>
      </c>
      <c r="M908" s="1724"/>
      <c r="N908" s="1753">
        <f>(N906-N907)/N906*100</f>
        <v>-56.25</v>
      </c>
      <c r="O908" s="1738">
        <f>(O906-O907)/O906*100</f>
        <v>231.57894736842107</v>
      </c>
      <c r="P908" s="1724"/>
      <c r="Q908" s="1753">
        <f>(Q906-Q907)/Q906*100</f>
        <v>-56.25</v>
      </c>
      <c r="R908" s="1738">
        <f>(R906-R907)/R906*100</f>
        <v>231.57894736842107</v>
      </c>
      <c r="S908" s="1724"/>
      <c r="T908" s="1753">
        <f>(T906-T907)/T906*100</f>
        <v>-56.25</v>
      </c>
      <c r="U908" s="1738">
        <f>(U906-U907)/U906*100</f>
        <v>231.57894736842107</v>
      </c>
      <c r="V908" s="1724"/>
      <c r="W908" s="1753">
        <f>(W906-W907)/W906*100</f>
        <v>30</v>
      </c>
      <c r="X908" s="1738">
        <f>(X906-X907)/X906*100</f>
        <v>123.52941176470588</v>
      </c>
      <c r="Y908" s="1724"/>
      <c r="Z908" s="1753">
        <f>(Z906-Z907)/Z906*100</f>
        <v>30</v>
      </c>
      <c r="AA908" s="1738">
        <f>(AA906-AA907)/AA906*100</f>
        <v>123.52941176470588</v>
      </c>
      <c r="AB908" s="1724"/>
      <c r="AC908" s="1753">
        <f>(AC906-AC907)/AC906*100</f>
        <v>30</v>
      </c>
      <c r="AD908" s="1738">
        <f>(AD906-AD907)/AD906*100</f>
        <v>123.52941176470588</v>
      </c>
      <c r="AE908" s="1724"/>
      <c r="AF908" s="1753">
        <f>(AF906-AF907)/AF906*100</f>
        <v>30</v>
      </c>
      <c r="AG908" s="1738">
        <f>(AG906-AG907)/AG906*100</f>
        <v>123.52941176470588</v>
      </c>
      <c r="AH908" s="1724"/>
      <c r="AI908" s="1753">
        <f>(AI906-AI907)/AI906*100</f>
        <v>30</v>
      </c>
      <c r="AJ908" s="1738">
        <f>(AJ906-AJ907)/AJ906*100</f>
        <v>123.52941176470588</v>
      </c>
      <c r="AK908" s="1724"/>
      <c r="AL908" s="1753">
        <f>(AL906-AL907)/AL906*100</f>
        <v>30</v>
      </c>
      <c r="AM908" s="1738">
        <f>(AM906-AM907)/AM906*100</f>
        <v>123.52941176470588</v>
      </c>
      <c r="AN908" s="1724"/>
      <c r="AO908" s="1753">
        <f>(AO906-AO907)/AO906*100</f>
        <v>-21.621621621621625</v>
      </c>
      <c r="AP908" s="1738">
        <f>(AP906-AP907)/AP906*100</f>
        <v>222.22222222222223</v>
      </c>
      <c r="AQ908" s="1724"/>
      <c r="AR908" s="1753">
        <f>(AR906-AR907)/AR906*100</f>
        <v>-21.621621621621625</v>
      </c>
      <c r="AS908" s="1738">
        <f>(AS906-AS907)/AS906*100</f>
        <v>222.22222222222223</v>
      </c>
      <c r="AT908" s="1724"/>
      <c r="AU908" s="1753">
        <f>(AU906-AU907)/AU906*100</f>
        <v>-21.621621621621625</v>
      </c>
      <c r="AV908" s="1738">
        <f>(AV906-AV907)/AV906*100</f>
        <v>222.22222222222223</v>
      </c>
      <c r="AW908" s="1724"/>
      <c r="AX908" s="1753">
        <f>(AX906-AX907)/AX906*100</f>
        <v>-21.621621621621625</v>
      </c>
      <c r="AY908" s="1738">
        <f>(AY906-AY907)/AY906*100</f>
        <v>222.22222222222223</v>
      </c>
      <c r="AZ908" s="1724"/>
      <c r="BA908" s="1753">
        <f>(BA906-BA907)/BA906*100</f>
        <v>-21.621621621621625</v>
      </c>
      <c r="BB908" s="1738">
        <f>(BB906-BB907)/BB906*100</f>
        <v>222.22222222222223</v>
      </c>
      <c r="BC908" s="1724"/>
      <c r="BD908" s="1753">
        <f>(BD906-BD907)/BD906*100</f>
        <v>-21.621621621621625</v>
      </c>
      <c r="BE908" s="1738">
        <f>(BE906-BE907)/BE906*100</f>
        <v>222.22222222222223</v>
      </c>
      <c r="BF908" s="1724"/>
      <c r="BG908" s="1753">
        <f>(BG906-BG907)/BG906*100</f>
        <v>-21.621621621621625</v>
      </c>
      <c r="BH908" s="1738">
        <f>(BH906-BH907)/BH906*100</f>
        <v>222.22222222222223</v>
      </c>
      <c r="BI908" s="1724"/>
      <c r="BJ908" s="1753">
        <f>(BJ906-BJ907)/BJ906*100</f>
        <v>-21.621621621621625</v>
      </c>
      <c r="BK908" s="1738">
        <f>(BK906-BK907)/BK906*100</f>
        <v>222.22222222222223</v>
      </c>
      <c r="BL908" s="1724"/>
      <c r="BM908" s="1753">
        <f>(BM906-BM907)/BM906*100</f>
        <v>-56.25</v>
      </c>
      <c r="BN908" s="1738">
        <f>(BN906-BN907)/BN906*100</f>
        <v>231.57894736842107</v>
      </c>
      <c r="BO908" s="1724"/>
      <c r="BP908" s="1753">
        <f>(BP906-BP907)/BP906*100</f>
        <v>-56.25</v>
      </c>
      <c r="BQ908" s="1738">
        <f>(BQ906-BQ907)/BQ906*100</f>
        <v>231.57894736842107</v>
      </c>
      <c r="BR908" s="1724"/>
      <c r="BS908" s="1753">
        <f>(BS906-BS907)/BS906*100</f>
        <v>-56.25</v>
      </c>
      <c r="BT908" s="1738">
        <f>(BT906-BT907)/BT906*100</f>
        <v>231.57894736842107</v>
      </c>
      <c r="BU908" s="1724"/>
      <c r="BV908" s="1753">
        <f>(BV906-BV907)/BV906*100</f>
        <v>-56.25</v>
      </c>
      <c r="BW908" s="1738">
        <f>(BW906-BW907)/BW906*100</f>
        <v>231.57894736842107</v>
      </c>
      <c r="BX908" s="1724"/>
      <c r="BY908" s="1753">
        <f>(BY906-BY907)/BY906*100</f>
        <v>-56.25</v>
      </c>
      <c r="BZ908" s="1738">
        <f>(BZ906-BZ907)/BZ906*100</f>
        <v>231.57894736842107</v>
      </c>
      <c r="CA908" s="1724"/>
    </row>
    <row r="909" s="1620" customFormat="1" ht="21.75" customHeight="1">
      <c r="A909" s="1725">
        <v>26</v>
      </c>
      <c r="B909" s="1665" t="s">
        <v>447</v>
      </c>
      <c r="C909" s="1666"/>
      <c r="D909" s="1674"/>
      <c r="E909" s="1667"/>
      <c r="F909" s="1667"/>
      <c r="G909" s="1667"/>
      <c r="H909" s="1782"/>
      <c r="I909" s="1783"/>
      <c r="J909" s="1784"/>
      <c r="K909" s="1782"/>
      <c r="L909" s="1783"/>
      <c r="M909" s="1784"/>
      <c r="N909" s="1782"/>
      <c r="O909" s="1783"/>
      <c r="P909" s="1784"/>
      <c r="Q909" s="1782"/>
      <c r="R909" s="1783"/>
      <c r="S909" s="1784"/>
      <c r="T909" s="1782"/>
      <c r="U909" s="1783"/>
      <c r="V909" s="1784"/>
      <c r="W909" s="1782"/>
      <c r="X909" s="1783"/>
      <c r="Y909" s="1784"/>
      <c r="Z909" s="1782"/>
      <c r="AA909" s="1783"/>
      <c r="AB909" s="1784"/>
      <c r="AC909" s="1782"/>
      <c r="AD909" s="1783"/>
      <c r="AE909" s="1784"/>
      <c r="AF909" s="1782"/>
      <c r="AG909" s="1783"/>
      <c r="AH909" s="1784"/>
      <c r="AI909" s="1782"/>
      <c r="AJ909" s="1783"/>
      <c r="AK909" s="1784"/>
      <c r="AL909" s="1782"/>
      <c r="AM909" s="1783"/>
      <c r="AN909" s="1784"/>
      <c r="AO909" s="1782"/>
      <c r="AP909" s="1783"/>
      <c r="AQ909" s="1784"/>
      <c r="AR909" s="1782"/>
      <c r="AS909" s="1783"/>
      <c r="AT909" s="1784"/>
      <c r="AU909" s="1782"/>
      <c r="AV909" s="1783"/>
      <c r="AW909" s="1784"/>
      <c r="AX909" s="1782"/>
      <c r="AY909" s="1783"/>
      <c r="AZ909" s="1784"/>
      <c r="BA909" s="1782"/>
      <c r="BB909" s="1783"/>
      <c r="BC909" s="1784"/>
      <c r="BD909" s="1782"/>
      <c r="BE909" s="1783"/>
      <c r="BF909" s="1784"/>
      <c r="BG909" s="1782"/>
      <c r="BH909" s="1783"/>
      <c r="BI909" s="1784"/>
      <c r="BJ909" s="1782"/>
      <c r="BK909" s="1783"/>
      <c r="BL909" s="1784"/>
      <c r="BM909" s="1782"/>
      <c r="BN909" s="1783"/>
      <c r="BO909" s="1784"/>
      <c r="BP909" s="1782"/>
      <c r="BQ909" s="1783"/>
      <c r="BR909" s="1784"/>
      <c r="BS909" s="1782"/>
      <c r="BT909" s="1783"/>
      <c r="BU909" s="1784"/>
      <c r="BV909" s="1782"/>
      <c r="BW909" s="1783"/>
      <c r="BX909" s="1784"/>
      <c r="BY909" s="1782"/>
      <c r="BZ909" s="1783"/>
      <c r="CA909" s="1784"/>
    </row>
    <row r="910" s="1620" customFormat="1" ht="21.75" customHeight="1">
      <c r="A910" s="1681"/>
      <c r="B910" s="1622"/>
      <c r="C910" s="1682" t="s">
        <v>738</v>
      </c>
      <c r="D910" s="1689" t="s">
        <v>342</v>
      </c>
      <c r="E910" s="1690"/>
      <c r="F910" s="1690" t="s">
        <v>488</v>
      </c>
      <c r="G910" s="1731">
        <v>110</v>
      </c>
      <c r="H910" s="1716">
        <v>-2.7000000000000002</v>
      </c>
      <c r="I910" s="1702">
        <v>6.7000000000000002</v>
      </c>
      <c r="J910" s="1694">
        <f>ROUND(SQRT(H910^2+I910^2)*1000/(1.73*H923),0)</f>
        <v>36</v>
      </c>
      <c r="K910" s="1716">
        <v>-2.7000000000000002</v>
      </c>
      <c r="L910" s="1702">
        <v>6.7000000000000002</v>
      </c>
      <c r="M910" s="1694">
        <f>ROUND(SQRT(K910^2+L910^2)*1000/(1.73*K923),0)</f>
        <v>36</v>
      </c>
      <c r="N910" s="1716">
        <v>-2.7000000000000002</v>
      </c>
      <c r="O910" s="1702">
        <v>6.7000000000000002</v>
      </c>
      <c r="P910" s="1694">
        <f>ROUND(SQRT(N910^2+O910^2)*1000/(1.73*N923),0)</f>
        <v>36</v>
      </c>
      <c r="Q910" s="1716">
        <v>-2.7000000000000002</v>
      </c>
      <c r="R910" s="1702">
        <v>6.7000000000000002</v>
      </c>
      <c r="S910" s="1694">
        <f>ROUND(SQRT(Q910^2+R910^2)*1000/(1.73*Q923),0)</f>
        <v>36</v>
      </c>
      <c r="T910" s="1716">
        <v>-2.7000000000000002</v>
      </c>
      <c r="U910" s="1702">
        <v>6.7000000000000002</v>
      </c>
      <c r="V910" s="1694">
        <f>ROUND(SQRT(T910^2+U910^2)*1000/(1.73*T923),0)</f>
        <v>36</v>
      </c>
      <c r="W910" s="1716">
        <v>7.2000000000000002</v>
      </c>
      <c r="X910" s="1702">
        <v>3.1000000000000001</v>
      </c>
      <c r="Y910" s="1694">
        <f>ROUND(SQRT(W910^2+X910^2)*1000/(1.73*W923),0)</f>
        <v>39</v>
      </c>
      <c r="Z910" s="1716">
        <v>7.2000000000000002</v>
      </c>
      <c r="AA910" s="1702">
        <v>3.1000000000000001</v>
      </c>
      <c r="AB910" s="1694">
        <f>ROUND(SQRT(Z910^2+AA910^2)*1000/(1.73*Z923),0)</f>
        <v>39</v>
      </c>
      <c r="AC910" s="1716">
        <v>7.2000000000000002</v>
      </c>
      <c r="AD910" s="1702">
        <v>3.1000000000000001</v>
      </c>
      <c r="AE910" s="1694">
        <f>ROUND(SQRT(AC910^2+AD910^2)*1000/(1.73*AC923),0)</f>
        <v>39</v>
      </c>
      <c r="AF910" s="1716">
        <v>7.2000000000000002</v>
      </c>
      <c r="AG910" s="1702">
        <v>3.1000000000000001</v>
      </c>
      <c r="AH910" s="1694">
        <f>ROUND(SQRT(AF910^2+AG910^2)*1000/(1.73*AF923),0)</f>
        <v>39</v>
      </c>
      <c r="AI910" s="1716">
        <v>7.2000000000000002</v>
      </c>
      <c r="AJ910" s="1702">
        <v>3.1000000000000001</v>
      </c>
      <c r="AK910" s="1694">
        <f>ROUND(SQRT(AI910^2+AJ910^2)*1000/(1.73*AI923),0)</f>
        <v>39</v>
      </c>
      <c r="AL910" s="1716">
        <v>7.2000000000000002</v>
      </c>
      <c r="AM910" s="1702">
        <v>3.1000000000000001</v>
      </c>
      <c r="AN910" s="1694">
        <f>ROUND(SQRT(AL910^2+AM910^2)*1000/(1.73*AL923),0)</f>
        <v>39</v>
      </c>
      <c r="AO910" s="1716">
        <v>6.7999999999999998</v>
      </c>
      <c r="AP910" s="1702">
        <v>2.6000000000000001</v>
      </c>
      <c r="AQ910" s="1694">
        <f>ROUND(SQRT(AO910^2+AP910^2)*1000/(1.73*AO923),0)</f>
        <v>36</v>
      </c>
      <c r="AR910" s="1716">
        <v>6.7999999999999998</v>
      </c>
      <c r="AS910" s="1702">
        <v>2.6000000000000001</v>
      </c>
      <c r="AT910" s="1694">
        <f>ROUND(SQRT(AR910^2+AS910^2)*1000/(1.73*AR923),0)</f>
        <v>36</v>
      </c>
      <c r="AU910" s="1716">
        <v>6.7999999999999998</v>
      </c>
      <c r="AV910" s="1702">
        <v>2.6000000000000001</v>
      </c>
      <c r="AW910" s="1694">
        <f>ROUND(SQRT(AU910^2+AV910^2)*1000/(1.73*AU923),0)</f>
        <v>36</v>
      </c>
      <c r="AX910" s="1716">
        <v>6.7999999999999998</v>
      </c>
      <c r="AY910" s="1702">
        <v>2.6000000000000001</v>
      </c>
      <c r="AZ910" s="1694">
        <f>ROUND(SQRT(AX910^2+AY910^2)*1000/(1.73*AX923),0)</f>
        <v>36</v>
      </c>
      <c r="BA910" s="1716">
        <v>6.7999999999999998</v>
      </c>
      <c r="BB910" s="1702">
        <v>2.6000000000000001</v>
      </c>
      <c r="BC910" s="1694">
        <f>ROUND(SQRT(BA910^2+BB910^2)*1000/(1.73*BA923),0)</f>
        <v>36</v>
      </c>
      <c r="BD910" s="1716">
        <v>6.7999999999999998</v>
      </c>
      <c r="BE910" s="1702">
        <v>2.6000000000000001</v>
      </c>
      <c r="BF910" s="1694">
        <f>ROUND(SQRT(BD910^2+BE910^2)*1000/(1.73*BD923),0)</f>
        <v>36</v>
      </c>
      <c r="BG910" s="1716">
        <v>6.7999999999999998</v>
      </c>
      <c r="BH910" s="1702">
        <v>2.6000000000000001</v>
      </c>
      <c r="BI910" s="1694">
        <f>ROUND(SQRT(BG910^2+BH910^2)*1000/(1.73*BG923),0)</f>
        <v>36</v>
      </c>
      <c r="BJ910" s="1716">
        <v>6.7999999999999998</v>
      </c>
      <c r="BK910" s="1702">
        <v>2.6000000000000001</v>
      </c>
      <c r="BL910" s="1694">
        <f>ROUND(SQRT(BJ910^2+BK910^2)*1000/(1.73*BJ923),0)</f>
        <v>36</v>
      </c>
      <c r="BM910" s="1716">
        <v>-2.7000000000000002</v>
      </c>
      <c r="BN910" s="1702">
        <v>6.7000000000000002</v>
      </c>
      <c r="BO910" s="1694">
        <f>ROUND(SQRT(BM910^2+BN910^2)*1000/(1.73*BM923),0)</f>
        <v>36</v>
      </c>
      <c r="BP910" s="1716">
        <v>-2.7000000000000002</v>
      </c>
      <c r="BQ910" s="1702">
        <v>6.7000000000000002</v>
      </c>
      <c r="BR910" s="1694">
        <f>ROUND(SQRT(BP910^2+BQ910^2)*1000/(1.73*BP923),0)</f>
        <v>36</v>
      </c>
      <c r="BS910" s="1716">
        <v>-2.7000000000000002</v>
      </c>
      <c r="BT910" s="1702">
        <v>6.7000000000000002</v>
      </c>
      <c r="BU910" s="1694">
        <f>ROUND(SQRT(BS910^2+BT910^2)*1000/(1.73*BS923),0)</f>
        <v>36</v>
      </c>
      <c r="BV910" s="1716">
        <v>-2.7000000000000002</v>
      </c>
      <c r="BW910" s="1702">
        <v>6.7000000000000002</v>
      </c>
      <c r="BX910" s="1694">
        <f>ROUND(SQRT(BV910^2+BW910^2)*1000/(1.73*BV923),0)</f>
        <v>36</v>
      </c>
      <c r="BY910" s="1716">
        <v>-2.7000000000000002</v>
      </c>
      <c r="BZ910" s="1702">
        <v>6.7000000000000002</v>
      </c>
      <c r="CA910" s="1694">
        <f>ROUND(SQRT(BY910^2+BZ910^2)*1000/(1.73*BY923),0)</f>
        <v>36</v>
      </c>
    </row>
    <row r="911" s="1620" customFormat="1" ht="21.75" customHeight="1">
      <c r="A911" s="1681"/>
      <c r="B911" s="1622"/>
      <c r="C911" s="1682"/>
      <c r="D911" s="1689"/>
      <c r="E911" s="1690"/>
      <c r="F911" s="1690" t="s">
        <v>494</v>
      </c>
      <c r="G911" s="1690" t="s">
        <v>495</v>
      </c>
      <c r="H911" s="1695">
        <v>19</v>
      </c>
      <c r="I911" s="1696"/>
      <c r="J911" s="1697"/>
      <c r="K911" s="1695">
        <v>19</v>
      </c>
      <c r="L911" s="1696"/>
      <c r="M911" s="1697"/>
      <c r="N911" s="1695">
        <v>19</v>
      </c>
      <c r="O911" s="1696"/>
      <c r="P911" s="1697"/>
      <c r="Q911" s="1695">
        <v>19</v>
      </c>
      <c r="R911" s="1696"/>
      <c r="S911" s="1697"/>
      <c r="T911" s="1695">
        <v>19</v>
      </c>
      <c r="U911" s="1696"/>
      <c r="V911" s="1697"/>
      <c r="W911" s="1695">
        <v>19</v>
      </c>
      <c r="X911" s="1696"/>
      <c r="Y911" s="1697"/>
      <c r="Z911" s="1695">
        <v>19</v>
      </c>
      <c r="AA911" s="1696"/>
      <c r="AB911" s="1697"/>
      <c r="AC911" s="1695">
        <v>19</v>
      </c>
      <c r="AD911" s="1696"/>
      <c r="AE911" s="1697"/>
      <c r="AF911" s="1695">
        <v>19</v>
      </c>
      <c r="AG911" s="1696"/>
      <c r="AH911" s="1697"/>
      <c r="AI911" s="1695">
        <v>19</v>
      </c>
      <c r="AJ911" s="1696"/>
      <c r="AK911" s="1697"/>
      <c r="AL911" s="1695">
        <v>19</v>
      </c>
      <c r="AM911" s="1696"/>
      <c r="AN911" s="1697"/>
      <c r="AO911" s="1695">
        <v>19</v>
      </c>
      <c r="AP911" s="1696"/>
      <c r="AQ911" s="1697"/>
      <c r="AR911" s="1695">
        <v>19</v>
      </c>
      <c r="AS911" s="1696"/>
      <c r="AT911" s="1697"/>
      <c r="AU911" s="1695">
        <v>19</v>
      </c>
      <c r="AV911" s="1696"/>
      <c r="AW911" s="1697"/>
      <c r="AX911" s="1695">
        <v>19</v>
      </c>
      <c r="AY911" s="1696"/>
      <c r="AZ911" s="1697"/>
      <c r="BA911" s="1695">
        <v>19</v>
      </c>
      <c r="BB911" s="1696"/>
      <c r="BC911" s="1697"/>
      <c r="BD911" s="1695">
        <v>19</v>
      </c>
      <c r="BE911" s="1696"/>
      <c r="BF911" s="1697"/>
      <c r="BG911" s="1695">
        <v>19</v>
      </c>
      <c r="BH911" s="1696"/>
      <c r="BI911" s="1697"/>
      <c r="BJ911" s="1695">
        <v>19</v>
      </c>
      <c r="BK911" s="1696"/>
      <c r="BL911" s="1697"/>
      <c r="BM911" s="1695">
        <v>19</v>
      </c>
      <c r="BN911" s="1696"/>
      <c r="BO911" s="1697"/>
      <c r="BP911" s="1695">
        <v>19</v>
      </c>
      <c r="BQ911" s="1696"/>
      <c r="BR911" s="1697"/>
      <c r="BS911" s="1695">
        <v>19</v>
      </c>
      <c r="BT911" s="1696"/>
      <c r="BU911" s="1697"/>
      <c r="BV911" s="1695">
        <v>19</v>
      </c>
      <c r="BW911" s="1696"/>
      <c r="BX911" s="1697"/>
      <c r="BY911" s="1695">
        <v>19</v>
      </c>
      <c r="BZ911" s="1696"/>
      <c r="CA911" s="1697"/>
    </row>
    <row r="912" s="1620" customFormat="1" ht="21.75" customHeight="1">
      <c r="A912" s="1681"/>
      <c r="B912" s="1622"/>
      <c r="C912" s="1682"/>
      <c r="D912" s="1689"/>
      <c r="E912" s="1690"/>
      <c r="F912" s="1690" t="s">
        <v>496</v>
      </c>
      <c r="G912" s="1690" t="s">
        <v>495</v>
      </c>
      <c r="H912" s="1695"/>
      <c r="I912" s="1696"/>
      <c r="J912" s="1697"/>
      <c r="K912" s="1695"/>
      <c r="L912" s="1696"/>
      <c r="M912" s="1697"/>
      <c r="N912" s="1695"/>
      <c r="O912" s="1696"/>
      <c r="P912" s="1697"/>
      <c r="Q912" s="1695"/>
      <c r="R912" s="1696"/>
      <c r="S912" s="1697"/>
      <c r="T912" s="1695"/>
      <c r="U912" s="1696"/>
      <c r="V912" s="1697"/>
      <c r="W912" s="1695"/>
      <c r="X912" s="1696"/>
      <c r="Y912" s="1697"/>
      <c r="Z912" s="1695"/>
      <c r="AA912" s="1696"/>
      <c r="AB912" s="1697"/>
      <c r="AC912" s="1695"/>
      <c r="AD912" s="1696"/>
      <c r="AE912" s="1697"/>
      <c r="AF912" s="1695"/>
      <c r="AG912" s="1696"/>
      <c r="AH912" s="1697"/>
      <c r="AI912" s="1695"/>
      <c r="AJ912" s="1696"/>
      <c r="AK912" s="1697"/>
      <c r="AL912" s="1695"/>
      <c r="AM912" s="1696"/>
      <c r="AN912" s="1697"/>
      <c r="AO912" s="1695"/>
      <c r="AP912" s="1696"/>
      <c r="AQ912" s="1697"/>
      <c r="AR912" s="1695"/>
      <c r="AS912" s="1696"/>
      <c r="AT912" s="1697"/>
      <c r="AU912" s="1695"/>
      <c r="AV912" s="1696"/>
      <c r="AW912" s="1697"/>
      <c r="AX912" s="1695"/>
      <c r="AY912" s="1696"/>
      <c r="AZ912" s="1697"/>
      <c r="BA912" s="1695"/>
      <c r="BB912" s="1696"/>
      <c r="BC912" s="1697"/>
      <c r="BD912" s="1695"/>
      <c r="BE912" s="1696"/>
      <c r="BF912" s="1697"/>
      <c r="BG912" s="1695"/>
      <c r="BH912" s="1696"/>
      <c r="BI912" s="1697"/>
      <c r="BJ912" s="1695"/>
      <c r="BK912" s="1696"/>
      <c r="BL912" s="1697"/>
      <c r="BM912" s="1695"/>
      <c r="BN912" s="1696"/>
      <c r="BO912" s="1697"/>
      <c r="BP912" s="1695"/>
      <c r="BQ912" s="1696"/>
      <c r="BR912" s="1697"/>
      <c r="BS912" s="1695"/>
      <c r="BT912" s="1696"/>
      <c r="BU912" s="1697"/>
      <c r="BV912" s="1695"/>
      <c r="BW912" s="1696"/>
      <c r="BX912" s="1697"/>
      <c r="BY912" s="1695"/>
      <c r="BZ912" s="1696"/>
      <c r="CA912" s="1697"/>
    </row>
    <row r="913" s="1620" customFormat="1" ht="21.75" customHeight="1">
      <c r="A913" s="1681"/>
      <c r="B913" s="1622"/>
      <c r="C913" s="1682"/>
      <c r="D913" s="1728" t="s">
        <v>161</v>
      </c>
      <c r="E913" s="1729"/>
      <c r="F913" s="1729" t="s">
        <v>488</v>
      </c>
      <c r="G913" s="1730">
        <v>110</v>
      </c>
      <c r="H913" s="1633">
        <v>0.23000000000000001</v>
      </c>
      <c r="I913" s="1702">
        <v>-0.25</v>
      </c>
      <c r="J913" s="1694">
        <f t="shared" ref="J913:J914" si="2052">ROUND(SQRT(H913^2+I913^2)*1000/(1.73*H924),0)</f>
        <v>2</v>
      </c>
      <c r="K913" s="1633">
        <v>0.23000000000000001</v>
      </c>
      <c r="L913" s="1702">
        <v>-0.25</v>
      </c>
      <c r="M913" s="1694">
        <f t="shared" ref="M913:M914" si="2053">ROUND(SQRT(K913^2+L913^2)*1000/(1.73*K924),0)</f>
        <v>2</v>
      </c>
      <c r="N913" s="1633">
        <v>0.23000000000000001</v>
      </c>
      <c r="O913" s="1702">
        <v>-0.25</v>
      </c>
      <c r="P913" s="1694">
        <f t="shared" ref="P913:P914" si="2054">ROUND(SQRT(N913^2+O913^2)*1000/(1.73*N924),0)</f>
        <v>2</v>
      </c>
      <c r="Q913" s="1633">
        <v>0.23000000000000001</v>
      </c>
      <c r="R913" s="1702">
        <v>-0.25</v>
      </c>
      <c r="S913" s="1694">
        <f t="shared" ref="S913:S914" si="2055">ROUND(SQRT(Q913^2+R913^2)*1000/(1.73*Q924),0)</f>
        <v>2</v>
      </c>
      <c r="T913" s="1633">
        <v>0.23000000000000001</v>
      </c>
      <c r="U913" s="1702">
        <v>-0.25</v>
      </c>
      <c r="V913" s="1694">
        <f t="shared" ref="V913:V914" si="2056">ROUND(SQRT(T913^2+U913^2)*1000/(1.73*T924),0)</f>
        <v>2</v>
      </c>
      <c r="W913" s="1633">
        <v>0.080000000000000002</v>
      </c>
      <c r="X913" s="1702">
        <v>-0.23000000000000001</v>
      </c>
      <c r="Y913" s="1694">
        <f t="shared" ref="Y913:Y914" si="2057">ROUND(SQRT(W913^2+X913^2)*1000/(1.73*W924),0)</f>
        <v>1</v>
      </c>
      <c r="Z913" s="1633">
        <v>0.080000000000000002</v>
      </c>
      <c r="AA913" s="1702">
        <v>-0.23000000000000001</v>
      </c>
      <c r="AB913" s="1694">
        <f t="shared" ref="AB913:AB914" si="2058">ROUND(SQRT(Z913^2+AA913^2)*1000/(1.73*Z924),0)</f>
        <v>1</v>
      </c>
      <c r="AC913" s="1633">
        <v>0.080000000000000002</v>
      </c>
      <c r="AD913" s="1702">
        <v>-0.23000000000000001</v>
      </c>
      <c r="AE913" s="1694">
        <f t="shared" ref="AE913:AE914" si="2059">ROUND(SQRT(AC913^2+AD913^2)*1000/(1.73*AC924),0)</f>
        <v>1</v>
      </c>
      <c r="AF913" s="1633">
        <v>0.080000000000000002</v>
      </c>
      <c r="AG913" s="1702">
        <v>-0.23000000000000001</v>
      </c>
      <c r="AH913" s="1694">
        <f t="shared" ref="AH913:AH914" si="2060">ROUND(SQRT(AF913^2+AG913^2)*1000/(1.73*AF924),0)</f>
        <v>1</v>
      </c>
      <c r="AI913" s="1633">
        <v>0.080000000000000002</v>
      </c>
      <c r="AJ913" s="1702">
        <v>-0.23000000000000001</v>
      </c>
      <c r="AK913" s="1694">
        <f t="shared" ref="AK913:AK914" si="2061">ROUND(SQRT(AI913^2+AJ913^2)*1000/(1.73*AI924),0)</f>
        <v>1</v>
      </c>
      <c r="AL913" s="1633">
        <v>0.080000000000000002</v>
      </c>
      <c r="AM913" s="1702">
        <v>-0.23000000000000001</v>
      </c>
      <c r="AN913" s="1694">
        <f t="shared" ref="AN913:AN914" si="2062">ROUND(SQRT(AL913^2+AM913^2)*1000/(1.73*AL924),0)</f>
        <v>1</v>
      </c>
      <c r="AO913" s="1633">
        <v>0.20000000000000001</v>
      </c>
      <c r="AP913" s="1702">
        <v>-0.25</v>
      </c>
      <c r="AQ913" s="1694">
        <f t="shared" ref="AQ913:AQ914" si="2063">ROUND(SQRT(AO913^2+AP913^2)*1000/(1.73*AO924),0)</f>
        <v>2</v>
      </c>
      <c r="AR913" s="1633">
        <v>0.20000000000000001</v>
      </c>
      <c r="AS913" s="1702">
        <v>-0.25</v>
      </c>
      <c r="AT913" s="1694">
        <f t="shared" ref="AT913:AT914" si="2064">ROUND(SQRT(AR913^2+AS913^2)*1000/(1.73*AR924),0)</f>
        <v>2</v>
      </c>
      <c r="AU913" s="1633">
        <v>0.20000000000000001</v>
      </c>
      <c r="AV913" s="1702">
        <v>-0.25</v>
      </c>
      <c r="AW913" s="1694">
        <f t="shared" ref="AW913:AW914" si="2065">ROUND(SQRT(AU913^2+AV913^2)*1000/(1.73*AU924),0)</f>
        <v>2</v>
      </c>
      <c r="AX913" s="1633">
        <v>0.20000000000000001</v>
      </c>
      <c r="AY913" s="1702">
        <v>-0.25</v>
      </c>
      <c r="AZ913" s="1694">
        <f t="shared" ref="AZ913:AZ914" si="2066">ROUND(SQRT(AX913^2+AY913^2)*1000/(1.73*AX924),0)</f>
        <v>2</v>
      </c>
      <c r="BA913" s="1633">
        <v>0.20000000000000001</v>
      </c>
      <c r="BB913" s="1702">
        <v>-0.25</v>
      </c>
      <c r="BC913" s="1694">
        <f t="shared" ref="BC913:BC914" si="2067">ROUND(SQRT(BA913^2+BB913^2)*1000/(1.73*BA924),0)</f>
        <v>2</v>
      </c>
      <c r="BD913" s="1633">
        <v>0.20000000000000001</v>
      </c>
      <c r="BE913" s="1702">
        <v>-0.25</v>
      </c>
      <c r="BF913" s="1694">
        <f t="shared" ref="BF913:BF914" si="2068">ROUND(SQRT(BD913^2+BE913^2)*1000/(1.73*BD924),0)</f>
        <v>2</v>
      </c>
      <c r="BG913" s="1633">
        <v>0.20000000000000001</v>
      </c>
      <c r="BH913" s="1702">
        <v>-0.25</v>
      </c>
      <c r="BI913" s="1694">
        <f t="shared" ref="BI913:BI914" si="2069">ROUND(SQRT(BG913^2+BH913^2)*1000/(1.73*BG924),0)</f>
        <v>2</v>
      </c>
      <c r="BJ913" s="1633">
        <v>0.20000000000000001</v>
      </c>
      <c r="BK913" s="1702">
        <v>-0.25</v>
      </c>
      <c r="BL913" s="1694">
        <f t="shared" ref="BL913:BL914" si="2070">ROUND(SQRT(BJ913^2+BK913^2)*1000/(1.73*BJ924),0)</f>
        <v>2</v>
      </c>
      <c r="BM913" s="1633">
        <v>0.23000000000000001</v>
      </c>
      <c r="BN913" s="1702">
        <v>-0.25</v>
      </c>
      <c r="BO913" s="1694">
        <f t="shared" ref="BO913:BO914" si="2071">ROUND(SQRT(BM913^2+BN913^2)*1000/(1.73*BM924),0)</f>
        <v>2</v>
      </c>
      <c r="BP913" s="1633">
        <v>0.23000000000000001</v>
      </c>
      <c r="BQ913" s="1702">
        <v>-0.25</v>
      </c>
      <c r="BR913" s="1694">
        <f t="shared" ref="BR913:BR914" si="2072">ROUND(SQRT(BP913^2+BQ913^2)*1000/(1.73*BP924),0)</f>
        <v>2</v>
      </c>
      <c r="BS913" s="1633">
        <v>0.23000000000000001</v>
      </c>
      <c r="BT913" s="1702">
        <v>-0.25</v>
      </c>
      <c r="BU913" s="1694">
        <f t="shared" ref="BU913:BU914" si="2073">ROUND(SQRT(BS913^2+BT913^2)*1000/(1.73*BS924),0)</f>
        <v>2</v>
      </c>
      <c r="BV913" s="1633">
        <v>0.23000000000000001</v>
      </c>
      <c r="BW913" s="1702">
        <v>-0.25</v>
      </c>
      <c r="BX913" s="1694">
        <f t="shared" ref="BX913:BX914" si="2074">ROUND(SQRT(BV913^2+BW913^2)*1000/(1.73*BV924),0)</f>
        <v>2</v>
      </c>
      <c r="BY913" s="1633">
        <v>0.23000000000000001</v>
      </c>
      <c r="BZ913" s="1702">
        <v>-0.25</v>
      </c>
      <c r="CA913" s="1694">
        <f t="shared" ref="CA913:CA914" si="2075">ROUND(SQRT(BY913^2+BZ913^2)*1000/(1.73*BY924),0)</f>
        <v>2</v>
      </c>
    </row>
    <row r="914" s="1620" customFormat="1" ht="21.75" customHeight="1">
      <c r="A914" s="1681"/>
      <c r="B914" s="1622"/>
      <c r="C914" s="1682" t="s">
        <v>739</v>
      </c>
      <c r="D914" s="1689"/>
      <c r="E914" s="1690"/>
      <c r="F914" s="1690" t="s">
        <v>493</v>
      </c>
      <c r="G914" s="1690">
        <v>10</v>
      </c>
      <c r="H914" s="1699">
        <v>0.23000000000000001</v>
      </c>
      <c r="I914" s="1702">
        <v>-0.25</v>
      </c>
      <c r="J914" s="1694">
        <f t="shared" si="2052"/>
        <v>20</v>
      </c>
      <c r="K914" s="1699">
        <v>0.23000000000000001</v>
      </c>
      <c r="L914" s="1702">
        <v>-0.25</v>
      </c>
      <c r="M914" s="1694">
        <f t="shared" si="2053"/>
        <v>20</v>
      </c>
      <c r="N914" s="1699">
        <v>0.23000000000000001</v>
      </c>
      <c r="O914" s="1702">
        <v>-0.25</v>
      </c>
      <c r="P914" s="1694">
        <f t="shared" si="2054"/>
        <v>20</v>
      </c>
      <c r="Q914" s="1699">
        <v>0.23000000000000001</v>
      </c>
      <c r="R914" s="1702">
        <v>-0.25</v>
      </c>
      <c r="S914" s="1694">
        <f t="shared" si="2055"/>
        <v>20</v>
      </c>
      <c r="T914" s="1699">
        <v>0.23000000000000001</v>
      </c>
      <c r="U914" s="1702">
        <v>-0.25</v>
      </c>
      <c r="V914" s="1694">
        <f t="shared" si="2056"/>
        <v>20</v>
      </c>
      <c r="W914" s="1699">
        <v>0.080000000000000002</v>
      </c>
      <c r="X914" s="1702">
        <v>-0.23000000000000001</v>
      </c>
      <c r="Y914" s="1694">
        <f t="shared" si="2057"/>
        <v>14</v>
      </c>
      <c r="Z914" s="1699">
        <v>0.080000000000000002</v>
      </c>
      <c r="AA914" s="1702">
        <v>-0.23000000000000001</v>
      </c>
      <c r="AB914" s="1694">
        <f t="shared" si="2058"/>
        <v>14</v>
      </c>
      <c r="AC914" s="1699">
        <v>0.080000000000000002</v>
      </c>
      <c r="AD914" s="1702">
        <v>-0.23000000000000001</v>
      </c>
      <c r="AE914" s="1694">
        <f t="shared" si="2059"/>
        <v>14</v>
      </c>
      <c r="AF914" s="1699">
        <v>0.080000000000000002</v>
      </c>
      <c r="AG914" s="1702">
        <v>-0.23000000000000001</v>
      </c>
      <c r="AH914" s="1694">
        <f t="shared" si="2060"/>
        <v>14</v>
      </c>
      <c r="AI914" s="1699">
        <v>0.080000000000000002</v>
      </c>
      <c r="AJ914" s="1702">
        <v>-0.23000000000000001</v>
      </c>
      <c r="AK914" s="1694">
        <f t="shared" si="2061"/>
        <v>14</v>
      </c>
      <c r="AL914" s="1699">
        <v>0.080000000000000002</v>
      </c>
      <c r="AM914" s="1702">
        <v>-0.23000000000000001</v>
      </c>
      <c r="AN914" s="1694">
        <f t="shared" si="2062"/>
        <v>14</v>
      </c>
      <c r="AO914" s="1699">
        <v>0.20000000000000001</v>
      </c>
      <c r="AP914" s="1702">
        <v>-0.25</v>
      </c>
      <c r="AQ914" s="1694">
        <f t="shared" si="2063"/>
        <v>19</v>
      </c>
      <c r="AR914" s="1699">
        <v>0.20000000000000001</v>
      </c>
      <c r="AS914" s="1702">
        <v>-0.25</v>
      </c>
      <c r="AT914" s="1694">
        <f t="shared" si="2064"/>
        <v>19</v>
      </c>
      <c r="AU914" s="1699">
        <v>0.20000000000000001</v>
      </c>
      <c r="AV914" s="1702">
        <v>-0.25</v>
      </c>
      <c r="AW914" s="1694">
        <f t="shared" si="2065"/>
        <v>19</v>
      </c>
      <c r="AX914" s="1699">
        <v>0.20000000000000001</v>
      </c>
      <c r="AY914" s="1702">
        <v>-0.25</v>
      </c>
      <c r="AZ914" s="1694">
        <f t="shared" si="2066"/>
        <v>19</v>
      </c>
      <c r="BA914" s="1699">
        <v>0.20000000000000001</v>
      </c>
      <c r="BB914" s="1702">
        <v>-0.25</v>
      </c>
      <c r="BC914" s="1694">
        <f t="shared" si="2067"/>
        <v>19</v>
      </c>
      <c r="BD914" s="1699">
        <v>0.20000000000000001</v>
      </c>
      <c r="BE914" s="1702">
        <v>-0.25</v>
      </c>
      <c r="BF914" s="1694">
        <f t="shared" si="2068"/>
        <v>19</v>
      </c>
      <c r="BG914" s="1699">
        <v>0.20000000000000001</v>
      </c>
      <c r="BH914" s="1702">
        <v>-0.25</v>
      </c>
      <c r="BI914" s="1694">
        <f t="shared" si="2069"/>
        <v>19</v>
      </c>
      <c r="BJ914" s="1699">
        <v>0.20000000000000001</v>
      </c>
      <c r="BK914" s="1702">
        <v>-0.25</v>
      </c>
      <c r="BL914" s="1694">
        <f t="shared" si="2070"/>
        <v>19</v>
      </c>
      <c r="BM914" s="1699">
        <v>0.23000000000000001</v>
      </c>
      <c r="BN914" s="1702">
        <v>-0.25</v>
      </c>
      <c r="BO914" s="1694">
        <f t="shared" si="2071"/>
        <v>20</v>
      </c>
      <c r="BP914" s="1699">
        <v>0.23000000000000001</v>
      </c>
      <c r="BQ914" s="1702">
        <v>-0.25</v>
      </c>
      <c r="BR914" s="1694">
        <f t="shared" si="2072"/>
        <v>20</v>
      </c>
      <c r="BS914" s="1699">
        <v>0.23000000000000001</v>
      </c>
      <c r="BT914" s="1702">
        <v>-0.25</v>
      </c>
      <c r="BU914" s="1694">
        <f t="shared" si="2073"/>
        <v>20</v>
      </c>
      <c r="BV914" s="1699">
        <v>0.23000000000000001</v>
      </c>
      <c r="BW914" s="1702">
        <v>-0.25</v>
      </c>
      <c r="BX914" s="1694">
        <f t="shared" si="2074"/>
        <v>20</v>
      </c>
      <c r="BY914" s="1699">
        <v>0.23000000000000001</v>
      </c>
      <c r="BZ914" s="1702">
        <v>-0.25</v>
      </c>
      <c r="CA914" s="1694">
        <f t="shared" si="2075"/>
        <v>20</v>
      </c>
    </row>
    <row r="915" s="1620" customFormat="1" ht="21.75" customHeight="1">
      <c r="A915" s="1681"/>
      <c r="B915" s="1622"/>
      <c r="C915" s="1682"/>
      <c r="D915" s="1689"/>
      <c r="E915" s="1690"/>
      <c r="F915" s="1690" t="s">
        <v>494</v>
      </c>
      <c r="G915" s="1690" t="s">
        <v>495</v>
      </c>
      <c r="H915" s="1695"/>
      <c r="I915" s="1696"/>
      <c r="J915" s="1697"/>
      <c r="K915" s="1695"/>
      <c r="L915" s="1696"/>
      <c r="M915" s="1697"/>
      <c r="N915" s="1695"/>
      <c r="O915" s="1696"/>
      <c r="P915" s="1697"/>
      <c r="Q915" s="1695"/>
      <c r="R915" s="1696"/>
      <c r="S915" s="1697"/>
      <c r="T915" s="1695"/>
      <c r="U915" s="1696"/>
      <c r="V915" s="1697"/>
      <c r="W915" s="1695"/>
      <c r="X915" s="1696"/>
      <c r="Y915" s="1697"/>
      <c r="Z915" s="1695"/>
      <c r="AA915" s="1696"/>
      <c r="AB915" s="1697"/>
      <c r="AC915" s="1695"/>
      <c r="AD915" s="1696"/>
      <c r="AE915" s="1697"/>
      <c r="AF915" s="1695"/>
      <c r="AG915" s="1696"/>
      <c r="AH915" s="1697"/>
      <c r="AI915" s="1695"/>
      <c r="AJ915" s="1696"/>
      <c r="AK915" s="1697"/>
      <c r="AL915" s="1695"/>
      <c r="AM915" s="1696"/>
      <c r="AN915" s="1697"/>
      <c r="AO915" s="1695"/>
      <c r="AP915" s="1696"/>
      <c r="AQ915" s="1697"/>
      <c r="AR915" s="1695"/>
      <c r="AS915" s="1696"/>
      <c r="AT915" s="1697"/>
      <c r="AU915" s="1695"/>
      <c r="AV915" s="1696"/>
      <c r="AW915" s="1697"/>
      <c r="AX915" s="1695"/>
      <c r="AY915" s="1696"/>
      <c r="AZ915" s="1697"/>
      <c r="BA915" s="1695"/>
      <c r="BB915" s="1696"/>
      <c r="BC915" s="1697"/>
      <c r="BD915" s="1695"/>
      <c r="BE915" s="1696"/>
      <c r="BF915" s="1697"/>
      <c r="BG915" s="1695"/>
      <c r="BH915" s="1696"/>
      <c r="BI915" s="1697"/>
      <c r="BJ915" s="1695"/>
      <c r="BK915" s="1696"/>
      <c r="BL915" s="1697"/>
      <c r="BM915" s="1695"/>
      <c r="BN915" s="1696"/>
      <c r="BO915" s="1697"/>
      <c r="BP915" s="1695"/>
      <c r="BQ915" s="1696"/>
      <c r="BR915" s="1697"/>
      <c r="BS915" s="1695"/>
      <c r="BT915" s="1696"/>
      <c r="BU915" s="1697"/>
      <c r="BV915" s="1695"/>
      <c r="BW915" s="1696"/>
      <c r="BX915" s="1697"/>
      <c r="BY915" s="1695"/>
      <c r="BZ915" s="1696"/>
      <c r="CA915" s="1697"/>
    </row>
    <row r="916" s="1620" customFormat="1" ht="21.75" customHeight="1">
      <c r="A916" s="1681"/>
      <c r="B916" s="1622"/>
      <c r="C916" s="1682"/>
      <c r="D916" s="1689"/>
      <c r="E916" s="1690"/>
      <c r="F916" s="1690" t="s">
        <v>496</v>
      </c>
      <c r="G916" s="1690" t="s">
        <v>495</v>
      </c>
      <c r="H916" s="1695"/>
      <c r="I916" s="1696"/>
      <c r="J916" s="1697"/>
      <c r="K916" s="1695"/>
      <c r="L916" s="1696"/>
      <c r="M916" s="1697"/>
      <c r="N916" s="1695"/>
      <c r="O916" s="1696"/>
      <c r="P916" s="1697"/>
      <c r="Q916" s="1695"/>
      <c r="R916" s="1696"/>
      <c r="S916" s="1697"/>
      <c r="T916" s="1695"/>
      <c r="U916" s="1696"/>
      <c r="V916" s="1697"/>
      <c r="W916" s="1695"/>
      <c r="X916" s="1696"/>
      <c r="Y916" s="1697"/>
      <c r="Z916" s="1695"/>
      <c r="AA916" s="1696"/>
      <c r="AB916" s="1697"/>
      <c r="AC916" s="1695"/>
      <c r="AD916" s="1696"/>
      <c r="AE916" s="1697"/>
      <c r="AF916" s="1695"/>
      <c r="AG916" s="1696"/>
      <c r="AH916" s="1697"/>
      <c r="AI916" s="1695"/>
      <c r="AJ916" s="1696"/>
      <c r="AK916" s="1697"/>
      <c r="AL916" s="1695"/>
      <c r="AM916" s="1696"/>
      <c r="AN916" s="1697"/>
      <c r="AO916" s="1695"/>
      <c r="AP916" s="1696"/>
      <c r="AQ916" s="1697"/>
      <c r="AR916" s="1695"/>
      <c r="AS916" s="1696"/>
      <c r="AT916" s="1697"/>
      <c r="AU916" s="1695"/>
      <c r="AV916" s="1696"/>
      <c r="AW916" s="1697"/>
      <c r="AX916" s="1695"/>
      <c r="AY916" s="1696"/>
      <c r="AZ916" s="1697"/>
      <c r="BA916" s="1695"/>
      <c r="BB916" s="1696"/>
      <c r="BC916" s="1697"/>
      <c r="BD916" s="1695"/>
      <c r="BE916" s="1696"/>
      <c r="BF916" s="1697"/>
      <c r="BG916" s="1695"/>
      <c r="BH916" s="1696"/>
      <c r="BI916" s="1697"/>
      <c r="BJ916" s="1695"/>
      <c r="BK916" s="1696"/>
      <c r="BL916" s="1697"/>
      <c r="BM916" s="1695"/>
      <c r="BN916" s="1696"/>
      <c r="BO916" s="1697"/>
      <c r="BP916" s="1695"/>
      <c r="BQ916" s="1696"/>
      <c r="BR916" s="1697"/>
      <c r="BS916" s="1695"/>
      <c r="BT916" s="1696"/>
      <c r="BU916" s="1697"/>
      <c r="BV916" s="1695"/>
      <c r="BW916" s="1696"/>
      <c r="BX916" s="1697"/>
      <c r="BY916" s="1695"/>
      <c r="BZ916" s="1696"/>
      <c r="CA916" s="1697"/>
    </row>
    <row r="917" s="1620" customFormat="1" ht="21.75" customHeight="1">
      <c r="A917" s="1681"/>
      <c r="B917" s="1622"/>
      <c r="C917" s="1682"/>
      <c r="D917" s="1689" t="s">
        <v>116</v>
      </c>
      <c r="E917" s="1690"/>
      <c r="F917" s="1690" t="s">
        <v>488</v>
      </c>
      <c r="G917" s="1731">
        <v>110</v>
      </c>
      <c r="H917" s="1699">
        <v>0</v>
      </c>
      <c r="I917" s="1702">
        <v>0</v>
      </c>
      <c r="J917" s="1694">
        <f>ROUND(SQRT(H917^2+I917^2)*1000/(1.73*H924),0)</f>
        <v>0</v>
      </c>
      <c r="K917" s="1699">
        <v>0</v>
      </c>
      <c r="L917" s="1702">
        <v>0</v>
      </c>
      <c r="M917" s="1694">
        <f>ROUND(SQRT(K917^2+L917^2)*1000/(1.73*K924),0)</f>
        <v>0</v>
      </c>
      <c r="N917" s="1699">
        <v>0</v>
      </c>
      <c r="O917" s="1702">
        <v>0</v>
      </c>
      <c r="P917" s="1694">
        <f>ROUND(SQRT(N917^2+O917^2)*1000/(1.73*N924),0)</f>
        <v>0</v>
      </c>
      <c r="Q917" s="1699">
        <v>0</v>
      </c>
      <c r="R917" s="1702">
        <v>0</v>
      </c>
      <c r="S917" s="1694">
        <f>ROUND(SQRT(Q917^2+R917^2)*1000/(1.73*Q924),0)</f>
        <v>0</v>
      </c>
      <c r="T917" s="1699">
        <v>0</v>
      </c>
      <c r="U917" s="1702">
        <v>0</v>
      </c>
      <c r="V917" s="1694">
        <f>ROUND(SQRT(T917^2+U917^2)*1000/(1.73*T924),0)</f>
        <v>0</v>
      </c>
      <c r="W917" s="1699">
        <v>0</v>
      </c>
      <c r="X917" s="1702">
        <v>0</v>
      </c>
      <c r="Y917" s="1694">
        <f>ROUND(SQRT(W917^2+X917^2)*1000/(1.73*W924),0)</f>
        <v>0</v>
      </c>
      <c r="Z917" s="1699">
        <v>0</v>
      </c>
      <c r="AA917" s="1702">
        <v>0</v>
      </c>
      <c r="AB917" s="1694">
        <f>ROUND(SQRT(Z917^2+AA917^2)*1000/(1.73*Z924),0)</f>
        <v>0</v>
      </c>
      <c r="AC917" s="1699">
        <v>0</v>
      </c>
      <c r="AD917" s="1702">
        <v>0</v>
      </c>
      <c r="AE917" s="1694">
        <f>ROUND(SQRT(AC917^2+AD917^2)*1000/(1.73*AC924),0)</f>
        <v>0</v>
      </c>
      <c r="AF917" s="1699">
        <v>0</v>
      </c>
      <c r="AG917" s="1702">
        <v>0</v>
      </c>
      <c r="AH917" s="1694">
        <f>ROUND(SQRT(AF917^2+AG917^2)*1000/(1.73*AF924),0)</f>
        <v>0</v>
      </c>
      <c r="AI917" s="1699">
        <v>0</v>
      </c>
      <c r="AJ917" s="1702">
        <v>0</v>
      </c>
      <c r="AK917" s="1694">
        <f>ROUND(SQRT(AI917^2+AJ917^2)*1000/(1.73*AI924),0)</f>
        <v>0</v>
      </c>
      <c r="AL917" s="1699">
        <v>0</v>
      </c>
      <c r="AM917" s="1702">
        <v>0</v>
      </c>
      <c r="AN917" s="1694">
        <f>ROUND(SQRT(AL917^2+AM917^2)*1000/(1.73*AL924),0)</f>
        <v>0</v>
      </c>
      <c r="AO917" s="1699">
        <v>0</v>
      </c>
      <c r="AP917" s="1702">
        <v>0</v>
      </c>
      <c r="AQ917" s="1694">
        <f>ROUND(SQRT(AO917^2+AP917^2)*1000/(1.73*AO924),0)</f>
        <v>0</v>
      </c>
      <c r="AR917" s="1699">
        <v>0</v>
      </c>
      <c r="AS917" s="1702">
        <v>0</v>
      </c>
      <c r="AT917" s="1694">
        <f>ROUND(SQRT(AR917^2+AS917^2)*1000/(1.73*AR924),0)</f>
        <v>0</v>
      </c>
      <c r="AU917" s="1699">
        <v>0</v>
      </c>
      <c r="AV917" s="1702">
        <v>0</v>
      </c>
      <c r="AW917" s="1694">
        <f>ROUND(SQRT(AU917^2+AV917^2)*1000/(1.73*AU924),0)</f>
        <v>0</v>
      </c>
      <c r="AX917" s="1699">
        <v>0</v>
      </c>
      <c r="AY917" s="1702">
        <v>0</v>
      </c>
      <c r="AZ917" s="1694">
        <f>ROUND(SQRT(AX917^2+AY917^2)*1000/(1.73*AX924),0)</f>
        <v>0</v>
      </c>
      <c r="BA917" s="1699">
        <v>0</v>
      </c>
      <c r="BB917" s="1702">
        <v>0</v>
      </c>
      <c r="BC917" s="1694">
        <f>ROUND(SQRT(BA917^2+BB917^2)*1000/(1.73*BA924),0)</f>
        <v>0</v>
      </c>
      <c r="BD917" s="1699">
        <v>0</v>
      </c>
      <c r="BE917" s="1702">
        <v>0</v>
      </c>
      <c r="BF917" s="1694">
        <f>ROUND(SQRT(BD917^2+BE917^2)*1000/(1.73*BD924),0)</f>
        <v>0</v>
      </c>
      <c r="BG917" s="1699">
        <v>0</v>
      </c>
      <c r="BH917" s="1702">
        <v>0</v>
      </c>
      <c r="BI917" s="1694">
        <f>ROUND(SQRT(BG917^2+BH917^2)*1000/(1.73*BG924),0)</f>
        <v>0</v>
      </c>
      <c r="BJ917" s="1699">
        <v>0</v>
      </c>
      <c r="BK917" s="1702">
        <v>0</v>
      </c>
      <c r="BL917" s="1694">
        <f>ROUND(SQRT(BJ917^2+BK917^2)*1000/(1.73*BJ924),0)</f>
        <v>0</v>
      </c>
      <c r="BM917" s="1699">
        <v>0</v>
      </c>
      <c r="BN917" s="1702">
        <v>0</v>
      </c>
      <c r="BO917" s="1694">
        <f>ROUND(SQRT(BM917^2+BN917^2)*1000/(1.73*BM924),0)</f>
        <v>0</v>
      </c>
      <c r="BP917" s="1699">
        <v>0</v>
      </c>
      <c r="BQ917" s="1702">
        <v>0</v>
      </c>
      <c r="BR917" s="1694">
        <f>ROUND(SQRT(BP917^2+BQ917^2)*1000/(1.73*BP924),0)</f>
        <v>0</v>
      </c>
      <c r="BS917" s="1699">
        <v>0</v>
      </c>
      <c r="BT917" s="1702">
        <v>0</v>
      </c>
      <c r="BU917" s="1694">
        <f>ROUND(SQRT(BS917^2+BT917^2)*1000/(1.73*BS924),0)</f>
        <v>0</v>
      </c>
      <c r="BV917" s="1699">
        <v>0</v>
      </c>
      <c r="BW917" s="1702">
        <v>0</v>
      </c>
      <c r="BX917" s="1694">
        <f>ROUND(SQRT(BV917^2+BW917^2)*1000/(1.73*BV924),0)</f>
        <v>0</v>
      </c>
      <c r="BY917" s="1699">
        <v>0</v>
      </c>
      <c r="BZ917" s="1702">
        <v>0</v>
      </c>
      <c r="CA917" s="1694">
        <f>ROUND(SQRT(BY917^2+BZ917^2)*1000/(1.73*BY924),0)</f>
        <v>0</v>
      </c>
    </row>
    <row r="918" s="1620" customFormat="1" ht="21.75" customHeight="1">
      <c r="A918" s="1681"/>
      <c r="B918" s="1622"/>
      <c r="C918" s="1682" t="s">
        <v>740</v>
      </c>
      <c r="D918" s="1689"/>
      <c r="E918" s="1690"/>
      <c r="F918" s="1690" t="s">
        <v>493</v>
      </c>
      <c r="G918" s="1690">
        <v>10</v>
      </c>
      <c r="H918" s="1699">
        <v>0</v>
      </c>
      <c r="I918" s="1702">
        <v>0</v>
      </c>
      <c r="J918" s="1694">
        <f>ROUND(SQRT(H918^2+I918^2)*1000/(1.73*H926),0)</f>
        <v>0</v>
      </c>
      <c r="K918" s="1699">
        <v>0</v>
      </c>
      <c r="L918" s="1702">
        <v>0</v>
      </c>
      <c r="M918" s="1694">
        <f>ROUND(SQRT(K918^2+L918^2)*1000/(1.73*K926),0)</f>
        <v>0</v>
      </c>
      <c r="N918" s="1699">
        <v>0</v>
      </c>
      <c r="O918" s="1702">
        <v>0</v>
      </c>
      <c r="P918" s="1694">
        <f>ROUND(SQRT(N918^2+O918^2)*1000/(1.73*N926),0)</f>
        <v>0</v>
      </c>
      <c r="Q918" s="1699">
        <v>0</v>
      </c>
      <c r="R918" s="1702">
        <v>0</v>
      </c>
      <c r="S918" s="1694">
        <f>ROUND(SQRT(Q918^2+R918^2)*1000/(1.73*Q926),0)</f>
        <v>0</v>
      </c>
      <c r="T918" s="1699">
        <v>0</v>
      </c>
      <c r="U918" s="1702">
        <v>0</v>
      </c>
      <c r="V918" s="1694">
        <f>ROUND(SQRT(T918^2+U918^2)*1000/(1.73*T926),0)</f>
        <v>0</v>
      </c>
      <c r="W918" s="1699">
        <v>0</v>
      </c>
      <c r="X918" s="1702">
        <v>0</v>
      </c>
      <c r="Y918" s="1694">
        <f>ROUND(SQRT(W918^2+X918^2)*1000/(1.73*W926),0)</f>
        <v>0</v>
      </c>
      <c r="Z918" s="1699">
        <v>0</v>
      </c>
      <c r="AA918" s="1702">
        <v>0</v>
      </c>
      <c r="AB918" s="1694">
        <f>ROUND(SQRT(Z918^2+AA918^2)*1000/(1.73*Z926),0)</f>
        <v>0</v>
      </c>
      <c r="AC918" s="1699">
        <v>0</v>
      </c>
      <c r="AD918" s="1702">
        <v>0</v>
      </c>
      <c r="AE918" s="1694">
        <f>ROUND(SQRT(AC918^2+AD918^2)*1000/(1.73*AC926),0)</f>
        <v>0</v>
      </c>
      <c r="AF918" s="1699">
        <v>0</v>
      </c>
      <c r="AG918" s="1702">
        <v>0</v>
      </c>
      <c r="AH918" s="1694">
        <f>ROUND(SQRT(AF918^2+AG918^2)*1000/(1.73*AF926),0)</f>
        <v>0</v>
      </c>
      <c r="AI918" s="1699">
        <v>0</v>
      </c>
      <c r="AJ918" s="1702">
        <v>0</v>
      </c>
      <c r="AK918" s="1694">
        <f>ROUND(SQRT(AI918^2+AJ918^2)*1000/(1.73*AI926),0)</f>
        <v>0</v>
      </c>
      <c r="AL918" s="1699">
        <v>0</v>
      </c>
      <c r="AM918" s="1702">
        <v>0</v>
      </c>
      <c r="AN918" s="1694">
        <f>ROUND(SQRT(AL918^2+AM918^2)*1000/(1.73*AL926),0)</f>
        <v>0</v>
      </c>
      <c r="AO918" s="1699">
        <v>0</v>
      </c>
      <c r="AP918" s="1702">
        <v>0</v>
      </c>
      <c r="AQ918" s="1694">
        <f>ROUND(SQRT(AO918^2+AP918^2)*1000/(1.73*AO926),0)</f>
        <v>0</v>
      </c>
      <c r="AR918" s="1699">
        <v>0</v>
      </c>
      <c r="AS918" s="1702">
        <v>0</v>
      </c>
      <c r="AT918" s="1694">
        <f>ROUND(SQRT(AR918^2+AS918^2)*1000/(1.73*AR926),0)</f>
        <v>0</v>
      </c>
      <c r="AU918" s="1699">
        <v>0</v>
      </c>
      <c r="AV918" s="1702">
        <v>0</v>
      </c>
      <c r="AW918" s="1694">
        <f>ROUND(SQRT(AU918^2+AV918^2)*1000/(1.73*AU926),0)</f>
        <v>0</v>
      </c>
      <c r="AX918" s="1699">
        <v>0</v>
      </c>
      <c r="AY918" s="1702">
        <v>0</v>
      </c>
      <c r="AZ918" s="1694">
        <f>ROUND(SQRT(AX918^2+AY918^2)*1000/(1.73*AX926),0)</f>
        <v>0</v>
      </c>
      <c r="BA918" s="1699">
        <v>0</v>
      </c>
      <c r="BB918" s="1702">
        <v>0</v>
      </c>
      <c r="BC918" s="1694">
        <f>ROUND(SQRT(BA918^2+BB918^2)*1000/(1.73*BA926),0)</f>
        <v>0</v>
      </c>
      <c r="BD918" s="1699">
        <v>0</v>
      </c>
      <c r="BE918" s="1702">
        <v>0</v>
      </c>
      <c r="BF918" s="1694">
        <f>ROUND(SQRT(BD918^2+BE918^2)*1000/(1.73*BD926),0)</f>
        <v>0</v>
      </c>
      <c r="BG918" s="1699">
        <v>0</v>
      </c>
      <c r="BH918" s="1702">
        <v>0</v>
      </c>
      <c r="BI918" s="1694">
        <f>ROUND(SQRT(BG918^2+BH918^2)*1000/(1.73*BG926),0)</f>
        <v>0</v>
      </c>
      <c r="BJ918" s="1699">
        <v>0</v>
      </c>
      <c r="BK918" s="1702">
        <v>0</v>
      </c>
      <c r="BL918" s="1694">
        <f>ROUND(SQRT(BJ918^2+BK918^2)*1000/(1.73*BJ926),0)</f>
        <v>0</v>
      </c>
      <c r="BM918" s="1699">
        <v>0</v>
      </c>
      <c r="BN918" s="1702">
        <v>0</v>
      </c>
      <c r="BO918" s="1694">
        <f>ROUND(SQRT(BM918^2+BN918^2)*1000/(1.73*BM926),0)</f>
        <v>0</v>
      </c>
      <c r="BP918" s="1699">
        <v>0</v>
      </c>
      <c r="BQ918" s="1702">
        <v>0</v>
      </c>
      <c r="BR918" s="1694">
        <f>ROUND(SQRT(BP918^2+BQ918^2)*1000/(1.73*BP926),0)</f>
        <v>0</v>
      </c>
      <c r="BS918" s="1699">
        <v>0</v>
      </c>
      <c r="BT918" s="1702">
        <v>0</v>
      </c>
      <c r="BU918" s="1694">
        <f>ROUND(SQRT(BS918^2+BT918^2)*1000/(1.73*BS926),0)</f>
        <v>0</v>
      </c>
      <c r="BV918" s="1699">
        <v>0</v>
      </c>
      <c r="BW918" s="1702">
        <v>0</v>
      </c>
      <c r="BX918" s="1694">
        <f>ROUND(SQRT(BV918^2+BW918^2)*1000/(1.73*BV926),0)</f>
        <v>0</v>
      </c>
      <c r="BY918" s="1699">
        <v>0</v>
      </c>
      <c r="BZ918" s="1702">
        <v>0</v>
      </c>
      <c r="CA918" s="1694">
        <f>ROUND(SQRT(BY918^2+BZ918^2)*1000/(1.73*BY926),0)</f>
        <v>0</v>
      </c>
    </row>
    <row r="919" s="1620" customFormat="1" ht="21.75" customHeight="1">
      <c r="A919" s="1681"/>
      <c r="B919" s="1622"/>
      <c r="C919" s="1682"/>
      <c r="D919" s="1689"/>
      <c r="E919" s="1690"/>
      <c r="F919" s="1690" t="s">
        <v>494</v>
      </c>
      <c r="G919" s="1690" t="s">
        <v>495</v>
      </c>
      <c r="H919" s="1695"/>
      <c r="I919" s="1696"/>
      <c r="J919" s="1697"/>
      <c r="K919" s="1695"/>
      <c r="L919" s="1696"/>
      <c r="M919" s="1697"/>
      <c r="N919" s="1695"/>
      <c r="O919" s="1696"/>
      <c r="P919" s="1697"/>
      <c r="Q919" s="1695"/>
      <c r="R919" s="1696"/>
      <c r="S919" s="1697"/>
      <c r="T919" s="1695"/>
      <c r="U919" s="1696"/>
      <c r="V919" s="1697"/>
      <c r="W919" s="1695"/>
      <c r="X919" s="1696"/>
      <c r="Y919" s="1697"/>
      <c r="Z919" s="1695"/>
      <c r="AA919" s="1696"/>
      <c r="AB919" s="1697"/>
      <c r="AC919" s="1695"/>
      <c r="AD919" s="1696"/>
      <c r="AE919" s="1697"/>
      <c r="AF919" s="1695"/>
      <c r="AG919" s="1696"/>
      <c r="AH919" s="1697"/>
      <c r="AI919" s="1695"/>
      <c r="AJ919" s="1696"/>
      <c r="AK919" s="1697"/>
      <c r="AL919" s="1695"/>
      <c r="AM919" s="1696"/>
      <c r="AN919" s="1697"/>
      <c r="AO919" s="1695"/>
      <c r="AP919" s="1696"/>
      <c r="AQ919" s="1697"/>
      <c r="AR919" s="1695"/>
      <c r="AS919" s="1696"/>
      <c r="AT919" s="1697"/>
      <c r="AU919" s="1695"/>
      <c r="AV919" s="1696"/>
      <c r="AW919" s="1697"/>
      <c r="AX919" s="1695"/>
      <c r="AY919" s="1696"/>
      <c r="AZ919" s="1697"/>
      <c r="BA919" s="1695"/>
      <c r="BB919" s="1696"/>
      <c r="BC919" s="1697"/>
      <c r="BD919" s="1695"/>
      <c r="BE919" s="1696"/>
      <c r="BF919" s="1697"/>
      <c r="BG919" s="1695"/>
      <c r="BH919" s="1696"/>
      <c r="BI919" s="1697"/>
      <c r="BJ919" s="1695"/>
      <c r="BK919" s="1696"/>
      <c r="BL919" s="1697"/>
      <c r="BM919" s="1695"/>
      <c r="BN919" s="1696"/>
      <c r="BO919" s="1697"/>
      <c r="BP919" s="1695"/>
      <c r="BQ919" s="1696"/>
      <c r="BR919" s="1697"/>
      <c r="BS919" s="1695"/>
      <c r="BT919" s="1696"/>
      <c r="BU919" s="1697"/>
      <c r="BV919" s="1695"/>
      <c r="BW919" s="1696"/>
      <c r="BX919" s="1697"/>
      <c r="BY919" s="1695"/>
      <c r="BZ919" s="1696"/>
      <c r="CA919" s="1697"/>
    </row>
    <row r="920" s="1620" customFormat="1" ht="21.75" customHeight="1">
      <c r="A920" s="1681"/>
      <c r="B920" s="1622"/>
      <c r="C920" s="1682"/>
      <c r="D920" s="1689"/>
      <c r="E920" s="1690"/>
      <c r="F920" s="1690" t="s">
        <v>496</v>
      </c>
      <c r="G920" s="1690" t="s">
        <v>495</v>
      </c>
      <c r="H920" s="1695"/>
      <c r="I920" s="1696"/>
      <c r="J920" s="1697"/>
      <c r="K920" s="1695"/>
      <c r="L920" s="1696"/>
      <c r="M920" s="1697"/>
      <c r="N920" s="1695"/>
      <c r="O920" s="1696"/>
      <c r="P920" s="1697"/>
      <c r="Q920" s="1695"/>
      <c r="R920" s="1696"/>
      <c r="S920" s="1697"/>
      <c r="T920" s="1695"/>
      <c r="U920" s="1696"/>
      <c r="V920" s="1697"/>
      <c r="W920" s="1695"/>
      <c r="X920" s="1696"/>
      <c r="Y920" s="1697"/>
      <c r="Z920" s="1695"/>
      <c r="AA920" s="1696"/>
      <c r="AB920" s="1697"/>
      <c r="AC920" s="1695"/>
      <c r="AD920" s="1696"/>
      <c r="AE920" s="1697"/>
      <c r="AF920" s="1695"/>
      <c r="AG920" s="1696"/>
      <c r="AH920" s="1697"/>
      <c r="AI920" s="1695"/>
      <c r="AJ920" s="1696"/>
      <c r="AK920" s="1697"/>
      <c r="AL920" s="1695"/>
      <c r="AM920" s="1696"/>
      <c r="AN920" s="1697"/>
      <c r="AO920" s="1695"/>
      <c r="AP920" s="1696"/>
      <c r="AQ920" s="1697"/>
      <c r="AR920" s="1695"/>
      <c r="AS920" s="1696"/>
      <c r="AT920" s="1697"/>
      <c r="AU920" s="1695"/>
      <c r="AV920" s="1696"/>
      <c r="AW920" s="1697"/>
      <c r="AX920" s="1695"/>
      <c r="AY920" s="1696"/>
      <c r="AZ920" s="1697"/>
      <c r="BA920" s="1695"/>
      <c r="BB920" s="1696"/>
      <c r="BC920" s="1697"/>
      <c r="BD920" s="1695"/>
      <c r="BE920" s="1696"/>
      <c r="BF920" s="1697"/>
      <c r="BG920" s="1695"/>
      <c r="BH920" s="1696"/>
      <c r="BI920" s="1697"/>
      <c r="BJ920" s="1695"/>
      <c r="BK920" s="1696"/>
      <c r="BL920" s="1697"/>
      <c r="BM920" s="1695"/>
      <c r="BN920" s="1696"/>
      <c r="BO920" s="1697"/>
      <c r="BP920" s="1695"/>
      <c r="BQ920" s="1696"/>
      <c r="BR920" s="1697"/>
      <c r="BS920" s="1695"/>
      <c r="BT920" s="1696"/>
      <c r="BU920" s="1697"/>
      <c r="BV920" s="1695"/>
      <c r="BW920" s="1696"/>
      <c r="BX920" s="1697"/>
      <c r="BY920" s="1695"/>
      <c r="BZ920" s="1696"/>
      <c r="CA920" s="1697"/>
    </row>
    <row r="921" s="1620" customFormat="1" ht="21.75" customHeight="1">
      <c r="A921" s="1681"/>
      <c r="B921" s="1622" t="s">
        <v>501</v>
      </c>
      <c r="C921" s="1682" t="s">
        <v>741</v>
      </c>
      <c r="D921" s="1689" t="s">
        <v>742</v>
      </c>
      <c r="E921" s="1690" t="s">
        <v>495</v>
      </c>
      <c r="F921" s="1690"/>
      <c r="G921" s="1690">
        <v>110</v>
      </c>
      <c r="H921" s="1785">
        <v>-2.5</v>
      </c>
      <c r="I921" s="1786">
        <v>6.5</v>
      </c>
      <c r="J921" s="1694">
        <f t="shared" ref="J921:J922" si="2076">ROUND(SQRT(H921^2+I921^2)*1000/(1.73*H923),0)</f>
        <v>34</v>
      </c>
      <c r="K921" s="1785">
        <v>-2.5</v>
      </c>
      <c r="L921" s="1786">
        <v>6.5</v>
      </c>
      <c r="M921" s="1694">
        <f t="shared" ref="M921:M922" si="2077">ROUND(SQRT(K921^2+L921^2)*1000/(1.73*K923),0)</f>
        <v>34</v>
      </c>
      <c r="N921" s="1785">
        <v>-2.5</v>
      </c>
      <c r="O921" s="1786">
        <v>6.5</v>
      </c>
      <c r="P921" s="1694">
        <f t="shared" ref="P921:P922" si="2078">ROUND(SQRT(N921^2+O921^2)*1000/(1.73*N923),0)</f>
        <v>34</v>
      </c>
      <c r="Q921" s="1785">
        <v>-2.5</v>
      </c>
      <c r="R921" s="1786">
        <v>6.5</v>
      </c>
      <c r="S921" s="1694">
        <f t="shared" ref="S921:S922" si="2079">ROUND(SQRT(Q921^2+R921^2)*1000/(1.73*Q923),0)</f>
        <v>34</v>
      </c>
      <c r="T921" s="1785">
        <v>-2.5</v>
      </c>
      <c r="U921" s="1786">
        <v>6.5</v>
      </c>
      <c r="V921" s="1694">
        <f t="shared" ref="V921:V922" si="2080">ROUND(SQRT(T921^2+U921^2)*1000/(1.73*T923),0)</f>
        <v>34</v>
      </c>
      <c r="W921" s="1785">
        <v>7.2999999999999998</v>
      </c>
      <c r="X921" s="1786">
        <v>2.8999999999999999</v>
      </c>
      <c r="Y921" s="1694">
        <f t="shared" ref="Y921:Y922" si="2081">ROUND(SQRT(W921^2+X921^2)*1000/(1.73*W923),0)</f>
        <v>39</v>
      </c>
      <c r="Z921" s="1785">
        <v>7.2999999999999998</v>
      </c>
      <c r="AA921" s="1786">
        <v>2.8999999999999999</v>
      </c>
      <c r="AB921" s="1694">
        <f t="shared" ref="AB921:AB922" si="2082">ROUND(SQRT(Z921^2+AA921^2)*1000/(1.73*Z923),0)</f>
        <v>39</v>
      </c>
      <c r="AC921" s="1785">
        <v>7.2999999999999998</v>
      </c>
      <c r="AD921" s="1786">
        <v>2.8999999999999999</v>
      </c>
      <c r="AE921" s="1694">
        <f t="shared" ref="AE921:AE922" si="2083">ROUND(SQRT(AC921^2+AD921^2)*1000/(1.73*AC923),0)</f>
        <v>39</v>
      </c>
      <c r="AF921" s="1785">
        <v>7.2999999999999998</v>
      </c>
      <c r="AG921" s="1786">
        <v>2.8999999999999999</v>
      </c>
      <c r="AH921" s="1694">
        <f t="shared" ref="AH921:AH922" si="2084">ROUND(SQRT(AF921^2+AG921^2)*1000/(1.73*AF923),0)</f>
        <v>39</v>
      </c>
      <c r="AI921" s="1785">
        <v>7.2999999999999998</v>
      </c>
      <c r="AJ921" s="1786">
        <v>2.8999999999999999</v>
      </c>
      <c r="AK921" s="1694">
        <f t="shared" ref="AK921:AK922" si="2085">ROUND(SQRT(AI921^2+AJ921^2)*1000/(1.73*AI923),0)</f>
        <v>39</v>
      </c>
      <c r="AL921" s="1785">
        <v>7.2999999999999998</v>
      </c>
      <c r="AM921" s="1786">
        <v>2.8999999999999999</v>
      </c>
      <c r="AN921" s="1694">
        <f t="shared" ref="AN921:AN922" si="2086">ROUND(SQRT(AL921^2+AM921^2)*1000/(1.73*AL923),0)</f>
        <v>39</v>
      </c>
      <c r="AO921" s="1785">
        <v>7.1500000000000004</v>
      </c>
      <c r="AP921" s="1786">
        <v>2.3999999999999999</v>
      </c>
      <c r="AQ921" s="1694">
        <f t="shared" ref="AQ921:AQ922" si="2087">ROUND(SQRT(AO921^2+AP921^2)*1000/(1.73*AO923),0)</f>
        <v>38</v>
      </c>
      <c r="AR921" s="1785">
        <v>7.1500000000000004</v>
      </c>
      <c r="AS921" s="1786">
        <v>2.3999999999999999</v>
      </c>
      <c r="AT921" s="1694">
        <f t="shared" ref="AT921:AT922" si="2088">ROUND(SQRT(AR921^2+AS921^2)*1000/(1.73*AR923),0)</f>
        <v>38</v>
      </c>
      <c r="AU921" s="1785">
        <v>7.1500000000000004</v>
      </c>
      <c r="AV921" s="1786">
        <v>2.3999999999999999</v>
      </c>
      <c r="AW921" s="1694">
        <f t="shared" ref="AW921:AW922" si="2089">ROUND(SQRT(AU921^2+AV921^2)*1000/(1.73*AU923),0)</f>
        <v>38</v>
      </c>
      <c r="AX921" s="1785">
        <v>7.1500000000000004</v>
      </c>
      <c r="AY921" s="1786">
        <v>2.3999999999999999</v>
      </c>
      <c r="AZ921" s="1694">
        <f t="shared" ref="AZ921:AZ922" si="2090">ROUND(SQRT(AX921^2+AY921^2)*1000/(1.73*AX923),0)</f>
        <v>38</v>
      </c>
      <c r="BA921" s="1785">
        <v>7.1500000000000004</v>
      </c>
      <c r="BB921" s="1786">
        <v>2.3999999999999999</v>
      </c>
      <c r="BC921" s="1694">
        <f t="shared" ref="BC921:BC922" si="2091">ROUND(SQRT(BA921^2+BB921^2)*1000/(1.73*BA923),0)</f>
        <v>38</v>
      </c>
      <c r="BD921" s="1785">
        <v>7.1500000000000004</v>
      </c>
      <c r="BE921" s="1786">
        <v>2.3999999999999999</v>
      </c>
      <c r="BF921" s="1694">
        <f t="shared" ref="BF921:BF922" si="2092">ROUND(SQRT(BD921^2+BE921^2)*1000/(1.73*BD923),0)</f>
        <v>38</v>
      </c>
      <c r="BG921" s="1785">
        <v>7.1500000000000004</v>
      </c>
      <c r="BH921" s="1786">
        <v>2.3999999999999999</v>
      </c>
      <c r="BI921" s="1694">
        <f t="shared" ref="BI921:BI922" si="2093">ROUND(SQRT(BG921^2+BH921^2)*1000/(1.73*BG923),0)</f>
        <v>38</v>
      </c>
      <c r="BJ921" s="1785">
        <v>7.1500000000000004</v>
      </c>
      <c r="BK921" s="1786">
        <v>2.3999999999999999</v>
      </c>
      <c r="BL921" s="1694">
        <f t="shared" ref="BL921:BL922" si="2094">ROUND(SQRT(BJ921^2+BK921^2)*1000/(1.73*BJ923),0)</f>
        <v>38</v>
      </c>
      <c r="BM921" s="1785">
        <v>-2.5</v>
      </c>
      <c r="BN921" s="1786">
        <v>6.5</v>
      </c>
      <c r="BO921" s="1694">
        <f t="shared" ref="BO921:BO922" si="2095">ROUND(SQRT(BM921^2+BN921^2)*1000/(1.73*BM923),0)</f>
        <v>34</v>
      </c>
      <c r="BP921" s="1785">
        <v>-2.5</v>
      </c>
      <c r="BQ921" s="1786">
        <v>6.5</v>
      </c>
      <c r="BR921" s="1694">
        <f t="shared" ref="BR921:BR922" si="2096">ROUND(SQRT(BP921^2+BQ921^2)*1000/(1.73*BP923),0)</f>
        <v>34</v>
      </c>
      <c r="BS921" s="1785">
        <v>-2.5</v>
      </c>
      <c r="BT921" s="1786">
        <v>6.5</v>
      </c>
      <c r="BU921" s="1694">
        <f t="shared" ref="BU921:BU922" si="2097">ROUND(SQRT(BS921^2+BT921^2)*1000/(1.73*BS923),0)</f>
        <v>34</v>
      </c>
      <c r="BV921" s="1785">
        <v>-2.5</v>
      </c>
      <c r="BW921" s="1786">
        <v>6.5</v>
      </c>
      <c r="BX921" s="1694">
        <f t="shared" ref="BX921:BX922" si="2098">ROUND(SQRT(BV921^2+BW921^2)*1000/(1.73*BV923),0)</f>
        <v>34</v>
      </c>
      <c r="BY921" s="1785">
        <v>-2.5</v>
      </c>
      <c r="BZ921" s="1786">
        <v>6.5</v>
      </c>
      <c r="CA921" s="1694">
        <f t="shared" ref="CA921:CA922" si="2099">ROUND(SQRT(BY921^2+BZ921^2)*1000/(1.73*BY923),0)</f>
        <v>34</v>
      </c>
    </row>
    <row r="922" s="1620" customFormat="1" ht="21.75" customHeight="1">
      <c r="A922" s="1681"/>
      <c r="B922" s="1622" t="s">
        <v>523</v>
      </c>
      <c r="C922" s="1682" t="s">
        <v>743</v>
      </c>
      <c r="D922" s="1689" t="s">
        <v>744</v>
      </c>
      <c r="E922" s="1690" t="s">
        <v>495</v>
      </c>
      <c r="F922" s="1690"/>
      <c r="G922" s="1690">
        <v>110</v>
      </c>
      <c r="H922" s="1785">
        <v>3.5</v>
      </c>
      <c r="I922" s="1786">
        <v>-7.5</v>
      </c>
      <c r="J922" s="1635">
        <f t="shared" si="2076"/>
        <v>41</v>
      </c>
      <c r="K922" s="1785">
        <v>3.5</v>
      </c>
      <c r="L922" s="1786">
        <v>-7.5</v>
      </c>
      <c r="M922" s="1694">
        <f t="shared" si="2077"/>
        <v>41</v>
      </c>
      <c r="N922" s="1785">
        <v>3.5</v>
      </c>
      <c r="O922" s="1786">
        <v>-7.5</v>
      </c>
      <c r="P922" s="1694">
        <f t="shared" si="2078"/>
        <v>41</v>
      </c>
      <c r="Q922" s="1785">
        <v>3.5</v>
      </c>
      <c r="R922" s="1786">
        <v>-7.5</v>
      </c>
      <c r="S922" s="1694">
        <f t="shared" si="2079"/>
        <v>41</v>
      </c>
      <c r="T922" s="1785">
        <v>3.5</v>
      </c>
      <c r="U922" s="1786">
        <v>-7.5</v>
      </c>
      <c r="V922" s="1694">
        <f t="shared" si="2080"/>
        <v>41</v>
      </c>
      <c r="W922" s="1785">
        <v>-6.9000000000000004</v>
      </c>
      <c r="X922" s="1786">
        <v>-3.7999999999999998</v>
      </c>
      <c r="Y922" s="1694">
        <f t="shared" si="2081"/>
        <v>39</v>
      </c>
      <c r="Z922" s="1785">
        <v>-6.9000000000000004</v>
      </c>
      <c r="AA922" s="1786">
        <v>-3.7999999999999998</v>
      </c>
      <c r="AB922" s="1694">
        <f t="shared" si="2082"/>
        <v>39</v>
      </c>
      <c r="AC922" s="1785">
        <v>-6.9000000000000004</v>
      </c>
      <c r="AD922" s="1786">
        <v>-3.7999999999999998</v>
      </c>
      <c r="AE922" s="1694">
        <f t="shared" si="2083"/>
        <v>39</v>
      </c>
      <c r="AF922" s="1785">
        <v>-6.9000000000000004</v>
      </c>
      <c r="AG922" s="1786">
        <v>-3.7999999999999998</v>
      </c>
      <c r="AH922" s="1694">
        <f t="shared" si="2084"/>
        <v>39</v>
      </c>
      <c r="AI922" s="1785">
        <v>-6.9000000000000004</v>
      </c>
      <c r="AJ922" s="1786">
        <v>-3.7999999999999998</v>
      </c>
      <c r="AK922" s="1694">
        <f t="shared" si="2085"/>
        <v>39</v>
      </c>
      <c r="AL922" s="1785">
        <v>-6.9000000000000004</v>
      </c>
      <c r="AM922" s="1786">
        <v>-3.7999999999999998</v>
      </c>
      <c r="AN922" s="1694">
        <f t="shared" si="2086"/>
        <v>39</v>
      </c>
      <c r="AO922" s="1785">
        <v>-6</v>
      </c>
      <c r="AP922" s="1786">
        <v>-3.3999999999999999</v>
      </c>
      <c r="AQ922" s="1694">
        <f t="shared" si="2087"/>
        <v>34</v>
      </c>
      <c r="AR922" s="1785">
        <v>-6</v>
      </c>
      <c r="AS922" s="1786">
        <v>-3.3999999999999999</v>
      </c>
      <c r="AT922" s="1694">
        <f t="shared" si="2088"/>
        <v>34</v>
      </c>
      <c r="AU922" s="1785">
        <v>-6</v>
      </c>
      <c r="AV922" s="1786">
        <v>-3.3999999999999999</v>
      </c>
      <c r="AW922" s="1694">
        <f t="shared" si="2089"/>
        <v>34</v>
      </c>
      <c r="AX922" s="1785">
        <v>-6</v>
      </c>
      <c r="AY922" s="1786">
        <v>-3.3999999999999999</v>
      </c>
      <c r="AZ922" s="1694">
        <f t="shared" si="2090"/>
        <v>34</v>
      </c>
      <c r="BA922" s="1785">
        <v>-6</v>
      </c>
      <c r="BB922" s="1786">
        <v>-3.3999999999999999</v>
      </c>
      <c r="BC922" s="1694">
        <f t="shared" si="2091"/>
        <v>34</v>
      </c>
      <c r="BD922" s="1785">
        <v>-6</v>
      </c>
      <c r="BE922" s="1786">
        <v>-3.3999999999999999</v>
      </c>
      <c r="BF922" s="1694">
        <f t="shared" si="2092"/>
        <v>34</v>
      </c>
      <c r="BG922" s="1785">
        <v>-6</v>
      </c>
      <c r="BH922" s="1786">
        <v>-3.3999999999999999</v>
      </c>
      <c r="BI922" s="1694">
        <f t="shared" si="2093"/>
        <v>34</v>
      </c>
      <c r="BJ922" s="1785">
        <v>-6</v>
      </c>
      <c r="BK922" s="1786">
        <v>-3.3999999999999999</v>
      </c>
      <c r="BL922" s="1694">
        <f t="shared" si="2094"/>
        <v>34</v>
      </c>
      <c r="BM922" s="1785">
        <v>3.5</v>
      </c>
      <c r="BN922" s="1786">
        <v>-7.5</v>
      </c>
      <c r="BO922" s="1694">
        <f t="shared" si="2095"/>
        <v>41</v>
      </c>
      <c r="BP922" s="1785">
        <v>3.5</v>
      </c>
      <c r="BQ922" s="1786">
        <v>-7.5</v>
      </c>
      <c r="BR922" s="1694">
        <f t="shared" si="2096"/>
        <v>41</v>
      </c>
      <c r="BS922" s="1785">
        <v>3.5</v>
      </c>
      <c r="BT922" s="1786">
        <v>-7.5</v>
      </c>
      <c r="BU922" s="1694">
        <f t="shared" si="2097"/>
        <v>41</v>
      </c>
      <c r="BV922" s="1785">
        <v>3.5</v>
      </c>
      <c r="BW922" s="1786">
        <v>-7.5</v>
      </c>
      <c r="BX922" s="1694">
        <f t="shared" si="2098"/>
        <v>41</v>
      </c>
      <c r="BY922" s="1785">
        <v>3.5</v>
      </c>
      <c r="BZ922" s="1786">
        <v>-7.5</v>
      </c>
      <c r="CA922" s="1694">
        <f t="shared" si="2099"/>
        <v>41</v>
      </c>
    </row>
    <row r="923" s="1620" customFormat="1" ht="21.75" customHeight="1">
      <c r="A923" s="1681"/>
      <c r="B923" s="1622"/>
      <c r="C923" s="1682"/>
      <c r="D923" s="1689" t="s">
        <v>527</v>
      </c>
      <c r="E923" s="1690"/>
      <c r="F923" s="1690" t="s">
        <v>528</v>
      </c>
      <c r="G923" s="1690">
        <v>110</v>
      </c>
      <c r="H923" s="1695">
        <v>117</v>
      </c>
      <c r="I923" s="1696"/>
      <c r="J923" s="1697"/>
      <c r="K923" s="1695">
        <v>117</v>
      </c>
      <c r="L923" s="1696"/>
      <c r="M923" s="1697"/>
      <c r="N923" s="1695">
        <v>117</v>
      </c>
      <c r="O923" s="1696"/>
      <c r="P923" s="1697"/>
      <c r="Q923" s="1695">
        <v>117</v>
      </c>
      <c r="R923" s="1696"/>
      <c r="S923" s="1697"/>
      <c r="T923" s="1695">
        <v>117</v>
      </c>
      <c r="U923" s="1696"/>
      <c r="V923" s="1697"/>
      <c r="W923" s="1695">
        <v>116</v>
      </c>
      <c r="X923" s="1696"/>
      <c r="Y923" s="1697"/>
      <c r="Z923" s="1695">
        <v>116</v>
      </c>
      <c r="AA923" s="1696"/>
      <c r="AB923" s="1697"/>
      <c r="AC923" s="1695">
        <v>116</v>
      </c>
      <c r="AD923" s="1696"/>
      <c r="AE923" s="1697"/>
      <c r="AF923" s="1695">
        <v>116</v>
      </c>
      <c r="AG923" s="1696"/>
      <c r="AH923" s="1697"/>
      <c r="AI923" s="1695">
        <v>116</v>
      </c>
      <c r="AJ923" s="1696"/>
      <c r="AK923" s="1697"/>
      <c r="AL923" s="1695">
        <v>116</v>
      </c>
      <c r="AM923" s="1696"/>
      <c r="AN923" s="1697"/>
      <c r="AO923" s="1695">
        <v>116</v>
      </c>
      <c r="AP923" s="1696"/>
      <c r="AQ923" s="1697"/>
      <c r="AR923" s="1695">
        <v>116</v>
      </c>
      <c r="AS923" s="1696"/>
      <c r="AT923" s="1697"/>
      <c r="AU923" s="1695">
        <v>116</v>
      </c>
      <c r="AV923" s="1696"/>
      <c r="AW923" s="1697"/>
      <c r="AX923" s="1695">
        <v>116</v>
      </c>
      <c r="AY923" s="1696"/>
      <c r="AZ923" s="1697"/>
      <c r="BA923" s="1695">
        <v>116</v>
      </c>
      <c r="BB923" s="1696"/>
      <c r="BC923" s="1697"/>
      <c r="BD923" s="1695">
        <v>116</v>
      </c>
      <c r="BE923" s="1696"/>
      <c r="BF923" s="1697"/>
      <c r="BG923" s="1695">
        <v>116</v>
      </c>
      <c r="BH923" s="1696"/>
      <c r="BI923" s="1697"/>
      <c r="BJ923" s="1695">
        <v>116</v>
      </c>
      <c r="BK923" s="1696"/>
      <c r="BL923" s="1697"/>
      <c r="BM923" s="1695">
        <v>117</v>
      </c>
      <c r="BN923" s="1696"/>
      <c r="BO923" s="1697"/>
      <c r="BP923" s="1695">
        <v>117</v>
      </c>
      <c r="BQ923" s="1696"/>
      <c r="BR923" s="1697"/>
      <c r="BS923" s="1695">
        <v>117</v>
      </c>
      <c r="BT923" s="1696"/>
      <c r="BU923" s="1697"/>
      <c r="BV923" s="1695">
        <v>117</v>
      </c>
      <c r="BW923" s="1696"/>
      <c r="BX923" s="1697"/>
      <c r="BY923" s="1695">
        <v>117</v>
      </c>
      <c r="BZ923" s="1696"/>
      <c r="CA923" s="1697"/>
    </row>
    <row r="924" s="1620" customFormat="1" ht="21.75" customHeight="1">
      <c r="A924" s="1681"/>
      <c r="B924" s="1622"/>
      <c r="C924" s="1682"/>
      <c r="D924" s="1689" t="s">
        <v>529</v>
      </c>
      <c r="E924" s="1690"/>
      <c r="F924" s="1690" t="s">
        <v>528</v>
      </c>
      <c r="G924" s="1690">
        <v>110</v>
      </c>
      <c r="H924" s="1695">
        <v>117</v>
      </c>
      <c r="I924" s="1696"/>
      <c r="J924" s="1697"/>
      <c r="K924" s="1695">
        <v>117</v>
      </c>
      <c r="L924" s="1696"/>
      <c r="M924" s="1697"/>
      <c r="N924" s="1695">
        <v>117</v>
      </c>
      <c r="O924" s="1696"/>
      <c r="P924" s="1697"/>
      <c r="Q924" s="1695">
        <v>117</v>
      </c>
      <c r="R924" s="1696"/>
      <c r="S924" s="1697"/>
      <c r="T924" s="1695">
        <v>117</v>
      </c>
      <c r="U924" s="1696"/>
      <c r="V924" s="1697"/>
      <c r="W924" s="1695">
        <v>116</v>
      </c>
      <c r="X924" s="1696"/>
      <c r="Y924" s="1697"/>
      <c r="Z924" s="1695">
        <v>116</v>
      </c>
      <c r="AA924" s="1696"/>
      <c r="AB924" s="1697"/>
      <c r="AC924" s="1695">
        <v>116</v>
      </c>
      <c r="AD924" s="1696"/>
      <c r="AE924" s="1697"/>
      <c r="AF924" s="1695">
        <v>116</v>
      </c>
      <c r="AG924" s="1696"/>
      <c r="AH924" s="1697"/>
      <c r="AI924" s="1695">
        <v>116</v>
      </c>
      <c r="AJ924" s="1696"/>
      <c r="AK924" s="1697"/>
      <c r="AL924" s="1695">
        <v>116</v>
      </c>
      <c r="AM924" s="1696"/>
      <c r="AN924" s="1697"/>
      <c r="AO924" s="1695">
        <v>116</v>
      </c>
      <c r="AP924" s="1696"/>
      <c r="AQ924" s="1697"/>
      <c r="AR924" s="1695">
        <v>116</v>
      </c>
      <c r="AS924" s="1696"/>
      <c r="AT924" s="1697"/>
      <c r="AU924" s="1695">
        <v>116</v>
      </c>
      <c r="AV924" s="1696"/>
      <c r="AW924" s="1697"/>
      <c r="AX924" s="1695">
        <v>116</v>
      </c>
      <c r="AY924" s="1696"/>
      <c r="AZ924" s="1697"/>
      <c r="BA924" s="1695">
        <v>116</v>
      </c>
      <c r="BB924" s="1696"/>
      <c r="BC924" s="1697"/>
      <c r="BD924" s="1695">
        <v>116</v>
      </c>
      <c r="BE924" s="1696"/>
      <c r="BF924" s="1697"/>
      <c r="BG924" s="1695">
        <v>116</v>
      </c>
      <c r="BH924" s="1696"/>
      <c r="BI924" s="1697"/>
      <c r="BJ924" s="1695">
        <v>116</v>
      </c>
      <c r="BK924" s="1696"/>
      <c r="BL924" s="1697"/>
      <c r="BM924" s="1695">
        <v>117</v>
      </c>
      <c r="BN924" s="1696"/>
      <c r="BO924" s="1697"/>
      <c r="BP924" s="1695">
        <v>117</v>
      </c>
      <c r="BQ924" s="1696"/>
      <c r="BR924" s="1697"/>
      <c r="BS924" s="1695">
        <v>117</v>
      </c>
      <c r="BT924" s="1696"/>
      <c r="BU924" s="1697"/>
      <c r="BV924" s="1695">
        <v>117</v>
      </c>
      <c r="BW924" s="1696"/>
      <c r="BX924" s="1697"/>
      <c r="BY924" s="1695">
        <v>117</v>
      </c>
      <c r="BZ924" s="1696"/>
      <c r="CA924" s="1697"/>
    </row>
    <row r="925" s="1620" customFormat="1" ht="21.75" customHeight="1">
      <c r="A925" s="1681"/>
      <c r="B925" s="1622"/>
      <c r="C925" s="1682"/>
      <c r="D925" s="1689" t="s">
        <v>527</v>
      </c>
      <c r="E925" s="1690"/>
      <c r="F925" s="1690" t="s">
        <v>528</v>
      </c>
      <c r="G925" s="1690">
        <v>10</v>
      </c>
      <c r="H925" s="1695">
        <v>10</v>
      </c>
      <c r="I925" s="1696"/>
      <c r="J925" s="1697"/>
      <c r="K925" s="1695">
        <v>10</v>
      </c>
      <c r="L925" s="1696"/>
      <c r="M925" s="1697"/>
      <c r="N925" s="1695">
        <v>10</v>
      </c>
      <c r="O925" s="1696"/>
      <c r="P925" s="1697"/>
      <c r="Q925" s="1695">
        <v>10</v>
      </c>
      <c r="R925" s="1696"/>
      <c r="S925" s="1697"/>
      <c r="T925" s="1695">
        <v>10</v>
      </c>
      <c r="U925" s="1696"/>
      <c r="V925" s="1697"/>
      <c r="W925" s="1695">
        <v>10</v>
      </c>
      <c r="X925" s="1696"/>
      <c r="Y925" s="1697"/>
      <c r="Z925" s="1695">
        <v>10</v>
      </c>
      <c r="AA925" s="1696"/>
      <c r="AB925" s="1697"/>
      <c r="AC925" s="1695">
        <v>10</v>
      </c>
      <c r="AD925" s="1696"/>
      <c r="AE925" s="1697"/>
      <c r="AF925" s="1695">
        <v>10</v>
      </c>
      <c r="AG925" s="1696"/>
      <c r="AH925" s="1697"/>
      <c r="AI925" s="1695">
        <v>10</v>
      </c>
      <c r="AJ925" s="1696"/>
      <c r="AK925" s="1697"/>
      <c r="AL925" s="1695">
        <v>10</v>
      </c>
      <c r="AM925" s="1696"/>
      <c r="AN925" s="1697"/>
      <c r="AO925" s="1695">
        <v>10</v>
      </c>
      <c r="AP925" s="1696"/>
      <c r="AQ925" s="1697"/>
      <c r="AR925" s="1695">
        <v>10</v>
      </c>
      <c r="AS925" s="1696"/>
      <c r="AT925" s="1697"/>
      <c r="AU925" s="1695">
        <v>10</v>
      </c>
      <c r="AV925" s="1696"/>
      <c r="AW925" s="1697"/>
      <c r="AX925" s="1695">
        <v>10</v>
      </c>
      <c r="AY925" s="1696"/>
      <c r="AZ925" s="1697"/>
      <c r="BA925" s="1695">
        <v>10</v>
      </c>
      <c r="BB925" s="1696"/>
      <c r="BC925" s="1697"/>
      <c r="BD925" s="1695">
        <v>10</v>
      </c>
      <c r="BE925" s="1696"/>
      <c r="BF925" s="1697"/>
      <c r="BG925" s="1695">
        <v>10</v>
      </c>
      <c r="BH925" s="1696"/>
      <c r="BI925" s="1697"/>
      <c r="BJ925" s="1695">
        <v>10</v>
      </c>
      <c r="BK925" s="1696"/>
      <c r="BL925" s="1697"/>
      <c r="BM925" s="1695">
        <v>10</v>
      </c>
      <c r="BN925" s="1696"/>
      <c r="BO925" s="1697"/>
      <c r="BP925" s="1695">
        <v>10</v>
      </c>
      <c r="BQ925" s="1696"/>
      <c r="BR925" s="1697"/>
      <c r="BS925" s="1695">
        <v>10</v>
      </c>
      <c r="BT925" s="1696"/>
      <c r="BU925" s="1697"/>
      <c r="BV925" s="1695">
        <v>10</v>
      </c>
      <c r="BW925" s="1696"/>
      <c r="BX925" s="1697"/>
      <c r="BY925" s="1695">
        <v>10</v>
      </c>
      <c r="BZ925" s="1696"/>
      <c r="CA925" s="1697"/>
    </row>
    <row r="926" s="1620" customFormat="1" ht="21.75" customHeight="1">
      <c r="A926" s="1681"/>
      <c r="B926" s="1622"/>
      <c r="C926" s="1682"/>
      <c r="D926" s="1689" t="s">
        <v>529</v>
      </c>
      <c r="E926" s="1690"/>
      <c r="F926" s="1690" t="s">
        <v>528</v>
      </c>
      <c r="G926" s="1690">
        <v>10</v>
      </c>
      <c r="H926" s="1695">
        <v>10</v>
      </c>
      <c r="I926" s="1696"/>
      <c r="J926" s="1697"/>
      <c r="K926" s="1695">
        <v>10</v>
      </c>
      <c r="L926" s="1696"/>
      <c r="M926" s="1697"/>
      <c r="N926" s="1695">
        <v>10</v>
      </c>
      <c r="O926" s="1696"/>
      <c r="P926" s="1697"/>
      <c r="Q926" s="1695">
        <v>10</v>
      </c>
      <c r="R926" s="1696"/>
      <c r="S926" s="1697"/>
      <c r="T926" s="1695">
        <v>10</v>
      </c>
      <c r="U926" s="1696"/>
      <c r="V926" s="1697"/>
      <c r="W926" s="1695">
        <v>10</v>
      </c>
      <c r="X926" s="1696"/>
      <c r="Y926" s="1697"/>
      <c r="Z926" s="1695">
        <v>10</v>
      </c>
      <c r="AA926" s="1696"/>
      <c r="AB926" s="1697"/>
      <c r="AC926" s="1695">
        <v>10</v>
      </c>
      <c r="AD926" s="1696"/>
      <c r="AE926" s="1697"/>
      <c r="AF926" s="1695">
        <v>10</v>
      </c>
      <c r="AG926" s="1696"/>
      <c r="AH926" s="1697"/>
      <c r="AI926" s="1695">
        <v>10</v>
      </c>
      <c r="AJ926" s="1696"/>
      <c r="AK926" s="1697"/>
      <c r="AL926" s="1695">
        <v>10</v>
      </c>
      <c r="AM926" s="1696"/>
      <c r="AN926" s="1697"/>
      <c r="AO926" s="1695">
        <v>10</v>
      </c>
      <c r="AP926" s="1696"/>
      <c r="AQ926" s="1697"/>
      <c r="AR926" s="1695">
        <v>10</v>
      </c>
      <c r="AS926" s="1696"/>
      <c r="AT926" s="1697"/>
      <c r="AU926" s="1695">
        <v>10</v>
      </c>
      <c r="AV926" s="1696"/>
      <c r="AW926" s="1697"/>
      <c r="AX926" s="1695">
        <v>10</v>
      </c>
      <c r="AY926" s="1696"/>
      <c r="AZ926" s="1697"/>
      <c r="BA926" s="1695">
        <v>10</v>
      </c>
      <c r="BB926" s="1696"/>
      <c r="BC926" s="1697"/>
      <c r="BD926" s="1695">
        <v>10</v>
      </c>
      <c r="BE926" s="1696"/>
      <c r="BF926" s="1697"/>
      <c r="BG926" s="1695">
        <v>10</v>
      </c>
      <c r="BH926" s="1696"/>
      <c r="BI926" s="1697"/>
      <c r="BJ926" s="1695">
        <v>10</v>
      </c>
      <c r="BK926" s="1696"/>
      <c r="BL926" s="1697"/>
      <c r="BM926" s="1695">
        <v>10</v>
      </c>
      <c r="BN926" s="1696"/>
      <c r="BO926" s="1697"/>
      <c r="BP926" s="1695">
        <v>10</v>
      </c>
      <c r="BQ926" s="1696"/>
      <c r="BR926" s="1697"/>
      <c r="BS926" s="1695">
        <v>10</v>
      </c>
      <c r="BT926" s="1696"/>
      <c r="BU926" s="1697"/>
      <c r="BV926" s="1695">
        <v>10</v>
      </c>
      <c r="BW926" s="1696"/>
      <c r="BX926" s="1697"/>
      <c r="BY926" s="1695">
        <v>10</v>
      </c>
      <c r="BZ926" s="1696"/>
      <c r="CA926" s="1697"/>
    </row>
    <row r="927" s="1620" customFormat="1" ht="21.75" customHeight="1">
      <c r="A927" s="1681"/>
      <c r="B927" s="1622" t="s">
        <v>644</v>
      </c>
      <c r="C927" s="1682" t="s">
        <v>745</v>
      </c>
      <c r="D927" s="1705" t="s">
        <v>531</v>
      </c>
      <c r="E927" s="1690" t="s">
        <v>495</v>
      </c>
      <c r="F927" s="1690" t="s">
        <v>495</v>
      </c>
      <c r="G927" s="1690">
        <v>10</v>
      </c>
      <c r="H927" s="1699">
        <v>0</v>
      </c>
      <c r="I927" s="1702">
        <v>0</v>
      </c>
      <c r="J927" s="1694">
        <f>ROUND(SQRT(H927^2+I927^2)*1000/(1.73*H925),0)</f>
        <v>0</v>
      </c>
      <c r="K927" s="1699">
        <v>0</v>
      </c>
      <c r="L927" s="1702">
        <v>0</v>
      </c>
      <c r="M927" s="1694">
        <f>ROUND(SQRT(K927^2+L927^2)*1000/(1.73*K925),0)</f>
        <v>0</v>
      </c>
      <c r="N927" s="1699">
        <v>0</v>
      </c>
      <c r="O927" s="1702">
        <v>0</v>
      </c>
      <c r="P927" s="1694">
        <f>ROUND(SQRT(N927^2+O927^2)*1000/(1.73*N925),0)</f>
        <v>0</v>
      </c>
      <c r="Q927" s="1699">
        <v>0</v>
      </c>
      <c r="R927" s="1702">
        <v>0</v>
      </c>
      <c r="S927" s="1694">
        <f>ROUND(SQRT(Q927^2+R927^2)*1000/(1.73*Q925),0)</f>
        <v>0</v>
      </c>
      <c r="T927" s="1699">
        <v>0</v>
      </c>
      <c r="U927" s="1702">
        <v>0</v>
      </c>
      <c r="V927" s="1694">
        <f>ROUND(SQRT(T927^2+U927^2)*1000/(1.73*T925),0)</f>
        <v>0</v>
      </c>
      <c r="W927" s="1699">
        <v>0</v>
      </c>
      <c r="X927" s="1702">
        <v>0</v>
      </c>
      <c r="Y927" s="1694">
        <f>ROUND(SQRT(W927^2+X927^2)*1000/(1.73*W925),0)</f>
        <v>0</v>
      </c>
      <c r="Z927" s="1699">
        <v>0</v>
      </c>
      <c r="AA927" s="1702">
        <v>0</v>
      </c>
      <c r="AB927" s="1694">
        <f>ROUND(SQRT(Z927^2+AA927^2)*1000/(1.73*Z925),0)</f>
        <v>0</v>
      </c>
      <c r="AC927" s="1699">
        <v>0</v>
      </c>
      <c r="AD927" s="1702">
        <v>0</v>
      </c>
      <c r="AE927" s="1694">
        <f>ROUND(SQRT(AC927^2+AD927^2)*1000/(1.73*AC925),0)</f>
        <v>0</v>
      </c>
      <c r="AF927" s="1699">
        <v>0</v>
      </c>
      <c r="AG927" s="1702">
        <v>0</v>
      </c>
      <c r="AH927" s="1694">
        <f>ROUND(SQRT(AF927^2+AG927^2)*1000/(1.73*AF925),0)</f>
        <v>0</v>
      </c>
      <c r="AI927" s="1699">
        <v>0</v>
      </c>
      <c r="AJ927" s="1702">
        <v>0</v>
      </c>
      <c r="AK927" s="1694">
        <f>ROUND(SQRT(AI927^2+AJ927^2)*1000/(1.73*AI925),0)</f>
        <v>0</v>
      </c>
      <c r="AL927" s="1699">
        <v>0</v>
      </c>
      <c r="AM927" s="1702">
        <v>0</v>
      </c>
      <c r="AN927" s="1694">
        <f>ROUND(SQRT(AL927^2+AM927^2)*1000/(1.73*AL925),0)</f>
        <v>0</v>
      </c>
      <c r="AO927" s="1699">
        <v>0</v>
      </c>
      <c r="AP927" s="1702">
        <v>0</v>
      </c>
      <c r="AQ927" s="1694">
        <f>ROUND(SQRT(AO927^2+AP927^2)*1000/(1.73*AO925),0)</f>
        <v>0</v>
      </c>
      <c r="AR927" s="1699">
        <v>0</v>
      </c>
      <c r="AS927" s="1702">
        <v>0</v>
      </c>
      <c r="AT927" s="1694">
        <f>ROUND(SQRT(AR927^2+AS927^2)*1000/(1.73*AR925),0)</f>
        <v>0</v>
      </c>
      <c r="AU927" s="1699">
        <v>0</v>
      </c>
      <c r="AV927" s="1702">
        <v>0</v>
      </c>
      <c r="AW927" s="1694">
        <f>ROUND(SQRT(AU927^2+AV927^2)*1000/(1.73*AU925),0)</f>
        <v>0</v>
      </c>
      <c r="AX927" s="1699">
        <v>0</v>
      </c>
      <c r="AY927" s="1702">
        <v>0</v>
      </c>
      <c r="AZ927" s="1694">
        <f>ROUND(SQRT(AX927^2+AY927^2)*1000/(1.73*AX925),0)</f>
        <v>0</v>
      </c>
      <c r="BA927" s="1699">
        <v>0</v>
      </c>
      <c r="BB927" s="1702">
        <v>0</v>
      </c>
      <c r="BC927" s="1694">
        <f>ROUND(SQRT(BA927^2+BB927^2)*1000/(1.73*BA925),0)</f>
        <v>0</v>
      </c>
      <c r="BD927" s="1699">
        <v>0</v>
      </c>
      <c r="BE927" s="1702">
        <v>0</v>
      </c>
      <c r="BF927" s="1694">
        <f>ROUND(SQRT(BD927^2+BE927^2)*1000/(1.73*BD925),0)</f>
        <v>0</v>
      </c>
      <c r="BG927" s="1699">
        <v>0</v>
      </c>
      <c r="BH927" s="1702">
        <v>0</v>
      </c>
      <c r="BI927" s="1694">
        <f>ROUND(SQRT(BG927^2+BH927^2)*1000/(1.73*BG925),0)</f>
        <v>0</v>
      </c>
      <c r="BJ927" s="1699">
        <v>0</v>
      </c>
      <c r="BK927" s="1702">
        <v>0</v>
      </c>
      <c r="BL927" s="1694">
        <f>ROUND(SQRT(BJ927^2+BK927^2)*1000/(1.73*BJ925),0)</f>
        <v>0</v>
      </c>
      <c r="BM927" s="1699">
        <v>0</v>
      </c>
      <c r="BN927" s="1702">
        <v>0</v>
      </c>
      <c r="BO927" s="1694">
        <f>ROUND(SQRT(BM927^2+BN927^2)*1000/(1.73*BM925),0)</f>
        <v>0</v>
      </c>
      <c r="BP927" s="1699">
        <v>0</v>
      </c>
      <c r="BQ927" s="1702">
        <v>0</v>
      </c>
      <c r="BR927" s="1694">
        <f>ROUND(SQRT(BP927^2+BQ927^2)*1000/(1.73*BP925),0)</f>
        <v>0</v>
      </c>
      <c r="BS927" s="1699">
        <v>0</v>
      </c>
      <c r="BT927" s="1702">
        <v>0</v>
      </c>
      <c r="BU927" s="1694">
        <f>ROUND(SQRT(BS927^2+BT927^2)*1000/(1.73*BS925),0)</f>
        <v>0</v>
      </c>
      <c r="BV927" s="1699">
        <v>0</v>
      </c>
      <c r="BW927" s="1702">
        <v>0</v>
      </c>
      <c r="BX927" s="1694">
        <f>ROUND(SQRT(BV927^2+BW927^2)*1000/(1.73*BV925),0)</f>
        <v>0</v>
      </c>
      <c r="BY927" s="1699">
        <v>0</v>
      </c>
      <c r="BZ927" s="1702">
        <v>0</v>
      </c>
      <c r="CA927" s="1694">
        <f>ROUND(SQRT(BY927^2+BZ927^2)*1000/(1.73*BY925),0)</f>
        <v>0</v>
      </c>
    </row>
    <row r="928" s="1620" customFormat="1" ht="21.75" customHeight="1">
      <c r="A928" s="1681"/>
      <c r="B928" s="1622"/>
      <c r="C928" s="1682" t="s">
        <v>746</v>
      </c>
      <c r="D928" s="1705" t="s">
        <v>126</v>
      </c>
      <c r="E928" s="1690" t="s">
        <v>495</v>
      </c>
      <c r="F928" s="1690" t="s">
        <v>495</v>
      </c>
      <c r="G928" s="1690">
        <v>10</v>
      </c>
      <c r="H928" s="1699">
        <v>0.044999999999999998</v>
      </c>
      <c r="I928" s="1702">
        <v>-0.253</v>
      </c>
      <c r="J928" s="1694">
        <f>ROUND(SQRT(H928^2+I928^2)*1000/(1.73*H925),0)</f>
        <v>15</v>
      </c>
      <c r="K928" s="1699">
        <v>0.044999999999999998</v>
      </c>
      <c r="L928" s="1702">
        <v>-0.253</v>
      </c>
      <c r="M928" s="1694">
        <f>ROUND(SQRT(K928^2+L928^2)*1000/(1.73*K925),0)</f>
        <v>15</v>
      </c>
      <c r="N928" s="1699">
        <v>0.044999999999999998</v>
      </c>
      <c r="O928" s="1702">
        <v>-0.253</v>
      </c>
      <c r="P928" s="1694">
        <f>ROUND(SQRT(N928^2+O928^2)*1000/(1.73*N925),0)</f>
        <v>15</v>
      </c>
      <c r="Q928" s="1699">
        <v>0.044999999999999998</v>
      </c>
      <c r="R928" s="1702">
        <v>-0.253</v>
      </c>
      <c r="S928" s="1694">
        <f>ROUND(SQRT(Q928^2+R928^2)*1000/(1.73*Q925),0)</f>
        <v>15</v>
      </c>
      <c r="T928" s="1699">
        <v>0.044999999999999998</v>
      </c>
      <c r="U928" s="1702">
        <v>-0.253</v>
      </c>
      <c r="V928" s="1694">
        <f>ROUND(SQRT(T928^2+U928^2)*1000/(1.73*T925),0)</f>
        <v>15</v>
      </c>
      <c r="W928" s="1699">
        <v>0.048000000000000001</v>
      </c>
      <c r="X928" s="1702">
        <v>-0.249</v>
      </c>
      <c r="Y928" s="1694">
        <f>ROUND(SQRT(W928^2+X928^2)*1000/(1.73*W925),0)</f>
        <v>15</v>
      </c>
      <c r="Z928" s="1699">
        <v>0.048000000000000001</v>
      </c>
      <c r="AA928" s="1702">
        <v>-0.249</v>
      </c>
      <c r="AB928" s="1694">
        <f>ROUND(SQRT(Z928^2+AA928^2)*1000/(1.73*Z925),0)</f>
        <v>15</v>
      </c>
      <c r="AC928" s="1699">
        <v>0.048000000000000001</v>
      </c>
      <c r="AD928" s="1702">
        <v>-0.249</v>
      </c>
      <c r="AE928" s="1694">
        <f>ROUND(SQRT(AC928^2+AD928^2)*1000/(1.73*AC925),0)</f>
        <v>15</v>
      </c>
      <c r="AF928" s="1699">
        <v>0.048000000000000001</v>
      </c>
      <c r="AG928" s="1702">
        <v>-0.249</v>
      </c>
      <c r="AH928" s="1694">
        <f>ROUND(SQRT(AF928^2+AG928^2)*1000/(1.73*AF925),0)</f>
        <v>15</v>
      </c>
      <c r="AI928" s="1699">
        <v>0.048000000000000001</v>
      </c>
      <c r="AJ928" s="1702">
        <v>-0.249</v>
      </c>
      <c r="AK928" s="1694">
        <f>ROUND(SQRT(AI928^2+AJ928^2)*1000/(1.73*AI925),0)</f>
        <v>15</v>
      </c>
      <c r="AL928" s="1699">
        <v>0.048000000000000001</v>
      </c>
      <c r="AM928" s="1702">
        <v>-0.249</v>
      </c>
      <c r="AN928" s="1694">
        <f>ROUND(SQRT(AL928^2+AM928^2)*1000/(1.73*AL925),0)</f>
        <v>15</v>
      </c>
      <c r="AO928" s="1699">
        <v>0.048000000000000001</v>
      </c>
      <c r="AP928" s="1702">
        <v>-0.249</v>
      </c>
      <c r="AQ928" s="1694">
        <f>ROUND(SQRT(AO928^2+AP928^2)*1000/(1.73*AO925),0)</f>
        <v>15</v>
      </c>
      <c r="AR928" s="1699">
        <v>0.048000000000000001</v>
      </c>
      <c r="AS928" s="1702">
        <v>-0.249</v>
      </c>
      <c r="AT928" s="1694">
        <f>ROUND(SQRT(AR928^2+AS928^2)*1000/(1.73*AR925),0)</f>
        <v>15</v>
      </c>
      <c r="AU928" s="1699">
        <v>0.048000000000000001</v>
      </c>
      <c r="AV928" s="1702">
        <v>-0.249</v>
      </c>
      <c r="AW928" s="1694">
        <f>ROUND(SQRT(AU928^2+AV928^2)*1000/(1.73*AU925),0)</f>
        <v>15</v>
      </c>
      <c r="AX928" s="1699">
        <v>0.048000000000000001</v>
      </c>
      <c r="AY928" s="1702">
        <v>-0.249</v>
      </c>
      <c r="AZ928" s="1694">
        <f>ROUND(SQRT(AX928^2+AY928^2)*1000/(1.73*AX925),0)</f>
        <v>15</v>
      </c>
      <c r="BA928" s="1699">
        <v>0.048000000000000001</v>
      </c>
      <c r="BB928" s="1702">
        <v>-0.249</v>
      </c>
      <c r="BC928" s="1694">
        <f>ROUND(SQRT(BA928^2+BB928^2)*1000/(1.73*BA925),0)</f>
        <v>15</v>
      </c>
      <c r="BD928" s="1699">
        <v>0.048000000000000001</v>
      </c>
      <c r="BE928" s="1702">
        <v>-0.249</v>
      </c>
      <c r="BF928" s="1694">
        <f>ROUND(SQRT(BD928^2+BE928^2)*1000/(1.73*BD925),0)</f>
        <v>15</v>
      </c>
      <c r="BG928" s="1699">
        <v>0.048000000000000001</v>
      </c>
      <c r="BH928" s="1702">
        <v>-0.249</v>
      </c>
      <c r="BI928" s="1694">
        <f>ROUND(SQRT(BG928^2+BH928^2)*1000/(1.73*BG925),0)</f>
        <v>15</v>
      </c>
      <c r="BJ928" s="1699">
        <v>0.048000000000000001</v>
      </c>
      <c r="BK928" s="1702">
        <v>-0.249</v>
      </c>
      <c r="BL928" s="1694">
        <f>ROUND(SQRT(BJ928^2+BK928^2)*1000/(1.73*BJ925),0)</f>
        <v>15</v>
      </c>
      <c r="BM928" s="1699">
        <v>0.044999999999999998</v>
      </c>
      <c r="BN928" s="1702">
        <v>-0.253</v>
      </c>
      <c r="BO928" s="1694">
        <f>ROUND(SQRT(BM928^2+BN928^2)*1000/(1.73*BM925),0)</f>
        <v>15</v>
      </c>
      <c r="BP928" s="1699">
        <v>0.044999999999999998</v>
      </c>
      <c r="BQ928" s="1702">
        <v>-0.253</v>
      </c>
      <c r="BR928" s="1694">
        <f>ROUND(SQRT(BP928^2+BQ928^2)*1000/(1.73*BP925),0)</f>
        <v>15</v>
      </c>
      <c r="BS928" s="1699">
        <v>0.044999999999999998</v>
      </c>
      <c r="BT928" s="1702">
        <v>-0.253</v>
      </c>
      <c r="BU928" s="1694">
        <f>ROUND(SQRT(BS928^2+BT928^2)*1000/(1.73*BS925),0)</f>
        <v>15</v>
      </c>
      <c r="BV928" s="1699">
        <v>0.044999999999999998</v>
      </c>
      <c r="BW928" s="1702">
        <v>-0.253</v>
      </c>
      <c r="BX928" s="1694">
        <f>ROUND(SQRT(BV928^2+BW928^2)*1000/(1.73*BV925),0)</f>
        <v>15</v>
      </c>
      <c r="BY928" s="1699">
        <v>0.044999999999999998</v>
      </c>
      <c r="BZ928" s="1702">
        <v>-0.253</v>
      </c>
      <c r="CA928" s="1694">
        <f>ROUND(SQRT(BY928^2+BZ928^2)*1000/(1.73*BY925),0)</f>
        <v>15</v>
      </c>
    </row>
    <row r="929" s="1620" customFormat="1" ht="21.75" customHeight="1">
      <c r="A929" s="1681"/>
      <c r="B929" s="1622"/>
      <c r="C929" s="1682" t="s">
        <v>747</v>
      </c>
      <c r="D929" s="1705" t="s">
        <v>106</v>
      </c>
      <c r="E929" s="1690" t="s">
        <v>495</v>
      </c>
      <c r="F929" s="1690" t="s">
        <v>495</v>
      </c>
      <c r="G929" s="1690">
        <v>10</v>
      </c>
      <c r="H929" s="1699">
        <v>0.024</v>
      </c>
      <c r="I929" s="1702">
        <v>-0.23499999999999999</v>
      </c>
      <c r="J929" s="1694">
        <f>ROUND(SQRT(H929^2+I929^2)*1000/(1.73*H925),0)</f>
        <v>14</v>
      </c>
      <c r="K929" s="1699">
        <v>0.024</v>
      </c>
      <c r="L929" s="1702">
        <v>-0.23499999999999999</v>
      </c>
      <c r="M929" s="1694">
        <f>ROUND(SQRT(K929^2+L929^2)*1000/(1.73*K925),0)</f>
        <v>14</v>
      </c>
      <c r="N929" s="1699">
        <v>0.024</v>
      </c>
      <c r="O929" s="1702">
        <v>-0.23499999999999999</v>
      </c>
      <c r="P929" s="1694">
        <f>ROUND(SQRT(N929^2+O929^2)*1000/(1.73*N925),0)</f>
        <v>14</v>
      </c>
      <c r="Q929" s="1699">
        <v>0.024</v>
      </c>
      <c r="R929" s="1702">
        <v>-0.23499999999999999</v>
      </c>
      <c r="S929" s="1694">
        <f>ROUND(SQRT(Q929^2+R929^2)*1000/(1.73*Q925),0)</f>
        <v>14</v>
      </c>
      <c r="T929" s="1699">
        <v>0.024</v>
      </c>
      <c r="U929" s="1702">
        <v>-0.23499999999999999</v>
      </c>
      <c r="V929" s="1694">
        <f>ROUND(SQRT(T929^2+U929^2)*1000/(1.73*T925),0)</f>
        <v>14</v>
      </c>
      <c r="W929" s="1699">
        <v>0.024</v>
      </c>
      <c r="X929" s="1702">
        <v>-0.23100000000000001</v>
      </c>
      <c r="Y929" s="1694">
        <f>ROUND(SQRT(W929^2+X929^2)*1000/(1.73*W925),0)</f>
        <v>13</v>
      </c>
      <c r="Z929" s="1699">
        <v>0.024</v>
      </c>
      <c r="AA929" s="1702">
        <v>-0.23100000000000001</v>
      </c>
      <c r="AB929" s="1694">
        <f>ROUND(SQRT(Z929^2+AA929^2)*1000/(1.73*Z925),0)</f>
        <v>13</v>
      </c>
      <c r="AC929" s="1699">
        <v>0.024</v>
      </c>
      <c r="AD929" s="1702">
        <v>-0.23100000000000001</v>
      </c>
      <c r="AE929" s="1694">
        <f>ROUND(SQRT(AC929^2+AD929^2)*1000/(1.73*AC925),0)</f>
        <v>13</v>
      </c>
      <c r="AF929" s="1699">
        <v>0.024</v>
      </c>
      <c r="AG929" s="1702">
        <v>-0.23100000000000001</v>
      </c>
      <c r="AH929" s="1694">
        <f>ROUND(SQRT(AF929^2+AG929^2)*1000/(1.73*AF925),0)</f>
        <v>13</v>
      </c>
      <c r="AI929" s="1699">
        <v>0.024</v>
      </c>
      <c r="AJ929" s="1702">
        <v>-0.23100000000000001</v>
      </c>
      <c r="AK929" s="1694">
        <f>ROUND(SQRT(AI929^2+AJ929^2)*1000/(1.73*AI925),0)</f>
        <v>13</v>
      </c>
      <c r="AL929" s="1699">
        <v>0.024</v>
      </c>
      <c r="AM929" s="1702">
        <v>-0.23100000000000001</v>
      </c>
      <c r="AN929" s="1694">
        <f>ROUND(SQRT(AL929^2+AM929^2)*1000/(1.73*AL925),0)</f>
        <v>13</v>
      </c>
      <c r="AO929" s="1699">
        <v>0.024</v>
      </c>
      <c r="AP929" s="1702">
        <v>-0.23100000000000001</v>
      </c>
      <c r="AQ929" s="1694">
        <f>ROUND(SQRT(AO929^2+AP929^2)*1000/(1.73*AO925),0)</f>
        <v>13</v>
      </c>
      <c r="AR929" s="1699">
        <v>0.024</v>
      </c>
      <c r="AS929" s="1702">
        <v>-0.23100000000000001</v>
      </c>
      <c r="AT929" s="1694">
        <f>ROUND(SQRT(AR929^2+AS929^2)*1000/(1.73*AR925),0)</f>
        <v>13</v>
      </c>
      <c r="AU929" s="1699">
        <v>0.024</v>
      </c>
      <c r="AV929" s="1702">
        <v>-0.23100000000000001</v>
      </c>
      <c r="AW929" s="1694">
        <f>ROUND(SQRT(AU929^2+AV929^2)*1000/(1.73*AU925),0)</f>
        <v>13</v>
      </c>
      <c r="AX929" s="1699">
        <v>0.024</v>
      </c>
      <c r="AY929" s="1702">
        <v>-0.23100000000000001</v>
      </c>
      <c r="AZ929" s="1694">
        <f>ROUND(SQRT(AX929^2+AY929^2)*1000/(1.73*AX925),0)</f>
        <v>13</v>
      </c>
      <c r="BA929" s="1699">
        <v>0.024</v>
      </c>
      <c r="BB929" s="1702">
        <v>-0.23100000000000001</v>
      </c>
      <c r="BC929" s="1694">
        <f>ROUND(SQRT(BA929^2+BB929^2)*1000/(1.73*BA925),0)</f>
        <v>13</v>
      </c>
      <c r="BD929" s="1699">
        <v>0.024</v>
      </c>
      <c r="BE929" s="1702">
        <v>-0.23100000000000001</v>
      </c>
      <c r="BF929" s="1694">
        <f>ROUND(SQRT(BD929^2+BE929^2)*1000/(1.73*BD925),0)</f>
        <v>13</v>
      </c>
      <c r="BG929" s="1699">
        <v>0.024</v>
      </c>
      <c r="BH929" s="1702">
        <v>-0.23100000000000001</v>
      </c>
      <c r="BI929" s="1694">
        <f>ROUND(SQRT(BG929^2+BH929^2)*1000/(1.73*BG925),0)</f>
        <v>13</v>
      </c>
      <c r="BJ929" s="1699">
        <v>0.024</v>
      </c>
      <c r="BK929" s="1702">
        <v>-0.23100000000000001</v>
      </c>
      <c r="BL929" s="1694">
        <f>ROUND(SQRT(BJ929^2+BK929^2)*1000/(1.73*BJ925),0)</f>
        <v>13</v>
      </c>
      <c r="BM929" s="1699">
        <v>0.024</v>
      </c>
      <c r="BN929" s="1702">
        <v>-0.23499999999999999</v>
      </c>
      <c r="BO929" s="1694">
        <f>ROUND(SQRT(BM929^2+BN929^2)*1000/(1.73*BM925),0)</f>
        <v>14</v>
      </c>
      <c r="BP929" s="1699">
        <v>0.024</v>
      </c>
      <c r="BQ929" s="1702">
        <v>-0.23499999999999999</v>
      </c>
      <c r="BR929" s="1694">
        <f>ROUND(SQRT(BP929^2+BQ929^2)*1000/(1.73*BP925),0)</f>
        <v>14</v>
      </c>
      <c r="BS929" s="1699">
        <v>0.024</v>
      </c>
      <c r="BT929" s="1702">
        <v>-0.23499999999999999</v>
      </c>
      <c r="BU929" s="1694">
        <f>ROUND(SQRT(BS929^2+BT929^2)*1000/(1.73*BS925),0)</f>
        <v>14</v>
      </c>
      <c r="BV929" s="1699">
        <v>0.024</v>
      </c>
      <c r="BW929" s="1702">
        <v>-0.23499999999999999</v>
      </c>
      <c r="BX929" s="1694">
        <f>ROUND(SQRT(BV929^2+BW929^2)*1000/(1.73*BV925),0)</f>
        <v>14</v>
      </c>
      <c r="BY929" s="1699">
        <v>0.024</v>
      </c>
      <c r="BZ929" s="1702">
        <v>-0.23499999999999999</v>
      </c>
      <c r="CA929" s="1694">
        <f>ROUND(SQRT(BY929^2+BZ929^2)*1000/(1.73*BY925),0)</f>
        <v>14</v>
      </c>
    </row>
    <row r="930" s="1620" customFormat="1" ht="21.75" customHeight="1">
      <c r="A930" s="1681"/>
      <c r="B930" s="1622"/>
      <c r="C930" s="1682" t="s">
        <v>748</v>
      </c>
      <c r="D930" s="1749" t="s">
        <v>104</v>
      </c>
      <c r="E930" s="1690" t="s">
        <v>495</v>
      </c>
      <c r="F930" s="1690" t="s">
        <v>495</v>
      </c>
      <c r="G930" s="1690">
        <v>10</v>
      </c>
      <c r="H930" s="1699">
        <v>0.016</v>
      </c>
      <c r="I930" s="1702">
        <v>0.012</v>
      </c>
      <c r="J930" s="1694">
        <f t="shared" ref="J930:J931" si="2100">ROUND(SQRT(H930^2+I930^2)*1000/(1.73*H925),0)</f>
        <v>1</v>
      </c>
      <c r="K930" s="1699">
        <v>0.016</v>
      </c>
      <c r="L930" s="1702">
        <v>0.012</v>
      </c>
      <c r="M930" s="1694">
        <f t="shared" ref="M930:M931" si="2101">ROUND(SQRT(K930^2+L930^2)*1000/(1.73*K925),0)</f>
        <v>1</v>
      </c>
      <c r="N930" s="1699">
        <v>0.016</v>
      </c>
      <c r="O930" s="1702">
        <v>0.012</v>
      </c>
      <c r="P930" s="1694">
        <f t="shared" ref="P930:P931" si="2102">ROUND(SQRT(N930^2+O930^2)*1000/(1.73*N925),0)</f>
        <v>1</v>
      </c>
      <c r="Q930" s="1699">
        <v>0.016</v>
      </c>
      <c r="R930" s="1702">
        <v>0.012</v>
      </c>
      <c r="S930" s="1694">
        <f t="shared" ref="S930:S931" si="2103">ROUND(SQRT(Q930^2+R930^2)*1000/(1.73*Q925),0)</f>
        <v>1</v>
      </c>
      <c r="T930" s="1699">
        <v>0.016</v>
      </c>
      <c r="U930" s="1702">
        <v>0.012</v>
      </c>
      <c r="V930" s="1694">
        <f t="shared" ref="V930:V931" si="2104">ROUND(SQRT(T930^2+U930^2)*1000/(1.73*T925),0)</f>
        <v>1</v>
      </c>
      <c r="W930" s="1699">
        <v>0.021999999999999999</v>
      </c>
      <c r="X930" s="1702">
        <v>0.01</v>
      </c>
      <c r="Y930" s="1694">
        <f t="shared" ref="Y930:Y931" si="2105">ROUND(SQRT(W930^2+X930^2)*1000/(1.73*W925),0)</f>
        <v>1</v>
      </c>
      <c r="Z930" s="1699">
        <v>0.021999999999999999</v>
      </c>
      <c r="AA930" s="1702">
        <v>0.01</v>
      </c>
      <c r="AB930" s="1694">
        <f t="shared" ref="AB930:AB931" si="2106">ROUND(SQRT(Z930^2+AA930^2)*1000/(1.73*Z925),0)</f>
        <v>1</v>
      </c>
      <c r="AC930" s="1699">
        <v>0.021999999999999999</v>
      </c>
      <c r="AD930" s="1702">
        <v>0.01</v>
      </c>
      <c r="AE930" s="1694">
        <f t="shared" ref="AE930:AE931" si="2107">ROUND(SQRT(AC930^2+AD930^2)*1000/(1.73*AC925),0)</f>
        <v>1</v>
      </c>
      <c r="AF930" s="1699">
        <v>0.021999999999999999</v>
      </c>
      <c r="AG930" s="1702">
        <v>0.01</v>
      </c>
      <c r="AH930" s="1694">
        <f t="shared" ref="AH930:AH931" si="2108">ROUND(SQRT(AF930^2+AG930^2)*1000/(1.73*AF925),0)</f>
        <v>1</v>
      </c>
      <c r="AI930" s="1699">
        <v>0.021999999999999999</v>
      </c>
      <c r="AJ930" s="1702">
        <v>0.01</v>
      </c>
      <c r="AK930" s="1694">
        <f t="shared" ref="AK930:AK931" si="2109">ROUND(SQRT(AI930^2+AJ930^2)*1000/(1.73*AI925),0)</f>
        <v>1</v>
      </c>
      <c r="AL930" s="1699">
        <v>0.021999999999999999</v>
      </c>
      <c r="AM930" s="1702">
        <v>0.01</v>
      </c>
      <c r="AN930" s="1694">
        <f t="shared" ref="AN930:AN931" si="2110">ROUND(SQRT(AL930^2+AM930^2)*1000/(1.73*AL925),0)</f>
        <v>1</v>
      </c>
      <c r="AO930" s="1699">
        <v>0.021999999999999999</v>
      </c>
      <c r="AP930" s="1702">
        <v>0.01</v>
      </c>
      <c r="AQ930" s="1694">
        <f t="shared" ref="AQ930:AQ931" si="2111">ROUND(SQRT(AO930^2+AP930^2)*1000/(1.73*AO925),0)</f>
        <v>1</v>
      </c>
      <c r="AR930" s="1699">
        <v>0.021999999999999999</v>
      </c>
      <c r="AS930" s="1702">
        <v>0.01</v>
      </c>
      <c r="AT930" s="1694">
        <f t="shared" ref="AT930:AT931" si="2112">ROUND(SQRT(AR930^2+AS930^2)*1000/(1.73*AR925),0)</f>
        <v>1</v>
      </c>
      <c r="AU930" s="1699">
        <v>0.021999999999999999</v>
      </c>
      <c r="AV930" s="1702">
        <v>0.01</v>
      </c>
      <c r="AW930" s="1694">
        <f t="shared" ref="AW930:AW931" si="2113">ROUND(SQRT(AU930^2+AV930^2)*1000/(1.73*AU925),0)</f>
        <v>1</v>
      </c>
      <c r="AX930" s="1699">
        <v>0.021999999999999999</v>
      </c>
      <c r="AY930" s="1702">
        <v>0.01</v>
      </c>
      <c r="AZ930" s="1694">
        <f t="shared" ref="AZ930:AZ931" si="2114">ROUND(SQRT(AX930^2+AY930^2)*1000/(1.73*AX925),0)</f>
        <v>1</v>
      </c>
      <c r="BA930" s="1699">
        <v>0.021999999999999999</v>
      </c>
      <c r="BB930" s="1702">
        <v>0.01</v>
      </c>
      <c r="BC930" s="1694">
        <f t="shared" ref="BC930:BC931" si="2115">ROUND(SQRT(BA930^2+BB930^2)*1000/(1.73*BA925),0)</f>
        <v>1</v>
      </c>
      <c r="BD930" s="1699">
        <v>0.021999999999999999</v>
      </c>
      <c r="BE930" s="1702">
        <v>0.01</v>
      </c>
      <c r="BF930" s="1694">
        <f t="shared" ref="BF930:BF931" si="2116">ROUND(SQRT(BD930^2+BE930^2)*1000/(1.73*BD925),0)</f>
        <v>1</v>
      </c>
      <c r="BG930" s="1699">
        <v>0.021999999999999999</v>
      </c>
      <c r="BH930" s="1702">
        <v>0.01</v>
      </c>
      <c r="BI930" s="1694">
        <f t="shared" ref="BI930:BI931" si="2117">ROUND(SQRT(BG930^2+BH930^2)*1000/(1.73*BG925),0)</f>
        <v>1</v>
      </c>
      <c r="BJ930" s="1699">
        <v>0.021999999999999999</v>
      </c>
      <c r="BK930" s="1702">
        <v>0.01</v>
      </c>
      <c r="BL930" s="1694">
        <f t="shared" ref="BL930:BL931" si="2118">ROUND(SQRT(BJ930^2+BK930^2)*1000/(1.73*BJ925),0)</f>
        <v>1</v>
      </c>
      <c r="BM930" s="1699">
        <v>0.016</v>
      </c>
      <c r="BN930" s="1702">
        <v>0.012</v>
      </c>
      <c r="BO930" s="1694">
        <f t="shared" ref="BO930:BO931" si="2119">ROUND(SQRT(BM930^2+BN930^2)*1000/(1.73*BM925),0)</f>
        <v>1</v>
      </c>
      <c r="BP930" s="1699">
        <v>0.016</v>
      </c>
      <c r="BQ930" s="1702">
        <v>0.012</v>
      </c>
      <c r="BR930" s="1694">
        <f t="shared" ref="BR930:BR931" si="2120">ROUND(SQRT(BP930^2+BQ930^2)*1000/(1.73*BP925),0)</f>
        <v>1</v>
      </c>
      <c r="BS930" s="1699">
        <v>0.016</v>
      </c>
      <c r="BT930" s="1702">
        <v>0.012</v>
      </c>
      <c r="BU930" s="1694">
        <f t="shared" ref="BU930:BU931" si="2121">ROUND(SQRT(BS930^2+BT930^2)*1000/(1.73*BS925),0)</f>
        <v>1</v>
      </c>
      <c r="BV930" s="1699">
        <v>0.016</v>
      </c>
      <c r="BW930" s="1702">
        <v>0.012</v>
      </c>
      <c r="BX930" s="1694">
        <f t="shared" ref="BX930:BX931" si="2122">ROUND(SQRT(BV930^2+BW930^2)*1000/(1.73*BV925),0)</f>
        <v>1</v>
      </c>
      <c r="BY930" s="1699">
        <v>0.016</v>
      </c>
      <c r="BZ930" s="1702">
        <v>0.012</v>
      </c>
      <c r="CA930" s="1694">
        <f t="shared" ref="CA930:CA931" si="2123">ROUND(SQRT(BY930^2+BZ930^2)*1000/(1.73*BY925),0)</f>
        <v>1</v>
      </c>
    </row>
    <row r="931" s="1620" customFormat="1" ht="21.75" customHeight="1">
      <c r="A931" s="1681"/>
      <c r="B931" s="1622" t="s">
        <v>669</v>
      </c>
      <c r="C931" s="1682" t="s">
        <v>749</v>
      </c>
      <c r="D931" s="1707" t="s">
        <v>545</v>
      </c>
      <c r="E931" s="1690" t="s">
        <v>495</v>
      </c>
      <c r="F931" s="1690" t="s">
        <v>495</v>
      </c>
      <c r="G931" s="1690">
        <v>10</v>
      </c>
      <c r="H931" s="1699">
        <v>0</v>
      </c>
      <c r="I931" s="1702">
        <v>0</v>
      </c>
      <c r="J931" s="1694">
        <f t="shared" si="2100"/>
        <v>0</v>
      </c>
      <c r="K931" s="1699">
        <v>0</v>
      </c>
      <c r="L931" s="1702">
        <v>0</v>
      </c>
      <c r="M931" s="1694">
        <f t="shared" si="2101"/>
        <v>0</v>
      </c>
      <c r="N931" s="1699">
        <v>0</v>
      </c>
      <c r="O931" s="1702">
        <v>0</v>
      </c>
      <c r="P931" s="1694">
        <f t="shared" si="2102"/>
        <v>0</v>
      </c>
      <c r="Q931" s="1699">
        <v>0</v>
      </c>
      <c r="R931" s="1702">
        <v>0</v>
      </c>
      <c r="S931" s="1694">
        <f t="shared" si="2103"/>
        <v>0</v>
      </c>
      <c r="T931" s="1699">
        <v>0</v>
      </c>
      <c r="U931" s="1702">
        <v>0</v>
      </c>
      <c r="V931" s="1694">
        <f t="shared" si="2104"/>
        <v>0</v>
      </c>
      <c r="W931" s="1699">
        <v>0</v>
      </c>
      <c r="X931" s="1702">
        <v>0</v>
      </c>
      <c r="Y931" s="1694">
        <f t="shared" si="2105"/>
        <v>0</v>
      </c>
      <c r="Z931" s="1699">
        <v>0</v>
      </c>
      <c r="AA931" s="1702">
        <v>0</v>
      </c>
      <c r="AB931" s="1694">
        <f t="shared" si="2106"/>
        <v>0</v>
      </c>
      <c r="AC931" s="1699">
        <v>0</v>
      </c>
      <c r="AD931" s="1702">
        <v>0</v>
      </c>
      <c r="AE931" s="1694">
        <f t="shared" si="2107"/>
        <v>0</v>
      </c>
      <c r="AF931" s="1699">
        <v>0</v>
      </c>
      <c r="AG931" s="1702">
        <v>0</v>
      </c>
      <c r="AH931" s="1694">
        <f t="shared" si="2108"/>
        <v>0</v>
      </c>
      <c r="AI931" s="1699">
        <v>0</v>
      </c>
      <c r="AJ931" s="1702">
        <v>0</v>
      </c>
      <c r="AK931" s="1694">
        <f t="shared" si="2109"/>
        <v>0</v>
      </c>
      <c r="AL931" s="1699">
        <v>0</v>
      </c>
      <c r="AM931" s="1702">
        <v>0</v>
      </c>
      <c r="AN931" s="1694">
        <f t="shared" si="2110"/>
        <v>0</v>
      </c>
      <c r="AO931" s="1699">
        <v>0</v>
      </c>
      <c r="AP931" s="1702">
        <v>0</v>
      </c>
      <c r="AQ931" s="1694">
        <f t="shared" si="2111"/>
        <v>0</v>
      </c>
      <c r="AR931" s="1699">
        <v>0</v>
      </c>
      <c r="AS931" s="1702">
        <v>0</v>
      </c>
      <c r="AT931" s="1694">
        <f t="shared" si="2112"/>
        <v>0</v>
      </c>
      <c r="AU931" s="1699">
        <v>0</v>
      </c>
      <c r="AV931" s="1702">
        <v>0</v>
      </c>
      <c r="AW931" s="1694">
        <f t="shared" si="2113"/>
        <v>0</v>
      </c>
      <c r="AX931" s="1699">
        <v>0</v>
      </c>
      <c r="AY931" s="1702">
        <v>0</v>
      </c>
      <c r="AZ931" s="1694">
        <f t="shared" si="2114"/>
        <v>0</v>
      </c>
      <c r="BA931" s="1699">
        <v>0</v>
      </c>
      <c r="BB931" s="1702">
        <v>0</v>
      </c>
      <c r="BC931" s="1694">
        <f t="shared" si="2115"/>
        <v>0</v>
      </c>
      <c r="BD931" s="1699">
        <v>0</v>
      </c>
      <c r="BE931" s="1702">
        <v>0</v>
      </c>
      <c r="BF931" s="1694">
        <f t="shared" si="2116"/>
        <v>0</v>
      </c>
      <c r="BG931" s="1699">
        <v>0</v>
      </c>
      <c r="BH931" s="1702">
        <v>0</v>
      </c>
      <c r="BI931" s="1694">
        <f t="shared" si="2117"/>
        <v>0</v>
      </c>
      <c r="BJ931" s="1699">
        <v>0</v>
      </c>
      <c r="BK931" s="1702">
        <v>0</v>
      </c>
      <c r="BL931" s="1694">
        <f t="shared" si="2118"/>
        <v>0</v>
      </c>
      <c r="BM931" s="1699">
        <v>0</v>
      </c>
      <c r="BN931" s="1702">
        <v>0</v>
      </c>
      <c r="BO931" s="1694">
        <f t="shared" si="2119"/>
        <v>0</v>
      </c>
      <c r="BP931" s="1699">
        <v>0</v>
      </c>
      <c r="BQ931" s="1702">
        <v>0</v>
      </c>
      <c r="BR931" s="1694">
        <f t="shared" si="2120"/>
        <v>0</v>
      </c>
      <c r="BS931" s="1699">
        <v>0</v>
      </c>
      <c r="BT931" s="1702">
        <v>0</v>
      </c>
      <c r="BU931" s="1694">
        <f t="shared" si="2121"/>
        <v>0</v>
      </c>
      <c r="BV931" s="1699">
        <v>0</v>
      </c>
      <c r="BW931" s="1702">
        <v>0</v>
      </c>
      <c r="BX931" s="1694">
        <f t="shared" si="2122"/>
        <v>0</v>
      </c>
      <c r="BY931" s="1699">
        <v>0</v>
      </c>
      <c r="BZ931" s="1702">
        <v>0</v>
      </c>
      <c r="CA931" s="1694">
        <f t="shared" si="2123"/>
        <v>0</v>
      </c>
    </row>
    <row r="932" s="1620" customFormat="1" ht="21.75" customHeight="1">
      <c r="A932" s="1681"/>
      <c r="B932" s="1622"/>
      <c r="C932" s="1682" t="s">
        <v>750</v>
      </c>
      <c r="D932" s="1707" t="s">
        <v>125</v>
      </c>
      <c r="E932" s="1690" t="s">
        <v>495</v>
      </c>
      <c r="F932" s="1690" t="s">
        <v>495</v>
      </c>
      <c r="G932" s="1690">
        <v>10</v>
      </c>
      <c r="H932" s="1699">
        <v>0.034000000000000002</v>
      </c>
      <c r="I932" s="1702">
        <v>-0.27000000000000002</v>
      </c>
      <c r="J932" s="1694">
        <f>ROUND(SQRT(H932^2+I932^2)*1000/(1.73*H926),0)</f>
        <v>16</v>
      </c>
      <c r="K932" s="1699">
        <v>0.034000000000000002</v>
      </c>
      <c r="L932" s="1702">
        <v>-0.27000000000000002</v>
      </c>
      <c r="M932" s="1694">
        <f>ROUND(SQRT(K932^2+L932^2)*1000/(1.73*K926),0)</f>
        <v>16</v>
      </c>
      <c r="N932" s="1699">
        <v>0.034000000000000002</v>
      </c>
      <c r="O932" s="1702">
        <v>-0.27000000000000002</v>
      </c>
      <c r="P932" s="1694">
        <f>ROUND(SQRT(N932^2+O932^2)*1000/(1.73*N926),0)</f>
        <v>16</v>
      </c>
      <c r="Q932" s="1699">
        <v>0.034000000000000002</v>
      </c>
      <c r="R932" s="1702">
        <v>-0.27000000000000002</v>
      </c>
      <c r="S932" s="1694">
        <f>ROUND(SQRT(Q932^2+R932^2)*1000/(1.73*Q926),0)</f>
        <v>16</v>
      </c>
      <c r="T932" s="1699">
        <v>0.034000000000000002</v>
      </c>
      <c r="U932" s="1702">
        <v>-0.27000000000000002</v>
      </c>
      <c r="V932" s="1694">
        <f>ROUND(SQRT(T932^2+U932^2)*1000/(1.73*T926),0)</f>
        <v>16</v>
      </c>
      <c r="W932" s="1699">
        <v>0.032000000000000001</v>
      </c>
      <c r="X932" s="1702">
        <v>-0.26500000000000001</v>
      </c>
      <c r="Y932" s="1694">
        <f>ROUND(SQRT(W932^2+X932^2)*1000/(1.73*W926),0)</f>
        <v>15</v>
      </c>
      <c r="Z932" s="1699">
        <v>0.032000000000000001</v>
      </c>
      <c r="AA932" s="1702">
        <v>-0.26500000000000001</v>
      </c>
      <c r="AB932" s="1694">
        <f>ROUND(SQRT(Z932^2+AA932^2)*1000/(1.73*Z926),0)</f>
        <v>15</v>
      </c>
      <c r="AC932" s="1699">
        <v>0.032000000000000001</v>
      </c>
      <c r="AD932" s="1702">
        <v>-0.26500000000000001</v>
      </c>
      <c r="AE932" s="1694">
        <f>ROUND(SQRT(AC932^2+AD932^2)*1000/(1.73*AC926),0)</f>
        <v>15</v>
      </c>
      <c r="AF932" s="1699">
        <v>0.032000000000000001</v>
      </c>
      <c r="AG932" s="1702">
        <v>-0.26500000000000001</v>
      </c>
      <c r="AH932" s="1694">
        <f>ROUND(SQRT(AF932^2+AG932^2)*1000/(1.73*AF926),0)</f>
        <v>15</v>
      </c>
      <c r="AI932" s="1699">
        <v>0.032000000000000001</v>
      </c>
      <c r="AJ932" s="1702">
        <v>-0.26500000000000001</v>
      </c>
      <c r="AK932" s="1694">
        <f>ROUND(SQRT(AI932^2+AJ932^2)*1000/(1.73*AI926),0)</f>
        <v>15</v>
      </c>
      <c r="AL932" s="1699">
        <v>0.032000000000000001</v>
      </c>
      <c r="AM932" s="1702">
        <v>-0.26500000000000001</v>
      </c>
      <c r="AN932" s="1694">
        <f>ROUND(SQRT(AL932^2+AM932^2)*1000/(1.73*AL926),0)</f>
        <v>15</v>
      </c>
      <c r="AO932" s="1699">
        <v>0.032000000000000001</v>
      </c>
      <c r="AP932" s="1702">
        <v>-0.26500000000000001</v>
      </c>
      <c r="AQ932" s="1694">
        <f>ROUND(SQRT(AO932^2+AP932^2)*1000/(1.73*AO926),0)</f>
        <v>15</v>
      </c>
      <c r="AR932" s="1699">
        <v>0.032000000000000001</v>
      </c>
      <c r="AS932" s="1702">
        <v>-0.26500000000000001</v>
      </c>
      <c r="AT932" s="1694">
        <f>ROUND(SQRT(AR932^2+AS932^2)*1000/(1.73*AR926),0)</f>
        <v>15</v>
      </c>
      <c r="AU932" s="1699">
        <v>0.032000000000000001</v>
      </c>
      <c r="AV932" s="1702">
        <v>-0.26500000000000001</v>
      </c>
      <c r="AW932" s="1694">
        <f>ROUND(SQRT(AU932^2+AV932^2)*1000/(1.73*AU926),0)</f>
        <v>15</v>
      </c>
      <c r="AX932" s="1699">
        <v>0.032000000000000001</v>
      </c>
      <c r="AY932" s="1702">
        <v>-0.26500000000000001</v>
      </c>
      <c r="AZ932" s="1694">
        <f>ROUND(SQRT(AX932^2+AY932^2)*1000/(1.73*AX926),0)</f>
        <v>15</v>
      </c>
      <c r="BA932" s="1699">
        <v>0.032000000000000001</v>
      </c>
      <c r="BB932" s="1702">
        <v>-0.26500000000000001</v>
      </c>
      <c r="BC932" s="1694">
        <f>ROUND(SQRT(BA932^2+BB932^2)*1000/(1.73*BA926),0)</f>
        <v>15</v>
      </c>
      <c r="BD932" s="1699">
        <v>0.032000000000000001</v>
      </c>
      <c r="BE932" s="1702">
        <v>-0.26500000000000001</v>
      </c>
      <c r="BF932" s="1694">
        <f>ROUND(SQRT(BD932^2+BE932^2)*1000/(1.73*BD926),0)</f>
        <v>15</v>
      </c>
      <c r="BG932" s="1699">
        <v>0.032000000000000001</v>
      </c>
      <c r="BH932" s="1702">
        <v>-0.26500000000000001</v>
      </c>
      <c r="BI932" s="1694">
        <f>ROUND(SQRT(BG932^2+BH932^2)*1000/(1.73*BG926),0)</f>
        <v>15</v>
      </c>
      <c r="BJ932" s="1699">
        <v>0.032000000000000001</v>
      </c>
      <c r="BK932" s="1702">
        <v>-0.26500000000000001</v>
      </c>
      <c r="BL932" s="1694">
        <f>ROUND(SQRT(BJ932^2+BK932^2)*1000/(1.73*BJ926),0)</f>
        <v>15</v>
      </c>
      <c r="BM932" s="1699">
        <v>0.034000000000000002</v>
      </c>
      <c r="BN932" s="1702">
        <v>-0.27000000000000002</v>
      </c>
      <c r="BO932" s="1694">
        <f>ROUND(SQRT(BM932^2+BN932^2)*1000/(1.73*BM926),0)</f>
        <v>16</v>
      </c>
      <c r="BP932" s="1699">
        <v>0.034000000000000002</v>
      </c>
      <c r="BQ932" s="1702">
        <v>-0.27000000000000002</v>
      </c>
      <c r="BR932" s="1694">
        <f>ROUND(SQRT(BP932^2+BQ932^2)*1000/(1.73*BP926),0)</f>
        <v>16</v>
      </c>
      <c r="BS932" s="1699">
        <v>0.034000000000000002</v>
      </c>
      <c r="BT932" s="1702">
        <v>-0.27000000000000002</v>
      </c>
      <c r="BU932" s="1694">
        <f>ROUND(SQRT(BS932^2+BT932^2)*1000/(1.73*BS926),0)</f>
        <v>16</v>
      </c>
      <c r="BV932" s="1699">
        <v>0.034000000000000002</v>
      </c>
      <c r="BW932" s="1702">
        <v>-0.27000000000000002</v>
      </c>
      <c r="BX932" s="1694">
        <f>ROUND(SQRT(BV932^2+BW932^2)*1000/(1.73*BV926),0)</f>
        <v>16</v>
      </c>
      <c r="BY932" s="1699">
        <v>0.034000000000000002</v>
      </c>
      <c r="BZ932" s="1702">
        <v>-0.27000000000000002</v>
      </c>
      <c r="CA932" s="1694">
        <f>ROUND(SQRT(BY932^2+BZ932^2)*1000/(1.73*BY926),0)</f>
        <v>16</v>
      </c>
    </row>
    <row r="933" s="1620" customFormat="1" ht="21.75" customHeight="1">
      <c r="A933" s="1681"/>
      <c r="B933" s="1622"/>
      <c r="C933" s="1682" t="s">
        <v>751</v>
      </c>
      <c r="D933" s="1705" t="s">
        <v>100</v>
      </c>
      <c r="E933" s="1690" t="s">
        <v>495</v>
      </c>
      <c r="F933" s="1690" t="s">
        <v>495</v>
      </c>
      <c r="G933" s="1690">
        <v>10</v>
      </c>
      <c r="H933" s="1699">
        <v>0.0080000000000000002</v>
      </c>
      <c r="I933" s="1702">
        <v>-0.23100000000000001</v>
      </c>
      <c r="J933" s="1694">
        <f>ROUND(SQRT(H933^2+I933^2)*1000/(1.73*H926),0)</f>
        <v>13</v>
      </c>
      <c r="K933" s="1699">
        <v>0.0080000000000000002</v>
      </c>
      <c r="L933" s="1702">
        <v>-0.23100000000000001</v>
      </c>
      <c r="M933" s="1694">
        <f>ROUND(SQRT(K933^2+L933^2)*1000/(1.73*K926),0)</f>
        <v>13</v>
      </c>
      <c r="N933" s="1699">
        <v>0.0080000000000000002</v>
      </c>
      <c r="O933" s="1702">
        <v>-0.23100000000000001</v>
      </c>
      <c r="P933" s="1694">
        <f>ROUND(SQRT(N933^2+O933^2)*1000/(1.73*N926),0)</f>
        <v>13</v>
      </c>
      <c r="Q933" s="1699">
        <v>0.0080000000000000002</v>
      </c>
      <c r="R933" s="1702">
        <v>-0.23100000000000001</v>
      </c>
      <c r="S933" s="1694">
        <f>ROUND(SQRT(Q933^2+R933^2)*1000/(1.73*Q926),0)</f>
        <v>13</v>
      </c>
      <c r="T933" s="1699">
        <v>0.0080000000000000002</v>
      </c>
      <c r="U933" s="1702">
        <v>-0.23100000000000001</v>
      </c>
      <c r="V933" s="1694">
        <f>ROUND(SQRT(T933^2+U933^2)*1000/(1.73*T926),0)</f>
        <v>13</v>
      </c>
      <c r="W933" s="1699">
        <v>0.0080000000000000002</v>
      </c>
      <c r="X933" s="1702">
        <v>-0.22800000000000001</v>
      </c>
      <c r="Y933" s="1694">
        <f>ROUND(SQRT(W933^2+X933^2)*1000/(1.73*W926),0)</f>
        <v>13</v>
      </c>
      <c r="Z933" s="1699">
        <v>0.0080000000000000002</v>
      </c>
      <c r="AA933" s="1702">
        <v>-0.22800000000000001</v>
      </c>
      <c r="AB933" s="1694">
        <f>ROUND(SQRT(Z933^2+AA933^2)*1000/(1.73*Z926),0)</f>
        <v>13</v>
      </c>
      <c r="AC933" s="1699">
        <v>0.0080000000000000002</v>
      </c>
      <c r="AD933" s="1702">
        <v>-0.22800000000000001</v>
      </c>
      <c r="AE933" s="1694">
        <f>ROUND(SQRT(AC933^2+AD933^2)*1000/(1.73*AC926),0)</f>
        <v>13</v>
      </c>
      <c r="AF933" s="1699">
        <v>0.0080000000000000002</v>
      </c>
      <c r="AG933" s="1702">
        <v>-0.22800000000000001</v>
      </c>
      <c r="AH933" s="1694">
        <f>ROUND(SQRT(AF933^2+AG933^2)*1000/(1.73*AF926),0)</f>
        <v>13</v>
      </c>
      <c r="AI933" s="1699">
        <v>0.0080000000000000002</v>
      </c>
      <c r="AJ933" s="1702">
        <v>-0.22800000000000001</v>
      </c>
      <c r="AK933" s="1694">
        <f>ROUND(SQRT(AI933^2+AJ933^2)*1000/(1.73*AI926),0)</f>
        <v>13</v>
      </c>
      <c r="AL933" s="1699">
        <v>0.0080000000000000002</v>
      </c>
      <c r="AM933" s="1702">
        <v>-0.22800000000000001</v>
      </c>
      <c r="AN933" s="1694">
        <f>ROUND(SQRT(AL933^2+AM933^2)*1000/(1.73*AL926),0)</f>
        <v>13</v>
      </c>
      <c r="AO933" s="1699">
        <v>0.0080000000000000002</v>
      </c>
      <c r="AP933" s="1702">
        <v>-0.22800000000000001</v>
      </c>
      <c r="AQ933" s="1694">
        <f>ROUND(SQRT(AO933^2+AP933^2)*1000/(1.73*AO926),0)</f>
        <v>13</v>
      </c>
      <c r="AR933" s="1699">
        <v>0.0080000000000000002</v>
      </c>
      <c r="AS933" s="1702">
        <v>-0.22800000000000001</v>
      </c>
      <c r="AT933" s="1694">
        <f>ROUND(SQRT(AR933^2+AS933^2)*1000/(1.73*AR926),0)</f>
        <v>13</v>
      </c>
      <c r="AU933" s="1699">
        <v>0.0080000000000000002</v>
      </c>
      <c r="AV933" s="1702">
        <v>-0.22800000000000001</v>
      </c>
      <c r="AW933" s="1694">
        <f>ROUND(SQRT(AU933^2+AV933^2)*1000/(1.73*AU926),0)</f>
        <v>13</v>
      </c>
      <c r="AX933" s="1699">
        <v>0.0080000000000000002</v>
      </c>
      <c r="AY933" s="1702">
        <v>-0.22800000000000001</v>
      </c>
      <c r="AZ933" s="1694">
        <f>ROUND(SQRT(AX933^2+AY933^2)*1000/(1.73*AX926),0)</f>
        <v>13</v>
      </c>
      <c r="BA933" s="1699">
        <v>0.0080000000000000002</v>
      </c>
      <c r="BB933" s="1702">
        <v>-0.22800000000000001</v>
      </c>
      <c r="BC933" s="1694">
        <f>ROUND(SQRT(BA933^2+BB933^2)*1000/(1.73*BA926),0)</f>
        <v>13</v>
      </c>
      <c r="BD933" s="1699">
        <v>0.0080000000000000002</v>
      </c>
      <c r="BE933" s="1702">
        <v>-0.22800000000000001</v>
      </c>
      <c r="BF933" s="1694">
        <f>ROUND(SQRT(BD933^2+BE933^2)*1000/(1.73*BD926),0)</f>
        <v>13</v>
      </c>
      <c r="BG933" s="1699">
        <v>0.0080000000000000002</v>
      </c>
      <c r="BH933" s="1702">
        <v>-0.22800000000000001</v>
      </c>
      <c r="BI933" s="1694">
        <f>ROUND(SQRT(BG933^2+BH933^2)*1000/(1.73*BG926),0)</f>
        <v>13</v>
      </c>
      <c r="BJ933" s="1699">
        <v>0.0080000000000000002</v>
      </c>
      <c r="BK933" s="1702">
        <v>-0.22800000000000001</v>
      </c>
      <c r="BL933" s="1694">
        <f>ROUND(SQRT(BJ933^2+BK933^2)*1000/(1.73*BJ926),0)</f>
        <v>13</v>
      </c>
      <c r="BM933" s="1699">
        <v>0.0080000000000000002</v>
      </c>
      <c r="BN933" s="1702">
        <v>-0.23100000000000001</v>
      </c>
      <c r="BO933" s="1694">
        <f>ROUND(SQRT(BM933^2+BN933^2)*1000/(1.73*BM926),0)</f>
        <v>13</v>
      </c>
      <c r="BP933" s="1699">
        <v>0.0080000000000000002</v>
      </c>
      <c r="BQ933" s="1702">
        <v>-0.23100000000000001</v>
      </c>
      <c r="BR933" s="1694">
        <f>ROUND(SQRT(BP933^2+BQ933^2)*1000/(1.73*BP926),0)</f>
        <v>13</v>
      </c>
      <c r="BS933" s="1699">
        <v>0.0080000000000000002</v>
      </c>
      <c r="BT933" s="1702">
        <v>-0.23100000000000001</v>
      </c>
      <c r="BU933" s="1694">
        <f>ROUND(SQRT(BS933^2+BT933^2)*1000/(1.73*BS926),0)</f>
        <v>13</v>
      </c>
      <c r="BV933" s="1699">
        <v>0.0080000000000000002</v>
      </c>
      <c r="BW933" s="1702">
        <v>-0.23100000000000001</v>
      </c>
      <c r="BX933" s="1694">
        <f>ROUND(SQRT(BV933^2+BW933^2)*1000/(1.73*BV926),0)</f>
        <v>13</v>
      </c>
      <c r="BY933" s="1699">
        <v>0.0080000000000000002</v>
      </c>
      <c r="BZ933" s="1702">
        <v>-0.23100000000000001</v>
      </c>
      <c r="CA933" s="1694">
        <f>ROUND(SQRT(BY933^2+BZ933^2)*1000/(1.73*BY926),0)</f>
        <v>13</v>
      </c>
    </row>
    <row r="934" s="1620" customFormat="1" ht="21.75" customHeight="1">
      <c r="A934" s="1664"/>
      <c r="B934" s="1712" t="s">
        <v>559</v>
      </c>
      <c r="C934" s="1641"/>
      <c r="D934" s="1713" t="s">
        <v>560</v>
      </c>
      <c r="E934" s="1684"/>
      <c r="F934" s="1684"/>
      <c r="G934" s="1684"/>
      <c r="H934" s="1761">
        <f>H910+H913</f>
        <v>-2.4700000000000002</v>
      </c>
      <c r="I934" s="1762">
        <f>I910+I913</f>
        <v>6.4500000000000002</v>
      </c>
      <c r="J934" s="1688"/>
      <c r="K934" s="1761">
        <f>K910+K913</f>
        <v>-2.4700000000000002</v>
      </c>
      <c r="L934" s="1762">
        <f>L910+L913</f>
        <v>6.4500000000000002</v>
      </c>
      <c r="M934" s="1688"/>
      <c r="N934" s="1761">
        <f>N910+N913</f>
        <v>-2.4700000000000002</v>
      </c>
      <c r="O934" s="1762">
        <f>O910+O913</f>
        <v>6.4500000000000002</v>
      </c>
      <c r="P934" s="1688"/>
      <c r="Q934" s="1761">
        <f>Q910+Q913</f>
        <v>-2.4700000000000002</v>
      </c>
      <c r="R934" s="1762">
        <f>R910+R913</f>
        <v>6.4500000000000002</v>
      </c>
      <c r="S934" s="1688"/>
      <c r="T934" s="1761">
        <f>T910+T913</f>
        <v>-2.4700000000000002</v>
      </c>
      <c r="U934" s="1762">
        <f>U910+U913</f>
        <v>6.4500000000000002</v>
      </c>
      <c r="V934" s="1688"/>
      <c r="W934" s="1761">
        <f>W910+W913</f>
        <v>7.2800000000000002</v>
      </c>
      <c r="X934" s="1762">
        <f>X910+X913</f>
        <v>2.8700000000000001</v>
      </c>
      <c r="Y934" s="1688"/>
      <c r="Z934" s="1761">
        <f>Z910+Z913</f>
        <v>7.2800000000000002</v>
      </c>
      <c r="AA934" s="1762">
        <f>AA910+AA913</f>
        <v>2.8700000000000001</v>
      </c>
      <c r="AB934" s="1688"/>
      <c r="AC934" s="1761">
        <f>AC910+AC913</f>
        <v>7.2800000000000002</v>
      </c>
      <c r="AD934" s="1762">
        <f>AD910+AD913</f>
        <v>2.8700000000000001</v>
      </c>
      <c r="AE934" s="1688"/>
      <c r="AF934" s="1761">
        <f>AF910+AF913</f>
        <v>7.2800000000000002</v>
      </c>
      <c r="AG934" s="1762">
        <f>AG910+AG913</f>
        <v>2.8700000000000001</v>
      </c>
      <c r="AH934" s="1688"/>
      <c r="AI934" s="1761">
        <f>AI910+AI913</f>
        <v>7.2800000000000002</v>
      </c>
      <c r="AJ934" s="1762">
        <f>AJ910+AJ913</f>
        <v>2.8700000000000001</v>
      </c>
      <c r="AK934" s="1688"/>
      <c r="AL934" s="1761">
        <f>AL910+AL913</f>
        <v>7.2800000000000002</v>
      </c>
      <c r="AM934" s="1762">
        <f>AM910+AM913</f>
        <v>2.8700000000000001</v>
      </c>
      <c r="AN934" s="1688"/>
      <c r="AO934" s="1761">
        <f>AO910+AO913</f>
        <v>7</v>
      </c>
      <c r="AP934" s="1762">
        <f>AP910+AP913</f>
        <v>2.3500000000000001</v>
      </c>
      <c r="AQ934" s="1688"/>
      <c r="AR934" s="1761">
        <f>AR910+AR913</f>
        <v>7</v>
      </c>
      <c r="AS934" s="1762">
        <f>AS910+AS913</f>
        <v>2.3500000000000001</v>
      </c>
      <c r="AT934" s="1688"/>
      <c r="AU934" s="1761">
        <f>AU910+AU913</f>
        <v>7</v>
      </c>
      <c r="AV934" s="1762">
        <f>AV910+AV913</f>
        <v>2.3500000000000001</v>
      </c>
      <c r="AW934" s="1688"/>
      <c r="AX934" s="1761">
        <f>AX910+AX913</f>
        <v>7</v>
      </c>
      <c r="AY934" s="1762">
        <f>AY910+AY913</f>
        <v>2.3500000000000001</v>
      </c>
      <c r="AZ934" s="1688"/>
      <c r="BA934" s="1761">
        <f>BA910+BA913</f>
        <v>7</v>
      </c>
      <c r="BB934" s="1762">
        <f>BB910+BB913</f>
        <v>2.3500000000000001</v>
      </c>
      <c r="BC934" s="1688"/>
      <c r="BD934" s="1761">
        <f>BD910+BD913</f>
        <v>7</v>
      </c>
      <c r="BE934" s="1762">
        <f>BE910+BE913</f>
        <v>2.3500000000000001</v>
      </c>
      <c r="BF934" s="1688"/>
      <c r="BG934" s="1761">
        <f>BG910+BG913</f>
        <v>7</v>
      </c>
      <c r="BH934" s="1762">
        <f>BH910+BH913</f>
        <v>2.3500000000000001</v>
      </c>
      <c r="BI934" s="1688"/>
      <c r="BJ934" s="1761">
        <f>BJ910+BJ913</f>
        <v>7</v>
      </c>
      <c r="BK934" s="1762">
        <f>BK910+BK913</f>
        <v>2.3500000000000001</v>
      </c>
      <c r="BL934" s="1688"/>
      <c r="BM934" s="1761">
        <f>BM910+BM913</f>
        <v>-2.4700000000000002</v>
      </c>
      <c r="BN934" s="1762">
        <f>BN910+BN913</f>
        <v>6.4500000000000002</v>
      </c>
      <c r="BO934" s="1688"/>
      <c r="BP934" s="1761">
        <f>BP910+BP913</f>
        <v>-2.4700000000000002</v>
      </c>
      <c r="BQ934" s="1762">
        <f>BQ910+BQ913</f>
        <v>6.4500000000000002</v>
      </c>
      <c r="BR934" s="1688"/>
      <c r="BS934" s="1761">
        <f>BS910+BS913</f>
        <v>-2.4700000000000002</v>
      </c>
      <c r="BT934" s="1762">
        <f>BT910+BT913</f>
        <v>6.4500000000000002</v>
      </c>
      <c r="BU934" s="1688"/>
      <c r="BV934" s="1761">
        <f>BV910+BV913</f>
        <v>-2.4700000000000002</v>
      </c>
      <c r="BW934" s="1762">
        <f>BW910+BW913</f>
        <v>6.4500000000000002</v>
      </c>
      <c r="BX934" s="1688"/>
      <c r="BY934" s="1761">
        <f>BY910+BY913</f>
        <v>-2.4700000000000002</v>
      </c>
      <c r="BZ934" s="1762">
        <f>BZ910+BZ913</f>
        <v>6.4500000000000002</v>
      </c>
      <c r="CA934" s="1688"/>
    </row>
    <row r="935" s="1620" customFormat="1" ht="21.75" customHeight="1">
      <c r="A935" s="1681"/>
      <c r="B935" s="1715"/>
      <c r="C935" s="1652"/>
      <c r="D935" s="1706" t="s">
        <v>561</v>
      </c>
      <c r="E935" s="1690"/>
      <c r="F935" s="1690"/>
      <c r="G935" s="1690"/>
      <c r="H935" s="1763">
        <f>SUM(H921:H922)</f>
        <v>1</v>
      </c>
      <c r="I935" s="1764">
        <f>SUM(I921:I922)</f>
        <v>-1</v>
      </c>
      <c r="J935" s="1701"/>
      <c r="K935" s="1763">
        <f>SUM(K921:K922)</f>
        <v>1</v>
      </c>
      <c r="L935" s="1764">
        <f>SUM(L921:L922)</f>
        <v>-1</v>
      </c>
      <c r="M935" s="1701"/>
      <c r="N935" s="1763">
        <f>SUM(N921:N922)</f>
        <v>1</v>
      </c>
      <c r="O935" s="1764">
        <f>SUM(O921:O922)</f>
        <v>-1</v>
      </c>
      <c r="P935" s="1701"/>
      <c r="Q935" s="1763">
        <f>SUM(Q921:Q922)</f>
        <v>1</v>
      </c>
      <c r="R935" s="1764">
        <f>SUM(R921:R922)</f>
        <v>-1</v>
      </c>
      <c r="S935" s="1701"/>
      <c r="T935" s="1763">
        <f>SUM(T921:T922)</f>
        <v>1</v>
      </c>
      <c r="U935" s="1764">
        <f>SUM(U921:U922)</f>
        <v>-1</v>
      </c>
      <c r="V935" s="1701"/>
      <c r="W935" s="1763">
        <f>SUM(W921:W922)</f>
        <v>0.39999999999999947</v>
      </c>
      <c r="X935" s="1764">
        <f>SUM(X921:X922)</f>
        <v>-0.89999999999999991</v>
      </c>
      <c r="Y935" s="1701"/>
      <c r="Z935" s="1763">
        <f>SUM(Z921:Z922)</f>
        <v>0.39999999999999947</v>
      </c>
      <c r="AA935" s="1764">
        <f>SUM(AA921:AA922)</f>
        <v>-0.89999999999999991</v>
      </c>
      <c r="AB935" s="1701"/>
      <c r="AC935" s="1763">
        <f>SUM(AC921:AC922)</f>
        <v>0.39999999999999947</v>
      </c>
      <c r="AD935" s="1764">
        <f>SUM(AD921:AD922)</f>
        <v>-0.89999999999999991</v>
      </c>
      <c r="AE935" s="1701"/>
      <c r="AF935" s="1763">
        <f>SUM(AF921:AF922)</f>
        <v>0.39999999999999947</v>
      </c>
      <c r="AG935" s="1764">
        <f>SUM(AG921:AG922)</f>
        <v>-0.89999999999999991</v>
      </c>
      <c r="AH935" s="1701"/>
      <c r="AI935" s="1763">
        <f>SUM(AI921:AI922)</f>
        <v>0.39999999999999947</v>
      </c>
      <c r="AJ935" s="1764">
        <f>SUM(AJ921:AJ922)</f>
        <v>-0.89999999999999991</v>
      </c>
      <c r="AK935" s="1701"/>
      <c r="AL935" s="1763">
        <f>SUM(AL921:AL922)</f>
        <v>0.39999999999999947</v>
      </c>
      <c r="AM935" s="1764">
        <f>SUM(AM921:AM922)</f>
        <v>-0.89999999999999991</v>
      </c>
      <c r="AN935" s="1701"/>
      <c r="AO935" s="1763">
        <f>SUM(AO921:AO922)</f>
        <v>1.1500000000000004</v>
      </c>
      <c r="AP935" s="1764">
        <f>SUM(AP921:AP922)</f>
        <v>-1</v>
      </c>
      <c r="AQ935" s="1701"/>
      <c r="AR935" s="1763">
        <f>SUM(AR921:AR922)</f>
        <v>1.1500000000000004</v>
      </c>
      <c r="AS935" s="1764">
        <f>SUM(AS921:AS922)</f>
        <v>-1</v>
      </c>
      <c r="AT935" s="1701"/>
      <c r="AU935" s="1763">
        <f>SUM(AU921:AU922)</f>
        <v>1.1500000000000004</v>
      </c>
      <c r="AV935" s="1764">
        <f>SUM(AV921:AV922)</f>
        <v>-1</v>
      </c>
      <c r="AW935" s="1701"/>
      <c r="AX935" s="1763">
        <f>SUM(AX921:AX922)</f>
        <v>1.1500000000000004</v>
      </c>
      <c r="AY935" s="1764">
        <f>SUM(AY921:AY922)</f>
        <v>-1</v>
      </c>
      <c r="AZ935" s="1701"/>
      <c r="BA935" s="1763">
        <f>SUM(BA921:BA922)</f>
        <v>1.1500000000000004</v>
      </c>
      <c r="BB935" s="1764">
        <f>SUM(BB921:BB922)</f>
        <v>-1</v>
      </c>
      <c r="BC935" s="1701"/>
      <c r="BD935" s="1763">
        <f>SUM(BD921:BD922)</f>
        <v>1.1500000000000004</v>
      </c>
      <c r="BE935" s="1764">
        <f>SUM(BE921:BE922)</f>
        <v>-1</v>
      </c>
      <c r="BF935" s="1701"/>
      <c r="BG935" s="1763">
        <f>SUM(BG921:BG922)</f>
        <v>1.1500000000000004</v>
      </c>
      <c r="BH935" s="1764">
        <f>SUM(BH921:BH922)</f>
        <v>-1</v>
      </c>
      <c r="BI935" s="1701"/>
      <c r="BJ935" s="1763">
        <f>SUM(BJ921:BJ922)</f>
        <v>1.1500000000000004</v>
      </c>
      <c r="BK935" s="1764">
        <f>SUM(BK921:BK922)</f>
        <v>-1</v>
      </c>
      <c r="BL935" s="1701"/>
      <c r="BM935" s="1763">
        <f>SUM(BM921:BM922)</f>
        <v>1</v>
      </c>
      <c r="BN935" s="1764">
        <f>SUM(BN921:BN922)</f>
        <v>-1</v>
      </c>
      <c r="BO935" s="1701"/>
      <c r="BP935" s="1763">
        <f>SUM(BP921:BP922)</f>
        <v>1</v>
      </c>
      <c r="BQ935" s="1764">
        <f>SUM(BQ921:BQ922)</f>
        <v>-1</v>
      </c>
      <c r="BR935" s="1701"/>
      <c r="BS935" s="1763">
        <f>SUM(BS921:BS922)</f>
        <v>1</v>
      </c>
      <c r="BT935" s="1764">
        <f>SUM(BT921:BT922)</f>
        <v>-1</v>
      </c>
      <c r="BU935" s="1701"/>
      <c r="BV935" s="1763">
        <f>SUM(BV921:BV922)</f>
        <v>1</v>
      </c>
      <c r="BW935" s="1764">
        <f>SUM(BW921:BW922)</f>
        <v>-1</v>
      </c>
      <c r="BX935" s="1701"/>
      <c r="BY935" s="1763">
        <f>SUM(BY921:BY922)</f>
        <v>1</v>
      </c>
      <c r="BZ935" s="1764">
        <f>SUM(BZ921:BZ922)</f>
        <v>-1</v>
      </c>
      <c r="CA935" s="1701"/>
    </row>
    <row r="936" s="1620" customFormat="1" ht="21.75" customHeight="1">
      <c r="A936" s="1717"/>
      <c r="B936" s="1718"/>
      <c r="C936" s="1719"/>
      <c r="D936" s="1720" t="s">
        <v>562</v>
      </c>
      <c r="E936" s="1721"/>
      <c r="F936" s="1722"/>
      <c r="G936" s="1722"/>
      <c r="H936" s="1723">
        <f>(H934-H935)/H934*100</f>
        <v>140.48582995951418</v>
      </c>
      <c r="I936" s="1765">
        <f>(I934-I935)/I934*100</f>
        <v>115.50387596899225</v>
      </c>
      <c r="J936" s="1724"/>
      <c r="K936" s="1723">
        <f>(K934-K935)/K934*100</f>
        <v>140.48582995951418</v>
      </c>
      <c r="L936" s="1765">
        <f>(L934-L935)/L934*100</f>
        <v>115.50387596899225</v>
      </c>
      <c r="M936" s="1724"/>
      <c r="N936" s="1723">
        <f>(N934-N935)/N934*100</f>
        <v>140.48582995951418</v>
      </c>
      <c r="O936" s="1765">
        <f>(O934-O935)/O934*100</f>
        <v>115.50387596899225</v>
      </c>
      <c r="P936" s="1724"/>
      <c r="Q936" s="1723">
        <f>(Q934-Q935)/Q934*100</f>
        <v>140.48582995951418</v>
      </c>
      <c r="R936" s="1765">
        <f>(R934-R935)/R934*100</f>
        <v>115.50387596899225</v>
      </c>
      <c r="S936" s="1724"/>
      <c r="T936" s="1723">
        <f>(T934-T935)/T934*100</f>
        <v>140.48582995951418</v>
      </c>
      <c r="U936" s="1765">
        <f>(U934-U935)/U934*100</f>
        <v>115.50387596899225</v>
      </c>
      <c r="V936" s="1724"/>
      <c r="W936" s="1723">
        <f>(W934-W935)/W934*100</f>
        <v>94.505494505494511</v>
      </c>
      <c r="X936" s="1765">
        <f>(X934-X935)/X934*100</f>
        <v>131.35888501742158</v>
      </c>
      <c r="Y936" s="1724"/>
      <c r="Z936" s="1723">
        <f>(Z934-Z935)/Z934*100</f>
        <v>94.505494505494511</v>
      </c>
      <c r="AA936" s="1765">
        <f>(AA934-AA935)/AA934*100</f>
        <v>131.35888501742158</v>
      </c>
      <c r="AB936" s="1724"/>
      <c r="AC936" s="1723">
        <f>(AC934-AC935)/AC934*100</f>
        <v>94.505494505494511</v>
      </c>
      <c r="AD936" s="1765">
        <f>(AD934-AD935)/AD934*100</f>
        <v>131.35888501742158</v>
      </c>
      <c r="AE936" s="1724"/>
      <c r="AF936" s="1723">
        <f>(AF934-AF935)/AF934*100</f>
        <v>94.505494505494511</v>
      </c>
      <c r="AG936" s="1765">
        <f>(AG934-AG935)/AG934*100</f>
        <v>131.35888501742158</v>
      </c>
      <c r="AH936" s="1724"/>
      <c r="AI936" s="1723">
        <f>(AI934-AI935)/AI934*100</f>
        <v>94.505494505494511</v>
      </c>
      <c r="AJ936" s="1765">
        <f>(AJ934-AJ935)/AJ934*100</f>
        <v>131.35888501742158</v>
      </c>
      <c r="AK936" s="1724"/>
      <c r="AL936" s="1723">
        <f>(AL934-AL935)/AL934*100</f>
        <v>94.505494505494511</v>
      </c>
      <c r="AM936" s="1765">
        <f>(AM934-AM935)/AM934*100</f>
        <v>131.35888501742158</v>
      </c>
      <c r="AN936" s="1724"/>
      <c r="AO936" s="1723">
        <f>(AO934-AO935)/AO934*100</f>
        <v>83.571428571428569</v>
      </c>
      <c r="AP936" s="1765">
        <f>(AP934-AP935)/AP934*100</f>
        <v>142.55319148936169</v>
      </c>
      <c r="AQ936" s="1724"/>
      <c r="AR936" s="1723">
        <f>(AR934-AR935)/AR934*100</f>
        <v>83.571428571428569</v>
      </c>
      <c r="AS936" s="1765">
        <f>(AS934-AS935)/AS934*100</f>
        <v>142.55319148936169</v>
      </c>
      <c r="AT936" s="1724"/>
      <c r="AU936" s="1723">
        <f>(AU934-AU935)/AU934*100</f>
        <v>83.571428571428569</v>
      </c>
      <c r="AV936" s="1765">
        <f>(AV934-AV935)/AV934*100</f>
        <v>142.55319148936169</v>
      </c>
      <c r="AW936" s="1724"/>
      <c r="AX936" s="1723">
        <f>(AX934-AX935)/AX934*100</f>
        <v>83.571428571428569</v>
      </c>
      <c r="AY936" s="1765">
        <f>(AY934-AY935)/AY934*100</f>
        <v>142.55319148936169</v>
      </c>
      <c r="AZ936" s="1724"/>
      <c r="BA936" s="1723">
        <f>(BA934-BA935)/BA934*100</f>
        <v>83.571428571428569</v>
      </c>
      <c r="BB936" s="1765">
        <f>(BB934-BB935)/BB934*100</f>
        <v>142.55319148936169</v>
      </c>
      <c r="BC936" s="1724"/>
      <c r="BD936" s="1723">
        <f>(BD934-BD935)/BD934*100</f>
        <v>83.571428571428569</v>
      </c>
      <c r="BE936" s="1765">
        <f>(BE934-BE935)/BE934*100</f>
        <v>142.55319148936169</v>
      </c>
      <c r="BF936" s="1724"/>
      <c r="BG936" s="1723">
        <f>(BG934-BG935)/BG934*100</f>
        <v>83.571428571428569</v>
      </c>
      <c r="BH936" s="1765">
        <f>(BH934-BH935)/BH934*100</f>
        <v>142.55319148936169</v>
      </c>
      <c r="BI936" s="1724"/>
      <c r="BJ936" s="1723">
        <f>(BJ934-BJ935)/BJ934*100</f>
        <v>83.571428571428569</v>
      </c>
      <c r="BK936" s="1765">
        <f>(BK934-BK935)/BK934*100</f>
        <v>142.55319148936169</v>
      </c>
      <c r="BL936" s="1724"/>
      <c r="BM936" s="1723">
        <f>(BM934-BM935)/BM934*100</f>
        <v>140.48582995951418</v>
      </c>
      <c r="BN936" s="1765">
        <f>(BN934-BN935)/BN934*100</f>
        <v>115.50387596899225</v>
      </c>
      <c r="BO936" s="1724"/>
      <c r="BP936" s="1723">
        <f>(BP934-BP935)/BP934*100</f>
        <v>140.48582995951418</v>
      </c>
      <c r="BQ936" s="1765">
        <f>(BQ934-BQ935)/BQ934*100</f>
        <v>115.50387596899225</v>
      </c>
      <c r="BR936" s="1724"/>
      <c r="BS936" s="1723">
        <f>(BS934-BS935)/BS934*100</f>
        <v>140.48582995951418</v>
      </c>
      <c r="BT936" s="1765">
        <f>(BT934-BT935)/BT934*100</f>
        <v>115.50387596899225</v>
      </c>
      <c r="BU936" s="1724"/>
      <c r="BV936" s="1723">
        <f>(BV934-BV935)/BV934*100</f>
        <v>140.48582995951418</v>
      </c>
      <c r="BW936" s="1765">
        <f>(BW934-BW935)/BW934*100</f>
        <v>115.50387596899225</v>
      </c>
      <c r="BX936" s="1724"/>
      <c r="BY936" s="1723">
        <f>(BY934-BY935)/BY934*100</f>
        <v>140.48582995951418</v>
      </c>
      <c r="BZ936" s="1765">
        <f>(BZ934-BZ935)/BZ934*100</f>
        <v>115.50387596899225</v>
      </c>
      <c r="CA936" s="1724"/>
    </row>
    <row r="937" s="1620" customFormat="1" ht="21.75" customHeight="1">
      <c r="A937" s="1664"/>
      <c r="B937" s="1712" t="s">
        <v>565</v>
      </c>
      <c r="C937" s="1641"/>
      <c r="D937" s="1713" t="s">
        <v>560</v>
      </c>
      <c r="E937" s="1684"/>
      <c r="F937" s="1684"/>
      <c r="G937" s="1684"/>
      <c r="H937" s="1686">
        <f>H914</f>
        <v>0.23000000000000001</v>
      </c>
      <c r="I937" s="1736">
        <f>I914</f>
        <v>-0.25</v>
      </c>
      <c r="J937" s="1688"/>
      <c r="K937" s="1686">
        <f>K914</f>
        <v>0.23000000000000001</v>
      </c>
      <c r="L937" s="1736">
        <f>L914</f>
        <v>-0.25</v>
      </c>
      <c r="M937" s="1688"/>
      <c r="N937" s="1686">
        <f>N914</f>
        <v>0.23000000000000001</v>
      </c>
      <c r="O937" s="1736">
        <f>O914</f>
        <v>-0.25</v>
      </c>
      <c r="P937" s="1688"/>
      <c r="Q937" s="1686">
        <f>Q914</f>
        <v>0.23000000000000001</v>
      </c>
      <c r="R937" s="1736">
        <f>R914</f>
        <v>-0.25</v>
      </c>
      <c r="S937" s="1688"/>
      <c r="T937" s="1686">
        <f>T914</f>
        <v>0.23000000000000001</v>
      </c>
      <c r="U937" s="1736">
        <f>U914</f>
        <v>-0.25</v>
      </c>
      <c r="V937" s="1688"/>
      <c r="W937" s="1686">
        <f>W914</f>
        <v>0.080000000000000002</v>
      </c>
      <c r="X937" s="1736">
        <f>X914</f>
        <v>-0.23000000000000001</v>
      </c>
      <c r="Y937" s="1688"/>
      <c r="Z937" s="1686">
        <f>Z914</f>
        <v>0.080000000000000002</v>
      </c>
      <c r="AA937" s="1736">
        <f>AA914</f>
        <v>-0.23000000000000001</v>
      </c>
      <c r="AB937" s="1688"/>
      <c r="AC937" s="1686">
        <f>AC914</f>
        <v>0.080000000000000002</v>
      </c>
      <c r="AD937" s="1736">
        <f>AD914</f>
        <v>-0.23000000000000001</v>
      </c>
      <c r="AE937" s="1688"/>
      <c r="AF937" s="1686">
        <f>AF914</f>
        <v>0.080000000000000002</v>
      </c>
      <c r="AG937" s="1736">
        <f>AG914</f>
        <v>-0.23000000000000001</v>
      </c>
      <c r="AH937" s="1688"/>
      <c r="AI937" s="1686">
        <f>AI914</f>
        <v>0.080000000000000002</v>
      </c>
      <c r="AJ937" s="1736">
        <f>AJ914</f>
        <v>-0.23000000000000001</v>
      </c>
      <c r="AK937" s="1688"/>
      <c r="AL937" s="1686">
        <f>AL914</f>
        <v>0.080000000000000002</v>
      </c>
      <c r="AM937" s="1736">
        <f>AM914</f>
        <v>-0.23000000000000001</v>
      </c>
      <c r="AN937" s="1688"/>
      <c r="AO937" s="1686">
        <f>AO914</f>
        <v>0.20000000000000001</v>
      </c>
      <c r="AP937" s="1736">
        <f>AP914</f>
        <v>-0.25</v>
      </c>
      <c r="AQ937" s="1688"/>
      <c r="AR937" s="1686">
        <f>AR914</f>
        <v>0.20000000000000001</v>
      </c>
      <c r="AS937" s="1736">
        <f>AS914</f>
        <v>-0.25</v>
      </c>
      <c r="AT937" s="1688"/>
      <c r="AU937" s="1686">
        <f>AU914</f>
        <v>0.20000000000000001</v>
      </c>
      <c r="AV937" s="1736">
        <f>AV914</f>
        <v>-0.25</v>
      </c>
      <c r="AW937" s="1688"/>
      <c r="AX937" s="1686">
        <f>AX914</f>
        <v>0.20000000000000001</v>
      </c>
      <c r="AY937" s="1736">
        <f>AY914</f>
        <v>-0.25</v>
      </c>
      <c r="AZ937" s="1688"/>
      <c r="BA937" s="1686">
        <f>BA914</f>
        <v>0.20000000000000001</v>
      </c>
      <c r="BB937" s="1736">
        <f>BB914</f>
        <v>-0.25</v>
      </c>
      <c r="BC937" s="1688"/>
      <c r="BD937" s="1686">
        <f>BD914</f>
        <v>0.20000000000000001</v>
      </c>
      <c r="BE937" s="1736">
        <f>BE914</f>
        <v>-0.25</v>
      </c>
      <c r="BF937" s="1688"/>
      <c r="BG937" s="1686">
        <f>BG914</f>
        <v>0.20000000000000001</v>
      </c>
      <c r="BH937" s="1736">
        <f>BH914</f>
        <v>-0.25</v>
      </c>
      <c r="BI937" s="1688"/>
      <c r="BJ937" s="1686">
        <f>BJ914</f>
        <v>0.20000000000000001</v>
      </c>
      <c r="BK937" s="1736">
        <f>BK914</f>
        <v>-0.25</v>
      </c>
      <c r="BL937" s="1688"/>
      <c r="BM937" s="1686">
        <f>BM914</f>
        <v>0.23000000000000001</v>
      </c>
      <c r="BN937" s="1736">
        <f>BN914</f>
        <v>-0.25</v>
      </c>
      <c r="BO937" s="1688"/>
      <c r="BP937" s="1686">
        <f>BP914</f>
        <v>0.23000000000000001</v>
      </c>
      <c r="BQ937" s="1736">
        <f>BQ914</f>
        <v>-0.25</v>
      </c>
      <c r="BR937" s="1688"/>
      <c r="BS937" s="1686">
        <f>BS914</f>
        <v>0.23000000000000001</v>
      </c>
      <c r="BT937" s="1736">
        <f>BT914</f>
        <v>-0.25</v>
      </c>
      <c r="BU937" s="1688"/>
      <c r="BV937" s="1686">
        <f>BV914</f>
        <v>0.23000000000000001</v>
      </c>
      <c r="BW937" s="1736">
        <f>BW914</f>
        <v>-0.25</v>
      </c>
      <c r="BX937" s="1688"/>
      <c r="BY937" s="1686">
        <f>BY914</f>
        <v>0.23000000000000001</v>
      </c>
      <c r="BZ937" s="1736">
        <f>BZ914</f>
        <v>-0.25</v>
      </c>
      <c r="CA937" s="1688"/>
    </row>
    <row r="938" s="1620" customFormat="1" ht="21.75" customHeight="1">
      <c r="A938" s="1681"/>
      <c r="B938" s="1715"/>
      <c r="C938" s="1652"/>
      <c r="D938" s="1706" t="s">
        <v>561</v>
      </c>
      <c r="E938" s="1690"/>
      <c r="F938" s="1690"/>
      <c r="G938" s="1690"/>
      <c r="H938" s="1699">
        <f>SUM(H927:H930)</f>
        <v>0.085000000000000006</v>
      </c>
      <c r="I938" s="1737">
        <f>SUM(I927:I930)</f>
        <v>-0.47599999999999998</v>
      </c>
      <c r="J938" s="1701"/>
      <c r="K938" s="1699">
        <f>SUM(K927:K930)</f>
        <v>0.085000000000000006</v>
      </c>
      <c r="L938" s="1737">
        <f>SUM(L927:L930)</f>
        <v>-0.47599999999999998</v>
      </c>
      <c r="M938" s="1701"/>
      <c r="N938" s="1699">
        <f>SUM(N927:N930)</f>
        <v>0.085000000000000006</v>
      </c>
      <c r="O938" s="1737">
        <f>SUM(O927:O930)</f>
        <v>-0.47599999999999998</v>
      </c>
      <c r="P938" s="1701"/>
      <c r="Q938" s="1699">
        <f>SUM(Q927:Q930)</f>
        <v>0.085000000000000006</v>
      </c>
      <c r="R938" s="1737">
        <f>SUM(R927:R930)</f>
        <v>-0.47599999999999998</v>
      </c>
      <c r="S938" s="1701"/>
      <c r="T938" s="1699">
        <f>SUM(T927:T930)</f>
        <v>0.085000000000000006</v>
      </c>
      <c r="U938" s="1737">
        <f>SUM(U927:U930)</f>
        <v>-0.47599999999999998</v>
      </c>
      <c r="V938" s="1701"/>
      <c r="W938" s="1699">
        <f>SUM(W927:W930)</f>
        <v>0.094</v>
      </c>
      <c r="X938" s="1737">
        <f>SUM(X927:X930)</f>
        <v>-0.46999999999999997</v>
      </c>
      <c r="Y938" s="1701"/>
      <c r="Z938" s="1699">
        <f>SUM(Z927:Z930)</f>
        <v>0.094</v>
      </c>
      <c r="AA938" s="1737">
        <f>SUM(AA927:AA930)</f>
        <v>-0.46999999999999997</v>
      </c>
      <c r="AB938" s="1701"/>
      <c r="AC938" s="1699">
        <f>SUM(AC927:AC930)</f>
        <v>0.094</v>
      </c>
      <c r="AD938" s="1737">
        <f>SUM(AD927:AD930)</f>
        <v>-0.46999999999999997</v>
      </c>
      <c r="AE938" s="1701"/>
      <c r="AF938" s="1699">
        <f>SUM(AF927:AF930)</f>
        <v>0.094</v>
      </c>
      <c r="AG938" s="1737">
        <f>SUM(AG927:AG930)</f>
        <v>-0.46999999999999997</v>
      </c>
      <c r="AH938" s="1701"/>
      <c r="AI938" s="1699">
        <f>SUM(AI927:AI930)</f>
        <v>0.094</v>
      </c>
      <c r="AJ938" s="1737">
        <f>SUM(AJ927:AJ930)</f>
        <v>-0.46999999999999997</v>
      </c>
      <c r="AK938" s="1701"/>
      <c r="AL938" s="1699">
        <f>SUM(AL927:AL930)</f>
        <v>0.094</v>
      </c>
      <c r="AM938" s="1737">
        <f>SUM(AM927:AM930)</f>
        <v>-0.46999999999999997</v>
      </c>
      <c r="AN938" s="1701"/>
      <c r="AO938" s="1699">
        <f>SUM(AO927:AO930)</f>
        <v>0.094</v>
      </c>
      <c r="AP938" s="1737">
        <f>SUM(AP927:AP930)</f>
        <v>-0.46999999999999997</v>
      </c>
      <c r="AQ938" s="1701"/>
      <c r="AR938" s="1699">
        <f>SUM(AR927:AR930)</f>
        <v>0.094</v>
      </c>
      <c r="AS938" s="1737">
        <f>SUM(AS927:AS930)</f>
        <v>-0.46999999999999997</v>
      </c>
      <c r="AT938" s="1701"/>
      <c r="AU938" s="1699">
        <f>SUM(AU927:AU930)</f>
        <v>0.094</v>
      </c>
      <c r="AV938" s="1737">
        <f>SUM(AV927:AV930)</f>
        <v>-0.46999999999999997</v>
      </c>
      <c r="AW938" s="1701"/>
      <c r="AX938" s="1699">
        <f>SUM(AX927:AX930)</f>
        <v>0.094</v>
      </c>
      <c r="AY938" s="1737">
        <f>SUM(AY927:AY930)</f>
        <v>-0.46999999999999997</v>
      </c>
      <c r="AZ938" s="1701"/>
      <c r="BA938" s="1699">
        <f>SUM(BA927:BA930)</f>
        <v>0.094</v>
      </c>
      <c r="BB938" s="1737">
        <f>SUM(BB927:BB930)</f>
        <v>-0.46999999999999997</v>
      </c>
      <c r="BC938" s="1701"/>
      <c r="BD938" s="1699">
        <f>SUM(BD927:BD930)</f>
        <v>0.094</v>
      </c>
      <c r="BE938" s="1737">
        <f>SUM(BE927:BE930)</f>
        <v>-0.46999999999999997</v>
      </c>
      <c r="BF938" s="1701"/>
      <c r="BG938" s="1699">
        <f>SUM(BG927:BG930)</f>
        <v>0.094</v>
      </c>
      <c r="BH938" s="1737">
        <f>SUM(BH927:BH930)</f>
        <v>-0.46999999999999997</v>
      </c>
      <c r="BI938" s="1701"/>
      <c r="BJ938" s="1699">
        <f>SUM(BJ927:BJ930)</f>
        <v>0.094</v>
      </c>
      <c r="BK938" s="1737">
        <f>SUM(BK927:BK930)</f>
        <v>-0.46999999999999997</v>
      </c>
      <c r="BL938" s="1701"/>
      <c r="BM938" s="1699">
        <f>SUM(BM927:BM930)</f>
        <v>0.085000000000000006</v>
      </c>
      <c r="BN938" s="1737">
        <f>SUM(BN927:BN930)</f>
        <v>-0.47599999999999998</v>
      </c>
      <c r="BO938" s="1701"/>
      <c r="BP938" s="1699">
        <f>SUM(BP927:BP930)</f>
        <v>0.085000000000000006</v>
      </c>
      <c r="BQ938" s="1737">
        <f>SUM(BQ927:BQ930)</f>
        <v>-0.47599999999999998</v>
      </c>
      <c r="BR938" s="1701"/>
      <c r="BS938" s="1699">
        <f>SUM(BS927:BS930)</f>
        <v>0.085000000000000006</v>
      </c>
      <c r="BT938" s="1737">
        <f>SUM(BT927:BT930)</f>
        <v>-0.47599999999999998</v>
      </c>
      <c r="BU938" s="1701"/>
      <c r="BV938" s="1699">
        <f>SUM(BV927:BV930)</f>
        <v>0.085000000000000006</v>
      </c>
      <c r="BW938" s="1737">
        <f>SUM(BW927:BW930)</f>
        <v>-0.47599999999999998</v>
      </c>
      <c r="BX938" s="1701"/>
      <c r="BY938" s="1699">
        <f>SUM(BY927:BY930)</f>
        <v>0.085000000000000006</v>
      </c>
      <c r="BZ938" s="1737">
        <f>SUM(BZ927:BZ930)</f>
        <v>-0.47599999999999998</v>
      </c>
      <c r="CA938" s="1701"/>
    </row>
    <row r="939" s="1620" customFormat="1" ht="21.75" customHeight="1">
      <c r="A939" s="1717"/>
      <c r="B939" s="1718"/>
      <c r="C939" s="1719"/>
      <c r="D939" s="1720" t="s">
        <v>564</v>
      </c>
      <c r="E939" s="1721"/>
      <c r="F939" s="1722"/>
      <c r="G939" s="1722"/>
      <c r="H939" s="1753">
        <f>(H937-H938)/H937*100</f>
        <v>63.04347826086957</v>
      </c>
      <c r="I939" s="1738">
        <f>(I937-I938)/I937*100</f>
        <v>-90.399999999999991</v>
      </c>
      <c r="J939" s="1724"/>
      <c r="K939" s="1753">
        <f>(K937-K938)/K937*100</f>
        <v>63.04347826086957</v>
      </c>
      <c r="L939" s="1738">
        <f>(L937-L938)/L937*100</f>
        <v>-90.399999999999991</v>
      </c>
      <c r="M939" s="1724"/>
      <c r="N939" s="1753">
        <f>(N937-N938)/N937*100</f>
        <v>63.04347826086957</v>
      </c>
      <c r="O939" s="1738">
        <f>(O937-O938)/O937*100</f>
        <v>-90.399999999999991</v>
      </c>
      <c r="P939" s="1724"/>
      <c r="Q939" s="1753">
        <f>(Q937-Q938)/Q937*100</f>
        <v>63.04347826086957</v>
      </c>
      <c r="R939" s="1738">
        <f>(R937-R938)/R937*100</f>
        <v>-90.399999999999991</v>
      </c>
      <c r="S939" s="1724"/>
      <c r="T939" s="1753">
        <f>(T937-T938)/T937*100</f>
        <v>63.04347826086957</v>
      </c>
      <c r="U939" s="1738">
        <f>(U937-U938)/U937*100</f>
        <v>-90.399999999999991</v>
      </c>
      <c r="V939" s="1724"/>
      <c r="W939" s="1753">
        <f>(W937-W938)/W937*100</f>
        <v>-17.5</v>
      </c>
      <c r="X939" s="1738">
        <f>(X937-X938)/X937*100</f>
        <v>-104.3478260869565</v>
      </c>
      <c r="Y939" s="1724"/>
      <c r="Z939" s="1753">
        <f>(Z937-Z938)/Z937*100</f>
        <v>-17.5</v>
      </c>
      <c r="AA939" s="1738">
        <f>(AA937-AA938)/AA937*100</f>
        <v>-104.3478260869565</v>
      </c>
      <c r="AB939" s="1724"/>
      <c r="AC939" s="1753">
        <f>(AC937-AC938)/AC937*100</f>
        <v>-17.5</v>
      </c>
      <c r="AD939" s="1738">
        <f>(AD937-AD938)/AD937*100</f>
        <v>-104.3478260869565</v>
      </c>
      <c r="AE939" s="1724"/>
      <c r="AF939" s="1753">
        <f>(AF937-AF938)/AF937*100</f>
        <v>-17.5</v>
      </c>
      <c r="AG939" s="1738">
        <f>(AG937-AG938)/AG937*100</f>
        <v>-104.3478260869565</v>
      </c>
      <c r="AH939" s="1724"/>
      <c r="AI939" s="1753">
        <f>(AI937-AI938)/AI937*100</f>
        <v>-17.5</v>
      </c>
      <c r="AJ939" s="1738">
        <f>(AJ937-AJ938)/AJ937*100</f>
        <v>-104.3478260869565</v>
      </c>
      <c r="AK939" s="1724"/>
      <c r="AL939" s="1753">
        <f>(AL937-AL938)/AL937*100</f>
        <v>-17.5</v>
      </c>
      <c r="AM939" s="1738">
        <f>(AM937-AM938)/AM937*100</f>
        <v>-104.3478260869565</v>
      </c>
      <c r="AN939" s="1724"/>
      <c r="AO939" s="1753">
        <f>(AO937-AO938)/AO937*100</f>
        <v>53</v>
      </c>
      <c r="AP939" s="1738">
        <f>(AP937-AP938)/AP937*100</f>
        <v>-87.999999999999986</v>
      </c>
      <c r="AQ939" s="1724"/>
      <c r="AR939" s="1753">
        <f>(AR937-AR938)/AR937*100</f>
        <v>53</v>
      </c>
      <c r="AS939" s="1738">
        <f>(AS937-AS938)/AS937*100</f>
        <v>-87.999999999999986</v>
      </c>
      <c r="AT939" s="1724"/>
      <c r="AU939" s="1753">
        <f>(AU937-AU938)/AU937*100</f>
        <v>53</v>
      </c>
      <c r="AV939" s="1738">
        <f>(AV937-AV938)/AV937*100</f>
        <v>-87.999999999999986</v>
      </c>
      <c r="AW939" s="1724"/>
      <c r="AX939" s="1753">
        <f>(AX937-AX938)/AX937*100</f>
        <v>53</v>
      </c>
      <c r="AY939" s="1738">
        <f>(AY937-AY938)/AY937*100</f>
        <v>-87.999999999999986</v>
      </c>
      <c r="AZ939" s="1724"/>
      <c r="BA939" s="1753">
        <f>(BA937-BA938)/BA937*100</f>
        <v>53</v>
      </c>
      <c r="BB939" s="1738">
        <f>(BB937-BB938)/BB937*100</f>
        <v>-87.999999999999986</v>
      </c>
      <c r="BC939" s="1724"/>
      <c r="BD939" s="1753">
        <f>(BD937-BD938)/BD937*100</f>
        <v>53</v>
      </c>
      <c r="BE939" s="1738">
        <f>(BE937-BE938)/BE937*100</f>
        <v>-87.999999999999986</v>
      </c>
      <c r="BF939" s="1724"/>
      <c r="BG939" s="1753">
        <f>(BG937-BG938)/BG937*100</f>
        <v>53</v>
      </c>
      <c r="BH939" s="1738">
        <f>(BH937-BH938)/BH937*100</f>
        <v>-87.999999999999986</v>
      </c>
      <c r="BI939" s="1724"/>
      <c r="BJ939" s="1753">
        <f>(BJ937-BJ938)/BJ937*100</f>
        <v>53</v>
      </c>
      <c r="BK939" s="1738">
        <f>(BK937-BK938)/BK937*100</f>
        <v>-87.999999999999986</v>
      </c>
      <c r="BL939" s="1724"/>
      <c r="BM939" s="1753">
        <f>(BM937-BM938)/BM937*100</f>
        <v>63.04347826086957</v>
      </c>
      <c r="BN939" s="1738">
        <f>(BN937-BN938)/BN937*100</f>
        <v>-90.399999999999991</v>
      </c>
      <c r="BO939" s="1724"/>
      <c r="BP939" s="1753">
        <f>(BP937-BP938)/BP937*100</f>
        <v>63.04347826086957</v>
      </c>
      <c r="BQ939" s="1738">
        <f>(BQ937-BQ938)/BQ937*100</f>
        <v>-90.399999999999991</v>
      </c>
      <c r="BR939" s="1724"/>
      <c r="BS939" s="1753">
        <f>(BS937-BS938)/BS937*100</f>
        <v>63.04347826086957</v>
      </c>
      <c r="BT939" s="1738">
        <f>(BT937-BT938)/BT937*100</f>
        <v>-90.399999999999991</v>
      </c>
      <c r="BU939" s="1724"/>
      <c r="BV939" s="1753">
        <f>(BV937-BV938)/BV937*100</f>
        <v>63.04347826086957</v>
      </c>
      <c r="BW939" s="1738">
        <f>(BW937-BW938)/BW937*100</f>
        <v>-90.399999999999991</v>
      </c>
      <c r="BX939" s="1724"/>
      <c r="BY939" s="1753">
        <f>(BY937-BY938)/BY937*100</f>
        <v>63.04347826086957</v>
      </c>
      <c r="BZ939" s="1738">
        <f>(BZ937-BZ938)/BZ937*100</f>
        <v>-90.399999999999991</v>
      </c>
      <c r="CA939" s="1724"/>
    </row>
    <row r="940" s="1620" customFormat="1" ht="21.75" customHeight="1">
      <c r="A940" s="1664"/>
      <c r="B940" s="1712" t="s">
        <v>566</v>
      </c>
      <c r="C940" s="1641"/>
      <c r="D940" s="1713" t="s">
        <v>560</v>
      </c>
      <c r="E940" s="1684"/>
      <c r="F940" s="1684"/>
      <c r="G940" s="1684"/>
      <c r="H940" s="1686">
        <f>H918</f>
        <v>0</v>
      </c>
      <c r="I940" s="1736">
        <f>I918</f>
        <v>0</v>
      </c>
      <c r="J940" s="1688"/>
      <c r="K940" s="1686">
        <f>K918</f>
        <v>0</v>
      </c>
      <c r="L940" s="1736">
        <f>L918</f>
        <v>0</v>
      </c>
      <c r="M940" s="1688"/>
      <c r="N940" s="1686">
        <f>N918</f>
        <v>0</v>
      </c>
      <c r="O940" s="1736">
        <f>O918</f>
        <v>0</v>
      </c>
      <c r="P940" s="1688"/>
      <c r="Q940" s="1686">
        <f>Q918</f>
        <v>0</v>
      </c>
      <c r="R940" s="1736">
        <f>R918</f>
        <v>0</v>
      </c>
      <c r="S940" s="1688"/>
      <c r="T940" s="1686">
        <f>T918</f>
        <v>0</v>
      </c>
      <c r="U940" s="1736">
        <f>U918</f>
        <v>0</v>
      </c>
      <c r="V940" s="1688"/>
      <c r="W940" s="1686">
        <f>W918</f>
        <v>0</v>
      </c>
      <c r="X940" s="1736">
        <f>X918</f>
        <v>0</v>
      </c>
      <c r="Y940" s="1688"/>
      <c r="Z940" s="1686">
        <f>Z918</f>
        <v>0</v>
      </c>
      <c r="AA940" s="1736">
        <f>AA918</f>
        <v>0</v>
      </c>
      <c r="AB940" s="1688"/>
      <c r="AC940" s="1686">
        <f>AC918</f>
        <v>0</v>
      </c>
      <c r="AD940" s="1736">
        <f>AD918</f>
        <v>0</v>
      </c>
      <c r="AE940" s="1688"/>
      <c r="AF940" s="1686">
        <f>AF918</f>
        <v>0</v>
      </c>
      <c r="AG940" s="1736">
        <f>AG918</f>
        <v>0</v>
      </c>
      <c r="AH940" s="1688"/>
      <c r="AI940" s="1686">
        <f>AI918</f>
        <v>0</v>
      </c>
      <c r="AJ940" s="1736">
        <f>AJ918</f>
        <v>0</v>
      </c>
      <c r="AK940" s="1688"/>
      <c r="AL940" s="1686">
        <f>AL918</f>
        <v>0</v>
      </c>
      <c r="AM940" s="1736">
        <f>AM918</f>
        <v>0</v>
      </c>
      <c r="AN940" s="1688"/>
      <c r="AO940" s="1686">
        <f>AO918</f>
        <v>0</v>
      </c>
      <c r="AP940" s="1736">
        <f>AP918</f>
        <v>0</v>
      </c>
      <c r="AQ940" s="1688"/>
      <c r="AR940" s="1686">
        <f>AR918</f>
        <v>0</v>
      </c>
      <c r="AS940" s="1736">
        <f>AS918</f>
        <v>0</v>
      </c>
      <c r="AT940" s="1688"/>
      <c r="AU940" s="1686">
        <f>AU918</f>
        <v>0</v>
      </c>
      <c r="AV940" s="1736">
        <f>AV918</f>
        <v>0</v>
      </c>
      <c r="AW940" s="1688"/>
      <c r="AX940" s="1686">
        <f>AX918</f>
        <v>0</v>
      </c>
      <c r="AY940" s="1736">
        <f>AY918</f>
        <v>0</v>
      </c>
      <c r="AZ940" s="1688"/>
      <c r="BA940" s="1686">
        <f>BA918</f>
        <v>0</v>
      </c>
      <c r="BB940" s="1736">
        <f>BB918</f>
        <v>0</v>
      </c>
      <c r="BC940" s="1688"/>
      <c r="BD940" s="1686">
        <f>BD918</f>
        <v>0</v>
      </c>
      <c r="BE940" s="1736">
        <f>BE918</f>
        <v>0</v>
      </c>
      <c r="BF940" s="1688"/>
      <c r="BG940" s="1686">
        <f>BG918</f>
        <v>0</v>
      </c>
      <c r="BH940" s="1736">
        <f>BH918</f>
        <v>0</v>
      </c>
      <c r="BI940" s="1688"/>
      <c r="BJ940" s="1686">
        <f>BJ918</f>
        <v>0</v>
      </c>
      <c r="BK940" s="1736">
        <f>BK918</f>
        <v>0</v>
      </c>
      <c r="BL940" s="1688"/>
      <c r="BM940" s="1686">
        <f>BM918</f>
        <v>0</v>
      </c>
      <c r="BN940" s="1736">
        <f>BN918</f>
        <v>0</v>
      </c>
      <c r="BO940" s="1688"/>
      <c r="BP940" s="1686">
        <f>BP918</f>
        <v>0</v>
      </c>
      <c r="BQ940" s="1736">
        <f>BQ918</f>
        <v>0</v>
      </c>
      <c r="BR940" s="1688"/>
      <c r="BS940" s="1686">
        <f>BS918</f>
        <v>0</v>
      </c>
      <c r="BT940" s="1736">
        <f>BT918</f>
        <v>0</v>
      </c>
      <c r="BU940" s="1688"/>
      <c r="BV940" s="1686">
        <f>BV918</f>
        <v>0</v>
      </c>
      <c r="BW940" s="1736">
        <f>BW918</f>
        <v>0</v>
      </c>
      <c r="BX940" s="1688"/>
      <c r="BY940" s="1686">
        <f>BY918</f>
        <v>0</v>
      </c>
      <c r="BZ940" s="1736">
        <f>BZ918</f>
        <v>0</v>
      </c>
      <c r="CA940" s="1688"/>
    </row>
    <row r="941" s="1620" customFormat="1" ht="21.75" customHeight="1">
      <c r="A941" s="1681"/>
      <c r="B941" s="1715"/>
      <c r="C941" s="1652"/>
      <c r="D941" s="1706" t="s">
        <v>561</v>
      </c>
      <c r="E941" s="1690"/>
      <c r="F941" s="1690"/>
      <c r="G941" s="1690"/>
      <c r="H941" s="1699">
        <f>SUM(H931:H933)</f>
        <v>0.042000000000000003</v>
      </c>
      <c r="I941" s="1737">
        <f>SUM(I931:I933)</f>
        <v>-0.501</v>
      </c>
      <c r="J941" s="1701"/>
      <c r="K941" s="1699">
        <f>SUM(K931:K933)</f>
        <v>0.042000000000000003</v>
      </c>
      <c r="L941" s="1737">
        <f>SUM(L931:L933)</f>
        <v>-0.501</v>
      </c>
      <c r="M941" s="1701"/>
      <c r="N941" s="1699">
        <f>SUM(N931:N933)</f>
        <v>0.042000000000000003</v>
      </c>
      <c r="O941" s="1737">
        <f>SUM(O931:O933)</f>
        <v>-0.501</v>
      </c>
      <c r="P941" s="1701"/>
      <c r="Q941" s="1699">
        <f>SUM(Q931:Q933)</f>
        <v>0.042000000000000003</v>
      </c>
      <c r="R941" s="1737">
        <f>SUM(R931:R933)</f>
        <v>-0.501</v>
      </c>
      <c r="S941" s="1701"/>
      <c r="T941" s="1699">
        <f>SUM(T931:T933)</f>
        <v>0.042000000000000003</v>
      </c>
      <c r="U941" s="1737">
        <f>SUM(U931:U933)</f>
        <v>-0.501</v>
      </c>
      <c r="V941" s="1701"/>
      <c r="W941" s="1699">
        <f>SUM(W931:W933)</f>
        <v>0.040000000000000001</v>
      </c>
      <c r="X941" s="1737">
        <f>SUM(X931:X933)</f>
        <v>-0.49299999999999999</v>
      </c>
      <c r="Y941" s="1701"/>
      <c r="Z941" s="1699">
        <f>SUM(Z931:Z933)</f>
        <v>0.040000000000000001</v>
      </c>
      <c r="AA941" s="1737">
        <f>SUM(AA931:AA933)</f>
        <v>-0.49299999999999999</v>
      </c>
      <c r="AB941" s="1701"/>
      <c r="AC941" s="1699">
        <f>SUM(AC931:AC933)</f>
        <v>0.040000000000000001</v>
      </c>
      <c r="AD941" s="1737">
        <f>SUM(AD931:AD933)</f>
        <v>-0.49299999999999999</v>
      </c>
      <c r="AE941" s="1701"/>
      <c r="AF941" s="1699">
        <f>SUM(AF931:AF933)</f>
        <v>0.040000000000000001</v>
      </c>
      <c r="AG941" s="1737">
        <f>SUM(AG931:AG933)</f>
        <v>-0.49299999999999999</v>
      </c>
      <c r="AH941" s="1701"/>
      <c r="AI941" s="1699">
        <f>SUM(AI931:AI933)</f>
        <v>0.040000000000000001</v>
      </c>
      <c r="AJ941" s="1737">
        <f>SUM(AJ931:AJ933)</f>
        <v>-0.49299999999999999</v>
      </c>
      <c r="AK941" s="1701"/>
      <c r="AL941" s="1699">
        <f>SUM(AL931:AL933)</f>
        <v>0.040000000000000001</v>
      </c>
      <c r="AM941" s="1737">
        <f>SUM(AM931:AM933)</f>
        <v>-0.49299999999999999</v>
      </c>
      <c r="AN941" s="1701"/>
      <c r="AO941" s="1699">
        <f>SUM(AO931:AO933)</f>
        <v>0.040000000000000001</v>
      </c>
      <c r="AP941" s="1737">
        <f>SUM(AP931:AP933)</f>
        <v>-0.49299999999999999</v>
      </c>
      <c r="AQ941" s="1701"/>
      <c r="AR941" s="1699">
        <f>SUM(AR931:AR933)</f>
        <v>0.040000000000000001</v>
      </c>
      <c r="AS941" s="1737">
        <f>SUM(AS931:AS933)</f>
        <v>-0.49299999999999999</v>
      </c>
      <c r="AT941" s="1701"/>
      <c r="AU941" s="1699">
        <f>SUM(AU931:AU933)</f>
        <v>0.040000000000000001</v>
      </c>
      <c r="AV941" s="1737">
        <f>SUM(AV931:AV933)</f>
        <v>-0.49299999999999999</v>
      </c>
      <c r="AW941" s="1701"/>
      <c r="AX941" s="1699">
        <f>SUM(AX931:AX933)</f>
        <v>0.040000000000000001</v>
      </c>
      <c r="AY941" s="1737">
        <f>SUM(AY931:AY933)</f>
        <v>-0.49299999999999999</v>
      </c>
      <c r="AZ941" s="1701"/>
      <c r="BA941" s="1699">
        <f>SUM(BA931:BA933)</f>
        <v>0.040000000000000001</v>
      </c>
      <c r="BB941" s="1737">
        <f>SUM(BB931:BB933)</f>
        <v>-0.49299999999999999</v>
      </c>
      <c r="BC941" s="1701"/>
      <c r="BD941" s="1699">
        <f>SUM(BD931:BD933)</f>
        <v>0.040000000000000001</v>
      </c>
      <c r="BE941" s="1737">
        <f>SUM(BE931:BE933)</f>
        <v>-0.49299999999999999</v>
      </c>
      <c r="BF941" s="1701"/>
      <c r="BG941" s="1699">
        <f>SUM(BG931:BG933)</f>
        <v>0.040000000000000001</v>
      </c>
      <c r="BH941" s="1737">
        <f>SUM(BH931:BH933)</f>
        <v>-0.49299999999999999</v>
      </c>
      <c r="BI941" s="1701"/>
      <c r="BJ941" s="1699">
        <f>SUM(BJ931:BJ933)</f>
        <v>0.040000000000000001</v>
      </c>
      <c r="BK941" s="1737">
        <f>SUM(BK931:BK933)</f>
        <v>-0.49299999999999999</v>
      </c>
      <c r="BL941" s="1701"/>
      <c r="BM941" s="1699">
        <f>SUM(BM931:BM933)</f>
        <v>0.042000000000000003</v>
      </c>
      <c r="BN941" s="1737">
        <f>SUM(BN931:BN933)</f>
        <v>-0.501</v>
      </c>
      <c r="BO941" s="1701"/>
      <c r="BP941" s="1699">
        <f>SUM(BP931:BP933)</f>
        <v>0.042000000000000003</v>
      </c>
      <c r="BQ941" s="1737">
        <f>SUM(BQ931:BQ933)</f>
        <v>-0.501</v>
      </c>
      <c r="BR941" s="1701"/>
      <c r="BS941" s="1699">
        <f>SUM(BS931:BS933)</f>
        <v>0.042000000000000003</v>
      </c>
      <c r="BT941" s="1737">
        <f>SUM(BT931:BT933)</f>
        <v>-0.501</v>
      </c>
      <c r="BU941" s="1701"/>
      <c r="BV941" s="1699">
        <f>SUM(BV931:BV933)</f>
        <v>0.042000000000000003</v>
      </c>
      <c r="BW941" s="1737">
        <f>SUM(BW931:BW933)</f>
        <v>-0.501</v>
      </c>
      <c r="BX941" s="1701"/>
      <c r="BY941" s="1699">
        <f>SUM(BY931:BY933)</f>
        <v>0.042000000000000003</v>
      </c>
      <c r="BZ941" s="1737">
        <f>SUM(BZ931:BZ933)</f>
        <v>-0.501</v>
      </c>
      <c r="CA941" s="1701"/>
    </row>
    <row r="942" s="1620" customFormat="1" ht="21.75" customHeight="1">
      <c r="A942" s="1717"/>
      <c r="B942" s="1718"/>
      <c r="C942" s="1719"/>
      <c r="D942" s="1720" t="s">
        <v>564</v>
      </c>
      <c r="E942" s="1721"/>
      <c r="F942" s="1722"/>
      <c r="G942" s="1722"/>
      <c r="H942" s="1753" t="e">
        <f>(H940-H941)/H940*100</f>
        <v>#DIV/0!</v>
      </c>
      <c r="I942" s="1738" t="e">
        <f>(I940-I941)/I940*100</f>
        <v>#DIV/0!</v>
      </c>
      <c r="J942" s="1724"/>
      <c r="K942" s="1753" t="e">
        <f>(K940-K941)/K940*100</f>
        <v>#DIV/0!</v>
      </c>
      <c r="L942" s="1738" t="e">
        <f>(L940-L941)/L940*100</f>
        <v>#DIV/0!</v>
      </c>
      <c r="M942" s="1724"/>
      <c r="N942" s="1753" t="e">
        <f>(N940-N941)/N940*100</f>
        <v>#DIV/0!</v>
      </c>
      <c r="O942" s="1738" t="e">
        <f>(O940-O941)/O940*100</f>
        <v>#DIV/0!</v>
      </c>
      <c r="P942" s="1724"/>
      <c r="Q942" s="1753" t="e">
        <f>(Q940-Q941)/Q940*100</f>
        <v>#DIV/0!</v>
      </c>
      <c r="R942" s="1738" t="e">
        <f>(R940-R941)/R940*100</f>
        <v>#DIV/0!</v>
      </c>
      <c r="S942" s="1724"/>
      <c r="T942" s="1753" t="e">
        <f>(T940-T941)/T940*100</f>
        <v>#DIV/0!</v>
      </c>
      <c r="U942" s="1738" t="e">
        <f>(U940-U941)/U940*100</f>
        <v>#DIV/0!</v>
      </c>
      <c r="V942" s="1724"/>
      <c r="W942" s="1753" t="e">
        <f>(W940-W941)/W940*100</f>
        <v>#DIV/0!</v>
      </c>
      <c r="X942" s="1738" t="e">
        <f>(X940-X941)/X940*100</f>
        <v>#DIV/0!</v>
      </c>
      <c r="Y942" s="1724"/>
      <c r="Z942" s="1753" t="e">
        <f>(Z940-Z941)/Z940*100</f>
        <v>#DIV/0!</v>
      </c>
      <c r="AA942" s="1738" t="e">
        <f>(AA940-AA941)/AA940*100</f>
        <v>#DIV/0!</v>
      </c>
      <c r="AB942" s="1724"/>
      <c r="AC942" s="1753" t="e">
        <f>(AC940-AC941)/AC940*100</f>
        <v>#DIV/0!</v>
      </c>
      <c r="AD942" s="1738" t="e">
        <f>(AD940-AD941)/AD940*100</f>
        <v>#DIV/0!</v>
      </c>
      <c r="AE942" s="1724"/>
      <c r="AF942" s="1753" t="e">
        <f>(AF940-AF941)/AF940*100</f>
        <v>#DIV/0!</v>
      </c>
      <c r="AG942" s="1738" t="e">
        <f>(AG940-AG941)/AG940*100</f>
        <v>#DIV/0!</v>
      </c>
      <c r="AH942" s="1724"/>
      <c r="AI942" s="1753" t="e">
        <f>(AI940-AI941)/AI940*100</f>
        <v>#DIV/0!</v>
      </c>
      <c r="AJ942" s="1738" t="e">
        <f>(AJ940-AJ941)/AJ940*100</f>
        <v>#DIV/0!</v>
      </c>
      <c r="AK942" s="1724"/>
      <c r="AL942" s="1753" t="e">
        <f>(AL940-AL941)/AL940*100</f>
        <v>#DIV/0!</v>
      </c>
      <c r="AM942" s="1738" t="e">
        <f>(AM940-AM941)/AM940*100</f>
        <v>#DIV/0!</v>
      </c>
      <c r="AN942" s="1724"/>
      <c r="AO942" s="1753" t="e">
        <f>(AO940-AO941)/AO940*100</f>
        <v>#DIV/0!</v>
      </c>
      <c r="AP942" s="1738" t="e">
        <f>(AP940-AP941)/AP940*100</f>
        <v>#DIV/0!</v>
      </c>
      <c r="AQ942" s="1724"/>
      <c r="AR942" s="1753" t="e">
        <f>(AR940-AR941)/AR940*100</f>
        <v>#DIV/0!</v>
      </c>
      <c r="AS942" s="1738" t="e">
        <f>(AS940-AS941)/AS940*100</f>
        <v>#DIV/0!</v>
      </c>
      <c r="AT942" s="1724"/>
      <c r="AU942" s="1753" t="e">
        <f>(AU940-AU941)/AU940*100</f>
        <v>#DIV/0!</v>
      </c>
      <c r="AV942" s="1738" t="e">
        <f>(AV940-AV941)/AV940*100</f>
        <v>#DIV/0!</v>
      </c>
      <c r="AW942" s="1724"/>
      <c r="AX942" s="1753" t="e">
        <f>(AX940-AX941)/AX940*100</f>
        <v>#DIV/0!</v>
      </c>
      <c r="AY942" s="1738" t="e">
        <f>(AY940-AY941)/AY940*100</f>
        <v>#DIV/0!</v>
      </c>
      <c r="AZ942" s="1724"/>
      <c r="BA942" s="1753" t="e">
        <f>(BA940-BA941)/BA940*100</f>
        <v>#DIV/0!</v>
      </c>
      <c r="BB942" s="1738" t="e">
        <f>(BB940-BB941)/BB940*100</f>
        <v>#DIV/0!</v>
      </c>
      <c r="BC942" s="1724"/>
      <c r="BD942" s="1753" t="e">
        <f>(BD940-BD941)/BD940*100</f>
        <v>#DIV/0!</v>
      </c>
      <c r="BE942" s="1738" t="e">
        <f>(BE940-BE941)/BE940*100</f>
        <v>#DIV/0!</v>
      </c>
      <c r="BF942" s="1724"/>
      <c r="BG942" s="1753" t="e">
        <f>(BG940-BG941)/BG940*100</f>
        <v>#DIV/0!</v>
      </c>
      <c r="BH942" s="1738" t="e">
        <f>(BH940-BH941)/BH940*100</f>
        <v>#DIV/0!</v>
      </c>
      <c r="BI942" s="1724"/>
      <c r="BJ942" s="1753" t="e">
        <f>(BJ940-BJ941)/BJ940*100</f>
        <v>#DIV/0!</v>
      </c>
      <c r="BK942" s="1738" t="e">
        <f>(BK940-BK941)/BK940*100</f>
        <v>#DIV/0!</v>
      </c>
      <c r="BL942" s="1724"/>
      <c r="BM942" s="1753" t="e">
        <f>(BM940-BM941)/BM940*100</f>
        <v>#DIV/0!</v>
      </c>
      <c r="BN942" s="1738" t="e">
        <f>(BN940-BN941)/BN940*100</f>
        <v>#DIV/0!</v>
      </c>
      <c r="BO942" s="1724"/>
      <c r="BP942" s="1753" t="e">
        <f>(BP940-BP941)/BP940*100</f>
        <v>#DIV/0!</v>
      </c>
      <c r="BQ942" s="1738" t="e">
        <f>(BQ940-BQ941)/BQ940*100</f>
        <v>#DIV/0!</v>
      </c>
      <c r="BR942" s="1724"/>
      <c r="BS942" s="1753" t="e">
        <f>(BS940-BS941)/BS940*100</f>
        <v>#DIV/0!</v>
      </c>
      <c r="BT942" s="1738" t="e">
        <f>(BT940-BT941)/BT940*100</f>
        <v>#DIV/0!</v>
      </c>
      <c r="BU942" s="1724"/>
      <c r="BV942" s="1753" t="e">
        <f>(BV940-BV941)/BV940*100</f>
        <v>#DIV/0!</v>
      </c>
      <c r="BW942" s="1738" t="e">
        <f>(BW940-BW941)/BW940*100</f>
        <v>#DIV/0!</v>
      </c>
      <c r="BX942" s="1724"/>
      <c r="BY942" s="1753" t="e">
        <f>(BY940-BY941)/BY940*100</f>
        <v>#DIV/0!</v>
      </c>
      <c r="BZ942" s="1738" t="e">
        <f>(BZ940-BZ941)/BZ940*100</f>
        <v>#DIV/0!</v>
      </c>
      <c r="CA942" s="1724"/>
    </row>
    <row r="943" s="1620" customFormat="1" ht="21.75" customHeight="1">
      <c r="A943" s="1725">
        <v>27</v>
      </c>
      <c r="B943" s="1787" t="s">
        <v>377</v>
      </c>
      <c r="C943" s="1666"/>
      <c r="D943" s="1674"/>
      <c r="E943" s="1788"/>
      <c r="F943" s="1788"/>
      <c r="G943" s="1789"/>
      <c r="H943" s="1782"/>
      <c r="I943" s="1783"/>
      <c r="J943" s="1784"/>
      <c r="K943" s="1782"/>
      <c r="L943" s="1783"/>
      <c r="M943" s="1784"/>
      <c r="N943" s="1782"/>
      <c r="O943" s="1783"/>
      <c r="P943" s="1784"/>
      <c r="Q943" s="1782"/>
      <c r="R943" s="1783"/>
      <c r="S943" s="1784"/>
      <c r="T943" s="1782"/>
      <c r="U943" s="1783"/>
      <c r="V943" s="1784"/>
      <c r="W943" s="1782"/>
      <c r="X943" s="1783"/>
      <c r="Y943" s="1784"/>
      <c r="Z943" s="1782"/>
      <c r="AA943" s="1783"/>
      <c r="AB943" s="1784"/>
      <c r="AC943" s="1782"/>
      <c r="AD943" s="1783"/>
      <c r="AE943" s="1784"/>
      <c r="AF943" s="1782"/>
      <c r="AG943" s="1783"/>
      <c r="AH943" s="1784"/>
      <c r="AI943" s="1782"/>
      <c r="AJ943" s="1783"/>
      <c r="AK943" s="1784"/>
      <c r="AL943" s="1782"/>
      <c r="AM943" s="1783"/>
      <c r="AN943" s="1784"/>
      <c r="AO943" s="1782"/>
      <c r="AP943" s="1783"/>
      <c r="AQ943" s="1784"/>
      <c r="AR943" s="1782"/>
      <c r="AS943" s="1783"/>
      <c r="AT943" s="1784"/>
      <c r="AU943" s="1782"/>
      <c r="AV943" s="1783"/>
      <c r="AW943" s="1784"/>
      <c r="AX943" s="1782"/>
      <c r="AY943" s="1783"/>
      <c r="AZ943" s="1784"/>
      <c r="BA943" s="1782"/>
      <c r="BB943" s="1783"/>
      <c r="BC943" s="1784"/>
      <c r="BD943" s="1782"/>
      <c r="BE943" s="1783"/>
      <c r="BF943" s="1784"/>
      <c r="BG943" s="1782"/>
      <c r="BH943" s="1783"/>
      <c r="BI943" s="1784"/>
      <c r="BJ943" s="1782"/>
      <c r="BK943" s="1783"/>
      <c r="BL943" s="1784"/>
      <c r="BM943" s="1782"/>
      <c r="BN943" s="1783"/>
      <c r="BO943" s="1784"/>
      <c r="BP943" s="1782"/>
      <c r="BQ943" s="1783"/>
      <c r="BR943" s="1784"/>
      <c r="BS943" s="1782"/>
      <c r="BT943" s="1783"/>
      <c r="BU943" s="1784"/>
      <c r="BV943" s="1782"/>
      <c r="BW943" s="1783"/>
      <c r="BX943" s="1784"/>
      <c r="BY943" s="1782"/>
      <c r="BZ943" s="1783"/>
      <c r="CA943" s="1784"/>
    </row>
    <row r="944" s="1620" customFormat="1" ht="21.75" customHeight="1">
      <c r="A944" s="1754"/>
      <c r="B944" s="1755"/>
      <c r="C944" s="1682"/>
      <c r="D944" s="1728" t="s">
        <v>161</v>
      </c>
      <c r="E944" s="1729"/>
      <c r="F944" s="1690" t="s">
        <v>491</v>
      </c>
      <c r="G944" s="1690">
        <v>35</v>
      </c>
      <c r="H944" s="1699">
        <v>0.20000000000000001</v>
      </c>
      <c r="I944" s="1702">
        <v>0.14000000000000001</v>
      </c>
      <c r="J944" s="1694">
        <f t="shared" ref="J944:J945" si="2124">ROUND(SQRT(H944^2+I944^2)*1000/(1.73*H955),0)</f>
        <v>4</v>
      </c>
      <c r="K944" s="1699">
        <v>0.20000000000000001</v>
      </c>
      <c r="L944" s="1702">
        <v>0.14000000000000001</v>
      </c>
      <c r="M944" s="1694">
        <f t="shared" ref="M944:M945" si="2125">ROUND(SQRT(K944^2+L944^2)*1000/(1.73*K955),0)</f>
        <v>4</v>
      </c>
      <c r="N944" s="1699">
        <v>0.20000000000000001</v>
      </c>
      <c r="O944" s="1702">
        <v>0.14000000000000001</v>
      </c>
      <c r="P944" s="1694">
        <f t="shared" ref="P944:P945" si="2126">ROUND(SQRT(N944^2+O944^2)*1000/(1.73*N955),0)</f>
        <v>4</v>
      </c>
      <c r="Q944" s="1699">
        <v>0.20000000000000001</v>
      </c>
      <c r="R944" s="1702">
        <v>0.14000000000000001</v>
      </c>
      <c r="S944" s="1694">
        <f t="shared" ref="S944:S945" si="2127">ROUND(SQRT(Q944^2+R944^2)*1000/(1.73*Q955),0)</f>
        <v>4</v>
      </c>
      <c r="T944" s="1699">
        <v>0.20000000000000001</v>
      </c>
      <c r="U944" s="1702">
        <v>0.14000000000000001</v>
      </c>
      <c r="V944" s="1694">
        <f t="shared" ref="V944:V945" si="2128">ROUND(SQRT(T944^2+U944^2)*1000/(1.73*T955),0)</f>
        <v>4</v>
      </c>
      <c r="W944" s="1699">
        <v>0.27000000000000002</v>
      </c>
      <c r="X944" s="1702">
        <v>0.14000000000000001</v>
      </c>
      <c r="Y944" s="1694">
        <f t="shared" ref="Y944:Y945" si="2129">ROUND(SQRT(W944^2+X944^2)*1000/(1.73*W955),0)</f>
        <v>5</v>
      </c>
      <c r="Z944" s="1699">
        <v>0.27000000000000002</v>
      </c>
      <c r="AA944" s="1702">
        <v>0.14000000000000001</v>
      </c>
      <c r="AB944" s="1694">
        <f t="shared" ref="AB944:AB945" si="2130">ROUND(SQRT(Z944^2+AA944^2)*1000/(1.73*Z955),0)</f>
        <v>5</v>
      </c>
      <c r="AC944" s="1699">
        <v>0.27000000000000002</v>
      </c>
      <c r="AD944" s="1702">
        <v>0.14000000000000001</v>
      </c>
      <c r="AE944" s="1694">
        <f t="shared" ref="AE944:AE945" si="2131">ROUND(SQRT(AC944^2+AD944^2)*1000/(1.73*AC955),0)</f>
        <v>5</v>
      </c>
      <c r="AF944" s="1699">
        <v>0.27000000000000002</v>
      </c>
      <c r="AG944" s="1702">
        <v>0.14000000000000001</v>
      </c>
      <c r="AH944" s="1694">
        <f t="shared" ref="AH944:AH945" si="2132">ROUND(SQRT(AF944^2+AG944^2)*1000/(1.73*AF955),0)</f>
        <v>5</v>
      </c>
      <c r="AI944" s="1699">
        <v>0.27000000000000002</v>
      </c>
      <c r="AJ944" s="1702">
        <v>0.14000000000000001</v>
      </c>
      <c r="AK944" s="1694">
        <f t="shared" ref="AK944:AK945" si="2133">ROUND(SQRT(AI944^2+AJ944^2)*1000/(1.73*AI955),0)</f>
        <v>5</v>
      </c>
      <c r="AL944" s="1699">
        <v>0.27000000000000002</v>
      </c>
      <c r="AM944" s="1702">
        <v>0.14000000000000001</v>
      </c>
      <c r="AN944" s="1694">
        <f t="shared" ref="AN944:AN945" si="2134">ROUND(SQRT(AL944^2+AM944^2)*1000/(1.73*AL955),0)</f>
        <v>5</v>
      </c>
      <c r="AO944" s="1699">
        <v>0.28000000000000003</v>
      </c>
      <c r="AP944" s="1702">
        <v>0.14000000000000001</v>
      </c>
      <c r="AQ944" s="1694">
        <f t="shared" ref="AQ944:AQ945" si="2135">ROUND(SQRT(AO944^2+AP944^2)*1000/(1.73*AO955),0)</f>
        <v>5</v>
      </c>
      <c r="AR944" s="1699">
        <v>0.28000000000000003</v>
      </c>
      <c r="AS944" s="1702">
        <v>0.14000000000000001</v>
      </c>
      <c r="AT944" s="1694">
        <f t="shared" ref="AT944:AT945" si="2136">ROUND(SQRT(AR944^2+AS944^2)*1000/(1.73*AR955),0)</f>
        <v>5</v>
      </c>
      <c r="AU944" s="1699">
        <v>0.28000000000000003</v>
      </c>
      <c r="AV944" s="1702">
        <v>0.14000000000000001</v>
      </c>
      <c r="AW944" s="1694">
        <f t="shared" ref="AW944:AW945" si="2137">ROUND(SQRT(AU944^2+AV944^2)*1000/(1.73*AU955),0)</f>
        <v>5</v>
      </c>
      <c r="AX944" s="1699">
        <v>0.28000000000000003</v>
      </c>
      <c r="AY944" s="1702">
        <v>0.14000000000000001</v>
      </c>
      <c r="AZ944" s="1694">
        <f t="shared" ref="AZ944:AZ945" si="2138">ROUND(SQRT(AX944^2+AY944^2)*1000/(1.73*AX955),0)</f>
        <v>5</v>
      </c>
      <c r="BA944" s="1699">
        <v>0.28000000000000003</v>
      </c>
      <c r="BB944" s="1702">
        <v>0.14000000000000001</v>
      </c>
      <c r="BC944" s="1694">
        <f t="shared" ref="BC944:BC945" si="2139">ROUND(SQRT(BA944^2+BB944^2)*1000/(1.73*BA955),0)</f>
        <v>5</v>
      </c>
      <c r="BD944" s="1699">
        <v>0.28000000000000003</v>
      </c>
      <c r="BE944" s="1702">
        <v>0.14000000000000001</v>
      </c>
      <c r="BF944" s="1694">
        <f t="shared" ref="BF944:BF945" si="2140">ROUND(SQRT(BD944^2+BE944^2)*1000/(1.73*BD955),0)</f>
        <v>5</v>
      </c>
      <c r="BG944" s="1699">
        <v>0.28000000000000003</v>
      </c>
      <c r="BH944" s="1702">
        <v>0.14000000000000001</v>
      </c>
      <c r="BI944" s="1694">
        <f t="shared" ref="BI944:BI945" si="2141">ROUND(SQRT(BG944^2+BH944^2)*1000/(1.73*BG955),0)</f>
        <v>5</v>
      </c>
      <c r="BJ944" s="1699">
        <v>0.28000000000000003</v>
      </c>
      <c r="BK944" s="1702">
        <v>0.14000000000000001</v>
      </c>
      <c r="BL944" s="1694">
        <f t="shared" ref="BL944:BL945" si="2142">ROUND(SQRT(BJ944^2+BK944^2)*1000/(1.73*BJ955),0)</f>
        <v>5</v>
      </c>
      <c r="BM944" s="1699">
        <v>0.20000000000000001</v>
      </c>
      <c r="BN944" s="1702">
        <v>0.14000000000000001</v>
      </c>
      <c r="BO944" s="1694">
        <f t="shared" ref="BO944:BO945" si="2143">ROUND(SQRT(BM944^2+BN944^2)*1000/(1.73*BM955),0)</f>
        <v>4</v>
      </c>
      <c r="BP944" s="1699">
        <v>0.20000000000000001</v>
      </c>
      <c r="BQ944" s="1702">
        <v>0.14000000000000001</v>
      </c>
      <c r="BR944" s="1694">
        <f t="shared" ref="BR944:BR945" si="2144">ROUND(SQRT(BP944^2+BQ944^2)*1000/(1.73*BP955),0)</f>
        <v>4</v>
      </c>
      <c r="BS944" s="1699">
        <v>0.20000000000000001</v>
      </c>
      <c r="BT944" s="1702">
        <v>0.14000000000000001</v>
      </c>
      <c r="BU944" s="1694">
        <f t="shared" ref="BU944:BU945" si="2145">ROUND(SQRT(BS944^2+BT944^2)*1000/(1.73*BS955),0)</f>
        <v>4</v>
      </c>
      <c r="BV944" s="1699">
        <v>0.20000000000000001</v>
      </c>
      <c r="BW944" s="1702">
        <v>0.14000000000000001</v>
      </c>
      <c r="BX944" s="1694">
        <f t="shared" ref="BX944:BX945" si="2146">ROUND(SQRT(BV944^2+BW944^2)*1000/(1.73*BV955),0)</f>
        <v>4</v>
      </c>
      <c r="BY944" s="1699">
        <v>0.20000000000000001</v>
      </c>
      <c r="BZ944" s="1702">
        <v>0.14000000000000001</v>
      </c>
      <c r="CA944" s="1694">
        <f t="shared" ref="CA944:CA945" si="2147">ROUND(SQRT(BY944^2+BZ944^2)*1000/(1.73*BY955),0)</f>
        <v>4</v>
      </c>
    </row>
    <row r="945" s="1620" customFormat="1" ht="21.75" customHeight="1">
      <c r="A945" s="1754"/>
      <c r="B945" s="1756"/>
      <c r="C945" s="1682"/>
      <c r="D945" s="1689"/>
      <c r="E945" s="1690"/>
      <c r="F945" s="1690" t="s">
        <v>493</v>
      </c>
      <c r="G945" s="1690">
        <v>6</v>
      </c>
      <c r="H945" s="1699">
        <v>0.20000000000000001</v>
      </c>
      <c r="I945" s="1702">
        <v>0.14000000000000001</v>
      </c>
      <c r="J945" s="1694">
        <f t="shared" si="2124"/>
        <v>24</v>
      </c>
      <c r="K945" s="1699">
        <v>0.20000000000000001</v>
      </c>
      <c r="L945" s="1702">
        <v>0.14000000000000001</v>
      </c>
      <c r="M945" s="1694">
        <f t="shared" si="2125"/>
        <v>24</v>
      </c>
      <c r="N945" s="1699">
        <v>0.20000000000000001</v>
      </c>
      <c r="O945" s="1702">
        <v>0.14000000000000001</v>
      </c>
      <c r="P945" s="1694">
        <f t="shared" si="2126"/>
        <v>24</v>
      </c>
      <c r="Q945" s="1699">
        <v>0.20000000000000001</v>
      </c>
      <c r="R945" s="1702">
        <v>0.14000000000000001</v>
      </c>
      <c r="S945" s="1694">
        <f t="shared" si="2127"/>
        <v>24</v>
      </c>
      <c r="T945" s="1699">
        <v>0.20000000000000001</v>
      </c>
      <c r="U945" s="1702">
        <v>0.14000000000000001</v>
      </c>
      <c r="V945" s="1694">
        <f t="shared" si="2128"/>
        <v>24</v>
      </c>
      <c r="W945" s="1699">
        <v>0.27000000000000002</v>
      </c>
      <c r="X945" s="1702">
        <v>0.14000000000000001</v>
      </c>
      <c r="Y945" s="1694">
        <f t="shared" si="2129"/>
        <v>29</v>
      </c>
      <c r="Z945" s="1699">
        <v>0.27000000000000002</v>
      </c>
      <c r="AA945" s="1702">
        <v>0.14000000000000001</v>
      </c>
      <c r="AB945" s="1694">
        <f t="shared" si="2130"/>
        <v>29</v>
      </c>
      <c r="AC945" s="1699">
        <v>0.27000000000000002</v>
      </c>
      <c r="AD945" s="1702">
        <v>0.14000000000000001</v>
      </c>
      <c r="AE945" s="1694">
        <f t="shared" si="2131"/>
        <v>29</v>
      </c>
      <c r="AF945" s="1699">
        <v>0.27000000000000002</v>
      </c>
      <c r="AG945" s="1702">
        <v>0.14000000000000001</v>
      </c>
      <c r="AH945" s="1694">
        <f t="shared" si="2132"/>
        <v>29</v>
      </c>
      <c r="AI945" s="1699">
        <v>0.27000000000000002</v>
      </c>
      <c r="AJ945" s="1702">
        <v>0.14000000000000001</v>
      </c>
      <c r="AK945" s="1694">
        <f t="shared" si="2133"/>
        <v>29</v>
      </c>
      <c r="AL945" s="1699">
        <v>0.27000000000000002</v>
      </c>
      <c r="AM945" s="1702">
        <v>0.14000000000000001</v>
      </c>
      <c r="AN945" s="1694">
        <f t="shared" si="2134"/>
        <v>29</v>
      </c>
      <c r="AO945" s="1699">
        <v>0.28000000000000003</v>
      </c>
      <c r="AP945" s="1702">
        <v>0.14000000000000001</v>
      </c>
      <c r="AQ945" s="1694">
        <f t="shared" si="2135"/>
        <v>30</v>
      </c>
      <c r="AR945" s="1699">
        <v>0.28000000000000003</v>
      </c>
      <c r="AS945" s="1702">
        <v>0.14000000000000001</v>
      </c>
      <c r="AT945" s="1694">
        <f t="shared" si="2136"/>
        <v>30</v>
      </c>
      <c r="AU945" s="1699">
        <v>0.28000000000000003</v>
      </c>
      <c r="AV945" s="1702">
        <v>0.14000000000000001</v>
      </c>
      <c r="AW945" s="1694">
        <f t="shared" si="2137"/>
        <v>30</v>
      </c>
      <c r="AX945" s="1699">
        <v>0.28000000000000003</v>
      </c>
      <c r="AY945" s="1702">
        <v>0.14000000000000001</v>
      </c>
      <c r="AZ945" s="1694">
        <f t="shared" si="2138"/>
        <v>30</v>
      </c>
      <c r="BA945" s="1699">
        <v>0.28000000000000003</v>
      </c>
      <c r="BB945" s="1702">
        <v>0.14000000000000001</v>
      </c>
      <c r="BC945" s="1694">
        <f t="shared" si="2139"/>
        <v>30</v>
      </c>
      <c r="BD945" s="1699">
        <v>0.28000000000000003</v>
      </c>
      <c r="BE945" s="1702">
        <v>0.14000000000000001</v>
      </c>
      <c r="BF945" s="1694">
        <f t="shared" si="2140"/>
        <v>30</v>
      </c>
      <c r="BG945" s="1699">
        <v>0.28000000000000003</v>
      </c>
      <c r="BH945" s="1702">
        <v>0.14000000000000001</v>
      </c>
      <c r="BI945" s="1694">
        <f t="shared" si="2141"/>
        <v>30</v>
      </c>
      <c r="BJ945" s="1699">
        <v>0.28000000000000003</v>
      </c>
      <c r="BK945" s="1702">
        <v>0.14000000000000001</v>
      </c>
      <c r="BL945" s="1694">
        <f t="shared" si="2142"/>
        <v>30</v>
      </c>
      <c r="BM945" s="1699">
        <v>0.20000000000000001</v>
      </c>
      <c r="BN945" s="1702">
        <v>0.14000000000000001</v>
      </c>
      <c r="BO945" s="1694">
        <f t="shared" si="2143"/>
        <v>24</v>
      </c>
      <c r="BP945" s="1699">
        <v>0.20000000000000001</v>
      </c>
      <c r="BQ945" s="1702">
        <v>0.14000000000000001</v>
      </c>
      <c r="BR945" s="1694">
        <f t="shared" si="2144"/>
        <v>24</v>
      </c>
      <c r="BS945" s="1699">
        <v>0.20000000000000001</v>
      </c>
      <c r="BT945" s="1702">
        <v>0.14000000000000001</v>
      </c>
      <c r="BU945" s="1694">
        <f t="shared" si="2145"/>
        <v>24</v>
      </c>
      <c r="BV945" s="1699">
        <v>0.20000000000000001</v>
      </c>
      <c r="BW945" s="1702">
        <v>0.14000000000000001</v>
      </c>
      <c r="BX945" s="1694">
        <f t="shared" si="2146"/>
        <v>24</v>
      </c>
      <c r="BY945" s="1699">
        <v>0.20000000000000001</v>
      </c>
      <c r="BZ945" s="1702">
        <v>0.14000000000000001</v>
      </c>
      <c r="CA945" s="1694">
        <f t="shared" si="2147"/>
        <v>24</v>
      </c>
    </row>
    <row r="946" s="1620" customFormat="1" ht="21.75" customHeight="1">
      <c r="A946" s="1754"/>
      <c r="B946" s="1756"/>
      <c r="C946" s="1682"/>
      <c r="D946" s="1689"/>
      <c r="E946" s="1690"/>
      <c r="F946" s="1690" t="s">
        <v>494</v>
      </c>
      <c r="G946" s="1690" t="s">
        <v>495</v>
      </c>
      <c r="H946" s="1695">
        <v>2</v>
      </c>
      <c r="I946" s="1696"/>
      <c r="J946" s="1697"/>
      <c r="K946" s="1695">
        <v>2</v>
      </c>
      <c r="L946" s="1696"/>
      <c r="M946" s="1697"/>
      <c r="N946" s="1695">
        <v>2</v>
      </c>
      <c r="O946" s="1696"/>
      <c r="P946" s="1697"/>
      <c r="Q946" s="1695">
        <v>2</v>
      </c>
      <c r="R946" s="1696"/>
      <c r="S946" s="1697"/>
      <c r="T946" s="1695">
        <v>2</v>
      </c>
      <c r="U946" s="1696"/>
      <c r="V946" s="1697"/>
      <c r="W946" s="1695">
        <v>2</v>
      </c>
      <c r="X946" s="1696"/>
      <c r="Y946" s="1697"/>
      <c r="Z946" s="1695">
        <v>2</v>
      </c>
      <c r="AA946" s="1696"/>
      <c r="AB946" s="1697"/>
      <c r="AC946" s="1695">
        <v>2</v>
      </c>
      <c r="AD946" s="1696"/>
      <c r="AE946" s="1697"/>
      <c r="AF946" s="1695">
        <v>2</v>
      </c>
      <c r="AG946" s="1696"/>
      <c r="AH946" s="1697"/>
      <c r="AI946" s="1695">
        <v>2</v>
      </c>
      <c r="AJ946" s="1696"/>
      <c r="AK946" s="1697"/>
      <c r="AL946" s="1695">
        <v>2</v>
      </c>
      <c r="AM946" s="1696"/>
      <c r="AN946" s="1697"/>
      <c r="AO946" s="1695">
        <v>2</v>
      </c>
      <c r="AP946" s="1696"/>
      <c r="AQ946" s="1697"/>
      <c r="AR946" s="1695">
        <v>2</v>
      </c>
      <c r="AS946" s="1696"/>
      <c r="AT946" s="1697"/>
      <c r="AU946" s="1695">
        <v>2</v>
      </c>
      <c r="AV946" s="1696"/>
      <c r="AW946" s="1697"/>
      <c r="AX946" s="1695">
        <v>2</v>
      </c>
      <c r="AY946" s="1696"/>
      <c r="AZ946" s="1697"/>
      <c r="BA946" s="1695">
        <v>2</v>
      </c>
      <c r="BB946" s="1696"/>
      <c r="BC946" s="1697"/>
      <c r="BD946" s="1695">
        <v>2</v>
      </c>
      <c r="BE946" s="1696"/>
      <c r="BF946" s="1697"/>
      <c r="BG946" s="1695">
        <v>2</v>
      </c>
      <c r="BH946" s="1696"/>
      <c r="BI946" s="1697"/>
      <c r="BJ946" s="1695">
        <v>2</v>
      </c>
      <c r="BK946" s="1696"/>
      <c r="BL946" s="1697"/>
      <c r="BM946" s="1695">
        <v>2</v>
      </c>
      <c r="BN946" s="1696"/>
      <c r="BO946" s="1697"/>
      <c r="BP946" s="1695">
        <v>2</v>
      </c>
      <c r="BQ946" s="1696"/>
      <c r="BR946" s="1697"/>
      <c r="BS946" s="1695">
        <v>2</v>
      </c>
      <c r="BT946" s="1696"/>
      <c r="BU946" s="1697"/>
      <c r="BV946" s="1695">
        <v>2</v>
      </c>
      <c r="BW946" s="1696"/>
      <c r="BX946" s="1697"/>
      <c r="BY946" s="1695">
        <v>2</v>
      </c>
      <c r="BZ946" s="1696"/>
      <c r="CA946" s="1697"/>
    </row>
    <row r="947" s="1620" customFormat="1" ht="21.75" customHeight="1">
      <c r="A947" s="1754"/>
      <c r="B947" s="1756"/>
      <c r="C947" s="1682"/>
      <c r="D947" s="1689"/>
      <c r="E947" s="1690"/>
      <c r="F947" s="1690" t="s">
        <v>496</v>
      </c>
      <c r="G947" s="1690" t="s">
        <v>495</v>
      </c>
      <c r="H947" s="1695"/>
      <c r="I947" s="1696"/>
      <c r="J947" s="1697"/>
      <c r="K947" s="1695"/>
      <c r="L947" s="1696"/>
      <c r="M947" s="1697"/>
      <c r="N947" s="1695"/>
      <c r="O947" s="1696"/>
      <c r="P947" s="1697"/>
      <c r="Q947" s="1695"/>
      <c r="R947" s="1696"/>
      <c r="S947" s="1697"/>
      <c r="T947" s="1695"/>
      <c r="U947" s="1696"/>
      <c r="V947" s="1697"/>
      <c r="W947" s="1695"/>
      <c r="X947" s="1696"/>
      <c r="Y947" s="1697"/>
      <c r="Z947" s="1695"/>
      <c r="AA947" s="1696"/>
      <c r="AB947" s="1697"/>
      <c r="AC947" s="1695"/>
      <c r="AD947" s="1696"/>
      <c r="AE947" s="1697"/>
      <c r="AF947" s="1695"/>
      <c r="AG947" s="1696"/>
      <c r="AH947" s="1697"/>
      <c r="AI947" s="1695"/>
      <c r="AJ947" s="1696"/>
      <c r="AK947" s="1697"/>
      <c r="AL947" s="1695"/>
      <c r="AM947" s="1696"/>
      <c r="AN947" s="1697"/>
      <c r="AO947" s="1695"/>
      <c r="AP947" s="1696"/>
      <c r="AQ947" s="1697"/>
      <c r="AR947" s="1695"/>
      <c r="AS947" s="1696"/>
      <c r="AT947" s="1697"/>
      <c r="AU947" s="1695"/>
      <c r="AV947" s="1696"/>
      <c r="AW947" s="1697"/>
      <c r="AX947" s="1695"/>
      <c r="AY947" s="1696"/>
      <c r="AZ947" s="1697"/>
      <c r="BA947" s="1695"/>
      <c r="BB947" s="1696"/>
      <c r="BC947" s="1697"/>
      <c r="BD947" s="1695"/>
      <c r="BE947" s="1696"/>
      <c r="BF947" s="1697"/>
      <c r="BG947" s="1695"/>
      <c r="BH947" s="1696"/>
      <c r="BI947" s="1697"/>
      <c r="BJ947" s="1695"/>
      <c r="BK947" s="1696"/>
      <c r="BL947" s="1697"/>
      <c r="BM947" s="1695"/>
      <c r="BN947" s="1696"/>
      <c r="BO947" s="1697"/>
      <c r="BP947" s="1695"/>
      <c r="BQ947" s="1696"/>
      <c r="BR947" s="1697"/>
      <c r="BS947" s="1695"/>
      <c r="BT947" s="1696"/>
      <c r="BU947" s="1697"/>
      <c r="BV947" s="1695"/>
      <c r="BW947" s="1696"/>
      <c r="BX947" s="1697"/>
      <c r="BY947" s="1695"/>
      <c r="BZ947" s="1696"/>
      <c r="CA947" s="1697"/>
    </row>
    <row r="948" s="1620" customFormat="1" ht="21.75" customHeight="1">
      <c r="A948" s="1754"/>
      <c r="B948" s="1756"/>
      <c r="C948" s="1682"/>
      <c r="D948" s="1689" t="s">
        <v>116</v>
      </c>
      <c r="E948" s="1690"/>
      <c r="F948" s="1690" t="s">
        <v>491</v>
      </c>
      <c r="G948" s="1690">
        <v>35</v>
      </c>
      <c r="H948" s="1699">
        <v>0</v>
      </c>
      <c r="I948" s="1702">
        <v>0</v>
      </c>
      <c r="J948" s="1694">
        <f t="shared" ref="J948:J949" si="2148">ROUND(SQRT(H948^2+I948^2)*1000/(1.73*H956),0)</f>
        <v>0</v>
      </c>
      <c r="K948" s="1699">
        <v>0</v>
      </c>
      <c r="L948" s="1702">
        <v>0</v>
      </c>
      <c r="M948" s="1694">
        <f t="shared" ref="M948:M949" si="2149">ROUND(SQRT(K948^2+L948^2)*1000/(1.73*K956),0)</f>
        <v>0</v>
      </c>
      <c r="N948" s="1699">
        <v>0</v>
      </c>
      <c r="O948" s="1702">
        <v>0</v>
      </c>
      <c r="P948" s="1694">
        <f t="shared" ref="P948:P949" si="2150">ROUND(SQRT(N948^2+O948^2)*1000/(1.73*N956),0)</f>
        <v>0</v>
      </c>
      <c r="Q948" s="1699">
        <v>0</v>
      </c>
      <c r="R948" s="1702">
        <v>0</v>
      </c>
      <c r="S948" s="1694">
        <f t="shared" ref="S948:S949" si="2151">ROUND(SQRT(Q948^2+R948^2)*1000/(1.73*Q956),0)</f>
        <v>0</v>
      </c>
      <c r="T948" s="1699">
        <v>0</v>
      </c>
      <c r="U948" s="1702">
        <v>0</v>
      </c>
      <c r="V948" s="1694">
        <f t="shared" ref="V948:V949" si="2152">ROUND(SQRT(T948^2+U948^2)*1000/(1.73*T956),0)</f>
        <v>0</v>
      </c>
      <c r="W948" s="1699">
        <v>0</v>
      </c>
      <c r="X948" s="1702">
        <v>0</v>
      </c>
      <c r="Y948" s="1694">
        <f t="shared" ref="Y948:Y949" si="2153">ROUND(SQRT(W948^2+X948^2)*1000/(1.73*W956),0)</f>
        <v>0</v>
      </c>
      <c r="Z948" s="1699">
        <v>0</v>
      </c>
      <c r="AA948" s="1702">
        <v>0</v>
      </c>
      <c r="AB948" s="1694">
        <f t="shared" ref="AB948:AB949" si="2154">ROUND(SQRT(Z948^2+AA948^2)*1000/(1.73*Z956),0)</f>
        <v>0</v>
      </c>
      <c r="AC948" s="1699">
        <v>0</v>
      </c>
      <c r="AD948" s="1702">
        <v>0</v>
      </c>
      <c r="AE948" s="1694">
        <f t="shared" ref="AE948:AE949" si="2155">ROUND(SQRT(AC948^2+AD948^2)*1000/(1.73*AC956),0)</f>
        <v>0</v>
      </c>
      <c r="AF948" s="1699">
        <v>0</v>
      </c>
      <c r="AG948" s="1702">
        <v>0</v>
      </c>
      <c r="AH948" s="1694">
        <f t="shared" ref="AH948:AH949" si="2156">ROUND(SQRT(AF948^2+AG948^2)*1000/(1.73*AF956),0)</f>
        <v>0</v>
      </c>
      <c r="AI948" s="1699">
        <v>0</v>
      </c>
      <c r="AJ948" s="1702">
        <v>0</v>
      </c>
      <c r="AK948" s="1694">
        <f t="shared" ref="AK948:AK949" si="2157">ROUND(SQRT(AI948^2+AJ948^2)*1000/(1.73*AI956),0)</f>
        <v>0</v>
      </c>
      <c r="AL948" s="1699">
        <v>0</v>
      </c>
      <c r="AM948" s="1702">
        <v>0</v>
      </c>
      <c r="AN948" s="1694">
        <f t="shared" ref="AN948:AN949" si="2158">ROUND(SQRT(AL948^2+AM948^2)*1000/(1.73*AL956),0)</f>
        <v>0</v>
      </c>
      <c r="AO948" s="1699">
        <v>0</v>
      </c>
      <c r="AP948" s="1702">
        <v>0</v>
      </c>
      <c r="AQ948" s="1694">
        <f t="shared" ref="AQ948:AQ949" si="2159">ROUND(SQRT(AO948^2+AP948^2)*1000/(1.73*AO956),0)</f>
        <v>0</v>
      </c>
      <c r="AR948" s="1699">
        <v>0</v>
      </c>
      <c r="AS948" s="1702">
        <v>0</v>
      </c>
      <c r="AT948" s="1694">
        <f t="shared" ref="AT948:AT949" si="2160">ROUND(SQRT(AR948^2+AS948^2)*1000/(1.73*AR956),0)</f>
        <v>0</v>
      </c>
      <c r="AU948" s="1699">
        <v>0</v>
      </c>
      <c r="AV948" s="1702">
        <v>0</v>
      </c>
      <c r="AW948" s="1694">
        <f t="shared" ref="AW948:AW949" si="2161">ROUND(SQRT(AU948^2+AV948^2)*1000/(1.73*AU956),0)</f>
        <v>0</v>
      </c>
      <c r="AX948" s="1699">
        <v>0</v>
      </c>
      <c r="AY948" s="1702">
        <v>0</v>
      </c>
      <c r="AZ948" s="1694">
        <f t="shared" ref="AZ948:AZ949" si="2162">ROUND(SQRT(AX948^2+AY948^2)*1000/(1.73*AX956),0)</f>
        <v>0</v>
      </c>
      <c r="BA948" s="1699">
        <v>0</v>
      </c>
      <c r="BB948" s="1702">
        <v>0</v>
      </c>
      <c r="BC948" s="1694">
        <f t="shared" ref="BC948:BC949" si="2163">ROUND(SQRT(BA948^2+BB948^2)*1000/(1.73*BA956),0)</f>
        <v>0</v>
      </c>
      <c r="BD948" s="1699">
        <v>0</v>
      </c>
      <c r="BE948" s="1702">
        <v>0</v>
      </c>
      <c r="BF948" s="1694">
        <f t="shared" ref="BF948:BF949" si="2164">ROUND(SQRT(BD948^2+BE948^2)*1000/(1.73*BD956),0)</f>
        <v>0</v>
      </c>
      <c r="BG948" s="1699">
        <v>0</v>
      </c>
      <c r="BH948" s="1702">
        <v>0</v>
      </c>
      <c r="BI948" s="1694">
        <f t="shared" ref="BI948:BI949" si="2165">ROUND(SQRT(BG948^2+BH948^2)*1000/(1.73*BG956),0)</f>
        <v>0</v>
      </c>
      <c r="BJ948" s="1699">
        <v>0</v>
      </c>
      <c r="BK948" s="1702">
        <v>0</v>
      </c>
      <c r="BL948" s="1694">
        <f t="shared" ref="BL948:BL949" si="2166">ROUND(SQRT(BJ948^2+BK948^2)*1000/(1.73*BJ956),0)</f>
        <v>0</v>
      </c>
      <c r="BM948" s="1699">
        <v>0</v>
      </c>
      <c r="BN948" s="1702">
        <v>0</v>
      </c>
      <c r="BO948" s="1694">
        <f t="shared" ref="BO948:BO949" si="2167">ROUND(SQRT(BM948^2+BN948^2)*1000/(1.73*BM956),0)</f>
        <v>0</v>
      </c>
      <c r="BP948" s="1699">
        <v>0</v>
      </c>
      <c r="BQ948" s="1702">
        <v>0</v>
      </c>
      <c r="BR948" s="1694">
        <f t="shared" ref="BR948:BR949" si="2168">ROUND(SQRT(BP948^2+BQ948^2)*1000/(1.73*BP956),0)</f>
        <v>0</v>
      </c>
      <c r="BS948" s="1699">
        <v>0</v>
      </c>
      <c r="BT948" s="1702">
        <v>0</v>
      </c>
      <c r="BU948" s="1694">
        <f t="shared" ref="BU948:BU949" si="2169">ROUND(SQRT(BS948^2+BT948^2)*1000/(1.73*BS956),0)</f>
        <v>0</v>
      </c>
      <c r="BV948" s="1699">
        <v>0</v>
      </c>
      <c r="BW948" s="1702">
        <v>0</v>
      </c>
      <c r="BX948" s="1694">
        <f t="shared" ref="BX948:BX949" si="2170">ROUND(SQRT(BV948^2+BW948^2)*1000/(1.73*BV956),0)</f>
        <v>0</v>
      </c>
      <c r="BY948" s="1699">
        <v>0</v>
      </c>
      <c r="BZ948" s="1702">
        <v>0</v>
      </c>
      <c r="CA948" s="1694">
        <f t="shared" ref="CA948:CA949" si="2171">ROUND(SQRT(BY948^2+BZ948^2)*1000/(1.73*BY956),0)</f>
        <v>0</v>
      </c>
    </row>
    <row r="949" s="1620" customFormat="1" ht="21.75" customHeight="1">
      <c r="A949" s="1754"/>
      <c r="B949" s="1756"/>
      <c r="C949" s="1682"/>
      <c r="D949" s="1689"/>
      <c r="E949" s="1690"/>
      <c r="F949" s="1690" t="s">
        <v>493</v>
      </c>
      <c r="G949" s="1690">
        <v>6</v>
      </c>
      <c r="H949" s="1699">
        <v>0</v>
      </c>
      <c r="I949" s="1702">
        <v>0</v>
      </c>
      <c r="J949" s="1694">
        <f t="shared" si="2148"/>
        <v>0</v>
      </c>
      <c r="K949" s="1699">
        <v>0</v>
      </c>
      <c r="L949" s="1702">
        <v>0</v>
      </c>
      <c r="M949" s="1694">
        <f t="shared" si="2149"/>
        <v>0</v>
      </c>
      <c r="N949" s="1699">
        <v>0</v>
      </c>
      <c r="O949" s="1702">
        <v>0</v>
      </c>
      <c r="P949" s="1694">
        <f t="shared" si="2150"/>
        <v>0</v>
      </c>
      <c r="Q949" s="1699">
        <v>0</v>
      </c>
      <c r="R949" s="1702">
        <v>0</v>
      </c>
      <c r="S949" s="1694">
        <f t="shared" si="2151"/>
        <v>0</v>
      </c>
      <c r="T949" s="1699">
        <v>0</v>
      </c>
      <c r="U949" s="1702">
        <v>0</v>
      </c>
      <c r="V949" s="1694">
        <f t="shared" si="2152"/>
        <v>0</v>
      </c>
      <c r="W949" s="1699">
        <v>0</v>
      </c>
      <c r="X949" s="1702">
        <v>0</v>
      </c>
      <c r="Y949" s="1694">
        <f t="shared" si="2153"/>
        <v>0</v>
      </c>
      <c r="Z949" s="1699">
        <v>0</v>
      </c>
      <c r="AA949" s="1702">
        <v>0</v>
      </c>
      <c r="AB949" s="1694">
        <f t="shared" si="2154"/>
        <v>0</v>
      </c>
      <c r="AC949" s="1699">
        <v>0</v>
      </c>
      <c r="AD949" s="1702">
        <v>0</v>
      </c>
      <c r="AE949" s="1694">
        <f t="shared" si="2155"/>
        <v>0</v>
      </c>
      <c r="AF949" s="1699">
        <v>0</v>
      </c>
      <c r="AG949" s="1702">
        <v>0</v>
      </c>
      <c r="AH949" s="1694">
        <f t="shared" si="2156"/>
        <v>0</v>
      </c>
      <c r="AI949" s="1699">
        <v>0</v>
      </c>
      <c r="AJ949" s="1702">
        <v>0</v>
      </c>
      <c r="AK949" s="1694">
        <f t="shared" si="2157"/>
        <v>0</v>
      </c>
      <c r="AL949" s="1699">
        <v>0</v>
      </c>
      <c r="AM949" s="1702">
        <v>0</v>
      </c>
      <c r="AN949" s="1694">
        <f t="shared" si="2158"/>
        <v>0</v>
      </c>
      <c r="AO949" s="1699">
        <v>0</v>
      </c>
      <c r="AP949" s="1702">
        <v>0</v>
      </c>
      <c r="AQ949" s="1694">
        <f t="shared" si="2159"/>
        <v>0</v>
      </c>
      <c r="AR949" s="1699">
        <v>0</v>
      </c>
      <c r="AS949" s="1702">
        <v>0</v>
      </c>
      <c r="AT949" s="1694">
        <f t="shared" si="2160"/>
        <v>0</v>
      </c>
      <c r="AU949" s="1699">
        <v>0</v>
      </c>
      <c r="AV949" s="1702">
        <v>0</v>
      </c>
      <c r="AW949" s="1694">
        <f t="shared" si="2161"/>
        <v>0</v>
      </c>
      <c r="AX949" s="1699">
        <v>0</v>
      </c>
      <c r="AY949" s="1702">
        <v>0</v>
      </c>
      <c r="AZ949" s="1694">
        <f t="shared" si="2162"/>
        <v>0</v>
      </c>
      <c r="BA949" s="1699">
        <v>0</v>
      </c>
      <c r="BB949" s="1702">
        <v>0</v>
      </c>
      <c r="BC949" s="1694">
        <f t="shared" si="2163"/>
        <v>0</v>
      </c>
      <c r="BD949" s="1699">
        <v>0</v>
      </c>
      <c r="BE949" s="1702">
        <v>0</v>
      </c>
      <c r="BF949" s="1694">
        <f t="shared" si="2164"/>
        <v>0</v>
      </c>
      <c r="BG949" s="1699">
        <v>0</v>
      </c>
      <c r="BH949" s="1702">
        <v>0</v>
      </c>
      <c r="BI949" s="1694">
        <f t="shared" si="2165"/>
        <v>0</v>
      </c>
      <c r="BJ949" s="1699">
        <v>0</v>
      </c>
      <c r="BK949" s="1702">
        <v>0</v>
      </c>
      <c r="BL949" s="1694">
        <f t="shared" si="2166"/>
        <v>0</v>
      </c>
      <c r="BM949" s="1699">
        <v>0</v>
      </c>
      <c r="BN949" s="1702">
        <v>0</v>
      </c>
      <c r="BO949" s="1694">
        <f t="shared" si="2167"/>
        <v>0</v>
      </c>
      <c r="BP949" s="1699">
        <v>0</v>
      </c>
      <c r="BQ949" s="1702">
        <v>0</v>
      </c>
      <c r="BR949" s="1694">
        <f t="shared" si="2168"/>
        <v>0</v>
      </c>
      <c r="BS949" s="1699">
        <v>0</v>
      </c>
      <c r="BT949" s="1702">
        <v>0</v>
      </c>
      <c r="BU949" s="1694">
        <f t="shared" si="2169"/>
        <v>0</v>
      </c>
      <c r="BV949" s="1699">
        <v>0</v>
      </c>
      <c r="BW949" s="1702">
        <v>0</v>
      </c>
      <c r="BX949" s="1694">
        <f t="shared" si="2170"/>
        <v>0</v>
      </c>
      <c r="BY949" s="1699">
        <v>0</v>
      </c>
      <c r="BZ949" s="1702">
        <v>0</v>
      </c>
      <c r="CA949" s="1694">
        <f t="shared" si="2171"/>
        <v>0</v>
      </c>
    </row>
    <row r="950" s="1620" customFormat="1" ht="21.75" customHeight="1">
      <c r="A950" s="1754"/>
      <c r="B950" s="1756"/>
      <c r="C950" s="1682"/>
      <c r="D950" s="1689"/>
      <c r="E950" s="1690"/>
      <c r="F950" s="1690" t="s">
        <v>494</v>
      </c>
      <c r="G950" s="1690" t="s">
        <v>495</v>
      </c>
      <c r="H950" s="1695"/>
      <c r="I950" s="1696"/>
      <c r="J950" s="1697"/>
      <c r="K950" s="1695"/>
      <c r="L950" s="1696"/>
      <c r="M950" s="1697"/>
      <c r="N950" s="1695"/>
      <c r="O950" s="1696"/>
      <c r="P950" s="1697"/>
      <c r="Q950" s="1695"/>
      <c r="R950" s="1696"/>
      <c r="S950" s="1697"/>
      <c r="T950" s="1695"/>
      <c r="U950" s="1696"/>
      <c r="V950" s="1697"/>
      <c r="W950" s="1695"/>
      <c r="X950" s="1696"/>
      <c r="Y950" s="1697"/>
      <c r="Z950" s="1695"/>
      <c r="AA950" s="1696"/>
      <c r="AB950" s="1697"/>
      <c r="AC950" s="1695"/>
      <c r="AD950" s="1696"/>
      <c r="AE950" s="1697"/>
      <c r="AF950" s="1695"/>
      <c r="AG950" s="1696"/>
      <c r="AH950" s="1697"/>
      <c r="AI950" s="1695"/>
      <c r="AJ950" s="1696"/>
      <c r="AK950" s="1697"/>
      <c r="AL950" s="1695"/>
      <c r="AM950" s="1696"/>
      <c r="AN950" s="1697"/>
      <c r="AO950" s="1695"/>
      <c r="AP950" s="1696"/>
      <c r="AQ950" s="1697"/>
      <c r="AR950" s="1695"/>
      <c r="AS950" s="1696"/>
      <c r="AT950" s="1697"/>
      <c r="AU950" s="1695"/>
      <c r="AV950" s="1696"/>
      <c r="AW950" s="1697"/>
      <c r="AX950" s="1695"/>
      <c r="AY950" s="1696"/>
      <c r="AZ950" s="1697"/>
      <c r="BA950" s="1695"/>
      <c r="BB950" s="1696"/>
      <c r="BC950" s="1697"/>
      <c r="BD950" s="1695"/>
      <c r="BE950" s="1696"/>
      <c r="BF950" s="1697"/>
      <c r="BG950" s="1695"/>
      <c r="BH950" s="1696"/>
      <c r="BI950" s="1697"/>
      <c r="BJ950" s="1695"/>
      <c r="BK950" s="1696"/>
      <c r="BL950" s="1697"/>
      <c r="BM950" s="1695"/>
      <c r="BN950" s="1696"/>
      <c r="BO950" s="1697"/>
      <c r="BP950" s="1695"/>
      <c r="BQ950" s="1696"/>
      <c r="BR950" s="1697"/>
      <c r="BS950" s="1695"/>
      <c r="BT950" s="1696"/>
      <c r="BU950" s="1697"/>
      <c r="BV950" s="1695"/>
      <c r="BW950" s="1696"/>
      <c r="BX950" s="1697"/>
      <c r="BY950" s="1695"/>
      <c r="BZ950" s="1696"/>
      <c r="CA950" s="1697"/>
    </row>
    <row r="951" s="1620" customFormat="1" ht="21.75" customHeight="1">
      <c r="A951" s="1754"/>
      <c r="B951" s="1756"/>
      <c r="C951" s="1682"/>
      <c r="D951" s="1689"/>
      <c r="E951" s="1690"/>
      <c r="F951" s="1690" t="s">
        <v>496</v>
      </c>
      <c r="G951" s="1690" t="s">
        <v>495</v>
      </c>
      <c r="H951" s="1695"/>
      <c r="I951" s="1696"/>
      <c r="J951" s="1697"/>
      <c r="K951" s="1695"/>
      <c r="L951" s="1696"/>
      <c r="M951" s="1697"/>
      <c r="N951" s="1695"/>
      <c r="O951" s="1696"/>
      <c r="P951" s="1697"/>
      <c r="Q951" s="1695"/>
      <c r="R951" s="1696"/>
      <c r="S951" s="1697"/>
      <c r="T951" s="1695"/>
      <c r="U951" s="1696"/>
      <c r="V951" s="1697"/>
      <c r="W951" s="1695"/>
      <c r="X951" s="1696"/>
      <c r="Y951" s="1697"/>
      <c r="Z951" s="1695"/>
      <c r="AA951" s="1696"/>
      <c r="AB951" s="1697"/>
      <c r="AC951" s="1695"/>
      <c r="AD951" s="1696"/>
      <c r="AE951" s="1697"/>
      <c r="AF951" s="1695"/>
      <c r="AG951" s="1696"/>
      <c r="AH951" s="1697"/>
      <c r="AI951" s="1695"/>
      <c r="AJ951" s="1696"/>
      <c r="AK951" s="1697"/>
      <c r="AL951" s="1695"/>
      <c r="AM951" s="1696"/>
      <c r="AN951" s="1697"/>
      <c r="AO951" s="1695"/>
      <c r="AP951" s="1696"/>
      <c r="AQ951" s="1697"/>
      <c r="AR951" s="1695"/>
      <c r="AS951" s="1696"/>
      <c r="AT951" s="1697"/>
      <c r="AU951" s="1695"/>
      <c r="AV951" s="1696"/>
      <c r="AW951" s="1697"/>
      <c r="AX951" s="1695"/>
      <c r="AY951" s="1696"/>
      <c r="AZ951" s="1697"/>
      <c r="BA951" s="1695"/>
      <c r="BB951" s="1696"/>
      <c r="BC951" s="1697"/>
      <c r="BD951" s="1695"/>
      <c r="BE951" s="1696"/>
      <c r="BF951" s="1697"/>
      <c r="BG951" s="1695"/>
      <c r="BH951" s="1696"/>
      <c r="BI951" s="1697"/>
      <c r="BJ951" s="1695"/>
      <c r="BK951" s="1696"/>
      <c r="BL951" s="1697"/>
      <c r="BM951" s="1695"/>
      <c r="BN951" s="1696"/>
      <c r="BO951" s="1697"/>
      <c r="BP951" s="1695"/>
      <c r="BQ951" s="1696"/>
      <c r="BR951" s="1697"/>
      <c r="BS951" s="1695"/>
      <c r="BT951" s="1696"/>
      <c r="BU951" s="1697"/>
      <c r="BV951" s="1695"/>
      <c r="BW951" s="1696"/>
      <c r="BX951" s="1697"/>
      <c r="BY951" s="1695"/>
      <c r="BZ951" s="1696"/>
      <c r="CA951" s="1697"/>
    </row>
    <row r="952" s="1620" customFormat="1" ht="21.75" customHeight="1">
      <c r="A952" s="1754"/>
      <c r="B952" s="1790" t="s">
        <v>501</v>
      </c>
      <c r="C952" s="1652"/>
      <c r="D952" s="1689" t="s">
        <v>703</v>
      </c>
      <c r="E952" s="1690" t="s">
        <v>495</v>
      </c>
      <c r="F952" s="1690"/>
      <c r="G952" s="1690">
        <v>35</v>
      </c>
      <c r="H952" s="1785">
        <v>0</v>
      </c>
      <c r="I952" s="1786">
        <v>0</v>
      </c>
      <c r="J952" s="1694">
        <f t="shared" ref="J952:J953" si="2172">ROUND(SQRT(H952^2+I952^2)*1000/(1.73*H954),0)</f>
        <v>0</v>
      </c>
      <c r="K952" s="1785">
        <v>0</v>
      </c>
      <c r="L952" s="1786">
        <v>0</v>
      </c>
      <c r="M952" s="1694">
        <f t="shared" ref="M952:M953" si="2173">ROUND(SQRT(K952^2+L952^2)*1000/(1.73*K954),0)</f>
        <v>0</v>
      </c>
      <c r="N952" s="1785">
        <v>0</v>
      </c>
      <c r="O952" s="1786">
        <v>0</v>
      </c>
      <c r="P952" s="1694">
        <f t="shared" ref="P952:P953" si="2174">ROUND(SQRT(N952^2+O952^2)*1000/(1.73*N954),0)</f>
        <v>0</v>
      </c>
      <c r="Q952" s="1785">
        <v>0</v>
      </c>
      <c r="R952" s="1786">
        <v>0</v>
      </c>
      <c r="S952" s="1694">
        <f t="shared" ref="S952:S953" si="2175">ROUND(SQRT(Q952^2+R952^2)*1000/(1.73*Q954),0)</f>
        <v>0</v>
      </c>
      <c r="T952" s="1785">
        <v>0</v>
      </c>
      <c r="U952" s="1786">
        <v>0</v>
      </c>
      <c r="V952" s="1694">
        <f t="shared" ref="V952:V953" si="2176">ROUND(SQRT(T952^2+U952^2)*1000/(1.73*T954),0)</f>
        <v>0</v>
      </c>
      <c r="W952" s="1785">
        <v>0</v>
      </c>
      <c r="X952" s="1786">
        <v>0</v>
      </c>
      <c r="Y952" s="1694">
        <f t="shared" ref="Y952:Y953" si="2177">ROUND(SQRT(W952^2+X952^2)*1000/(1.73*W954),0)</f>
        <v>0</v>
      </c>
      <c r="Z952" s="1785">
        <v>0</v>
      </c>
      <c r="AA952" s="1786">
        <v>0</v>
      </c>
      <c r="AB952" s="1694">
        <f t="shared" ref="AB952:AB953" si="2178">ROUND(SQRT(Z952^2+AA952^2)*1000/(1.73*Z954),0)</f>
        <v>0</v>
      </c>
      <c r="AC952" s="1785">
        <v>0</v>
      </c>
      <c r="AD952" s="1786">
        <v>0</v>
      </c>
      <c r="AE952" s="1694">
        <f t="shared" ref="AE952:AE953" si="2179">ROUND(SQRT(AC952^2+AD952^2)*1000/(1.73*AC954),0)</f>
        <v>0</v>
      </c>
      <c r="AF952" s="1785">
        <v>0</v>
      </c>
      <c r="AG952" s="1786">
        <v>0</v>
      </c>
      <c r="AH952" s="1694">
        <f t="shared" ref="AH952:AH953" si="2180">ROUND(SQRT(AF952^2+AG952^2)*1000/(1.73*AF954),0)</f>
        <v>0</v>
      </c>
      <c r="AI952" s="1785">
        <v>0</v>
      </c>
      <c r="AJ952" s="1786">
        <v>0</v>
      </c>
      <c r="AK952" s="1694">
        <f>ROUND(SQRT(AI952^2+AJ952^2)*1000/(1.73*AI954),0)</f>
        <v>0</v>
      </c>
      <c r="AL952" s="1785">
        <v>0</v>
      </c>
      <c r="AM952" s="1786">
        <v>0</v>
      </c>
      <c r="AN952" s="1694">
        <f t="shared" ref="AN952:AN953" si="2181">ROUND(SQRT(AL952^2+AM952^2)*1000/(1.73*AL954),0)</f>
        <v>0</v>
      </c>
      <c r="AO952" s="1785">
        <v>0</v>
      </c>
      <c r="AP952" s="1786">
        <v>0</v>
      </c>
      <c r="AQ952" s="1694">
        <f t="shared" ref="AQ952:AQ953" si="2182">ROUND(SQRT(AO952^2+AP952^2)*1000/(1.73*AO954),0)</f>
        <v>0</v>
      </c>
      <c r="AR952" s="1785">
        <v>0</v>
      </c>
      <c r="AS952" s="1786">
        <v>0</v>
      </c>
      <c r="AT952" s="1694">
        <f t="shared" ref="AT952:AT953" si="2183">ROUND(SQRT(AR952^2+AS952^2)*1000/(1.73*AR954),0)</f>
        <v>0</v>
      </c>
      <c r="AU952" s="1785">
        <v>0</v>
      </c>
      <c r="AV952" s="1786">
        <v>0</v>
      </c>
      <c r="AW952" s="1694">
        <f t="shared" ref="AW952:AW953" si="2184">ROUND(SQRT(AU952^2+AV952^2)*1000/(1.73*AU954),0)</f>
        <v>0</v>
      </c>
      <c r="AX952" s="1785">
        <v>0</v>
      </c>
      <c r="AY952" s="1786">
        <v>0</v>
      </c>
      <c r="AZ952" s="1694">
        <f t="shared" ref="AZ952:AZ953" si="2185">ROUND(SQRT(AX952^2+AY952^2)*1000/(1.73*AX954),0)</f>
        <v>0</v>
      </c>
      <c r="BA952" s="1785">
        <v>0</v>
      </c>
      <c r="BB952" s="1786">
        <v>0</v>
      </c>
      <c r="BC952" s="1694">
        <f t="shared" ref="BC952:BC953" si="2186">ROUND(SQRT(BA952^2+BB952^2)*1000/(1.73*BA954),0)</f>
        <v>0</v>
      </c>
      <c r="BD952" s="1785">
        <v>0</v>
      </c>
      <c r="BE952" s="1786">
        <v>0</v>
      </c>
      <c r="BF952" s="1694">
        <f t="shared" ref="BF952:BF953" si="2187">ROUND(SQRT(BD952^2+BE952^2)*1000/(1.73*BD954),0)</f>
        <v>0</v>
      </c>
      <c r="BG952" s="1785">
        <v>0</v>
      </c>
      <c r="BH952" s="1786">
        <v>0</v>
      </c>
      <c r="BI952" s="1694">
        <f t="shared" ref="BI952:BI953" si="2188">ROUND(SQRT(BG952^2+BH952^2)*1000/(1.73*BG954),0)</f>
        <v>0</v>
      </c>
      <c r="BJ952" s="1785">
        <v>0</v>
      </c>
      <c r="BK952" s="1786">
        <v>0</v>
      </c>
      <c r="BL952" s="1694">
        <f t="shared" ref="BL952:BL953" si="2189">ROUND(SQRT(BJ952^2+BK952^2)*1000/(1.73*BJ954),0)</f>
        <v>0</v>
      </c>
      <c r="BM952" s="1785">
        <v>0</v>
      </c>
      <c r="BN952" s="1786">
        <v>0</v>
      </c>
      <c r="BO952" s="1694">
        <f t="shared" ref="BO952:BO953" si="2190">ROUND(SQRT(BM952^2+BN952^2)*1000/(1.73*BM954),0)</f>
        <v>0</v>
      </c>
      <c r="BP952" s="1785">
        <v>0</v>
      </c>
      <c r="BQ952" s="1786">
        <v>0</v>
      </c>
      <c r="BR952" s="1694">
        <f t="shared" ref="BR952:BR953" si="2191">ROUND(SQRT(BP952^2+BQ952^2)*1000/(1.73*BP954),0)</f>
        <v>0</v>
      </c>
      <c r="BS952" s="1785">
        <v>0</v>
      </c>
      <c r="BT952" s="1786">
        <v>0</v>
      </c>
      <c r="BU952" s="1694">
        <f t="shared" ref="BU952:BU953" si="2192">ROUND(SQRT(BS952^2+BT952^2)*1000/(1.73*BS954),0)</f>
        <v>0</v>
      </c>
      <c r="BV952" s="1785">
        <v>0</v>
      </c>
      <c r="BW952" s="1786">
        <v>0</v>
      </c>
      <c r="BX952" s="1694">
        <f t="shared" ref="BX952:BX953" si="2193">ROUND(SQRT(BV952^2+BW952^2)*1000/(1.73*BV954),0)</f>
        <v>0</v>
      </c>
      <c r="BY952" s="1785">
        <v>0</v>
      </c>
      <c r="BZ952" s="1786">
        <v>0</v>
      </c>
      <c r="CA952" s="1694">
        <f t="shared" ref="CA952:CA953" si="2194">ROUND(SQRT(BY952^2+BZ952^2)*1000/(1.73*BY954),0)</f>
        <v>0</v>
      </c>
    </row>
    <row r="953" s="1620" customFormat="1" ht="21.75" customHeight="1">
      <c r="A953" s="1754"/>
      <c r="B953" s="1790" t="s">
        <v>523</v>
      </c>
      <c r="C953" s="1652"/>
      <c r="D953" s="1689" t="s">
        <v>752</v>
      </c>
      <c r="E953" s="1690" t="s">
        <v>495</v>
      </c>
      <c r="F953" s="1690"/>
      <c r="G953" s="1690">
        <v>35</v>
      </c>
      <c r="H953" s="1699">
        <v>0.035999999999999997</v>
      </c>
      <c r="I953" s="1702">
        <v>0.051999999999999998</v>
      </c>
      <c r="J953" s="1694">
        <f t="shared" si="2172"/>
        <v>1</v>
      </c>
      <c r="K953" s="1699">
        <v>0.035999999999999997</v>
      </c>
      <c r="L953" s="1702">
        <v>0.051999999999999998</v>
      </c>
      <c r="M953" s="1694">
        <f t="shared" si="2173"/>
        <v>1</v>
      </c>
      <c r="N953" s="1699">
        <v>0.035999999999999997</v>
      </c>
      <c r="O953" s="1702">
        <v>0.051999999999999998</v>
      </c>
      <c r="P953" s="1694">
        <f t="shared" si="2174"/>
        <v>1</v>
      </c>
      <c r="Q953" s="1699">
        <v>0.035999999999999997</v>
      </c>
      <c r="R953" s="1702">
        <v>0.051999999999999998</v>
      </c>
      <c r="S953" s="1694">
        <f t="shared" si="2175"/>
        <v>1</v>
      </c>
      <c r="T953" s="1699">
        <v>0.035999999999999997</v>
      </c>
      <c r="U953" s="1702">
        <v>0.051999999999999998</v>
      </c>
      <c r="V953" s="1694">
        <f t="shared" si="2176"/>
        <v>1</v>
      </c>
      <c r="W953" s="1699">
        <v>0.064000000000000001</v>
      </c>
      <c r="X953" s="1702">
        <v>0.043999999999999997</v>
      </c>
      <c r="Y953" s="1694">
        <f t="shared" si="2177"/>
        <v>1</v>
      </c>
      <c r="Z953" s="1699">
        <v>0.064000000000000001</v>
      </c>
      <c r="AA953" s="1702">
        <v>0.043999999999999997</v>
      </c>
      <c r="AB953" s="1694">
        <f t="shared" si="2178"/>
        <v>1</v>
      </c>
      <c r="AC953" s="1699">
        <v>0.064000000000000001</v>
      </c>
      <c r="AD953" s="1702">
        <v>0.043999999999999997</v>
      </c>
      <c r="AE953" s="1694">
        <f t="shared" si="2179"/>
        <v>1</v>
      </c>
      <c r="AF953" s="1699">
        <v>0.064000000000000001</v>
      </c>
      <c r="AG953" s="1702">
        <v>0.043999999999999997</v>
      </c>
      <c r="AH953" s="1694">
        <f t="shared" si="2180"/>
        <v>1</v>
      </c>
      <c r="AI953" s="1699">
        <v>0.064000000000000001</v>
      </c>
      <c r="AJ953" s="1702">
        <v>0.043999999999999997</v>
      </c>
      <c r="AK953" s="1694">
        <v>1</v>
      </c>
      <c r="AL953" s="1699">
        <v>0.064000000000000001</v>
      </c>
      <c r="AM953" s="1702">
        <v>0.043999999999999997</v>
      </c>
      <c r="AN953" s="1694">
        <f t="shared" si="2181"/>
        <v>1</v>
      </c>
      <c r="AO953" s="1699">
        <v>0.064000000000000001</v>
      </c>
      <c r="AP953" s="1702">
        <v>0.043999999999999997</v>
      </c>
      <c r="AQ953" s="1694">
        <f t="shared" si="2182"/>
        <v>1</v>
      </c>
      <c r="AR953" s="1699">
        <v>0.064000000000000001</v>
      </c>
      <c r="AS953" s="1702">
        <v>0.043999999999999997</v>
      </c>
      <c r="AT953" s="1694">
        <f t="shared" si="2183"/>
        <v>1</v>
      </c>
      <c r="AU953" s="1699">
        <v>0.064000000000000001</v>
      </c>
      <c r="AV953" s="1702">
        <v>0.043999999999999997</v>
      </c>
      <c r="AW953" s="1694">
        <f t="shared" si="2184"/>
        <v>1</v>
      </c>
      <c r="AX953" s="1699">
        <v>0.064000000000000001</v>
      </c>
      <c r="AY953" s="1702">
        <v>0.043999999999999997</v>
      </c>
      <c r="AZ953" s="1694">
        <f t="shared" si="2185"/>
        <v>1</v>
      </c>
      <c r="BA953" s="1699">
        <v>0.064000000000000001</v>
      </c>
      <c r="BB953" s="1702">
        <v>0.043999999999999997</v>
      </c>
      <c r="BC953" s="1694">
        <f t="shared" si="2186"/>
        <v>1</v>
      </c>
      <c r="BD953" s="1699">
        <v>0.064000000000000001</v>
      </c>
      <c r="BE953" s="1702">
        <v>0.043999999999999997</v>
      </c>
      <c r="BF953" s="1694">
        <f t="shared" si="2187"/>
        <v>1</v>
      </c>
      <c r="BG953" s="1699">
        <v>0.064000000000000001</v>
      </c>
      <c r="BH953" s="1702">
        <v>0.043999999999999997</v>
      </c>
      <c r="BI953" s="1694">
        <f t="shared" si="2188"/>
        <v>1</v>
      </c>
      <c r="BJ953" s="1699">
        <v>0.064000000000000001</v>
      </c>
      <c r="BK953" s="1702">
        <v>0.043999999999999997</v>
      </c>
      <c r="BL953" s="1694">
        <f t="shared" si="2189"/>
        <v>1</v>
      </c>
      <c r="BM953" s="1699">
        <v>0.035999999999999997</v>
      </c>
      <c r="BN953" s="1702">
        <v>0.051999999999999998</v>
      </c>
      <c r="BO953" s="1694">
        <f t="shared" si="2190"/>
        <v>1</v>
      </c>
      <c r="BP953" s="1699">
        <v>0.035999999999999997</v>
      </c>
      <c r="BQ953" s="1702">
        <v>0.051999999999999998</v>
      </c>
      <c r="BR953" s="1694">
        <f t="shared" si="2191"/>
        <v>1</v>
      </c>
      <c r="BS953" s="1699">
        <v>0.035999999999999997</v>
      </c>
      <c r="BT953" s="1702">
        <v>0.051999999999999998</v>
      </c>
      <c r="BU953" s="1694">
        <f t="shared" si="2192"/>
        <v>1</v>
      </c>
      <c r="BV953" s="1699">
        <v>0.035999999999999997</v>
      </c>
      <c r="BW953" s="1702">
        <v>0.051999999999999998</v>
      </c>
      <c r="BX953" s="1694">
        <f t="shared" si="2193"/>
        <v>1</v>
      </c>
      <c r="BY953" s="1699">
        <v>0.035999999999999997</v>
      </c>
      <c r="BZ953" s="1702">
        <v>0.051999999999999998</v>
      </c>
      <c r="CA953" s="1694">
        <f t="shared" si="2194"/>
        <v>1</v>
      </c>
    </row>
    <row r="954" s="1620" customFormat="1" ht="21.75" customHeight="1">
      <c r="A954" s="1754"/>
      <c r="B954" s="1790"/>
      <c r="C954" s="1652"/>
      <c r="D954" s="1689" t="s">
        <v>527</v>
      </c>
      <c r="E954" s="1690"/>
      <c r="F954" s="1690" t="s">
        <v>528</v>
      </c>
      <c r="G954" s="1690">
        <v>35</v>
      </c>
      <c r="H954" s="1695">
        <v>35</v>
      </c>
      <c r="I954" s="1696"/>
      <c r="J954" s="1697"/>
      <c r="K954" s="1695">
        <v>35</v>
      </c>
      <c r="L954" s="1696"/>
      <c r="M954" s="1697"/>
      <c r="N954" s="1695">
        <v>35</v>
      </c>
      <c r="O954" s="1696"/>
      <c r="P954" s="1697"/>
      <c r="Q954" s="1695">
        <v>35</v>
      </c>
      <c r="R954" s="1696"/>
      <c r="S954" s="1697"/>
      <c r="T954" s="1695">
        <v>35</v>
      </c>
      <c r="U954" s="1696"/>
      <c r="V954" s="1697"/>
      <c r="W954" s="1695">
        <v>35</v>
      </c>
      <c r="X954" s="1696"/>
      <c r="Y954" s="1697"/>
      <c r="Z954" s="1695">
        <v>35</v>
      </c>
      <c r="AA954" s="1696"/>
      <c r="AB954" s="1697"/>
      <c r="AC954" s="1695">
        <v>35</v>
      </c>
      <c r="AD954" s="1696"/>
      <c r="AE954" s="1697"/>
      <c r="AF954" s="1695">
        <v>35</v>
      </c>
      <c r="AG954" s="1696"/>
      <c r="AH954" s="1697"/>
      <c r="AI954" s="1695">
        <v>35</v>
      </c>
      <c r="AJ954" s="1696"/>
      <c r="AK954" s="1697"/>
      <c r="AL954" s="1695">
        <v>35</v>
      </c>
      <c r="AM954" s="1696"/>
      <c r="AN954" s="1697"/>
      <c r="AO954" s="1695">
        <v>35</v>
      </c>
      <c r="AP954" s="1696"/>
      <c r="AQ954" s="1697"/>
      <c r="AR954" s="1695">
        <v>35</v>
      </c>
      <c r="AS954" s="1696"/>
      <c r="AT954" s="1697"/>
      <c r="AU954" s="1695">
        <v>35</v>
      </c>
      <c r="AV954" s="1696"/>
      <c r="AW954" s="1697"/>
      <c r="AX954" s="1695">
        <v>35</v>
      </c>
      <c r="AY954" s="1696"/>
      <c r="AZ954" s="1697"/>
      <c r="BA954" s="1695">
        <v>35</v>
      </c>
      <c r="BB954" s="1696"/>
      <c r="BC954" s="1697"/>
      <c r="BD954" s="1695">
        <v>35</v>
      </c>
      <c r="BE954" s="1696"/>
      <c r="BF954" s="1697"/>
      <c r="BG954" s="1695">
        <v>35</v>
      </c>
      <c r="BH954" s="1696"/>
      <c r="BI954" s="1697"/>
      <c r="BJ954" s="1695">
        <v>35</v>
      </c>
      <c r="BK954" s="1696"/>
      <c r="BL954" s="1697"/>
      <c r="BM954" s="1695">
        <v>35</v>
      </c>
      <c r="BN954" s="1696"/>
      <c r="BO954" s="1697"/>
      <c r="BP954" s="1695">
        <v>35</v>
      </c>
      <c r="BQ954" s="1696"/>
      <c r="BR954" s="1697"/>
      <c r="BS954" s="1695">
        <v>35</v>
      </c>
      <c r="BT954" s="1696"/>
      <c r="BU954" s="1697"/>
      <c r="BV954" s="1695">
        <v>35</v>
      </c>
      <c r="BW954" s="1696"/>
      <c r="BX954" s="1697"/>
      <c r="BY954" s="1695">
        <v>35</v>
      </c>
      <c r="BZ954" s="1696"/>
      <c r="CA954" s="1697"/>
    </row>
    <row r="955" s="1620" customFormat="1" ht="21.75" customHeight="1">
      <c r="A955" s="1754"/>
      <c r="B955" s="1790"/>
      <c r="C955" s="1652"/>
      <c r="D955" s="1791" t="s">
        <v>529</v>
      </c>
      <c r="E955" s="1708"/>
      <c r="F955" s="1708" t="s">
        <v>528</v>
      </c>
      <c r="G955" s="1708">
        <v>35</v>
      </c>
      <c r="H955" s="1695">
        <v>35</v>
      </c>
      <c r="I955" s="1696"/>
      <c r="J955" s="1697"/>
      <c r="K955" s="1695">
        <v>35</v>
      </c>
      <c r="L955" s="1696"/>
      <c r="M955" s="1697"/>
      <c r="N955" s="1695">
        <v>35</v>
      </c>
      <c r="O955" s="1696"/>
      <c r="P955" s="1697"/>
      <c r="Q955" s="1695">
        <v>35</v>
      </c>
      <c r="R955" s="1696"/>
      <c r="S955" s="1697"/>
      <c r="T955" s="1695">
        <v>35</v>
      </c>
      <c r="U955" s="1696"/>
      <c r="V955" s="1697"/>
      <c r="W955" s="1695">
        <v>35</v>
      </c>
      <c r="X955" s="1696"/>
      <c r="Y955" s="1697"/>
      <c r="Z955" s="1695">
        <v>35</v>
      </c>
      <c r="AA955" s="1696"/>
      <c r="AB955" s="1697"/>
      <c r="AC955" s="1695">
        <v>35</v>
      </c>
      <c r="AD955" s="1696"/>
      <c r="AE955" s="1697"/>
      <c r="AF955" s="1695">
        <v>35</v>
      </c>
      <c r="AG955" s="1696"/>
      <c r="AH955" s="1697"/>
      <c r="AI955" s="1695">
        <v>35</v>
      </c>
      <c r="AJ955" s="1696"/>
      <c r="AK955" s="1697"/>
      <c r="AL955" s="1695">
        <v>35</v>
      </c>
      <c r="AM955" s="1696"/>
      <c r="AN955" s="1697"/>
      <c r="AO955" s="1695">
        <v>35</v>
      </c>
      <c r="AP955" s="1696"/>
      <c r="AQ955" s="1697"/>
      <c r="AR955" s="1695">
        <v>35</v>
      </c>
      <c r="AS955" s="1696"/>
      <c r="AT955" s="1697"/>
      <c r="AU955" s="1695">
        <v>35</v>
      </c>
      <c r="AV955" s="1696"/>
      <c r="AW955" s="1697"/>
      <c r="AX955" s="1695">
        <v>35</v>
      </c>
      <c r="AY955" s="1696"/>
      <c r="AZ955" s="1697"/>
      <c r="BA955" s="1695">
        <v>35</v>
      </c>
      <c r="BB955" s="1696"/>
      <c r="BC955" s="1697"/>
      <c r="BD955" s="1695">
        <v>35</v>
      </c>
      <c r="BE955" s="1696"/>
      <c r="BF955" s="1697"/>
      <c r="BG955" s="1695">
        <v>35</v>
      </c>
      <c r="BH955" s="1696"/>
      <c r="BI955" s="1697"/>
      <c r="BJ955" s="1695">
        <v>35</v>
      </c>
      <c r="BK955" s="1696"/>
      <c r="BL955" s="1697"/>
      <c r="BM955" s="1695">
        <v>35</v>
      </c>
      <c r="BN955" s="1696"/>
      <c r="BO955" s="1697"/>
      <c r="BP955" s="1695">
        <v>35</v>
      </c>
      <c r="BQ955" s="1696"/>
      <c r="BR955" s="1697"/>
      <c r="BS955" s="1695">
        <v>35</v>
      </c>
      <c r="BT955" s="1696"/>
      <c r="BU955" s="1697"/>
      <c r="BV955" s="1695">
        <v>35</v>
      </c>
      <c r="BW955" s="1696"/>
      <c r="BX955" s="1697"/>
      <c r="BY955" s="1695">
        <v>35</v>
      </c>
      <c r="BZ955" s="1696"/>
      <c r="CA955" s="1697"/>
    </row>
    <row r="956" s="1620" customFormat="1" ht="21.75" customHeight="1">
      <c r="A956" s="1754"/>
      <c r="B956" s="1790"/>
      <c r="C956" s="1652"/>
      <c r="D956" s="1689" t="s">
        <v>527</v>
      </c>
      <c r="E956" s="1690"/>
      <c r="F956" s="1690" t="s">
        <v>528</v>
      </c>
      <c r="G956" s="1690">
        <v>6</v>
      </c>
      <c r="H956" s="1695">
        <v>6</v>
      </c>
      <c r="I956" s="1696"/>
      <c r="J956" s="1697"/>
      <c r="K956" s="1695">
        <v>6</v>
      </c>
      <c r="L956" s="1696"/>
      <c r="M956" s="1697"/>
      <c r="N956" s="1695">
        <v>6</v>
      </c>
      <c r="O956" s="1696"/>
      <c r="P956" s="1697"/>
      <c r="Q956" s="1695">
        <v>6</v>
      </c>
      <c r="R956" s="1696"/>
      <c r="S956" s="1697"/>
      <c r="T956" s="1695">
        <v>6</v>
      </c>
      <c r="U956" s="1696"/>
      <c r="V956" s="1697"/>
      <c r="W956" s="1695">
        <v>6</v>
      </c>
      <c r="X956" s="1696"/>
      <c r="Y956" s="1697"/>
      <c r="Z956" s="1695">
        <v>6</v>
      </c>
      <c r="AA956" s="1696"/>
      <c r="AB956" s="1697"/>
      <c r="AC956" s="1695">
        <v>6</v>
      </c>
      <c r="AD956" s="1696"/>
      <c r="AE956" s="1697"/>
      <c r="AF956" s="1695">
        <v>6</v>
      </c>
      <c r="AG956" s="1696"/>
      <c r="AH956" s="1697"/>
      <c r="AI956" s="1695">
        <v>6</v>
      </c>
      <c r="AJ956" s="1696"/>
      <c r="AK956" s="1697"/>
      <c r="AL956" s="1695">
        <v>6</v>
      </c>
      <c r="AM956" s="1696"/>
      <c r="AN956" s="1697"/>
      <c r="AO956" s="1695">
        <v>6</v>
      </c>
      <c r="AP956" s="1696"/>
      <c r="AQ956" s="1697"/>
      <c r="AR956" s="1695">
        <v>6</v>
      </c>
      <c r="AS956" s="1696"/>
      <c r="AT956" s="1697"/>
      <c r="AU956" s="1695">
        <v>6</v>
      </c>
      <c r="AV956" s="1696"/>
      <c r="AW956" s="1697"/>
      <c r="AX956" s="1695">
        <v>6</v>
      </c>
      <c r="AY956" s="1696"/>
      <c r="AZ956" s="1697"/>
      <c r="BA956" s="1695">
        <v>6</v>
      </c>
      <c r="BB956" s="1696"/>
      <c r="BC956" s="1697"/>
      <c r="BD956" s="1695">
        <v>6</v>
      </c>
      <c r="BE956" s="1696"/>
      <c r="BF956" s="1697"/>
      <c r="BG956" s="1695">
        <v>6</v>
      </c>
      <c r="BH956" s="1696"/>
      <c r="BI956" s="1697"/>
      <c r="BJ956" s="1695">
        <v>6</v>
      </c>
      <c r="BK956" s="1696"/>
      <c r="BL956" s="1697"/>
      <c r="BM956" s="1695">
        <v>6</v>
      </c>
      <c r="BN956" s="1696"/>
      <c r="BO956" s="1697"/>
      <c r="BP956" s="1695">
        <v>6</v>
      </c>
      <c r="BQ956" s="1696"/>
      <c r="BR956" s="1697"/>
      <c r="BS956" s="1695">
        <v>6</v>
      </c>
      <c r="BT956" s="1696"/>
      <c r="BU956" s="1697"/>
      <c r="BV956" s="1695">
        <v>6</v>
      </c>
      <c r="BW956" s="1696"/>
      <c r="BX956" s="1697"/>
      <c r="BY956" s="1695">
        <v>6</v>
      </c>
      <c r="BZ956" s="1696"/>
      <c r="CA956" s="1697"/>
    </row>
    <row r="957" s="1620" customFormat="1" ht="21.75" customHeight="1">
      <c r="A957" s="1754"/>
      <c r="B957" s="1790"/>
      <c r="C957" s="1652"/>
      <c r="D957" s="1791" t="s">
        <v>529</v>
      </c>
      <c r="E957" s="1708"/>
      <c r="F957" s="1708" t="s">
        <v>528</v>
      </c>
      <c r="G957" s="1708">
        <v>6</v>
      </c>
      <c r="H957" s="1695">
        <v>6</v>
      </c>
      <c r="I957" s="1696"/>
      <c r="J957" s="1697"/>
      <c r="K957" s="1695">
        <v>6</v>
      </c>
      <c r="L957" s="1696"/>
      <c r="M957" s="1697"/>
      <c r="N957" s="1695">
        <v>6</v>
      </c>
      <c r="O957" s="1696"/>
      <c r="P957" s="1697"/>
      <c r="Q957" s="1695">
        <v>6</v>
      </c>
      <c r="R957" s="1696"/>
      <c r="S957" s="1697"/>
      <c r="T957" s="1695">
        <v>6</v>
      </c>
      <c r="U957" s="1696"/>
      <c r="V957" s="1697"/>
      <c r="W957" s="1695">
        <v>6</v>
      </c>
      <c r="X957" s="1696"/>
      <c r="Y957" s="1697"/>
      <c r="Z957" s="1695">
        <v>6</v>
      </c>
      <c r="AA957" s="1696"/>
      <c r="AB957" s="1697"/>
      <c r="AC957" s="1695">
        <v>6</v>
      </c>
      <c r="AD957" s="1696"/>
      <c r="AE957" s="1697"/>
      <c r="AF957" s="1695">
        <v>6</v>
      </c>
      <c r="AG957" s="1696"/>
      <c r="AH957" s="1697"/>
      <c r="AI957" s="1695">
        <v>6</v>
      </c>
      <c r="AJ957" s="1696"/>
      <c r="AK957" s="1697"/>
      <c r="AL957" s="1695">
        <v>6</v>
      </c>
      <c r="AM957" s="1696"/>
      <c r="AN957" s="1697"/>
      <c r="AO957" s="1695">
        <v>6</v>
      </c>
      <c r="AP957" s="1696"/>
      <c r="AQ957" s="1697"/>
      <c r="AR957" s="1695">
        <v>6</v>
      </c>
      <c r="AS957" s="1696"/>
      <c r="AT957" s="1697"/>
      <c r="AU957" s="1695">
        <v>6</v>
      </c>
      <c r="AV957" s="1696"/>
      <c r="AW957" s="1697"/>
      <c r="AX957" s="1695">
        <v>6</v>
      </c>
      <c r="AY957" s="1696"/>
      <c r="AZ957" s="1697"/>
      <c r="BA957" s="1695">
        <v>6</v>
      </c>
      <c r="BB957" s="1696"/>
      <c r="BC957" s="1697"/>
      <c r="BD957" s="1695">
        <v>6</v>
      </c>
      <c r="BE957" s="1696"/>
      <c r="BF957" s="1697"/>
      <c r="BG957" s="1695">
        <v>6</v>
      </c>
      <c r="BH957" s="1696"/>
      <c r="BI957" s="1697"/>
      <c r="BJ957" s="1695">
        <v>6</v>
      </c>
      <c r="BK957" s="1696"/>
      <c r="BL957" s="1697"/>
      <c r="BM957" s="1695">
        <v>6</v>
      </c>
      <c r="BN957" s="1696"/>
      <c r="BO957" s="1697"/>
      <c r="BP957" s="1695">
        <v>6</v>
      </c>
      <c r="BQ957" s="1696"/>
      <c r="BR957" s="1697"/>
      <c r="BS957" s="1695">
        <v>6</v>
      </c>
      <c r="BT957" s="1696"/>
      <c r="BU957" s="1697"/>
      <c r="BV957" s="1695">
        <v>6</v>
      </c>
      <c r="BW957" s="1696"/>
      <c r="BX957" s="1697"/>
      <c r="BY957" s="1695">
        <v>6</v>
      </c>
      <c r="BZ957" s="1696"/>
      <c r="CA957" s="1697"/>
    </row>
    <row r="958" s="1620" customFormat="1" ht="21.75" customHeight="1">
      <c r="A958" s="1754"/>
      <c r="B958" s="1756" t="s">
        <v>644</v>
      </c>
      <c r="C958" s="1682"/>
      <c r="D958" s="1749" t="s">
        <v>531</v>
      </c>
      <c r="E958" s="1690" t="s">
        <v>495</v>
      </c>
      <c r="F958" s="1690" t="s">
        <v>495</v>
      </c>
      <c r="G958" s="1690">
        <v>6</v>
      </c>
      <c r="H958" s="1699">
        <v>0</v>
      </c>
      <c r="I958" s="1702">
        <v>0</v>
      </c>
      <c r="J958" s="1694">
        <f>ROUND(SQRT(H958^2+I958^2)*1000/(1.73*H956),0)</f>
        <v>0</v>
      </c>
      <c r="K958" s="1699">
        <v>0</v>
      </c>
      <c r="L958" s="1702">
        <v>0</v>
      </c>
      <c r="M958" s="1694">
        <f>ROUND(SQRT(K958^2+L958^2)*1000/(1.73*K956),0)</f>
        <v>0</v>
      </c>
      <c r="N958" s="1699">
        <v>0</v>
      </c>
      <c r="O958" s="1702">
        <v>0</v>
      </c>
      <c r="P958" s="1694">
        <f>ROUND(SQRT(N958^2+O958^2)*1000/(1.73*N956),0)</f>
        <v>0</v>
      </c>
      <c r="Q958" s="1699">
        <v>0</v>
      </c>
      <c r="R958" s="1702">
        <v>0</v>
      </c>
      <c r="S958" s="1694">
        <f>ROUND(SQRT(Q958^2+R958^2)*1000/(1.73*Q956),0)</f>
        <v>0</v>
      </c>
      <c r="T958" s="1699">
        <v>0</v>
      </c>
      <c r="U958" s="1702">
        <v>0</v>
      </c>
      <c r="V958" s="1694">
        <f>ROUND(SQRT(T958^2+U958^2)*1000/(1.73*T956),0)</f>
        <v>0</v>
      </c>
      <c r="W958" s="1699">
        <v>0</v>
      </c>
      <c r="X958" s="1702">
        <v>0</v>
      </c>
      <c r="Y958" s="1694">
        <f>ROUND(SQRT(W958^2+X958^2)*1000/(1.73*W956),0)</f>
        <v>0</v>
      </c>
      <c r="Z958" s="1699">
        <v>0</v>
      </c>
      <c r="AA958" s="1702">
        <v>0</v>
      </c>
      <c r="AB958" s="1694">
        <f>ROUND(SQRT(Z958^2+AA958^2)*1000/(1.73*Z956),0)</f>
        <v>0</v>
      </c>
      <c r="AC958" s="1699">
        <v>0</v>
      </c>
      <c r="AD958" s="1702">
        <v>0</v>
      </c>
      <c r="AE958" s="1694">
        <f>ROUND(SQRT(AC958^2+AD958^2)*1000/(1.73*AC956),0)</f>
        <v>0</v>
      </c>
      <c r="AF958" s="1699">
        <v>0</v>
      </c>
      <c r="AG958" s="1702">
        <v>0</v>
      </c>
      <c r="AH958" s="1694">
        <f>ROUND(SQRT(AF958^2+AG958^2)*1000/(1.73*AF956),0)</f>
        <v>0</v>
      </c>
      <c r="AI958" s="1699">
        <v>0</v>
      </c>
      <c r="AJ958" s="1702">
        <v>0</v>
      </c>
      <c r="AK958" s="1694">
        <f>ROUND(SQRT(AI958^2+AJ958^2)*1000/(1.73*AI956),0)</f>
        <v>0</v>
      </c>
      <c r="AL958" s="1699">
        <v>0</v>
      </c>
      <c r="AM958" s="1702">
        <v>0</v>
      </c>
      <c r="AN958" s="1694">
        <f>ROUND(SQRT(AL958^2+AM958^2)*1000/(1.73*AL956),0)</f>
        <v>0</v>
      </c>
      <c r="AO958" s="1699">
        <v>0</v>
      </c>
      <c r="AP958" s="1702">
        <v>0</v>
      </c>
      <c r="AQ958" s="1694">
        <f>ROUND(SQRT(AO958^2+AP958^2)*1000/(1.73*AO956),0)</f>
        <v>0</v>
      </c>
      <c r="AR958" s="1699">
        <v>0</v>
      </c>
      <c r="AS958" s="1702">
        <v>0</v>
      </c>
      <c r="AT958" s="1694">
        <f>ROUND(SQRT(AR958^2+AS958^2)*1000/(1.73*AR956),0)</f>
        <v>0</v>
      </c>
      <c r="AU958" s="1699">
        <v>0</v>
      </c>
      <c r="AV958" s="1702">
        <v>0</v>
      </c>
      <c r="AW958" s="1694">
        <f>ROUND(SQRT(AU958^2+AV958^2)*1000/(1.73*AU956),0)</f>
        <v>0</v>
      </c>
      <c r="AX958" s="1699">
        <v>0</v>
      </c>
      <c r="AY958" s="1702">
        <v>0</v>
      </c>
      <c r="AZ958" s="1694">
        <f>ROUND(SQRT(AX958^2+AY958^2)*1000/(1.73*AX956),0)</f>
        <v>0</v>
      </c>
      <c r="BA958" s="1699">
        <v>0</v>
      </c>
      <c r="BB958" s="1702">
        <v>0</v>
      </c>
      <c r="BC958" s="1694">
        <f>ROUND(SQRT(BA958^2+BB958^2)*1000/(1.73*BA956),0)</f>
        <v>0</v>
      </c>
      <c r="BD958" s="1699">
        <v>0</v>
      </c>
      <c r="BE958" s="1702">
        <v>0</v>
      </c>
      <c r="BF958" s="1694">
        <f>ROUND(SQRT(BD958^2+BE958^2)*1000/(1.73*BD956),0)</f>
        <v>0</v>
      </c>
      <c r="BG958" s="1699">
        <v>0</v>
      </c>
      <c r="BH958" s="1702">
        <v>0</v>
      </c>
      <c r="BI958" s="1694">
        <f>ROUND(SQRT(BG958^2+BH958^2)*1000/(1.73*BG956),0)</f>
        <v>0</v>
      </c>
      <c r="BJ958" s="1699">
        <v>0</v>
      </c>
      <c r="BK958" s="1702">
        <v>0</v>
      </c>
      <c r="BL958" s="1694">
        <f>ROUND(SQRT(BJ958^2+BK958^2)*1000/(1.73*BJ956),0)</f>
        <v>0</v>
      </c>
      <c r="BM958" s="1699">
        <v>0</v>
      </c>
      <c r="BN958" s="1702">
        <v>0</v>
      </c>
      <c r="BO958" s="1694">
        <f>ROUND(SQRT(BM958^2+BN958^2)*1000/(1.73*BM956),0)</f>
        <v>0</v>
      </c>
      <c r="BP958" s="1699">
        <v>0</v>
      </c>
      <c r="BQ958" s="1702">
        <v>0</v>
      </c>
      <c r="BR958" s="1694">
        <f>ROUND(SQRT(BP958^2+BQ958^2)*1000/(1.73*BP956),0)</f>
        <v>0</v>
      </c>
      <c r="BS958" s="1699">
        <v>0</v>
      </c>
      <c r="BT958" s="1702">
        <v>0</v>
      </c>
      <c r="BU958" s="1694">
        <f>ROUND(SQRT(BS958^2+BT958^2)*1000/(1.73*BS956),0)</f>
        <v>0</v>
      </c>
      <c r="BV958" s="1699">
        <v>0</v>
      </c>
      <c r="BW958" s="1702">
        <v>0</v>
      </c>
      <c r="BX958" s="1694">
        <f>ROUND(SQRT(BV958^2+BW958^2)*1000/(1.73*BV956),0)</f>
        <v>0</v>
      </c>
      <c r="BY958" s="1699">
        <v>0</v>
      </c>
      <c r="BZ958" s="1702">
        <v>0</v>
      </c>
      <c r="CA958" s="1694">
        <f>ROUND(SQRT(BY958^2+BZ958^2)*1000/(1.73*BY956),0)</f>
        <v>0</v>
      </c>
    </row>
    <row r="959" s="1620" customFormat="1" ht="21.75" customHeight="1">
      <c r="A959" s="1754"/>
      <c r="B959" s="1756"/>
      <c r="C959" s="1682"/>
      <c r="D959" s="1749" t="s">
        <v>104</v>
      </c>
      <c r="E959" s="1690" t="s">
        <v>495</v>
      </c>
      <c r="F959" s="1690" t="s">
        <v>495</v>
      </c>
      <c r="G959" s="1690">
        <v>6</v>
      </c>
      <c r="H959" s="1699">
        <v>0</v>
      </c>
      <c r="I959" s="1702">
        <v>0</v>
      </c>
      <c r="J959" s="1694">
        <f>ROUND(SQRT(H959^2+I959^2)*1000/(1.73*H956),0)</f>
        <v>0</v>
      </c>
      <c r="K959" s="1699">
        <v>0</v>
      </c>
      <c r="L959" s="1702">
        <v>0</v>
      </c>
      <c r="M959" s="1694">
        <f>ROUND(SQRT(K959^2+L959^2)*1000/(1.73*K956),0)</f>
        <v>0</v>
      </c>
      <c r="N959" s="1699">
        <v>0</v>
      </c>
      <c r="O959" s="1702">
        <v>0</v>
      </c>
      <c r="P959" s="1694">
        <f>ROUND(SQRT(N959^2+O959^2)*1000/(1.73*N956),0)</f>
        <v>0</v>
      </c>
      <c r="Q959" s="1699">
        <v>0</v>
      </c>
      <c r="R959" s="1702">
        <v>0</v>
      </c>
      <c r="S959" s="1694">
        <f>ROUND(SQRT(Q959^2+R959^2)*1000/(1.73*Q956),0)</f>
        <v>0</v>
      </c>
      <c r="T959" s="1699">
        <v>0</v>
      </c>
      <c r="U959" s="1702">
        <v>0</v>
      </c>
      <c r="V959" s="1694">
        <f>ROUND(SQRT(T959^2+U959^2)*1000/(1.73*T956),0)</f>
        <v>0</v>
      </c>
      <c r="W959" s="1699">
        <v>0</v>
      </c>
      <c r="X959" s="1702">
        <v>0</v>
      </c>
      <c r="Y959" s="1694">
        <f>ROUND(SQRT(W959^2+X959^2)*1000/(1.73*W956),0)</f>
        <v>0</v>
      </c>
      <c r="Z959" s="1699">
        <v>0</v>
      </c>
      <c r="AA959" s="1702">
        <v>0</v>
      </c>
      <c r="AB959" s="1694">
        <f>ROUND(SQRT(Z959^2+AA959^2)*1000/(1.73*Z956),0)</f>
        <v>0</v>
      </c>
      <c r="AC959" s="1699">
        <v>0</v>
      </c>
      <c r="AD959" s="1702">
        <v>0</v>
      </c>
      <c r="AE959" s="1694">
        <f>ROUND(SQRT(AC959^2+AD959^2)*1000/(1.73*AC956),0)</f>
        <v>0</v>
      </c>
      <c r="AF959" s="1699">
        <v>0</v>
      </c>
      <c r="AG959" s="1702">
        <v>0</v>
      </c>
      <c r="AH959" s="1694">
        <f>ROUND(SQRT(AF959^2+AG959^2)*1000/(1.73*AF956),0)</f>
        <v>0</v>
      </c>
      <c r="AI959" s="1699">
        <v>0</v>
      </c>
      <c r="AJ959" s="1702">
        <v>0</v>
      </c>
      <c r="AK959" s="1694">
        <f>ROUND(SQRT(AI959^2+AJ959^2)*1000/(1.73*AI956),0)</f>
        <v>0</v>
      </c>
      <c r="AL959" s="1699">
        <v>0</v>
      </c>
      <c r="AM959" s="1702">
        <v>0</v>
      </c>
      <c r="AN959" s="1694">
        <f>ROUND(SQRT(AL959^2+AM959^2)*1000/(1.73*AL956),0)</f>
        <v>0</v>
      </c>
      <c r="AO959" s="1699">
        <v>0</v>
      </c>
      <c r="AP959" s="1702">
        <v>0</v>
      </c>
      <c r="AQ959" s="1694">
        <f>ROUND(SQRT(AO959^2+AP959^2)*1000/(1.73*AO956),0)</f>
        <v>0</v>
      </c>
      <c r="AR959" s="1699">
        <v>0</v>
      </c>
      <c r="AS959" s="1702">
        <v>0</v>
      </c>
      <c r="AT959" s="1694">
        <f>ROUND(SQRT(AR959^2+AS959^2)*1000/(1.73*AR956),0)</f>
        <v>0</v>
      </c>
      <c r="AU959" s="1699">
        <v>0</v>
      </c>
      <c r="AV959" s="1702">
        <v>0</v>
      </c>
      <c r="AW959" s="1694">
        <f>ROUND(SQRT(AU959^2+AV959^2)*1000/(1.73*AU956),0)</f>
        <v>0</v>
      </c>
      <c r="AX959" s="1699">
        <v>0</v>
      </c>
      <c r="AY959" s="1702">
        <v>0</v>
      </c>
      <c r="AZ959" s="1694">
        <f>ROUND(SQRT(AX959^2+AY959^2)*1000/(1.73*AX956),0)</f>
        <v>0</v>
      </c>
      <c r="BA959" s="1699">
        <v>0</v>
      </c>
      <c r="BB959" s="1702">
        <v>0</v>
      </c>
      <c r="BC959" s="1694">
        <f>ROUND(SQRT(BA959^2+BB959^2)*1000/(1.73*BA956),0)</f>
        <v>0</v>
      </c>
      <c r="BD959" s="1699">
        <v>0</v>
      </c>
      <c r="BE959" s="1702">
        <v>0</v>
      </c>
      <c r="BF959" s="1694">
        <f>ROUND(SQRT(BD959^2+BE959^2)*1000/(1.73*BD956),0)</f>
        <v>0</v>
      </c>
      <c r="BG959" s="1699">
        <v>0</v>
      </c>
      <c r="BH959" s="1702">
        <v>0</v>
      </c>
      <c r="BI959" s="1694">
        <f>ROUND(SQRT(BG959^2+BH959^2)*1000/(1.73*BG956),0)</f>
        <v>0</v>
      </c>
      <c r="BJ959" s="1699">
        <v>0</v>
      </c>
      <c r="BK959" s="1702">
        <v>0</v>
      </c>
      <c r="BL959" s="1694">
        <f>ROUND(SQRT(BJ959^2+BK959^2)*1000/(1.73*BJ956),0)</f>
        <v>0</v>
      </c>
      <c r="BM959" s="1699">
        <v>0</v>
      </c>
      <c r="BN959" s="1702">
        <v>0</v>
      </c>
      <c r="BO959" s="1694">
        <f>ROUND(SQRT(BM959^2+BN959^2)*1000/(1.73*BM956),0)</f>
        <v>0</v>
      </c>
      <c r="BP959" s="1699">
        <v>0</v>
      </c>
      <c r="BQ959" s="1702">
        <v>0</v>
      </c>
      <c r="BR959" s="1694">
        <f>ROUND(SQRT(BP959^2+BQ959^2)*1000/(1.73*BP956),0)</f>
        <v>0</v>
      </c>
      <c r="BS959" s="1699">
        <v>0</v>
      </c>
      <c r="BT959" s="1702">
        <v>0</v>
      </c>
      <c r="BU959" s="1694">
        <f>ROUND(SQRT(BS959^2+BT959^2)*1000/(1.73*BS956),0)</f>
        <v>0</v>
      </c>
      <c r="BV959" s="1699">
        <v>0</v>
      </c>
      <c r="BW959" s="1702">
        <v>0</v>
      </c>
      <c r="BX959" s="1694">
        <f>ROUND(SQRT(BV959^2+BW959^2)*1000/(1.73*BV956),0)</f>
        <v>0</v>
      </c>
      <c r="BY959" s="1699">
        <v>0</v>
      </c>
      <c r="BZ959" s="1702">
        <v>0</v>
      </c>
      <c r="CA959" s="1694">
        <f>ROUND(SQRT(BY959^2+BZ959^2)*1000/(1.73*BY956),0)</f>
        <v>0</v>
      </c>
    </row>
    <row r="960" s="1620" customFormat="1" ht="21.75" customHeight="1">
      <c r="A960" s="1754"/>
      <c r="B960" s="1756"/>
      <c r="C960" s="1682"/>
      <c r="D960" s="1749" t="s">
        <v>180</v>
      </c>
      <c r="E960" s="1690" t="s">
        <v>495</v>
      </c>
      <c r="F960" s="1690" t="s">
        <v>495</v>
      </c>
      <c r="G960" s="1690">
        <v>6</v>
      </c>
      <c r="H960" s="1699">
        <v>0</v>
      </c>
      <c r="I960" s="1702">
        <v>0</v>
      </c>
      <c r="J960" s="1694">
        <f>ROUND(SQRT(H960^2+I960^2)*1000/(1.73*H956),0)</f>
        <v>0</v>
      </c>
      <c r="K960" s="1699">
        <v>0</v>
      </c>
      <c r="L960" s="1702">
        <v>0</v>
      </c>
      <c r="M960" s="1694">
        <f>ROUND(SQRT(K960^2+L960^2)*1000/(1.73*K956),0)</f>
        <v>0</v>
      </c>
      <c r="N960" s="1699">
        <v>0</v>
      </c>
      <c r="O960" s="1702">
        <v>0</v>
      </c>
      <c r="P960" s="1694">
        <f>ROUND(SQRT(N960^2+O960^2)*1000/(1.73*N956),0)</f>
        <v>0</v>
      </c>
      <c r="Q960" s="1699">
        <v>0</v>
      </c>
      <c r="R960" s="1702">
        <v>0</v>
      </c>
      <c r="S960" s="1694">
        <f>ROUND(SQRT(Q960^2+R960^2)*1000/(1.73*Q956),0)</f>
        <v>0</v>
      </c>
      <c r="T960" s="1699">
        <v>0</v>
      </c>
      <c r="U960" s="1702">
        <v>0</v>
      </c>
      <c r="V960" s="1694">
        <f>ROUND(SQRT(T960^2+U960^2)*1000/(1.73*T956),0)</f>
        <v>0</v>
      </c>
      <c r="W960" s="1699">
        <v>0</v>
      </c>
      <c r="X960" s="1702">
        <v>0</v>
      </c>
      <c r="Y960" s="1694">
        <f>ROUND(SQRT(W960^2+X960^2)*1000/(1.73*W956),0)</f>
        <v>0</v>
      </c>
      <c r="Z960" s="1699">
        <v>0</v>
      </c>
      <c r="AA960" s="1702">
        <v>0</v>
      </c>
      <c r="AB960" s="1694">
        <f>ROUND(SQRT(Z960^2+AA960^2)*1000/(1.73*Z956),0)</f>
        <v>0</v>
      </c>
      <c r="AC960" s="1699">
        <v>0</v>
      </c>
      <c r="AD960" s="1702">
        <v>0</v>
      </c>
      <c r="AE960" s="1694">
        <f>ROUND(SQRT(AC960^2+AD960^2)*1000/(1.73*AC956),0)</f>
        <v>0</v>
      </c>
      <c r="AF960" s="1699">
        <v>0</v>
      </c>
      <c r="AG960" s="1702">
        <v>0</v>
      </c>
      <c r="AH960" s="1694">
        <f>ROUND(SQRT(AF960^2+AG960^2)*1000/(1.73*AF956),0)</f>
        <v>0</v>
      </c>
      <c r="AI960" s="1699">
        <v>0</v>
      </c>
      <c r="AJ960" s="1702">
        <v>0</v>
      </c>
      <c r="AK960" s="1694">
        <f>ROUND(SQRT(AI960^2+AJ960^2)*1000/(1.73*AI956),0)</f>
        <v>0</v>
      </c>
      <c r="AL960" s="1699">
        <v>0</v>
      </c>
      <c r="AM960" s="1702">
        <v>0</v>
      </c>
      <c r="AN960" s="1694">
        <f>ROUND(SQRT(AL960^2+AM960^2)*1000/(1.73*AL956),0)</f>
        <v>0</v>
      </c>
      <c r="AO960" s="1699">
        <v>0</v>
      </c>
      <c r="AP960" s="1702">
        <v>0</v>
      </c>
      <c r="AQ960" s="1694">
        <f>ROUND(SQRT(AO960^2+AP960^2)*1000/(1.73*AO956),0)</f>
        <v>0</v>
      </c>
      <c r="AR960" s="1699">
        <v>0</v>
      </c>
      <c r="AS960" s="1702">
        <v>0</v>
      </c>
      <c r="AT960" s="1694">
        <f>ROUND(SQRT(AR960^2+AS960^2)*1000/(1.73*AR956),0)</f>
        <v>0</v>
      </c>
      <c r="AU960" s="1699">
        <v>0</v>
      </c>
      <c r="AV960" s="1702">
        <v>0</v>
      </c>
      <c r="AW960" s="1694">
        <f>ROUND(SQRT(AU960^2+AV960^2)*1000/(1.73*AU956),0)</f>
        <v>0</v>
      </c>
      <c r="AX960" s="1699">
        <v>0</v>
      </c>
      <c r="AY960" s="1702">
        <v>0</v>
      </c>
      <c r="AZ960" s="1694">
        <f>ROUND(SQRT(AX960^2+AY960^2)*1000/(1.73*AX956),0)</f>
        <v>0</v>
      </c>
      <c r="BA960" s="1699">
        <v>0</v>
      </c>
      <c r="BB960" s="1702">
        <v>0</v>
      </c>
      <c r="BC960" s="1694">
        <f>ROUND(SQRT(BA960^2+BB960^2)*1000/(1.73*BA956),0)</f>
        <v>0</v>
      </c>
      <c r="BD960" s="1699">
        <v>0</v>
      </c>
      <c r="BE960" s="1702">
        <v>0</v>
      </c>
      <c r="BF960" s="1694">
        <f>ROUND(SQRT(BD960^2+BE960^2)*1000/(1.73*BD956),0)</f>
        <v>0</v>
      </c>
      <c r="BG960" s="1699">
        <v>0</v>
      </c>
      <c r="BH960" s="1702">
        <v>0</v>
      </c>
      <c r="BI960" s="1694">
        <f>ROUND(SQRT(BG960^2+BH960^2)*1000/(1.73*BG956),0)</f>
        <v>0</v>
      </c>
      <c r="BJ960" s="1699">
        <v>0</v>
      </c>
      <c r="BK960" s="1702">
        <v>0</v>
      </c>
      <c r="BL960" s="1694">
        <f>ROUND(SQRT(BJ960^2+BK960^2)*1000/(1.73*BJ956),0)</f>
        <v>0</v>
      </c>
      <c r="BM960" s="1699">
        <v>0</v>
      </c>
      <c r="BN960" s="1702">
        <v>0</v>
      </c>
      <c r="BO960" s="1694">
        <f>ROUND(SQRT(BM960^2+BN960^2)*1000/(1.73*BM956),0)</f>
        <v>0</v>
      </c>
      <c r="BP960" s="1699">
        <v>0</v>
      </c>
      <c r="BQ960" s="1702">
        <v>0</v>
      </c>
      <c r="BR960" s="1694">
        <f>ROUND(SQRT(BP960^2+BQ960^2)*1000/(1.73*BP956),0)</f>
        <v>0</v>
      </c>
      <c r="BS960" s="1699">
        <v>0</v>
      </c>
      <c r="BT960" s="1702">
        <v>0</v>
      </c>
      <c r="BU960" s="1694">
        <f>ROUND(SQRT(BS960^2+BT960^2)*1000/(1.73*BS956),0)</f>
        <v>0</v>
      </c>
      <c r="BV960" s="1699">
        <v>0</v>
      </c>
      <c r="BW960" s="1702">
        <v>0</v>
      </c>
      <c r="BX960" s="1694">
        <f>ROUND(SQRT(BV960^2+BW960^2)*1000/(1.73*BV956),0)</f>
        <v>0</v>
      </c>
      <c r="BY960" s="1699">
        <v>0</v>
      </c>
      <c r="BZ960" s="1702">
        <v>0</v>
      </c>
      <c r="CA960" s="1694">
        <f>ROUND(SQRT(BY960^2+BZ960^2)*1000/(1.73*BY956),0)</f>
        <v>0</v>
      </c>
    </row>
    <row r="961" s="1620" customFormat="1" ht="21.75" customHeight="1">
      <c r="A961" s="1754"/>
      <c r="B961" s="1756"/>
      <c r="C961" s="1682"/>
      <c r="D961" s="1749" t="s">
        <v>100</v>
      </c>
      <c r="E961" s="1690" t="s">
        <v>495</v>
      </c>
      <c r="F961" s="1690" t="s">
        <v>495</v>
      </c>
      <c r="G961" s="1690">
        <v>6</v>
      </c>
      <c r="H961" s="1699">
        <v>0.027</v>
      </c>
      <c r="I961" s="1702">
        <v>0.035000000000000003</v>
      </c>
      <c r="J961" s="1694">
        <f>ROUND(SQRT(H961^2+I961^2)*1000/(1.73*H956),0)</f>
        <v>4</v>
      </c>
      <c r="K961" s="1699">
        <v>0.027</v>
      </c>
      <c r="L961" s="1702">
        <v>0.035000000000000003</v>
      </c>
      <c r="M961" s="1694">
        <f>ROUND(SQRT(K961^2+L961^2)*1000/(1.73*K956),0)</f>
        <v>4</v>
      </c>
      <c r="N961" s="1699">
        <v>0.027</v>
      </c>
      <c r="O961" s="1702">
        <v>0.035000000000000003</v>
      </c>
      <c r="P961" s="1694">
        <f>ROUND(SQRT(N961^2+O961^2)*1000/(1.73*N956),0)</f>
        <v>4</v>
      </c>
      <c r="Q961" s="1699">
        <v>0.027</v>
      </c>
      <c r="R961" s="1702">
        <v>0.035000000000000003</v>
      </c>
      <c r="S961" s="1694">
        <f>ROUND(SQRT(Q961^2+R961^2)*1000/(1.73*Q956),0)</f>
        <v>4</v>
      </c>
      <c r="T961" s="1699">
        <v>0.027</v>
      </c>
      <c r="U961" s="1702">
        <v>0.035000000000000003</v>
      </c>
      <c r="V961" s="1694">
        <f>ROUND(SQRT(T961^2+U961^2)*1000/(1.73*T956),0)</f>
        <v>4</v>
      </c>
      <c r="W961" s="1699">
        <v>0.050999999999999997</v>
      </c>
      <c r="X961" s="1702">
        <v>0.036999999999999998</v>
      </c>
      <c r="Y961" s="1694">
        <f>ROUND(SQRT(W961^2+X961^2)*1000/(1.73*W956),0)</f>
        <v>6</v>
      </c>
      <c r="Z961" s="1699">
        <v>0.050999999999999997</v>
      </c>
      <c r="AA961" s="1702">
        <v>0.036999999999999998</v>
      </c>
      <c r="AB961" s="1694">
        <f>ROUND(SQRT(Z961^2+AA961^2)*1000/(1.73*Z956),0)</f>
        <v>6</v>
      </c>
      <c r="AC961" s="1699">
        <v>0.050999999999999997</v>
      </c>
      <c r="AD961" s="1702">
        <v>0.036999999999999998</v>
      </c>
      <c r="AE961" s="1694">
        <f>ROUND(SQRT(AC961^2+AD961^2)*1000/(1.73*AC956),0)</f>
        <v>6</v>
      </c>
      <c r="AF961" s="1699">
        <v>0.050999999999999997</v>
      </c>
      <c r="AG961" s="1702">
        <v>0.036999999999999998</v>
      </c>
      <c r="AH961" s="1694">
        <f>ROUND(SQRT(AF961^2+AG961^2)*1000/(1.73*AF956),0)</f>
        <v>6</v>
      </c>
      <c r="AI961" s="1699">
        <v>0.050999999999999997</v>
      </c>
      <c r="AJ961" s="1702">
        <v>0.036999999999999998</v>
      </c>
      <c r="AK961" s="1694">
        <f>ROUND(SQRT(AI961^2+AJ961^2)*1000/(1.73*AI956),0)</f>
        <v>6</v>
      </c>
      <c r="AL961" s="1699">
        <v>0.050999999999999997</v>
      </c>
      <c r="AM961" s="1702">
        <v>0.036999999999999998</v>
      </c>
      <c r="AN961" s="1694">
        <f>ROUND(SQRT(AL961^2+AM961^2)*1000/(1.73*AL956),0)</f>
        <v>6</v>
      </c>
      <c r="AO961" s="1699">
        <v>0.050999999999999997</v>
      </c>
      <c r="AP961" s="1702">
        <v>0.036999999999999998</v>
      </c>
      <c r="AQ961" s="1694">
        <f>ROUND(SQRT(AO961^2+AP961^2)*1000/(1.73*AO956),0)</f>
        <v>6</v>
      </c>
      <c r="AR961" s="1699">
        <v>0.050999999999999997</v>
      </c>
      <c r="AS961" s="1702">
        <v>0.036999999999999998</v>
      </c>
      <c r="AT961" s="1694">
        <f>ROUND(SQRT(AR961^2+AS961^2)*1000/(1.73*AR956),0)</f>
        <v>6</v>
      </c>
      <c r="AU961" s="1699">
        <v>0.050999999999999997</v>
      </c>
      <c r="AV961" s="1702">
        <v>0.036999999999999998</v>
      </c>
      <c r="AW961" s="1694">
        <f>ROUND(SQRT(AU961^2+AV961^2)*1000/(1.73*AU956),0)</f>
        <v>6</v>
      </c>
      <c r="AX961" s="1699">
        <v>0.050999999999999997</v>
      </c>
      <c r="AY961" s="1702">
        <v>0.036999999999999998</v>
      </c>
      <c r="AZ961" s="1694">
        <f>ROUND(SQRT(AX961^2+AY961^2)*1000/(1.73*AX956),0)</f>
        <v>6</v>
      </c>
      <c r="BA961" s="1699">
        <v>0.050999999999999997</v>
      </c>
      <c r="BB961" s="1702">
        <v>0.036999999999999998</v>
      </c>
      <c r="BC961" s="1694">
        <f>ROUND(SQRT(BA961^2+BB961^2)*1000/(1.73*BA956),0)</f>
        <v>6</v>
      </c>
      <c r="BD961" s="1699">
        <v>0.050999999999999997</v>
      </c>
      <c r="BE961" s="1702">
        <v>0.036999999999999998</v>
      </c>
      <c r="BF961" s="1694">
        <f>ROUND(SQRT(BD961^2+BE961^2)*1000/(1.73*BD956),0)</f>
        <v>6</v>
      </c>
      <c r="BG961" s="1699">
        <v>0.050999999999999997</v>
      </c>
      <c r="BH961" s="1702">
        <v>0.036999999999999998</v>
      </c>
      <c r="BI961" s="1694">
        <f>ROUND(SQRT(BG961^2+BH961^2)*1000/(1.73*BG956),0)</f>
        <v>6</v>
      </c>
      <c r="BJ961" s="1699">
        <v>0.050999999999999997</v>
      </c>
      <c r="BK961" s="1702">
        <v>0.036999999999999998</v>
      </c>
      <c r="BL961" s="1694">
        <f>ROUND(SQRT(BJ961^2+BK961^2)*1000/(1.73*BJ956),0)</f>
        <v>6</v>
      </c>
      <c r="BM961" s="1699">
        <v>0.027</v>
      </c>
      <c r="BN961" s="1702">
        <v>0.035000000000000003</v>
      </c>
      <c r="BO961" s="1694">
        <f>ROUND(SQRT(BM961^2+BN961^2)*1000/(1.73*BM956),0)</f>
        <v>4</v>
      </c>
      <c r="BP961" s="1699">
        <v>0.027</v>
      </c>
      <c r="BQ961" s="1702">
        <v>0.035000000000000003</v>
      </c>
      <c r="BR961" s="1694">
        <f>ROUND(SQRT(BP961^2+BQ961^2)*1000/(1.73*BP956),0)</f>
        <v>4</v>
      </c>
      <c r="BS961" s="1699">
        <v>0.027</v>
      </c>
      <c r="BT961" s="1702">
        <v>0.035000000000000003</v>
      </c>
      <c r="BU961" s="1694">
        <f>ROUND(SQRT(BS961^2+BT961^2)*1000/(1.73*BS956),0)</f>
        <v>4</v>
      </c>
      <c r="BV961" s="1699">
        <v>0.027</v>
      </c>
      <c r="BW961" s="1702">
        <v>0.035000000000000003</v>
      </c>
      <c r="BX961" s="1694">
        <f>ROUND(SQRT(BV961^2+BW961^2)*1000/(1.73*BV956),0)</f>
        <v>4</v>
      </c>
      <c r="BY961" s="1699">
        <v>0.027</v>
      </c>
      <c r="BZ961" s="1702">
        <v>0.035000000000000003</v>
      </c>
      <c r="CA961" s="1694">
        <f>ROUND(SQRT(BY961^2+BZ961^2)*1000/(1.73*BY956),0)</f>
        <v>4</v>
      </c>
    </row>
    <row r="962" s="1620" customFormat="1" ht="21.75" customHeight="1">
      <c r="A962" s="1754"/>
      <c r="B962" s="1756"/>
      <c r="C962" s="1682"/>
      <c r="D962" s="1705" t="s">
        <v>719</v>
      </c>
      <c r="E962" s="1690" t="s">
        <v>495</v>
      </c>
      <c r="F962" s="1690" t="s">
        <v>495</v>
      </c>
      <c r="G962" s="1690">
        <v>6</v>
      </c>
      <c r="H962" s="1699">
        <v>0</v>
      </c>
      <c r="I962" s="1702">
        <v>0</v>
      </c>
      <c r="J962" s="1694">
        <f>ROUND(SQRT(H962^2+I962^2)*1000/(1.73*H956),0)</f>
        <v>0</v>
      </c>
      <c r="K962" s="1699">
        <v>0</v>
      </c>
      <c r="L962" s="1702">
        <v>0</v>
      </c>
      <c r="M962" s="1694">
        <f>ROUND(SQRT(K962^2+L962^2)*1000/(1.73*K956),0)</f>
        <v>0</v>
      </c>
      <c r="N962" s="1699">
        <v>0</v>
      </c>
      <c r="O962" s="1702">
        <v>0</v>
      </c>
      <c r="P962" s="1694">
        <f>ROUND(SQRT(N962^2+O962^2)*1000/(1.73*N956),0)</f>
        <v>0</v>
      </c>
      <c r="Q962" s="1699">
        <v>0</v>
      </c>
      <c r="R962" s="1702">
        <v>0</v>
      </c>
      <c r="S962" s="1694">
        <f>ROUND(SQRT(Q962^2+R962^2)*1000/(1.73*Q956),0)</f>
        <v>0</v>
      </c>
      <c r="T962" s="1699">
        <v>0</v>
      </c>
      <c r="U962" s="1702">
        <v>0</v>
      </c>
      <c r="V962" s="1694">
        <f>ROUND(SQRT(T962^2+U962^2)*1000/(1.73*T956),0)</f>
        <v>0</v>
      </c>
      <c r="W962" s="1699">
        <v>0</v>
      </c>
      <c r="X962" s="1702">
        <v>0</v>
      </c>
      <c r="Y962" s="1694">
        <f>ROUND(SQRT(W962^2+X962^2)*1000/(1.73*W956),0)</f>
        <v>0</v>
      </c>
      <c r="Z962" s="1699">
        <v>0</v>
      </c>
      <c r="AA962" s="1702">
        <v>0</v>
      </c>
      <c r="AB962" s="1694">
        <f>ROUND(SQRT(Z962^2+AA962^2)*1000/(1.73*Z956),0)</f>
        <v>0</v>
      </c>
      <c r="AC962" s="1699">
        <v>0</v>
      </c>
      <c r="AD962" s="1702">
        <v>0</v>
      </c>
      <c r="AE962" s="1694">
        <f>ROUND(SQRT(AC962^2+AD962^2)*1000/(1.73*AC956),0)</f>
        <v>0</v>
      </c>
      <c r="AF962" s="1699">
        <v>0</v>
      </c>
      <c r="AG962" s="1702">
        <v>0</v>
      </c>
      <c r="AH962" s="1694">
        <f>ROUND(SQRT(AF962^2+AG962^2)*1000/(1.73*AF956),0)</f>
        <v>0</v>
      </c>
      <c r="AI962" s="1699">
        <v>0</v>
      </c>
      <c r="AJ962" s="1702">
        <v>0</v>
      </c>
      <c r="AK962" s="1694">
        <f>ROUND(SQRT(AI962^2+AJ962^2)*1000/(1.73*AI956),0)</f>
        <v>0</v>
      </c>
      <c r="AL962" s="1699">
        <v>0</v>
      </c>
      <c r="AM962" s="1702">
        <v>0</v>
      </c>
      <c r="AN962" s="1694">
        <f>ROUND(SQRT(AL962^2+AM962^2)*1000/(1.73*AL956),0)</f>
        <v>0</v>
      </c>
      <c r="AO962" s="1699">
        <v>0</v>
      </c>
      <c r="AP962" s="1702">
        <v>0</v>
      </c>
      <c r="AQ962" s="1694">
        <f>ROUND(SQRT(AO962^2+AP962^2)*1000/(1.73*AO956),0)</f>
        <v>0</v>
      </c>
      <c r="AR962" s="1699">
        <v>0</v>
      </c>
      <c r="AS962" s="1702">
        <v>0</v>
      </c>
      <c r="AT962" s="1694">
        <f>ROUND(SQRT(AR962^2+AS962^2)*1000/(1.73*AR956),0)</f>
        <v>0</v>
      </c>
      <c r="AU962" s="1699">
        <v>0</v>
      </c>
      <c r="AV962" s="1702">
        <v>0</v>
      </c>
      <c r="AW962" s="1694">
        <f>ROUND(SQRT(AU962^2+AV962^2)*1000/(1.73*AU956),0)</f>
        <v>0</v>
      </c>
      <c r="AX962" s="1699">
        <v>0</v>
      </c>
      <c r="AY962" s="1702">
        <v>0</v>
      </c>
      <c r="AZ962" s="1694">
        <f>ROUND(SQRT(AX962^2+AY962^2)*1000/(1.73*AX956),0)</f>
        <v>0</v>
      </c>
      <c r="BA962" s="1699">
        <v>0</v>
      </c>
      <c r="BB962" s="1702">
        <v>0</v>
      </c>
      <c r="BC962" s="1694">
        <f>ROUND(SQRT(BA962^2+BB962^2)*1000/(1.73*BA956),0)</f>
        <v>0</v>
      </c>
      <c r="BD962" s="1699">
        <v>0</v>
      </c>
      <c r="BE962" s="1702">
        <v>0</v>
      </c>
      <c r="BF962" s="1694">
        <f>ROUND(SQRT(BD962^2+BE962^2)*1000/(1.73*BD956),0)</f>
        <v>0</v>
      </c>
      <c r="BG962" s="1699">
        <v>0</v>
      </c>
      <c r="BH962" s="1702">
        <v>0</v>
      </c>
      <c r="BI962" s="1694">
        <f>ROUND(SQRT(BG962^2+BH962^2)*1000/(1.73*BG956),0)</f>
        <v>0</v>
      </c>
      <c r="BJ962" s="1699">
        <v>0</v>
      </c>
      <c r="BK962" s="1702">
        <v>0</v>
      </c>
      <c r="BL962" s="1694">
        <f>ROUND(SQRT(BJ962^2+BK962^2)*1000/(1.73*BJ956),0)</f>
        <v>0</v>
      </c>
      <c r="BM962" s="1699">
        <v>0</v>
      </c>
      <c r="BN962" s="1702">
        <v>0</v>
      </c>
      <c r="BO962" s="1694">
        <f>ROUND(SQRT(BM962^2+BN962^2)*1000/(1.73*BM956),0)</f>
        <v>0</v>
      </c>
      <c r="BP962" s="1699">
        <v>0</v>
      </c>
      <c r="BQ962" s="1702">
        <v>0</v>
      </c>
      <c r="BR962" s="1694">
        <f>ROUND(SQRT(BP962^2+BQ962^2)*1000/(1.73*BP956),0)</f>
        <v>0</v>
      </c>
      <c r="BS962" s="1699">
        <v>0</v>
      </c>
      <c r="BT962" s="1702">
        <v>0</v>
      </c>
      <c r="BU962" s="1694">
        <f>ROUND(SQRT(BS962^2+BT962^2)*1000/(1.73*BS956),0)</f>
        <v>0</v>
      </c>
      <c r="BV962" s="1699">
        <v>0</v>
      </c>
      <c r="BW962" s="1702">
        <v>0</v>
      </c>
      <c r="BX962" s="1694">
        <f>ROUND(SQRT(BV962^2+BW962^2)*1000/(1.73*BV956),0)</f>
        <v>0</v>
      </c>
      <c r="BY962" s="1699">
        <v>0</v>
      </c>
      <c r="BZ962" s="1702">
        <v>0</v>
      </c>
      <c r="CA962" s="1694">
        <f>ROUND(SQRT(BY962^2+BZ962^2)*1000/(1.73*BY956),0)</f>
        <v>0</v>
      </c>
    </row>
    <row r="963" s="1620" customFormat="1" ht="21.75" customHeight="1">
      <c r="A963" s="1754"/>
      <c r="B963" s="1756"/>
      <c r="C963" s="1682"/>
      <c r="D963" s="1705" t="s">
        <v>718</v>
      </c>
      <c r="E963" s="1690" t="s">
        <v>495</v>
      </c>
      <c r="F963" s="1690" t="s">
        <v>495</v>
      </c>
      <c r="G963" s="1690">
        <v>6</v>
      </c>
      <c r="H963" s="1699">
        <v>0</v>
      </c>
      <c r="I963" s="1702">
        <v>0</v>
      </c>
      <c r="J963" s="1694">
        <f>ROUND(SQRT(H963^2+I963^2)*1000/(1.73*H956),0)</f>
        <v>0</v>
      </c>
      <c r="K963" s="1699">
        <v>0</v>
      </c>
      <c r="L963" s="1702">
        <v>0</v>
      </c>
      <c r="M963" s="1694">
        <f>ROUND(SQRT(K963^2+L963^2)*1000/(1.73*K956),0)</f>
        <v>0</v>
      </c>
      <c r="N963" s="1699">
        <v>0</v>
      </c>
      <c r="O963" s="1702">
        <v>0</v>
      </c>
      <c r="P963" s="1694">
        <f>ROUND(SQRT(N963^2+O963^2)*1000/(1.73*N956),0)</f>
        <v>0</v>
      </c>
      <c r="Q963" s="1699">
        <v>0</v>
      </c>
      <c r="R963" s="1702">
        <v>0</v>
      </c>
      <c r="S963" s="1694">
        <f>ROUND(SQRT(Q963^2+R963^2)*1000/(1.73*Q956),0)</f>
        <v>0</v>
      </c>
      <c r="T963" s="1699">
        <v>0</v>
      </c>
      <c r="U963" s="1702">
        <v>0</v>
      </c>
      <c r="V963" s="1694">
        <f>ROUND(SQRT(T963^2+U963^2)*1000/(1.73*T956),0)</f>
        <v>0</v>
      </c>
      <c r="W963" s="1699">
        <v>0</v>
      </c>
      <c r="X963" s="1702">
        <v>0</v>
      </c>
      <c r="Y963" s="1694">
        <f>ROUND(SQRT(W963^2+X963^2)*1000/(1.73*W956),0)</f>
        <v>0</v>
      </c>
      <c r="Z963" s="1699">
        <v>0</v>
      </c>
      <c r="AA963" s="1702">
        <v>0</v>
      </c>
      <c r="AB963" s="1694">
        <f>ROUND(SQRT(Z963^2+AA963^2)*1000/(1.73*Z956),0)</f>
        <v>0</v>
      </c>
      <c r="AC963" s="1699">
        <v>0</v>
      </c>
      <c r="AD963" s="1702">
        <v>0</v>
      </c>
      <c r="AE963" s="1694">
        <f>ROUND(SQRT(AC963^2+AD963^2)*1000/(1.73*AC956),0)</f>
        <v>0</v>
      </c>
      <c r="AF963" s="1699">
        <v>0</v>
      </c>
      <c r="AG963" s="1702">
        <v>0</v>
      </c>
      <c r="AH963" s="1694">
        <f>ROUND(SQRT(AF963^2+AG963^2)*1000/(1.73*AF956),0)</f>
        <v>0</v>
      </c>
      <c r="AI963" s="1699">
        <v>0</v>
      </c>
      <c r="AJ963" s="1702">
        <v>0</v>
      </c>
      <c r="AK963" s="1694">
        <f>ROUND(SQRT(AI963^2+AJ963^2)*1000/(1.73*AI956),0)</f>
        <v>0</v>
      </c>
      <c r="AL963" s="1699">
        <v>0</v>
      </c>
      <c r="AM963" s="1702">
        <v>0</v>
      </c>
      <c r="AN963" s="1694">
        <f>ROUND(SQRT(AL963^2+AM963^2)*1000/(1.73*AL956),0)</f>
        <v>0</v>
      </c>
      <c r="AO963" s="1699">
        <v>0</v>
      </c>
      <c r="AP963" s="1702">
        <v>0</v>
      </c>
      <c r="AQ963" s="1694">
        <f>ROUND(SQRT(AO963^2+AP963^2)*1000/(1.73*AO956),0)</f>
        <v>0</v>
      </c>
      <c r="AR963" s="1699">
        <v>0</v>
      </c>
      <c r="AS963" s="1702">
        <v>0</v>
      </c>
      <c r="AT963" s="1694">
        <f>ROUND(SQRT(AR963^2+AS963^2)*1000/(1.73*AR956),0)</f>
        <v>0</v>
      </c>
      <c r="AU963" s="1699">
        <v>0</v>
      </c>
      <c r="AV963" s="1702">
        <v>0</v>
      </c>
      <c r="AW963" s="1694">
        <f>ROUND(SQRT(AU963^2+AV963^2)*1000/(1.73*AU956),0)</f>
        <v>0</v>
      </c>
      <c r="AX963" s="1699">
        <v>0</v>
      </c>
      <c r="AY963" s="1702">
        <v>0</v>
      </c>
      <c r="AZ963" s="1694">
        <f>ROUND(SQRT(AX963^2+AY963^2)*1000/(1.73*AX956),0)</f>
        <v>0</v>
      </c>
      <c r="BA963" s="1699">
        <v>0</v>
      </c>
      <c r="BB963" s="1702">
        <v>0</v>
      </c>
      <c r="BC963" s="1694">
        <f>ROUND(SQRT(BA963^2+BB963^2)*1000/(1.73*BA956),0)</f>
        <v>0</v>
      </c>
      <c r="BD963" s="1699">
        <v>0</v>
      </c>
      <c r="BE963" s="1702">
        <v>0</v>
      </c>
      <c r="BF963" s="1694">
        <f>ROUND(SQRT(BD963^2+BE963^2)*1000/(1.73*BD956),0)</f>
        <v>0</v>
      </c>
      <c r="BG963" s="1699">
        <v>0</v>
      </c>
      <c r="BH963" s="1702">
        <v>0</v>
      </c>
      <c r="BI963" s="1694">
        <f>ROUND(SQRT(BG963^2+BH963^2)*1000/(1.73*BG956),0)</f>
        <v>0</v>
      </c>
      <c r="BJ963" s="1699">
        <v>0</v>
      </c>
      <c r="BK963" s="1702">
        <v>0</v>
      </c>
      <c r="BL963" s="1694">
        <f>ROUND(SQRT(BJ963^2+BK963^2)*1000/(1.73*BJ956),0)</f>
        <v>0</v>
      </c>
      <c r="BM963" s="1699">
        <v>0</v>
      </c>
      <c r="BN963" s="1702">
        <v>0</v>
      </c>
      <c r="BO963" s="1694">
        <f>ROUND(SQRT(BM963^2+BN963^2)*1000/(1.73*BM956),0)</f>
        <v>0</v>
      </c>
      <c r="BP963" s="1699">
        <v>0</v>
      </c>
      <c r="BQ963" s="1702">
        <v>0</v>
      </c>
      <c r="BR963" s="1694">
        <f>ROUND(SQRT(BP963^2+BQ963^2)*1000/(1.73*BP956),0)</f>
        <v>0</v>
      </c>
      <c r="BS963" s="1699">
        <v>0</v>
      </c>
      <c r="BT963" s="1702">
        <v>0</v>
      </c>
      <c r="BU963" s="1694">
        <f>ROUND(SQRT(BS963^2+BT963^2)*1000/(1.73*BS956),0)</f>
        <v>0</v>
      </c>
      <c r="BV963" s="1699">
        <v>0</v>
      </c>
      <c r="BW963" s="1702">
        <v>0</v>
      </c>
      <c r="BX963" s="1694">
        <f>ROUND(SQRT(BV963^2+BW963^2)*1000/(1.73*BV956),0)</f>
        <v>0</v>
      </c>
      <c r="BY963" s="1699">
        <v>0</v>
      </c>
      <c r="BZ963" s="1702">
        <v>0</v>
      </c>
      <c r="CA963" s="1694">
        <f>ROUND(SQRT(BY963^2+BZ963^2)*1000/(1.73*BY956),0)</f>
        <v>0</v>
      </c>
    </row>
    <row r="964" s="1620" customFormat="1" ht="21.75" customHeight="1">
      <c r="A964" s="1754"/>
      <c r="B964" s="1756"/>
      <c r="C964" s="1682"/>
      <c r="D964" s="1705" t="s">
        <v>753</v>
      </c>
      <c r="E964" s="1690" t="s">
        <v>495</v>
      </c>
      <c r="F964" s="1690" t="s">
        <v>495</v>
      </c>
      <c r="G964" s="1690">
        <v>6</v>
      </c>
      <c r="H964" s="1699">
        <v>0</v>
      </c>
      <c r="I964" s="1702">
        <v>0</v>
      </c>
      <c r="J964" s="1694">
        <f>ROUND(SQRT(H964^2+I964^2)*1000/(1.73*H956),0)</f>
        <v>0</v>
      </c>
      <c r="K964" s="1699">
        <v>0</v>
      </c>
      <c r="L964" s="1702">
        <v>0</v>
      </c>
      <c r="M964" s="1694">
        <f>ROUND(SQRT(K964^2+L964^2)*1000/(1.73*K956),0)</f>
        <v>0</v>
      </c>
      <c r="N964" s="1699">
        <v>0</v>
      </c>
      <c r="O964" s="1702">
        <v>0</v>
      </c>
      <c r="P964" s="1694">
        <f>ROUND(SQRT(N964^2+O964^2)*1000/(1.73*N956),0)</f>
        <v>0</v>
      </c>
      <c r="Q964" s="1699">
        <v>0</v>
      </c>
      <c r="R964" s="1702">
        <v>0</v>
      </c>
      <c r="S964" s="1694">
        <f>ROUND(SQRT(Q964^2+R964^2)*1000/(1.73*Q956),0)</f>
        <v>0</v>
      </c>
      <c r="T964" s="1699">
        <v>0</v>
      </c>
      <c r="U964" s="1702">
        <v>0</v>
      </c>
      <c r="V964" s="1694">
        <f>ROUND(SQRT(T964^2+U964^2)*1000/(1.73*T956),0)</f>
        <v>0</v>
      </c>
      <c r="W964" s="1699">
        <v>0</v>
      </c>
      <c r="X964" s="1702">
        <v>0</v>
      </c>
      <c r="Y964" s="1694">
        <f>ROUND(SQRT(W964^2+X964^2)*1000/(1.73*W956),0)</f>
        <v>0</v>
      </c>
      <c r="Z964" s="1699">
        <v>0</v>
      </c>
      <c r="AA964" s="1702">
        <v>0</v>
      </c>
      <c r="AB964" s="1694">
        <f>ROUND(SQRT(Z964^2+AA964^2)*1000/(1.73*Z956),0)</f>
        <v>0</v>
      </c>
      <c r="AC964" s="1699">
        <v>0</v>
      </c>
      <c r="AD964" s="1702">
        <v>0</v>
      </c>
      <c r="AE964" s="1694">
        <f>ROUND(SQRT(AC964^2+AD964^2)*1000/(1.73*AC956),0)</f>
        <v>0</v>
      </c>
      <c r="AF964" s="1699">
        <v>0</v>
      </c>
      <c r="AG964" s="1702">
        <v>0</v>
      </c>
      <c r="AH964" s="1694">
        <f>ROUND(SQRT(AF964^2+AG964^2)*1000/(1.73*AF956),0)</f>
        <v>0</v>
      </c>
      <c r="AI964" s="1699">
        <v>0</v>
      </c>
      <c r="AJ964" s="1702">
        <v>0</v>
      </c>
      <c r="AK964" s="1694">
        <f>ROUND(SQRT(AI964^2+AJ964^2)*1000/(1.73*AI956),0)</f>
        <v>0</v>
      </c>
      <c r="AL964" s="1699">
        <v>0</v>
      </c>
      <c r="AM964" s="1702">
        <v>0</v>
      </c>
      <c r="AN964" s="1694">
        <f>ROUND(SQRT(AL964^2+AM964^2)*1000/(1.73*AL956),0)</f>
        <v>0</v>
      </c>
      <c r="AO964" s="1699">
        <v>0</v>
      </c>
      <c r="AP964" s="1702">
        <v>0</v>
      </c>
      <c r="AQ964" s="1694">
        <f>ROUND(SQRT(AO964^2+AP964^2)*1000/(1.73*AO956),0)</f>
        <v>0</v>
      </c>
      <c r="AR964" s="1699">
        <v>0</v>
      </c>
      <c r="AS964" s="1702">
        <v>0</v>
      </c>
      <c r="AT964" s="1694">
        <f>ROUND(SQRT(AR964^2+AS964^2)*1000/(1.73*AR956),0)</f>
        <v>0</v>
      </c>
      <c r="AU964" s="1699">
        <v>0</v>
      </c>
      <c r="AV964" s="1702">
        <v>0</v>
      </c>
      <c r="AW964" s="1694">
        <f>ROUND(SQRT(AU964^2+AV964^2)*1000/(1.73*AU956),0)</f>
        <v>0</v>
      </c>
      <c r="AX964" s="1699">
        <v>0</v>
      </c>
      <c r="AY964" s="1702">
        <v>0</v>
      </c>
      <c r="AZ964" s="1694">
        <f>ROUND(SQRT(AX964^2+AY964^2)*1000/(1.73*AX956),0)</f>
        <v>0</v>
      </c>
      <c r="BA964" s="1699">
        <v>0</v>
      </c>
      <c r="BB964" s="1702">
        <v>0</v>
      </c>
      <c r="BC964" s="1694">
        <f>ROUND(SQRT(BA964^2+BB964^2)*1000/(1.73*BA956),0)</f>
        <v>0</v>
      </c>
      <c r="BD964" s="1699">
        <v>0</v>
      </c>
      <c r="BE964" s="1702">
        <v>0</v>
      </c>
      <c r="BF964" s="1694">
        <f>ROUND(SQRT(BD964^2+BE964^2)*1000/(1.73*BD956),0)</f>
        <v>0</v>
      </c>
      <c r="BG964" s="1699">
        <v>0</v>
      </c>
      <c r="BH964" s="1702">
        <v>0</v>
      </c>
      <c r="BI964" s="1694">
        <f>ROUND(SQRT(BG964^2+BH964^2)*1000/(1.73*BG956),0)</f>
        <v>0</v>
      </c>
      <c r="BJ964" s="1699">
        <v>0</v>
      </c>
      <c r="BK964" s="1702">
        <v>0</v>
      </c>
      <c r="BL964" s="1694">
        <f>ROUND(SQRT(BJ964^2+BK964^2)*1000/(1.73*BJ956),0)</f>
        <v>0</v>
      </c>
      <c r="BM964" s="1699">
        <v>0</v>
      </c>
      <c r="BN964" s="1702">
        <v>0</v>
      </c>
      <c r="BO964" s="1694">
        <f>ROUND(SQRT(BM964^2+BN964^2)*1000/(1.73*BM956),0)</f>
        <v>0</v>
      </c>
      <c r="BP964" s="1699">
        <v>0</v>
      </c>
      <c r="BQ964" s="1702">
        <v>0</v>
      </c>
      <c r="BR964" s="1694">
        <f>ROUND(SQRT(BP964^2+BQ964^2)*1000/(1.73*BP956),0)</f>
        <v>0</v>
      </c>
      <c r="BS964" s="1699">
        <v>0</v>
      </c>
      <c r="BT964" s="1702">
        <v>0</v>
      </c>
      <c r="BU964" s="1694">
        <f>ROUND(SQRT(BS964^2+BT964^2)*1000/(1.73*BS956),0)</f>
        <v>0</v>
      </c>
      <c r="BV964" s="1699">
        <v>0</v>
      </c>
      <c r="BW964" s="1702">
        <v>0</v>
      </c>
      <c r="BX964" s="1694">
        <f>ROUND(SQRT(BV964^2+BW964^2)*1000/(1.73*BV956),0)</f>
        <v>0</v>
      </c>
      <c r="BY964" s="1699">
        <v>0</v>
      </c>
      <c r="BZ964" s="1702">
        <v>0</v>
      </c>
      <c r="CA964" s="1694">
        <f>ROUND(SQRT(BY964^2+BZ964^2)*1000/(1.73*BY956),0)</f>
        <v>0</v>
      </c>
    </row>
    <row r="965" s="1620" customFormat="1" ht="21.75" customHeight="1">
      <c r="A965" s="1754"/>
      <c r="B965" s="1756"/>
      <c r="C965" s="1682"/>
      <c r="D965" s="1705" t="s">
        <v>754</v>
      </c>
      <c r="E965" s="1690" t="s">
        <v>495</v>
      </c>
      <c r="F965" s="1690" t="s">
        <v>495</v>
      </c>
      <c r="G965" s="1690">
        <v>6</v>
      </c>
      <c r="H965" s="1699">
        <v>0</v>
      </c>
      <c r="I965" s="1702">
        <v>0</v>
      </c>
      <c r="J965" s="1694">
        <f t="shared" ref="J965:J966" si="2195">ROUND(SQRT(H965^2+I965^2)*1000/(1.73*H956),0)</f>
        <v>0</v>
      </c>
      <c r="K965" s="1699">
        <v>0</v>
      </c>
      <c r="L965" s="1702">
        <v>0</v>
      </c>
      <c r="M965" s="1694">
        <f t="shared" ref="M965:M966" si="2196">ROUND(SQRT(K965^2+L965^2)*1000/(1.73*K956),0)</f>
        <v>0</v>
      </c>
      <c r="N965" s="1699">
        <v>0</v>
      </c>
      <c r="O965" s="1702">
        <v>0</v>
      </c>
      <c r="P965" s="1694">
        <f t="shared" ref="P965:P966" si="2197">ROUND(SQRT(N965^2+O965^2)*1000/(1.73*N956),0)</f>
        <v>0</v>
      </c>
      <c r="Q965" s="1699">
        <v>0</v>
      </c>
      <c r="R965" s="1702">
        <v>0</v>
      </c>
      <c r="S965" s="1694">
        <f t="shared" ref="S965:S966" si="2198">ROUND(SQRT(Q965^2+R965^2)*1000/(1.73*Q956),0)</f>
        <v>0</v>
      </c>
      <c r="T965" s="1699">
        <v>0</v>
      </c>
      <c r="U965" s="1702">
        <v>0</v>
      </c>
      <c r="V965" s="1694">
        <f t="shared" ref="V965:V966" si="2199">ROUND(SQRT(T965^2+U965^2)*1000/(1.73*T956),0)</f>
        <v>0</v>
      </c>
      <c r="W965" s="1699">
        <v>0</v>
      </c>
      <c r="X965" s="1702">
        <v>0</v>
      </c>
      <c r="Y965" s="1694">
        <f t="shared" ref="Y965:Y966" si="2200">ROUND(SQRT(W965^2+X965^2)*1000/(1.73*W956),0)</f>
        <v>0</v>
      </c>
      <c r="Z965" s="1699">
        <v>0</v>
      </c>
      <c r="AA965" s="1702">
        <v>0</v>
      </c>
      <c r="AB965" s="1694">
        <f t="shared" ref="AB965:AB966" si="2201">ROUND(SQRT(Z965^2+AA965^2)*1000/(1.73*Z956),0)</f>
        <v>0</v>
      </c>
      <c r="AC965" s="1699">
        <v>0</v>
      </c>
      <c r="AD965" s="1702">
        <v>0</v>
      </c>
      <c r="AE965" s="1694">
        <f t="shared" ref="AE965:AE966" si="2202">ROUND(SQRT(AC965^2+AD965^2)*1000/(1.73*AC956),0)</f>
        <v>0</v>
      </c>
      <c r="AF965" s="1699">
        <v>0</v>
      </c>
      <c r="AG965" s="1702">
        <v>0</v>
      </c>
      <c r="AH965" s="1694">
        <f t="shared" ref="AH965:AH966" si="2203">ROUND(SQRT(AF965^2+AG965^2)*1000/(1.73*AF956),0)</f>
        <v>0</v>
      </c>
      <c r="AI965" s="1699">
        <v>0</v>
      </c>
      <c r="AJ965" s="1702">
        <v>0</v>
      </c>
      <c r="AK965" s="1694">
        <f t="shared" ref="AK965:AK966" si="2204">ROUND(SQRT(AI965^2+AJ965^2)*1000/(1.73*AI956),0)</f>
        <v>0</v>
      </c>
      <c r="AL965" s="1699">
        <v>0</v>
      </c>
      <c r="AM965" s="1702">
        <v>0</v>
      </c>
      <c r="AN965" s="1694">
        <f t="shared" ref="AN965:AN966" si="2205">ROUND(SQRT(AL965^2+AM965^2)*1000/(1.73*AL956),0)</f>
        <v>0</v>
      </c>
      <c r="AO965" s="1699">
        <v>0</v>
      </c>
      <c r="AP965" s="1702">
        <v>0</v>
      </c>
      <c r="AQ965" s="1694">
        <f t="shared" ref="AQ965:AQ966" si="2206">ROUND(SQRT(AO965^2+AP965^2)*1000/(1.73*AO956),0)</f>
        <v>0</v>
      </c>
      <c r="AR965" s="1699">
        <v>0</v>
      </c>
      <c r="AS965" s="1702">
        <v>0</v>
      </c>
      <c r="AT965" s="1694">
        <f t="shared" ref="AT965:AT966" si="2207">ROUND(SQRT(AR965^2+AS965^2)*1000/(1.73*AR956),0)</f>
        <v>0</v>
      </c>
      <c r="AU965" s="1699">
        <v>0</v>
      </c>
      <c r="AV965" s="1702">
        <v>0</v>
      </c>
      <c r="AW965" s="1694">
        <f t="shared" ref="AW965:AW966" si="2208">ROUND(SQRT(AU965^2+AV965^2)*1000/(1.73*AU956),0)</f>
        <v>0</v>
      </c>
      <c r="AX965" s="1699">
        <v>0</v>
      </c>
      <c r="AY965" s="1702">
        <v>0</v>
      </c>
      <c r="AZ965" s="1694">
        <f t="shared" ref="AZ965:AZ966" si="2209">ROUND(SQRT(AX965^2+AY965^2)*1000/(1.73*AX956),0)</f>
        <v>0</v>
      </c>
      <c r="BA965" s="1699">
        <v>0</v>
      </c>
      <c r="BB965" s="1702">
        <v>0</v>
      </c>
      <c r="BC965" s="1694">
        <f t="shared" ref="BC965:BC966" si="2210">ROUND(SQRT(BA965^2+BB965^2)*1000/(1.73*BA956),0)</f>
        <v>0</v>
      </c>
      <c r="BD965" s="1699">
        <v>0</v>
      </c>
      <c r="BE965" s="1702">
        <v>0</v>
      </c>
      <c r="BF965" s="1694">
        <f t="shared" ref="BF965:BF966" si="2211">ROUND(SQRT(BD965^2+BE965^2)*1000/(1.73*BD956),0)</f>
        <v>0</v>
      </c>
      <c r="BG965" s="1699">
        <v>0</v>
      </c>
      <c r="BH965" s="1702">
        <v>0</v>
      </c>
      <c r="BI965" s="1694">
        <f t="shared" ref="BI965:BI966" si="2212">ROUND(SQRT(BG965^2+BH965^2)*1000/(1.73*BG956),0)</f>
        <v>0</v>
      </c>
      <c r="BJ965" s="1699">
        <v>0</v>
      </c>
      <c r="BK965" s="1702">
        <v>0</v>
      </c>
      <c r="BL965" s="1694">
        <f t="shared" ref="BL965:BL966" si="2213">ROUND(SQRT(BJ965^2+BK965^2)*1000/(1.73*BJ956),0)</f>
        <v>0</v>
      </c>
      <c r="BM965" s="1699">
        <v>0</v>
      </c>
      <c r="BN965" s="1702">
        <v>0</v>
      </c>
      <c r="BO965" s="1694">
        <f t="shared" ref="BO965:BO966" si="2214">ROUND(SQRT(BM965^2+BN965^2)*1000/(1.73*BM956),0)</f>
        <v>0</v>
      </c>
      <c r="BP965" s="1699">
        <v>0</v>
      </c>
      <c r="BQ965" s="1702">
        <v>0</v>
      </c>
      <c r="BR965" s="1694">
        <f t="shared" ref="BR965:BR966" si="2215">ROUND(SQRT(BP965^2+BQ965^2)*1000/(1.73*BP956),0)</f>
        <v>0</v>
      </c>
      <c r="BS965" s="1699">
        <v>0</v>
      </c>
      <c r="BT965" s="1702">
        <v>0</v>
      </c>
      <c r="BU965" s="1694">
        <f t="shared" ref="BU965:BU966" si="2216">ROUND(SQRT(BS965^2+BT965^2)*1000/(1.73*BS956),0)</f>
        <v>0</v>
      </c>
      <c r="BV965" s="1699">
        <v>0</v>
      </c>
      <c r="BW965" s="1702">
        <v>0</v>
      </c>
      <c r="BX965" s="1694">
        <f t="shared" ref="BX965:BX966" si="2217">ROUND(SQRT(BV965^2+BW965^2)*1000/(1.73*BV956),0)</f>
        <v>0</v>
      </c>
      <c r="BY965" s="1699">
        <v>0</v>
      </c>
      <c r="BZ965" s="1702">
        <v>0</v>
      </c>
      <c r="CA965" s="1694">
        <f t="shared" ref="CA965:CA966" si="2218">ROUND(SQRT(BY965^2+BZ965^2)*1000/(1.73*BY956),0)</f>
        <v>0</v>
      </c>
    </row>
    <row r="966" s="1620" customFormat="1" ht="21.75" customHeight="1">
      <c r="A966" s="1754"/>
      <c r="B966" s="1756" t="s">
        <v>669</v>
      </c>
      <c r="C966" s="1682"/>
      <c r="D966" s="1707" t="s">
        <v>545</v>
      </c>
      <c r="E966" s="1690" t="s">
        <v>495</v>
      </c>
      <c r="F966" s="1690" t="s">
        <v>495</v>
      </c>
      <c r="G966" s="1690">
        <v>6</v>
      </c>
      <c r="H966" s="1699">
        <v>0</v>
      </c>
      <c r="I966" s="1702">
        <v>0</v>
      </c>
      <c r="J966" s="1694">
        <f t="shared" si="2195"/>
        <v>0</v>
      </c>
      <c r="K966" s="1699">
        <v>0</v>
      </c>
      <c r="L966" s="1702">
        <v>0</v>
      </c>
      <c r="M966" s="1694">
        <f t="shared" si="2196"/>
        <v>0</v>
      </c>
      <c r="N966" s="1699">
        <v>0</v>
      </c>
      <c r="O966" s="1702">
        <v>0</v>
      </c>
      <c r="P966" s="1694">
        <f t="shared" si="2197"/>
        <v>0</v>
      </c>
      <c r="Q966" s="1699">
        <v>0</v>
      </c>
      <c r="R966" s="1702">
        <v>0</v>
      </c>
      <c r="S966" s="1694">
        <f t="shared" si="2198"/>
        <v>0</v>
      </c>
      <c r="T966" s="1699">
        <v>0</v>
      </c>
      <c r="U966" s="1702">
        <v>0</v>
      </c>
      <c r="V966" s="1694">
        <f t="shared" si="2199"/>
        <v>0</v>
      </c>
      <c r="W966" s="1699">
        <v>0</v>
      </c>
      <c r="X966" s="1702">
        <v>0</v>
      </c>
      <c r="Y966" s="1694">
        <f t="shared" si="2200"/>
        <v>0</v>
      </c>
      <c r="Z966" s="1699">
        <v>0</v>
      </c>
      <c r="AA966" s="1702">
        <v>0</v>
      </c>
      <c r="AB966" s="1694">
        <f t="shared" si="2201"/>
        <v>0</v>
      </c>
      <c r="AC966" s="1699">
        <v>0</v>
      </c>
      <c r="AD966" s="1702">
        <v>0</v>
      </c>
      <c r="AE966" s="1694">
        <f t="shared" si="2202"/>
        <v>0</v>
      </c>
      <c r="AF966" s="1699">
        <v>0</v>
      </c>
      <c r="AG966" s="1702">
        <v>0</v>
      </c>
      <c r="AH966" s="1694">
        <f t="shared" si="2203"/>
        <v>0</v>
      </c>
      <c r="AI966" s="1699">
        <v>0</v>
      </c>
      <c r="AJ966" s="1702">
        <v>0</v>
      </c>
      <c r="AK966" s="1694">
        <f t="shared" si="2204"/>
        <v>0</v>
      </c>
      <c r="AL966" s="1699">
        <v>0</v>
      </c>
      <c r="AM966" s="1702">
        <v>0</v>
      </c>
      <c r="AN966" s="1694">
        <f t="shared" si="2205"/>
        <v>0</v>
      </c>
      <c r="AO966" s="1699">
        <v>0</v>
      </c>
      <c r="AP966" s="1702">
        <v>0</v>
      </c>
      <c r="AQ966" s="1694">
        <f t="shared" si="2206"/>
        <v>0</v>
      </c>
      <c r="AR966" s="1699">
        <v>0</v>
      </c>
      <c r="AS966" s="1702">
        <v>0</v>
      </c>
      <c r="AT966" s="1694">
        <f t="shared" si="2207"/>
        <v>0</v>
      </c>
      <c r="AU966" s="1699">
        <v>0</v>
      </c>
      <c r="AV966" s="1702">
        <v>0</v>
      </c>
      <c r="AW966" s="1694">
        <f t="shared" si="2208"/>
        <v>0</v>
      </c>
      <c r="AX966" s="1699">
        <v>0</v>
      </c>
      <c r="AY966" s="1702">
        <v>0</v>
      </c>
      <c r="AZ966" s="1694">
        <f t="shared" si="2209"/>
        <v>0</v>
      </c>
      <c r="BA966" s="1699">
        <v>0</v>
      </c>
      <c r="BB966" s="1702">
        <v>0</v>
      </c>
      <c r="BC966" s="1694">
        <f t="shared" si="2210"/>
        <v>0</v>
      </c>
      <c r="BD966" s="1699">
        <v>0</v>
      </c>
      <c r="BE966" s="1702">
        <v>0</v>
      </c>
      <c r="BF966" s="1694">
        <f t="shared" si="2211"/>
        <v>0</v>
      </c>
      <c r="BG966" s="1699">
        <v>0</v>
      </c>
      <c r="BH966" s="1702">
        <v>0</v>
      </c>
      <c r="BI966" s="1694">
        <f t="shared" si="2212"/>
        <v>0</v>
      </c>
      <c r="BJ966" s="1699">
        <v>0</v>
      </c>
      <c r="BK966" s="1702">
        <v>0</v>
      </c>
      <c r="BL966" s="1694">
        <f t="shared" si="2213"/>
        <v>0</v>
      </c>
      <c r="BM966" s="1699">
        <v>0</v>
      </c>
      <c r="BN966" s="1702">
        <v>0</v>
      </c>
      <c r="BO966" s="1694">
        <f t="shared" si="2214"/>
        <v>0</v>
      </c>
      <c r="BP966" s="1699">
        <v>0</v>
      </c>
      <c r="BQ966" s="1702">
        <v>0</v>
      </c>
      <c r="BR966" s="1694">
        <f t="shared" si="2215"/>
        <v>0</v>
      </c>
      <c r="BS966" s="1699">
        <v>0</v>
      </c>
      <c r="BT966" s="1702">
        <v>0</v>
      </c>
      <c r="BU966" s="1694">
        <f t="shared" si="2216"/>
        <v>0</v>
      </c>
      <c r="BV966" s="1699">
        <v>0</v>
      </c>
      <c r="BW966" s="1702">
        <v>0</v>
      </c>
      <c r="BX966" s="1694">
        <f t="shared" si="2217"/>
        <v>0</v>
      </c>
      <c r="BY966" s="1699">
        <v>0</v>
      </c>
      <c r="BZ966" s="1702">
        <v>0</v>
      </c>
      <c r="CA966" s="1694">
        <f t="shared" si="2218"/>
        <v>0</v>
      </c>
    </row>
    <row r="967" s="1620" customFormat="1" ht="21.75" customHeight="1">
      <c r="A967" s="1754"/>
      <c r="B967" s="1756"/>
      <c r="C967" s="1682"/>
      <c r="D967" s="1707" t="s">
        <v>126</v>
      </c>
      <c r="E967" s="1690" t="s">
        <v>495</v>
      </c>
      <c r="F967" s="1690" t="s">
        <v>495</v>
      </c>
      <c r="G967" s="1690">
        <v>6</v>
      </c>
      <c r="H967" s="1699">
        <v>0.034000000000000002</v>
      </c>
      <c r="I967" s="1702">
        <v>0.058000000000000003</v>
      </c>
      <c r="J967" s="1694">
        <f>ROUND(SQRT(H967^2+I967^2)*1000/(1.73*H957),0)</f>
        <v>6</v>
      </c>
      <c r="K967" s="1699">
        <v>0.034000000000000002</v>
      </c>
      <c r="L967" s="1702">
        <v>0.058000000000000003</v>
      </c>
      <c r="M967" s="1694">
        <f>ROUND(SQRT(K967^2+L967^2)*1000/(1.73*K957),0)</f>
        <v>6</v>
      </c>
      <c r="N967" s="1699">
        <v>0.034000000000000002</v>
      </c>
      <c r="O967" s="1702">
        <v>0.058000000000000003</v>
      </c>
      <c r="P967" s="1694">
        <f>ROUND(SQRT(N967^2+O967^2)*1000/(1.73*N957),0)</f>
        <v>6</v>
      </c>
      <c r="Q967" s="1699">
        <v>0.034000000000000002</v>
      </c>
      <c r="R967" s="1702">
        <v>0.058000000000000003</v>
      </c>
      <c r="S967" s="1694">
        <f>ROUND(SQRT(Q967^2+R967^2)*1000/(1.73*Q957),0)</f>
        <v>6</v>
      </c>
      <c r="T967" s="1699">
        <v>0.034000000000000002</v>
      </c>
      <c r="U967" s="1702">
        <v>0.058000000000000003</v>
      </c>
      <c r="V967" s="1694">
        <f>ROUND(SQRT(T967^2+U967^2)*1000/(1.73*T957),0)</f>
        <v>6</v>
      </c>
      <c r="W967" s="1699">
        <v>0.066000000000000003</v>
      </c>
      <c r="X967" s="1702">
        <v>0.056000000000000001</v>
      </c>
      <c r="Y967" s="1694">
        <f>ROUND(SQRT(W967^2+X967^2)*1000/(1.73*W957),0)</f>
        <v>8</v>
      </c>
      <c r="Z967" s="1699">
        <v>0.066000000000000003</v>
      </c>
      <c r="AA967" s="1702">
        <v>0.056000000000000001</v>
      </c>
      <c r="AB967" s="1694">
        <f>ROUND(SQRT(Z967^2+AA967^2)*1000/(1.73*Z957),0)</f>
        <v>8</v>
      </c>
      <c r="AC967" s="1699">
        <v>0.066000000000000003</v>
      </c>
      <c r="AD967" s="1702">
        <v>0.056000000000000001</v>
      </c>
      <c r="AE967" s="1694">
        <f>ROUND(SQRT(AC967^2+AD967^2)*1000/(1.73*AC957),0)</f>
        <v>8</v>
      </c>
      <c r="AF967" s="1699">
        <v>0.066000000000000003</v>
      </c>
      <c r="AG967" s="1702">
        <v>0.056000000000000001</v>
      </c>
      <c r="AH967" s="1694">
        <f>ROUND(SQRT(AF967^2+AG967^2)*1000/(1.73*AF957),0)</f>
        <v>8</v>
      </c>
      <c r="AI967" s="1699">
        <v>0.066000000000000003</v>
      </c>
      <c r="AJ967" s="1702">
        <v>0.056000000000000001</v>
      </c>
      <c r="AK967" s="1694">
        <f>ROUND(SQRT(AI967^2+AJ967^2)*1000/(1.73*AI957),0)</f>
        <v>8</v>
      </c>
      <c r="AL967" s="1699">
        <v>0.066000000000000003</v>
      </c>
      <c r="AM967" s="1702">
        <v>0.056000000000000001</v>
      </c>
      <c r="AN967" s="1694">
        <f>ROUND(SQRT(AL967^2+AM967^2)*1000/(1.73*AL957),0)</f>
        <v>8</v>
      </c>
      <c r="AO967" s="1699">
        <v>0.066000000000000003</v>
      </c>
      <c r="AP967" s="1702">
        <v>0.056000000000000001</v>
      </c>
      <c r="AQ967" s="1694">
        <f>ROUND(SQRT(AO967^2+AP967^2)*1000/(1.73*AO957),0)</f>
        <v>8</v>
      </c>
      <c r="AR967" s="1699">
        <v>0.066000000000000003</v>
      </c>
      <c r="AS967" s="1702">
        <v>0.056000000000000001</v>
      </c>
      <c r="AT967" s="1694">
        <f>ROUND(SQRT(AR967^2+AS967^2)*1000/(1.73*AR957),0)</f>
        <v>8</v>
      </c>
      <c r="AU967" s="1699">
        <v>0.066000000000000003</v>
      </c>
      <c r="AV967" s="1702">
        <v>0.056000000000000001</v>
      </c>
      <c r="AW967" s="1694">
        <f>ROUND(SQRT(AU967^2+AV967^2)*1000/(1.73*AU957),0)</f>
        <v>8</v>
      </c>
      <c r="AX967" s="1699">
        <v>0.066000000000000003</v>
      </c>
      <c r="AY967" s="1702">
        <v>0.056000000000000001</v>
      </c>
      <c r="AZ967" s="1694">
        <f>ROUND(SQRT(AX967^2+AY967^2)*1000/(1.73*AX957),0)</f>
        <v>8</v>
      </c>
      <c r="BA967" s="1699">
        <v>0.066000000000000003</v>
      </c>
      <c r="BB967" s="1702">
        <v>0.056000000000000001</v>
      </c>
      <c r="BC967" s="1694">
        <f>ROUND(SQRT(BA967^2+BB967^2)*1000/(1.73*BA957),0)</f>
        <v>8</v>
      </c>
      <c r="BD967" s="1699">
        <v>0.066000000000000003</v>
      </c>
      <c r="BE967" s="1702">
        <v>0.056000000000000001</v>
      </c>
      <c r="BF967" s="1694">
        <f>ROUND(SQRT(BD967^2+BE967^2)*1000/(1.73*BD957),0)</f>
        <v>8</v>
      </c>
      <c r="BG967" s="1699">
        <v>0.066000000000000003</v>
      </c>
      <c r="BH967" s="1702">
        <v>0.056000000000000001</v>
      </c>
      <c r="BI967" s="1694">
        <f>ROUND(SQRT(BG967^2+BH967^2)*1000/(1.73*BG957),0)</f>
        <v>8</v>
      </c>
      <c r="BJ967" s="1699">
        <v>0.066000000000000003</v>
      </c>
      <c r="BK967" s="1702">
        <v>0.056000000000000001</v>
      </c>
      <c r="BL967" s="1694">
        <f>ROUND(SQRT(BJ967^2+BK967^2)*1000/(1.73*BJ957),0)</f>
        <v>8</v>
      </c>
      <c r="BM967" s="1699">
        <v>0.034000000000000002</v>
      </c>
      <c r="BN967" s="1702">
        <v>0.058000000000000003</v>
      </c>
      <c r="BO967" s="1694">
        <f>ROUND(SQRT(BM967^2+BN967^2)*1000/(1.73*BM957),0)</f>
        <v>6</v>
      </c>
      <c r="BP967" s="1699">
        <v>0.034000000000000002</v>
      </c>
      <c r="BQ967" s="1702">
        <v>0.058000000000000003</v>
      </c>
      <c r="BR967" s="1694">
        <f>ROUND(SQRT(BP967^2+BQ967^2)*1000/(1.73*BP957),0)</f>
        <v>6</v>
      </c>
      <c r="BS967" s="1699">
        <v>0.034000000000000002</v>
      </c>
      <c r="BT967" s="1702">
        <v>0.058000000000000003</v>
      </c>
      <c r="BU967" s="1694">
        <f>ROUND(SQRT(BS967^2+BT967^2)*1000/(1.73*BS957),0)</f>
        <v>6</v>
      </c>
      <c r="BV967" s="1699">
        <v>0.034000000000000002</v>
      </c>
      <c r="BW967" s="1702">
        <v>0.058000000000000003</v>
      </c>
      <c r="BX967" s="1694">
        <f>ROUND(SQRT(BV967^2+BW967^2)*1000/(1.73*BV957),0)</f>
        <v>6</v>
      </c>
      <c r="BY967" s="1699">
        <v>0.034000000000000002</v>
      </c>
      <c r="BZ967" s="1702">
        <v>0.058000000000000003</v>
      </c>
      <c r="CA967" s="1694">
        <f>ROUND(SQRT(BY967^2+BZ967^2)*1000/(1.73*BY957),0)</f>
        <v>6</v>
      </c>
    </row>
    <row r="968" s="1620" customFormat="1" ht="21.75" customHeight="1">
      <c r="A968" s="1754"/>
      <c r="B968" s="1756"/>
      <c r="C968" s="1682"/>
      <c r="D968" s="1705" t="s">
        <v>125</v>
      </c>
      <c r="E968" s="1690" t="s">
        <v>495</v>
      </c>
      <c r="F968" s="1690" t="s">
        <v>495</v>
      </c>
      <c r="G968" s="1690">
        <v>6</v>
      </c>
      <c r="H968" s="1699">
        <v>0.035999999999999997</v>
      </c>
      <c r="I968" s="1702">
        <v>0.051999999999999998</v>
      </c>
      <c r="J968" s="1694">
        <f>ROUND(SQRT(H968^2+I968^2)*1000/(1.73*H957),0)</f>
        <v>6</v>
      </c>
      <c r="K968" s="1699">
        <v>0.035999999999999997</v>
      </c>
      <c r="L968" s="1702">
        <v>0.051999999999999998</v>
      </c>
      <c r="M968" s="1694">
        <f>ROUND(SQRT(K968^2+L968^2)*1000/(1.73*K957),0)</f>
        <v>6</v>
      </c>
      <c r="N968" s="1699">
        <v>0.035999999999999997</v>
      </c>
      <c r="O968" s="1702">
        <v>0.051999999999999998</v>
      </c>
      <c r="P968" s="1694">
        <f>ROUND(SQRT(N968^2+O968^2)*1000/(1.73*N957),0)</f>
        <v>6</v>
      </c>
      <c r="Q968" s="1699">
        <v>0.035999999999999997</v>
      </c>
      <c r="R968" s="1702">
        <v>0.051999999999999998</v>
      </c>
      <c r="S968" s="1694">
        <f>ROUND(SQRT(Q968^2+R968^2)*1000/(1.73*Q957),0)</f>
        <v>6</v>
      </c>
      <c r="T968" s="1699">
        <v>0.035999999999999997</v>
      </c>
      <c r="U968" s="1702">
        <v>0.051999999999999998</v>
      </c>
      <c r="V968" s="1694">
        <f>ROUND(SQRT(T968^2+U968^2)*1000/(1.73*T957),0)</f>
        <v>6</v>
      </c>
      <c r="W968" s="1699">
        <v>0.064000000000000001</v>
      </c>
      <c r="X968" s="1702">
        <v>0.043999999999999997</v>
      </c>
      <c r="Y968" s="1694">
        <f>ROUND(SQRT(W968^2+X968^2)*1000/(1.73*W957),0)</f>
        <v>7</v>
      </c>
      <c r="Z968" s="1699">
        <v>0.064000000000000001</v>
      </c>
      <c r="AA968" s="1702">
        <v>0.043999999999999997</v>
      </c>
      <c r="AB968" s="1694">
        <f>ROUND(SQRT(Z968^2+AA968^2)*1000/(1.73*Z957),0)</f>
        <v>7</v>
      </c>
      <c r="AC968" s="1699">
        <v>0.064000000000000001</v>
      </c>
      <c r="AD968" s="1702">
        <v>0.043999999999999997</v>
      </c>
      <c r="AE968" s="1694">
        <f>ROUND(SQRT(AC968^2+AD968^2)*1000/(1.73*AC957),0)</f>
        <v>7</v>
      </c>
      <c r="AF968" s="1699">
        <v>0.064000000000000001</v>
      </c>
      <c r="AG968" s="1702">
        <v>0.043999999999999997</v>
      </c>
      <c r="AH968" s="1694">
        <f>ROUND(SQRT(AF968^2+AG968^2)*1000/(1.73*AF957),0)</f>
        <v>7</v>
      </c>
      <c r="AI968" s="1699">
        <v>0.064000000000000001</v>
      </c>
      <c r="AJ968" s="1702">
        <v>0.043999999999999997</v>
      </c>
      <c r="AK968" s="1694">
        <f>ROUND(SQRT(AI968^2+AJ968^2)*1000/(1.73*AI957),0)</f>
        <v>7</v>
      </c>
      <c r="AL968" s="1699">
        <v>0.064000000000000001</v>
      </c>
      <c r="AM968" s="1702">
        <v>0.043999999999999997</v>
      </c>
      <c r="AN968" s="1694">
        <f>ROUND(SQRT(AL968^2+AM968^2)*1000/(1.73*AL957),0)</f>
        <v>7</v>
      </c>
      <c r="AO968" s="1699">
        <v>0.064000000000000001</v>
      </c>
      <c r="AP968" s="1702">
        <v>0.043999999999999997</v>
      </c>
      <c r="AQ968" s="1694">
        <f>ROUND(SQRT(AO968^2+AP968^2)*1000/(1.73*AO957),0)</f>
        <v>7</v>
      </c>
      <c r="AR968" s="1699">
        <v>0.064000000000000001</v>
      </c>
      <c r="AS968" s="1702">
        <v>0.043999999999999997</v>
      </c>
      <c r="AT968" s="1694">
        <f>ROUND(SQRT(AR968^2+AS968^2)*1000/(1.73*AR957),0)</f>
        <v>7</v>
      </c>
      <c r="AU968" s="1699">
        <v>0.064000000000000001</v>
      </c>
      <c r="AV968" s="1702">
        <v>0.043999999999999997</v>
      </c>
      <c r="AW968" s="1694">
        <f>ROUND(SQRT(AU968^2+AV968^2)*1000/(1.73*AU957),0)</f>
        <v>7</v>
      </c>
      <c r="AX968" s="1699">
        <v>0.064000000000000001</v>
      </c>
      <c r="AY968" s="1702">
        <v>0.043999999999999997</v>
      </c>
      <c r="AZ968" s="1694">
        <f>ROUND(SQRT(AX968^2+AY968^2)*1000/(1.73*AX957),0)</f>
        <v>7</v>
      </c>
      <c r="BA968" s="1699">
        <v>0.064000000000000001</v>
      </c>
      <c r="BB968" s="1702">
        <v>0.043999999999999997</v>
      </c>
      <c r="BC968" s="1694">
        <f>ROUND(SQRT(BA968^2+BB968^2)*1000/(1.73*BA957),0)</f>
        <v>7</v>
      </c>
      <c r="BD968" s="1699">
        <v>0.064000000000000001</v>
      </c>
      <c r="BE968" s="1702">
        <v>0.043999999999999997</v>
      </c>
      <c r="BF968" s="1694">
        <f>ROUND(SQRT(BD968^2+BE968^2)*1000/(1.73*BD957),0)</f>
        <v>7</v>
      </c>
      <c r="BG968" s="1699">
        <v>0.064000000000000001</v>
      </c>
      <c r="BH968" s="1702">
        <v>0.043999999999999997</v>
      </c>
      <c r="BI968" s="1694">
        <f>ROUND(SQRT(BG968^2+BH968^2)*1000/(1.73*BG957),0)</f>
        <v>7</v>
      </c>
      <c r="BJ968" s="1699">
        <v>0.064000000000000001</v>
      </c>
      <c r="BK968" s="1702">
        <v>0.043999999999999997</v>
      </c>
      <c r="BL968" s="1694">
        <f>ROUND(SQRT(BJ968^2+BK968^2)*1000/(1.73*BJ957),0)</f>
        <v>7</v>
      </c>
      <c r="BM968" s="1699">
        <v>0.035999999999999997</v>
      </c>
      <c r="BN968" s="1702">
        <v>0.051999999999999998</v>
      </c>
      <c r="BO968" s="1694">
        <f>ROUND(SQRT(BM968^2+BN968^2)*1000/(1.73*BM957),0)</f>
        <v>6</v>
      </c>
      <c r="BP968" s="1699">
        <v>0.035999999999999997</v>
      </c>
      <c r="BQ968" s="1702">
        <v>0.051999999999999998</v>
      </c>
      <c r="BR968" s="1694">
        <f>ROUND(SQRT(BP968^2+BQ968^2)*1000/(1.73*BP957),0)</f>
        <v>6</v>
      </c>
      <c r="BS968" s="1699">
        <v>0.035999999999999997</v>
      </c>
      <c r="BT968" s="1702">
        <v>0.051999999999999998</v>
      </c>
      <c r="BU968" s="1694">
        <f>ROUND(SQRT(BS968^2+BT968^2)*1000/(1.73*BS957),0)</f>
        <v>6</v>
      </c>
      <c r="BV968" s="1699">
        <v>0.035999999999999997</v>
      </c>
      <c r="BW968" s="1702">
        <v>0.051999999999999998</v>
      </c>
      <c r="BX968" s="1694">
        <f>ROUND(SQRT(BV968^2+BW968^2)*1000/(1.73*BV957),0)</f>
        <v>6</v>
      </c>
      <c r="BY968" s="1699">
        <v>0.035999999999999997</v>
      </c>
      <c r="BZ968" s="1702">
        <v>0.051999999999999998</v>
      </c>
      <c r="CA968" s="1694">
        <f>ROUND(SQRT(BY968^2+BZ968^2)*1000/(1.73*BY957),0)</f>
        <v>6</v>
      </c>
    </row>
    <row r="969" s="1620" customFormat="1" ht="21.75" customHeight="1">
      <c r="A969" s="1754"/>
      <c r="B969" s="1756"/>
      <c r="C969" s="1682"/>
      <c r="D969" s="1705" t="s">
        <v>105</v>
      </c>
      <c r="E969" s="1690" t="s">
        <v>495</v>
      </c>
      <c r="F969" s="1690" t="s">
        <v>495</v>
      </c>
      <c r="G969" s="1690">
        <v>6</v>
      </c>
      <c r="H969" s="1699">
        <v>0.002</v>
      </c>
      <c r="I969" s="1702">
        <v>0.017000000000000001</v>
      </c>
      <c r="J969" s="1694">
        <f>ROUND(SQRT(H969^2+I969^2)*1000/(1.73*H957),0)</f>
        <v>2</v>
      </c>
      <c r="K969" s="1699">
        <v>0.002</v>
      </c>
      <c r="L969" s="1702">
        <v>0.017000000000000001</v>
      </c>
      <c r="M969" s="1694">
        <f>ROUND(SQRT(K969^2+L969^2)*1000/(1.73*K957),0)</f>
        <v>2</v>
      </c>
      <c r="N969" s="1699">
        <v>0.002</v>
      </c>
      <c r="O969" s="1702">
        <v>0.017000000000000001</v>
      </c>
      <c r="P969" s="1694">
        <f>ROUND(SQRT(N969^2+O969^2)*1000/(1.73*N957),0)</f>
        <v>2</v>
      </c>
      <c r="Q969" s="1699">
        <v>0.002</v>
      </c>
      <c r="R969" s="1702">
        <v>0.017000000000000001</v>
      </c>
      <c r="S969" s="1694">
        <f>ROUND(SQRT(Q969^2+R969^2)*1000/(1.73*Q957),0)</f>
        <v>2</v>
      </c>
      <c r="T969" s="1699">
        <v>0.002</v>
      </c>
      <c r="U969" s="1702">
        <v>0.017000000000000001</v>
      </c>
      <c r="V969" s="1694">
        <f>ROUND(SQRT(T969^2+U969^2)*1000/(1.73*T957),0)</f>
        <v>2</v>
      </c>
      <c r="W969" s="1699">
        <v>0.002</v>
      </c>
      <c r="X969" s="1702">
        <v>0.014999999999999999</v>
      </c>
      <c r="Y969" s="1694">
        <f>ROUND(SQRT(W969^2+X969^2)*1000/(1.73*W957),0)</f>
        <v>1</v>
      </c>
      <c r="Z969" s="1699">
        <v>0.002</v>
      </c>
      <c r="AA969" s="1702">
        <v>0.014999999999999999</v>
      </c>
      <c r="AB969" s="1694">
        <f>ROUND(SQRT(Z969^2+AA969^2)*1000/(1.73*Z957),0)</f>
        <v>1</v>
      </c>
      <c r="AC969" s="1699">
        <v>0.002</v>
      </c>
      <c r="AD969" s="1702">
        <v>0.014999999999999999</v>
      </c>
      <c r="AE969" s="1694">
        <f>ROUND(SQRT(AC969^2+AD969^2)*1000/(1.73*AC957),0)</f>
        <v>1</v>
      </c>
      <c r="AF969" s="1699">
        <v>0.002</v>
      </c>
      <c r="AG969" s="1702">
        <v>0.014999999999999999</v>
      </c>
      <c r="AH969" s="1694">
        <f>ROUND(SQRT(AF969^2+AG969^2)*1000/(1.73*AF957),0)</f>
        <v>1</v>
      </c>
      <c r="AI969" s="1699">
        <v>0.002</v>
      </c>
      <c r="AJ969" s="1702">
        <v>0.014999999999999999</v>
      </c>
      <c r="AK969" s="1694">
        <f>ROUND(SQRT(AI969^2+AJ969^2)*1000/(1.73*AI957),0)</f>
        <v>1</v>
      </c>
      <c r="AL969" s="1699">
        <v>0.002</v>
      </c>
      <c r="AM969" s="1702">
        <v>0.014999999999999999</v>
      </c>
      <c r="AN969" s="1694">
        <f>ROUND(SQRT(AL969^2+AM969^2)*1000/(1.73*AL957),0)</f>
        <v>1</v>
      </c>
      <c r="AO969" s="1699">
        <v>0.002</v>
      </c>
      <c r="AP969" s="1702">
        <v>0.014999999999999999</v>
      </c>
      <c r="AQ969" s="1694">
        <f>ROUND(SQRT(AO969^2+AP969^2)*1000/(1.73*AO957),0)</f>
        <v>1</v>
      </c>
      <c r="AR969" s="1699">
        <v>0.002</v>
      </c>
      <c r="AS969" s="1702">
        <v>0.014999999999999999</v>
      </c>
      <c r="AT969" s="1694">
        <f>ROUND(SQRT(AR969^2+AS969^2)*1000/(1.73*AR957),0)</f>
        <v>1</v>
      </c>
      <c r="AU969" s="1699">
        <v>0.002</v>
      </c>
      <c r="AV969" s="1702">
        <v>0.014999999999999999</v>
      </c>
      <c r="AW969" s="1694">
        <f>ROUND(SQRT(AU969^2+AV969^2)*1000/(1.73*AU957),0)</f>
        <v>1</v>
      </c>
      <c r="AX969" s="1699">
        <v>0.002</v>
      </c>
      <c r="AY969" s="1702">
        <v>0.014999999999999999</v>
      </c>
      <c r="AZ969" s="1694">
        <f>ROUND(SQRT(AX969^2+AY969^2)*1000/(1.73*AX957),0)</f>
        <v>1</v>
      </c>
      <c r="BA969" s="1699">
        <v>0.002</v>
      </c>
      <c r="BB969" s="1702">
        <v>0.014999999999999999</v>
      </c>
      <c r="BC969" s="1694">
        <f>ROUND(SQRT(BA969^2+BB969^2)*1000/(1.73*BA957),0)</f>
        <v>1</v>
      </c>
      <c r="BD969" s="1699">
        <v>0.002</v>
      </c>
      <c r="BE969" s="1702">
        <v>0.014999999999999999</v>
      </c>
      <c r="BF969" s="1694">
        <f>ROUND(SQRT(BD969^2+BE969^2)*1000/(1.73*BD957),0)</f>
        <v>1</v>
      </c>
      <c r="BG969" s="1699">
        <v>0.002</v>
      </c>
      <c r="BH969" s="1702">
        <v>0.014999999999999999</v>
      </c>
      <c r="BI969" s="1694">
        <f>ROUND(SQRT(BG969^2+BH969^2)*1000/(1.73*BG957),0)</f>
        <v>1</v>
      </c>
      <c r="BJ969" s="1699">
        <v>0.002</v>
      </c>
      <c r="BK969" s="1702">
        <v>0.014999999999999999</v>
      </c>
      <c r="BL969" s="1694">
        <f>ROUND(SQRT(BJ969^2+BK969^2)*1000/(1.73*BJ957),0)</f>
        <v>1</v>
      </c>
      <c r="BM969" s="1699">
        <v>0.002</v>
      </c>
      <c r="BN969" s="1702">
        <v>0.017000000000000001</v>
      </c>
      <c r="BO969" s="1694">
        <f>ROUND(SQRT(BM969^2+BN969^2)*1000/(1.73*BM957),0)</f>
        <v>2</v>
      </c>
      <c r="BP969" s="1699">
        <v>0.002</v>
      </c>
      <c r="BQ969" s="1702">
        <v>0.017000000000000001</v>
      </c>
      <c r="BR969" s="1694">
        <f>ROUND(SQRT(BP969^2+BQ969^2)*1000/(1.73*BP957),0)</f>
        <v>2</v>
      </c>
      <c r="BS969" s="1699">
        <v>0.002</v>
      </c>
      <c r="BT969" s="1702">
        <v>0.017000000000000001</v>
      </c>
      <c r="BU969" s="1694">
        <f>ROUND(SQRT(BS969^2+BT969^2)*1000/(1.73*BS957),0)</f>
        <v>2</v>
      </c>
      <c r="BV969" s="1699">
        <v>0.002</v>
      </c>
      <c r="BW969" s="1702">
        <v>0.017000000000000001</v>
      </c>
      <c r="BX969" s="1694">
        <f>ROUND(SQRT(BV969^2+BW969^2)*1000/(1.73*BV957),0)</f>
        <v>2</v>
      </c>
      <c r="BY969" s="1699">
        <v>0.002</v>
      </c>
      <c r="BZ969" s="1702">
        <v>0.017000000000000001</v>
      </c>
      <c r="CA969" s="1694">
        <f>ROUND(SQRT(BY969^2+BZ969^2)*1000/(1.73*BY957),0)</f>
        <v>2</v>
      </c>
    </row>
    <row r="970" s="1620" customFormat="1" ht="21.75" customHeight="1">
      <c r="A970" s="1754"/>
      <c r="B970" s="1756"/>
      <c r="C970" s="1682"/>
      <c r="D970" s="1705" t="s">
        <v>124</v>
      </c>
      <c r="E970" s="1690" t="s">
        <v>495</v>
      </c>
      <c r="F970" s="1690" t="s">
        <v>495</v>
      </c>
      <c r="G970" s="1690">
        <v>6</v>
      </c>
      <c r="H970" s="1699">
        <v>0</v>
      </c>
      <c r="I970" s="1702">
        <v>0</v>
      </c>
      <c r="J970" s="1694">
        <f>ROUND(SQRT(H970^2+I970^2)*1000/(1.73*H957),0)</f>
        <v>0</v>
      </c>
      <c r="K970" s="1699">
        <v>0</v>
      </c>
      <c r="L970" s="1702">
        <v>0</v>
      </c>
      <c r="M970" s="1694">
        <f>ROUND(SQRT(K970^2+L970^2)*1000/(1.73*K957),0)</f>
        <v>0</v>
      </c>
      <c r="N970" s="1699">
        <v>0</v>
      </c>
      <c r="O970" s="1702">
        <v>0</v>
      </c>
      <c r="P970" s="1694">
        <f>ROUND(SQRT(N970^2+O970^2)*1000/(1.73*N957),0)</f>
        <v>0</v>
      </c>
      <c r="Q970" s="1699">
        <v>0</v>
      </c>
      <c r="R970" s="1702">
        <v>0</v>
      </c>
      <c r="S970" s="1694">
        <f>ROUND(SQRT(Q970^2+R970^2)*1000/(1.73*Q957),0)</f>
        <v>0</v>
      </c>
      <c r="T970" s="1699">
        <v>0</v>
      </c>
      <c r="U970" s="1702">
        <v>0</v>
      </c>
      <c r="V970" s="1694">
        <f>ROUND(SQRT(T970^2+U970^2)*1000/(1.73*T957),0)</f>
        <v>0</v>
      </c>
      <c r="W970" s="1699">
        <v>0</v>
      </c>
      <c r="X970" s="1702">
        <v>0</v>
      </c>
      <c r="Y970" s="1694">
        <f>ROUND(SQRT(W970^2+X970^2)*1000/(1.73*W957),0)</f>
        <v>0</v>
      </c>
      <c r="Z970" s="1699">
        <v>0</v>
      </c>
      <c r="AA970" s="1702">
        <v>0</v>
      </c>
      <c r="AB970" s="1694">
        <f>ROUND(SQRT(Z970^2+AA970^2)*1000/(1.73*Z957),0)</f>
        <v>0</v>
      </c>
      <c r="AC970" s="1699">
        <v>0</v>
      </c>
      <c r="AD970" s="1702">
        <v>0</v>
      </c>
      <c r="AE970" s="1694">
        <f>ROUND(SQRT(AC970^2+AD970^2)*1000/(1.73*AC957),0)</f>
        <v>0</v>
      </c>
      <c r="AF970" s="1699">
        <v>0</v>
      </c>
      <c r="AG970" s="1702">
        <v>0</v>
      </c>
      <c r="AH970" s="1694">
        <f>ROUND(SQRT(AF970^2+AG970^2)*1000/(1.73*AF957),0)</f>
        <v>0</v>
      </c>
      <c r="AI970" s="1699">
        <v>0</v>
      </c>
      <c r="AJ970" s="1702">
        <v>0</v>
      </c>
      <c r="AK970" s="1694">
        <f>ROUND(SQRT(AI970^2+AJ970^2)*1000/(1.73*AI957),0)</f>
        <v>0</v>
      </c>
      <c r="AL970" s="1699">
        <v>0</v>
      </c>
      <c r="AM970" s="1702">
        <v>0</v>
      </c>
      <c r="AN970" s="1694">
        <f>ROUND(SQRT(AL970^2+AM970^2)*1000/(1.73*AL957),0)</f>
        <v>0</v>
      </c>
      <c r="AO970" s="1699">
        <v>0</v>
      </c>
      <c r="AP970" s="1702">
        <v>0</v>
      </c>
      <c r="AQ970" s="1694">
        <f>ROUND(SQRT(AO970^2+AP970^2)*1000/(1.73*AO957),0)</f>
        <v>0</v>
      </c>
      <c r="AR970" s="1699">
        <v>0</v>
      </c>
      <c r="AS970" s="1702">
        <v>0</v>
      </c>
      <c r="AT970" s="1694">
        <f>ROUND(SQRT(AR970^2+AS970^2)*1000/(1.73*AR957),0)</f>
        <v>0</v>
      </c>
      <c r="AU970" s="1699">
        <v>0</v>
      </c>
      <c r="AV970" s="1702">
        <v>0</v>
      </c>
      <c r="AW970" s="1694">
        <f>ROUND(SQRT(AU970^2+AV970^2)*1000/(1.73*AU957),0)</f>
        <v>0</v>
      </c>
      <c r="AX970" s="1699">
        <v>0</v>
      </c>
      <c r="AY970" s="1702">
        <v>0</v>
      </c>
      <c r="AZ970" s="1694">
        <f>ROUND(SQRT(AX970^2+AY970^2)*1000/(1.73*AX957),0)</f>
        <v>0</v>
      </c>
      <c r="BA970" s="1699">
        <v>0</v>
      </c>
      <c r="BB970" s="1702">
        <v>0</v>
      </c>
      <c r="BC970" s="1694">
        <f>ROUND(SQRT(BA970^2+BB970^2)*1000/(1.73*BA957),0)</f>
        <v>0</v>
      </c>
      <c r="BD970" s="1699">
        <v>0</v>
      </c>
      <c r="BE970" s="1702">
        <v>0</v>
      </c>
      <c r="BF970" s="1694">
        <f>ROUND(SQRT(BD970^2+BE970^2)*1000/(1.73*BD957),0)</f>
        <v>0</v>
      </c>
      <c r="BG970" s="1699">
        <v>0</v>
      </c>
      <c r="BH970" s="1702">
        <v>0</v>
      </c>
      <c r="BI970" s="1694">
        <f>ROUND(SQRT(BG970^2+BH970^2)*1000/(1.73*BG957),0)</f>
        <v>0</v>
      </c>
      <c r="BJ970" s="1699">
        <v>0</v>
      </c>
      <c r="BK970" s="1702">
        <v>0</v>
      </c>
      <c r="BL970" s="1694">
        <f>ROUND(SQRT(BJ970^2+BK970^2)*1000/(1.73*BJ957),0)</f>
        <v>0</v>
      </c>
      <c r="BM970" s="1699">
        <v>0</v>
      </c>
      <c r="BN970" s="1702">
        <v>0</v>
      </c>
      <c r="BO970" s="1694">
        <f>ROUND(SQRT(BM970^2+BN970^2)*1000/(1.73*BM957),0)</f>
        <v>0</v>
      </c>
      <c r="BP970" s="1699">
        <v>0</v>
      </c>
      <c r="BQ970" s="1702">
        <v>0</v>
      </c>
      <c r="BR970" s="1694">
        <f>ROUND(SQRT(BP970^2+BQ970^2)*1000/(1.73*BP957),0)</f>
        <v>0</v>
      </c>
      <c r="BS970" s="1699">
        <v>0</v>
      </c>
      <c r="BT970" s="1702">
        <v>0</v>
      </c>
      <c r="BU970" s="1694">
        <f>ROUND(SQRT(BS970^2+BT970^2)*1000/(1.73*BS957),0)</f>
        <v>0</v>
      </c>
      <c r="BV970" s="1699">
        <v>0</v>
      </c>
      <c r="BW970" s="1702">
        <v>0</v>
      </c>
      <c r="BX970" s="1694">
        <f>ROUND(SQRT(BV970^2+BW970^2)*1000/(1.73*BV957),0)</f>
        <v>0</v>
      </c>
      <c r="BY970" s="1699">
        <v>0</v>
      </c>
      <c r="BZ970" s="1702">
        <v>0</v>
      </c>
      <c r="CA970" s="1694">
        <f>ROUND(SQRT(BY970^2+BZ970^2)*1000/(1.73*BY957),0)</f>
        <v>0</v>
      </c>
    </row>
    <row r="971" s="1620" customFormat="1" ht="21.75" customHeight="1">
      <c r="A971" s="1754"/>
      <c r="B971" s="1760"/>
      <c r="C971" s="1682"/>
      <c r="D971" s="1705" t="s">
        <v>755</v>
      </c>
      <c r="E971" s="1690" t="s">
        <v>495</v>
      </c>
      <c r="F971" s="1690" t="s">
        <v>495</v>
      </c>
      <c r="G971" s="1690">
        <v>6</v>
      </c>
      <c r="H971" s="1699">
        <v>0</v>
      </c>
      <c r="I971" s="1702">
        <v>0</v>
      </c>
      <c r="J971" s="1694">
        <f>ROUND(SQRT(H971^2+I971^2)*1000/(1.73*H957),0)</f>
        <v>0</v>
      </c>
      <c r="K971" s="1699">
        <v>0</v>
      </c>
      <c r="L971" s="1702">
        <v>0</v>
      </c>
      <c r="M971" s="1694">
        <f>ROUND(SQRT(K971^2+L971^2)*1000/(1.73*K957),0)</f>
        <v>0</v>
      </c>
      <c r="N971" s="1699">
        <v>0</v>
      </c>
      <c r="O971" s="1702">
        <v>0</v>
      </c>
      <c r="P971" s="1694">
        <f>ROUND(SQRT(N971^2+O971^2)*1000/(1.73*N957),0)</f>
        <v>0</v>
      </c>
      <c r="Q971" s="1699">
        <v>0</v>
      </c>
      <c r="R971" s="1702">
        <v>0</v>
      </c>
      <c r="S971" s="1694">
        <f>ROUND(SQRT(Q971^2+R971^2)*1000/(1.73*Q957),0)</f>
        <v>0</v>
      </c>
      <c r="T971" s="1699">
        <v>0</v>
      </c>
      <c r="U971" s="1702">
        <v>0</v>
      </c>
      <c r="V971" s="1694">
        <f>ROUND(SQRT(T971^2+U971^2)*1000/(1.73*T957),0)</f>
        <v>0</v>
      </c>
      <c r="W971" s="1699">
        <v>0</v>
      </c>
      <c r="X971" s="1702">
        <v>0</v>
      </c>
      <c r="Y971" s="1694">
        <f>ROUND(SQRT(W971^2+X971^2)*1000/(1.73*W957),0)</f>
        <v>0</v>
      </c>
      <c r="Z971" s="1699">
        <v>0</v>
      </c>
      <c r="AA971" s="1702">
        <v>0</v>
      </c>
      <c r="AB971" s="1694">
        <f>ROUND(SQRT(Z971^2+AA971^2)*1000/(1.73*Z957),0)</f>
        <v>0</v>
      </c>
      <c r="AC971" s="1699">
        <v>0</v>
      </c>
      <c r="AD971" s="1702">
        <v>0</v>
      </c>
      <c r="AE971" s="1694">
        <f>ROUND(SQRT(AC971^2+AD971^2)*1000/(1.73*AC957),0)</f>
        <v>0</v>
      </c>
      <c r="AF971" s="1699">
        <v>0</v>
      </c>
      <c r="AG971" s="1702">
        <v>0</v>
      </c>
      <c r="AH971" s="1694">
        <f>ROUND(SQRT(AF971^2+AG971^2)*1000/(1.73*AF957),0)</f>
        <v>0</v>
      </c>
      <c r="AI971" s="1699">
        <v>0</v>
      </c>
      <c r="AJ971" s="1702">
        <v>0</v>
      </c>
      <c r="AK971" s="1694">
        <f>ROUND(SQRT(AI971^2+AJ971^2)*1000/(1.73*AI957),0)</f>
        <v>0</v>
      </c>
      <c r="AL971" s="1699">
        <v>0</v>
      </c>
      <c r="AM971" s="1702">
        <v>0</v>
      </c>
      <c r="AN971" s="1694">
        <f>ROUND(SQRT(AL971^2+AM971^2)*1000/(1.73*AL957),0)</f>
        <v>0</v>
      </c>
      <c r="AO971" s="1699">
        <v>0</v>
      </c>
      <c r="AP971" s="1702">
        <v>0</v>
      </c>
      <c r="AQ971" s="1694">
        <f>ROUND(SQRT(AO971^2+AP971^2)*1000/(1.73*AO957),0)</f>
        <v>0</v>
      </c>
      <c r="AR971" s="1699">
        <v>0</v>
      </c>
      <c r="AS971" s="1702">
        <v>0</v>
      </c>
      <c r="AT971" s="1694">
        <f>ROUND(SQRT(AR971^2+AS971^2)*1000/(1.73*AR957),0)</f>
        <v>0</v>
      </c>
      <c r="AU971" s="1699">
        <v>0</v>
      </c>
      <c r="AV971" s="1702">
        <v>0</v>
      </c>
      <c r="AW971" s="1694">
        <f>ROUND(SQRT(AU971^2+AV971^2)*1000/(1.73*AU957),0)</f>
        <v>0</v>
      </c>
      <c r="AX971" s="1699">
        <v>0</v>
      </c>
      <c r="AY971" s="1702">
        <v>0</v>
      </c>
      <c r="AZ971" s="1694">
        <f>ROUND(SQRT(AX971^2+AY971^2)*1000/(1.73*AX957),0)</f>
        <v>0</v>
      </c>
      <c r="BA971" s="1699">
        <v>0</v>
      </c>
      <c r="BB971" s="1702">
        <v>0</v>
      </c>
      <c r="BC971" s="1694">
        <f>ROUND(SQRT(BA971^2+BB971^2)*1000/(1.73*BA957),0)</f>
        <v>0</v>
      </c>
      <c r="BD971" s="1699">
        <v>0</v>
      </c>
      <c r="BE971" s="1702">
        <v>0</v>
      </c>
      <c r="BF971" s="1694">
        <f>ROUND(SQRT(BD971^2+BE971^2)*1000/(1.73*BD957),0)</f>
        <v>0</v>
      </c>
      <c r="BG971" s="1699">
        <v>0</v>
      </c>
      <c r="BH971" s="1702">
        <v>0</v>
      </c>
      <c r="BI971" s="1694">
        <f>ROUND(SQRT(BG971^2+BH971^2)*1000/(1.73*BG957),0)</f>
        <v>0</v>
      </c>
      <c r="BJ971" s="1699">
        <v>0</v>
      </c>
      <c r="BK971" s="1702">
        <v>0</v>
      </c>
      <c r="BL971" s="1694">
        <f>ROUND(SQRT(BJ971^2+BK971^2)*1000/(1.73*BJ957),0)</f>
        <v>0</v>
      </c>
      <c r="BM971" s="1699">
        <v>0</v>
      </c>
      <c r="BN971" s="1702">
        <v>0</v>
      </c>
      <c r="BO971" s="1694">
        <f>ROUND(SQRT(BM971^2+BN971^2)*1000/(1.73*BM957),0)</f>
        <v>0</v>
      </c>
      <c r="BP971" s="1699">
        <v>0</v>
      </c>
      <c r="BQ971" s="1702">
        <v>0</v>
      </c>
      <c r="BR971" s="1694">
        <f>ROUND(SQRT(BP971^2+BQ971^2)*1000/(1.73*BP957),0)</f>
        <v>0</v>
      </c>
      <c r="BS971" s="1699">
        <v>0</v>
      </c>
      <c r="BT971" s="1702">
        <v>0</v>
      </c>
      <c r="BU971" s="1694">
        <f>ROUND(SQRT(BS971^2+BT971^2)*1000/(1.73*BS957),0)</f>
        <v>0</v>
      </c>
      <c r="BV971" s="1699">
        <v>0</v>
      </c>
      <c r="BW971" s="1702">
        <v>0</v>
      </c>
      <c r="BX971" s="1694">
        <f>ROUND(SQRT(BV971^2+BW971^2)*1000/(1.73*BV957),0)</f>
        <v>0</v>
      </c>
      <c r="BY971" s="1699">
        <v>0</v>
      </c>
      <c r="BZ971" s="1702">
        <v>0</v>
      </c>
      <c r="CA971" s="1694">
        <f>ROUND(SQRT(BY971^2+BZ971^2)*1000/(1.73*BY957),0)</f>
        <v>0</v>
      </c>
    </row>
    <row r="972" s="1620" customFormat="1" ht="21.75" customHeight="1">
      <c r="A972" s="1664"/>
      <c r="B972" s="1712" t="s">
        <v>563</v>
      </c>
      <c r="C972" s="1641"/>
      <c r="D972" s="1713" t="s">
        <v>560</v>
      </c>
      <c r="E972" s="1684"/>
      <c r="F972" s="1684"/>
      <c r="G972" s="1684"/>
      <c r="H972" s="1761">
        <f>H944+H948</f>
        <v>0.20000000000000001</v>
      </c>
      <c r="I972" s="1762">
        <f>I944+I948</f>
        <v>0.14000000000000001</v>
      </c>
      <c r="J972" s="1688"/>
      <c r="K972" s="1761">
        <f>K944+K948</f>
        <v>0.20000000000000001</v>
      </c>
      <c r="L972" s="1762">
        <f>L944+L948</f>
        <v>0.14000000000000001</v>
      </c>
      <c r="M972" s="1688"/>
      <c r="N972" s="1761">
        <f>N944+N948</f>
        <v>0.20000000000000001</v>
      </c>
      <c r="O972" s="1762">
        <f>O944+O948</f>
        <v>0.14000000000000001</v>
      </c>
      <c r="P972" s="1688"/>
      <c r="Q972" s="1761">
        <f>Q944+Q948</f>
        <v>0.20000000000000001</v>
      </c>
      <c r="R972" s="1762">
        <f>R944+R948</f>
        <v>0.14000000000000001</v>
      </c>
      <c r="S972" s="1688"/>
      <c r="T972" s="1761">
        <f>T944+T948</f>
        <v>0.20000000000000001</v>
      </c>
      <c r="U972" s="1762">
        <f>U944+U948</f>
        <v>0.14000000000000001</v>
      </c>
      <c r="V972" s="1688"/>
      <c r="W972" s="1761">
        <f>W944+W948</f>
        <v>0.27000000000000002</v>
      </c>
      <c r="X972" s="1762">
        <f>X944+X948</f>
        <v>0.14000000000000001</v>
      </c>
      <c r="Y972" s="1688"/>
      <c r="Z972" s="1761">
        <f>Z944+Z948</f>
        <v>0.27000000000000002</v>
      </c>
      <c r="AA972" s="1762">
        <f>AA944+AA948</f>
        <v>0.14000000000000001</v>
      </c>
      <c r="AB972" s="1688"/>
      <c r="AC972" s="1761">
        <f>AC944+AC948</f>
        <v>0.27000000000000002</v>
      </c>
      <c r="AD972" s="1762">
        <f>AD944+AD948</f>
        <v>0.14000000000000001</v>
      </c>
      <c r="AE972" s="1688"/>
      <c r="AF972" s="1761">
        <f>AF944+AF948</f>
        <v>0.27000000000000002</v>
      </c>
      <c r="AG972" s="1762">
        <f>AG944+AG948</f>
        <v>0.14000000000000001</v>
      </c>
      <c r="AH972" s="1688"/>
      <c r="AI972" s="1761">
        <f>AI944+AI948</f>
        <v>0.27000000000000002</v>
      </c>
      <c r="AJ972" s="1762">
        <f>AJ944+AJ948</f>
        <v>0.14000000000000001</v>
      </c>
      <c r="AK972" s="1688"/>
      <c r="AL972" s="1761">
        <f>AL944+AL948</f>
        <v>0.27000000000000002</v>
      </c>
      <c r="AM972" s="1762">
        <f>AM944+AM948</f>
        <v>0.14000000000000001</v>
      </c>
      <c r="AN972" s="1688"/>
      <c r="AO972" s="1761">
        <f>AO944+AO948</f>
        <v>0.28000000000000003</v>
      </c>
      <c r="AP972" s="1762">
        <f>AP944+AP948</f>
        <v>0.14000000000000001</v>
      </c>
      <c r="AQ972" s="1688"/>
      <c r="AR972" s="1761">
        <f>AR944+AR948</f>
        <v>0.28000000000000003</v>
      </c>
      <c r="AS972" s="1762">
        <f>AS944+AS948</f>
        <v>0.14000000000000001</v>
      </c>
      <c r="AT972" s="1688"/>
      <c r="AU972" s="1761">
        <f>AU944+AU948</f>
        <v>0.28000000000000003</v>
      </c>
      <c r="AV972" s="1762">
        <f>AV944+AV948</f>
        <v>0.14000000000000001</v>
      </c>
      <c r="AW972" s="1688"/>
      <c r="AX972" s="1761">
        <f>AX944+AX948</f>
        <v>0.28000000000000003</v>
      </c>
      <c r="AY972" s="1762">
        <f>AY944+AY948</f>
        <v>0.14000000000000001</v>
      </c>
      <c r="AZ972" s="1688"/>
      <c r="BA972" s="1761">
        <f>BA944+BA948</f>
        <v>0.28000000000000003</v>
      </c>
      <c r="BB972" s="1762">
        <f>BB944+BB948</f>
        <v>0.14000000000000001</v>
      </c>
      <c r="BC972" s="1688"/>
      <c r="BD972" s="1761">
        <f>BD944+BD948</f>
        <v>0.28000000000000003</v>
      </c>
      <c r="BE972" s="1762">
        <f>BE944+BE948</f>
        <v>0.14000000000000001</v>
      </c>
      <c r="BF972" s="1688"/>
      <c r="BG972" s="1761">
        <f>BG944+BG948</f>
        <v>0.28000000000000003</v>
      </c>
      <c r="BH972" s="1762">
        <f>BH944+BH948</f>
        <v>0.14000000000000001</v>
      </c>
      <c r="BI972" s="1688"/>
      <c r="BJ972" s="1761">
        <f>BJ944+BJ948</f>
        <v>0.28000000000000003</v>
      </c>
      <c r="BK972" s="1762">
        <f>BK944+BK948</f>
        <v>0.14000000000000001</v>
      </c>
      <c r="BL972" s="1688"/>
      <c r="BM972" s="1761">
        <f>BM944+BM948</f>
        <v>0.20000000000000001</v>
      </c>
      <c r="BN972" s="1762">
        <f>BN944+BN948</f>
        <v>0.14000000000000001</v>
      </c>
      <c r="BO972" s="1688"/>
      <c r="BP972" s="1761">
        <f>BP944+BP948</f>
        <v>0.20000000000000001</v>
      </c>
      <c r="BQ972" s="1762">
        <f>BQ944+BQ948</f>
        <v>0.14000000000000001</v>
      </c>
      <c r="BR972" s="1688"/>
      <c r="BS972" s="1761">
        <f>BS944+BS948</f>
        <v>0.20000000000000001</v>
      </c>
      <c r="BT972" s="1762">
        <f>BT944+BT948</f>
        <v>0.14000000000000001</v>
      </c>
      <c r="BU972" s="1688"/>
      <c r="BV972" s="1761">
        <f>BV944+BV948</f>
        <v>0.20000000000000001</v>
      </c>
      <c r="BW972" s="1762">
        <f>BW944+BW948</f>
        <v>0.14000000000000001</v>
      </c>
      <c r="BX972" s="1688"/>
      <c r="BY972" s="1761">
        <f>BY944+BY948</f>
        <v>0.20000000000000001</v>
      </c>
      <c r="BZ972" s="1762">
        <f>BZ944+BZ948</f>
        <v>0.14000000000000001</v>
      </c>
      <c r="CA972" s="1688"/>
    </row>
    <row r="973" s="1620" customFormat="1" ht="21.75" customHeight="1">
      <c r="A973" s="1681"/>
      <c r="B973" s="1715"/>
      <c r="C973" s="1652"/>
      <c r="D973" s="1706" t="s">
        <v>561</v>
      </c>
      <c r="E973" s="1690"/>
      <c r="F973" s="1690"/>
      <c r="G973" s="1690"/>
      <c r="H973" s="1763">
        <f>SUM(H953:H953)</f>
        <v>0.035999999999999997</v>
      </c>
      <c r="I973" s="1764">
        <f>SUM(I953:I953)</f>
        <v>0.051999999999999998</v>
      </c>
      <c r="J973" s="1701"/>
      <c r="K973" s="1763">
        <f>SUM(K953:K953)</f>
        <v>0.035999999999999997</v>
      </c>
      <c r="L973" s="1764">
        <f>SUM(L953:L953)</f>
        <v>0.051999999999999998</v>
      </c>
      <c r="M973" s="1701"/>
      <c r="N973" s="1763">
        <f>SUM(N953:N953)</f>
        <v>0.035999999999999997</v>
      </c>
      <c r="O973" s="1764">
        <f>SUM(O953:O953)</f>
        <v>0.051999999999999998</v>
      </c>
      <c r="P973" s="1701"/>
      <c r="Q973" s="1763">
        <f>SUM(Q953:Q953)</f>
        <v>0.035999999999999997</v>
      </c>
      <c r="R973" s="1764">
        <f>SUM(R953:R953)</f>
        <v>0.051999999999999998</v>
      </c>
      <c r="S973" s="1701"/>
      <c r="T973" s="1763">
        <f>SUM(T953:T953)</f>
        <v>0.035999999999999997</v>
      </c>
      <c r="U973" s="1764">
        <f>SUM(U953:U953)</f>
        <v>0.051999999999999998</v>
      </c>
      <c r="V973" s="1701"/>
      <c r="W973" s="1763">
        <f>SUM(W953:W953)</f>
        <v>0.064000000000000001</v>
      </c>
      <c r="X973" s="1764">
        <f>SUM(X953:X953)</f>
        <v>0.043999999999999997</v>
      </c>
      <c r="Y973" s="1701"/>
      <c r="Z973" s="1763">
        <f>SUM(Z953:Z953)</f>
        <v>0.064000000000000001</v>
      </c>
      <c r="AA973" s="1764">
        <f>SUM(AA953:AA953)</f>
        <v>0.043999999999999997</v>
      </c>
      <c r="AB973" s="1701"/>
      <c r="AC973" s="1763">
        <f>SUM(AC953:AC953)</f>
        <v>0.064000000000000001</v>
      </c>
      <c r="AD973" s="1764">
        <f>SUM(AD953:AD953)</f>
        <v>0.043999999999999997</v>
      </c>
      <c r="AE973" s="1701"/>
      <c r="AF973" s="1763">
        <f>SUM(AF953:AF953)</f>
        <v>0.064000000000000001</v>
      </c>
      <c r="AG973" s="1764">
        <f>SUM(AG953:AG953)</f>
        <v>0.043999999999999997</v>
      </c>
      <c r="AH973" s="1701"/>
      <c r="AI973" s="1763">
        <f>SUM(AI953:AI953)</f>
        <v>0.064000000000000001</v>
      </c>
      <c r="AJ973" s="1764">
        <f>SUM(AJ953:AJ953)</f>
        <v>0.043999999999999997</v>
      </c>
      <c r="AK973" s="1701"/>
      <c r="AL973" s="1763">
        <f>SUM(AL953:AL953)</f>
        <v>0.064000000000000001</v>
      </c>
      <c r="AM973" s="1764">
        <f>SUM(AM953:AM953)</f>
        <v>0.043999999999999997</v>
      </c>
      <c r="AN973" s="1701"/>
      <c r="AO973" s="1763">
        <f>SUM(AO953:AO953)</f>
        <v>0.064000000000000001</v>
      </c>
      <c r="AP973" s="1764">
        <f>SUM(AP953:AP953)</f>
        <v>0.043999999999999997</v>
      </c>
      <c r="AQ973" s="1701"/>
      <c r="AR973" s="1763">
        <f>SUM(AR953:AR953)</f>
        <v>0.064000000000000001</v>
      </c>
      <c r="AS973" s="1764">
        <f>SUM(AS953:AS953)</f>
        <v>0.043999999999999997</v>
      </c>
      <c r="AT973" s="1701"/>
      <c r="AU973" s="1763">
        <f>SUM(AU953:AU953)</f>
        <v>0.064000000000000001</v>
      </c>
      <c r="AV973" s="1764">
        <f>SUM(AV953:AV953)</f>
        <v>0.043999999999999997</v>
      </c>
      <c r="AW973" s="1701"/>
      <c r="AX973" s="1763">
        <f>SUM(AX953:AX953)</f>
        <v>0.064000000000000001</v>
      </c>
      <c r="AY973" s="1764">
        <f>SUM(AY953:AY953)</f>
        <v>0.043999999999999997</v>
      </c>
      <c r="AZ973" s="1701"/>
      <c r="BA973" s="1763">
        <f>SUM(BA953:BA953)</f>
        <v>0.064000000000000001</v>
      </c>
      <c r="BB973" s="1764">
        <f>SUM(BB953:BB953)</f>
        <v>0.043999999999999997</v>
      </c>
      <c r="BC973" s="1701"/>
      <c r="BD973" s="1763">
        <f>SUM(BD953:BD953)</f>
        <v>0.064000000000000001</v>
      </c>
      <c r="BE973" s="1764">
        <f>SUM(BE953:BE953)</f>
        <v>0.043999999999999997</v>
      </c>
      <c r="BF973" s="1701"/>
      <c r="BG973" s="1763">
        <f>SUM(BG953:BG953)</f>
        <v>0.064000000000000001</v>
      </c>
      <c r="BH973" s="1764">
        <f>SUM(BH953:BH953)</f>
        <v>0.043999999999999997</v>
      </c>
      <c r="BI973" s="1701"/>
      <c r="BJ973" s="1763">
        <f>SUM(BJ953:BJ953)</f>
        <v>0.064000000000000001</v>
      </c>
      <c r="BK973" s="1764">
        <f>SUM(BK953:BK953)</f>
        <v>0.043999999999999997</v>
      </c>
      <c r="BL973" s="1701"/>
      <c r="BM973" s="1763">
        <f>SUM(BM953:BM953)</f>
        <v>0.035999999999999997</v>
      </c>
      <c r="BN973" s="1764">
        <f>SUM(BN953:BN953)</f>
        <v>0.051999999999999998</v>
      </c>
      <c r="BO973" s="1701"/>
      <c r="BP973" s="1763">
        <f>SUM(BP953:BP953)</f>
        <v>0.035999999999999997</v>
      </c>
      <c r="BQ973" s="1764">
        <f>SUM(BQ953:BQ953)</f>
        <v>0.051999999999999998</v>
      </c>
      <c r="BR973" s="1701"/>
      <c r="BS973" s="1763">
        <f>SUM(BS953:BS953)</f>
        <v>0.035999999999999997</v>
      </c>
      <c r="BT973" s="1764">
        <f>SUM(BT953:BT953)</f>
        <v>0.051999999999999998</v>
      </c>
      <c r="BU973" s="1701"/>
      <c r="BV973" s="1763">
        <f>SUM(BV953:BV953)</f>
        <v>0.035999999999999997</v>
      </c>
      <c r="BW973" s="1764">
        <f>SUM(BW953:BW953)</f>
        <v>0.051999999999999998</v>
      </c>
      <c r="BX973" s="1701"/>
      <c r="BY973" s="1763">
        <f>SUM(BY953:BY953)</f>
        <v>0.035999999999999997</v>
      </c>
      <c r="BZ973" s="1764">
        <f>SUM(BZ953:BZ953)</f>
        <v>0.051999999999999998</v>
      </c>
      <c r="CA973" s="1701"/>
    </row>
    <row r="974" s="1620" customFormat="1" ht="21.75" customHeight="1">
      <c r="A974" s="1717"/>
      <c r="B974" s="1718"/>
      <c r="C974" s="1719"/>
      <c r="D974" s="1720" t="s">
        <v>562</v>
      </c>
      <c r="E974" s="1721"/>
      <c r="F974" s="1722"/>
      <c r="G974" s="1722"/>
      <c r="H974" s="1723">
        <f>(H972-H973)/H972*100</f>
        <v>82</v>
      </c>
      <c r="I974" s="1765">
        <f>(I972-I973)/I972*100</f>
        <v>62.857142857142868</v>
      </c>
      <c r="J974" s="1724"/>
      <c r="K974" s="1723">
        <f>(K972-K973)/K972*100</f>
        <v>82</v>
      </c>
      <c r="L974" s="1765">
        <f>(L972-L973)/L972*100</f>
        <v>62.857142857142868</v>
      </c>
      <c r="M974" s="1724"/>
      <c r="N974" s="1723">
        <f>(N972-N973)/N972*100</f>
        <v>82</v>
      </c>
      <c r="O974" s="1765">
        <f>(O972-O973)/O972*100</f>
        <v>62.857142857142868</v>
      </c>
      <c r="P974" s="1724"/>
      <c r="Q974" s="1723">
        <f>(Q972-Q973)/Q972*100</f>
        <v>82</v>
      </c>
      <c r="R974" s="1765">
        <f>(R972-R973)/R972*100</f>
        <v>62.857142857142868</v>
      </c>
      <c r="S974" s="1724"/>
      <c r="T974" s="1723">
        <f>(T972-T973)/T972*100</f>
        <v>82</v>
      </c>
      <c r="U974" s="1765">
        <f>(U972-U973)/U972*100</f>
        <v>62.857142857142868</v>
      </c>
      <c r="V974" s="1724"/>
      <c r="W974" s="1723">
        <f>(W972-W973)/W972*100</f>
        <v>76.296296296296291</v>
      </c>
      <c r="X974" s="1765">
        <f>(X972-X973)/X972*100</f>
        <v>68.571428571428569</v>
      </c>
      <c r="Y974" s="1724"/>
      <c r="Z974" s="1723">
        <f>(Z972-Z973)/Z972*100</f>
        <v>76.296296296296291</v>
      </c>
      <c r="AA974" s="1765">
        <f>(AA972-AA973)/AA972*100</f>
        <v>68.571428571428569</v>
      </c>
      <c r="AB974" s="1724"/>
      <c r="AC974" s="1723">
        <f>(AC972-AC973)/AC972*100</f>
        <v>76.296296296296291</v>
      </c>
      <c r="AD974" s="1765">
        <f>(AD972-AD973)/AD972*100</f>
        <v>68.571428571428569</v>
      </c>
      <c r="AE974" s="1724"/>
      <c r="AF974" s="1723">
        <f>(AF972-AF973)/AF972*100</f>
        <v>76.296296296296291</v>
      </c>
      <c r="AG974" s="1765">
        <f>(AG972-AG973)/AG972*100</f>
        <v>68.571428571428569</v>
      </c>
      <c r="AH974" s="1724"/>
      <c r="AI974" s="1723">
        <f>(AI972-AI973)/AI972*100</f>
        <v>76.296296296296291</v>
      </c>
      <c r="AJ974" s="1765">
        <f>(AJ972-AJ973)/AJ972*100</f>
        <v>68.571428571428569</v>
      </c>
      <c r="AK974" s="1724"/>
      <c r="AL974" s="1723">
        <f>(AL972-AL973)/AL972*100</f>
        <v>76.296296296296291</v>
      </c>
      <c r="AM974" s="1765">
        <f>(AM972-AM973)/AM972*100</f>
        <v>68.571428571428569</v>
      </c>
      <c r="AN974" s="1724"/>
      <c r="AO974" s="1723">
        <f>(AO972-AO973)/AO972*100</f>
        <v>77.142857142857153</v>
      </c>
      <c r="AP974" s="1765">
        <f>(AP972-AP973)/AP972*100</f>
        <v>68.571428571428569</v>
      </c>
      <c r="AQ974" s="1724"/>
      <c r="AR974" s="1723">
        <f>(AR972-AR973)/AR972*100</f>
        <v>77.142857142857153</v>
      </c>
      <c r="AS974" s="1765">
        <f>(AS972-AS973)/AS972*100</f>
        <v>68.571428571428569</v>
      </c>
      <c r="AT974" s="1724"/>
      <c r="AU974" s="1723">
        <f>(AU972-AU973)/AU972*100</f>
        <v>77.142857142857153</v>
      </c>
      <c r="AV974" s="1765">
        <f>(AV972-AV973)/AV972*100</f>
        <v>68.571428571428569</v>
      </c>
      <c r="AW974" s="1724"/>
      <c r="AX974" s="1723">
        <f>(AX972-AX973)/AX972*100</f>
        <v>77.142857142857153</v>
      </c>
      <c r="AY974" s="1765">
        <f>(AY972-AY973)/AY972*100</f>
        <v>68.571428571428569</v>
      </c>
      <c r="AZ974" s="1724"/>
      <c r="BA974" s="1723">
        <f>(BA972-BA973)/BA972*100</f>
        <v>77.142857142857153</v>
      </c>
      <c r="BB974" s="1765">
        <f>(BB972-BB973)/BB972*100</f>
        <v>68.571428571428569</v>
      </c>
      <c r="BC974" s="1724"/>
      <c r="BD974" s="1723">
        <f>(BD972-BD973)/BD972*100</f>
        <v>77.142857142857153</v>
      </c>
      <c r="BE974" s="1765">
        <f>(BE972-BE973)/BE972*100</f>
        <v>68.571428571428569</v>
      </c>
      <c r="BF974" s="1724"/>
      <c r="BG974" s="1723">
        <f>(BG972-BG973)/BG972*100</f>
        <v>77.142857142857153</v>
      </c>
      <c r="BH974" s="1765">
        <f>(BH972-BH973)/BH972*100</f>
        <v>68.571428571428569</v>
      </c>
      <c r="BI974" s="1724"/>
      <c r="BJ974" s="1723">
        <f>(BJ972-BJ973)/BJ972*100</f>
        <v>77.142857142857153</v>
      </c>
      <c r="BK974" s="1765">
        <f>(BK972-BK973)/BK972*100</f>
        <v>68.571428571428569</v>
      </c>
      <c r="BL974" s="1724"/>
      <c r="BM974" s="1723">
        <f>(BM972-BM973)/BM972*100</f>
        <v>82</v>
      </c>
      <c r="BN974" s="1765">
        <f>(BN972-BN973)/BN972*100</f>
        <v>62.857142857142868</v>
      </c>
      <c r="BO974" s="1724"/>
      <c r="BP974" s="1723">
        <f>(BP972-BP973)/BP972*100</f>
        <v>82</v>
      </c>
      <c r="BQ974" s="1765">
        <f>(BQ972-BQ973)/BQ972*100</f>
        <v>62.857142857142868</v>
      </c>
      <c r="BR974" s="1724"/>
      <c r="BS974" s="1723">
        <f>(BS972-BS973)/BS972*100</f>
        <v>82</v>
      </c>
      <c r="BT974" s="1765">
        <f>(BT972-BT973)/BT972*100</f>
        <v>62.857142857142868</v>
      </c>
      <c r="BU974" s="1724"/>
      <c r="BV974" s="1723">
        <f>(BV972-BV973)/BV972*100</f>
        <v>82</v>
      </c>
      <c r="BW974" s="1765">
        <f>(BW972-BW973)/BW972*100</f>
        <v>62.857142857142868</v>
      </c>
      <c r="BX974" s="1724"/>
      <c r="BY974" s="1723">
        <f>(BY972-BY973)/BY972*100</f>
        <v>82</v>
      </c>
      <c r="BZ974" s="1765">
        <f>(BZ972-BZ973)/BZ972*100</f>
        <v>62.857142857142868</v>
      </c>
      <c r="CA974" s="1724"/>
    </row>
    <row r="975" s="1620" customFormat="1" ht="21.75" customHeight="1">
      <c r="A975" s="1664"/>
      <c r="B975" s="1712" t="s">
        <v>565</v>
      </c>
      <c r="C975" s="1641"/>
      <c r="D975" s="1713" t="s">
        <v>560</v>
      </c>
      <c r="E975" s="1684"/>
      <c r="F975" s="1684"/>
      <c r="G975" s="1684"/>
      <c r="H975" s="1686">
        <f>H945</f>
        <v>0.20000000000000001</v>
      </c>
      <c r="I975" s="1736">
        <f>I945</f>
        <v>0.14000000000000001</v>
      </c>
      <c r="J975" s="1688"/>
      <c r="K975" s="1686">
        <f>K945</f>
        <v>0.20000000000000001</v>
      </c>
      <c r="L975" s="1736">
        <f>L945</f>
        <v>0.14000000000000001</v>
      </c>
      <c r="M975" s="1688"/>
      <c r="N975" s="1686">
        <f>N945</f>
        <v>0.20000000000000001</v>
      </c>
      <c r="O975" s="1736">
        <f>O945</f>
        <v>0.14000000000000001</v>
      </c>
      <c r="P975" s="1688"/>
      <c r="Q975" s="1686">
        <f>Q945</f>
        <v>0.20000000000000001</v>
      </c>
      <c r="R975" s="1736">
        <f>R945</f>
        <v>0.14000000000000001</v>
      </c>
      <c r="S975" s="1688"/>
      <c r="T975" s="1686">
        <f>T945</f>
        <v>0.20000000000000001</v>
      </c>
      <c r="U975" s="1736">
        <f>U945</f>
        <v>0.14000000000000001</v>
      </c>
      <c r="V975" s="1688"/>
      <c r="W975" s="1686">
        <f>W945</f>
        <v>0.27000000000000002</v>
      </c>
      <c r="X975" s="1736">
        <f>X945</f>
        <v>0.14000000000000001</v>
      </c>
      <c r="Y975" s="1688"/>
      <c r="Z975" s="1686">
        <f>Z945</f>
        <v>0.27000000000000002</v>
      </c>
      <c r="AA975" s="1736">
        <f>AA945</f>
        <v>0.14000000000000001</v>
      </c>
      <c r="AB975" s="1688"/>
      <c r="AC975" s="1686">
        <f>AC945</f>
        <v>0.27000000000000002</v>
      </c>
      <c r="AD975" s="1736">
        <f>AD945</f>
        <v>0.14000000000000001</v>
      </c>
      <c r="AE975" s="1688"/>
      <c r="AF975" s="1686">
        <f>AF945</f>
        <v>0.27000000000000002</v>
      </c>
      <c r="AG975" s="1736">
        <f>AG945</f>
        <v>0.14000000000000001</v>
      </c>
      <c r="AH975" s="1688"/>
      <c r="AI975" s="1686">
        <f>AI945</f>
        <v>0.27000000000000002</v>
      </c>
      <c r="AJ975" s="1736">
        <f>AJ945</f>
        <v>0.14000000000000001</v>
      </c>
      <c r="AK975" s="1688"/>
      <c r="AL975" s="1686">
        <f>AL945</f>
        <v>0.27000000000000002</v>
      </c>
      <c r="AM975" s="1736">
        <f>AM945</f>
        <v>0.14000000000000001</v>
      </c>
      <c r="AN975" s="1688"/>
      <c r="AO975" s="1686">
        <f>AO945</f>
        <v>0.28000000000000003</v>
      </c>
      <c r="AP975" s="1736">
        <f>AP945</f>
        <v>0.14000000000000001</v>
      </c>
      <c r="AQ975" s="1688"/>
      <c r="AR975" s="1686">
        <f>AR945</f>
        <v>0.28000000000000003</v>
      </c>
      <c r="AS975" s="1736">
        <f>AS945</f>
        <v>0.14000000000000001</v>
      </c>
      <c r="AT975" s="1688"/>
      <c r="AU975" s="1686">
        <f>AU945</f>
        <v>0.28000000000000003</v>
      </c>
      <c r="AV975" s="1736">
        <f>AV945</f>
        <v>0.14000000000000001</v>
      </c>
      <c r="AW975" s="1688"/>
      <c r="AX975" s="1686">
        <f>AX945</f>
        <v>0.28000000000000003</v>
      </c>
      <c r="AY975" s="1736">
        <f>AY945</f>
        <v>0.14000000000000001</v>
      </c>
      <c r="AZ975" s="1688"/>
      <c r="BA975" s="1686">
        <f>BA945</f>
        <v>0.28000000000000003</v>
      </c>
      <c r="BB975" s="1736">
        <f>BB945</f>
        <v>0.14000000000000001</v>
      </c>
      <c r="BC975" s="1688"/>
      <c r="BD975" s="1686">
        <f>BD945</f>
        <v>0.28000000000000003</v>
      </c>
      <c r="BE975" s="1736">
        <f>BE945</f>
        <v>0.14000000000000001</v>
      </c>
      <c r="BF975" s="1688"/>
      <c r="BG975" s="1686">
        <f>BG945</f>
        <v>0.28000000000000003</v>
      </c>
      <c r="BH975" s="1736">
        <f>BH945</f>
        <v>0.14000000000000001</v>
      </c>
      <c r="BI975" s="1688"/>
      <c r="BJ975" s="1686">
        <f>BJ945</f>
        <v>0.28000000000000003</v>
      </c>
      <c r="BK975" s="1736">
        <f>BK945</f>
        <v>0.14000000000000001</v>
      </c>
      <c r="BL975" s="1688"/>
      <c r="BM975" s="1686">
        <f>BM945</f>
        <v>0.20000000000000001</v>
      </c>
      <c r="BN975" s="1736">
        <f>BN945</f>
        <v>0.14000000000000001</v>
      </c>
      <c r="BO975" s="1688"/>
      <c r="BP975" s="1686">
        <f>BP945</f>
        <v>0.20000000000000001</v>
      </c>
      <c r="BQ975" s="1736">
        <f>BQ945</f>
        <v>0.14000000000000001</v>
      </c>
      <c r="BR975" s="1688"/>
      <c r="BS975" s="1686">
        <f>BS945</f>
        <v>0.20000000000000001</v>
      </c>
      <c r="BT975" s="1736">
        <f>BT945</f>
        <v>0.14000000000000001</v>
      </c>
      <c r="BU975" s="1688"/>
      <c r="BV975" s="1686">
        <f>BV945</f>
        <v>0.20000000000000001</v>
      </c>
      <c r="BW975" s="1736">
        <f>BW945</f>
        <v>0.14000000000000001</v>
      </c>
      <c r="BX975" s="1688"/>
      <c r="BY975" s="1686">
        <f>BY945</f>
        <v>0.20000000000000001</v>
      </c>
      <c r="BZ975" s="1736">
        <f>BZ945</f>
        <v>0.14000000000000001</v>
      </c>
      <c r="CA975" s="1688"/>
    </row>
    <row r="976" s="1620" customFormat="1" ht="21.75" customHeight="1">
      <c r="A976" s="1681"/>
      <c r="B976" s="1715"/>
      <c r="C976" s="1652"/>
      <c r="D976" s="1706" t="s">
        <v>561</v>
      </c>
      <c r="E976" s="1690"/>
      <c r="F976" s="1690"/>
      <c r="G976" s="1690"/>
      <c r="H976" s="1699">
        <f>SUM(H958:H965)</f>
        <v>0.027</v>
      </c>
      <c r="I976" s="1737">
        <f>SUM(I958:I965)</f>
        <v>0.035000000000000003</v>
      </c>
      <c r="J976" s="1701"/>
      <c r="K976" s="1699">
        <f>SUM(K958:K965)</f>
        <v>0.027</v>
      </c>
      <c r="L976" s="1737">
        <f>SUM(L958:L965)</f>
        <v>0.035000000000000003</v>
      </c>
      <c r="M976" s="1701"/>
      <c r="N976" s="1699">
        <f>SUM(N958:N965)</f>
        <v>0.027</v>
      </c>
      <c r="O976" s="1737">
        <f>SUM(O958:O965)</f>
        <v>0.035000000000000003</v>
      </c>
      <c r="P976" s="1701"/>
      <c r="Q976" s="1699">
        <f>SUM(Q958:Q965)</f>
        <v>0.027</v>
      </c>
      <c r="R976" s="1737">
        <f>SUM(R958:R965)</f>
        <v>0.035000000000000003</v>
      </c>
      <c r="S976" s="1701"/>
      <c r="T976" s="1699">
        <f>SUM(T958:T965)</f>
        <v>0.027</v>
      </c>
      <c r="U976" s="1737">
        <f>SUM(U958:U965)</f>
        <v>0.035000000000000003</v>
      </c>
      <c r="V976" s="1701"/>
      <c r="W976" s="1699">
        <f>SUM(W958:W965)</f>
        <v>0.050999999999999997</v>
      </c>
      <c r="X976" s="1737">
        <f>SUM(X958:X965)</f>
        <v>0.036999999999999998</v>
      </c>
      <c r="Y976" s="1701"/>
      <c r="Z976" s="1699">
        <f>SUM(Z958:Z965)</f>
        <v>0.050999999999999997</v>
      </c>
      <c r="AA976" s="1737">
        <f>SUM(AA958:AA965)</f>
        <v>0.036999999999999998</v>
      </c>
      <c r="AB976" s="1701"/>
      <c r="AC976" s="1699">
        <f>SUM(AC958:AC965)</f>
        <v>0.050999999999999997</v>
      </c>
      <c r="AD976" s="1737">
        <f>SUM(AD958:AD965)</f>
        <v>0.036999999999999998</v>
      </c>
      <c r="AE976" s="1701"/>
      <c r="AF976" s="1699">
        <f>SUM(AF958:AF965)</f>
        <v>0.050999999999999997</v>
      </c>
      <c r="AG976" s="1737">
        <f>SUM(AG958:AG965)</f>
        <v>0.036999999999999998</v>
      </c>
      <c r="AH976" s="1701"/>
      <c r="AI976" s="1699">
        <f>SUM(AI958:AI965)</f>
        <v>0.050999999999999997</v>
      </c>
      <c r="AJ976" s="1737">
        <f>SUM(AJ958:AJ965)</f>
        <v>0.036999999999999998</v>
      </c>
      <c r="AK976" s="1701"/>
      <c r="AL976" s="1699">
        <f>SUM(AL958:AL965)</f>
        <v>0.050999999999999997</v>
      </c>
      <c r="AM976" s="1737">
        <f>SUM(AM958:AM965)</f>
        <v>0.036999999999999998</v>
      </c>
      <c r="AN976" s="1701"/>
      <c r="AO976" s="1699">
        <f>SUM(AO958:AO965)</f>
        <v>0.050999999999999997</v>
      </c>
      <c r="AP976" s="1737">
        <f>SUM(AP958:AP965)</f>
        <v>0.036999999999999998</v>
      </c>
      <c r="AQ976" s="1701"/>
      <c r="AR976" s="1699">
        <f>SUM(AR958:AR965)</f>
        <v>0.050999999999999997</v>
      </c>
      <c r="AS976" s="1737">
        <f>SUM(AS958:AS965)</f>
        <v>0.036999999999999998</v>
      </c>
      <c r="AT976" s="1701"/>
      <c r="AU976" s="1699">
        <f>SUM(AU958:AU965)</f>
        <v>0.050999999999999997</v>
      </c>
      <c r="AV976" s="1737">
        <f>SUM(AV958:AV965)</f>
        <v>0.036999999999999998</v>
      </c>
      <c r="AW976" s="1701"/>
      <c r="AX976" s="1699">
        <f>SUM(AX958:AX965)</f>
        <v>0.050999999999999997</v>
      </c>
      <c r="AY976" s="1737">
        <f>SUM(AY958:AY965)</f>
        <v>0.036999999999999998</v>
      </c>
      <c r="AZ976" s="1701"/>
      <c r="BA976" s="1699">
        <f>SUM(BA958:BA965)</f>
        <v>0.050999999999999997</v>
      </c>
      <c r="BB976" s="1737">
        <f>SUM(BB958:BB965)</f>
        <v>0.036999999999999998</v>
      </c>
      <c r="BC976" s="1701"/>
      <c r="BD976" s="1699">
        <f>SUM(BD958:BD965)</f>
        <v>0.050999999999999997</v>
      </c>
      <c r="BE976" s="1737">
        <f>SUM(BE958:BE965)</f>
        <v>0.036999999999999998</v>
      </c>
      <c r="BF976" s="1701"/>
      <c r="BG976" s="1699">
        <f>SUM(BG958:BG965)</f>
        <v>0.050999999999999997</v>
      </c>
      <c r="BH976" s="1737">
        <f>SUM(BH958:BH965)</f>
        <v>0.036999999999999998</v>
      </c>
      <c r="BI976" s="1701"/>
      <c r="BJ976" s="1699">
        <f>SUM(BJ958:BJ965)</f>
        <v>0.050999999999999997</v>
      </c>
      <c r="BK976" s="1737">
        <f>SUM(BK958:BK965)</f>
        <v>0.036999999999999998</v>
      </c>
      <c r="BL976" s="1701"/>
      <c r="BM976" s="1699">
        <f>SUM(BM958:BM965)</f>
        <v>0.027</v>
      </c>
      <c r="BN976" s="1737">
        <f>SUM(BN958:BN965)</f>
        <v>0.035000000000000003</v>
      </c>
      <c r="BO976" s="1701"/>
      <c r="BP976" s="1699">
        <f>SUM(BP958:BP965)</f>
        <v>0.027</v>
      </c>
      <c r="BQ976" s="1737">
        <f>SUM(BQ958:BQ965)</f>
        <v>0.035000000000000003</v>
      </c>
      <c r="BR976" s="1701"/>
      <c r="BS976" s="1699">
        <f>SUM(BS958:BS965)</f>
        <v>0.027</v>
      </c>
      <c r="BT976" s="1737">
        <f>SUM(BT958:BT965)</f>
        <v>0.035000000000000003</v>
      </c>
      <c r="BU976" s="1701"/>
      <c r="BV976" s="1699">
        <f>SUM(BV958:BV965)</f>
        <v>0.027</v>
      </c>
      <c r="BW976" s="1737">
        <f>SUM(BW958:BW965)</f>
        <v>0.035000000000000003</v>
      </c>
      <c r="BX976" s="1701"/>
      <c r="BY976" s="1699">
        <f>SUM(BY958:BY965)</f>
        <v>0.027</v>
      </c>
      <c r="BZ976" s="1737">
        <f>SUM(BZ958:BZ965)</f>
        <v>0.035000000000000003</v>
      </c>
      <c r="CA976" s="1701"/>
    </row>
    <row r="977" s="1620" customFormat="1" ht="21.75" customHeight="1">
      <c r="A977" s="1717"/>
      <c r="B977" s="1718"/>
      <c r="C977" s="1719"/>
      <c r="D977" s="1720" t="s">
        <v>564</v>
      </c>
      <c r="E977" s="1721"/>
      <c r="F977" s="1722"/>
      <c r="G977" s="1722"/>
      <c r="H977" s="1753">
        <f>(H975-H976)/H975*100</f>
        <v>86.5</v>
      </c>
      <c r="I977" s="1738">
        <f>(I975-I976)/I975*100</f>
        <v>75</v>
      </c>
      <c r="J977" s="1724"/>
      <c r="K977" s="1753">
        <f>(K975-K976)/K975*100</f>
        <v>86.5</v>
      </c>
      <c r="L977" s="1738">
        <f>(L975-L976)/L975*100</f>
        <v>75</v>
      </c>
      <c r="M977" s="1724"/>
      <c r="N977" s="1753">
        <f>(N975-N976)/N975*100</f>
        <v>86.5</v>
      </c>
      <c r="O977" s="1738">
        <f>(O975-O976)/O975*100</f>
        <v>75</v>
      </c>
      <c r="P977" s="1724"/>
      <c r="Q977" s="1753">
        <f>(Q975-Q976)/Q975*100</f>
        <v>86.5</v>
      </c>
      <c r="R977" s="1738">
        <f>(R975-R976)/R975*100</f>
        <v>75</v>
      </c>
      <c r="S977" s="1724"/>
      <c r="T977" s="1753">
        <f>(T975-T976)/T975*100</f>
        <v>86.5</v>
      </c>
      <c r="U977" s="1738">
        <f>(U975-U976)/U975*100</f>
        <v>75</v>
      </c>
      <c r="V977" s="1724"/>
      <c r="W977" s="1753">
        <f>(W975-W976)/W975*100</f>
        <v>81.111111111111114</v>
      </c>
      <c r="X977" s="1738">
        <f>(X975-X976)/X975*100</f>
        <v>73.571428571428569</v>
      </c>
      <c r="Y977" s="1724"/>
      <c r="Z977" s="1753">
        <f>(Z975-Z976)/Z975*100</f>
        <v>81.111111111111114</v>
      </c>
      <c r="AA977" s="1738">
        <f>(AA975-AA976)/AA975*100</f>
        <v>73.571428571428569</v>
      </c>
      <c r="AB977" s="1724"/>
      <c r="AC977" s="1753">
        <f>(AC975-AC976)/AC975*100</f>
        <v>81.111111111111114</v>
      </c>
      <c r="AD977" s="1738">
        <f>(AD975-AD976)/AD975*100</f>
        <v>73.571428571428569</v>
      </c>
      <c r="AE977" s="1724"/>
      <c r="AF977" s="1753">
        <f>(AF975-AF976)/AF975*100</f>
        <v>81.111111111111114</v>
      </c>
      <c r="AG977" s="1738">
        <f>(AG975-AG976)/AG975*100</f>
        <v>73.571428571428569</v>
      </c>
      <c r="AH977" s="1724"/>
      <c r="AI977" s="1753">
        <f>(AI975-AI976)/AI975*100</f>
        <v>81.111111111111114</v>
      </c>
      <c r="AJ977" s="1738">
        <f>(AJ975-AJ976)/AJ975*100</f>
        <v>73.571428571428569</v>
      </c>
      <c r="AK977" s="1724"/>
      <c r="AL977" s="1753">
        <f>(AL975-AL976)/AL975*100</f>
        <v>81.111111111111114</v>
      </c>
      <c r="AM977" s="1738">
        <f>(AM975-AM976)/AM975*100</f>
        <v>73.571428571428569</v>
      </c>
      <c r="AN977" s="1724"/>
      <c r="AO977" s="1753">
        <f>(AO975-AO976)/AO975*100</f>
        <v>81.785714285714292</v>
      </c>
      <c r="AP977" s="1738">
        <f>(AP975-AP976)/AP975*100</f>
        <v>73.571428571428569</v>
      </c>
      <c r="AQ977" s="1724"/>
      <c r="AR977" s="1753">
        <f>(AR975-AR976)/AR975*100</f>
        <v>81.785714285714292</v>
      </c>
      <c r="AS977" s="1738">
        <f>(AS975-AS976)/AS975*100</f>
        <v>73.571428571428569</v>
      </c>
      <c r="AT977" s="1724"/>
      <c r="AU977" s="1753">
        <f>(AU975-AU976)/AU975*100</f>
        <v>81.785714285714292</v>
      </c>
      <c r="AV977" s="1738">
        <f>(AV975-AV976)/AV975*100</f>
        <v>73.571428571428569</v>
      </c>
      <c r="AW977" s="1724"/>
      <c r="AX977" s="1753">
        <f>(AX975-AX976)/AX975*100</f>
        <v>81.785714285714292</v>
      </c>
      <c r="AY977" s="1738">
        <f>(AY975-AY976)/AY975*100</f>
        <v>73.571428571428569</v>
      </c>
      <c r="AZ977" s="1724"/>
      <c r="BA977" s="1753">
        <f>(BA975-BA976)/BA975*100</f>
        <v>81.785714285714292</v>
      </c>
      <c r="BB977" s="1738">
        <f>(BB975-BB976)/BB975*100</f>
        <v>73.571428571428569</v>
      </c>
      <c r="BC977" s="1724"/>
      <c r="BD977" s="1753">
        <f>(BD975-BD976)/BD975*100</f>
        <v>81.785714285714292</v>
      </c>
      <c r="BE977" s="1738">
        <f>(BE975-BE976)/BE975*100</f>
        <v>73.571428571428569</v>
      </c>
      <c r="BF977" s="1724"/>
      <c r="BG977" s="1753">
        <f>(BG975-BG976)/BG975*100</f>
        <v>81.785714285714292</v>
      </c>
      <c r="BH977" s="1738">
        <f>(BH975-BH976)/BH975*100</f>
        <v>73.571428571428569</v>
      </c>
      <c r="BI977" s="1724"/>
      <c r="BJ977" s="1753">
        <f>(BJ975-BJ976)/BJ975*100</f>
        <v>81.785714285714292</v>
      </c>
      <c r="BK977" s="1738">
        <f>(BK975-BK976)/BK975*100</f>
        <v>73.571428571428569</v>
      </c>
      <c r="BL977" s="1724"/>
      <c r="BM977" s="1753">
        <f>(BM975-BM976)/BM975*100</f>
        <v>86.5</v>
      </c>
      <c r="BN977" s="1738">
        <f>(BN975-BN976)/BN975*100</f>
        <v>75</v>
      </c>
      <c r="BO977" s="1724"/>
      <c r="BP977" s="1753">
        <f>(BP975-BP976)/BP975*100</f>
        <v>86.5</v>
      </c>
      <c r="BQ977" s="1738">
        <f>(BQ975-BQ976)/BQ975*100</f>
        <v>75</v>
      </c>
      <c r="BR977" s="1724"/>
      <c r="BS977" s="1753">
        <f>(BS975-BS976)/BS975*100</f>
        <v>86.5</v>
      </c>
      <c r="BT977" s="1738">
        <f>(BT975-BT976)/BT975*100</f>
        <v>75</v>
      </c>
      <c r="BU977" s="1724"/>
      <c r="BV977" s="1753">
        <f>(BV975-BV976)/BV975*100</f>
        <v>86.5</v>
      </c>
      <c r="BW977" s="1738">
        <f>(BW975-BW976)/BW975*100</f>
        <v>75</v>
      </c>
      <c r="BX977" s="1724"/>
      <c r="BY977" s="1753">
        <f>(BY975-BY976)/BY975*100</f>
        <v>86.5</v>
      </c>
      <c r="BZ977" s="1738">
        <f>(BZ975-BZ976)/BZ975*100</f>
        <v>75</v>
      </c>
      <c r="CA977" s="1724"/>
    </row>
    <row r="978" s="1620" customFormat="1" ht="21.75" customHeight="1">
      <c r="A978" s="1664"/>
      <c r="B978" s="1712" t="s">
        <v>566</v>
      </c>
      <c r="C978" s="1641"/>
      <c r="D978" s="1713" t="s">
        <v>560</v>
      </c>
      <c r="E978" s="1684"/>
      <c r="F978" s="1684"/>
      <c r="G978" s="1684"/>
      <c r="H978" s="1686">
        <f>H949</f>
        <v>0</v>
      </c>
      <c r="I978" s="1736">
        <f>I949</f>
        <v>0</v>
      </c>
      <c r="J978" s="1688"/>
      <c r="K978" s="1686">
        <f>K949</f>
        <v>0</v>
      </c>
      <c r="L978" s="1736">
        <f>L949</f>
        <v>0</v>
      </c>
      <c r="M978" s="1688"/>
      <c r="N978" s="1686">
        <f>N949</f>
        <v>0</v>
      </c>
      <c r="O978" s="1736">
        <f>O949</f>
        <v>0</v>
      </c>
      <c r="P978" s="1688"/>
      <c r="Q978" s="1686">
        <f>Q949</f>
        <v>0</v>
      </c>
      <c r="R978" s="1736">
        <f>R949</f>
        <v>0</v>
      </c>
      <c r="S978" s="1688"/>
      <c r="T978" s="1686">
        <f>T949</f>
        <v>0</v>
      </c>
      <c r="U978" s="1736">
        <f>U949</f>
        <v>0</v>
      </c>
      <c r="V978" s="1688"/>
      <c r="W978" s="1686">
        <f>W949</f>
        <v>0</v>
      </c>
      <c r="X978" s="1736">
        <f>X949</f>
        <v>0</v>
      </c>
      <c r="Y978" s="1688"/>
      <c r="Z978" s="1686">
        <f>Z949</f>
        <v>0</v>
      </c>
      <c r="AA978" s="1736">
        <f>AA949</f>
        <v>0</v>
      </c>
      <c r="AB978" s="1688"/>
      <c r="AC978" s="1686">
        <f>AC949</f>
        <v>0</v>
      </c>
      <c r="AD978" s="1736">
        <f>AD949</f>
        <v>0</v>
      </c>
      <c r="AE978" s="1688"/>
      <c r="AF978" s="1686">
        <f>AF949</f>
        <v>0</v>
      </c>
      <c r="AG978" s="1736">
        <f>AG949</f>
        <v>0</v>
      </c>
      <c r="AH978" s="1688"/>
      <c r="AI978" s="1686">
        <f>AI949</f>
        <v>0</v>
      </c>
      <c r="AJ978" s="1736">
        <f>AJ949</f>
        <v>0</v>
      </c>
      <c r="AK978" s="1688"/>
      <c r="AL978" s="1686">
        <f>AL949</f>
        <v>0</v>
      </c>
      <c r="AM978" s="1736">
        <f>AM949</f>
        <v>0</v>
      </c>
      <c r="AN978" s="1688"/>
      <c r="AO978" s="1686">
        <f>AO949</f>
        <v>0</v>
      </c>
      <c r="AP978" s="1736">
        <f>AP949</f>
        <v>0</v>
      </c>
      <c r="AQ978" s="1688"/>
      <c r="AR978" s="1686">
        <f>AR949</f>
        <v>0</v>
      </c>
      <c r="AS978" s="1736">
        <f>AS949</f>
        <v>0</v>
      </c>
      <c r="AT978" s="1688"/>
      <c r="AU978" s="1686">
        <f>AU949</f>
        <v>0</v>
      </c>
      <c r="AV978" s="1736">
        <f>AV949</f>
        <v>0</v>
      </c>
      <c r="AW978" s="1688"/>
      <c r="AX978" s="1686">
        <f>AX949</f>
        <v>0</v>
      </c>
      <c r="AY978" s="1736">
        <f>AY949</f>
        <v>0</v>
      </c>
      <c r="AZ978" s="1688"/>
      <c r="BA978" s="1686">
        <f>BA949</f>
        <v>0</v>
      </c>
      <c r="BB978" s="1736">
        <f>BB949</f>
        <v>0</v>
      </c>
      <c r="BC978" s="1688"/>
      <c r="BD978" s="1686">
        <f>BD949</f>
        <v>0</v>
      </c>
      <c r="BE978" s="1736">
        <f>BE949</f>
        <v>0</v>
      </c>
      <c r="BF978" s="1688"/>
      <c r="BG978" s="1686">
        <f>BG949</f>
        <v>0</v>
      </c>
      <c r="BH978" s="1736">
        <f>BH949</f>
        <v>0</v>
      </c>
      <c r="BI978" s="1688"/>
      <c r="BJ978" s="1686">
        <f>BJ949</f>
        <v>0</v>
      </c>
      <c r="BK978" s="1736">
        <f>BK949</f>
        <v>0</v>
      </c>
      <c r="BL978" s="1688"/>
      <c r="BM978" s="1686">
        <f>BM949</f>
        <v>0</v>
      </c>
      <c r="BN978" s="1736">
        <f>BN949</f>
        <v>0</v>
      </c>
      <c r="BO978" s="1688"/>
      <c r="BP978" s="1686">
        <f>BP949</f>
        <v>0</v>
      </c>
      <c r="BQ978" s="1736">
        <f>BQ949</f>
        <v>0</v>
      </c>
      <c r="BR978" s="1688"/>
      <c r="BS978" s="1686">
        <f>BS949</f>
        <v>0</v>
      </c>
      <c r="BT978" s="1736">
        <f>BT949</f>
        <v>0</v>
      </c>
      <c r="BU978" s="1688"/>
      <c r="BV978" s="1686">
        <f>BV949</f>
        <v>0</v>
      </c>
      <c r="BW978" s="1736">
        <f>BW949</f>
        <v>0</v>
      </c>
      <c r="BX978" s="1688"/>
      <c r="BY978" s="1686">
        <f>BY949</f>
        <v>0</v>
      </c>
      <c r="BZ978" s="1736">
        <f>BZ949</f>
        <v>0</v>
      </c>
      <c r="CA978" s="1688"/>
    </row>
    <row r="979" s="1620" customFormat="1" ht="21.75" customHeight="1">
      <c r="A979" s="1681"/>
      <c r="B979" s="1715"/>
      <c r="C979" s="1652"/>
      <c r="D979" s="1706" t="s">
        <v>561</v>
      </c>
      <c r="E979" s="1690"/>
      <c r="F979" s="1690"/>
      <c r="G979" s="1690"/>
      <c r="H979" s="1699">
        <f>SUM(H966:H971)</f>
        <v>0.072000000000000008</v>
      </c>
      <c r="I979" s="1737">
        <f>SUM(I966:I971)</f>
        <v>0.127</v>
      </c>
      <c r="J979" s="1701"/>
      <c r="K979" s="1699">
        <f>SUM(K966:K971)</f>
        <v>0.072000000000000008</v>
      </c>
      <c r="L979" s="1737">
        <f>SUM(L966:L971)</f>
        <v>0.127</v>
      </c>
      <c r="M979" s="1701"/>
      <c r="N979" s="1699">
        <f>SUM(N966:N971)</f>
        <v>0.072000000000000008</v>
      </c>
      <c r="O979" s="1737">
        <f>SUM(O966:O971)</f>
        <v>0.127</v>
      </c>
      <c r="P979" s="1701"/>
      <c r="Q979" s="1699">
        <f>SUM(Q966:Q971)</f>
        <v>0.072000000000000008</v>
      </c>
      <c r="R979" s="1737">
        <f>SUM(R966:R971)</f>
        <v>0.127</v>
      </c>
      <c r="S979" s="1701"/>
      <c r="T979" s="1699">
        <f>SUM(T966:T971)</f>
        <v>0.072000000000000008</v>
      </c>
      <c r="U979" s="1737">
        <f>SUM(U966:U971)</f>
        <v>0.127</v>
      </c>
      <c r="V979" s="1701"/>
      <c r="W979" s="1699">
        <f>SUM(W966:W971)</f>
        <v>0.13200000000000001</v>
      </c>
      <c r="X979" s="1737">
        <f>SUM(X966:X971)</f>
        <v>0.115</v>
      </c>
      <c r="Y979" s="1701"/>
      <c r="Z979" s="1699">
        <f>SUM(Z966:Z971)</f>
        <v>0.13200000000000001</v>
      </c>
      <c r="AA979" s="1737">
        <f>SUM(AA966:AA971)</f>
        <v>0.115</v>
      </c>
      <c r="AB979" s="1701"/>
      <c r="AC979" s="1699">
        <f>SUM(AC966:AC971)</f>
        <v>0.13200000000000001</v>
      </c>
      <c r="AD979" s="1737">
        <f>SUM(AD966:AD971)</f>
        <v>0.115</v>
      </c>
      <c r="AE979" s="1701"/>
      <c r="AF979" s="1699">
        <f>SUM(AF966:AF971)</f>
        <v>0.13200000000000001</v>
      </c>
      <c r="AG979" s="1737">
        <f>SUM(AG966:AG971)</f>
        <v>0.115</v>
      </c>
      <c r="AH979" s="1701"/>
      <c r="AI979" s="1699">
        <f>SUM(AI966:AI971)</f>
        <v>0.13200000000000001</v>
      </c>
      <c r="AJ979" s="1737">
        <f>SUM(AJ966:AJ971)</f>
        <v>0.115</v>
      </c>
      <c r="AK979" s="1701"/>
      <c r="AL979" s="1699">
        <f>SUM(AL966:AL971)</f>
        <v>0.13200000000000001</v>
      </c>
      <c r="AM979" s="1737">
        <f>SUM(AM966:AM971)</f>
        <v>0.115</v>
      </c>
      <c r="AN979" s="1701"/>
      <c r="AO979" s="1699">
        <f>SUM(AO966:AO971)</f>
        <v>0.13200000000000001</v>
      </c>
      <c r="AP979" s="1737">
        <f>SUM(AP966:AP971)</f>
        <v>0.115</v>
      </c>
      <c r="AQ979" s="1701"/>
      <c r="AR979" s="1699">
        <f>SUM(AR966:AR971)</f>
        <v>0.13200000000000001</v>
      </c>
      <c r="AS979" s="1737">
        <f>SUM(AS966:AS971)</f>
        <v>0.115</v>
      </c>
      <c r="AT979" s="1701"/>
      <c r="AU979" s="1699">
        <f>SUM(AU966:AU971)</f>
        <v>0.13200000000000001</v>
      </c>
      <c r="AV979" s="1737">
        <f>SUM(AV966:AV971)</f>
        <v>0.115</v>
      </c>
      <c r="AW979" s="1701"/>
      <c r="AX979" s="1699">
        <f>SUM(AX966:AX971)</f>
        <v>0.13200000000000001</v>
      </c>
      <c r="AY979" s="1737">
        <f>SUM(AY966:AY971)</f>
        <v>0.115</v>
      </c>
      <c r="AZ979" s="1701"/>
      <c r="BA979" s="1699">
        <f>SUM(BA966:BA971)</f>
        <v>0.13200000000000001</v>
      </c>
      <c r="BB979" s="1737">
        <f>SUM(BB966:BB971)</f>
        <v>0.115</v>
      </c>
      <c r="BC979" s="1701"/>
      <c r="BD979" s="1699">
        <f>SUM(BD966:BD971)</f>
        <v>0.13200000000000001</v>
      </c>
      <c r="BE979" s="1737">
        <f>SUM(BE966:BE971)</f>
        <v>0.115</v>
      </c>
      <c r="BF979" s="1701"/>
      <c r="BG979" s="1699">
        <f>SUM(BG966:BG971)</f>
        <v>0.13200000000000001</v>
      </c>
      <c r="BH979" s="1737">
        <f>SUM(BH966:BH971)</f>
        <v>0.115</v>
      </c>
      <c r="BI979" s="1701"/>
      <c r="BJ979" s="1699">
        <f>SUM(BJ966:BJ971)</f>
        <v>0.13200000000000001</v>
      </c>
      <c r="BK979" s="1737">
        <f>SUM(BK966:BK971)</f>
        <v>0.115</v>
      </c>
      <c r="BL979" s="1701"/>
      <c r="BM979" s="1699">
        <f>SUM(BM966:BM971)</f>
        <v>0.072000000000000008</v>
      </c>
      <c r="BN979" s="1737">
        <f>SUM(BN966:BN971)</f>
        <v>0.127</v>
      </c>
      <c r="BO979" s="1701"/>
      <c r="BP979" s="1699">
        <f>SUM(BP966:BP971)</f>
        <v>0.072000000000000008</v>
      </c>
      <c r="BQ979" s="1737">
        <f>SUM(BQ966:BQ971)</f>
        <v>0.127</v>
      </c>
      <c r="BR979" s="1701"/>
      <c r="BS979" s="1699">
        <f>SUM(BS966:BS971)</f>
        <v>0.072000000000000008</v>
      </c>
      <c r="BT979" s="1737">
        <f>SUM(BT966:BT971)</f>
        <v>0.127</v>
      </c>
      <c r="BU979" s="1701"/>
      <c r="BV979" s="1699">
        <f>SUM(BV966:BV971)</f>
        <v>0.072000000000000008</v>
      </c>
      <c r="BW979" s="1737">
        <f>SUM(BW966:BW971)</f>
        <v>0.127</v>
      </c>
      <c r="BX979" s="1701"/>
      <c r="BY979" s="1699">
        <f>SUM(BY966:BY971)</f>
        <v>0.072000000000000008</v>
      </c>
      <c r="BZ979" s="1737">
        <f>SUM(BZ966:BZ971)</f>
        <v>0.127</v>
      </c>
      <c r="CA979" s="1701"/>
    </row>
    <row r="980" s="1620" customFormat="1" ht="21.75" customHeight="1">
      <c r="A980" s="1717"/>
      <c r="B980" s="1718"/>
      <c r="C980" s="1719"/>
      <c r="D980" s="1720" t="s">
        <v>564</v>
      </c>
      <c r="E980" s="1721"/>
      <c r="F980" s="1722"/>
      <c r="G980" s="1722"/>
      <c r="H980" s="1753" t="e">
        <f>(H978-H979)/H978*100</f>
        <v>#DIV/0!</v>
      </c>
      <c r="I980" s="1738" t="e">
        <f>(I978-I979)/I978*100</f>
        <v>#DIV/0!</v>
      </c>
      <c r="J980" s="1724"/>
      <c r="K980" s="1753" t="e">
        <f>(K978-K979)/K978*100</f>
        <v>#DIV/0!</v>
      </c>
      <c r="L980" s="1738" t="e">
        <f>(L978-L979)/L978*100</f>
        <v>#DIV/0!</v>
      </c>
      <c r="M980" s="1724"/>
      <c r="N980" s="1753" t="e">
        <f>(N978-N979)/N978*100</f>
        <v>#DIV/0!</v>
      </c>
      <c r="O980" s="1738" t="e">
        <f>(O978-O979)/O978*100</f>
        <v>#DIV/0!</v>
      </c>
      <c r="P980" s="1724"/>
      <c r="Q980" s="1753" t="e">
        <f>(Q978-Q979)/Q978*100</f>
        <v>#DIV/0!</v>
      </c>
      <c r="R980" s="1738" t="e">
        <f>(R978-R979)/R978*100</f>
        <v>#DIV/0!</v>
      </c>
      <c r="S980" s="1724"/>
      <c r="T980" s="1753" t="e">
        <f>(T978-T979)/T978*100</f>
        <v>#DIV/0!</v>
      </c>
      <c r="U980" s="1738" t="e">
        <f>(U978-U979)/U978*100</f>
        <v>#DIV/0!</v>
      </c>
      <c r="V980" s="1724"/>
      <c r="W980" s="1753" t="e">
        <f>(W978-W979)/W978*100</f>
        <v>#DIV/0!</v>
      </c>
      <c r="X980" s="1738" t="e">
        <f>(X978-X979)/X978*100</f>
        <v>#DIV/0!</v>
      </c>
      <c r="Y980" s="1724"/>
      <c r="Z980" s="1753" t="e">
        <f>(Z978-Z979)/Z978*100</f>
        <v>#DIV/0!</v>
      </c>
      <c r="AA980" s="1738" t="e">
        <f>(AA978-AA979)/AA978*100</f>
        <v>#DIV/0!</v>
      </c>
      <c r="AB980" s="1724"/>
      <c r="AC980" s="1753" t="e">
        <f>(AC978-AC979)/AC978*100</f>
        <v>#DIV/0!</v>
      </c>
      <c r="AD980" s="1738" t="e">
        <f>(AD978-AD979)/AD978*100</f>
        <v>#DIV/0!</v>
      </c>
      <c r="AE980" s="1724"/>
      <c r="AF980" s="1753" t="e">
        <f>(AF978-AF979)/AF978*100</f>
        <v>#DIV/0!</v>
      </c>
      <c r="AG980" s="1738" t="e">
        <f>(AG978-AG979)/AG978*100</f>
        <v>#DIV/0!</v>
      </c>
      <c r="AH980" s="1724"/>
      <c r="AI980" s="1753" t="e">
        <f>(AI978-AI979)/AI978*100</f>
        <v>#DIV/0!</v>
      </c>
      <c r="AJ980" s="1738" t="e">
        <f>(AJ978-AJ979)/AJ978*100</f>
        <v>#DIV/0!</v>
      </c>
      <c r="AK980" s="1724"/>
      <c r="AL980" s="1753" t="e">
        <f>(AL978-AL979)/AL978*100</f>
        <v>#DIV/0!</v>
      </c>
      <c r="AM980" s="1738" t="e">
        <f>(AM978-AM979)/AM978*100</f>
        <v>#DIV/0!</v>
      </c>
      <c r="AN980" s="1724"/>
      <c r="AO980" s="1753" t="e">
        <f>(AO978-AO979)/AO978*100</f>
        <v>#DIV/0!</v>
      </c>
      <c r="AP980" s="1738" t="e">
        <f>(AP978-AP979)/AP978*100</f>
        <v>#DIV/0!</v>
      </c>
      <c r="AQ980" s="1724"/>
      <c r="AR980" s="1753" t="e">
        <f>(AR978-AR979)/AR978*100</f>
        <v>#DIV/0!</v>
      </c>
      <c r="AS980" s="1738" t="e">
        <f>(AS978-AS979)/AS978*100</f>
        <v>#DIV/0!</v>
      </c>
      <c r="AT980" s="1724"/>
      <c r="AU980" s="1753" t="e">
        <f>(AU978-AU979)/AU978*100</f>
        <v>#DIV/0!</v>
      </c>
      <c r="AV980" s="1738" t="e">
        <f>(AV978-AV979)/AV978*100</f>
        <v>#DIV/0!</v>
      </c>
      <c r="AW980" s="1724"/>
      <c r="AX980" s="1753" t="e">
        <f>(AX978-AX979)/AX978*100</f>
        <v>#DIV/0!</v>
      </c>
      <c r="AY980" s="1738" t="e">
        <f>(AY978-AY979)/AY978*100</f>
        <v>#DIV/0!</v>
      </c>
      <c r="AZ980" s="1724"/>
      <c r="BA980" s="1753" t="e">
        <f>(BA978-BA979)/BA978*100</f>
        <v>#DIV/0!</v>
      </c>
      <c r="BB980" s="1738" t="e">
        <f>(BB978-BB979)/BB978*100</f>
        <v>#DIV/0!</v>
      </c>
      <c r="BC980" s="1724"/>
      <c r="BD980" s="1753" t="e">
        <f>(BD978-BD979)/BD978*100</f>
        <v>#DIV/0!</v>
      </c>
      <c r="BE980" s="1738" t="e">
        <f>(BE978-BE979)/BE978*100</f>
        <v>#DIV/0!</v>
      </c>
      <c r="BF980" s="1724"/>
      <c r="BG980" s="1753" t="e">
        <f>(BG978-BG979)/BG978*100</f>
        <v>#DIV/0!</v>
      </c>
      <c r="BH980" s="1738" t="e">
        <f>(BH978-BH979)/BH978*100</f>
        <v>#DIV/0!</v>
      </c>
      <c r="BI980" s="1724"/>
      <c r="BJ980" s="1753" t="e">
        <f>(BJ978-BJ979)/BJ978*100</f>
        <v>#DIV/0!</v>
      </c>
      <c r="BK980" s="1738" t="e">
        <f>(BK978-BK979)/BK978*100</f>
        <v>#DIV/0!</v>
      </c>
      <c r="BL980" s="1724"/>
      <c r="BM980" s="1753" t="e">
        <f>(BM978-BM979)/BM978*100</f>
        <v>#DIV/0!</v>
      </c>
      <c r="BN980" s="1738" t="e">
        <f>(BN978-BN979)/BN978*100</f>
        <v>#DIV/0!</v>
      </c>
      <c r="BO980" s="1724"/>
      <c r="BP980" s="1753" t="e">
        <f>(BP978-BP979)/BP978*100</f>
        <v>#DIV/0!</v>
      </c>
      <c r="BQ980" s="1738" t="e">
        <f>(BQ978-BQ979)/BQ978*100</f>
        <v>#DIV/0!</v>
      </c>
      <c r="BR980" s="1724"/>
      <c r="BS980" s="1753" t="e">
        <f>(BS978-BS979)/BS978*100</f>
        <v>#DIV/0!</v>
      </c>
      <c r="BT980" s="1738" t="e">
        <f>(BT978-BT979)/BT978*100</f>
        <v>#DIV/0!</v>
      </c>
      <c r="BU980" s="1724"/>
      <c r="BV980" s="1753" t="e">
        <f>(BV978-BV979)/BV978*100</f>
        <v>#DIV/0!</v>
      </c>
      <c r="BW980" s="1738" t="e">
        <f>(BW978-BW979)/BW978*100</f>
        <v>#DIV/0!</v>
      </c>
      <c r="BX980" s="1724"/>
      <c r="BY980" s="1753" t="e">
        <f>(BY978-BY979)/BY978*100</f>
        <v>#DIV/0!</v>
      </c>
      <c r="BZ980" s="1738" t="e">
        <f>(BZ978-BZ979)/BZ978*100</f>
        <v>#DIV/0!</v>
      </c>
      <c r="CA980" s="1724"/>
    </row>
    <row r="981" s="1620" customFormat="1" ht="21.75" customHeight="1">
      <c r="A981" s="1725">
        <v>28</v>
      </c>
      <c r="B981" s="1787" t="s">
        <v>389</v>
      </c>
      <c r="C981" s="1666"/>
      <c r="D981" s="1674"/>
      <c r="E981" s="1788"/>
      <c r="F981" s="1788"/>
      <c r="G981" s="1789"/>
      <c r="H981" s="1792"/>
      <c r="I981" s="1793"/>
      <c r="J981" s="1784"/>
      <c r="K981" s="1792"/>
      <c r="L981" s="1793"/>
      <c r="M981" s="1784"/>
      <c r="N981" s="1792"/>
      <c r="O981" s="1793"/>
      <c r="P981" s="1784"/>
      <c r="Q981" s="1792"/>
      <c r="R981" s="1793"/>
      <c r="S981" s="1784"/>
      <c r="T981" s="1792"/>
      <c r="U981" s="1793"/>
      <c r="V981" s="1784"/>
      <c r="W981" s="1792"/>
      <c r="X981" s="1793"/>
      <c r="Y981" s="1784"/>
      <c r="Z981" s="1792"/>
      <c r="AA981" s="1793"/>
      <c r="AB981" s="1784"/>
      <c r="AC981" s="1792"/>
      <c r="AD981" s="1793"/>
      <c r="AE981" s="1784"/>
      <c r="AF981" s="1792"/>
      <c r="AG981" s="1793"/>
      <c r="AH981" s="1784"/>
      <c r="AI981" s="1792"/>
      <c r="AJ981" s="1793"/>
      <c r="AK981" s="1784"/>
      <c r="AL981" s="1792"/>
      <c r="AM981" s="1793"/>
      <c r="AN981" s="1784"/>
      <c r="AO981" s="1792"/>
      <c r="AP981" s="1793"/>
      <c r="AQ981" s="1784"/>
      <c r="AR981" s="1792"/>
      <c r="AS981" s="1793"/>
      <c r="AT981" s="1784"/>
      <c r="AU981" s="1792"/>
      <c r="AV981" s="1793"/>
      <c r="AW981" s="1784"/>
      <c r="AX981" s="1792"/>
      <c r="AY981" s="1793"/>
      <c r="AZ981" s="1784"/>
      <c r="BA981" s="1792"/>
      <c r="BB981" s="1793"/>
      <c r="BC981" s="1784"/>
      <c r="BD981" s="1792"/>
      <c r="BE981" s="1793"/>
      <c r="BF981" s="1784"/>
      <c r="BG981" s="1792"/>
      <c r="BH981" s="1793"/>
      <c r="BI981" s="1784"/>
      <c r="BJ981" s="1792"/>
      <c r="BK981" s="1793"/>
      <c r="BL981" s="1784"/>
      <c r="BM981" s="1792"/>
      <c r="BN981" s="1793"/>
      <c r="BO981" s="1784"/>
      <c r="BP981" s="1792"/>
      <c r="BQ981" s="1793"/>
      <c r="BR981" s="1784"/>
      <c r="BS981" s="1792"/>
      <c r="BT981" s="1793"/>
      <c r="BU981" s="1784"/>
      <c r="BV981" s="1792"/>
      <c r="BW981" s="1793"/>
      <c r="BX981" s="1784"/>
      <c r="BY981" s="1792"/>
      <c r="BZ981" s="1793"/>
      <c r="CA981" s="1784"/>
    </row>
    <row r="982" s="1620" customFormat="1" ht="21.75" customHeight="1">
      <c r="A982" s="1754"/>
      <c r="B982" s="1755"/>
      <c r="C982" s="1794"/>
      <c r="D982" s="1683" t="s">
        <v>161</v>
      </c>
      <c r="E982" s="1729"/>
      <c r="F982" s="1690" t="s">
        <v>491</v>
      </c>
      <c r="G982" s="1690">
        <v>35</v>
      </c>
      <c r="H982" s="1699">
        <v>0.29999999999999999</v>
      </c>
      <c r="I982" s="1702">
        <v>0.088999999999999996</v>
      </c>
      <c r="J982" s="1694">
        <f t="shared" ref="J982:J983" si="2219">ROUND(SQRT(H982^2+I982^2)*1000/(1.73*H992),0)</f>
        <v>5</v>
      </c>
      <c r="K982" s="1699">
        <v>0.29999999999999999</v>
      </c>
      <c r="L982" s="1702">
        <v>0.088999999999999996</v>
      </c>
      <c r="M982" s="1694">
        <f t="shared" ref="M982:M983" si="2220">ROUND(SQRT(K982^2+L982^2)*1000/(1.73*K992),0)</f>
        <v>5</v>
      </c>
      <c r="N982" s="1699">
        <v>0.29999999999999999</v>
      </c>
      <c r="O982" s="1702">
        <v>0.088999999999999996</v>
      </c>
      <c r="P982" s="1694">
        <f t="shared" ref="P982:P983" si="2221">ROUND(SQRT(N982^2+O982^2)*1000/(1.73*N992),0)</f>
        <v>5</v>
      </c>
      <c r="Q982" s="1699">
        <v>0.29999999999999999</v>
      </c>
      <c r="R982" s="1702">
        <v>0.088999999999999996</v>
      </c>
      <c r="S982" s="1694">
        <f t="shared" ref="S982:S983" si="2222">ROUND(SQRT(Q982^2+R982^2)*1000/(1.73*Q992),0)</f>
        <v>5</v>
      </c>
      <c r="T982" s="1699">
        <v>0.29999999999999999</v>
      </c>
      <c r="U982" s="1702">
        <v>0.088999999999999996</v>
      </c>
      <c r="V982" s="1694">
        <f t="shared" ref="V982:V983" si="2223">ROUND(SQRT(T982^2+U982^2)*1000/(1.73*T992),0)</f>
        <v>5</v>
      </c>
      <c r="W982" s="1699">
        <v>0.56000000000000005</v>
      </c>
      <c r="X982" s="1702">
        <v>0.41999999999999998</v>
      </c>
      <c r="Y982" s="1694">
        <f t="shared" ref="Y982:Y983" si="2224">ROUND(SQRT(W982^2+X982^2)*1000/(1.73*W992),0)</f>
        <v>12</v>
      </c>
      <c r="Z982" s="1699">
        <v>0.56000000000000005</v>
      </c>
      <c r="AA982" s="1702">
        <v>0.41999999999999998</v>
      </c>
      <c r="AB982" s="1694">
        <f t="shared" ref="AB982:AB983" si="2225">ROUND(SQRT(Z982^2+AA982^2)*1000/(1.73*Z992),0)</f>
        <v>12</v>
      </c>
      <c r="AC982" s="1699">
        <v>0.56000000000000005</v>
      </c>
      <c r="AD982" s="1702">
        <v>0.41999999999999998</v>
      </c>
      <c r="AE982" s="1694">
        <f t="shared" ref="AE982:AE983" si="2226">ROUND(SQRT(AC982^2+AD982^2)*1000/(1.73*AC992),0)</f>
        <v>12</v>
      </c>
      <c r="AF982" s="1699">
        <v>0.56000000000000005</v>
      </c>
      <c r="AG982" s="1702">
        <v>0.41999999999999998</v>
      </c>
      <c r="AH982" s="1694">
        <f t="shared" ref="AH982:AH983" si="2227">ROUND(SQRT(AF982^2+AG982^2)*1000/(1.73*AF992),0)</f>
        <v>12</v>
      </c>
      <c r="AI982" s="1699">
        <v>0.56000000000000005</v>
      </c>
      <c r="AJ982" s="1702">
        <v>0.41999999999999998</v>
      </c>
      <c r="AK982" s="1694">
        <f t="shared" ref="AK982:AK983" si="2228">ROUND(SQRT(AI982^2+AJ982^2)*1000/(1.73*AI992),0)</f>
        <v>12</v>
      </c>
      <c r="AL982" s="1699">
        <v>0.56000000000000005</v>
      </c>
      <c r="AM982" s="1702">
        <v>0.41999999999999998</v>
      </c>
      <c r="AN982" s="1694">
        <f t="shared" ref="AN982:AN983" si="2229">ROUND(SQRT(AL982^2+AM982^2)*1000/(1.73*AL992),0)</f>
        <v>12</v>
      </c>
      <c r="AO982" s="1699">
        <v>0.39000000000000001</v>
      </c>
      <c r="AP982" s="1702">
        <v>0.085000000000000006</v>
      </c>
      <c r="AQ982" s="1694">
        <f t="shared" ref="AQ982:AQ983" si="2230">ROUND(SQRT(AO982^2+AP982^2)*1000/(1.73*AO992),0)</f>
        <v>7</v>
      </c>
      <c r="AR982" s="1699">
        <v>0.39000000000000001</v>
      </c>
      <c r="AS982" s="1702">
        <v>0.085000000000000006</v>
      </c>
      <c r="AT982" s="1694">
        <f t="shared" ref="AT982:AT983" si="2231">ROUND(SQRT(AR982^2+AS982^2)*1000/(1.73*AR992),0)</f>
        <v>7</v>
      </c>
      <c r="AU982" s="1699">
        <v>0.39000000000000001</v>
      </c>
      <c r="AV982" s="1702">
        <v>0.085000000000000006</v>
      </c>
      <c r="AW982" s="1694">
        <f t="shared" ref="AW982:AW983" si="2232">ROUND(SQRT(AU982^2+AV982^2)*1000/(1.73*AU992),0)</f>
        <v>7</v>
      </c>
      <c r="AX982" s="1699">
        <v>0.39000000000000001</v>
      </c>
      <c r="AY982" s="1702">
        <v>0.085000000000000006</v>
      </c>
      <c r="AZ982" s="1694">
        <f t="shared" ref="AZ982:AZ983" si="2233">ROUND(SQRT(AX982^2+AY982^2)*1000/(1.73*AX992),0)</f>
        <v>7</v>
      </c>
      <c r="BA982" s="1699">
        <v>0.39000000000000001</v>
      </c>
      <c r="BB982" s="1702">
        <v>0.085000000000000006</v>
      </c>
      <c r="BC982" s="1694">
        <f t="shared" ref="BC982:BC983" si="2234">ROUND(SQRT(BA982^2+BB982^2)*1000/(1.73*BA992),0)</f>
        <v>7</v>
      </c>
      <c r="BD982" s="1699">
        <v>0.39000000000000001</v>
      </c>
      <c r="BE982" s="1702">
        <v>0.085000000000000006</v>
      </c>
      <c r="BF982" s="1694">
        <f t="shared" ref="BF982:BF983" si="2235">ROUND(SQRT(BD982^2+BE982^2)*1000/(1.73*BD992),0)</f>
        <v>7</v>
      </c>
      <c r="BG982" s="1699">
        <v>0.39000000000000001</v>
      </c>
      <c r="BH982" s="1702">
        <v>0.085000000000000006</v>
      </c>
      <c r="BI982" s="1694">
        <f t="shared" ref="BI982:BI983" si="2236">ROUND(SQRT(BG982^2+BH982^2)*1000/(1.73*BG992),0)</f>
        <v>7</v>
      </c>
      <c r="BJ982" s="1699">
        <v>0.39000000000000001</v>
      </c>
      <c r="BK982" s="1702">
        <v>0.085000000000000006</v>
      </c>
      <c r="BL982" s="1694">
        <f t="shared" ref="BL982:BL983" si="2237">ROUND(SQRT(BJ982^2+BK982^2)*1000/(1.73*BJ992),0)</f>
        <v>7</v>
      </c>
      <c r="BM982" s="1699">
        <v>0.29999999999999999</v>
      </c>
      <c r="BN982" s="1702">
        <v>0.088999999999999996</v>
      </c>
      <c r="BO982" s="1694">
        <f t="shared" ref="BO982:BO983" si="2238">ROUND(SQRT(BM982^2+BN982^2)*1000/(1.73*BM992),0)</f>
        <v>5</v>
      </c>
      <c r="BP982" s="1699">
        <v>0.29999999999999999</v>
      </c>
      <c r="BQ982" s="1702">
        <v>0.088999999999999996</v>
      </c>
      <c r="BR982" s="1694">
        <f t="shared" ref="BR982:BR983" si="2239">ROUND(SQRT(BP982^2+BQ982^2)*1000/(1.73*BP992),0)</f>
        <v>5</v>
      </c>
      <c r="BS982" s="1699">
        <v>0.29999999999999999</v>
      </c>
      <c r="BT982" s="1702">
        <v>0.088999999999999996</v>
      </c>
      <c r="BU982" s="1694">
        <f t="shared" ref="BU982:BU983" si="2240">ROUND(SQRT(BS982^2+BT982^2)*1000/(1.73*BS992),0)</f>
        <v>5</v>
      </c>
      <c r="BV982" s="1699">
        <v>0.29999999999999999</v>
      </c>
      <c r="BW982" s="1702">
        <v>0.088999999999999996</v>
      </c>
      <c r="BX982" s="1694">
        <f t="shared" ref="BX982:BX983" si="2241">ROUND(SQRT(BV982^2+BW982^2)*1000/(1.73*BV992),0)</f>
        <v>5</v>
      </c>
      <c r="BY982" s="1699">
        <v>0.29999999999999999</v>
      </c>
      <c r="BZ982" s="1702">
        <v>0.088999999999999996</v>
      </c>
      <c r="CA982" s="1694">
        <f t="shared" ref="CA982:CA983" si="2242">ROUND(SQRT(BY982^2+BZ982^2)*1000/(1.73*BY992),0)</f>
        <v>5</v>
      </c>
    </row>
    <row r="983" s="1620" customFormat="1" ht="21.75" customHeight="1">
      <c r="A983" s="1754"/>
      <c r="B983" s="1756"/>
      <c r="C983" s="1682"/>
      <c r="D983" s="1689"/>
      <c r="E983" s="1690"/>
      <c r="F983" s="1690" t="s">
        <v>493</v>
      </c>
      <c r="G983" s="1690">
        <v>10</v>
      </c>
      <c r="H983" s="1699">
        <v>0.29999999999999999</v>
      </c>
      <c r="I983" s="1702">
        <v>0.088999999999999996</v>
      </c>
      <c r="J983" s="1694">
        <f t="shared" si="2219"/>
        <v>18</v>
      </c>
      <c r="K983" s="1699">
        <v>0.29999999999999999</v>
      </c>
      <c r="L983" s="1702">
        <v>0.088999999999999996</v>
      </c>
      <c r="M983" s="1694">
        <f t="shared" si="2220"/>
        <v>18</v>
      </c>
      <c r="N983" s="1699">
        <v>0.29999999999999999</v>
      </c>
      <c r="O983" s="1702">
        <v>0.088999999999999996</v>
      </c>
      <c r="P983" s="1694">
        <f t="shared" si="2221"/>
        <v>18</v>
      </c>
      <c r="Q983" s="1699">
        <v>0.29999999999999999</v>
      </c>
      <c r="R983" s="1702">
        <v>0.088999999999999996</v>
      </c>
      <c r="S983" s="1694">
        <f t="shared" si="2222"/>
        <v>18</v>
      </c>
      <c r="T983" s="1699">
        <v>0.29999999999999999</v>
      </c>
      <c r="U983" s="1702">
        <v>0.088999999999999996</v>
      </c>
      <c r="V983" s="1694">
        <f t="shared" si="2223"/>
        <v>18</v>
      </c>
      <c r="W983" s="1699">
        <v>0.56000000000000005</v>
      </c>
      <c r="X983" s="1702">
        <v>0.41999999999999998</v>
      </c>
      <c r="Y983" s="1694">
        <f t="shared" si="2224"/>
        <v>40</v>
      </c>
      <c r="Z983" s="1699">
        <v>0.56000000000000005</v>
      </c>
      <c r="AA983" s="1702">
        <v>0.41999999999999998</v>
      </c>
      <c r="AB983" s="1694">
        <f t="shared" si="2225"/>
        <v>40</v>
      </c>
      <c r="AC983" s="1699">
        <v>0.56000000000000005</v>
      </c>
      <c r="AD983" s="1702">
        <v>0.41999999999999998</v>
      </c>
      <c r="AE983" s="1694">
        <f t="shared" si="2226"/>
        <v>40</v>
      </c>
      <c r="AF983" s="1699">
        <v>0.56000000000000005</v>
      </c>
      <c r="AG983" s="1702">
        <v>0.41999999999999998</v>
      </c>
      <c r="AH983" s="1694">
        <f t="shared" si="2227"/>
        <v>40</v>
      </c>
      <c r="AI983" s="1699">
        <v>0.56000000000000005</v>
      </c>
      <c r="AJ983" s="1702">
        <v>0.41999999999999998</v>
      </c>
      <c r="AK983" s="1694">
        <f t="shared" si="2228"/>
        <v>40</v>
      </c>
      <c r="AL983" s="1699">
        <v>0.56000000000000005</v>
      </c>
      <c r="AM983" s="1702">
        <v>0.41999999999999998</v>
      </c>
      <c r="AN983" s="1694">
        <f t="shared" si="2229"/>
        <v>40</v>
      </c>
      <c r="AO983" s="1699">
        <v>0.39000000000000001</v>
      </c>
      <c r="AP983" s="1702">
        <v>0.085000000000000006</v>
      </c>
      <c r="AQ983" s="1694">
        <f t="shared" si="2230"/>
        <v>23</v>
      </c>
      <c r="AR983" s="1699">
        <v>0.39000000000000001</v>
      </c>
      <c r="AS983" s="1702">
        <v>0.085000000000000006</v>
      </c>
      <c r="AT983" s="1694">
        <f t="shared" si="2231"/>
        <v>23</v>
      </c>
      <c r="AU983" s="1699">
        <v>0.39000000000000001</v>
      </c>
      <c r="AV983" s="1702">
        <v>0.085000000000000006</v>
      </c>
      <c r="AW983" s="1694">
        <f t="shared" si="2232"/>
        <v>23</v>
      </c>
      <c r="AX983" s="1699">
        <v>0.39000000000000001</v>
      </c>
      <c r="AY983" s="1702">
        <v>0.085000000000000006</v>
      </c>
      <c r="AZ983" s="1694">
        <f t="shared" si="2233"/>
        <v>23</v>
      </c>
      <c r="BA983" s="1699">
        <v>0.39000000000000001</v>
      </c>
      <c r="BB983" s="1702">
        <v>0.085000000000000006</v>
      </c>
      <c r="BC983" s="1694">
        <f t="shared" si="2234"/>
        <v>23</v>
      </c>
      <c r="BD983" s="1699">
        <v>0.39000000000000001</v>
      </c>
      <c r="BE983" s="1702">
        <v>0.085000000000000006</v>
      </c>
      <c r="BF983" s="1694">
        <f t="shared" si="2235"/>
        <v>23</v>
      </c>
      <c r="BG983" s="1699">
        <v>0.39000000000000001</v>
      </c>
      <c r="BH983" s="1702">
        <v>0.085000000000000006</v>
      </c>
      <c r="BI983" s="1694">
        <f t="shared" si="2236"/>
        <v>23</v>
      </c>
      <c r="BJ983" s="1699">
        <v>0.39000000000000001</v>
      </c>
      <c r="BK983" s="1702">
        <v>0.085000000000000006</v>
      </c>
      <c r="BL983" s="1694">
        <f t="shared" si="2237"/>
        <v>23</v>
      </c>
      <c r="BM983" s="1699">
        <v>0.29999999999999999</v>
      </c>
      <c r="BN983" s="1702">
        <v>0.088999999999999996</v>
      </c>
      <c r="BO983" s="1694">
        <f t="shared" si="2238"/>
        <v>18</v>
      </c>
      <c r="BP983" s="1699">
        <v>0.29999999999999999</v>
      </c>
      <c r="BQ983" s="1702">
        <v>0.088999999999999996</v>
      </c>
      <c r="BR983" s="1694">
        <f t="shared" si="2239"/>
        <v>18</v>
      </c>
      <c r="BS983" s="1699">
        <v>0.29999999999999999</v>
      </c>
      <c r="BT983" s="1702">
        <v>0.088999999999999996</v>
      </c>
      <c r="BU983" s="1694">
        <f t="shared" si="2240"/>
        <v>18</v>
      </c>
      <c r="BV983" s="1699">
        <v>0.29999999999999999</v>
      </c>
      <c r="BW983" s="1702">
        <v>0.088999999999999996</v>
      </c>
      <c r="BX983" s="1694">
        <f t="shared" si="2241"/>
        <v>18</v>
      </c>
      <c r="BY983" s="1699">
        <v>0.29999999999999999</v>
      </c>
      <c r="BZ983" s="1702">
        <v>0.088999999999999996</v>
      </c>
      <c r="CA983" s="1694">
        <f t="shared" si="2242"/>
        <v>18</v>
      </c>
    </row>
    <row r="984" s="1620" customFormat="1" ht="21.75" customHeight="1">
      <c r="A984" s="1754"/>
      <c r="B984" s="1756"/>
      <c r="C984" s="1682"/>
      <c r="D984" s="1689"/>
      <c r="E984" s="1690"/>
      <c r="F984" s="1690" t="s">
        <v>494</v>
      </c>
      <c r="G984" s="1690" t="s">
        <v>495</v>
      </c>
      <c r="H984" s="1695">
        <v>4</v>
      </c>
      <c r="I984" s="1696"/>
      <c r="J984" s="1697"/>
      <c r="K984" s="1695">
        <v>4</v>
      </c>
      <c r="L984" s="1696"/>
      <c r="M984" s="1697"/>
      <c r="N984" s="1695">
        <v>4</v>
      </c>
      <c r="O984" s="1696"/>
      <c r="P984" s="1697"/>
      <c r="Q984" s="1695">
        <v>4</v>
      </c>
      <c r="R984" s="1696"/>
      <c r="S984" s="1697"/>
      <c r="T984" s="1695">
        <v>4</v>
      </c>
      <c r="U984" s="1696"/>
      <c r="V984" s="1697"/>
      <c r="W984" s="1695">
        <v>4</v>
      </c>
      <c r="X984" s="1696"/>
      <c r="Y984" s="1697"/>
      <c r="Z984" s="1695">
        <v>4</v>
      </c>
      <c r="AA984" s="1696"/>
      <c r="AB984" s="1697"/>
      <c r="AC984" s="1695">
        <v>4</v>
      </c>
      <c r="AD984" s="1696"/>
      <c r="AE984" s="1697"/>
      <c r="AF984" s="1695">
        <v>4</v>
      </c>
      <c r="AG984" s="1696"/>
      <c r="AH984" s="1697"/>
      <c r="AI984" s="1695">
        <v>4</v>
      </c>
      <c r="AJ984" s="1696"/>
      <c r="AK984" s="1697"/>
      <c r="AL984" s="1695">
        <v>4</v>
      </c>
      <c r="AM984" s="1696"/>
      <c r="AN984" s="1697"/>
      <c r="AO984" s="1695">
        <v>4</v>
      </c>
      <c r="AP984" s="1696"/>
      <c r="AQ984" s="1697"/>
      <c r="AR984" s="1695">
        <v>4</v>
      </c>
      <c r="AS984" s="1696"/>
      <c r="AT984" s="1697"/>
      <c r="AU984" s="1695">
        <v>4</v>
      </c>
      <c r="AV984" s="1696"/>
      <c r="AW984" s="1697"/>
      <c r="AX984" s="1695">
        <v>4</v>
      </c>
      <c r="AY984" s="1696"/>
      <c r="AZ984" s="1697"/>
      <c r="BA984" s="1695">
        <v>4</v>
      </c>
      <c r="BB984" s="1696"/>
      <c r="BC984" s="1697"/>
      <c r="BD984" s="1695">
        <v>4</v>
      </c>
      <c r="BE984" s="1696"/>
      <c r="BF984" s="1697"/>
      <c r="BG984" s="1695">
        <v>4</v>
      </c>
      <c r="BH984" s="1696"/>
      <c r="BI984" s="1697"/>
      <c r="BJ984" s="1695">
        <v>4</v>
      </c>
      <c r="BK984" s="1696"/>
      <c r="BL984" s="1697"/>
      <c r="BM984" s="1695">
        <v>4</v>
      </c>
      <c r="BN984" s="1696"/>
      <c r="BO984" s="1697"/>
      <c r="BP984" s="1695">
        <v>4</v>
      </c>
      <c r="BQ984" s="1696"/>
      <c r="BR984" s="1697"/>
      <c r="BS984" s="1695">
        <v>4</v>
      </c>
      <c r="BT984" s="1696"/>
      <c r="BU984" s="1697"/>
      <c r="BV984" s="1695">
        <v>4</v>
      </c>
      <c r="BW984" s="1696"/>
      <c r="BX984" s="1697"/>
      <c r="BY984" s="1695">
        <v>4</v>
      </c>
      <c r="BZ984" s="1696"/>
      <c r="CA984" s="1697"/>
    </row>
    <row r="985" s="1620" customFormat="1" ht="21.75" customHeight="1">
      <c r="A985" s="1754"/>
      <c r="B985" s="1756"/>
      <c r="C985" s="1682"/>
      <c r="D985" s="1689"/>
      <c r="E985" s="1690"/>
      <c r="F985" s="1690" t="s">
        <v>496</v>
      </c>
      <c r="G985" s="1690" t="s">
        <v>495</v>
      </c>
      <c r="H985" s="1695"/>
      <c r="I985" s="1696"/>
      <c r="J985" s="1697"/>
      <c r="K985" s="1695"/>
      <c r="L985" s="1696"/>
      <c r="M985" s="1697"/>
      <c r="N985" s="1695"/>
      <c r="O985" s="1696"/>
      <c r="P985" s="1697"/>
      <c r="Q985" s="1695"/>
      <c r="R985" s="1696"/>
      <c r="S985" s="1697"/>
      <c r="T985" s="1695"/>
      <c r="U985" s="1696"/>
      <c r="V985" s="1697"/>
      <c r="W985" s="1695"/>
      <c r="X985" s="1696"/>
      <c r="Y985" s="1697"/>
      <c r="Z985" s="1695"/>
      <c r="AA985" s="1696"/>
      <c r="AB985" s="1697"/>
      <c r="AC985" s="1695"/>
      <c r="AD985" s="1696"/>
      <c r="AE985" s="1697"/>
      <c r="AF985" s="1695"/>
      <c r="AG985" s="1696"/>
      <c r="AH985" s="1697"/>
      <c r="AI985" s="1695"/>
      <c r="AJ985" s="1696"/>
      <c r="AK985" s="1697"/>
      <c r="AL985" s="1695"/>
      <c r="AM985" s="1696"/>
      <c r="AN985" s="1697"/>
      <c r="AO985" s="1695"/>
      <c r="AP985" s="1696"/>
      <c r="AQ985" s="1697"/>
      <c r="AR985" s="1695"/>
      <c r="AS985" s="1696"/>
      <c r="AT985" s="1697"/>
      <c r="AU985" s="1695"/>
      <c r="AV985" s="1696"/>
      <c r="AW985" s="1697"/>
      <c r="AX985" s="1695"/>
      <c r="AY985" s="1696"/>
      <c r="AZ985" s="1697"/>
      <c r="BA985" s="1695"/>
      <c r="BB985" s="1696"/>
      <c r="BC985" s="1697"/>
      <c r="BD985" s="1695"/>
      <c r="BE985" s="1696"/>
      <c r="BF985" s="1697"/>
      <c r="BG985" s="1695"/>
      <c r="BH985" s="1696"/>
      <c r="BI985" s="1697"/>
      <c r="BJ985" s="1695"/>
      <c r="BK985" s="1696"/>
      <c r="BL985" s="1697"/>
      <c r="BM985" s="1695"/>
      <c r="BN985" s="1696"/>
      <c r="BO985" s="1697"/>
      <c r="BP985" s="1695"/>
      <c r="BQ985" s="1696"/>
      <c r="BR985" s="1697"/>
      <c r="BS985" s="1695"/>
      <c r="BT985" s="1696"/>
      <c r="BU985" s="1697"/>
      <c r="BV985" s="1695"/>
      <c r="BW985" s="1696"/>
      <c r="BX985" s="1697"/>
      <c r="BY985" s="1695"/>
      <c r="BZ985" s="1696"/>
      <c r="CA985" s="1697"/>
    </row>
    <row r="986" s="1620" customFormat="1" ht="21.75" customHeight="1">
      <c r="A986" s="1754"/>
      <c r="B986" s="1756"/>
      <c r="C986" s="1682"/>
      <c r="D986" s="1689" t="s">
        <v>116</v>
      </c>
      <c r="E986" s="1690"/>
      <c r="F986" s="1690" t="s">
        <v>491</v>
      </c>
      <c r="G986" s="1690">
        <v>35</v>
      </c>
      <c r="H986" s="1699">
        <v>0</v>
      </c>
      <c r="I986" s="1702">
        <v>0</v>
      </c>
      <c r="J986" s="1694">
        <f t="shared" ref="J986:J987" si="2243">ROUND(SQRT(H986^2+I986^2)*1000/(1.73*H993),0)</f>
        <v>0</v>
      </c>
      <c r="K986" s="1699">
        <v>0</v>
      </c>
      <c r="L986" s="1702">
        <v>0</v>
      </c>
      <c r="M986" s="1694">
        <f t="shared" ref="M986:M987" si="2244">ROUND(SQRT(K986^2+L986^2)*1000/(1.73*K993),0)</f>
        <v>0</v>
      </c>
      <c r="N986" s="1699">
        <v>0</v>
      </c>
      <c r="O986" s="1702">
        <v>0</v>
      </c>
      <c r="P986" s="1694">
        <f t="shared" ref="P986:P987" si="2245">ROUND(SQRT(N986^2+O986^2)*1000/(1.73*N993),0)</f>
        <v>0</v>
      </c>
      <c r="Q986" s="1699">
        <v>0</v>
      </c>
      <c r="R986" s="1702">
        <v>0</v>
      </c>
      <c r="S986" s="1694">
        <f t="shared" ref="S986:S987" si="2246">ROUND(SQRT(Q986^2+R986^2)*1000/(1.73*Q993),0)</f>
        <v>0</v>
      </c>
      <c r="T986" s="1699">
        <v>0</v>
      </c>
      <c r="U986" s="1702">
        <v>0</v>
      </c>
      <c r="V986" s="1694">
        <f t="shared" ref="V986:V987" si="2247">ROUND(SQRT(T986^2+U986^2)*1000/(1.73*T993),0)</f>
        <v>0</v>
      </c>
      <c r="W986" s="1699">
        <v>0</v>
      </c>
      <c r="X986" s="1702">
        <v>0</v>
      </c>
      <c r="Y986" s="1694">
        <f t="shared" ref="Y986:Y987" si="2248">ROUND(SQRT(W986^2+X986^2)*1000/(1.73*W993),0)</f>
        <v>0</v>
      </c>
      <c r="Z986" s="1699">
        <v>0</v>
      </c>
      <c r="AA986" s="1702">
        <v>0</v>
      </c>
      <c r="AB986" s="1694">
        <f t="shared" ref="AB986:AB987" si="2249">ROUND(SQRT(Z986^2+AA986^2)*1000/(1.73*Z993),0)</f>
        <v>0</v>
      </c>
      <c r="AC986" s="1699">
        <v>0</v>
      </c>
      <c r="AD986" s="1702">
        <v>0</v>
      </c>
      <c r="AE986" s="1694">
        <f t="shared" ref="AE986:AE987" si="2250">ROUND(SQRT(AC986^2+AD986^2)*1000/(1.73*AC993),0)</f>
        <v>0</v>
      </c>
      <c r="AF986" s="1699">
        <v>0</v>
      </c>
      <c r="AG986" s="1702">
        <v>0</v>
      </c>
      <c r="AH986" s="1694">
        <f t="shared" ref="AH986:AH987" si="2251">ROUND(SQRT(AF986^2+AG986^2)*1000/(1.73*AF993),0)</f>
        <v>0</v>
      </c>
      <c r="AI986" s="1699">
        <v>0</v>
      </c>
      <c r="AJ986" s="1702">
        <v>0</v>
      </c>
      <c r="AK986" s="1694">
        <f t="shared" ref="AK986:AK987" si="2252">ROUND(SQRT(AI986^2+AJ986^2)*1000/(1.73*AI993),0)</f>
        <v>0</v>
      </c>
      <c r="AL986" s="1699">
        <v>0</v>
      </c>
      <c r="AM986" s="1702">
        <v>0</v>
      </c>
      <c r="AN986" s="1694">
        <f t="shared" ref="AN986:AN987" si="2253">ROUND(SQRT(AL986^2+AM986^2)*1000/(1.73*AL993),0)</f>
        <v>0</v>
      </c>
      <c r="AO986" s="1699">
        <v>0</v>
      </c>
      <c r="AP986" s="1702">
        <v>0</v>
      </c>
      <c r="AQ986" s="1694">
        <f t="shared" ref="AQ986:AQ987" si="2254">ROUND(SQRT(AO986^2+AP986^2)*1000/(1.73*AO993),0)</f>
        <v>0</v>
      </c>
      <c r="AR986" s="1699">
        <v>0</v>
      </c>
      <c r="AS986" s="1702">
        <v>0</v>
      </c>
      <c r="AT986" s="1694">
        <f t="shared" ref="AT986:AT987" si="2255">ROUND(SQRT(AR986^2+AS986^2)*1000/(1.73*AR993),0)</f>
        <v>0</v>
      </c>
      <c r="AU986" s="1699">
        <v>0</v>
      </c>
      <c r="AV986" s="1702">
        <v>0</v>
      </c>
      <c r="AW986" s="1694">
        <f t="shared" ref="AW986:AW987" si="2256">ROUND(SQRT(AU986^2+AV986^2)*1000/(1.73*AU993),0)</f>
        <v>0</v>
      </c>
      <c r="AX986" s="1699">
        <v>0</v>
      </c>
      <c r="AY986" s="1702">
        <v>0</v>
      </c>
      <c r="AZ986" s="1694">
        <f t="shared" ref="AZ986:AZ987" si="2257">ROUND(SQRT(AX986^2+AY986^2)*1000/(1.73*AX993),0)</f>
        <v>0</v>
      </c>
      <c r="BA986" s="1699">
        <v>0</v>
      </c>
      <c r="BB986" s="1702">
        <v>0</v>
      </c>
      <c r="BC986" s="1694">
        <f t="shared" ref="BC986:BC987" si="2258">ROUND(SQRT(BA986^2+BB986^2)*1000/(1.73*BA993),0)</f>
        <v>0</v>
      </c>
      <c r="BD986" s="1699">
        <v>0</v>
      </c>
      <c r="BE986" s="1702">
        <v>0</v>
      </c>
      <c r="BF986" s="1694">
        <f t="shared" ref="BF986:BF987" si="2259">ROUND(SQRT(BD986^2+BE986^2)*1000/(1.73*BD993),0)</f>
        <v>0</v>
      </c>
      <c r="BG986" s="1699">
        <v>0</v>
      </c>
      <c r="BH986" s="1702">
        <v>0</v>
      </c>
      <c r="BI986" s="1694">
        <f t="shared" ref="BI986:BI987" si="2260">ROUND(SQRT(BG986^2+BH986^2)*1000/(1.73*BG993),0)</f>
        <v>0</v>
      </c>
      <c r="BJ986" s="1699">
        <v>0</v>
      </c>
      <c r="BK986" s="1702">
        <v>0</v>
      </c>
      <c r="BL986" s="1694">
        <f t="shared" ref="BL986:BL987" si="2261">ROUND(SQRT(BJ986^2+BK986^2)*1000/(1.73*BJ993),0)</f>
        <v>0</v>
      </c>
      <c r="BM986" s="1699">
        <v>0</v>
      </c>
      <c r="BN986" s="1702">
        <v>0</v>
      </c>
      <c r="BO986" s="1694">
        <f t="shared" ref="BO986:BO987" si="2262">ROUND(SQRT(BM986^2+BN986^2)*1000/(1.73*BM993),0)</f>
        <v>0</v>
      </c>
      <c r="BP986" s="1699">
        <v>0</v>
      </c>
      <c r="BQ986" s="1702">
        <v>0</v>
      </c>
      <c r="BR986" s="1694">
        <f t="shared" ref="BR986:BR987" si="2263">ROUND(SQRT(BP986^2+BQ986^2)*1000/(1.73*BP993),0)</f>
        <v>0</v>
      </c>
      <c r="BS986" s="1699">
        <v>0</v>
      </c>
      <c r="BT986" s="1702">
        <v>0</v>
      </c>
      <c r="BU986" s="1694">
        <f t="shared" ref="BU986:BU987" si="2264">ROUND(SQRT(BS986^2+BT986^2)*1000/(1.73*BS993),0)</f>
        <v>0</v>
      </c>
      <c r="BV986" s="1699">
        <v>0</v>
      </c>
      <c r="BW986" s="1702">
        <v>0</v>
      </c>
      <c r="BX986" s="1694">
        <f t="shared" ref="BX986:BX987" si="2265">ROUND(SQRT(BV986^2+BW986^2)*1000/(1.73*BV993),0)</f>
        <v>0</v>
      </c>
      <c r="BY986" s="1699">
        <v>0</v>
      </c>
      <c r="BZ986" s="1702">
        <v>0</v>
      </c>
      <c r="CA986" s="1694">
        <f t="shared" ref="CA986:CA987" si="2266">ROUND(SQRT(BY986^2+BZ986^2)*1000/(1.73*BY993),0)</f>
        <v>0</v>
      </c>
    </row>
    <row r="987" s="1620" customFormat="1" ht="21.75" customHeight="1">
      <c r="A987" s="1754"/>
      <c r="B987" s="1756"/>
      <c r="C987" s="1682"/>
      <c r="D987" s="1689"/>
      <c r="E987" s="1690"/>
      <c r="F987" s="1690" t="s">
        <v>493</v>
      </c>
      <c r="G987" s="1690">
        <v>10</v>
      </c>
      <c r="H987" s="1699">
        <v>0</v>
      </c>
      <c r="I987" s="1702">
        <v>0</v>
      </c>
      <c r="J987" s="1694">
        <f t="shared" si="2243"/>
        <v>0</v>
      </c>
      <c r="K987" s="1699">
        <v>0</v>
      </c>
      <c r="L987" s="1702">
        <v>0</v>
      </c>
      <c r="M987" s="1694">
        <f t="shared" si="2244"/>
        <v>0</v>
      </c>
      <c r="N987" s="1699">
        <v>0</v>
      </c>
      <c r="O987" s="1702">
        <v>0</v>
      </c>
      <c r="P987" s="1694">
        <f t="shared" si="2245"/>
        <v>0</v>
      </c>
      <c r="Q987" s="1699">
        <v>0</v>
      </c>
      <c r="R987" s="1702">
        <v>0</v>
      </c>
      <c r="S987" s="1694">
        <f t="shared" si="2246"/>
        <v>0</v>
      </c>
      <c r="T987" s="1699">
        <v>0</v>
      </c>
      <c r="U987" s="1702">
        <v>0</v>
      </c>
      <c r="V987" s="1694">
        <f t="shared" si="2247"/>
        <v>0</v>
      </c>
      <c r="W987" s="1699">
        <v>0</v>
      </c>
      <c r="X987" s="1702">
        <v>0</v>
      </c>
      <c r="Y987" s="1694">
        <f t="shared" si="2248"/>
        <v>0</v>
      </c>
      <c r="Z987" s="1699">
        <v>0</v>
      </c>
      <c r="AA987" s="1702">
        <v>0</v>
      </c>
      <c r="AB987" s="1694">
        <f t="shared" si="2249"/>
        <v>0</v>
      </c>
      <c r="AC987" s="1699">
        <v>0</v>
      </c>
      <c r="AD987" s="1702">
        <v>0</v>
      </c>
      <c r="AE987" s="1694">
        <f t="shared" si="2250"/>
        <v>0</v>
      </c>
      <c r="AF987" s="1699">
        <v>0</v>
      </c>
      <c r="AG987" s="1702">
        <v>0</v>
      </c>
      <c r="AH987" s="1694">
        <f t="shared" si="2251"/>
        <v>0</v>
      </c>
      <c r="AI987" s="1699">
        <v>0</v>
      </c>
      <c r="AJ987" s="1702">
        <v>0</v>
      </c>
      <c r="AK987" s="1694">
        <f t="shared" si="2252"/>
        <v>0</v>
      </c>
      <c r="AL987" s="1699">
        <v>0</v>
      </c>
      <c r="AM987" s="1702">
        <v>0</v>
      </c>
      <c r="AN987" s="1694">
        <f t="shared" si="2253"/>
        <v>0</v>
      </c>
      <c r="AO987" s="1699">
        <v>0</v>
      </c>
      <c r="AP987" s="1702">
        <v>0</v>
      </c>
      <c r="AQ987" s="1694">
        <f t="shared" si="2254"/>
        <v>0</v>
      </c>
      <c r="AR987" s="1699">
        <v>0</v>
      </c>
      <c r="AS987" s="1702">
        <v>0</v>
      </c>
      <c r="AT987" s="1694">
        <f t="shared" si="2255"/>
        <v>0</v>
      </c>
      <c r="AU987" s="1699">
        <v>0</v>
      </c>
      <c r="AV987" s="1702">
        <v>0</v>
      </c>
      <c r="AW987" s="1694">
        <f t="shared" si="2256"/>
        <v>0</v>
      </c>
      <c r="AX987" s="1699">
        <v>0</v>
      </c>
      <c r="AY987" s="1702">
        <v>0</v>
      </c>
      <c r="AZ987" s="1694">
        <f t="shared" si="2257"/>
        <v>0</v>
      </c>
      <c r="BA987" s="1699">
        <v>0</v>
      </c>
      <c r="BB987" s="1702">
        <v>0</v>
      </c>
      <c r="BC987" s="1694">
        <f t="shared" si="2258"/>
        <v>0</v>
      </c>
      <c r="BD987" s="1699">
        <v>0</v>
      </c>
      <c r="BE987" s="1702">
        <v>0</v>
      </c>
      <c r="BF987" s="1694">
        <f t="shared" si="2259"/>
        <v>0</v>
      </c>
      <c r="BG987" s="1699">
        <v>0</v>
      </c>
      <c r="BH987" s="1702">
        <v>0</v>
      </c>
      <c r="BI987" s="1694">
        <f t="shared" si="2260"/>
        <v>0</v>
      </c>
      <c r="BJ987" s="1699">
        <v>0</v>
      </c>
      <c r="BK987" s="1702">
        <v>0</v>
      </c>
      <c r="BL987" s="1694">
        <f t="shared" si="2261"/>
        <v>0</v>
      </c>
      <c r="BM987" s="1699">
        <v>0</v>
      </c>
      <c r="BN987" s="1702">
        <v>0</v>
      </c>
      <c r="BO987" s="1694">
        <f t="shared" si="2262"/>
        <v>0</v>
      </c>
      <c r="BP987" s="1699">
        <v>0</v>
      </c>
      <c r="BQ987" s="1702">
        <v>0</v>
      </c>
      <c r="BR987" s="1694">
        <f t="shared" si="2263"/>
        <v>0</v>
      </c>
      <c r="BS987" s="1699">
        <v>0</v>
      </c>
      <c r="BT987" s="1702">
        <v>0</v>
      </c>
      <c r="BU987" s="1694">
        <f t="shared" si="2264"/>
        <v>0</v>
      </c>
      <c r="BV987" s="1699">
        <v>0</v>
      </c>
      <c r="BW987" s="1702">
        <v>0</v>
      </c>
      <c r="BX987" s="1694">
        <f t="shared" si="2265"/>
        <v>0</v>
      </c>
      <c r="BY987" s="1699">
        <v>0</v>
      </c>
      <c r="BZ987" s="1702">
        <v>0</v>
      </c>
      <c r="CA987" s="1694">
        <f t="shared" si="2266"/>
        <v>0</v>
      </c>
    </row>
    <row r="988" s="1620" customFormat="1" ht="21.75" customHeight="1">
      <c r="A988" s="1754"/>
      <c r="B988" s="1756"/>
      <c r="C988" s="1682"/>
      <c r="D988" s="1689"/>
      <c r="E988" s="1690"/>
      <c r="F988" s="1690" t="s">
        <v>494</v>
      </c>
      <c r="G988" s="1690" t="s">
        <v>495</v>
      </c>
      <c r="H988" s="1695">
        <v>8</v>
      </c>
      <c r="I988" s="1696"/>
      <c r="J988" s="1697"/>
      <c r="K988" s="1695">
        <v>8</v>
      </c>
      <c r="L988" s="1696"/>
      <c r="M988" s="1697"/>
      <c r="N988" s="1695">
        <v>8</v>
      </c>
      <c r="O988" s="1696"/>
      <c r="P988" s="1697"/>
      <c r="Q988" s="1695">
        <v>8</v>
      </c>
      <c r="R988" s="1696"/>
      <c r="S988" s="1697"/>
      <c r="T988" s="1695">
        <v>8</v>
      </c>
      <c r="U988" s="1696"/>
      <c r="V988" s="1697"/>
      <c r="W988" s="1695">
        <v>8</v>
      </c>
      <c r="X988" s="1696"/>
      <c r="Y988" s="1697"/>
      <c r="Z988" s="1695">
        <v>8</v>
      </c>
      <c r="AA988" s="1696"/>
      <c r="AB988" s="1697"/>
      <c r="AC988" s="1695">
        <v>8</v>
      </c>
      <c r="AD988" s="1696"/>
      <c r="AE988" s="1697"/>
      <c r="AF988" s="1695">
        <v>8</v>
      </c>
      <c r="AG988" s="1696"/>
      <c r="AH988" s="1697"/>
      <c r="AI988" s="1695">
        <v>8</v>
      </c>
      <c r="AJ988" s="1696"/>
      <c r="AK988" s="1697"/>
      <c r="AL988" s="1695">
        <v>8</v>
      </c>
      <c r="AM988" s="1696"/>
      <c r="AN988" s="1697"/>
      <c r="AO988" s="1695">
        <v>8</v>
      </c>
      <c r="AP988" s="1696"/>
      <c r="AQ988" s="1697"/>
      <c r="AR988" s="1695">
        <v>8</v>
      </c>
      <c r="AS988" s="1696"/>
      <c r="AT988" s="1697"/>
      <c r="AU988" s="1695">
        <v>8</v>
      </c>
      <c r="AV988" s="1696"/>
      <c r="AW988" s="1697"/>
      <c r="AX988" s="1695">
        <v>8</v>
      </c>
      <c r="AY988" s="1696"/>
      <c r="AZ988" s="1697"/>
      <c r="BA988" s="1695">
        <v>8</v>
      </c>
      <c r="BB988" s="1696"/>
      <c r="BC988" s="1697"/>
      <c r="BD988" s="1695">
        <v>8</v>
      </c>
      <c r="BE988" s="1696"/>
      <c r="BF988" s="1697"/>
      <c r="BG988" s="1695">
        <v>8</v>
      </c>
      <c r="BH988" s="1696"/>
      <c r="BI988" s="1697"/>
      <c r="BJ988" s="1695">
        <v>8</v>
      </c>
      <c r="BK988" s="1696"/>
      <c r="BL988" s="1697"/>
      <c r="BM988" s="1695">
        <v>8</v>
      </c>
      <c r="BN988" s="1696"/>
      <c r="BO988" s="1697"/>
      <c r="BP988" s="1695">
        <v>8</v>
      </c>
      <c r="BQ988" s="1696"/>
      <c r="BR988" s="1697"/>
      <c r="BS988" s="1695">
        <v>8</v>
      </c>
      <c r="BT988" s="1696"/>
      <c r="BU988" s="1697"/>
      <c r="BV988" s="1695">
        <v>8</v>
      </c>
      <c r="BW988" s="1696"/>
      <c r="BX988" s="1697"/>
      <c r="BY988" s="1695">
        <v>8</v>
      </c>
      <c r="BZ988" s="1696"/>
      <c r="CA988" s="1697"/>
    </row>
    <row r="989" s="1620" customFormat="1" ht="21.75" customHeight="1">
      <c r="A989" s="1754"/>
      <c r="B989" s="1756"/>
      <c r="C989" s="1682"/>
      <c r="D989" s="1689"/>
      <c r="E989" s="1690"/>
      <c r="F989" s="1690" t="s">
        <v>496</v>
      </c>
      <c r="G989" s="1690" t="s">
        <v>495</v>
      </c>
      <c r="H989" s="1695"/>
      <c r="I989" s="1696"/>
      <c r="J989" s="1697"/>
      <c r="K989" s="1695"/>
      <c r="L989" s="1696"/>
      <c r="M989" s="1697"/>
      <c r="N989" s="1695"/>
      <c r="O989" s="1696"/>
      <c r="P989" s="1697"/>
      <c r="Q989" s="1695"/>
      <c r="R989" s="1696"/>
      <c r="S989" s="1697"/>
      <c r="T989" s="1695"/>
      <c r="U989" s="1696"/>
      <c r="V989" s="1697"/>
      <c r="W989" s="1695"/>
      <c r="X989" s="1696"/>
      <c r="Y989" s="1697"/>
      <c r="Z989" s="1695"/>
      <c r="AA989" s="1696"/>
      <c r="AB989" s="1697"/>
      <c r="AC989" s="1695"/>
      <c r="AD989" s="1696"/>
      <c r="AE989" s="1697"/>
      <c r="AF989" s="1695"/>
      <c r="AG989" s="1696"/>
      <c r="AH989" s="1697"/>
      <c r="AI989" s="1695"/>
      <c r="AJ989" s="1696"/>
      <c r="AK989" s="1697"/>
      <c r="AL989" s="1695"/>
      <c r="AM989" s="1696"/>
      <c r="AN989" s="1697"/>
      <c r="AO989" s="1695"/>
      <c r="AP989" s="1696"/>
      <c r="AQ989" s="1697"/>
      <c r="AR989" s="1695"/>
      <c r="AS989" s="1696"/>
      <c r="AT989" s="1697"/>
      <c r="AU989" s="1695"/>
      <c r="AV989" s="1696"/>
      <c r="AW989" s="1697"/>
      <c r="AX989" s="1695"/>
      <c r="AY989" s="1696"/>
      <c r="AZ989" s="1697"/>
      <c r="BA989" s="1695"/>
      <c r="BB989" s="1696"/>
      <c r="BC989" s="1697"/>
      <c r="BD989" s="1695"/>
      <c r="BE989" s="1696"/>
      <c r="BF989" s="1697"/>
      <c r="BG989" s="1695"/>
      <c r="BH989" s="1696"/>
      <c r="BI989" s="1697"/>
      <c r="BJ989" s="1695"/>
      <c r="BK989" s="1696"/>
      <c r="BL989" s="1697"/>
      <c r="BM989" s="1695"/>
      <c r="BN989" s="1696"/>
      <c r="BO989" s="1697"/>
      <c r="BP989" s="1695"/>
      <c r="BQ989" s="1696"/>
      <c r="BR989" s="1697"/>
      <c r="BS989" s="1695"/>
      <c r="BT989" s="1696"/>
      <c r="BU989" s="1697"/>
      <c r="BV989" s="1695"/>
      <c r="BW989" s="1696"/>
      <c r="BX989" s="1697"/>
      <c r="BY989" s="1695"/>
      <c r="BZ989" s="1696"/>
      <c r="CA989" s="1697"/>
    </row>
    <row r="990" s="1620" customFormat="1" ht="21.75" customHeight="1">
      <c r="A990" s="1754"/>
      <c r="B990" s="1790" t="s">
        <v>501</v>
      </c>
      <c r="C990" s="1652"/>
      <c r="D990" s="1689" t="s">
        <v>711</v>
      </c>
      <c r="E990" s="1690" t="s">
        <v>495</v>
      </c>
      <c r="F990" s="1690"/>
      <c r="G990" s="1690">
        <v>35</v>
      </c>
      <c r="H990" s="1699">
        <v>0.019</v>
      </c>
      <c r="I990" s="1702">
        <v>0.01</v>
      </c>
      <c r="J990" s="1694">
        <f>ROUND(SQRT(H990^2+I990^2)*1000/(1.73*H991),0)</f>
        <v>0</v>
      </c>
      <c r="K990" s="1699">
        <v>0.019</v>
      </c>
      <c r="L990" s="1702">
        <v>0.01</v>
      </c>
      <c r="M990" s="1694">
        <f>ROUND(SQRT(K990^2+L990^2)*1000/(1.73*K991),0)</f>
        <v>0</v>
      </c>
      <c r="N990" s="1699">
        <v>0.019</v>
      </c>
      <c r="O990" s="1702">
        <v>0.01</v>
      </c>
      <c r="P990" s="1694">
        <f>ROUND(SQRT(N990^2+O990^2)*1000/(1.73*N991),0)</f>
        <v>0</v>
      </c>
      <c r="Q990" s="1699">
        <v>0.019</v>
      </c>
      <c r="R990" s="1702">
        <v>0.01</v>
      </c>
      <c r="S990" s="1694">
        <f>ROUND(SQRT(Q990^2+R990^2)*1000/(1.73*Q991),0)</f>
        <v>0</v>
      </c>
      <c r="T990" s="1699">
        <v>0.019</v>
      </c>
      <c r="U990" s="1702">
        <v>0.01</v>
      </c>
      <c r="V990" s="1694">
        <f>ROUND(SQRT(T990^2+U990^2)*1000/(1.73*T991),0)</f>
        <v>0</v>
      </c>
      <c r="W990" s="1699">
        <v>0.019</v>
      </c>
      <c r="X990" s="1702">
        <v>0.01</v>
      </c>
      <c r="Y990" s="1694">
        <f>ROUND(SQRT(W990^2+X990^2)*1000/(1.73*W991),0)</f>
        <v>0</v>
      </c>
      <c r="Z990" s="1699">
        <v>0.019</v>
      </c>
      <c r="AA990" s="1702">
        <v>0.01</v>
      </c>
      <c r="AB990" s="1694">
        <f>ROUND(SQRT(Z990^2+AA990^2)*1000/(1.73*Z991),0)</f>
        <v>0</v>
      </c>
      <c r="AC990" s="1699">
        <v>0.019</v>
      </c>
      <c r="AD990" s="1702">
        <v>0.01</v>
      </c>
      <c r="AE990" s="1694">
        <f>ROUND(SQRT(AC990^2+AD990^2)*1000/(1.73*AC991),0)</f>
        <v>0</v>
      </c>
      <c r="AF990" s="1699">
        <v>0.019</v>
      </c>
      <c r="AG990" s="1702">
        <v>0.01</v>
      </c>
      <c r="AH990" s="1694">
        <f>ROUND(SQRT(AF990^2+AG990^2)*1000/(1.73*AF991),0)</f>
        <v>0</v>
      </c>
      <c r="AI990" s="1699">
        <v>0.019</v>
      </c>
      <c r="AJ990" s="1702">
        <v>0.01</v>
      </c>
      <c r="AK990" s="1694">
        <f>ROUND(SQRT(AI990^2+AJ990^2)*1000/(1.73*AI991),0)</f>
        <v>0</v>
      </c>
      <c r="AL990" s="1699">
        <v>0.019</v>
      </c>
      <c r="AM990" s="1702">
        <v>0.01</v>
      </c>
      <c r="AN990" s="1694">
        <f>ROUND(SQRT(AL990^2+AM990^2)*1000/(1.73*AL991),0)</f>
        <v>0</v>
      </c>
      <c r="AO990" s="1699">
        <v>0.019</v>
      </c>
      <c r="AP990" s="1702">
        <v>0.01</v>
      </c>
      <c r="AQ990" s="1694">
        <f>ROUND(SQRT(AO990^2+AP990^2)*1000/(1.73*AO991),0)</f>
        <v>0</v>
      </c>
      <c r="AR990" s="1699">
        <v>0.019</v>
      </c>
      <c r="AS990" s="1702">
        <v>0.01</v>
      </c>
      <c r="AT990" s="1694">
        <f>ROUND(SQRT(AR990^2+AS990^2)*1000/(1.73*AR991),0)</f>
        <v>0</v>
      </c>
      <c r="AU990" s="1699">
        <v>0.019</v>
      </c>
      <c r="AV990" s="1702">
        <v>0.01</v>
      </c>
      <c r="AW990" s="1694">
        <f>ROUND(SQRT(AU990^2+AV990^2)*1000/(1.73*AU991),0)</f>
        <v>0</v>
      </c>
      <c r="AX990" s="1699">
        <v>0.019</v>
      </c>
      <c r="AY990" s="1702">
        <v>0.01</v>
      </c>
      <c r="AZ990" s="1694">
        <f>ROUND(SQRT(AX990^2+AY990^2)*1000/(1.73*AX991),0)</f>
        <v>0</v>
      </c>
      <c r="BA990" s="1699">
        <v>0.019</v>
      </c>
      <c r="BB990" s="1702">
        <v>0.01</v>
      </c>
      <c r="BC990" s="1694">
        <f>ROUND(SQRT(BA990^2+BB990^2)*1000/(1.73*BA991),0)</f>
        <v>0</v>
      </c>
      <c r="BD990" s="1699">
        <v>0.019</v>
      </c>
      <c r="BE990" s="1702">
        <v>0.01</v>
      </c>
      <c r="BF990" s="1694">
        <f>ROUND(SQRT(BD990^2+BE990^2)*1000/(1.73*BD991),0)</f>
        <v>0</v>
      </c>
      <c r="BG990" s="1699">
        <v>0.019</v>
      </c>
      <c r="BH990" s="1702">
        <v>0.01</v>
      </c>
      <c r="BI990" s="1694">
        <f>ROUND(SQRT(BG990^2+BH990^2)*1000/(1.73*BG991),0)</f>
        <v>0</v>
      </c>
      <c r="BJ990" s="1699">
        <v>0.019</v>
      </c>
      <c r="BK990" s="1702">
        <v>0.01</v>
      </c>
      <c r="BL990" s="1694">
        <f>ROUND(SQRT(BJ990^2+BK990^2)*1000/(1.73*BJ991),0)</f>
        <v>0</v>
      </c>
      <c r="BM990" s="1699">
        <v>0.019</v>
      </c>
      <c r="BN990" s="1702">
        <v>0.01</v>
      </c>
      <c r="BO990" s="1694">
        <f>ROUND(SQRT(BM990^2+BN990^2)*1000/(1.73*BM991),0)</f>
        <v>0</v>
      </c>
      <c r="BP990" s="1699">
        <v>0.019</v>
      </c>
      <c r="BQ990" s="1702">
        <v>0.01</v>
      </c>
      <c r="BR990" s="1694">
        <f>ROUND(SQRT(BP990^2+BQ990^2)*1000/(1.73*BP991),0)</f>
        <v>0</v>
      </c>
      <c r="BS990" s="1699">
        <v>0.019</v>
      </c>
      <c r="BT990" s="1702">
        <v>0.01</v>
      </c>
      <c r="BU990" s="1694">
        <f>ROUND(SQRT(BS990^2+BT990^2)*1000/(1.73*BS991),0)</f>
        <v>0</v>
      </c>
      <c r="BV990" s="1699">
        <v>0.019</v>
      </c>
      <c r="BW990" s="1702">
        <v>0.01</v>
      </c>
      <c r="BX990" s="1694">
        <f>ROUND(SQRT(BV990^2+BW990^2)*1000/(1.73*BV991),0)</f>
        <v>0</v>
      </c>
      <c r="BY990" s="1699">
        <v>0.019</v>
      </c>
      <c r="BZ990" s="1702">
        <v>0.01</v>
      </c>
      <c r="CA990" s="1694">
        <f>ROUND(SQRT(BY990^2+BZ990^2)*1000/(1.73*BY991),0)</f>
        <v>0</v>
      </c>
    </row>
    <row r="991" s="1620" customFormat="1" ht="21.75" customHeight="1">
      <c r="A991" s="1754"/>
      <c r="B991" s="1790"/>
      <c r="C991" s="1652"/>
      <c r="D991" s="1689" t="s">
        <v>527</v>
      </c>
      <c r="E991" s="1690"/>
      <c r="F991" s="1690" t="s">
        <v>528</v>
      </c>
      <c r="G991" s="1690">
        <v>35</v>
      </c>
      <c r="H991" s="1695">
        <v>35</v>
      </c>
      <c r="I991" s="1696"/>
      <c r="J991" s="1697"/>
      <c r="K991" s="1695">
        <v>35</v>
      </c>
      <c r="L991" s="1696"/>
      <c r="M991" s="1697"/>
      <c r="N991" s="1695">
        <v>35</v>
      </c>
      <c r="O991" s="1696"/>
      <c r="P991" s="1697"/>
      <c r="Q991" s="1695">
        <v>35</v>
      </c>
      <c r="R991" s="1696"/>
      <c r="S991" s="1697"/>
      <c r="T991" s="1695">
        <v>35</v>
      </c>
      <c r="U991" s="1696"/>
      <c r="V991" s="1697"/>
      <c r="W991" s="1695">
        <v>35</v>
      </c>
      <c r="X991" s="1696"/>
      <c r="Y991" s="1697"/>
      <c r="Z991" s="1695">
        <v>35</v>
      </c>
      <c r="AA991" s="1696"/>
      <c r="AB991" s="1697"/>
      <c r="AC991" s="1695">
        <v>35</v>
      </c>
      <c r="AD991" s="1696"/>
      <c r="AE991" s="1697"/>
      <c r="AF991" s="1695">
        <v>35</v>
      </c>
      <c r="AG991" s="1696"/>
      <c r="AH991" s="1697"/>
      <c r="AI991" s="1695">
        <v>35</v>
      </c>
      <c r="AJ991" s="1696"/>
      <c r="AK991" s="1697"/>
      <c r="AL991" s="1695">
        <v>35</v>
      </c>
      <c r="AM991" s="1696"/>
      <c r="AN991" s="1697"/>
      <c r="AO991" s="1695">
        <v>35</v>
      </c>
      <c r="AP991" s="1696"/>
      <c r="AQ991" s="1697"/>
      <c r="AR991" s="1695">
        <v>35</v>
      </c>
      <c r="AS991" s="1696"/>
      <c r="AT991" s="1697"/>
      <c r="AU991" s="1695">
        <v>35</v>
      </c>
      <c r="AV991" s="1696"/>
      <c r="AW991" s="1697"/>
      <c r="AX991" s="1695">
        <v>35</v>
      </c>
      <c r="AY991" s="1696"/>
      <c r="AZ991" s="1697"/>
      <c r="BA991" s="1695">
        <v>35</v>
      </c>
      <c r="BB991" s="1696"/>
      <c r="BC991" s="1697"/>
      <c r="BD991" s="1695">
        <v>35</v>
      </c>
      <c r="BE991" s="1696"/>
      <c r="BF991" s="1697"/>
      <c r="BG991" s="1695">
        <v>35</v>
      </c>
      <c r="BH991" s="1696"/>
      <c r="BI991" s="1697"/>
      <c r="BJ991" s="1695">
        <v>35</v>
      </c>
      <c r="BK991" s="1696"/>
      <c r="BL991" s="1697"/>
      <c r="BM991" s="1695">
        <v>35</v>
      </c>
      <c r="BN991" s="1696"/>
      <c r="BO991" s="1697"/>
      <c r="BP991" s="1695">
        <v>35</v>
      </c>
      <c r="BQ991" s="1696"/>
      <c r="BR991" s="1697"/>
      <c r="BS991" s="1695">
        <v>35</v>
      </c>
      <c r="BT991" s="1696"/>
      <c r="BU991" s="1697"/>
      <c r="BV991" s="1695">
        <v>35</v>
      </c>
      <c r="BW991" s="1696"/>
      <c r="BX991" s="1697"/>
      <c r="BY991" s="1695">
        <v>35</v>
      </c>
      <c r="BZ991" s="1696"/>
      <c r="CA991" s="1697"/>
    </row>
    <row r="992" s="1620" customFormat="1" ht="21.75" customHeight="1">
      <c r="A992" s="1754"/>
      <c r="B992" s="1790"/>
      <c r="C992" s="1652"/>
      <c r="D992" s="1791" t="s">
        <v>529</v>
      </c>
      <c r="E992" s="1708"/>
      <c r="F992" s="1708" t="s">
        <v>528</v>
      </c>
      <c r="G992" s="1708">
        <v>35</v>
      </c>
      <c r="H992" s="1695">
        <v>35</v>
      </c>
      <c r="I992" s="1696"/>
      <c r="J992" s="1697"/>
      <c r="K992" s="1695">
        <v>35</v>
      </c>
      <c r="L992" s="1696"/>
      <c r="M992" s="1697"/>
      <c r="N992" s="1695">
        <v>35</v>
      </c>
      <c r="O992" s="1696"/>
      <c r="P992" s="1697"/>
      <c r="Q992" s="1695">
        <v>35</v>
      </c>
      <c r="R992" s="1696"/>
      <c r="S992" s="1697"/>
      <c r="T992" s="1695">
        <v>35</v>
      </c>
      <c r="U992" s="1696"/>
      <c r="V992" s="1697"/>
      <c r="W992" s="1695">
        <v>35</v>
      </c>
      <c r="X992" s="1696"/>
      <c r="Y992" s="1697"/>
      <c r="Z992" s="1695">
        <v>35</v>
      </c>
      <c r="AA992" s="1696"/>
      <c r="AB992" s="1697"/>
      <c r="AC992" s="1695">
        <v>35</v>
      </c>
      <c r="AD992" s="1696"/>
      <c r="AE992" s="1697"/>
      <c r="AF992" s="1695">
        <v>35</v>
      </c>
      <c r="AG992" s="1696"/>
      <c r="AH992" s="1697"/>
      <c r="AI992" s="1695">
        <v>35</v>
      </c>
      <c r="AJ992" s="1696"/>
      <c r="AK992" s="1697"/>
      <c r="AL992" s="1695">
        <v>35</v>
      </c>
      <c r="AM992" s="1696"/>
      <c r="AN992" s="1697"/>
      <c r="AO992" s="1695">
        <v>35</v>
      </c>
      <c r="AP992" s="1696"/>
      <c r="AQ992" s="1697"/>
      <c r="AR992" s="1695">
        <v>35</v>
      </c>
      <c r="AS992" s="1696"/>
      <c r="AT992" s="1697"/>
      <c r="AU992" s="1695">
        <v>35</v>
      </c>
      <c r="AV992" s="1696"/>
      <c r="AW992" s="1697"/>
      <c r="AX992" s="1695">
        <v>35</v>
      </c>
      <c r="AY992" s="1696"/>
      <c r="AZ992" s="1697"/>
      <c r="BA992" s="1695">
        <v>35</v>
      </c>
      <c r="BB992" s="1696"/>
      <c r="BC992" s="1697"/>
      <c r="BD992" s="1695">
        <v>35</v>
      </c>
      <c r="BE992" s="1696"/>
      <c r="BF992" s="1697"/>
      <c r="BG992" s="1695">
        <v>35</v>
      </c>
      <c r="BH992" s="1696"/>
      <c r="BI992" s="1697"/>
      <c r="BJ992" s="1695">
        <v>35</v>
      </c>
      <c r="BK992" s="1696"/>
      <c r="BL992" s="1697"/>
      <c r="BM992" s="1695">
        <v>35</v>
      </c>
      <c r="BN992" s="1696"/>
      <c r="BO992" s="1697"/>
      <c r="BP992" s="1695">
        <v>35</v>
      </c>
      <c r="BQ992" s="1696"/>
      <c r="BR992" s="1697"/>
      <c r="BS992" s="1695">
        <v>35</v>
      </c>
      <c r="BT992" s="1696"/>
      <c r="BU992" s="1697"/>
      <c r="BV992" s="1695">
        <v>35</v>
      </c>
      <c r="BW992" s="1696"/>
      <c r="BX992" s="1697"/>
      <c r="BY992" s="1695">
        <v>35</v>
      </c>
      <c r="BZ992" s="1696"/>
      <c r="CA992" s="1697"/>
    </row>
    <row r="993" s="1620" customFormat="1" ht="21.75" customHeight="1">
      <c r="A993" s="1754"/>
      <c r="B993" s="1790"/>
      <c r="C993" s="1652"/>
      <c r="D993" s="1689" t="s">
        <v>527</v>
      </c>
      <c r="E993" s="1690"/>
      <c r="F993" s="1690" t="s">
        <v>528</v>
      </c>
      <c r="G993" s="1690">
        <v>10</v>
      </c>
      <c r="H993" s="1695">
        <v>10</v>
      </c>
      <c r="I993" s="1696"/>
      <c r="J993" s="1697"/>
      <c r="K993" s="1695">
        <v>10</v>
      </c>
      <c r="L993" s="1696"/>
      <c r="M993" s="1697"/>
      <c r="N993" s="1695">
        <v>10</v>
      </c>
      <c r="O993" s="1696"/>
      <c r="P993" s="1697"/>
      <c r="Q993" s="1695">
        <v>10</v>
      </c>
      <c r="R993" s="1696"/>
      <c r="S993" s="1697"/>
      <c r="T993" s="1695">
        <v>10</v>
      </c>
      <c r="U993" s="1696"/>
      <c r="V993" s="1697"/>
      <c r="W993" s="1695">
        <v>10</v>
      </c>
      <c r="X993" s="1696"/>
      <c r="Y993" s="1697"/>
      <c r="Z993" s="1695">
        <v>10</v>
      </c>
      <c r="AA993" s="1696"/>
      <c r="AB993" s="1697"/>
      <c r="AC993" s="1695">
        <v>10</v>
      </c>
      <c r="AD993" s="1696"/>
      <c r="AE993" s="1697"/>
      <c r="AF993" s="1695">
        <v>10</v>
      </c>
      <c r="AG993" s="1696"/>
      <c r="AH993" s="1697"/>
      <c r="AI993" s="1695">
        <v>10</v>
      </c>
      <c r="AJ993" s="1696"/>
      <c r="AK993" s="1697"/>
      <c r="AL993" s="1695">
        <v>10</v>
      </c>
      <c r="AM993" s="1696"/>
      <c r="AN993" s="1697"/>
      <c r="AO993" s="1695">
        <v>10</v>
      </c>
      <c r="AP993" s="1696"/>
      <c r="AQ993" s="1697"/>
      <c r="AR993" s="1695">
        <v>10</v>
      </c>
      <c r="AS993" s="1696"/>
      <c r="AT993" s="1697"/>
      <c r="AU993" s="1695">
        <v>10</v>
      </c>
      <c r="AV993" s="1696"/>
      <c r="AW993" s="1697"/>
      <c r="AX993" s="1695">
        <v>10</v>
      </c>
      <c r="AY993" s="1696"/>
      <c r="AZ993" s="1697"/>
      <c r="BA993" s="1695">
        <v>10</v>
      </c>
      <c r="BB993" s="1696"/>
      <c r="BC993" s="1697"/>
      <c r="BD993" s="1695">
        <v>10</v>
      </c>
      <c r="BE993" s="1696"/>
      <c r="BF993" s="1697"/>
      <c r="BG993" s="1695">
        <v>10</v>
      </c>
      <c r="BH993" s="1696"/>
      <c r="BI993" s="1697"/>
      <c r="BJ993" s="1695">
        <v>10</v>
      </c>
      <c r="BK993" s="1696"/>
      <c r="BL993" s="1697"/>
      <c r="BM993" s="1695">
        <v>10</v>
      </c>
      <c r="BN993" s="1696"/>
      <c r="BO993" s="1697"/>
      <c r="BP993" s="1695">
        <v>10</v>
      </c>
      <c r="BQ993" s="1696"/>
      <c r="BR993" s="1697"/>
      <c r="BS993" s="1695">
        <v>10</v>
      </c>
      <c r="BT993" s="1696"/>
      <c r="BU993" s="1697"/>
      <c r="BV993" s="1695">
        <v>10</v>
      </c>
      <c r="BW993" s="1696"/>
      <c r="BX993" s="1697"/>
      <c r="BY993" s="1695">
        <v>10</v>
      </c>
      <c r="BZ993" s="1696"/>
      <c r="CA993" s="1697"/>
    </row>
    <row r="994" s="1620" customFormat="1" ht="21.75" customHeight="1">
      <c r="A994" s="1754"/>
      <c r="B994" s="1790"/>
      <c r="C994" s="1652"/>
      <c r="D994" s="1689" t="s">
        <v>529</v>
      </c>
      <c r="E994" s="1708"/>
      <c r="F994" s="1708" t="s">
        <v>528</v>
      </c>
      <c r="G994" s="1708">
        <v>10</v>
      </c>
      <c r="H994" s="1695">
        <v>10</v>
      </c>
      <c r="I994" s="1696"/>
      <c r="J994" s="1697"/>
      <c r="K994" s="1695">
        <v>10</v>
      </c>
      <c r="L994" s="1696"/>
      <c r="M994" s="1697"/>
      <c r="N994" s="1695">
        <v>10</v>
      </c>
      <c r="O994" s="1696"/>
      <c r="P994" s="1697"/>
      <c r="Q994" s="1695">
        <v>10</v>
      </c>
      <c r="R994" s="1696"/>
      <c r="S994" s="1697"/>
      <c r="T994" s="1695">
        <v>10</v>
      </c>
      <c r="U994" s="1696"/>
      <c r="V994" s="1697"/>
      <c r="W994" s="1695">
        <v>10</v>
      </c>
      <c r="X994" s="1696"/>
      <c r="Y994" s="1697"/>
      <c r="Z994" s="1695">
        <v>10</v>
      </c>
      <c r="AA994" s="1696"/>
      <c r="AB994" s="1697"/>
      <c r="AC994" s="1695">
        <v>10</v>
      </c>
      <c r="AD994" s="1696"/>
      <c r="AE994" s="1697"/>
      <c r="AF994" s="1695">
        <v>10</v>
      </c>
      <c r="AG994" s="1696"/>
      <c r="AH994" s="1697"/>
      <c r="AI994" s="1695">
        <v>10</v>
      </c>
      <c r="AJ994" s="1696"/>
      <c r="AK994" s="1697"/>
      <c r="AL994" s="1695">
        <v>10</v>
      </c>
      <c r="AM994" s="1696"/>
      <c r="AN994" s="1697"/>
      <c r="AO994" s="1695">
        <v>10</v>
      </c>
      <c r="AP994" s="1696"/>
      <c r="AQ994" s="1697"/>
      <c r="AR994" s="1695">
        <v>10</v>
      </c>
      <c r="AS994" s="1696"/>
      <c r="AT994" s="1697"/>
      <c r="AU994" s="1695">
        <v>10</v>
      </c>
      <c r="AV994" s="1696"/>
      <c r="AW994" s="1697"/>
      <c r="AX994" s="1695">
        <v>10</v>
      </c>
      <c r="AY994" s="1696"/>
      <c r="AZ994" s="1697"/>
      <c r="BA994" s="1695">
        <v>10</v>
      </c>
      <c r="BB994" s="1696"/>
      <c r="BC994" s="1697"/>
      <c r="BD994" s="1695">
        <v>10</v>
      </c>
      <c r="BE994" s="1696"/>
      <c r="BF994" s="1697"/>
      <c r="BG994" s="1695">
        <v>10</v>
      </c>
      <c r="BH994" s="1696"/>
      <c r="BI994" s="1697"/>
      <c r="BJ994" s="1695">
        <v>10</v>
      </c>
      <c r="BK994" s="1696"/>
      <c r="BL994" s="1697"/>
      <c r="BM994" s="1695">
        <v>10</v>
      </c>
      <c r="BN994" s="1696"/>
      <c r="BO994" s="1697"/>
      <c r="BP994" s="1695">
        <v>10</v>
      </c>
      <c r="BQ994" s="1696"/>
      <c r="BR994" s="1697"/>
      <c r="BS994" s="1695">
        <v>10</v>
      </c>
      <c r="BT994" s="1696"/>
      <c r="BU994" s="1697"/>
      <c r="BV994" s="1695">
        <v>10</v>
      </c>
      <c r="BW994" s="1696"/>
      <c r="BX994" s="1697"/>
      <c r="BY994" s="1695">
        <v>10</v>
      </c>
      <c r="BZ994" s="1696"/>
      <c r="CA994" s="1697"/>
    </row>
    <row r="995" s="1620" customFormat="1" ht="21.75" customHeight="1">
      <c r="A995" s="1754"/>
      <c r="B995" s="1756" t="s">
        <v>644</v>
      </c>
      <c r="C995" s="1682"/>
      <c r="D995" s="1732" t="s">
        <v>531</v>
      </c>
      <c r="E995" s="1690" t="s">
        <v>495</v>
      </c>
      <c r="F995" s="1690" t="s">
        <v>495</v>
      </c>
      <c r="G995" s="1690">
        <v>10</v>
      </c>
      <c r="H995" s="1699">
        <v>0</v>
      </c>
      <c r="I995" s="1702">
        <v>0</v>
      </c>
      <c r="J995" s="1694">
        <f>ROUND(SQRT(H995^2+I995^2)*1000/(1.73*H993),0)</f>
        <v>0</v>
      </c>
      <c r="K995" s="1699">
        <v>0</v>
      </c>
      <c r="L995" s="1702">
        <v>0</v>
      </c>
      <c r="M995" s="1694">
        <f>ROUND(SQRT(K995^2+L995^2)*1000/(1.73*K993),0)</f>
        <v>0</v>
      </c>
      <c r="N995" s="1699">
        <v>0</v>
      </c>
      <c r="O995" s="1702">
        <v>0</v>
      </c>
      <c r="P995" s="1694">
        <f>ROUND(SQRT(N995^2+O995^2)*1000/(1.73*N993),0)</f>
        <v>0</v>
      </c>
      <c r="Q995" s="1699">
        <v>0</v>
      </c>
      <c r="R995" s="1702">
        <v>0</v>
      </c>
      <c r="S995" s="1694">
        <f>ROUND(SQRT(Q995^2+R995^2)*1000/(1.73*Q993),0)</f>
        <v>0</v>
      </c>
      <c r="T995" s="1699">
        <v>0</v>
      </c>
      <c r="U995" s="1702">
        <v>0</v>
      </c>
      <c r="V995" s="1694">
        <f>ROUND(SQRT(T995^2+U995^2)*1000/(1.73*T993),0)</f>
        <v>0</v>
      </c>
      <c r="W995" s="1699">
        <v>0</v>
      </c>
      <c r="X995" s="1702">
        <v>0</v>
      </c>
      <c r="Y995" s="1694">
        <f>ROUND(SQRT(W995^2+X995^2)*1000/(1.73*W993),0)</f>
        <v>0</v>
      </c>
      <c r="Z995" s="1699">
        <v>0</v>
      </c>
      <c r="AA995" s="1702">
        <v>0</v>
      </c>
      <c r="AB995" s="1694">
        <f>ROUND(SQRT(Z995^2+AA995^2)*1000/(1.73*Z993),0)</f>
        <v>0</v>
      </c>
      <c r="AC995" s="1699">
        <v>0</v>
      </c>
      <c r="AD995" s="1702">
        <v>0</v>
      </c>
      <c r="AE995" s="1694">
        <f>ROUND(SQRT(AC995^2+AD995^2)*1000/(1.73*AC993),0)</f>
        <v>0</v>
      </c>
      <c r="AF995" s="1699">
        <v>0</v>
      </c>
      <c r="AG995" s="1702">
        <v>0</v>
      </c>
      <c r="AH995" s="1694">
        <f>ROUND(SQRT(AF995^2+AG995^2)*1000/(1.73*AF993),0)</f>
        <v>0</v>
      </c>
      <c r="AI995" s="1699">
        <v>0</v>
      </c>
      <c r="AJ995" s="1702">
        <v>0</v>
      </c>
      <c r="AK995" s="1694">
        <f>ROUND(SQRT(AI995^2+AJ995^2)*1000/(1.73*AI993),0)</f>
        <v>0</v>
      </c>
      <c r="AL995" s="1699">
        <v>0</v>
      </c>
      <c r="AM995" s="1702">
        <v>0</v>
      </c>
      <c r="AN995" s="1694">
        <f>ROUND(SQRT(AL995^2+AM995^2)*1000/(1.73*AL993),0)</f>
        <v>0</v>
      </c>
      <c r="AO995" s="1699">
        <v>0</v>
      </c>
      <c r="AP995" s="1702">
        <v>0</v>
      </c>
      <c r="AQ995" s="1694">
        <f>ROUND(SQRT(AO995^2+AP995^2)*1000/(1.73*AO993),0)</f>
        <v>0</v>
      </c>
      <c r="AR995" s="1699">
        <v>0</v>
      </c>
      <c r="AS995" s="1702">
        <v>0</v>
      </c>
      <c r="AT995" s="1694">
        <f>ROUND(SQRT(AR995^2+AS995^2)*1000/(1.73*AR993),0)</f>
        <v>0</v>
      </c>
      <c r="AU995" s="1699">
        <v>0</v>
      </c>
      <c r="AV995" s="1702">
        <v>0</v>
      </c>
      <c r="AW995" s="1694">
        <f>ROUND(SQRT(AU995^2+AV995^2)*1000/(1.73*AU993),0)</f>
        <v>0</v>
      </c>
      <c r="AX995" s="1699">
        <v>0</v>
      </c>
      <c r="AY995" s="1702">
        <v>0</v>
      </c>
      <c r="AZ995" s="1694">
        <f>ROUND(SQRT(AX995^2+AY995^2)*1000/(1.73*AX993),0)</f>
        <v>0</v>
      </c>
      <c r="BA995" s="1699">
        <v>0</v>
      </c>
      <c r="BB995" s="1702">
        <v>0</v>
      </c>
      <c r="BC995" s="1694">
        <f>ROUND(SQRT(BA995^2+BB995^2)*1000/(1.73*BA993),0)</f>
        <v>0</v>
      </c>
      <c r="BD995" s="1699">
        <v>0</v>
      </c>
      <c r="BE995" s="1702">
        <v>0</v>
      </c>
      <c r="BF995" s="1694">
        <f>ROUND(SQRT(BD995^2+BE995^2)*1000/(1.73*BD993),0)</f>
        <v>0</v>
      </c>
      <c r="BG995" s="1699">
        <v>0</v>
      </c>
      <c r="BH995" s="1702">
        <v>0</v>
      </c>
      <c r="BI995" s="1694">
        <f>ROUND(SQRT(BG995^2+BH995^2)*1000/(1.73*BG993),0)</f>
        <v>0</v>
      </c>
      <c r="BJ995" s="1699">
        <v>0</v>
      </c>
      <c r="BK995" s="1702">
        <v>0</v>
      </c>
      <c r="BL995" s="1694">
        <f>ROUND(SQRT(BJ995^2+BK995^2)*1000/(1.73*BJ993),0)</f>
        <v>0</v>
      </c>
      <c r="BM995" s="1699">
        <v>0</v>
      </c>
      <c r="BN995" s="1702">
        <v>0</v>
      </c>
      <c r="BO995" s="1694">
        <f>ROUND(SQRT(BM995^2+BN995^2)*1000/(1.73*BM993),0)</f>
        <v>0</v>
      </c>
      <c r="BP995" s="1699">
        <v>0</v>
      </c>
      <c r="BQ995" s="1702">
        <v>0</v>
      </c>
      <c r="BR995" s="1694">
        <f>ROUND(SQRT(BP995^2+BQ995^2)*1000/(1.73*BP993),0)</f>
        <v>0</v>
      </c>
      <c r="BS995" s="1699">
        <v>0</v>
      </c>
      <c r="BT995" s="1702">
        <v>0</v>
      </c>
      <c r="BU995" s="1694">
        <f>ROUND(SQRT(BS995^2+BT995^2)*1000/(1.73*BS993),0)</f>
        <v>0</v>
      </c>
      <c r="BV995" s="1699">
        <v>0</v>
      </c>
      <c r="BW995" s="1702">
        <v>0</v>
      </c>
      <c r="BX995" s="1694">
        <f>ROUND(SQRT(BV995^2+BW995^2)*1000/(1.73*BV993),0)</f>
        <v>0</v>
      </c>
      <c r="BY995" s="1699">
        <v>0</v>
      </c>
      <c r="BZ995" s="1702">
        <v>0</v>
      </c>
      <c r="CA995" s="1694">
        <f>ROUND(SQRT(BY995^2+BZ995^2)*1000/(1.73*BY993),0)</f>
        <v>0</v>
      </c>
    </row>
    <row r="996" s="1620" customFormat="1" ht="21.75" customHeight="1">
      <c r="A996" s="1754"/>
      <c r="B996" s="1756"/>
      <c r="C996" s="1682"/>
      <c r="D996" s="1732" t="s">
        <v>126</v>
      </c>
      <c r="E996" s="1690" t="s">
        <v>495</v>
      </c>
      <c r="F996" s="1690" t="s">
        <v>495</v>
      </c>
      <c r="G996" s="1690">
        <v>10</v>
      </c>
      <c r="H996" s="1699">
        <v>0.0060000000000000001</v>
      </c>
      <c r="I996" s="1702">
        <v>0.012</v>
      </c>
      <c r="J996" s="1694">
        <f>ROUND(SQRT(H996^2+I996^2)*1000/(1.73*H993),0)</f>
        <v>1</v>
      </c>
      <c r="K996" s="1699">
        <v>0.0060000000000000001</v>
      </c>
      <c r="L996" s="1702">
        <v>0.012</v>
      </c>
      <c r="M996" s="1694">
        <f>ROUND(SQRT(K996^2+L996^2)*1000/(1.73*K993),0)</f>
        <v>1</v>
      </c>
      <c r="N996" s="1699">
        <v>0.0060000000000000001</v>
      </c>
      <c r="O996" s="1702">
        <v>0.012</v>
      </c>
      <c r="P996" s="1694">
        <f>ROUND(SQRT(N996^2+O996^2)*1000/(1.73*N993),0)</f>
        <v>1</v>
      </c>
      <c r="Q996" s="1699">
        <v>0.0060000000000000001</v>
      </c>
      <c r="R996" s="1702">
        <v>0.012</v>
      </c>
      <c r="S996" s="1694">
        <f>ROUND(SQRT(Q996^2+R996^2)*1000/(1.73*Q993),0)</f>
        <v>1</v>
      </c>
      <c r="T996" s="1699">
        <v>0.0060000000000000001</v>
      </c>
      <c r="U996" s="1702">
        <v>0.012</v>
      </c>
      <c r="V996" s="1694">
        <f>ROUND(SQRT(T996^2+U996^2)*1000/(1.73*T993),0)</f>
        <v>1</v>
      </c>
      <c r="W996" s="1699">
        <v>0.01</v>
      </c>
      <c r="X996" s="1702">
        <v>0.001</v>
      </c>
      <c r="Y996" s="1694">
        <f>ROUND(SQRT(W996^2+X996^2)*1000/(1.73*W993),0)</f>
        <v>1</v>
      </c>
      <c r="Z996" s="1699">
        <v>0.01</v>
      </c>
      <c r="AA996" s="1702">
        <v>0.001</v>
      </c>
      <c r="AB996" s="1694">
        <f>ROUND(SQRT(Z996^2+AA996^2)*1000/(1.73*Z993),0)</f>
        <v>1</v>
      </c>
      <c r="AC996" s="1699">
        <v>0.01</v>
      </c>
      <c r="AD996" s="1702">
        <v>0.001</v>
      </c>
      <c r="AE996" s="1694">
        <f>ROUND(SQRT(AC996^2+AD996^2)*1000/(1.73*AC993),0)</f>
        <v>1</v>
      </c>
      <c r="AF996" s="1699">
        <v>0.01</v>
      </c>
      <c r="AG996" s="1702">
        <v>0.001</v>
      </c>
      <c r="AH996" s="1694">
        <f>ROUND(SQRT(AF996^2+AG996^2)*1000/(1.73*AF993),0)</f>
        <v>1</v>
      </c>
      <c r="AI996" s="1699">
        <v>0.01</v>
      </c>
      <c r="AJ996" s="1702">
        <v>0.001</v>
      </c>
      <c r="AK996" s="1694">
        <f>ROUND(SQRT(AI996^2+AJ996^2)*1000/(1.73*AI993),0)</f>
        <v>1</v>
      </c>
      <c r="AL996" s="1699">
        <v>0.01</v>
      </c>
      <c r="AM996" s="1702">
        <v>0.001</v>
      </c>
      <c r="AN996" s="1694">
        <f>ROUND(SQRT(AL996^2+AM996^2)*1000/(1.73*AL993),0)</f>
        <v>1</v>
      </c>
      <c r="AO996" s="1699">
        <v>0.01</v>
      </c>
      <c r="AP996" s="1702">
        <v>0.001</v>
      </c>
      <c r="AQ996" s="1694">
        <f>ROUND(SQRT(AO996^2+AP996^2)*1000/(1.73*AO993),0)</f>
        <v>1</v>
      </c>
      <c r="AR996" s="1699">
        <v>0.01</v>
      </c>
      <c r="AS996" s="1702">
        <v>0.001</v>
      </c>
      <c r="AT996" s="1694">
        <f>ROUND(SQRT(AR996^2+AS996^2)*1000/(1.73*AR993),0)</f>
        <v>1</v>
      </c>
      <c r="AU996" s="1699">
        <v>0.01</v>
      </c>
      <c r="AV996" s="1702">
        <v>0.001</v>
      </c>
      <c r="AW996" s="1694">
        <f>ROUND(SQRT(AU996^2+AV996^2)*1000/(1.73*AU993),0)</f>
        <v>1</v>
      </c>
      <c r="AX996" s="1699">
        <v>0.01</v>
      </c>
      <c r="AY996" s="1702">
        <v>0.001</v>
      </c>
      <c r="AZ996" s="1694">
        <f>ROUND(SQRT(AX996^2+AY996^2)*1000/(1.73*AX993),0)</f>
        <v>1</v>
      </c>
      <c r="BA996" s="1699">
        <v>0.01</v>
      </c>
      <c r="BB996" s="1702">
        <v>0.001</v>
      </c>
      <c r="BC996" s="1694">
        <f>ROUND(SQRT(BA996^2+BB996^2)*1000/(1.73*BA993),0)</f>
        <v>1</v>
      </c>
      <c r="BD996" s="1699">
        <v>0.01</v>
      </c>
      <c r="BE996" s="1702">
        <v>0.001</v>
      </c>
      <c r="BF996" s="1694">
        <f>ROUND(SQRT(BD996^2+BE996^2)*1000/(1.73*BD993),0)</f>
        <v>1</v>
      </c>
      <c r="BG996" s="1699">
        <v>0.01</v>
      </c>
      <c r="BH996" s="1702">
        <v>0.001</v>
      </c>
      <c r="BI996" s="1694">
        <f>ROUND(SQRT(BG996^2+BH996^2)*1000/(1.73*BG993),0)</f>
        <v>1</v>
      </c>
      <c r="BJ996" s="1699">
        <v>0.01</v>
      </c>
      <c r="BK996" s="1702">
        <v>0.001</v>
      </c>
      <c r="BL996" s="1694">
        <f>ROUND(SQRT(BJ996^2+BK996^2)*1000/(1.73*BJ993),0)</f>
        <v>1</v>
      </c>
      <c r="BM996" s="1699">
        <v>0.0060000000000000001</v>
      </c>
      <c r="BN996" s="1702">
        <v>0.012</v>
      </c>
      <c r="BO996" s="1694">
        <f>ROUND(SQRT(BM996^2+BN996^2)*1000/(1.73*BM993),0)</f>
        <v>1</v>
      </c>
      <c r="BP996" s="1699">
        <v>0.0060000000000000001</v>
      </c>
      <c r="BQ996" s="1702">
        <v>0.012</v>
      </c>
      <c r="BR996" s="1694">
        <f>ROUND(SQRT(BP996^2+BQ996^2)*1000/(1.73*BP993),0)</f>
        <v>1</v>
      </c>
      <c r="BS996" s="1699">
        <v>0.0060000000000000001</v>
      </c>
      <c r="BT996" s="1702">
        <v>0.012</v>
      </c>
      <c r="BU996" s="1694">
        <f>ROUND(SQRT(BS996^2+BT996^2)*1000/(1.73*BS993),0)</f>
        <v>1</v>
      </c>
      <c r="BV996" s="1699">
        <v>0.0060000000000000001</v>
      </c>
      <c r="BW996" s="1702">
        <v>0.012</v>
      </c>
      <c r="BX996" s="1694">
        <f>ROUND(SQRT(BV996^2+BW996^2)*1000/(1.73*BV993),0)</f>
        <v>1</v>
      </c>
      <c r="BY996" s="1699">
        <v>0.0060000000000000001</v>
      </c>
      <c r="BZ996" s="1702">
        <v>0.012</v>
      </c>
      <c r="CA996" s="1694">
        <f>ROUND(SQRT(BY996^2+BZ996^2)*1000/(1.73*BY993),0)</f>
        <v>1</v>
      </c>
    </row>
    <row r="997" s="1620" customFormat="1" ht="21.75" customHeight="1">
      <c r="A997" s="1754"/>
      <c r="B997" s="1756"/>
      <c r="C997" s="1682"/>
      <c r="D997" s="1749" t="s">
        <v>125</v>
      </c>
      <c r="E997" s="1690" t="s">
        <v>495</v>
      </c>
      <c r="F997" s="1690" t="s">
        <v>495</v>
      </c>
      <c r="G997" s="1690">
        <v>10</v>
      </c>
      <c r="H997" s="1699">
        <v>0.034000000000000002</v>
      </c>
      <c r="I997" s="1702">
        <v>0.033000000000000002</v>
      </c>
      <c r="J997" s="1694">
        <f>ROUND(SQRT(H997^2+I997^2)*1000/(1.73*H993),0)</f>
        <v>3</v>
      </c>
      <c r="K997" s="1699">
        <v>0.034000000000000002</v>
      </c>
      <c r="L997" s="1702">
        <v>0.033000000000000002</v>
      </c>
      <c r="M997" s="1694">
        <f>ROUND(SQRT(K997^2+L997^2)*1000/(1.73*K993),0)</f>
        <v>3</v>
      </c>
      <c r="N997" s="1699">
        <v>0.034000000000000002</v>
      </c>
      <c r="O997" s="1702">
        <v>0.033000000000000002</v>
      </c>
      <c r="P997" s="1694">
        <f>ROUND(SQRT(N997^2+O997^2)*1000/(1.73*N993),0)</f>
        <v>3</v>
      </c>
      <c r="Q997" s="1699">
        <v>0.034000000000000002</v>
      </c>
      <c r="R997" s="1702">
        <v>0.033000000000000002</v>
      </c>
      <c r="S997" s="1694">
        <f>ROUND(SQRT(Q997^2+R997^2)*1000/(1.73*Q993),0)</f>
        <v>3</v>
      </c>
      <c r="T997" s="1699">
        <v>0.034000000000000002</v>
      </c>
      <c r="U997" s="1702">
        <v>0.033000000000000002</v>
      </c>
      <c r="V997" s="1694">
        <f>ROUND(SQRT(T997^2+U997^2)*1000/(1.73*T993),0)</f>
        <v>3</v>
      </c>
      <c r="W997" s="1699">
        <v>0.043999999999999997</v>
      </c>
      <c r="X997" s="1702">
        <v>0.02</v>
      </c>
      <c r="Y997" s="1694">
        <f>ROUND(SQRT(W997^2+X997^2)*1000/(1.73*W993),0)</f>
        <v>3</v>
      </c>
      <c r="Z997" s="1699">
        <v>0.043999999999999997</v>
      </c>
      <c r="AA997" s="1702">
        <v>0.02</v>
      </c>
      <c r="AB997" s="1694">
        <f>ROUND(SQRT(Z997^2+AA997^2)*1000/(1.73*Z993),0)</f>
        <v>3</v>
      </c>
      <c r="AC997" s="1699">
        <v>0.043999999999999997</v>
      </c>
      <c r="AD997" s="1702">
        <v>0.02</v>
      </c>
      <c r="AE997" s="1694">
        <f>ROUND(SQRT(AC997^2+AD997^2)*1000/(1.73*AC993),0)</f>
        <v>3</v>
      </c>
      <c r="AF997" s="1699">
        <v>0.043999999999999997</v>
      </c>
      <c r="AG997" s="1702">
        <v>0.02</v>
      </c>
      <c r="AH997" s="1694">
        <f>ROUND(SQRT(AF997^2+AG997^2)*1000/(1.73*AF993),0)</f>
        <v>3</v>
      </c>
      <c r="AI997" s="1699">
        <v>0.043999999999999997</v>
      </c>
      <c r="AJ997" s="1702">
        <v>0.02</v>
      </c>
      <c r="AK997" s="1694">
        <f>ROUND(SQRT(AI997^2+AJ997^2)*1000/(1.73*AI993),0)</f>
        <v>3</v>
      </c>
      <c r="AL997" s="1699">
        <v>0.043999999999999997</v>
      </c>
      <c r="AM997" s="1702">
        <v>0.02</v>
      </c>
      <c r="AN997" s="1694">
        <f>ROUND(SQRT(AL997^2+AM997^2)*1000/(1.73*AL993),0)</f>
        <v>3</v>
      </c>
      <c r="AO997" s="1699">
        <v>0.043999999999999997</v>
      </c>
      <c r="AP997" s="1702">
        <v>0.02</v>
      </c>
      <c r="AQ997" s="1694">
        <f>ROUND(SQRT(AO997^2+AP997^2)*1000/(1.73*AO993),0)</f>
        <v>3</v>
      </c>
      <c r="AR997" s="1699">
        <v>0.043999999999999997</v>
      </c>
      <c r="AS997" s="1702">
        <v>0.02</v>
      </c>
      <c r="AT997" s="1694">
        <f>ROUND(SQRT(AR997^2+AS997^2)*1000/(1.73*AR993),0)</f>
        <v>3</v>
      </c>
      <c r="AU997" s="1699">
        <v>0.043999999999999997</v>
      </c>
      <c r="AV997" s="1702">
        <v>0.02</v>
      </c>
      <c r="AW997" s="1694">
        <f>ROUND(SQRT(AU997^2+AV997^2)*1000/(1.73*AU993),0)</f>
        <v>3</v>
      </c>
      <c r="AX997" s="1699">
        <v>0.043999999999999997</v>
      </c>
      <c r="AY997" s="1702">
        <v>0.02</v>
      </c>
      <c r="AZ997" s="1694">
        <f>ROUND(SQRT(AX997^2+AY997^2)*1000/(1.73*AX993),0)</f>
        <v>3</v>
      </c>
      <c r="BA997" s="1699">
        <v>0.043999999999999997</v>
      </c>
      <c r="BB997" s="1702">
        <v>0.02</v>
      </c>
      <c r="BC997" s="1694">
        <f>ROUND(SQRT(BA997^2+BB997^2)*1000/(1.73*BA993),0)</f>
        <v>3</v>
      </c>
      <c r="BD997" s="1699">
        <v>0.043999999999999997</v>
      </c>
      <c r="BE997" s="1702">
        <v>0.02</v>
      </c>
      <c r="BF997" s="1694">
        <f>ROUND(SQRT(BD997^2+BE997^2)*1000/(1.73*BD993),0)</f>
        <v>3</v>
      </c>
      <c r="BG997" s="1699">
        <v>0.043999999999999997</v>
      </c>
      <c r="BH997" s="1702">
        <v>0.02</v>
      </c>
      <c r="BI997" s="1694">
        <f>ROUND(SQRT(BG997^2+BH997^2)*1000/(1.73*BG993),0)</f>
        <v>3</v>
      </c>
      <c r="BJ997" s="1699">
        <v>0.043999999999999997</v>
      </c>
      <c r="BK997" s="1702">
        <v>0.02</v>
      </c>
      <c r="BL997" s="1694">
        <f>ROUND(SQRT(BJ997^2+BK997^2)*1000/(1.73*BJ993),0)</f>
        <v>3</v>
      </c>
      <c r="BM997" s="1699">
        <v>0.034000000000000002</v>
      </c>
      <c r="BN997" s="1702">
        <v>0.033000000000000002</v>
      </c>
      <c r="BO997" s="1694">
        <f>ROUND(SQRT(BM997^2+BN997^2)*1000/(1.73*BM993),0)</f>
        <v>3</v>
      </c>
      <c r="BP997" s="1699">
        <v>0.034000000000000002</v>
      </c>
      <c r="BQ997" s="1702">
        <v>0.033000000000000002</v>
      </c>
      <c r="BR997" s="1694">
        <f>ROUND(SQRT(BP997^2+BQ997^2)*1000/(1.73*BP993),0)</f>
        <v>3</v>
      </c>
      <c r="BS997" s="1699">
        <v>0.034000000000000002</v>
      </c>
      <c r="BT997" s="1702">
        <v>0.033000000000000002</v>
      </c>
      <c r="BU997" s="1694">
        <f>ROUND(SQRT(BS997^2+BT997^2)*1000/(1.73*BS993),0)</f>
        <v>3</v>
      </c>
      <c r="BV997" s="1699">
        <v>0.034000000000000002</v>
      </c>
      <c r="BW997" s="1702">
        <v>0.033000000000000002</v>
      </c>
      <c r="BX997" s="1694">
        <f>ROUND(SQRT(BV997^2+BW997^2)*1000/(1.73*BV993),0)</f>
        <v>3</v>
      </c>
      <c r="BY997" s="1699">
        <v>0.034000000000000002</v>
      </c>
      <c r="BZ997" s="1702">
        <v>0.033000000000000002</v>
      </c>
      <c r="CA997" s="1694">
        <f>ROUND(SQRT(BY997^2+BZ997^2)*1000/(1.73*BY993),0)</f>
        <v>3</v>
      </c>
    </row>
    <row r="998" s="1620" customFormat="1" ht="21.75" customHeight="1">
      <c r="A998" s="1754"/>
      <c r="B998" s="1756"/>
      <c r="C998" s="1682"/>
      <c r="D998" s="1749" t="s">
        <v>593</v>
      </c>
      <c r="E998" s="1690" t="s">
        <v>495</v>
      </c>
      <c r="F998" s="1690" t="s">
        <v>495</v>
      </c>
      <c r="G998" s="1690">
        <v>10</v>
      </c>
      <c r="H998" s="1699">
        <v>0</v>
      </c>
      <c r="I998" s="1702">
        <v>0</v>
      </c>
      <c r="J998" s="1694">
        <f>ROUND(SQRT(H998^2+I998^2)*1000/(1.73*H993),0)</f>
        <v>0</v>
      </c>
      <c r="K998" s="1699">
        <v>0</v>
      </c>
      <c r="L998" s="1702">
        <v>0</v>
      </c>
      <c r="M998" s="1694">
        <f>ROUND(SQRT(K998^2+L998^2)*1000/(1.73*K993),0)</f>
        <v>0</v>
      </c>
      <c r="N998" s="1699">
        <v>0</v>
      </c>
      <c r="O998" s="1702">
        <v>0</v>
      </c>
      <c r="P998" s="1694">
        <f>ROUND(SQRT(N998^2+O998^2)*1000/(1.73*N993),0)</f>
        <v>0</v>
      </c>
      <c r="Q998" s="1699">
        <v>0</v>
      </c>
      <c r="R998" s="1702">
        <v>0</v>
      </c>
      <c r="S998" s="1694">
        <f>ROUND(SQRT(Q998^2+R998^2)*1000/(1.73*Q993),0)</f>
        <v>0</v>
      </c>
      <c r="T998" s="1699">
        <v>0</v>
      </c>
      <c r="U998" s="1702">
        <v>0</v>
      </c>
      <c r="V998" s="1694">
        <f>ROUND(SQRT(T998^2+U998^2)*1000/(1.73*T993),0)</f>
        <v>0</v>
      </c>
      <c r="W998" s="1699">
        <v>0</v>
      </c>
      <c r="X998" s="1702">
        <v>0</v>
      </c>
      <c r="Y998" s="1694">
        <f>ROUND(SQRT(W998^2+X998^2)*1000/(1.73*W993),0)</f>
        <v>0</v>
      </c>
      <c r="Z998" s="1699">
        <v>0</v>
      </c>
      <c r="AA998" s="1702">
        <v>0</v>
      </c>
      <c r="AB998" s="1694">
        <f>ROUND(SQRT(Z998^2+AA998^2)*1000/(1.73*Z993),0)</f>
        <v>0</v>
      </c>
      <c r="AC998" s="1699">
        <v>0</v>
      </c>
      <c r="AD998" s="1702">
        <v>0</v>
      </c>
      <c r="AE998" s="1694">
        <f>ROUND(SQRT(AC998^2+AD998^2)*1000/(1.73*AC993),0)</f>
        <v>0</v>
      </c>
      <c r="AF998" s="1699">
        <v>0</v>
      </c>
      <c r="AG998" s="1702">
        <v>0</v>
      </c>
      <c r="AH998" s="1694">
        <f>ROUND(SQRT(AF998^2+AG998^2)*1000/(1.73*AF993),0)</f>
        <v>0</v>
      </c>
      <c r="AI998" s="1699">
        <v>0</v>
      </c>
      <c r="AJ998" s="1702">
        <v>0</v>
      </c>
      <c r="AK998" s="1694">
        <f>ROUND(SQRT(AI998^2+AJ998^2)*1000/(1.73*AI993),0)</f>
        <v>0</v>
      </c>
      <c r="AL998" s="1699">
        <v>0</v>
      </c>
      <c r="AM998" s="1702">
        <v>0</v>
      </c>
      <c r="AN998" s="1694">
        <f>ROUND(SQRT(AL998^2+AM998^2)*1000/(1.73*AL993),0)</f>
        <v>0</v>
      </c>
      <c r="AO998" s="1699">
        <v>0</v>
      </c>
      <c r="AP998" s="1702">
        <v>0</v>
      </c>
      <c r="AQ998" s="1694">
        <f>ROUND(SQRT(AO998^2+AP998^2)*1000/(1.73*AO993),0)</f>
        <v>0</v>
      </c>
      <c r="AR998" s="1699">
        <v>0</v>
      </c>
      <c r="AS998" s="1702">
        <v>0</v>
      </c>
      <c r="AT998" s="1694">
        <f>ROUND(SQRT(AR998^2+AS998^2)*1000/(1.73*AR993),0)</f>
        <v>0</v>
      </c>
      <c r="AU998" s="1699">
        <v>0</v>
      </c>
      <c r="AV998" s="1702">
        <v>0</v>
      </c>
      <c r="AW998" s="1694">
        <f>ROUND(SQRT(AU998^2+AV998^2)*1000/(1.73*AU993),0)</f>
        <v>0</v>
      </c>
      <c r="AX998" s="1699">
        <v>0</v>
      </c>
      <c r="AY998" s="1702">
        <v>0</v>
      </c>
      <c r="AZ998" s="1694">
        <f>ROUND(SQRT(AX998^2+AY998^2)*1000/(1.73*AX993),0)</f>
        <v>0</v>
      </c>
      <c r="BA998" s="1699">
        <v>0</v>
      </c>
      <c r="BB998" s="1702">
        <v>0</v>
      </c>
      <c r="BC998" s="1694">
        <f>ROUND(SQRT(BA998^2+BB998^2)*1000/(1.73*BA993),0)</f>
        <v>0</v>
      </c>
      <c r="BD998" s="1699">
        <v>0</v>
      </c>
      <c r="BE998" s="1702">
        <v>0</v>
      </c>
      <c r="BF998" s="1694">
        <f>ROUND(SQRT(BD998^2+BE998^2)*1000/(1.73*BD993),0)</f>
        <v>0</v>
      </c>
      <c r="BG998" s="1699">
        <v>0</v>
      </c>
      <c r="BH998" s="1702">
        <v>0</v>
      </c>
      <c r="BI998" s="1694">
        <f>ROUND(SQRT(BG998^2+BH998^2)*1000/(1.73*BG993),0)</f>
        <v>0</v>
      </c>
      <c r="BJ998" s="1699">
        <v>0</v>
      </c>
      <c r="BK998" s="1702">
        <v>0</v>
      </c>
      <c r="BL998" s="1694">
        <f>ROUND(SQRT(BJ998^2+BK998^2)*1000/(1.73*BJ993),0)</f>
        <v>0</v>
      </c>
      <c r="BM998" s="1699">
        <v>0</v>
      </c>
      <c r="BN998" s="1702">
        <v>0</v>
      </c>
      <c r="BO998" s="1694">
        <f>ROUND(SQRT(BM998^2+BN998^2)*1000/(1.73*BM993),0)</f>
        <v>0</v>
      </c>
      <c r="BP998" s="1699">
        <v>0</v>
      </c>
      <c r="BQ998" s="1702">
        <v>0</v>
      </c>
      <c r="BR998" s="1694">
        <f>ROUND(SQRT(BP998^2+BQ998^2)*1000/(1.73*BP993),0)</f>
        <v>0</v>
      </c>
      <c r="BS998" s="1699">
        <v>0</v>
      </c>
      <c r="BT998" s="1702">
        <v>0</v>
      </c>
      <c r="BU998" s="1694">
        <f>ROUND(SQRT(BS998^2+BT998^2)*1000/(1.73*BS993),0)</f>
        <v>0</v>
      </c>
      <c r="BV998" s="1699">
        <v>0</v>
      </c>
      <c r="BW998" s="1702">
        <v>0</v>
      </c>
      <c r="BX998" s="1694">
        <f>ROUND(SQRT(BV998^2+BW998^2)*1000/(1.73*BV993),0)</f>
        <v>0</v>
      </c>
      <c r="BY998" s="1699">
        <v>0</v>
      </c>
      <c r="BZ998" s="1702">
        <v>0</v>
      </c>
      <c r="CA998" s="1694">
        <f>ROUND(SQRT(BY998^2+BZ998^2)*1000/(1.73*BY993),0)</f>
        <v>0</v>
      </c>
    </row>
    <row r="999" s="1620" customFormat="1" ht="21.75" customHeight="1">
      <c r="A999" s="1754"/>
      <c r="B999" s="1756"/>
      <c r="C999" s="1682"/>
      <c r="D999" s="1749" t="s">
        <v>106</v>
      </c>
      <c r="E999" s="1690" t="s">
        <v>495</v>
      </c>
      <c r="F999" s="1690" t="s">
        <v>495</v>
      </c>
      <c r="G999" s="1690">
        <v>10</v>
      </c>
      <c r="H999" s="1699">
        <v>0.021000000000000001</v>
      </c>
      <c r="I999" s="1702">
        <v>0.040000000000000001</v>
      </c>
      <c r="J999" s="1694">
        <f>ROUND(SQRT(H999^2+I999^2)*1000/(1.73*H993),0)</f>
        <v>3</v>
      </c>
      <c r="K999" s="1699">
        <v>0.021000000000000001</v>
      </c>
      <c r="L999" s="1702">
        <v>0.040000000000000001</v>
      </c>
      <c r="M999" s="1694">
        <f>ROUND(SQRT(K999^2+L999^2)*1000/(1.73*K993),0)</f>
        <v>3</v>
      </c>
      <c r="N999" s="1699">
        <v>0.021000000000000001</v>
      </c>
      <c r="O999" s="1702">
        <v>0.040000000000000001</v>
      </c>
      <c r="P999" s="1694">
        <f>ROUND(SQRT(N999^2+O999^2)*1000/(1.73*N993),0)</f>
        <v>3</v>
      </c>
      <c r="Q999" s="1699">
        <v>0.021000000000000001</v>
      </c>
      <c r="R999" s="1702">
        <v>0.040000000000000001</v>
      </c>
      <c r="S999" s="1694">
        <f>ROUND(SQRT(Q999^2+R999^2)*1000/(1.73*Q993),0)</f>
        <v>3</v>
      </c>
      <c r="T999" s="1699">
        <v>0.021000000000000001</v>
      </c>
      <c r="U999" s="1702">
        <v>0.040000000000000001</v>
      </c>
      <c r="V999" s="1694">
        <f>ROUND(SQRT(T999^2+U999^2)*1000/(1.73*T993),0)</f>
        <v>3</v>
      </c>
      <c r="W999" s="1699">
        <v>0.025999999999999999</v>
      </c>
      <c r="X999" s="1702">
        <v>0.157</v>
      </c>
      <c r="Y999" s="1694">
        <f>ROUND(SQRT(W999^2+X999^2)*1000/(1.73*W993),0)</f>
        <v>9</v>
      </c>
      <c r="Z999" s="1699">
        <v>0.025999999999999999</v>
      </c>
      <c r="AA999" s="1702">
        <v>0.157</v>
      </c>
      <c r="AB999" s="1694">
        <f>ROUND(SQRT(Z999^2+AA999^2)*1000/(1.73*Z993),0)</f>
        <v>9</v>
      </c>
      <c r="AC999" s="1699">
        <v>0.025999999999999999</v>
      </c>
      <c r="AD999" s="1702">
        <v>0.157</v>
      </c>
      <c r="AE999" s="1694">
        <f>ROUND(SQRT(AC999^2+AD999^2)*1000/(1.73*AC993),0)</f>
        <v>9</v>
      </c>
      <c r="AF999" s="1699">
        <v>0.025999999999999999</v>
      </c>
      <c r="AG999" s="1702">
        <v>0.157</v>
      </c>
      <c r="AH999" s="1694">
        <f>ROUND(SQRT(AF999^2+AG999^2)*1000/(1.73*AF993),0)</f>
        <v>9</v>
      </c>
      <c r="AI999" s="1699">
        <v>0.025999999999999999</v>
      </c>
      <c r="AJ999" s="1702">
        <v>0.157</v>
      </c>
      <c r="AK999" s="1694">
        <f>ROUND(SQRT(AI999^2+AJ999^2)*1000/(1.73*AI993),0)</f>
        <v>9</v>
      </c>
      <c r="AL999" s="1699">
        <v>0.025999999999999999</v>
      </c>
      <c r="AM999" s="1702">
        <v>0.157</v>
      </c>
      <c r="AN999" s="1694">
        <f>ROUND(SQRT(AL999^2+AM999^2)*1000/(1.73*AL993),0)</f>
        <v>9</v>
      </c>
      <c r="AO999" s="1699">
        <v>0.025999999999999999</v>
      </c>
      <c r="AP999" s="1702">
        <v>0.157</v>
      </c>
      <c r="AQ999" s="1694">
        <f>ROUND(SQRT(AO999^2+AP999^2)*1000/(1.73*AO993),0)</f>
        <v>9</v>
      </c>
      <c r="AR999" s="1699">
        <v>0.025999999999999999</v>
      </c>
      <c r="AS999" s="1702">
        <v>0.157</v>
      </c>
      <c r="AT999" s="1694">
        <f>ROUND(SQRT(AR999^2+AS999^2)*1000/(1.73*AR993),0)</f>
        <v>9</v>
      </c>
      <c r="AU999" s="1699">
        <v>0.025999999999999999</v>
      </c>
      <c r="AV999" s="1702">
        <v>0.157</v>
      </c>
      <c r="AW999" s="1694">
        <f>ROUND(SQRT(AU999^2+AV999^2)*1000/(1.73*AU993),0)</f>
        <v>9</v>
      </c>
      <c r="AX999" s="1699">
        <v>0.025999999999999999</v>
      </c>
      <c r="AY999" s="1702">
        <v>0.157</v>
      </c>
      <c r="AZ999" s="1694">
        <f>ROUND(SQRT(AX999^2+AY999^2)*1000/(1.73*AX993),0)</f>
        <v>9</v>
      </c>
      <c r="BA999" s="1699">
        <v>0.025999999999999999</v>
      </c>
      <c r="BB999" s="1702">
        <v>0.157</v>
      </c>
      <c r="BC999" s="1694">
        <f>ROUND(SQRT(BA999^2+BB999^2)*1000/(1.73*BA993),0)</f>
        <v>9</v>
      </c>
      <c r="BD999" s="1699">
        <v>0.025999999999999999</v>
      </c>
      <c r="BE999" s="1702">
        <v>0.157</v>
      </c>
      <c r="BF999" s="1694">
        <f>ROUND(SQRT(BD999^2+BE999^2)*1000/(1.73*BD993),0)</f>
        <v>9</v>
      </c>
      <c r="BG999" s="1699">
        <v>0.025999999999999999</v>
      </c>
      <c r="BH999" s="1702">
        <v>0.157</v>
      </c>
      <c r="BI999" s="1694">
        <f>ROUND(SQRT(BG999^2+BH999^2)*1000/(1.73*BG993),0)</f>
        <v>9</v>
      </c>
      <c r="BJ999" s="1699">
        <v>0.025999999999999999</v>
      </c>
      <c r="BK999" s="1702">
        <v>0.157</v>
      </c>
      <c r="BL999" s="1694">
        <f>ROUND(SQRT(BJ999^2+BK999^2)*1000/(1.73*BJ993),0)</f>
        <v>9</v>
      </c>
      <c r="BM999" s="1699">
        <v>0.021000000000000001</v>
      </c>
      <c r="BN999" s="1702">
        <v>0.040000000000000001</v>
      </c>
      <c r="BO999" s="1694">
        <f>ROUND(SQRT(BM999^2+BN999^2)*1000/(1.73*BM993),0)</f>
        <v>3</v>
      </c>
      <c r="BP999" s="1699">
        <v>0.021000000000000001</v>
      </c>
      <c r="BQ999" s="1702">
        <v>0.040000000000000001</v>
      </c>
      <c r="BR999" s="1694">
        <f>ROUND(SQRT(BP999^2+BQ999^2)*1000/(1.73*BP993),0)</f>
        <v>3</v>
      </c>
      <c r="BS999" s="1699">
        <v>0.021000000000000001</v>
      </c>
      <c r="BT999" s="1702">
        <v>0.040000000000000001</v>
      </c>
      <c r="BU999" s="1694">
        <f>ROUND(SQRT(BS999^2+BT999^2)*1000/(1.73*BS993),0)</f>
        <v>3</v>
      </c>
      <c r="BV999" s="1699">
        <v>0.021000000000000001</v>
      </c>
      <c r="BW999" s="1702">
        <v>0.040000000000000001</v>
      </c>
      <c r="BX999" s="1694">
        <f>ROUND(SQRT(BV999^2+BW999^2)*1000/(1.73*BV993),0)</f>
        <v>3</v>
      </c>
      <c r="BY999" s="1699">
        <v>0.021000000000000001</v>
      </c>
      <c r="BZ999" s="1702">
        <v>0.040000000000000001</v>
      </c>
      <c r="CA999" s="1694">
        <f>ROUND(SQRT(BY999^2+BZ999^2)*1000/(1.73*BY993),0)</f>
        <v>3</v>
      </c>
    </row>
    <row r="1000" s="1620" customFormat="1" ht="21.75" customHeight="1">
      <c r="A1000" s="1754"/>
      <c r="B1000" s="1756" t="s">
        <v>669</v>
      </c>
      <c r="C1000" s="1682"/>
      <c r="D1000" s="1707" t="s">
        <v>545</v>
      </c>
      <c r="E1000" s="1690" t="s">
        <v>495</v>
      </c>
      <c r="F1000" s="1690" t="s">
        <v>495</v>
      </c>
      <c r="G1000" s="1690">
        <v>10</v>
      </c>
      <c r="H1000" s="1699">
        <v>0.001</v>
      </c>
      <c r="I1000" s="1702">
        <v>0.00020000000000000001</v>
      </c>
      <c r="J1000" s="1694">
        <f>ROUND(SQRT(H1000^2+I1000^2)*1000/(1.73*H994),0)</f>
        <v>0</v>
      </c>
      <c r="K1000" s="1699">
        <v>0.001</v>
      </c>
      <c r="L1000" s="1702">
        <v>0.00020000000000000001</v>
      </c>
      <c r="M1000" s="1694">
        <f>ROUND(SQRT(K1000^2+L1000^2)*1000/(1.73*K994),0)</f>
        <v>0</v>
      </c>
      <c r="N1000" s="1699">
        <v>0.001</v>
      </c>
      <c r="O1000" s="1702">
        <v>0.00020000000000000001</v>
      </c>
      <c r="P1000" s="1694">
        <f>ROUND(SQRT(N1000^2+O1000^2)*1000/(1.73*N994),0)</f>
        <v>0</v>
      </c>
      <c r="Q1000" s="1699">
        <v>0.001</v>
      </c>
      <c r="R1000" s="1702">
        <v>0.00020000000000000001</v>
      </c>
      <c r="S1000" s="1694">
        <f>ROUND(SQRT(Q1000^2+R1000^2)*1000/(1.73*Q994),0)</f>
        <v>0</v>
      </c>
      <c r="T1000" s="1699">
        <v>0.001</v>
      </c>
      <c r="U1000" s="1702">
        <v>0.00020000000000000001</v>
      </c>
      <c r="V1000" s="1694">
        <f>ROUND(SQRT(T1000^2+U1000^2)*1000/(1.73*T994),0)</f>
        <v>0</v>
      </c>
      <c r="W1000" s="1699">
        <v>0.001</v>
      </c>
      <c r="X1000" s="1702">
        <v>0.00020000000000000001</v>
      </c>
      <c r="Y1000" s="1694">
        <f>ROUND(SQRT(W1000^2+X1000^2)*1000/(1.73*W994),0)</f>
        <v>0</v>
      </c>
      <c r="Z1000" s="1699">
        <v>0.001</v>
      </c>
      <c r="AA1000" s="1702">
        <v>0.00020000000000000001</v>
      </c>
      <c r="AB1000" s="1694">
        <f>ROUND(SQRT(Z1000^2+AA1000^2)*1000/(1.73*Z994),0)</f>
        <v>0</v>
      </c>
      <c r="AC1000" s="1699">
        <v>0.001</v>
      </c>
      <c r="AD1000" s="1702">
        <v>0.00020000000000000001</v>
      </c>
      <c r="AE1000" s="1694">
        <f>ROUND(SQRT(AC1000^2+AD1000^2)*1000/(1.73*AC994),0)</f>
        <v>0</v>
      </c>
      <c r="AF1000" s="1699">
        <v>0.001</v>
      </c>
      <c r="AG1000" s="1702">
        <v>0.00020000000000000001</v>
      </c>
      <c r="AH1000" s="1694">
        <f>ROUND(SQRT(AF1000^2+AG1000^2)*1000/(1.73*AF994),0)</f>
        <v>0</v>
      </c>
      <c r="AI1000" s="1699">
        <v>0.001</v>
      </c>
      <c r="AJ1000" s="1702">
        <v>0.00020000000000000001</v>
      </c>
      <c r="AK1000" s="1694">
        <f>ROUND(SQRT(AI1000^2+AJ1000^2)*1000/(1.73*AI994),0)</f>
        <v>0</v>
      </c>
      <c r="AL1000" s="1699">
        <v>0.001</v>
      </c>
      <c r="AM1000" s="1702">
        <v>0.00020000000000000001</v>
      </c>
      <c r="AN1000" s="1694">
        <f>ROUND(SQRT(AL1000^2+AM1000^2)*1000/(1.73*AL994),0)</f>
        <v>0</v>
      </c>
      <c r="AO1000" s="1699">
        <v>0.001</v>
      </c>
      <c r="AP1000" s="1702">
        <v>0.00020000000000000001</v>
      </c>
      <c r="AQ1000" s="1694">
        <f>ROUND(SQRT(AO1000^2+AP1000^2)*1000/(1.73*AO994),0)</f>
        <v>0</v>
      </c>
      <c r="AR1000" s="1699">
        <v>0.001</v>
      </c>
      <c r="AS1000" s="1702">
        <v>0.00020000000000000001</v>
      </c>
      <c r="AT1000" s="1694">
        <f>ROUND(SQRT(AR1000^2+AS1000^2)*1000/(1.73*AR994),0)</f>
        <v>0</v>
      </c>
      <c r="AU1000" s="1699">
        <v>0.001</v>
      </c>
      <c r="AV1000" s="1702">
        <v>0.00020000000000000001</v>
      </c>
      <c r="AW1000" s="1694">
        <f>ROUND(SQRT(AU1000^2+AV1000^2)*1000/(1.73*AU994),0)</f>
        <v>0</v>
      </c>
      <c r="AX1000" s="1699">
        <v>0.001</v>
      </c>
      <c r="AY1000" s="1702">
        <v>0.00020000000000000001</v>
      </c>
      <c r="AZ1000" s="1694">
        <f>ROUND(SQRT(AX1000^2+AY1000^2)*1000/(1.73*AX994),0)</f>
        <v>0</v>
      </c>
      <c r="BA1000" s="1699">
        <v>0.001</v>
      </c>
      <c r="BB1000" s="1702">
        <v>0.00020000000000000001</v>
      </c>
      <c r="BC1000" s="1694">
        <f>ROUND(SQRT(BA1000^2+BB1000^2)*1000/(1.73*BA994),0)</f>
        <v>0</v>
      </c>
      <c r="BD1000" s="1699">
        <v>0.001</v>
      </c>
      <c r="BE1000" s="1702">
        <v>0.00020000000000000001</v>
      </c>
      <c r="BF1000" s="1694">
        <f>ROUND(SQRT(BD1000^2+BE1000^2)*1000/(1.73*BD994),0)</f>
        <v>0</v>
      </c>
      <c r="BG1000" s="1699">
        <v>0.001</v>
      </c>
      <c r="BH1000" s="1702">
        <v>0.00020000000000000001</v>
      </c>
      <c r="BI1000" s="1694">
        <f>ROUND(SQRT(BG1000^2+BH1000^2)*1000/(1.73*BG994),0)</f>
        <v>0</v>
      </c>
      <c r="BJ1000" s="1699">
        <v>0.001</v>
      </c>
      <c r="BK1000" s="1702">
        <v>0.00020000000000000001</v>
      </c>
      <c r="BL1000" s="1694">
        <f>ROUND(SQRT(BJ1000^2+BK1000^2)*1000/(1.73*BJ994),0)</f>
        <v>0</v>
      </c>
      <c r="BM1000" s="1699">
        <v>0.001</v>
      </c>
      <c r="BN1000" s="1702">
        <v>0.00020000000000000001</v>
      </c>
      <c r="BO1000" s="1694">
        <f>ROUND(SQRT(BM1000^2+BN1000^2)*1000/(1.73*BM994),0)</f>
        <v>0</v>
      </c>
      <c r="BP1000" s="1699">
        <v>0.001</v>
      </c>
      <c r="BQ1000" s="1702">
        <v>0.00020000000000000001</v>
      </c>
      <c r="BR1000" s="1694">
        <f>ROUND(SQRT(BP1000^2+BQ1000^2)*1000/(1.73*BP994),0)</f>
        <v>0</v>
      </c>
      <c r="BS1000" s="1699">
        <v>0.001</v>
      </c>
      <c r="BT1000" s="1702">
        <v>0.00020000000000000001</v>
      </c>
      <c r="BU1000" s="1694">
        <f>ROUND(SQRT(BS1000^2+BT1000^2)*1000/(1.73*BS994),0)</f>
        <v>0</v>
      </c>
      <c r="BV1000" s="1699">
        <v>0.001</v>
      </c>
      <c r="BW1000" s="1702">
        <v>0.00020000000000000001</v>
      </c>
      <c r="BX1000" s="1694">
        <f>ROUND(SQRT(BV1000^2+BW1000^2)*1000/(1.73*BV994),0)</f>
        <v>0</v>
      </c>
      <c r="BY1000" s="1699">
        <v>0.001</v>
      </c>
      <c r="BZ1000" s="1702">
        <v>0.00020000000000000001</v>
      </c>
      <c r="CA1000" s="1694">
        <f>ROUND(SQRT(BY1000^2+BZ1000^2)*1000/(1.73*BY994),0)</f>
        <v>0</v>
      </c>
    </row>
    <row r="1001" s="1620" customFormat="1" ht="21.75" customHeight="1">
      <c r="A1001" s="1754"/>
      <c r="B1001" s="1756"/>
      <c r="C1001" s="1682"/>
      <c r="D1001" s="1707" t="s">
        <v>100</v>
      </c>
      <c r="E1001" s="1690" t="s">
        <v>495</v>
      </c>
      <c r="F1001" s="1690" t="s">
        <v>495</v>
      </c>
      <c r="G1001" s="1690">
        <v>10</v>
      </c>
      <c r="H1001" s="1699">
        <v>0.028000000000000001</v>
      </c>
      <c r="I1001" s="1702">
        <v>0.0035999999999999999</v>
      </c>
      <c r="J1001" s="1694">
        <f>ROUND(SQRT(H1001^2+I1001^2)*1000/(1.73*H994),0)</f>
        <v>2</v>
      </c>
      <c r="K1001" s="1699">
        <v>0.028000000000000001</v>
      </c>
      <c r="L1001" s="1702">
        <v>0.0035999999999999999</v>
      </c>
      <c r="M1001" s="1694">
        <f>ROUND(SQRT(K1001^2+L1001^2)*1000/(1.73*K994),0)</f>
        <v>2</v>
      </c>
      <c r="N1001" s="1699">
        <v>0.028000000000000001</v>
      </c>
      <c r="O1001" s="1702">
        <v>0.0035999999999999999</v>
      </c>
      <c r="P1001" s="1694">
        <f>ROUND(SQRT(N1001^2+O1001^2)*1000/(1.73*N994),0)</f>
        <v>2</v>
      </c>
      <c r="Q1001" s="1699">
        <v>0.028000000000000001</v>
      </c>
      <c r="R1001" s="1702">
        <v>0.0035999999999999999</v>
      </c>
      <c r="S1001" s="1694">
        <f>ROUND(SQRT(Q1001^2+R1001^2)*1000/(1.73*Q994),0)</f>
        <v>2</v>
      </c>
      <c r="T1001" s="1699">
        <v>0.028000000000000001</v>
      </c>
      <c r="U1001" s="1702">
        <v>0.0035999999999999999</v>
      </c>
      <c r="V1001" s="1694">
        <f>ROUND(SQRT(T1001^2+U1001^2)*1000/(1.73*T994),0)</f>
        <v>2</v>
      </c>
      <c r="W1001" s="1699">
        <v>0.1193</v>
      </c>
      <c r="X1001" s="1702">
        <v>0.105</v>
      </c>
      <c r="Y1001" s="1694">
        <f>ROUND(SQRT(W1001^2+X1001^2)*1000/(1.73*W994),0)</f>
        <v>9</v>
      </c>
      <c r="Z1001" s="1699">
        <v>0.1193</v>
      </c>
      <c r="AA1001" s="1702">
        <v>0.105</v>
      </c>
      <c r="AB1001" s="1694">
        <f>ROUND(SQRT(Z1001^2+AA1001^2)*1000/(1.73*Z994),0)</f>
        <v>9</v>
      </c>
      <c r="AC1001" s="1699">
        <v>0.1193</v>
      </c>
      <c r="AD1001" s="1702">
        <v>0.105</v>
      </c>
      <c r="AE1001" s="1694">
        <f>ROUND(SQRT(AC1001^2+AD1001^2)*1000/(1.73*AC994),0)</f>
        <v>9</v>
      </c>
      <c r="AF1001" s="1699">
        <v>0.1193</v>
      </c>
      <c r="AG1001" s="1702">
        <v>0.105</v>
      </c>
      <c r="AH1001" s="1694">
        <f>ROUND(SQRT(AF1001^2+AG1001^2)*1000/(1.73*AF994),0)</f>
        <v>9</v>
      </c>
      <c r="AI1001" s="1699">
        <v>0.1193</v>
      </c>
      <c r="AJ1001" s="1702">
        <v>0.105</v>
      </c>
      <c r="AK1001" s="1694">
        <f>ROUND(SQRT(AI1001^2+AJ1001^2)*1000/(1.73*AI994),0)</f>
        <v>9</v>
      </c>
      <c r="AL1001" s="1699">
        <v>0.1193</v>
      </c>
      <c r="AM1001" s="1702">
        <v>0.105</v>
      </c>
      <c r="AN1001" s="1694">
        <f>ROUND(SQRT(AL1001^2+AM1001^2)*1000/(1.73*AL994),0)</f>
        <v>9</v>
      </c>
      <c r="AO1001" s="1699">
        <v>0.1193</v>
      </c>
      <c r="AP1001" s="1702">
        <v>0.105</v>
      </c>
      <c r="AQ1001" s="1694">
        <f>ROUND(SQRT(AO1001^2+AP1001^2)*1000/(1.73*AO994),0)</f>
        <v>9</v>
      </c>
      <c r="AR1001" s="1699">
        <v>0.1193</v>
      </c>
      <c r="AS1001" s="1702">
        <v>0.105</v>
      </c>
      <c r="AT1001" s="1694">
        <f>ROUND(SQRT(AR1001^2+AS1001^2)*1000/(1.73*AR994),0)</f>
        <v>9</v>
      </c>
      <c r="AU1001" s="1699">
        <v>0.1193</v>
      </c>
      <c r="AV1001" s="1702">
        <v>0.105</v>
      </c>
      <c r="AW1001" s="1694">
        <f>ROUND(SQRT(AU1001^2+AV1001^2)*1000/(1.73*AU994),0)</f>
        <v>9</v>
      </c>
      <c r="AX1001" s="1699">
        <v>0.1193</v>
      </c>
      <c r="AY1001" s="1702">
        <v>0.105</v>
      </c>
      <c r="AZ1001" s="1694">
        <f>ROUND(SQRT(AX1001^2+AY1001^2)*1000/(1.73*AX994),0)</f>
        <v>9</v>
      </c>
      <c r="BA1001" s="1699">
        <v>0.1193</v>
      </c>
      <c r="BB1001" s="1702">
        <v>0.105</v>
      </c>
      <c r="BC1001" s="1694">
        <f>ROUND(SQRT(BA1001^2+BB1001^2)*1000/(1.73*BA994),0)</f>
        <v>9</v>
      </c>
      <c r="BD1001" s="1699">
        <v>0.1193</v>
      </c>
      <c r="BE1001" s="1702">
        <v>0.105</v>
      </c>
      <c r="BF1001" s="1694">
        <f>ROUND(SQRT(BD1001^2+BE1001^2)*1000/(1.73*BD994),0)</f>
        <v>9</v>
      </c>
      <c r="BG1001" s="1699">
        <v>0.1193</v>
      </c>
      <c r="BH1001" s="1702">
        <v>0.105</v>
      </c>
      <c r="BI1001" s="1694">
        <f>ROUND(SQRT(BG1001^2+BH1001^2)*1000/(1.73*BG994),0)</f>
        <v>9</v>
      </c>
      <c r="BJ1001" s="1699">
        <v>0.1193</v>
      </c>
      <c r="BK1001" s="1702">
        <v>0.105</v>
      </c>
      <c r="BL1001" s="1694">
        <f>ROUND(SQRT(BJ1001^2+BK1001^2)*1000/(1.73*BJ994),0)</f>
        <v>9</v>
      </c>
      <c r="BM1001" s="1699">
        <v>0.028000000000000001</v>
      </c>
      <c r="BN1001" s="1702">
        <v>0.0035999999999999999</v>
      </c>
      <c r="BO1001" s="1694">
        <f>ROUND(SQRT(BM1001^2+BN1001^2)*1000/(1.73*BM994),0)</f>
        <v>2</v>
      </c>
      <c r="BP1001" s="1699">
        <v>0.028000000000000001</v>
      </c>
      <c r="BQ1001" s="1702">
        <v>0.0035999999999999999</v>
      </c>
      <c r="BR1001" s="1694">
        <f>ROUND(SQRT(BP1001^2+BQ1001^2)*1000/(1.73*BP994),0)</f>
        <v>2</v>
      </c>
      <c r="BS1001" s="1699">
        <v>0.028000000000000001</v>
      </c>
      <c r="BT1001" s="1702">
        <v>0.0035999999999999999</v>
      </c>
      <c r="BU1001" s="1694">
        <f>ROUND(SQRT(BS1001^2+BT1001^2)*1000/(1.73*BS994),0)</f>
        <v>2</v>
      </c>
      <c r="BV1001" s="1699">
        <v>0.028000000000000001</v>
      </c>
      <c r="BW1001" s="1702">
        <v>0.0035999999999999999</v>
      </c>
      <c r="BX1001" s="1694">
        <f>ROUND(SQRT(BV1001^2+BW1001^2)*1000/(1.73*BV994),0)</f>
        <v>2</v>
      </c>
      <c r="BY1001" s="1699">
        <v>0.028000000000000001</v>
      </c>
      <c r="BZ1001" s="1702">
        <v>0.0035999999999999999</v>
      </c>
      <c r="CA1001" s="1694">
        <f>ROUND(SQRT(BY1001^2+BZ1001^2)*1000/(1.73*BY994),0)</f>
        <v>2</v>
      </c>
    </row>
    <row r="1002" s="1620" customFormat="1" ht="21.75" customHeight="1">
      <c r="A1002" s="1754"/>
      <c r="B1002" s="1756"/>
      <c r="C1002" s="1682"/>
      <c r="D1002" s="1705" t="s">
        <v>104</v>
      </c>
      <c r="E1002" s="1690" t="s">
        <v>495</v>
      </c>
      <c r="F1002" s="1690" t="s">
        <v>495</v>
      </c>
      <c r="G1002" s="1690">
        <v>10</v>
      </c>
      <c r="H1002" s="1699">
        <v>0.01</v>
      </c>
      <c r="I1002" s="1702">
        <v>0.014</v>
      </c>
      <c r="J1002" s="1694">
        <f>ROUND(SQRT(H1002^2+I1002^2)*1000/(1.73*H994),0)</f>
        <v>1</v>
      </c>
      <c r="K1002" s="1699">
        <v>0.01</v>
      </c>
      <c r="L1002" s="1702">
        <v>0.014</v>
      </c>
      <c r="M1002" s="1694">
        <f>ROUND(SQRT(K1002^2+L1002^2)*1000/(1.73*K994),0)</f>
        <v>1</v>
      </c>
      <c r="N1002" s="1699">
        <v>0.01</v>
      </c>
      <c r="O1002" s="1702">
        <v>0.014</v>
      </c>
      <c r="P1002" s="1694">
        <f>ROUND(SQRT(N1002^2+O1002^2)*1000/(1.73*N994),0)</f>
        <v>1</v>
      </c>
      <c r="Q1002" s="1699">
        <v>0.01</v>
      </c>
      <c r="R1002" s="1702">
        <v>0.014</v>
      </c>
      <c r="S1002" s="1694">
        <f>ROUND(SQRT(Q1002^2+R1002^2)*1000/(1.73*Q994),0)</f>
        <v>1</v>
      </c>
      <c r="T1002" s="1699">
        <v>0.01</v>
      </c>
      <c r="U1002" s="1702">
        <v>0.014</v>
      </c>
      <c r="V1002" s="1694">
        <f>ROUND(SQRT(T1002^2+U1002^2)*1000/(1.73*T994),0)</f>
        <v>1</v>
      </c>
      <c r="W1002" s="1699">
        <v>0.024</v>
      </c>
      <c r="X1002" s="1702">
        <v>0.012</v>
      </c>
      <c r="Y1002" s="1694">
        <f>ROUND(SQRT(W1002^2+X1002^2)*1000/(1.73*W994),0)</f>
        <v>2</v>
      </c>
      <c r="Z1002" s="1699">
        <v>0.024</v>
      </c>
      <c r="AA1002" s="1702">
        <v>0.012</v>
      </c>
      <c r="AB1002" s="1694">
        <f>ROUND(SQRT(Z1002^2+AA1002^2)*1000/(1.73*Z994),0)</f>
        <v>2</v>
      </c>
      <c r="AC1002" s="1699">
        <v>0.024</v>
      </c>
      <c r="AD1002" s="1702">
        <v>0.012</v>
      </c>
      <c r="AE1002" s="1694">
        <f>ROUND(SQRT(AC1002^2+AD1002^2)*1000/(1.73*AC994),0)</f>
        <v>2</v>
      </c>
      <c r="AF1002" s="1699">
        <v>0.024</v>
      </c>
      <c r="AG1002" s="1702">
        <v>0.012</v>
      </c>
      <c r="AH1002" s="1694">
        <f>ROUND(SQRT(AF1002^2+AG1002^2)*1000/(1.73*AF994),0)</f>
        <v>2</v>
      </c>
      <c r="AI1002" s="1699">
        <v>0.024</v>
      </c>
      <c r="AJ1002" s="1702">
        <v>0.012</v>
      </c>
      <c r="AK1002" s="1694">
        <f>ROUND(SQRT(AI1002^2+AJ1002^2)*1000/(1.73*AI994),0)</f>
        <v>2</v>
      </c>
      <c r="AL1002" s="1699">
        <v>0.024</v>
      </c>
      <c r="AM1002" s="1702">
        <v>0.012</v>
      </c>
      <c r="AN1002" s="1694">
        <f>ROUND(SQRT(AL1002^2+AM1002^2)*1000/(1.73*AL994),0)</f>
        <v>2</v>
      </c>
      <c r="AO1002" s="1699">
        <v>0.024</v>
      </c>
      <c r="AP1002" s="1702">
        <v>0.012</v>
      </c>
      <c r="AQ1002" s="1694">
        <f>ROUND(SQRT(AO1002^2+AP1002^2)*1000/(1.73*AO994),0)</f>
        <v>2</v>
      </c>
      <c r="AR1002" s="1699">
        <v>0.024</v>
      </c>
      <c r="AS1002" s="1702">
        <v>0.012</v>
      </c>
      <c r="AT1002" s="1694">
        <f>ROUND(SQRT(AR1002^2+AS1002^2)*1000/(1.73*AR994),0)</f>
        <v>2</v>
      </c>
      <c r="AU1002" s="1699">
        <v>0.024</v>
      </c>
      <c r="AV1002" s="1702">
        <v>0.012</v>
      </c>
      <c r="AW1002" s="1694">
        <f>ROUND(SQRT(AU1002^2+AV1002^2)*1000/(1.73*AU994),0)</f>
        <v>2</v>
      </c>
      <c r="AX1002" s="1699">
        <v>0.024</v>
      </c>
      <c r="AY1002" s="1702">
        <v>0.012</v>
      </c>
      <c r="AZ1002" s="1694">
        <f>ROUND(SQRT(AX1002^2+AY1002^2)*1000/(1.73*AX994),0)</f>
        <v>2</v>
      </c>
      <c r="BA1002" s="1699">
        <v>0.024</v>
      </c>
      <c r="BB1002" s="1702">
        <v>0.012</v>
      </c>
      <c r="BC1002" s="1694">
        <f>ROUND(SQRT(BA1002^2+BB1002^2)*1000/(1.73*BA994),0)</f>
        <v>2</v>
      </c>
      <c r="BD1002" s="1699">
        <v>0.024</v>
      </c>
      <c r="BE1002" s="1702">
        <v>0.012</v>
      </c>
      <c r="BF1002" s="1694">
        <f>ROUND(SQRT(BD1002^2+BE1002^2)*1000/(1.73*BD994),0)</f>
        <v>2</v>
      </c>
      <c r="BG1002" s="1699">
        <v>0.024</v>
      </c>
      <c r="BH1002" s="1702">
        <v>0.012</v>
      </c>
      <c r="BI1002" s="1694">
        <f>ROUND(SQRT(BG1002^2+BH1002^2)*1000/(1.73*BG994),0)</f>
        <v>2</v>
      </c>
      <c r="BJ1002" s="1699">
        <v>0.024</v>
      </c>
      <c r="BK1002" s="1702">
        <v>0.012</v>
      </c>
      <c r="BL1002" s="1694">
        <f>ROUND(SQRT(BJ1002^2+BK1002^2)*1000/(1.73*BJ994),0)</f>
        <v>2</v>
      </c>
      <c r="BM1002" s="1699">
        <v>0.01</v>
      </c>
      <c r="BN1002" s="1702">
        <v>0.014</v>
      </c>
      <c r="BO1002" s="1694">
        <f>ROUND(SQRT(BM1002^2+BN1002^2)*1000/(1.73*BM994),0)</f>
        <v>1</v>
      </c>
      <c r="BP1002" s="1699">
        <v>0.01</v>
      </c>
      <c r="BQ1002" s="1702">
        <v>0.014</v>
      </c>
      <c r="BR1002" s="1694">
        <f>ROUND(SQRT(BP1002^2+BQ1002^2)*1000/(1.73*BP994),0)</f>
        <v>1</v>
      </c>
      <c r="BS1002" s="1699">
        <v>0.01</v>
      </c>
      <c r="BT1002" s="1702">
        <v>0.014</v>
      </c>
      <c r="BU1002" s="1694">
        <f>ROUND(SQRT(BS1002^2+BT1002^2)*1000/(1.73*BS994),0)</f>
        <v>1</v>
      </c>
      <c r="BV1002" s="1699">
        <v>0.01</v>
      </c>
      <c r="BW1002" s="1702">
        <v>0.014</v>
      </c>
      <c r="BX1002" s="1694">
        <f>ROUND(SQRT(BV1002^2+BW1002^2)*1000/(1.73*BV994),0)</f>
        <v>1</v>
      </c>
      <c r="BY1002" s="1699">
        <v>0.01</v>
      </c>
      <c r="BZ1002" s="1702">
        <v>0.014</v>
      </c>
      <c r="CA1002" s="1694">
        <f>ROUND(SQRT(BY1002^2+BZ1002^2)*1000/(1.73*BY994),0)</f>
        <v>1</v>
      </c>
    </row>
    <row r="1003" s="1620" customFormat="1" ht="21.75" customHeight="1">
      <c r="A1003" s="1754"/>
      <c r="B1003" s="1756"/>
      <c r="C1003" s="1682"/>
      <c r="D1003" s="1705" t="s">
        <v>180</v>
      </c>
      <c r="E1003" s="1690" t="s">
        <v>495</v>
      </c>
      <c r="F1003" s="1690" t="s">
        <v>495</v>
      </c>
      <c r="G1003" s="1690">
        <v>10</v>
      </c>
      <c r="H1003" s="1699">
        <v>0.01</v>
      </c>
      <c r="I1003" s="1702">
        <v>0.01</v>
      </c>
      <c r="J1003" s="1694">
        <f>ROUND(SQRT(H1003^2+I1003^2)*1000/(1.73*H994),0)</f>
        <v>1</v>
      </c>
      <c r="K1003" s="1699">
        <v>0.01</v>
      </c>
      <c r="L1003" s="1702">
        <v>0.01</v>
      </c>
      <c r="M1003" s="1694">
        <f>ROUND(SQRT(K1003^2+L1003^2)*1000/(1.73*K994),0)</f>
        <v>1</v>
      </c>
      <c r="N1003" s="1699">
        <v>0.01</v>
      </c>
      <c r="O1003" s="1702">
        <v>0.01</v>
      </c>
      <c r="P1003" s="1694">
        <f>ROUND(SQRT(N1003^2+O1003^2)*1000/(1.73*N994),0)</f>
        <v>1</v>
      </c>
      <c r="Q1003" s="1699">
        <v>0.01</v>
      </c>
      <c r="R1003" s="1702">
        <v>0.01</v>
      </c>
      <c r="S1003" s="1694">
        <f>ROUND(SQRT(Q1003^2+R1003^2)*1000/(1.73*Q994),0)</f>
        <v>1</v>
      </c>
      <c r="T1003" s="1699">
        <v>0.01</v>
      </c>
      <c r="U1003" s="1702">
        <v>0.01</v>
      </c>
      <c r="V1003" s="1694">
        <f>ROUND(SQRT(T1003^2+U1003^2)*1000/(1.73*T994),0)</f>
        <v>1</v>
      </c>
      <c r="W1003" s="1699">
        <v>0.02</v>
      </c>
      <c r="X1003" s="1702">
        <v>0.0060000000000000001</v>
      </c>
      <c r="Y1003" s="1694">
        <f>ROUND(SQRT(W1003^2+X1003^2)*1000/(1.73*W994),0)</f>
        <v>1</v>
      </c>
      <c r="Z1003" s="1699">
        <v>0.02</v>
      </c>
      <c r="AA1003" s="1702">
        <v>0.0060000000000000001</v>
      </c>
      <c r="AB1003" s="1694">
        <f>ROUND(SQRT(Z1003^2+AA1003^2)*1000/(1.73*Z994),0)</f>
        <v>1</v>
      </c>
      <c r="AC1003" s="1699">
        <v>0.02</v>
      </c>
      <c r="AD1003" s="1702">
        <v>0.0060000000000000001</v>
      </c>
      <c r="AE1003" s="1694">
        <f>ROUND(SQRT(AC1003^2+AD1003^2)*1000/(1.73*AC994),0)</f>
        <v>1</v>
      </c>
      <c r="AF1003" s="1699">
        <v>0.02</v>
      </c>
      <c r="AG1003" s="1702">
        <v>0.0060000000000000001</v>
      </c>
      <c r="AH1003" s="1694">
        <f>ROUND(SQRT(AF1003^2+AG1003^2)*1000/(1.73*AF994),0)</f>
        <v>1</v>
      </c>
      <c r="AI1003" s="1699">
        <v>0.02</v>
      </c>
      <c r="AJ1003" s="1702">
        <v>0.0060000000000000001</v>
      </c>
      <c r="AK1003" s="1694">
        <f>ROUND(SQRT(AI1003^2+AJ1003^2)*1000/(1.73*AI994),0)</f>
        <v>1</v>
      </c>
      <c r="AL1003" s="1699">
        <v>0.02</v>
      </c>
      <c r="AM1003" s="1702">
        <v>0.0060000000000000001</v>
      </c>
      <c r="AN1003" s="1694">
        <f>ROUND(SQRT(AL1003^2+AM1003^2)*1000/(1.73*AL994),0)</f>
        <v>1</v>
      </c>
      <c r="AO1003" s="1699">
        <v>0.02</v>
      </c>
      <c r="AP1003" s="1702">
        <v>0.0060000000000000001</v>
      </c>
      <c r="AQ1003" s="1694">
        <f>ROUND(SQRT(AO1003^2+AP1003^2)*1000/(1.73*AO994),0)</f>
        <v>1</v>
      </c>
      <c r="AR1003" s="1699">
        <v>0.02</v>
      </c>
      <c r="AS1003" s="1702">
        <v>0.0060000000000000001</v>
      </c>
      <c r="AT1003" s="1694">
        <f>ROUND(SQRT(AR1003^2+AS1003^2)*1000/(1.73*AR994),0)</f>
        <v>1</v>
      </c>
      <c r="AU1003" s="1699">
        <v>0.02</v>
      </c>
      <c r="AV1003" s="1702">
        <v>0.0060000000000000001</v>
      </c>
      <c r="AW1003" s="1694">
        <f>ROUND(SQRT(AU1003^2+AV1003^2)*1000/(1.73*AU994),0)</f>
        <v>1</v>
      </c>
      <c r="AX1003" s="1699">
        <v>0.02</v>
      </c>
      <c r="AY1003" s="1702">
        <v>0.0060000000000000001</v>
      </c>
      <c r="AZ1003" s="1694">
        <f>ROUND(SQRT(AX1003^2+AY1003^2)*1000/(1.73*AX994),0)</f>
        <v>1</v>
      </c>
      <c r="BA1003" s="1699">
        <v>0.02</v>
      </c>
      <c r="BB1003" s="1702">
        <v>0.0060000000000000001</v>
      </c>
      <c r="BC1003" s="1694">
        <f>ROUND(SQRT(BA1003^2+BB1003^2)*1000/(1.73*BA994),0)</f>
        <v>1</v>
      </c>
      <c r="BD1003" s="1699">
        <v>0.02</v>
      </c>
      <c r="BE1003" s="1702">
        <v>0.0060000000000000001</v>
      </c>
      <c r="BF1003" s="1694">
        <f>ROUND(SQRT(BD1003^2+BE1003^2)*1000/(1.73*BD994),0)</f>
        <v>1</v>
      </c>
      <c r="BG1003" s="1699">
        <v>0.02</v>
      </c>
      <c r="BH1003" s="1702">
        <v>0.0060000000000000001</v>
      </c>
      <c r="BI1003" s="1694">
        <f>ROUND(SQRT(BG1003^2+BH1003^2)*1000/(1.73*BG994),0)</f>
        <v>1</v>
      </c>
      <c r="BJ1003" s="1699">
        <v>0.02</v>
      </c>
      <c r="BK1003" s="1702">
        <v>0.0060000000000000001</v>
      </c>
      <c r="BL1003" s="1694">
        <f>ROUND(SQRT(BJ1003^2+BK1003^2)*1000/(1.73*BJ994),0)</f>
        <v>1</v>
      </c>
      <c r="BM1003" s="1699">
        <v>0.01</v>
      </c>
      <c r="BN1003" s="1702">
        <v>0.01</v>
      </c>
      <c r="BO1003" s="1694">
        <f>ROUND(SQRT(BM1003^2+BN1003^2)*1000/(1.73*BM994),0)</f>
        <v>1</v>
      </c>
      <c r="BP1003" s="1699">
        <v>0.01</v>
      </c>
      <c r="BQ1003" s="1702">
        <v>0.01</v>
      </c>
      <c r="BR1003" s="1694">
        <f>ROUND(SQRT(BP1003^2+BQ1003^2)*1000/(1.73*BP994),0)</f>
        <v>1</v>
      </c>
      <c r="BS1003" s="1699">
        <v>0.01</v>
      </c>
      <c r="BT1003" s="1702">
        <v>0.01</v>
      </c>
      <c r="BU1003" s="1694">
        <f>ROUND(SQRT(BS1003^2+BT1003^2)*1000/(1.73*BS994),0)</f>
        <v>1</v>
      </c>
      <c r="BV1003" s="1699">
        <v>0.01</v>
      </c>
      <c r="BW1003" s="1702">
        <v>0.01</v>
      </c>
      <c r="BX1003" s="1694">
        <f>ROUND(SQRT(BV1003^2+BW1003^2)*1000/(1.73*BV994),0)</f>
        <v>1</v>
      </c>
      <c r="BY1003" s="1699">
        <v>0.01</v>
      </c>
      <c r="BZ1003" s="1702">
        <v>0.01</v>
      </c>
      <c r="CA1003" s="1694">
        <f>ROUND(SQRT(BY1003^2+BZ1003^2)*1000/(1.73*BY994),0)</f>
        <v>1</v>
      </c>
    </row>
    <row r="1004" s="1620" customFormat="1" ht="21.75" customHeight="1">
      <c r="A1004" s="1754"/>
      <c r="B1004" s="1756"/>
      <c r="C1004" s="1682"/>
      <c r="D1004" s="1749" t="s">
        <v>105</v>
      </c>
      <c r="E1004" s="1690" t="s">
        <v>495</v>
      </c>
      <c r="F1004" s="1690" t="s">
        <v>495</v>
      </c>
      <c r="G1004" s="1690">
        <v>10</v>
      </c>
      <c r="H1004" s="1699">
        <v>0.01</v>
      </c>
      <c r="I1004" s="1702">
        <v>0.023</v>
      </c>
      <c r="J1004" s="1694">
        <f>ROUND(SQRT(H1004^2+I1004^2)*1000/(1.73*H994),0)</f>
        <v>1</v>
      </c>
      <c r="K1004" s="1699">
        <v>0.01</v>
      </c>
      <c r="L1004" s="1702">
        <v>0.023</v>
      </c>
      <c r="M1004" s="1694">
        <f>ROUND(SQRT(K1004^2+L1004^2)*1000/(1.73*K994),0)</f>
        <v>1</v>
      </c>
      <c r="N1004" s="1699">
        <v>0.01</v>
      </c>
      <c r="O1004" s="1702">
        <v>0.023</v>
      </c>
      <c r="P1004" s="1694">
        <f>ROUND(SQRT(N1004^2+O1004^2)*1000/(1.73*N994),0)</f>
        <v>1</v>
      </c>
      <c r="Q1004" s="1699">
        <v>0.01</v>
      </c>
      <c r="R1004" s="1702">
        <v>0.023</v>
      </c>
      <c r="S1004" s="1694">
        <f>ROUND(SQRT(Q1004^2+R1004^2)*1000/(1.73*Q994),0)</f>
        <v>1</v>
      </c>
      <c r="T1004" s="1699">
        <v>0.01</v>
      </c>
      <c r="U1004" s="1702">
        <v>0.023</v>
      </c>
      <c r="V1004" s="1694">
        <f>ROUND(SQRT(T1004^2+U1004^2)*1000/(1.73*T994),0)</f>
        <v>1</v>
      </c>
      <c r="W1004" s="1699">
        <v>0.094</v>
      </c>
      <c r="X1004" s="1702">
        <v>0.053999999999999999</v>
      </c>
      <c r="Y1004" s="1694">
        <f>ROUND(SQRT(W1004^2+X1004^2)*1000/(1.73*W994),0)</f>
        <v>6</v>
      </c>
      <c r="Z1004" s="1699">
        <v>0.094</v>
      </c>
      <c r="AA1004" s="1702">
        <v>0.053999999999999999</v>
      </c>
      <c r="AB1004" s="1694">
        <f>ROUND(SQRT(Z1004^2+AA1004^2)*1000/(1.73*Z994),0)</f>
        <v>6</v>
      </c>
      <c r="AC1004" s="1699">
        <v>0.094</v>
      </c>
      <c r="AD1004" s="1702">
        <v>0.053999999999999999</v>
      </c>
      <c r="AE1004" s="1694">
        <f>ROUND(SQRT(AC1004^2+AD1004^2)*1000/(1.73*AC994),0)</f>
        <v>6</v>
      </c>
      <c r="AF1004" s="1699">
        <v>0.094</v>
      </c>
      <c r="AG1004" s="1702">
        <v>0.053999999999999999</v>
      </c>
      <c r="AH1004" s="1694">
        <f>ROUND(SQRT(AF1004^2+AG1004^2)*1000/(1.73*AF994),0)</f>
        <v>6</v>
      </c>
      <c r="AI1004" s="1699">
        <v>0.094</v>
      </c>
      <c r="AJ1004" s="1702">
        <v>0.053999999999999999</v>
      </c>
      <c r="AK1004" s="1694">
        <f>ROUND(SQRT(AI1004^2+AJ1004^2)*1000/(1.73*AI994),0)</f>
        <v>6</v>
      </c>
      <c r="AL1004" s="1699">
        <v>0.094</v>
      </c>
      <c r="AM1004" s="1702">
        <v>0.053999999999999999</v>
      </c>
      <c r="AN1004" s="1694">
        <f>ROUND(SQRT(AL1004^2+AM1004^2)*1000/(1.73*AL994),0)</f>
        <v>6</v>
      </c>
      <c r="AO1004" s="1699">
        <v>0.094</v>
      </c>
      <c r="AP1004" s="1702">
        <v>0.053999999999999999</v>
      </c>
      <c r="AQ1004" s="1694">
        <f>ROUND(SQRT(AO1004^2+AP1004^2)*1000/(1.73*AO994),0)</f>
        <v>6</v>
      </c>
      <c r="AR1004" s="1699">
        <v>0.094</v>
      </c>
      <c r="AS1004" s="1702">
        <v>0.053999999999999999</v>
      </c>
      <c r="AT1004" s="1694">
        <f>ROUND(SQRT(AR1004^2+AS1004^2)*1000/(1.73*AR994),0)</f>
        <v>6</v>
      </c>
      <c r="AU1004" s="1699">
        <v>0.094</v>
      </c>
      <c r="AV1004" s="1702">
        <v>0.053999999999999999</v>
      </c>
      <c r="AW1004" s="1694">
        <f>ROUND(SQRT(AU1004^2+AV1004^2)*1000/(1.73*AU994),0)</f>
        <v>6</v>
      </c>
      <c r="AX1004" s="1699">
        <v>0.094</v>
      </c>
      <c r="AY1004" s="1702">
        <v>0.053999999999999999</v>
      </c>
      <c r="AZ1004" s="1694">
        <f>ROUND(SQRT(AX1004^2+AY1004^2)*1000/(1.73*AX994),0)</f>
        <v>6</v>
      </c>
      <c r="BA1004" s="1699">
        <v>0.094</v>
      </c>
      <c r="BB1004" s="1702">
        <v>0.053999999999999999</v>
      </c>
      <c r="BC1004" s="1694">
        <f>ROUND(SQRT(BA1004^2+BB1004^2)*1000/(1.73*BA994),0)</f>
        <v>6</v>
      </c>
      <c r="BD1004" s="1699">
        <v>0.094</v>
      </c>
      <c r="BE1004" s="1702">
        <v>0.053999999999999999</v>
      </c>
      <c r="BF1004" s="1694">
        <f>ROUND(SQRT(BD1004^2+BE1004^2)*1000/(1.73*BD994),0)</f>
        <v>6</v>
      </c>
      <c r="BG1004" s="1699">
        <v>0.094</v>
      </c>
      <c r="BH1004" s="1702">
        <v>0.053999999999999999</v>
      </c>
      <c r="BI1004" s="1694">
        <f>ROUND(SQRT(BG1004^2+BH1004^2)*1000/(1.73*BG994),0)</f>
        <v>6</v>
      </c>
      <c r="BJ1004" s="1699">
        <v>0.094</v>
      </c>
      <c r="BK1004" s="1702">
        <v>0.053999999999999999</v>
      </c>
      <c r="BL1004" s="1694">
        <f>ROUND(SQRT(BJ1004^2+BK1004^2)*1000/(1.73*BJ994),0)</f>
        <v>6</v>
      </c>
      <c r="BM1004" s="1699">
        <v>0.01</v>
      </c>
      <c r="BN1004" s="1702">
        <v>0.023</v>
      </c>
      <c r="BO1004" s="1694">
        <f>ROUND(SQRT(BM1004^2+BN1004^2)*1000/(1.73*BM994),0)</f>
        <v>1</v>
      </c>
      <c r="BP1004" s="1699">
        <v>0.01</v>
      </c>
      <c r="BQ1004" s="1702">
        <v>0.023</v>
      </c>
      <c r="BR1004" s="1694">
        <f>ROUND(SQRT(BP1004^2+BQ1004^2)*1000/(1.73*BP994),0)</f>
        <v>1</v>
      </c>
      <c r="BS1004" s="1699">
        <v>0.01</v>
      </c>
      <c r="BT1004" s="1702">
        <v>0.023</v>
      </c>
      <c r="BU1004" s="1694">
        <f>ROUND(SQRT(BS1004^2+BT1004^2)*1000/(1.73*BS994),0)</f>
        <v>1</v>
      </c>
      <c r="BV1004" s="1699">
        <v>0.01</v>
      </c>
      <c r="BW1004" s="1702">
        <v>0.023</v>
      </c>
      <c r="BX1004" s="1694">
        <f>ROUND(SQRT(BV1004^2+BW1004^2)*1000/(1.73*BV994),0)</f>
        <v>1</v>
      </c>
      <c r="BY1004" s="1699">
        <v>0.01</v>
      </c>
      <c r="BZ1004" s="1702">
        <v>0.023</v>
      </c>
      <c r="CA1004" s="1694">
        <f>ROUND(SQRT(BY1004^2+BZ1004^2)*1000/(1.73*BY994),0)</f>
        <v>1</v>
      </c>
    </row>
    <row r="1005" s="1620" customFormat="1" ht="21.75" customHeight="1">
      <c r="A1005" s="1754"/>
      <c r="B1005" s="1760"/>
      <c r="C1005" s="1682"/>
      <c r="D1005" s="1749" t="s">
        <v>756</v>
      </c>
      <c r="E1005" s="1690" t="s">
        <v>495</v>
      </c>
      <c r="F1005" s="1690" t="s">
        <v>495</v>
      </c>
      <c r="G1005" s="1690">
        <v>10</v>
      </c>
      <c r="H1005" s="1699">
        <v>0</v>
      </c>
      <c r="I1005" s="1702">
        <v>0</v>
      </c>
      <c r="J1005" s="1694">
        <f>ROUND(SQRT(H1005^2+I1005^2)*1000/(1.73*H994),0)</f>
        <v>0</v>
      </c>
      <c r="K1005" s="1699">
        <v>0</v>
      </c>
      <c r="L1005" s="1702">
        <v>0</v>
      </c>
      <c r="M1005" s="1694">
        <f>ROUND(SQRT(K1005^2+L1005^2)*1000/(1.73*K994),0)</f>
        <v>0</v>
      </c>
      <c r="N1005" s="1699">
        <v>0</v>
      </c>
      <c r="O1005" s="1702">
        <v>0</v>
      </c>
      <c r="P1005" s="1694">
        <f>ROUND(SQRT(N1005^2+O1005^2)*1000/(1.73*N994),0)</f>
        <v>0</v>
      </c>
      <c r="Q1005" s="1699">
        <v>0</v>
      </c>
      <c r="R1005" s="1702">
        <v>0</v>
      </c>
      <c r="S1005" s="1694">
        <f>ROUND(SQRT(Q1005^2+R1005^2)*1000/(1.73*Q994),0)</f>
        <v>0</v>
      </c>
      <c r="T1005" s="1699">
        <v>0</v>
      </c>
      <c r="U1005" s="1702">
        <v>0</v>
      </c>
      <c r="V1005" s="1694">
        <f>ROUND(SQRT(T1005^2+U1005^2)*1000/(1.73*T994),0)</f>
        <v>0</v>
      </c>
      <c r="W1005" s="1699">
        <v>0</v>
      </c>
      <c r="X1005" s="1702">
        <v>0</v>
      </c>
      <c r="Y1005" s="1694">
        <f>ROUND(SQRT(W1005^2+X1005^2)*1000/(1.73*W994),0)</f>
        <v>0</v>
      </c>
      <c r="Z1005" s="1699">
        <v>0</v>
      </c>
      <c r="AA1005" s="1702">
        <v>0</v>
      </c>
      <c r="AB1005" s="1694">
        <f>ROUND(SQRT(Z1005^2+AA1005^2)*1000/(1.73*Z994),0)</f>
        <v>0</v>
      </c>
      <c r="AC1005" s="1699">
        <v>0</v>
      </c>
      <c r="AD1005" s="1702">
        <v>0</v>
      </c>
      <c r="AE1005" s="1694">
        <f>ROUND(SQRT(AC1005^2+AD1005^2)*1000/(1.73*AC994),0)</f>
        <v>0</v>
      </c>
      <c r="AF1005" s="1699">
        <v>0</v>
      </c>
      <c r="AG1005" s="1702">
        <v>0</v>
      </c>
      <c r="AH1005" s="1694">
        <f>ROUND(SQRT(AF1005^2+AG1005^2)*1000/(1.73*AF994),0)</f>
        <v>0</v>
      </c>
      <c r="AI1005" s="1699">
        <v>0</v>
      </c>
      <c r="AJ1005" s="1702">
        <v>0</v>
      </c>
      <c r="AK1005" s="1694">
        <f>ROUND(SQRT(AI1005^2+AJ1005^2)*1000/(1.73*AI994),0)</f>
        <v>0</v>
      </c>
      <c r="AL1005" s="1699">
        <v>0</v>
      </c>
      <c r="AM1005" s="1702">
        <v>0</v>
      </c>
      <c r="AN1005" s="1694">
        <f>ROUND(SQRT(AL1005^2+AM1005^2)*1000/(1.73*AL994),0)</f>
        <v>0</v>
      </c>
      <c r="AO1005" s="1699">
        <v>0</v>
      </c>
      <c r="AP1005" s="1702">
        <v>0</v>
      </c>
      <c r="AQ1005" s="1694">
        <f>ROUND(SQRT(AO1005^2+AP1005^2)*1000/(1.73*AO994),0)</f>
        <v>0</v>
      </c>
      <c r="AR1005" s="1699">
        <v>0</v>
      </c>
      <c r="AS1005" s="1702">
        <v>0</v>
      </c>
      <c r="AT1005" s="1694">
        <f>ROUND(SQRT(AR1005^2+AS1005^2)*1000/(1.73*AR994),0)</f>
        <v>0</v>
      </c>
      <c r="AU1005" s="1699">
        <v>0</v>
      </c>
      <c r="AV1005" s="1702">
        <v>0</v>
      </c>
      <c r="AW1005" s="1694">
        <f>ROUND(SQRT(AU1005^2+AV1005^2)*1000/(1.73*AU994),0)</f>
        <v>0</v>
      </c>
      <c r="AX1005" s="1699">
        <v>0</v>
      </c>
      <c r="AY1005" s="1702">
        <v>0</v>
      </c>
      <c r="AZ1005" s="1694">
        <f>ROUND(SQRT(AX1005^2+AY1005^2)*1000/(1.73*AX994),0)</f>
        <v>0</v>
      </c>
      <c r="BA1005" s="1699">
        <v>0</v>
      </c>
      <c r="BB1005" s="1702">
        <v>0</v>
      </c>
      <c r="BC1005" s="1694">
        <f>ROUND(SQRT(BA1005^2+BB1005^2)*1000/(1.73*BA994),0)</f>
        <v>0</v>
      </c>
      <c r="BD1005" s="1699">
        <v>0</v>
      </c>
      <c r="BE1005" s="1702">
        <v>0</v>
      </c>
      <c r="BF1005" s="1694">
        <f>ROUND(SQRT(BD1005^2+BE1005^2)*1000/(1.73*BD994),0)</f>
        <v>0</v>
      </c>
      <c r="BG1005" s="1699">
        <v>0</v>
      </c>
      <c r="BH1005" s="1702">
        <v>0</v>
      </c>
      <c r="BI1005" s="1694">
        <f>ROUND(SQRT(BG1005^2+BH1005^2)*1000/(1.73*BG994),0)</f>
        <v>0</v>
      </c>
      <c r="BJ1005" s="1699">
        <v>0</v>
      </c>
      <c r="BK1005" s="1702">
        <v>0</v>
      </c>
      <c r="BL1005" s="1694">
        <f>ROUND(SQRT(BJ1005^2+BK1005^2)*1000/(1.73*BJ994),0)</f>
        <v>0</v>
      </c>
      <c r="BM1005" s="1699">
        <v>0</v>
      </c>
      <c r="BN1005" s="1702">
        <v>0</v>
      </c>
      <c r="BO1005" s="1694">
        <f>ROUND(SQRT(BM1005^2+BN1005^2)*1000/(1.73*BM994),0)</f>
        <v>0</v>
      </c>
      <c r="BP1005" s="1699">
        <v>0</v>
      </c>
      <c r="BQ1005" s="1702">
        <v>0</v>
      </c>
      <c r="BR1005" s="1694">
        <f>ROUND(SQRT(BP1005^2+BQ1005^2)*1000/(1.73*BP994),0)</f>
        <v>0</v>
      </c>
      <c r="BS1005" s="1699">
        <v>0</v>
      </c>
      <c r="BT1005" s="1702">
        <v>0</v>
      </c>
      <c r="BU1005" s="1694">
        <f>ROUND(SQRT(BS1005^2+BT1005^2)*1000/(1.73*BS994),0)</f>
        <v>0</v>
      </c>
      <c r="BV1005" s="1699">
        <v>0</v>
      </c>
      <c r="BW1005" s="1702">
        <v>0</v>
      </c>
      <c r="BX1005" s="1694">
        <f>ROUND(SQRT(BV1005^2+BW1005^2)*1000/(1.73*BV994),0)</f>
        <v>0</v>
      </c>
      <c r="BY1005" s="1699">
        <v>0</v>
      </c>
      <c r="BZ1005" s="1702">
        <v>0</v>
      </c>
      <c r="CA1005" s="1694">
        <f>ROUND(SQRT(BY1005^2+BZ1005^2)*1000/(1.73*BY994),0)</f>
        <v>0</v>
      </c>
    </row>
    <row r="1006" s="1620" customFormat="1" ht="21.75" customHeight="1">
      <c r="A1006" s="1664"/>
      <c r="B1006" s="1712" t="s">
        <v>563</v>
      </c>
      <c r="C1006" s="1641"/>
      <c r="D1006" s="1713" t="s">
        <v>560</v>
      </c>
      <c r="E1006" s="1684"/>
      <c r="F1006" s="1684"/>
      <c r="G1006" s="1684"/>
      <c r="H1006" s="1761">
        <f>H978+H982</f>
        <v>0.29999999999999999</v>
      </c>
      <c r="I1006" s="1762">
        <f>I978+I982</f>
        <v>0.088999999999999996</v>
      </c>
      <c r="J1006" s="1688"/>
      <c r="K1006" s="1761">
        <f>K978+K982</f>
        <v>0.29999999999999999</v>
      </c>
      <c r="L1006" s="1762">
        <f>L978+L982</f>
        <v>0.088999999999999996</v>
      </c>
      <c r="M1006" s="1688"/>
      <c r="N1006" s="1761">
        <f>N978+N982</f>
        <v>0.29999999999999999</v>
      </c>
      <c r="O1006" s="1762">
        <f>O978+O982</f>
        <v>0.088999999999999996</v>
      </c>
      <c r="P1006" s="1688"/>
      <c r="Q1006" s="1761">
        <f>Q978+Q982</f>
        <v>0.29999999999999999</v>
      </c>
      <c r="R1006" s="1762">
        <f>R978+R982</f>
        <v>0.088999999999999996</v>
      </c>
      <c r="S1006" s="1688"/>
      <c r="T1006" s="1761">
        <f>T978+T982</f>
        <v>0.29999999999999999</v>
      </c>
      <c r="U1006" s="1762">
        <f>U978+U982</f>
        <v>0.088999999999999996</v>
      </c>
      <c r="V1006" s="1688"/>
      <c r="W1006" s="1761">
        <f>W978+W982</f>
        <v>0.56000000000000005</v>
      </c>
      <c r="X1006" s="1762">
        <f>X978+X982</f>
        <v>0.41999999999999998</v>
      </c>
      <c r="Y1006" s="1688"/>
      <c r="Z1006" s="1761">
        <f>Z978+Z982</f>
        <v>0.56000000000000005</v>
      </c>
      <c r="AA1006" s="1762">
        <f>AA978+AA982</f>
        <v>0.41999999999999998</v>
      </c>
      <c r="AB1006" s="1688"/>
      <c r="AC1006" s="1761">
        <f>AC978+AC982</f>
        <v>0.56000000000000005</v>
      </c>
      <c r="AD1006" s="1762">
        <f>AD978+AD982</f>
        <v>0.41999999999999998</v>
      </c>
      <c r="AE1006" s="1688"/>
      <c r="AF1006" s="1761">
        <f>AF978+AF982</f>
        <v>0.56000000000000005</v>
      </c>
      <c r="AG1006" s="1762">
        <f>AG978+AG982</f>
        <v>0.41999999999999998</v>
      </c>
      <c r="AH1006" s="1688"/>
      <c r="AI1006" s="1761">
        <f>AI978+AI982</f>
        <v>0.56000000000000005</v>
      </c>
      <c r="AJ1006" s="1762">
        <f>AJ978+AJ982</f>
        <v>0.41999999999999998</v>
      </c>
      <c r="AK1006" s="1688"/>
      <c r="AL1006" s="1761">
        <f>AL978+AL982</f>
        <v>0.56000000000000005</v>
      </c>
      <c r="AM1006" s="1762">
        <f>AM978+AM982</f>
        <v>0.41999999999999998</v>
      </c>
      <c r="AN1006" s="1688"/>
      <c r="AO1006" s="1761">
        <f>AO978+AO982</f>
        <v>0.39000000000000001</v>
      </c>
      <c r="AP1006" s="1762">
        <f>AP978+AP982</f>
        <v>0.085000000000000006</v>
      </c>
      <c r="AQ1006" s="1688"/>
      <c r="AR1006" s="1761">
        <f>AR978+AR982</f>
        <v>0.39000000000000001</v>
      </c>
      <c r="AS1006" s="1762">
        <f>AS978+AS982</f>
        <v>0.085000000000000006</v>
      </c>
      <c r="AT1006" s="1688"/>
      <c r="AU1006" s="1761">
        <f>AU978+AU982</f>
        <v>0.39000000000000001</v>
      </c>
      <c r="AV1006" s="1762">
        <f>AV978+AV982</f>
        <v>0.085000000000000006</v>
      </c>
      <c r="AW1006" s="1688"/>
      <c r="AX1006" s="1761">
        <f>AX978+AX982</f>
        <v>0.39000000000000001</v>
      </c>
      <c r="AY1006" s="1762">
        <f>AY978+AY982</f>
        <v>0.085000000000000006</v>
      </c>
      <c r="AZ1006" s="1688"/>
      <c r="BA1006" s="1761">
        <f>BA978+BA982</f>
        <v>0.39000000000000001</v>
      </c>
      <c r="BB1006" s="1762">
        <f>BB978+BB982</f>
        <v>0.085000000000000006</v>
      </c>
      <c r="BC1006" s="1688"/>
      <c r="BD1006" s="1761">
        <f>BD978+BD982</f>
        <v>0.39000000000000001</v>
      </c>
      <c r="BE1006" s="1762">
        <f>BE978+BE982</f>
        <v>0.085000000000000006</v>
      </c>
      <c r="BF1006" s="1688"/>
      <c r="BG1006" s="1761">
        <f>BG978+BG982</f>
        <v>0.39000000000000001</v>
      </c>
      <c r="BH1006" s="1762">
        <f>BH978+BH982</f>
        <v>0.085000000000000006</v>
      </c>
      <c r="BI1006" s="1688"/>
      <c r="BJ1006" s="1761">
        <f>BJ978+BJ982</f>
        <v>0.39000000000000001</v>
      </c>
      <c r="BK1006" s="1762">
        <f>BK978+BK982</f>
        <v>0.085000000000000006</v>
      </c>
      <c r="BL1006" s="1688"/>
      <c r="BM1006" s="1761">
        <f>BM978+BM982</f>
        <v>0.29999999999999999</v>
      </c>
      <c r="BN1006" s="1762">
        <f>BN978+BN982</f>
        <v>0.088999999999999996</v>
      </c>
      <c r="BO1006" s="1688"/>
      <c r="BP1006" s="1761">
        <f>BP978+BP982</f>
        <v>0.29999999999999999</v>
      </c>
      <c r="BQ1006" s="1762">
        <f>BQ978+BQ982</f>
        <v>0.088999999999999996</v>
      </c>
      <c r="BR1006" s="1688"/>
      <c r="BS1006" s="1761">
        <f>BS978+BS982</f>
        <v>0.29999999999999999</v>
      </c>
      <c r="BT1006" s="1762">
        <f>BT978+BT982</f>
        <v>0.088999999999999996</v>
      </c>
      <c r="BU1006" s="1688"/>
      <c r="BV1006" s="1761">
        <f>BV978+BV982</f>
        <v>0.29999999999999999</v>
      </c>
      <c r="BW1006" s="1762">
        <f>BW978+BW982</f>
        <v>0.088999999999999996</v>
      </c>
      <c r="BX1006" s="1688"/>
      <c r="BY1006" s="1761">
        <f>BY978+BY982</f>
        <v>0.29999999999999999</v>
      </c>
      <c r="BZ1006" s="1762">
        <f>BZ978+BZ982</f>
        <v>0.088999999999999996</v>
      </c>
      <c r="CA1006" s="1688"/>
    </row>
    <row r="1007" s="1620" customFormat="1" ht="21.75" customHeight="1">
      <c r="A1007" s="1681"/>
      <c r="B1007" s="1715"/>
      <c r="C1007" s="1652"/>
      <c r="D1007" s="1706" t="s">
        <v>561</v>
      </c>
      <c r="E1007" s="1690"/>
      <c r="F1007" s="1690"/>
      <c r="G1007" s="1690"/>
      <c r="H1007" s="1763">
        <f>SUM(H990)</f>
        <v>0.019</v>
      </c>
      <c r="I1007" s="1764">
        <f>SUM(I990)</f>
        <v>0.01</v>
      </c>
      <c r="J1007" s="1701"/>
      <c r="K1007" s="1763">
        <f>SUM(K990)</f>
        <v>0.019</v>
      </c>
      <c r="L1007" s="1764">
        <f>SUM(L990)</f>
        <v>0.01</v>
      </c>
      <c r="M1007" s="1701"/>
      <c r="N1007" s="1763">
        <f>SUM(N990)</f>
        <v>0.019</v>
      </c>
      <c r="O1007" s="1764">
        <f>SUM(O990)</f>
        <v>0.01</v>
      </c>
      <c r="P1007" s="1701"/>
      <c r="Q1007" s="1763">
        <f>SUM(Q990)</f>
        <v>0.019</v>
      </c>
      <c r="R1007" s="1764">
        <f>SUM(R990)</f>
        <v>0.01</v>
      </c>
      <c r="S1007" s="1701"/>
      <c r="T1007" s="1763">
        <f>SUM(T990)</f>
        <v>0.019</v>
      </c>
      <c r="U1007" s="1764">
        <f>SUM(U990)</f>
        <v>0.01</v>
      </c>
      <c r="V1007" s="1701"/>
      <c r="W1007" s="1763">
        <f>SUM(W990)</f>
        <v>0.019</v>
      </c>
      <c r="X1007" s="1764">
        <f>SUM(X990)</f>
        <v>0.01</v>
      </c>
      <c r="Y1007" s="1701"/>
      <c r="Z1007" s="1763">
        <f>SUM(Z990)</f>
        <v>0.019</v>
      </c>
      <c r="AA1007" s="1764">
        <f>SUM(AA990)</f>
        <v>0.01</v>
      </c>
      <c r="AB1007" s="1701"/>
      <c r="AC1007" s="1763">
        <f>SUM(AC990)</f>
        <v>0.019</v>
      </c>
      <c r="AD1007" s="1764">
        <f>SUM(AD990)</f>
        <v>0.01</v>
      </c>
      <c r="AE1007" s="1701"/>
      <c r="AF1007" s="1763">
        <f>SUM(AF990)</f>
        <v>0.019</v>
      </c>
      <c r="AG1007" s="1764">
        <f>SUM(AG990)</f>
        <v>0.01</v>
      </c>
      <c r="AH1007" s="1701"/>
      <c r="AI1007" s="1763">
        <f>SUM(AI990)</f>
        <v>0.019</v>
      </c>
      <c r="AJ1007" s="1764">
        <f>SUM(AJ990)</f>
        <v>0.01</v>
      </c>
      <c r="AK1007" s="1701"/>
      <c r="AL1007" s="1763">
        <f>SUM(AL990)</f>
        <v>0.019</v>
      </c>
      <c r="AM1007" s="1764">
        <f>SUM(AM990)</f>
        <v>0.01</v>
      </c>
      <c r="AN1007" s="1701"/>
      <c r="AO1007" s="1763">
        <f>SUM(AO990)</f>
        <v>0.019</v>
      </c>
      <c r="AP1007" s="1764">
        <f>SUM(AP990)</f>
        <v>0.01</v>
      </c>
      <c r="AQ1007" s="1701"/>
      <c r="AR1007" s="1763">
        <f>SUM(AR990)</f>
        <v>0.019</v>
      </c>
      <c r="AS1007" s="1764">
        <f>SUM(AS990)</f>
        <v>0.01</v>
      </c>
      <c r="AT1007" s="1701"/>
      <c r="AU1007" s="1763">
        <f>SUM(AU990)</f>
        <v>0.019</v>
      </c>
      <c r="AV1007" s="1764">
        <f>SUM(AV990)</f>
        <v>0.01</v>
      </c>
      <c r="AW1007" s="1701"/>
      <c r="AX1007" s="1763">
        <f>SUM(AX990)</f>
        <v>0.019</v>
      </c>
      <c r="AY1007" s="1764">
        <f>SUM(AY990)</f>
        <v>0.01</v>
      </c>
      <c r="AZ1007" s="1701"/>
      <c r="BA1007" s="1763">
        <f>SUM(BA990)</f>
        <v>0.019</v>
      </c>
      <c r="BB1007" s="1764">
        <f>SUM(BB990)</f>
        <v>0.01</v>
      </c>
      <c r="BC1007" s="1701"/>
      <c r="BD1007" s="1763">
        <f>SUM(BD990)</f>
        <v>0.019</v>
      </c>
      <c r="BE1007" s="1764">
        <f>SUM(BE990)</f>
        <v>0.01</v>
      </c>
      <c r="BF1007" s="1701"/>
      <c r="BG1007" s="1763">
        <f>SUM(BG990)</f>
        <v>0.019</v>
      </c>
      <c r="BH1007" s="1764">
        <f>SUM(BH990)</f>
        <v>0.01</v>
      </c>
      <c r="BI1007" s="1701"/>
      <c r="BJ1007" s="1763">
        <f>SUM(BJ990)</f>
        <v>0.019</v>
      </c>
      <c r="BK1007" s="1764">
        <f>SUM(BK990)</f>
        <v>0.01</v>
      </c>
      <c r="BL1007" s="1701"/>
      <c r="BM1007" s="1763">
        <f>SUM(BM990)</f>
        <v>0.019</v>
      </c>
      <c r="BN1007" s="1764">
        <f>SUM(BN990)</f>
        <v>0.01</v>
      </c>
      <c r="BO1007" s="1701"/>
      <c r="BP1007" s="1763">
        <f>SUM(BP990)</f>
        <v>0.019</v>
      </c>
      <c r="BQ1007" s="1764">
        <f>SUM(BQ990)</f>
        <v>0.01</v>
      </c>
      <c r="BR1007" s="1701"/>
      <c r="BS1007" s="1763">
        <f>SUM(BS990)</f>
        <v>0.019</v>
      </c>
      <c r="BT1007" s="1764">
        <f>SUM(BT990)</f>
        <v>0.01</v>
      </c>
      <c r="BU1007" s="1701"/>
      <c r="BV1007" s="1763">
        <f>SUM(BV990)</f>
        <v>0.019</v>
      </c>
      <c r="BW1007" s="1764">
        <f>SUM(BW990)</f>
        <v>0.01</v>
      </c>
      <c r="BX1007" s="1701"/>
      <c r="BY1007" s="1763">
        <f>SUM(BY990)</f>
        <v>0.019</v>
      </c>
      <c r="BZ1007" s="1764">
        <f>SUM(BZ990)</f>
        <v>0.01</v>
      </c>
      <c r="CA1007" s="1701"/>
    </row>
    <row r="1008" s="1620" customFormat="1" ht="21.75" customHeight="1">
      <c r="A1008" s="1717"/>
      <c r="B1008" s="1718"/>
      <c r="C1008" s="1719"/>
      <c r="D1008" s="1720" t="s">
        <v>562</v>
      </c>
      <c r="E1008" s="1721"/>
      <c r="F1008" s="1722"/>
      <c r="G1008" s="1722"/>
      <c r="H1008" s="1723">
        <f>(H1006-H1007)/H1006*100</f>
        <v>93.666666666666671</v>
      </c>
      <c r="I1008" s="1765">
        <f>(I1006-I1007)/I1006*100</f>
        <v>88.764044943820224</v>
      </c>
      <c r="J1008" s="1724"/>
      <c r="K1008" s="1723">
        <f>(K1006-K1007)/K1006*100</f>
        <v>93.666666666666671</v>
      </c>
      <c r="L1008" s="1765">
        <f>(L1006-L1007)/L1006*100</f>
        <v>88.764044943820224</v>
      </c>
      <c r="M1008" s="1724"/>
      <c r="N1008" s="1723">
        <f>(N1006-N1007)/N1006*100</f>
        <v>93.666666666666671</v>
      </c>
      <c r="O1008" s="1765">
        <f>(O1006-O1007)/O1006*100</f>
        <v>88.764044943820224</v>
      </c>
      <c r="P1008" s="1724"/>
      <c r="Q1008" s="1723">
        <f>(Q1006-Q1007)/Q1006*100</f>
        <v>93.666666666666671</v>
      </c>
      <c r="R1008" s="1765">
        <f>(R1006-R1007)/R1006*100</f>
        <v>88.764044943820224</v>
      </c>
      <c r="S1008" s="1724"/>
      <c r="T1008" s="1723">
        <f>(T1006-T1007)/T1006*100</f>
        <v>93.666666666666671</v>
      </c>
      <c r="U1008" s="1765">
        <f>(U1006-U1007)/U1006*100</f>
        <v>88.764044943820224</v>
      </c>
      <c r="V1008" s="1724"/>
      <c r="W1008" s="1723">
        <f>(W1006-W1007)/W1006*100</f>
        <v>96.607142857142861</v>
      </c>
      <c r="X1008" s="1765">
        <f>(X1006-X1007)/X1006*100</f>
        <v>97.61904761904762</v>
      </c>
      <c r="Y1008" s="1724"/>
      <c r="Z1008" s="1723">
        <f>(Z1006-Z1007)/Z1006*100</f>
        <v>96.607142857142861</v>
      </c>
      <c r="AA1008" s="1765">
        <f>(AA1006-AA1007)/AA1006*100</f>
        <v>97.61904761904762</v>
      </c>
      <c r="AB1008" s="1724"/>
      <c r="AC1008" s="1723">
        <f>(AC1006-AC1007)/AC1006*100</f>
        <v>96.607142857142861</v>
      </c>
      <c r="AD1008" s="1765">
        <f>(AD1006-AD1007)/AD1006*100</f>
        <v>97.61904761904762</v>
      </c>
      <c r="AE1008" s="1724"/>
      <c r="AF1008" s="1723">
        <f>(AF1006-AF1007)/AF1006*100</f>
        <v>96.607142857142861</v>
      </c>
      <c r="AG1008" s="1765">
        <f>(AG1006-AG1007)/AG1006*100</f>
        <v>97.61904761904762</v>
      </c>
      <c r="AH1008" s="1724"/>
      <c r="AI1008" s="1723">
        <f>(AI1006-AI1007)/AI1006*100</f>
        <v>96.607142857142861</v>
      </c>
      <c r="AJ1008" s="1765">
        <f>(AJ1006-AJ1007)/AJ1006*100</f>
        <v>97.61904761904762</v>
      </c>
      <c r="AK1008" s="1724"/>
      <c r="AL1008" s="1723">
        <f>(AL1006-AL1007)/AL1006*100</f>
        <v>96.607142857142861</v>
      </c>
      <c r="AM1008" s="1765">
        <f>(AM1006-AM1007)/AM1006*100</f>
        <v>97.61904761904762</v>
      </c>
      <c r="AN1008" s="1724"/>
      <c r="AO1008" s="1723">
        <f>(AO1006-AO1007)/AO1006*100</f>
        <v>95.128205128205124</v>
      </c>
      <c r="AP1008" s="1765">
        <f>(AP1006-AP1007)/AP1006*100</f>
        <v>88.235294117647072</v>
      </c>
      <c r="AQ1008" s="1724"/>
      <c r="AR1008" s="1723">
        <f>(AR1006-AR1007)/AR1006*100</f>
        <v>95.128205128205124</v>
      </c>
      <c r="AS1008" s="1765">
        <f>(AS1006-AS1007)/AS1006*100</f>
        <v>88.235294117647072</v>
      </c>
      <c r="AT1008" s="1724"/>
      <c r="AU1008" s="1723">
        <f>(AU1006-AU1007)/AU1006*100</f>
        <v>95.128205128205124</v>
      </c>
      <c r="AV1008" s="1765">
        <f>(AV1006-AV1007)/AV1006*100</f>
        <v>88.235294117647072</v>
      </c>
      <c r="AW1008" s="1724"/>
      <c r="AX1008" s="1723">
        <f>(AX1006-AX1007)/AX1006*100</f>
        <v>95.128205128205124</v>
      </c>
      <c r="AY1008" s="1765">
        <f>(AY1006-AY1007)/AY1006*100</f>
        <v>88.235294117647072</v>
      </c>
      <c r="AZ1008" s="1724"/>
      <c r="BA1008" s="1723">
        <f>(BA1006-BA1007)/BA1006*100</f>
        <v>95.128205128205124</v>
      </c>
      <c r="BB1008" s="1765">
        <f>(BB1006-BB1007)/BB1006*100</f>
        <v>88.235294117647072</v>
      </c>
      <c r="BC1008" s="1724"/>
      <c r="BD1008" s="1723">
        <f>(BD1006-BD1007)/BD1006*100</f>
        <v>95.128205128205124</v>
      </c>
      <c r="BE1008" s="1765">
        <f>(BE1006-BE1007)/BE1006*100</f>
        <v>88.235294117647072</v>
      </c>
      <c r="BF1008" s="1724"/>
      <c r="BG1008" s="1723">
        <f>(BG1006-BG1007)/BG1006*100</f>
        <v>95.128205128205124</v>
      </c>
      <c r="BH1008" s="1765">
        <f>(BH1006-BH1007)/BH1006*100</f>
        <v>88.235294117647072</v>
      </c>
      <c r="BI1008" s="1724"/>
      <c r="BJ1008" s="1723">
        <f>(BJ1006-BJ1007)/BJ1006*100</f>
        <v>95.128205128205124</v>
      </c>
      <c r="BK1008" s="1765">
        <f>(BK1006-BK1007)/BK1006*100</f>
        <v>88.235294117647072</v>
      </c>
      <c r="BL1008" s="1724"/>
      <c r="BM1008" s="1723">
        <f>(BM1006-BM1007)/BM1006*100</f>
        <v>93.666666666666671</v>
      </c>
      <c r="BN1008" s="1765">
        <f>(BN1006-BN1007)/BN1006*100</f>
        <v>88.764044943820224</v>
      </c>
      <c r="BO1008" s="1724"/>
      <c r="BP1008" s="1723">
        <f>(BP1006-BP1007)/BP1006*100</f>
        <v>93.666666666666671</v>
      </c>
      <c r="BQ1008" s="1765">
        <f>(BQ1006-BQ1007)/BQ1006*100</f>
        <v>88.764044943820224</v>
      </c>
      <c r="BR1008" s="1724"/>
      <c r="BS1008" s="1723">
        <f>(BS1006-BS1007)/BS1006*100</f>
        <v>93.666666666666671</v>
      </c>
      <c r="BT1008" s="1765">
        <f>(BT1006-BT1007)/BT1006*100</f>
        <v>88.764044943820224</v>
      </c>
      <c r="BU1008" s="1724"/>
      <c r="BV1008" s="1723">
        <f>(BV1006-BV1007)/BV1006*100</f>
        <v>93.666666666666671</v>
      </c>
      <c r="BW1008" s="1765">
        <f>(BW1006-BW1007)/BW1006*100</f>
        <v>88.764044943820224</v>
      </c>
      <c r="BX1008" s="1724"/>
      <c r="BY1008" s="1723">
        <f>(BY1006-BY1007)/BY1006*100</f>
        <v>93.666666666666671</v>
      </c>
      <c r="BZ1008" s="1765">
        <f>(BZ1006-BZ1007)/BZ1006*100</f>
        <v>88.764044943820224</v>
      </c>
      <c r="CA1008" s="1724"/>
    </row>
    <row r="1009" s="1620" customFormat="1" ht="21.75" customHeight="1">
      <c r="A1009" s="1664"/>
      <c r="B1009" s="1712" t="s">
        <v>565</v>
      </c>
      <c r="C1009" s="1641"/>
      <c r="D1009" s="1713" t="s">
        <v>560</v>
      </c>
      <c r="E1009" s="1684"/>
      <c r="F1009" s="1684"/>
      <c r="G1009" s="1684"/>
      <c r="H1009" s="1686">
        <f>H983</f>
        <v>0.29999999999999999</v>
      </c>
      <c r="I1009" s="1736">
        <f>I983</f>
        <v>0.088999999999999996</v>
      </c>
      <c r="J1009" s="1688"/>
      <c r="K1009" s="1686">
        <f>K983</f>
        <v>0.29999999999999999</v>
      </c>
      <c r="L1009" s="1736">
        <f>L983</f>
        <v>0.088999999999999996</v>
      </c>
      <c r="M1009" s="1688"/>
      <c r="N1009" s="1686">
        <f>N983</f>
        <v>0.29999999999999999</v>
      </c>
      <c r="O1009" s="1736">
        <f>O983</f>
        <v>0.088999999999999996</v>
      </c>
      <c r="P1009" s="1688"/>
      <c r="Q1009" s="1686">
        <f>Q983</f>
        <v>0.29999999999999999</v>
      </c>
      <c r="R1009" s="1736">
        <f>R983</f>
        <v>0.088999999999999996</v>
      </c>
      <c r="S1009" s="1688"/>
      <c r="T1009" s="1686">
        <f>T983</f>
        <v>0.29999999999999999</v>
      </c>
      <c r="U1009" s="1736">
        <f>U983</f>
        <v>0.088999999999999996</v>
      </c>
      <c r="V1009" s="1688"/>
      <c r="W1009" s="1686">
        <f>W983</f>
        <v>0.56000000000000005</v>
      </c>
      <c r="X1009" s="1736">
        <f>X983</f>
        <v>0.41999999999999998</v>
      </c>
      <c r="Y1009" s="1688"/>
      <c r="Z1009" s="1686">
        <f>Z983</f>
        <v>0.56000000000000005</v>
      </c>
      <c r="AA1009" s="1736">
        <f>AA983</f>
        <v>0.41999999999999998</v>
      </c>
      <c r="AB1009" s="1688"/>
      <c r="AC1009" s="1686">
        <f>AC983</f>
        <v>0.56000000000000005</v>
      </c>
      <c r="AD1009" s="1736">
        <f>AD983</f>
        <v>0.41999999999999998</v>
      </c>
      <c r="AE1009" s="1688"/>
      <c r="AF1009" s="1686">
        <f>AF983</f>
        <v>0.56000000000000005</v>
      </c>
      <c r="AG1009" s="1736">
        <f>AG983</f>
        <v>0.41999999999999998</v>
      </c>
      <c r="AH1009" s="1688"/>
      <c r="AI1009" s="1686">
        <f>AI983</f>
        <v>0.56000000000000005</v>
      </c>
      <c r="AJ1009" s="1736">
        <f>AJ983</f>
        <v>0.41999999999999998</v>
      </c>
      <c r="AK1009" s="1688"/>
      <c r="AL1009" s="1686">
        <f>AL983</f>
        <v>0.56000000000000005</v>
      </c>
      <c r="AM1009" s="1736">
        <f>AM983</f>
        <v>0.41999999999999998</v>
      </c>
      <c r="AN1009" s="1688"/>
      <c r="AO1009" s="1686">
        <f>AO983</f>
        <v>0.39000000000000001</v>
      </c>
      <c r="AP1009" s="1736">
        <f>AP983</f>
        <v>0.085000000000000006</v>
      </c>
      <c r="AQ1009" s="1688"/>
      <c r="AR1009" s="1686">
        <f>AR983</f>
        <v>0.39000000000000001</v>
      </c>
      <c r="AS1009" s="1736">
        <f>AS983</f>
        <v>0.085000000000000006</v>
      </c>
      <c r="AT1009" s="1688"/>
      <c r="AU1009" s="1686">
        <f>AU983</f>
        <v>0.39000000000000001</v>
      </c>
      <c r="AV1009" s="1736">
        <f>AV983</f>
        <v>0.085000000000000006</v>
      </c>
      <c r="AW1009" s="1688"/>
      <c r="AX1009" s="1686">
        <f>AX983</f>
        <v>0.39000000000000001</v>
      </c>
      <c r="AY1009" s="1736">
        <f>AY983</f>
        <v>0.085000000000000006</v>
      </c>
      <c r="AZ1009" s="1688"/>
      <c r="BA1009" s="1686">
        <f>BA983</f>
        <v>0.39000000000000001</v>
      </c>
      <c r="BB1009" s="1736">
        <f>BB983</f>
        <v>0.085000000000000006</v>
      </c>
      <c r="BC1009" s="1688"/>
      <c r="BD1009" s="1686">
        <f>BD983</f>
        <v>0.39000000000000001</v>
      </c>
      <c r="BE1009" s="1736">
        <f>BE983</f>
        <v>0.085000000000000006</v>
      </c>
      <c r="BF1009" s="1688"/>
      <c r="BG1009" s="1686">
        <f>BG983</f>
        <v>0.39000000000000001</v>
      </c>
      <c r="BH1009" s="1736">
        <f>BH983</f>
        <v>0.085000000000000006</v>
      </c>
      <c r="BI1009" s="1688"/>
      <c r="BJ1009" s="1686">
        <f>BJ983</f>
        <v>0.39000000000000001</v>
      </c>
      <c r="BK1009" s="1736">
        <f>BK983</f>
        <v>0.085000000000000006</v>
      </c>
      <c r="BL1009" s="1688"/>
      <c r="BM1009" s="1686">
        <f>BM983</f>
        <v>0.29999999999999999</v>
      </c>
      <c r="BN1009" s="1736">
        <f>BN983</f>
        <v>0.088999999999999996</v>
      </c>
      <c r="BO1009" s="1688"/>
      <c r="BP1009" s="1686">
        <f>BP983</f>
        <v>0.29999999999999999</v>
      </c>
      <c r="BQ1009" s="1736">
        <f>BQ983</f>
        <v>0.088999999999999996</v>
      </c>
      <c r="BR1009" s="1688"/>
      <c r="BS1009" s="1686">
        <f>BS983</f>
        <v>0.29999999999999999</v>
      </c>
      <c r="BT1009" s="1736">
        <f>BT983</f>
        <v>0.088999999999999996</v>
      </c>
      <c r="BU1009" s="1688"/>
      <c r="BV1009" s="1686">
        <f>BV983</f>
        <v>0.29999999999999999</v>
      </c>
      <c r="BW1009" s="1736">
        <f>BW983</f>
        <v>0.088999999999999996</v>
      </c>
      <c r="BX1009" s="1688"/>
      <c r="BY1009" s="1686">
        <f>BY983</f>
        <v>0.29999999999999999</v>
      </c>
      <c r="BZ1009" s="1736">
        <f>BZ983</f>
        <v>0.088999999999999996</v>
      </c>
      <c r="CA1009" s="1688"/>
    </row>
    <row r="1010" s="1620" customFormat="1" ht="21.75" customHeight="1">
      <c r="A1010" s="1681"/>
      <c r="B1010" s="1715"/>
      <c r="C1010" s="1652"/>
      <c r="D1010" s="1706" t="s">
        <v>561</v>
      </c>
      <c r="E1010" s="1690"/>
      <c r="F1010" s="1690"/>
      <c r="G1010" s="1690"/>
      <c r="H1010" s="1699">
        <f>SUM(H995:H999)</f>
        <v>0.060999999999999999</v>
      </c>
      <c r="I1010" s="1737">
        <f>SUM(I995:I999)</f>
        <v>0.084999999999999992</v>
      </c>
      <c r="J1010" s="1701"/>
      <c r="K1010" s="1699">
        <f>SUM(K995:K999)</f>
        <v>0.060999999999999999</v>
      </c>
      <c r="L1010" s="1737">
        <f>SUM(L995:L999)</f>
        <v>0.084999999999999992</v>
      </c>
      <c r="M1010" s="1701"/>
      <c r="N1010" s="1699">
        <f>SUM(N995:N999)</f>
        <v>0.060999999999999999</v>
      </c>
      <c r="O1010" s="1737">
        <f>SUM(O995:O999)</f>
        <v>0.084999999999999992</v>
      </c>
      <c r="P1010" s="1701"/>
      <c r="Q1010" s="1699">
        <f>SUM(Q995:Q999)</f>
        <v>0.060999999999999999</v>
      </c>
      <c r="R1010" s="1737">
        <f>SUM(R995:R999)</f>
        <v>0.084999999999999992</v>
      </c>
      <c r="S1010" s="1701"/>
      <c r="T1010" s="1699">
        <f>SUM(T995:T999)</f>
        <v>0.060999999999999999</v>
      </c>
      <c r="U1010" s="1737">
        <f>SUM(U995:U999)</f>
        <v>0.084999999999999992</v>
      </c>
      <c r="V1010" s="1701"/>
      <c r="W1010" s="1699">
        <f>SUM(W995:W999)</f>
        <v>0.080000000000000002</v>
      </c>
      <c r="X1010" s="1737">
        <f>SUM(X995:X999)</f>
        <v>0.17799999999999999</v>
      </c>
      <c r="Y1010" s="1701"/>
      <c r="Z1010" s="1699">
        <f>SUM(Z995:Z999)</f>
        <v>0.080000000000000002</v>
      </c>
      <c r="AA1010" s="1737">
        <f>SUM(AA995:AA999)</f>
        <v>0.17799999999999999</v>
      </c>
      <c r="AB1010" s="1701"/>
      <c r="AC1010" s="1699">
        <f>SUM(AC995:AC999)</f>
        <v>0.080000000000000002</v>
      </c>
      <c r="AD1010" s="1737">
        <f>SUM(AD995:AD999)</f>
        <v>0.17799999999999999</v>
      </c>
      <c r="AE1010" s="1701"/>
      <c r="AF1010" s="1699">
        <f>SUM(AF995:AF999)</f>
        <v>0.080000000000000002</v>
      </c>
      <c r="AG1010" s="1737">
        <f>SUM(AG995:AG999)</f>
        <v>0.17799999999999999</v>
      </c>
      <c r="AH1010" s="1701"/>
      <c r="AI1010" s="1699">
        <f>SUM(AI995:AI999)</f>
        <v>0.080000000000000002</v>
      </c>
      <c r="AJ1010" s="1737">
        <f>SUM(AJ995:AJ999)</f>
        <v>0.17799999999999999</v>
      </c>
      <c r="AK1010" s="1701"/>
      <c r="AL1010" s="1699">
        <f>SUM(AL995:AL999)</f>
        <v>0.080000000000000002</v>
      </c>
      <c r="AM1010" s="1737">
        <f>SUM(AM995:AM999)</f>
        <v>0.17799999999999999</v>
      </c>
      <c r="AN1010" s="1701"/>
      <c r="AO1010" s="1699">
        <f>SUM(AO995:AO999)</f>
        <v>0.080000000000000002</v>
      </c>
      <c r="AP1010" s="1737">
        <f>SUM(AP995:AP999)</f>
        <v>0.17799999999999999</v>
      </c>
      <c r="AQ1010" s="1701"/>
      <c r="AR1010" s="1699">
        <f>SUM(AR995:AR999)</f>
        <v>0.080000000000000002</v>
      </c>
      <c r="AS1010" s="1737">
        <f>SUM(AS995:AS999)</f>
        <v>0.17799999999999999</v>
      </c>
      <c r="AT1010" s="1701"/>
      <c r="AU1010" s="1699">
        <f>SUM(AU995:AU999)</f>
        <v>0.080000000000000002</v>
      </c>
      <c r="AV1010" s="1737">
        <f>SUM(AV995:AV999)</f>
        <v>0.17799999999999999</v>
      </c>
      <c r="AW1010" s="1701"/>
      <c r="AX1010" s="1699">
        <f>SUM(AX995:AX999)</f>
        <v>0.080000000000000002</v>
      </c>
      <c r="AY1010" s="1737">
        <f>SUM(AY995:AY999)</f>
        <v>0.17799999999999999</v>
      </c>
      <c r="AZ1010" s="1701"/>
      <c r="BA1010" s="1699">
        <f>SUM(BA995:BA999)</f>
        <v>0.080000000000000002</v>
      </c>
      <c r="BB1010" s="1737">
        <f>SUM(BB995:BB999)</f>
        <v>0.17799999999999999</v>
      </c>
      <c r="BC1010" s="1701"/>
      <c r="BD1010" s="1699">
        <f>SUM(BD995:BD999)</f>
        <v>0.080000000000000002</v>
      </c>
      <c r="BE1010" s="1737">
        <f>SUM(BE995:BE999)</f>
        <v>0.17799999999999999</v>
      </c>
      <c r="BF1010" s="1701"/>
      <c r="BG1010" s="1699">
        <f>SUM(BG995:BG999)</f>
        <v>0.080000000000000002</v>
      </c>
      <c r="BH1010" s="1737">
        <f>SUM(BH995:BH999)</f>
        <v>0.17799999999999999</v>
      </c>
      <c r="BI1010" s="1701"/>
      <c r="BJ1010" s="1699">
        <f>SUM(BJ995:BJ999)</f>
        <v>0.080000000000000002</v>
      </c>
      <c r="BK1010" s="1737">
        <f>SUM(BK995:BK999)</f>
        <v>0.17799999999999999</v>
      </c>
      <c r="BL1010" s="1701"/>
      <c r="BM1010" s="1699">
        <f>SUM(BM995:BM999)</f>
        <v>0.060999999999999999</v>
      </c>
      <c r="BN1010" s="1737">
        <f>SUM(BN995:BN999)</f>
        <v>0.084999999999999992</v>
      </c>
      <c r="BO1010" s="1701"/>
      <c r="BP1010" s="1699">
        <f>SUM(BP995:BP999)</f>
        <v>0.060999999999999999</v>
      </c>
      <c r="BQ1010" s="1737">
        <f>SUM(BQ995:BQ999)</f>
        <v>0.084999999999999992</v>
      </c>
      <c r="BR1010" s="1701"/>
      <c r="BS1010" s="1699">
        <f>SUM(BS995:BS999)</f>
        <v>0.060999999999999999</v>
      </c>
      <c r="BT1010" s="1737">
        <f>SUM(BT995:BT999)</f>
        <v>0.084999999999999992</v>
      </c>
      <c r="BU1010" s="1701"/>
      <c r="BV1010" s="1699">
        <f>SUM(BV995:BV999)</f>
        <v>0.060999999999999999</v>
      </c>
      <c r="BW1010" s="1737">
        <f>SUM(BW995:BW999)</f>
        <v>0.084999999999999992</v>
      </c>
      <c r="BX1010" s="1701"/>
      <c r="BY1010" s="1699">
        <f>SUM(BY995:BY999)</f>
        <v>0.060999999999999999</v>
      </c>
      <c r="BZ1010" s="1737">
        <f>SUM(BZ995:BZ999)</f>
        <v>0.084999999999999992</v>
      </c>
      <c r="CA1010" s="1701"/>
    </row>
    <row r="1011" s="1620" customFormat="1" ht="21.75" customHeight="1">
      <c r="A1011" s="1717"/>
      <c r="B1011" s="1718"/>
      <c r="C1011" s="1719"/>
      <c r="D1011" s="1720" t="s">
        <v>564</v>
      </c>
      <c r="E1011" s="1721"/>
      <c r="F1011" s="1722"/>
      <c r="G1011" s="1722"/>
      <c r="H1011" s="1753">
        <f>(H1009-H1010)/H1009*100</f>
        <v>79.666666666666657</v>
      </c>
      <c r="I1011" s="1738">
        <f>(I1009-I1010)/I1009*100</f>
        <v>4.494382022471914</v>
      </c>
      <c r="J1011" s="1724"/>
      <c r="K1011" s="1753">
        <f>(K1009-K1010)/K1009*100</f>
        <v>79.666666666666657</v>
      </c>
      <c r="L1011" s="1738">
        <f>(L1009-L1010)/L1009*100</f>
        <v>4.494382022471914</v>
      </c>
      <c r="M1011" s="1724"/>
      <c r="N1011" s="1753">
        <f>(N1009-N1010)/N1009*100</f>
        <v>79.666666666666657</v>
      </c>
      <c r="O1011" s="1738">
        <f>(O1009-O1010)/O1009*100</f>
        <v>4.494382022471914</v>
      </c>
      <c r="P1011" s="1724"/>
      <c r="Q1011" s="1753">
        <f>(Q1009-Q1010)/Q1009*100</f>
        <v>79.666666666666657</v>
      </c>
      <c r="R1011" s="1738">
        <f>(R1009-R1010)/R1009*100</f>
        <v>4.494382022471914</v>
      </c>
      <c r="S1011" s="1724"/>
      <c r="T1011" s="1753">
        <f>(T1009-T1010)/T1009*100</f>
        <v>79.666666666666657</v>
      </c>
      <c r="U1011" s="1738">
        <f>(U1009-U1010)/U1009*100</f>
        <v>4.494382022471914</v>
      </c>
      <c r="V1011" s="1724"/>
      <c r="W1011" s="1753">
        <f>(W1009-W1010)/W1009*100</f>
        <v>85.714285714285708</v>
      </c>
      <c r="X1011" s="1738">
        <f>(X1009-X1010)/X1009*100</f>
        <v>57.619047619047613</v>
      </c>
      <c r="Y1011" s="1724"/>
      <c r="Z1011" s="1753">
        <f>(Z1009-Z1010)/Z1009*100</f>
        <v>85.714285714285708</v>
      </c>
      <c r="AA1011" s="1738">
        <f>(AA1009-AA1010)/AA1009*100</f>
        <v>57.619047619047613</v>
      </c>
      <c r="AB1011" s="1724"/>
      <c r="AC1011" s="1753">
        <f>(AC1009-AC1010)/AC1009*100</f>
        <v>85.714285714285708</v>
      </c>
      <c r="AD1011" s="1738">
        <f>(AD1009-AD1010)/AD1009*100</f>
        <v>57.619047619047613</v>
      </c>
      <c r="AE1011" s="1724"/>
      <c r="AF1011" s="1753">
        <f>(AF1009-AF1010)/AF1009*100</f>
        <v>85.714285714285708</v>
      </c>
      <c r="AG1011" s="1738">
        <f>(AG1009-AG1010)/AG1009*100</f>
        <v>57.619047619047613</v>
      </c>
      <c r="AH1011" s="1724"/>
      <c r="AI1011" s="1753">
        <f>(AI1009-AI1010)/AI1009*100</f>
        <v>85.714285714285708</v>
      </c>
      <c r="AJ1011" s="1738">
        <f>(AJ1009-AJ1010)/AJ1009*100</f>
        <v>57.619047619047613</v>
      </c>
      <c r="AK1011" s="1724"/>
      <c r="AL1011" s="1753">
        <f>(AL1009-AL1010)/AL1009*100</f>
        <v>85.714285714285708</v>
      </c>
      <c r="AM1011" s="1738">
        <f>(AM1009-AM1010)/AM1009*100</f>
        <v>57.619047619047613</v>
      </c>
      <c r="AN1011" s="1724"/>
      <c r="AO1011" s="1753">
        <f>(AO1009-AO1010)/AO1009*100</f>
        <v>79.487179487179489</v>
      </c>
      <c r="AP1011" s="1738">
        <f>(AP1009-AP1010)/AP1009*100</f>
        <v>-109.41176470588232</v>
      </c>
      <c r="AQ1011" s="1724"/>
      <c r="AR1011" s="1753">
        <f>(AR1009-AR1010)/AR1009*100</f>
        <v>79.487179487179489</v>
      </c>
      <c r="AS1011" s="1738">
        <f>(AS1009-AS1010)/AS1009*100</f>
        <v>-109.41176470588232</v>
      </c>
      <c r="AT1011" s="1724"/>
      <c r="AU1011" s="1753">
        <f>(AU1009-AU1010)/AU1009*100</f>
        <v>79.487179487179489</v>
      </c>
      <c r="AV1011" s="1738">
        <f>(AV1009-AV1010)/AV1009*100</f>
        <v>-109.41176470588232</v>
      </c>
      <c r="AW1011" s="1724"/>
      <c r="AX1011" s="1753">
        <f>(AX1009-AX1010)/AX1009*100</f>
        <v>79.487179487179489</v>
      </c>
      <c r="AY1011" s="1738">
        <f>(AY1009-AY1010)/AY1009*100</f>
        <v>-109.41176470588232</v>
      </c>
      <c r="AZ1011" s="1724"/>
      <c r="BA1011" s="1753">
        <f>(BA1009-BA1010)/BA1009*100</f>
        <v>79.487179487179489</v>
      </c>
      <c r="BB1011" s="1738">
        <f>(BB1009-BB1010)/BB1009*100</f>
        <v>-109.41176470588232</v>
      </c>
      <c r="BC1011" s="1724"/>
      <c r="BD1011" s="1753">
        <f>(BD1009-BD1010)/BD1009*100</f>
        <v>79.487179487179489</v>
      </c>
      <c r="BE1011" s="1738">
        <f>(BE1009-BE1010)/BE1009*100</f>
        <v>-109.41176470588232</v>
      </c>
      <c r="BF1011" s="1724"/>
      <c r="BG1011" s="1753">
        <f>(BG1009-BG1010)/BG1009*100</f>
        <v>79.487179487179489</v>
      </c>
      <c r="BH1011" s="1738">
        <f>(BH1009-BH1010)/BH1009*100</f>
        <v>-109.41176470588232</v>
      </c>
      <c r="BI1011" s="1724"/>
      <c r="BJ1011" s="1753">
        <f>(BJ1009-BJ1010)/BJ1009*100</f>
        <v>79.487179487179489</v>
      </c>
      <c r="BK1011" s="1738">
        <f>(BK1009-BK1010)/BK1009*100</f>
        <v>-109.41176470588232</v>
      </c>
      <c r="BL1011" s="1724"/>
      <c r="BM1011" s="1753">
        <f>(BM1009-BM1010)/BM1009*100</f>
        <v>79.666666666666657</v>
      </c>
      <c r="BN1011" s="1738">
        <f>(BN1009-BN1010)/BN1009*100</f>
        <v>4.494382022471914</v>
      </c>
      <c r="BO1011" s="1724"/>
      <c r="BP1011" s="1753">
        <f>(BP1009-BP1010)/BP1009*100</f>
        <v>79.666666666666657</v>
      </c>
      <c r="BQ1011" s="1738">
        <f>(BQ1009-BQ1010)/BQ1009*100</f>
        <v>4.494382022471914</v>
      </c>
      <c r="BR1011" s="1724"/>
      <c r="BS1011" s="1753">
        <f>(BS1009-BS1010)/BS1009*100</f>
        <v>79.666666666666657</v>
      </c>
      <c r="BT1011" s="1738">
        <f>(BT1009-BT1010)/BT1009*100</f>
        <v>4.494382022471914</v>
      </c>
      <c r="BU1011" s="1724"/>
      <c r="BV1011" s="1753">
        <f>(BV1009-BV1010)/BV1009*100</f>
        <v>79.666666666666657</v>
      </c>
      <c r="BW1011" s="1738">
        <f>(BW1009-BW1010)/BW1009*100</f>
        <v>4.494382022471914</v>
      </c>
      <c r="BX1011" s="1724"/>
      <c r="BY1011" s="1753">
        <f>(BY1009-BY1010)/BY1009*100</f>
        <v>79.666666666666657</v>
      </c>
      <c r="BZ1011" s="1738">
        <f>(BZ1009-BZ1010)/BZ1009*100</f>
        <v>4.494382022471914</v>
      </c>
      <c r="CA1011" s="1724"/>
    </row>
    <row r="1012" s="1620" customFormat="1" ht="21.75" customHeight="1">
      <c r="A1012" s="1664"/>
      <c r="B1012" s="1712" t="s">
        <v>566</v>
      </c>
      <c r="C1012" s="1641"/>
      <c r="D1012" s="1713" t="s">
        <v>560</v>
      </c>
      <c r="E1012" s="1684"/>
      <c r="F1012" s="1684"/>
      <c r="G1012" s="1684"/>
      <c r="H1012" s="1686">
        <f>H987</f>
        <v>0</v>
      </c>
      <c r="I1012" s="1736">
        <f>I987</f>
        <v>0</v>
      </c>
      <c r="J1012" s="1688"/>
      <c r="K1012" s="1686">
        <f>K987</f>
        <v>0</v>
      </c>
      <c r="L1012" s="1736">
        <f>L987</f>
        <v>0</v>
      </c>
      <c r="M1012" s="1688"/>
      <c r="N1012" s="1686">
        <f>N987</f>
        <v>0</v>
      </c>
      <c r="O1012" s="1736">
        <f>O987</f>
        <v>0</v>
      </c>
      <c r="P1012" s="1688"/>
      <c r="Q1012" s="1686">
        <f>Q987</f>
        <v>0</v>
      </c>
      <c r="R1012" s="1736">
        <f>R987</f>
        <v>0</v>
      </c>
      <c r="S1012" s="1688"/>
      <c r="T1012" s="1686">
        <f>T987</f>
        <v>0</v>
      </c>
      <c r="U1012" s="1736">
        <f>U987</f>
        <v>0</v>
      </c>
      <c r="V1012" s="1688"/>
      <c r="W1012" s="1686">
        <f>W987</f>
        <v>0</v>
      </c>
      <c r="X1012" s="1736">
        <f>X987</f>
        <v>0</v>
      </c>
      <c r="Y1012" s="1688"/>
      <c r="Z1012" s="1686">
        <f>Z987</f>
        <v>0</v>
      </c>
      <c r="AA1012" s="1736">
        <f>AA987</f>
        <v>0</v>
      </c>
      <c r="AB1012" s="1688"/>
      <c r="AC1012" s="1686">
        <f>AC987</f>
        <v>0</v>
      </c>
      <c r="AD1012" s="1736">
        <f>AD987</f>
        <v>0</v>
      </c>
      <c r="AE1012" s="1688"/>
      <c r="AF1012" s="1686">
        <f>AF987</f>
        <v>0</v>
      </c>
      <c r="AG1012" s="1736">
        <f>AG987</f>
        <v>0</v>
      </c>
      <c r="AH1012" s="1688"/>
      <c r="AI1012" s="1686">
        <f>AI987</f>
        <v>0</v>
      </c>
      <c r="AJ1012" s="1736">
        <f>AJ987</f>
        <v>0</v>
      </c>
      <c r="AK1012" s="1688"/>
      <c r="AL1012" s="1686">
        <f>AL987</f>
        <v>0</v>
      </c>
      <c r="AM1012" s="1736">
        <f>AM987</f>
        <v>0</v>
      </c>
      <c r="AN1012" s="1688"/>
      <c r="AO1012" s="1686">
        <f>AO987</f>
        <v>0</v>
      </c>
      <c r="AP1012" s="1736">
        <f>AP987</f>
        <v>0</v>
      </c>
      <c r="AQ1012" s="1688"/>
      <c r="AR1012" s="1686">
        <f>AR987</f>
        <v>0</v>
      </c>
      <c r="AS1012" s="1736">
        <f>AS987</f>
        <v>0</v>
      </c>
      <c r="AT1012" s="1688"/>
      <c r="AU1012" s="1686">
        <f>AU987</f>
        <v>0</v>
      </c>
      <c r="AV1012" s="1736">
        <f>AV987</f>
        <v>0</v>
      </c>
      <c r="AW1012" s="1688"/>
      <c r="AX1012" s="1686">
        <f>AX987</f>
        <v>0</v>
      </c>
      <c r="AY1012" s="1736">
        <f>AY987</f>
        <v>0</v>
      </c>
      <c r="AZ1012" s="1688"/>
      <c r="BA1012" s="1686">
        <f>BA987</f>
        <v>0</v>
      </c>
      <c r="BB1012" s="1736">
        <f>BB987</f>
        <v>0</v>
      </c>
      <c r="BC1012" s="1688"/>
      <c r="BD1012" s="1686">
        <f>BD987</f>
        <v>0</v>
      </c>
      <c r="BE1012" s="1736">
        <f>BE987</f>
        <v>0</v>
      </c>
      <c r="BF1012" s="1688"/>
      <c r="BG1012" s="1686">
        <f>BG987</f>
        <v>0</v>
      </c>
      <c r="BH1012" s="1736">
        <f>BH987</f>
        <v>0</v>
      </c>
      <c r="BI1012" s="1688"/>
      <c r="BJ1012" s="1686">
        <f>BJ987</f>
        <v>0</v>
      </c>
      <c r="BK1012" s="1736">
        <f>BK987</f>
        <v>0</v>
      </c>
      <c r="BL1012" s="1688"/>
      <c r="BM1012" s="1686">
        <f>BM987</f>
        <v>0</v>
      </c>
      <c r="BN1012" s="1736">
        <f>BN987</f>
        <v>0</v>
      </c>
      <c r="BO1012" s="1688"/>
      <c r="BP1012" s="1686">
        <f>BP987</f>
        <v>0</v>
      </c>
      <c r="BQ1012" s="1736">
        <f>BQ987</f>
        <v>0</v>
      </c>
      <c r="BR1012" s="1688"/>
      <c r="BS1012" s="1686">
        <f>BS987</f>
        <v>0</v>
      </c>
      <c r="BT1012" s="1736">
        <f>BT987</f>
        <v>0</v>
      </c>
      <c r="BU1012" s="1688"/>
      <c r="BV1012" s="1686">
        <f>BV987</f>
        <v>0</v>
      </c>
      <c r="BW1012" s="1736">
        <f>BW987</f>
        <v>0</v>
      </c>
      <c r="BX1012" s="1688"/>
      <c r="BY1012" s="1686">
        <f>BY987</f>
        <v>0</v>
      </c>
      <c r="BZ1012" s="1736">
        <f>BZ987</f>
        <v>0</v>
      </c>
      <c r="CA1012" s="1688"/>
    </row>
    <row r="1013" s="1620" customFormat="1" ht="21.75" customHeight="1">
      <c r="A1013" s="1681"/>
      <c r="B1013" s="1715"/>
      <c r="C1013" s="1652"/>
      <c r="D1013" s="1706" t="s">
        <v>561</v>
      </c>
      <c r="E1013" s="1690"/>
      <c r="F1013" s="1690"/>
      <c r="G1013" s="1690"/>
      <c r="H1013" s="1699">
        <f>SUM(H1000:H1005)</f>
        <v>0.059000000000000004</v>
      </c>
      <c r="I1013" s="1737">
        <f>SUM(I1000:I1005)</f>
        <v>0.050799999999999998</v>
      </c>
      <c r="J1013" s="1701"/>
      <c r="K1013" s="1699">
        <f>SUM(K1000:K1005)</f>
        <v>0.059000000000000004</v>
      </c>
      <c r="L1013" s="1737">
        <f>SUM(L1000:L1005)</f>
        <v>0.050799999999999998</v>
      </c>
      <c r="M1013" s="1701"/>
      <c r="N1013" s="1699">
        <f>SUM(N1000:N1005)</f>
        <v>0.059000000000000004</v>
      </c>
      <c r="O1013" s="1737">
        <f>SUM(O1000:O1005)</f>
        <v>0.050799999999999998</v>
      </c>
      <c r="P1013" s="1701"/>
      <c r="Q1013" s="1699">
        <f>SUM(Q1000:Q1005)</f>
        <v>0.059000000000000004</v>
      </c>
      <c r="R1013" s="1737">
        <f>SUM(R1000:R1005)</f>
        <v>0.050799999999999998</v>
      </c>
      <c r="S1013" s="1701"/>
      <c r="T1013" s="1699">
        <f>SUM(T1000:T1005)</f>
        <v>0.059000000000000004</v>
      </c>
      <c r="U1013" s="1737">
        <f>SUM(U1000:U1005)</f>
        <v>0.050799999999999998</v>
      </c>
      <c r="V1013" s="1701"/>
      <c r="W1013" s="1699">
        <f>SUM(W1000:W1005)</f>
        <v>0.25829999999999997</v>
      </c>
      <c r="X1013" s="1737">
        <f>SUM(X1000:X1005)</f>
        <v>0.1772</v>
      </c>
      <c r="Y1013" s="1701"/>
      <c r="Z1013" s="1699">
        <f>SUM(Z1000:Z1005)</f>
        <v>0.25829999999999997</v>
      </c>
      <c r="AA1013" s="1737">
        <f>SUM(AA1000:AA1005)</f>
        <v>0.1772</v>
      </c>
      <c r="AB1013" s="1701"/>
      <c r="AC1013" s="1699">
        <f>SUM(AC1000:AC1005)</f>
        <v>0.25829999999999997</v>
      </c>
      <c r="AD1013" s="1737">
        <f>SUM(AD1000:AD1005)</f>
        <v>0.1772</v>
      </c>
      <c r="AE1013" s="1701"/>
      <c r="AF1013" s="1699">
        <f>SUM(AF1000:AF1005)</f>
        <v>0.25829999999999997</v>
      </c>
      <c r="AG1013" s="1737">
        <f>SUM(AG1000:AG1005)</f>
        <v>0.1772</v>
      </c>
      <c r="AH1013" s="1701"/>
      <c r="AI1013" s="1699">
        <f>SUM(AI1000:AI1005)</f>
        <v>0.25829999999999997</v>
      </c>
      <c r="AJ1013" s="1737">
        <f>SUM(AJ1000:AJ1005)</f>
        <v>0.1772</v>
      </c>
      <c r="AK1013" s="1701"/>
      <c r="AL1013" s="1699">
        <f>SUM(AL1000:AL1005)</f>
        <v>0.25829999999999997</v>
      </c>
      <c r="AM1013" s="1737">
        <f>SUM(AM1000:AM1005)</f>
        <v>0.1772</v>
      </c>
      <c r="AN1013" s="1701"/>
      <c r="AO1013" s="1699">
        <f>SUM(AO1000:AO1005)</f>
        <v>0.25829999999999997</v>
      </c>
      <c r="AP1013" s="1737">
        <f>SUM(AP1000:AP1005)</f>
        <v>0.1772</v>
      </c>
      <c r="AQ1013" s="1701"/>
      <c r="AR1013" s="1699">
        <f>SUM(AR1000:AR1005)</f>
        <v>0.25829999999999997</v>
      </c>
      <c r="AS1013" s="1737">
        <f>SUM(AS1000:AS1005)</f>
        <v>0.1772</v>
      </c>
      <c r="AT1013" s="1701"/>
      <c r="AU1013" s="1699">
        <f>SUM(AU1000:AU1005)</f>
        <v>0.25829999999999997</v>
      </c>
      <c r="AV1013" s="1737">
        <f>SUM(AV1000:AV1005)</f>
        <v>0.1772</v>
      </c>
      <c r="AW1013" s="1701"/>
      <c r="AX1013" s="1699">
        <f>SUM(AX1000:AX1005)</f>
        <v>0.25829999999999997</v>
      </c>
      <c r="AY1013" s="1737">
        <f>SUM(AY1000:AY1005)</f>
        <v>0.1772</v>
      </c>
      <c r="AZ1013" s="1701"/>
      <c r="BA1013" s="1699">
        <f>SUM(BA1000:BA1005)</f>
        <v>0.25829999999999997</v>
      </c>
      <c r="BB1013" s="1737">
        <f>SUM(BB1000:BB1005)</f>
        <v>0.1772</v>
      </c>
      <c r="BC1013" s="1701"/>
      <c r="BD1013" s="1699">
        <f>SUM(BD1000:BD1005)</f>
        <v>0.25829999999999997</v>
      </c>
      <c r="BE1013" s="1737">
        <f>SUM(BE1000:BE1005)</f>
        <v>0.1772</v>
      </c>
      <c r="BF1013" s="1701"/>
      <c r="BG1013" s="1699">
        <f>SUM(BG1000:BG1005)</f>
        <v>0.25829999999999997</v>
      </c>
      <c r="BH1013" s="1737">
        <f>SUM(BH1000:BH1005)</f>
        <v>0.1772</v>
      </c>
      <c r="BI1013" s="1701"/>
      <c r="BJ1013" s="1699">
        <f>SUM(BJ1000:BJ1005)</f>
        <v>0.25829999999999997</v>
      </c>
      <c r="BK1013" s="1737">
        <f>SUM(BK1000:BK1005)</f>
        <v>0.1772</v>
      </c>
      <c r="BL1013" s="1701"/>
      <c r="BM1013" s="1699">
        <f>SUM(BM1000:BM1005)</f>
        <v>0.059000000000000004</v>
      </c>
      <c r="BN1013" s="1737">
        <f>SUM(BN1000:BN1005)</f>
        <v>0.050799999999999998</v>
      </c>
      <c r="BO1013" s="1701"/>
      <c r="BP1013" s="1699">
        <f>SUM(BP1000:BP1005)</f>
        <v>0.059000000000000004</v>
      </c>
      <c r="BQ1013" s="1737">
        <f>SUM(BQ1000:BQ1005)</f>
        <v>0.050799999999999998</v>
      </c>
      <c r="BR1013" s="1701"/>
      <c r="BS1013" s="1699">
        <f>SUM(BS1000:BS1005)</f>
        <v>0.059000000000000004</v>
      </c>
      <c r="BT1013" s="1737">
        <f>SUM(BT1000:BT1005)</f>
        <v>0.050799999999999998</v>
      </c>
      <c r="BU1013" s="1701"/>
      <c r="BV1013" s="1699">
        <f>SUM(BV1000:BV1005)</f>
        <v>0.059000000000000004</v>
      </c>
      <c r="BW1013" s="1737">
        <f>SUM(BW1000:BW1005)</f>
        <v>0.050799999999999998</v>
      </c>
      <c r="BX1013" s="1701"/>
      <c r="BY1013" s="1699">
        <f>SUM(BY1000:BY1005)</f>
        <v>0.059000000000000004</v>
      </c>
      <c r="BZ1013" s="1737">
        <f>SUM(BZ1000:BZ1005)</f>
        <v>0.050799999999999998</v>
      </c>
      <c r="CA1013" s="1701"/>
    </row>
    <row r="1014" s="1620" customFormat="1" ht="21.75" customHeight="1">
      <c r="A1014" s="1717"/>
      <c r="B1014" s="1718"/>
      <c r="C1014" s="1719"/>
      <c r="D1014" s="1720" t="s">
        <v>564</v>
      </c>
      <c r="E1014" s="1721"/>
      <c r="F1014" s="1722"/>
      <c r="G1014" s="1722"/>
      <c r="H1014" s="1753" t="e">
        <f>(H1012-H1013)/H1012*100</f>
        <v>#DIV/0!</v>
      </c>
      <c r="I1014" s="1738" t="e">
        <f>(I1012-I1013)/I1012*100</f>
        <v>#DIV/0!</v>
      </c>
      <c r="J1014" s="1724"/>
      <c r="K1014" s="1753" t="e">
        <f>(K1012-K1013)/K1012*100</f>
        <v>#DIV/0!</v>
      </c>
      <c r="L1014" s="1738" t="e">
        <f>(L1012-L1013)/L1012*100</f>
        <v>#DIV/0!</v>
      </c>
      <c r="M1014" s="1724"/>
      <c r="N1014" s="1753" t="e">
        <f>(N1012-N1013)/N1012*100</f>
        <v>#DIV/0!</v>
      </c>
      <c r="O1014" s="1738" t="e">
        <f>(O1012-O1013)/O1012*100</f>
        <v>#DIV/0!</v>
      </c>
      <c r="P1014" s="1724"/>
      <c r="Q1014" s="1753" t="e">
        <f>(Q1012-Q1013)/Q1012*100</f>
        <v>#DIV/0!</v>
      </c>
      <c r="R1014" s="1738" t="e">
        <f>(R1012-R1013)/R1012*100</f>
        <v>#DIV/0!</v>
      </c>
      <c r="S1014" s="1724"/>
      <c r="T1014" s="1753" t="e">
        <f>(T1012-T1013)/T1012*100</f>
        <v>#DIV/0!</v>
      </c>
      <c r="U1014" s="1738" t="e">
        <f>(U1012-U1013)/U1012*100</f>
        <v>#DIV/0!</v>
      </c>
      <c r="V1014" s="1724"/>
      <c r="W1014" s="1753" t="e">
        <f>(W1012-W1013)/W1012*100</f>
        <v>#DIV/0!</v>
      </c>
      <c r="X1014" s="1738" t="e">
        <f>(X1012-X1013)/X1012*100</f>
        <v>#DIV/0!</v>
      </c>
      <c r="Y1014" s="1724"/>
      <c r="Z1014" s="1753" t="e">
        <f>(Z1012-Z1013)/Z1012*100</f>
        <v>#DIV/0!</v>
      </c>
      <c r="AA1014" s="1738" t="e">
        <f>(AA1012-AA1013)/AA1012*100</f>
        <v>#DIV/0!</v>
      </c>
      <c r="AB1014" s="1724"/>
      <c r="AC1014" s="1753" t="e">
        <f>(AC1012-AC1013)/AC1012*100</f>
        <v>#DIV/0!</v>
      </c>
      <c r="AD1014" s="1738" t="e">
        <f>(AD1012-AD1013)/AD1012*100</f>
        <v>#DIV/0!</v>
      </c>
      <c r="AE1014" s="1724"/>
      <c r="AF1014" s="1753" t="e">
        <f>(AF1012-AF1013)/AF1012*100</f>
        <v>#DIV/0!</v>
      </c>
      <c r="AG1014" s="1738" t="e">
        <f>(AG1012-AG1013)/AG1012*100</f>
        <v>#DIV/0!</v>
      </c>
      <c r="AH1014" s="1724"/>
      <c r="AI1014" s="1753" t="e">
        <f>(AI1012-AI1013)/AI1012*100</f>
        <v>#DIV/0!</v>
      </c>
      <c r="AJ1014" s="1738" t="e">
        <f>(AJ1012-AJ1013)/AJ1012*100</f>
        <v>#DIV/0!</v>
      </c>
      <c r="AK1014" s="1724"/>
      <c r="AL1014" s="1753" t="e">
        <f>(AL1012-AL1013)/AL1012*100</f>
        <v>#DIV/0!</v>
      </c>
      <c r="AM1014" s="1738" t="e">
        <f>(AM1012-AM1013)/AM1012*100</f>
        <v>#DIV/0!</v>
      </c>
      <c r="AN1014" s="1724"/>
      <c r="AO1014" s="1753" t="e">
        <f>(AO1012-AO1013)/AO1012*100</f>
        <v>#DIV/0!</v>
      </c>
      <c r="AP1014" s="1738" t="e">
        <f>(AP1012-AP1013)/AP1012*100</f>
        <v>#DIV/0!</v>
      </c>
      <c r="AQ1014" s="1724"/>
      <c r="AR1014" s="1753" t="e">
        <f>(AR1012-AR1013)/AR1012*100</f>
        <v>#DIV/0!</v>
      </c>
      <c r="AS1014" s="1738" t="e">
        <f>(AS1012-AS1013)/AS1012*100</f>
        <v>#DIV/0!</v>
      </c>
      <c r="AT1014" s="1724"/>
      <c r="AU1014" s="1753" t="e">
        <f>(AU1012-AU1013)/AU1012*100</f>
        <v>#DIV/0!</v>
      </c>
      <c r="AV1014" s="1738" t="e">
        <f>(AV1012-AV1013)/AV1012*100</f>
        <v>#DIV/0!</v>
      </c>
      <c r="AW1014" s="1724"/>
      <c r="AX1014" s="1753" t="e">
        <f>(AX1012-AX1013)/AX1012*100</f>
        <v>#DIV/0!</v>
      </c>
      <c r="AY1014" s="1738" t="e">
        <f>(AY1012-AY1013)/AY1012*100</f>
        <v>#DIV/0!</v>
      </c>
      <c r="AZ1014" s="1724"/>
      <c r="BA1014" s="1753" t="e">
        <f>(BA1012-BA1013)/BA1012*100</f>
        <v>#DIV/0!</v>
      </c>
      <c r="BB1014" s="1738" t="e">
        <f>(BB1012-BB1013)/BB1012*100</f>
        <v>#DIV/0!</v>
      </c>
      <c r="BC1014" s="1724"/>
      <c r="BD1014" s="1753" t="e">
        <f>(BD1012-BD1013)/BD1012*100</f>
        <v>#DIV/0!</v>
      </c>
      <c r="BE1014" s="1738" t="e">
        <f>(BE1012-BE1013)/BE1012*100</f>
        <v>#DIV/0!</v>
      </c>
      <c r="BF1014" s="1724"/>
      <c r="BG1014" s="1753" t="e">
        <f>(BG1012-BG1013)/BG1012*100</f>
        <v>#DIV/0!</v>
      </c>
      <c r="BH1014" s="1738" t="e">
        <f>(BH1012-BH1013)/BH1012*100</f>
        <v>#DIV/0!</v>
      </c>
      <c r="BI1014" s="1724"/>
      <c r="BJ1014" s="1753" t="e">
        <f>(BJ1012-BJ1013)/BJ1012*100</f>
        <v>#DIV/0!</v>
      </c>
      <c r="BK1014" s="1738" t="e">
        <f>(BK1012-BK1013)/BK1012*100</f>
        <v>#DIV/0!</v>
      </c>
      <c r="BL1014" s="1724"/>
      <c r="BM1014" s="1753" t="e">
        <f>(BM1012-BM1013)/BM1012*100</f>
        <v>#DIV/0!</v>
      </c>
      <c r="BN1014" s="1738" t="e">
        <f>(BN1012-BN1013)/BN1012*100</f>
        <v>#DIV/0!</v>
      </c>
      <c r="BO1014" s="1724"/>
      <c r="BP1014" s="1753" t="e">
        <f>(BP1012-BP1013)/BP1012*100</f>
        <v>#DIV/0!</v>
      </c>
      <c r="BQ1014" s="1738" t="e">
        <f>(BQ1012-BQ1013)/BQ1012*100</f>
        <v>#DIV/0!</v>
      </c>
      <c r="BR1014" s="1724"/>
      <c r="BS1014" s="1753" t="e">
        <f>(BS1012-BS1013)/BS1012*100</f>
        <v>#DIV/0!</v>
      </c>
      <c r="BT1014" s="1738" t="e">
        <f>(BT1012-BT1013)/BT1012*100</f>
        <v>#DIV/0!</v>
      </c>
      <c r="BU1014" s="1724"/>
      <c r="BV1014" s="1753" t="e">
        <f>(BV1012-BV1013)/BV1012*100</f>
        <v>#DIV/0!</v>
      </c>
      <c r="BW1014" s="1738" t="e">
        <f>(BW1012-BW1013)/BW1012*100</f>
        <v>#DIV/0!</v>
      </c>
      <c r="BX1014" s="1724"/>
      <c r="BY1014" s="1753" t="e">
        <f>(BY1012-BY1013)/BY1012*100</f>
        <v>#DIV/0!</v>
      </c>
      <c r="BZ1014" s="1738" t="e">
        <f>(BZ1012-BZ1013)/BZ1012*100</f>
        <v>#DIV/0!</v>
      </c>
      <c r="CA1014" s="1724"/>
    </row>
    <row r="1015" s="1620" customFormat="1" ht="21.75" customHeight="1">
      <c r="A1015" s="1725">
        <v>29</v>
      </c>
      <c r="B1015" s="1787" t="s">
        <v>393</v>
      </c>
      <c r="C1015" s="1666"/>
      <c r="D1015" s="1674"/>
      <c r="E1015" s="1788"/>
      <c r="F1015" s="1788"/>
      <c r="G1015" s="1789"/>
      <c r="H1015" s="1782"/>
      <c r="I1015" s="1783"/>
      <c r="J1015" s="1784"/>
      <c r="K1015" s="1782"/>
      <c r="L1015" s="1783"/>
      <c r="M1015" s="1784"/>
      <c r="N1015" s="1782"/>
      <c r="O1015" s="1783"/>
      <c r="P1015" s="1784"/>
      <c r="Q1015" s="1782"/>
      <c r="R1015" s="1783"/>
      <c r="S1015" s="1784"/>
      <c r="T1015" s="1782"/>
      <c r="U1015" s="1783"/>
      <c r="V1015" s="1784"/>
      <c r="W1015" s="1782"/>
      <c r="X1015" s="1783"/>
      <c r="Y1015" s="1784"/>
      <c r="Z1015" s="1782"/>
      <c r="AA1015" s="1783"/>
      <c r="AB1015" s="1784"/>
      <c r="AC1015" s="1782"/>
      <c r="AD1015" s="1783"/>
      <c r="AE1015" s="1784"/>
      <c r="AF1015" s="1782"/>
      <c r="AG1015" s="1783"/>
      <c r="AH1015" s="1784"/>
      <c r="AI1015" s="1782"/>
      <c r="AJ1015" s="1783"/>
      <c r="AK1015" s="1784"/>
      <c r="AL1015" s="1782"/>
      <c r="AM1015" s="1783"/>
      <c r="AN1015" s="1784"/>
      <c r="AO1015" s="1782"/>
      <c r="AP1015" s="1783"/>
      <c r="AQ1015" s="1784"/>
      <c r="AR1015" s="1782"/>
      <c r="AS1015" s="1783"/>
      <c r="AT1015" s="1784"/>
      <c r="AU1015" s="1782"/>
      <c r="AV1015" s="1783"/>
      <c r="AW1015" s="1784"/>
      <c r="AX1015" s="1782"/>
      <c r="AY1015" s="1783"/>
      <c r="AZ1015" s="1784"/>
      <c r="BA1015" s="1782"/>
      <c r="BB1015" s="1783"/>
      <c r="BC1015" s="1784"/>
      <c r="BD1015" s="1782"/>
      <c r="BE1015" s="1783"/>
      <c r="BF1015" s="1784"/>
      <c r="BG1015" s="1782"/>
      <c r="BH1015" s="1783"/>
      <c r="BI1015" s="1784"/>
      <c r="BJ1015" s="1782"/>
      <c r="BK1015" s="1783"/>
      <c r="BL1015" s="1784"/>
      <c r="BM1015" s="1782"/>
      <c r="BN1015" s="1783"/>
      <c r="BO1015" s="1784"/>
      <c r="BP1015" s="1782"/>
      <c r="BQ1015" s="1783"/>
      <c r="BR1015" s="1784"/>
      <c r="BS1015" s="1782"/>
      <c r="BT1015" s="1783"/>
      <c r="BU1015" s="1784"/>
      <c r="BV1015" s="1782"/>
      <c r="BW1015" s="1783"/>
      <c r="BX1015" s="1784"/>
      <c r="BY1015" s="1782"/>
      <c r="BZ1015" s="1783"/>
      <c r="CA1015" s="1784"/>
    </row>
    <row r="1016" s="1620" customFormat="1" ht="21.75" customHeight="1">
      <c r="A1016" s="1681"/>
      <c r="B1016" s="1622"/>
      <c r="C1016" s="1682"/>
      <c r="D1016" s="1728" t="s">
        <v>161</v>
      </c>
      <c r="E1016" s="1690"/>
      <c r="F1016" s="1690" t="s">
        <v>491</v>
      </c>
      <c r="G1016" s="1690">
        <v>35</v>
      </c>
      <c r="H1016" s="1699">
        <v>0.128</v>
      </c>
      <c r="I1016" s="1702">
        <v>0.16600000000000001</v>
      </c>
      <c r="J1016" s="1694">
        <f>ROUND(SQRT(H1016^2+I1016^2)*1000/(1.73*H1026),0)</f>
        <v>3</v>
      </c>
      <c r="K1016" s="1699">
        <v>0.128</v>
      </c>
      <c r="L1016" s="1702">
        <v>0.16600000000000001</v>
      </c>
      <c r="M1016" s="1694">
        <f>ROUND(SQRT(K1016^2+L1016^2)*1000/(1.73*K1026),0)</f>
        <v>3</v>
      </c>
      <c r="N1016" s="1699">
        <v>0.128</v>
      </c>
      <c r="O1016" s="1702">
        <v>0.16600000000000001</v>
      </c>
      <c r="P1016" s="1694">
        <f>ROUND(SQRT(N1016^2+O1016^2)*1000/(1.73*N1026),0)</f>
        <v>3</v>
      </c>
      <c r="Q1016" s="1699">
        <v>0.128</v>
      </c>
      <c r="R1016" s="1702">
        <v>0.16600000000000001</v>
      </c>
      <c r="S1016" s="1694">
        <f>ROUND(SQRT(Q1016^2+R1016^2)*1000/(1.73*Q1026),0)</f>
        <v>3</v>
      </c>
      <c r="T1016" s="1699">
        <v>0.128</v>
      </c>
      <c r="U1016" s="1702">
        <v>0.16600000000000001</v>
      </c>
      <c r="V1016" s="1694">
        <f>ROUND(SQRT(T1016^2+U1016^2)*1000/(1.73*T1026),0)</f>
        <v>3</v>
      </c>
      <c r="W1016" s="1699">
        <v>0.13500000000000001</v>
      </c>
      <c r="X1016" s="1702">
        <v>0.115</v>
      </c>
      <c r="Y1016" s="1694">
        <f>ROUND(SQRT(W1016^2+X1016^2)*1000/(1.73*W1026),0)</f>
        <v>3</v>
      </c>
      <c r="Z1016" s="1699">
        <v>0.13500000000000001</v>
      </c>
      <c r="AA1016" s="1702">
        <v>0.115</v>
      </c>
      <c r="AB1016" s="1694">
        <f>ROUND(SQRT(Z1016^2+AA1016^2)*1000/(1.73*Z1026),0)</f>
        <v>3</v>
      </c>
      <c r="AC1016" s="1699">
        <v>0.13500000000000001</v>
      </c>
      <c r="AD1016" s="1702">
        <v>0.115</v>
      </c>
      <c r="AE1016" s="1694">
        <f>ROUND(SQRT(AC1016^2+AD1016^2)*1000/(1.73*AC1026),0)</f>
        <v>3</v>
      </c>
      <c r="AF1016" s="1699">
        <v>0.13500000000000001</v>
      </c>
      <c r="AG1016" s="1702">
        <v>0.115</v>
      </c>
      <c r="AH1016" s="1694">
        <f>ROUND(SQRT(AF1016^2+AG1016^2)*1000/(1.73*AF1026),0)</f>
        <v>3</v>
      </c>
      <c r="AI1016" s="1699">
        <v>0.13500000000000001</v>
      </c>
      <c r="AJ1016" s="1702">
        <v>0.115</v>
      </c>
      <c r="AK1016" s="1694">
        <f>ROUND(SQRT(AI1016^2+AJ1016^2)*1000/(1.73*AI1026),0)</f>
        <v>3</v>
      </c>
      <c r="AL1016" s="1699">
        <v>0.13500000000000001</v>
      </c>
      <c r="AM1016" s="1702">
        <v>0.115</v>
      </c>
      <c r="AN1016" s="1694">
        <f>ROUND(SQRT(AL1016^2+AM1016^2)*1000/(1.73*AL1026),0)</f>
        <v>3</v>
      </c>
      <c r="AO1016" s="1699">
        <v>0.129</v>
      </c>
      <c r="AP1016" s="1702">
        <v>0.017999999999999999</v>
      </c>
      <c r="AQ1016" s="1694">
        <f>ROUND(SQRT(AO1016^2+AP1016^2)*1000/(1.73*AO1026),0)</f>
        <v>2</v>
      </c>
      <c r="AR1016" s="1699">
        <v>0.129</v>
      </c>
      <c r="AS1016" s="1702">
        <v>0.017999999999999999</v>
      </c>
      <c r="AT1016" s="1694">
        <f>ROUND(SQRT(AR1016^2+AS1016^2)*1000/(1.73*AR1026),0)</f>
        <v>2</v>
      </c>
      <c r="AU1016" s="1699">
        <v>0.129</v>
      </c>
      <c r="AV1016" s="1702">
        <v>0.017999999999999999</v>
      </c>
      <c r="AW1016" s="1694">
        <f>ROUND(SQRT(AU1016^2+AV1016^2)*1000/(1.73*AU1026),0)</f>
        <v>2</v>
      </c>
      <c r="AX1016" s="1699">
        <v>0.129</v>
      </c>
      <c r="AY1016" s="1702">
        <v>0.017999999999999999</v>
      </c>
      <c r="AZ1016" s="1694">
        <f>ROUND(SQRT(AX1016^2+AY1016^2)*1000/(1.73*AX1026),0)</f>
        <v>2</v>
      </c>
      <c r="BA1016" s="1699">
        <v>0.129</v>
      </c>
      <c r="BB1016" s="1702">
        <v>0.017999999999999999</v>
      </c>
      <c r="BC1016" s="1694">
        <f>ROUND(SQRT(BA1016^2+BB1016^2)*1000/(1.73*BA1026),0)</f>
        <v>2</v>
      </c>
      <c r="BD1016" s="1699">
        <v>0.129</v>
      </c>
      <c r="BE1016" s="1702">
        <v>0.017999999999999999</v>
      </c>
      <c r="BF1016" s="1694">
        <f>ROUND(SQRT(BD1016^2+BE1016^2)*1000/(1.73*BD1026),0)</f>
        <v>2</v>
      </c>
      <c r="BG1016" s="1699">
        <v>0.129</v>
      </c>
      <c r="BH1016" s="1702">
        <v>0.017999999999999999</v>
      </c>
      <c r="BI1016" s="1694">
        <f>ROUND(SQRT(BG1016^2+BH1016^2)*1000/(1.73*BG1026),0)</f>
        <v>2</v>
      </c>
      <c r="BJ1016" s="1699">
        <v>0.129</v>
      </c>
      <c r="BK1016" s="1702">
        <v>0.017999999999999999</v>
      </c>
      <c r="BL1016" s="1694">
        <f>ROUND(SQRT(BJ1016^2+BK1016^2)*1000/(1.73*BJ1026),0)</f>
        <v>2</v>
      </c>
      <c r="BM1016" s="1699">
        <v>0.128</v>
      </c>
      <c r="BN1016" s="1702">
        <v>0.16600000000000001</v>
      </c>
      <c r="BO1016" s="1694">
        <f>ROUND(SQRT(BM1016^2+BN1016^2)*1000/(1.73*BM1026),0)</f>
        <v>3</v>
      </c>
      <c r="BP1016" s="1699">
        <v>0.128</v>
      </c>
      <c r="BQ1016" s="1702">
        <v>0.16600000000000001</v>
      </c>
      <c r="BR1016" s="1694">
        <f>ROUND(SQRT(BP1016^2+BQ1016^2)*1000/(1.73*BP1026),0)</f>
        <v>3</v>
      </c>
      <c r="BS1016" s="1699">
        <v>0.128</v>
      </c>
      <c r="BT1016" s="1702">
        <v>0.16600000000000001</v>
      </c>
      <c r="BU1016" s="1694">
        <f>ROUND(SQRT(BS1016^2+BT1016^2)*1000/(1.73*BS1026),0)</f>
        <v>3</v>
      </c>
      <c r="BV1016" s="1699">
        <v>0.128</v>
      </c>
      <c r="BW1016" s="1702">
        <v>0.16600000000000001</v>
      </c>
      <c r="BX1016" s="1694">
        <f>ROUND(SQRT(BV1016^2+BW1016^2)*1000/(1.73*BV1026),0)</f>
        <v>3</v>
      </c>
      <c r="BY1016" s="1699">
        <v>0.128</v>
      </c>
      <c r="BZ1016" s="1702">
        <v>0.16600000000000001</v>
      </c>
      <c r="CA1016" s="1694">
        <f>ROUND(SQRT(BY1016^2+BZ1016^2)*1000/(1.73*BY1026),0)</f>
        <v>3</v>
      </c>
    </row>
    <row r="1017" s="1620" customFormat="1" ht="21.75" customHeight="1">
      <c r="A1017" s="1681"/>
      <c r="B1017" s="1622"/>
      <c r="C1017" s="1682"/>
      <c r="D1017" s="1689"/>
      <c r="E1017" s="1690"/>
      <c r="F1017" s="1690" t="s">
        <v>493</v>
      </c>
      <c r="G1017" s="1690">
        <v>10</v>
      </c>
      <c r="H1017" s="1699">
        <v>0.52000000000000002</v>
      </c>
      <c r="I1017" s="1702">
        <v>0.11</v>
      </c>
      <c r="J1017" s="1694">
        <f>ROUND(SQRT(H1017^2+I1017^2)*1000/(1.73*H1028),0)</f>
        <v>31</v>
      </c>
      <c r="K1017" s="1699">
        <v>0.52000000000000002</v>
      </c>
      <c r="L1017" s="1702">
        <v>0.11</v>
      </c>
      <c r="M1017" s="1635">
        <f>ROUND(SQRT(K1017^2+L1017^2)*1000/(1.73*K1028),0)</f>
        <v>31</v>
      </c>
      <c r="N1017" s="1699">
        <v>0.52000000000000002</v>
      </c>
      <c r="O1017" s="1702">
        <v>0.11</v>
      </c>
      <c r="P1017" s="1635">
        <f>ROUND(SQRT(N1017^2+O1017^2)*1000/(1.73*N1028),0)</f>
        <v>31</v>
      </c>
      <c r="Q1017" s="1699">
        <v>0.52000000000000002</v>
      </c>
      <c r="R1017" s="1702">
        <v>0.11</v>
      </c>
      <c r="S1017" s="1635">
        <f>ROUND(SQRT(Q1017^2+R1017^2)*1000/(1.73*Q1028),0)</f>
        <v>31</v>
      </c>
      <c r="T1017" s="1699">
        <v>0.52000000000000002</v>
      </c>
      <c r="U1017" s="1702">
        <v>0.11</v>
      </c>
      <c r="V1017" s="1635">
        <f>ROUND(SQRT(T1017^2+U1017^2)*1000/(1.73*T1028),0)</f>
        <v>31</v>
      </c>
      <c r="W1017" s="1699">
        <v>0.59999999999999998</v>
      </c>
      <c r="X1017" s="1702">
        <v>0.14000000000000001</v>
      </c>
      <c r="Y1017" s="1635">
        <f>ROUND(SQRT(W1017^2+X1017^2)*1000/(1.73*W1028),0)</f>
        <v>36</v>
      </c>
      <c r="Z1017" s="1699">
        <v>0.59999999999999998</v>
      </c>
      <c r="AA1017" s="1702">
        <v>0.14000000000000001</v>
      </c>
      <c r="AB1017" s="1635">
        <f>ROUND(SQRT(Z1017^2+AA1017^2)*1000/(1.73*Z1028),0)</f>
        <v>36</v>
      </c>
      <c r="AC1017" s="1699">
        <v>0.59999999999999998</v>
      </c>
      <c r="AD1017" s="1702">
        <v>0.14000000000000001</v>
      </c>
      <c r="AE1017" s="1635">
        <f>ROUND(SQRT(AC1017^2+AD1017^2)*1000/(1.73*AC1028),0)</f>
        <v>36</v>
      </c>
      <c r="AF1017" s="1699">
        <v>0.59999999999999998</v>
      </c>
      <c r="AG1017" s="1702">
        <v>0.14000000000000001</v>
      </c>
      <c r="AH1017" s="1635">
        <f>ROUND(SQRT(AF1017^2+AG1017^2)*1000/(1.73*AF1028),0)</f>
        <v>36</v>
      </c>
      <c r="AI1017" s="1699">
        <v>0.59999999999999998</v>
      </c>
      <c r="AJ1017" s="1702">
        <v>0.14000000000000001</v>
      </c>
      <c r="AK1017" s="1635">
        <f>ROUND(SQRT(AI1017^2+AJ1017^2)*1000/(1.73*AI1028),0)</f>
        <v>36</v>
      </c>
      <c r="AL1017" s="1699">
        <v>0.59999999999999998</v>
      </c>
      <c r="AM1017" s="1702">
        <v>0.14000000000000001</v>
      </c>
      <c r="AN1017" s="1635">
        <f>ROUND(SQRT(AL1017^2+AM1017^2)*1000/(1.73*AL1028),0)</f>
        <v>36</v>
      </c>
      <c r="AO1017" s="1699">
        <v>0.59999999999999998</v>
      </c>
      <c r="AP1017" s="1702">
        <v>0.11</v>
      </c>
      <c r="AQ1017" s="1635">
        <f>ROUND(SQRT(AO1017^2+AP1017^2)*1000/(1.73*AO1028),0)</f>
        <v>35</v>
      </c>
      <c r="AR1017" s="1699">
        <v>0.59999999999999998</v>
      </c>
      <c r="AS1017" s="1702">
        <v>0.11</v>
      </c>
      <c r="AT1017" s="1635">
        <f>ROUND(SQRT(AR1017^2+AS1017^2)*1000/(1.73*AR1028),0)</f>
        <v>35</v>
      </c>
      <c r="AU1017" s="1699">
        <v>0.59999999999999998</v>
      </c>
      <c r="AV1017" s="1702">
        <v>0.11</v>
      </c>
      <c r="AW1017" s="1635">
        <f>ROUND(SQRT(AU1017^2+AV1017^2)*1000/(1.73*AU1028),0)</f>
        <v>35</v>
      </c>
      <c r="AX1017" s="1699">
        <v>0.59999999999999998</v>
      </c>
      <c r="AY1017" s="1702">
        <v>0.11</v>
      </c>
      <c r="AZ1017" s="1635">
        <f>ROUND(SQRT(AX1017^2+AY1017^2)*1000/(1.73*AX1028),0)</f>
        <v>35</v>
      </c>
      <c r="BA1017" s="1699">
        <v>0.59999999999999998</v>
      </c>
      <c r="BB1017" s="1702">
        <v>0.11</v>
      </c>
      <c r="BC1017" s="1635">
        <f>ROUND(SQRT(BA1017^2+BB1017^2)*1000/(1.73*BA1028),0)</f>
        <v>35</v>
      </c>
      <c r="BD1017" s="1699">
        <v>0.59999999999999998</v>
      </c>
      <c r="BE1017" s="1702">
        <v>0.11</v>
      </c>
      <c r="BF1017" s="1635">
        <f>ROUND(SQRT(BD1017^2+BE1017^2)*1000/(1.73*BD1028),0)</f>
        <v>35</v>
      </c>
      <c r="BG1017" s="1699">
        <v>0.59999999999999998</v>
      </c>
      <c r="BH1017" s="1702">
        <v>0.11</v>
      </c>
      <c r="BI1017" s="1635">
        <f>ROUND(SQRT(BG1017^2+BH1017^2)*1000/(1.73*BG1028),0)</f>
        <v>35</v>
      </c>
      <c r="BJ1017" s="1699">
        <v>0.59999999999999998</v>
      </c>
      <c r="BK1017" s="1702">
        <v>0.11</v>
      </c>
      <c r="BL1017" s="1635">
        <f>ROUND(SQRT(BJ1017^2+BK1017^2)*1000/(1.73*BJ1028),0)</f>
        <v>35</v>
      </c>
      <c r="BM1017" s="1699">
        <v>0.52000000000000002</v>
      </c>
      <c r="BN1017" s="1702">
        <v>0.11</v>
      </c>
      <c r="BO1017" s="1635">
        <f>ROUND(SQRT(BM1017^2+BN1017^2)*1000/(1.73*BM1028),0)</f>
        <v>31</v>
      </c>
      <c r="BP1017" s="1699">
        <v>0.52000000000000002</v>
      </c>
      <c r="BQ1017" s="1702">
        <v>0.11</v>
      </c>
      <c r="BR1017" s="1635">
        <f>ROUND(SQRT(BP1017^2+BQ1017^2)*1000/(1.73*BP1028),0)</f>
        <v>31</v>
      </c>
      <c r="BS1017" s="1699">
        <v>0.52000000000000002</v>
      </c>
      <c r="BT1017" s="1702">
        <v>0.11</v>
      </c>
      <c r="BU1017" s="1635">
        <f>ROUND(SQRT(BS1017^2+BT1017^2)*1000/(1.73*BS1028),0)</f>
        <v>31</v>
      </c>
      <c r="BV1017" s="1699">
        <v>0.52000000000000002</v>
      </c>
      <c r="BW1017" s="1702">
        <v>0.11</v>
      </c>
      <c r="BX1017" s="1635">
        <f>ROUND(SQRT(BV1017^2+BW1017^2)*1000/(1.73*BV1028),0)</f>
        <v>31</v>
      </c>
      <c r="BY1017" s="1699">
        <v>0.52000000000000002</v>
      </c>
      <c r="BZ1017" s="1702">
        <v>0.11</v>
      </c>
      <c r="CA1017" s="1701">
        <f>ROUND(SQRT(BY1017^2+BZ1017^2)*1000/(1.73*BY1028),0)</f>
        <v>31</v>
      </c>
    </row>
    <row r="1018" s="1620" customFormat="1" ht="21.75" customHeight="1">
      <c r="A1018" s="1681"/>
      <c r="B1018" s="1622"/>
      <c r="C1018" s="1682"/>
      <c r="D1018" s="1689"/>
      <c r="E1018" s="1690"/>
      <c r="F1018" s="1690" t="s">
        <v>494</v>
      </c>
      <c r="G1018" s="1690" t="s">
        <v>495</v>
      </c>
      <c r="H1018" s="1695"/>
      <c r="I1018" s="1696"/>
      <c r="J1018" s="1697"/>
      <c r="K1018" s="1695"/>
      <c r="L1018" s="1696"/>
      <c r="M1018" s="1697"/>
      <c r="N1018" s="1695"/>
      <c r="O1018" s="1696"/>
      <c r="P1018" s="1697"/>
      <c r="Q1018" s="1695"/>
      <c r="R1018" s="1696"/>
      <c r="S1018" s="1697"/>
      <c r="T1018" s="1695"/>
      <c r="U1018" s="1696"/>
      <c r="V1018" s="1697"/>
      <c r="W1018" s="1695"/>
      <c r="X1018" s="1696"/>
      <c r="Y1018" s="1697"/>
      <c r="Z1018" s="1695"/>
      <c r="AA1018" s="1696"/>
      <c r="AB1018" s="1697"/>
      <c r="AC1018" s="1695"/>
      <c r="AD1018" s="1696"/>
      <c r="AE1018" s="1697"/>
      <c r="AF1018" s="1695"/>
      <c r="AG1018" s="1696"/>
      <c r="AH1018" s="1697"/>
      <c r="AI1018" s="1695"/>
      <c r="AJ1018" s="1696"/>
      <c r="AK1018" s="1697"/>
      <c r="AL1018" s="1695"/>
      <c r="AM1018" s="1696"/>
      <c r="AN1018" s="1697"/>
      <c r="AO1018" s="1695"/>
      <c r="AP1018" s="1696"/>
      <c r="AQ1018" s="1697"/>
      <c r="AR1018" s="1695"/>
      <c r="AS1018" s="1696"/>
      <c r="AT1018" s="1697"/>
      <c r="AU1018" s="1695"/>
      <c r="AV1018" s="1696"/>
      <c r="AW1018" s="1697"/>
      <c r="AX1018" s="1695"/>
      <c r="AY1018" s="1696"/>
      <c r="AZ1018" s="1697"/>
      <c r="BA1018" s="1695"/>
      <c r="BB1018" s="1696"/>
      <c r="BC1018" s="1697"/>
      <c r="BD1018" s="1695"/>
      <c r="BE1018" s="1696"/>
      <c r="BF1018" s="1697"/>
      <c r="BG1018" s="1695"/>
      <c r="BH1018" s="1696"/>
      <c r="BI1018" s="1697"/>
      <c r="BJ1018" s="1695"/>
      <c r="BK1018" s="1696"/>
      <c r="BL1018" s="1697"/>
      <c r="BM1018" s="1695"/>
      <c r="BN1018" s="1696"/>
      <c r="BO1018" s="1697"/>
      <c r="BP1018" s="1695"/>
      <c r="BQ1018" s="1696"/>
      <c r="BR1018" s="1697"/>
      <c r="BS1018" s="1695"/>
      <c r="BT1018" s="1696"/>
      <c r="BU1018" s="1697"/>
      <c r="BV1018" s="1695"/>
      <c r="BW1018" s="1696"/>
      <c r="BX1018" s="1697"/>
      <c r="BY1018" s="1695"/>
      <c r="BZ1018" s="1696"/>
      <c r="CA1018" s="1697"/>
    </row>
    <row r="1019" s="1620" customFormat="1" ht="21.75" customHeight="1">
      <c r="A1019" s="1681"/>
      <c r="B1019" s="1622"/>
      <c r="C1019" s="1682"/>
      <c r="D1019" s="1689"/>
      <c r="E1019" s="1690"/>
      <c r="F1019" s="1690" t="s">
        <v>496</v>
      </c>
      <c r="G1019" s="1690" t="s">
        <v>495</v>
      </c>
      <c r="H1019" s="1695"/>
      <c r="I1019" s="1696"/>
      <c r="J1019" s="1697"/>
      <c r="K1019" s="1695"/>
      <c r="L1019" s="1696"/>
      <c r="M1019" s="1697"/>
      <c r="N1019" s="1695"/>
      <c r="O1019" s="1696"/>
      <c r="P1019" s="1697"/>
      <c r="Q1019" s="1695"/>
      <c r="R1019" s="1696"/>
      <c r="S1019" s="1697"/>
      <c r="T1019" s="1695"/>
      <c r="U1019" s="1696"/>
      <c r="V1019" s="1697"/>
      <c r="W1019" s="1695"/>
      <c r="X1019" s="1696"/>
      <c r="Y1019" s="1697"/>
      <c r="Z1019" s="1695"/>
      <c r="AA1019" s="1696"/>
      <c r="AB1019" s="1697"/>
      <c r="AC1019" s="1695"/>
      <c r="AD1019" s="1696"/>
      <c r="AE1019" s="1697"/>
      <c r="AF1019" s="1695"/>
      <c r="AG1019" s="1696"/>
      <c r="AH1019" s="1697"/>
      <c r="AI1019" s="1695"/>
      <c r="AJ1019" s="1696"/>
      <c r="AK1019" s="1697"/>
      <c r="AL1019" s="1695"/>
      <c r="AM1019" s="1696"/>
      <c r="AN1019" s="1697"/>
      <c r="AO1019" s="1695"/>
      <c r="AP1019" s="1696"/>
      <c r="AQ1019" s="1697"/>
      <c r="AR1019" s="1695"/>
      <c r="AS1019" s="1696"/>
      <c r="AT1019" s="1697"/>
      <c r="AU1019" s="1695"/>
      <c r="AV1019" s="1696"/>
      <c r="AW1019" s="1697"/>
      <c r="AX1019" s="1695"/>
      <c r="AY1019" s="1696"/>
      <c r="AZ1019" s="1697"/>
      <c r="BA1019" s="1695"/>
      <c r="BB1019" s="1696"/>
      <c r="BC1019" s="1697"/>
      <c r="BD1019" s="1695"/>
      <c r="BE1019" s="1696"/>
      <c r="BF1019" s="1697"/>
      <c r="BG1019" s="1695"/>
      <c r="BH1019" s="1696"/>
      <c r="BI1019" s="1697"/>
      <c r="BJ1019" s="1695"/>
      <c r="BK1019" s="1696"/>
      <c r="BL1019" s="1697"/>
      <c r="BM1019" s="1695"/>
      <c r="BN1019" s="1696"/>
      <c r="BO1019" s="1697"/>
      <c r="BP1019" s="1695"/>
      <c r="BQ1019" s="1696"/>
      <c r="BR1019" s="1697"/>
      <c r="BS1019" s="1695"/>
      <c r="BT1019" s="1696"/>
      <c r="BU1019" s="1697"/>
      <c r="BV1019" s="1695"/>
      <c r="BW1019" s="1696"/>
      <c r="BX1019" s="1697"/>
      <c r="BY1019" s="1695"/>
      <c r="BZ1019" s="1696"/>
      <c r="CA1019" s="1697"/>
    </row>
    <row r="1020" s="1620" customFormat="1" ht="21.75" customHeight="1">
      <c r="A1020" s="1681"/>
      <c r="B1020" s="1622"/>
      <c r="C1020" s="1682"/>
      <c r="D1020" s="1689" t="s">
        <v>116</v>
      </c>
      <c r="E1020" s="1690"/>
      <c r="F1020" s="1690" t="s">
        <v>491</v>
      </c>
      <c r="G1020" s="1690">
        <v>35</v>
      </c>
      <c r="H1020" s="1699">
        <v>0</v>
      </c>
      <c r="I1020" s="1702">
        <v>0</v>
      </c>
      <c r="J1020" s="1694">
        <f t="shared" ref="J1020:J1021" si="2267">ROUND(SQRT(H1020^2+I1020^2)*1000/(1.73*H1028),0)</f>
        <v>0</v>
      </c>
      <c r="K1020" s="1699">
        <v>0</v>
      </c>
      <c r="L1020" s="1702">
        <v>0</v>
      </c>
      <c r="M1020" s="1694">
        <f t="shared" ref="M1020:M1021" si="2268">ROUND(SQRT(K1020^2+L1020^2)*1000/(1.73*K1028),0)</f>
        <v>0</v>
      </c>
      <c r="N1020" s="1699">
        <v>0</v>
      </c>
      <c r="O1020" s="1702">
        <v>0</v>
      </c>
      <c r="P1020" s="1694">
        <f t="shared" ref="P1020:P1021" si="2269">ROUND(SQRT(N1020^2+O1020^2)*1000/(1.73*N1028),0)</f>
        <v>0</v>
      </c>
      <c r="Q1020" s="1699">
        <v>0</v>
      </c>
      <c r="R1020" s="1702">
        <v>0</v>
      </c>
      <c r="S1020" s="1694">
        <f t="shared" ref="S1020:S1021" si="2270">ROUND(SQRT(Q1020^2+R1020^2)*1000/(1.73*Q1028),0)</f>
        <v>0</v>
      </c>
      <c r="T1020" s="1699">
        <v>0</v>
      </c>
      <c r="U1020" s="1702">
        <v>0</v>
      </c>
      <c r="V1020" s="1694">
        <f t="shared" ref="V1020:V1021" si="2271">ROUND(SQRT(T1020^2+U1020^2)*1000/(1.73*T1028),0)</f>
        <v>0</v>
      </c>
      <c r="W1020" s="1699">
        <v>0</v>
      </c>
      <c r="X1020" s="1702">
        <v>0</v>
      </c>
      <c r="Y1020" s="1694">
        <f t="shared" ref="Y1020:Y1021" si="2272">ROUND(SQRT(W1020^2+X1020^2)*1000/(1.73*W1028),0)</f>
        <v>0</v>
      </c>
      <c r="Z1020" s="1699">
        <v>0</v>
      </c>
      <c r="AA1020" s="1702">
        <v>0</v>
      </c>
      <c r="AB1020" s="1694">
        <f t="shared" ref="AB1020:AB1021" si="2273">ROUND(SQRT(Z1020^2+AA1020^2)*1000/(1.73*Z1028),0)</f>
        <v>0</v>
      </c>
      <c r="AC1020" s="1699">
        <v>0</v>
      </c>
      <c r="AD1020" s="1702">
        <v>0</v>
      </c>
      <c r="AE1020" s="1694">
        <f t="shared" ref="AE1020:AE1021" si="2274">ROUND(SQRT(AC1020^2+AD1020^2)*1000/(1.73*AC1028),0)</f>
        <v>0</v>
      </c>
      <c r="AF1020" s="1699">
        <v>0</v>
      </c>
      <c r="AG1020" s="1702">
        <v>0</v>
      </c>
      <c r="AH1020" s="1694">
        <f t="shared" ref="AH1020:AH1021" si="2275">ROUND(SQRT(AF1020^2+AG1020^2)*1000/(1.73*AF1028),0)</f>
        <v>0</v>
      </c>
      <c r="AI1020" s="1699">
        <v>0</v>
      </c>
      <c r="AJ1020" s="1702">
        <v>0</v>
      </c>
      <c r="AK1020" s="1694">
        <f t="shared" ref="AK1020:AK1021" si="2276">ROUND(SQRT(AI1020^2+AJ1020^2)*1000/(1.73*AI1028),0)</f>
        <v>0</v>
      </c>
      <c r="AL1020" s="1699">
        <v>0</v>
      </c>
      <c r="AM1020" s="1702">
        <v>0</v>
      </c>
      <c r="AN1020" s="1694">
        <f t="shared" ref="AN1020:AN1021" si="2277">ROUND(SQRT(AL1020^2+AM1020^2)*1000/(1.73*AL1028),0)</f>
        <v>0</v>
      </c>
      <c r="AO1020" s="1699">
        <v>0</v>
      </c>
      <c r="AP1020" s="1702">
        <v>0</v>
      </c>
      <c r="AQ1020" s="1694">
        <f t="shared" ref="AQ1020:AQ1021" si="2278">ROUND(SQRT(AO1020^2+AP1020^2)*1000/(1.73*AO1028),0)</f>
        <v>0</v>
      </c>
      <c r="AR1020" s="1699">
        <v>0</v>
      </c>
      <c r="AS1020" s="1702">
        <v>0</v>
      </c>
      <c r="AT1020" s="1694">
        <f t="shared" ref="AT1020:AT1021" si="2279">ROUND(SQRT(AR1020^2+AS1020^2)*1000/(1.73*AR1028),0)</f>
        <v>0</v>
      </c>
      <c r="AU1020" s="1699">
        <v>0</v>
      </c>
      <c r="AV1020" s="1702">
        <v>0</v>
      </c>
      <c r="AW1020" s="1694">
        <f t="shared" ref="AW1020:AW1021" si="2280">ROUND(SQRT(AU1020^2+AV1020^2)*1000/(1.73*AU1028),0)</f>
        <v>0</v>
      </c>
      <c r="AX1020" s="1699">
        <v>0</v>
      </c>
      <c r="AY1020" s="1702">
        <v>0</v>
      </c>
      <c r="AZ1020" s="1694">
        <f t="shared" ref="AZ1020:AZ1021" si="2281">ROUND(SQRT(AX1020^2+AY1020^2)*1000/(1.73*AX1028),0)</f>
        <v>0</v>
      </c>
      <c r="BA1020" s="1699">
        <v>0</v>
      </c>
      <c r="BB1020" s="1702">
        <v>0</v>
      </c>
      <c r="BC1020" s="1694">
        <f t="shared" ref="BC1020:BC1021" si="2282">ROUND(SQRT(BA1020^2+BB1020^2)*1000/(1.73*BA1028),0)</f>
        <v>0</v>
      </c>
      <c r="BD1020" s="1699">
        <v>0</v>
      </c>
      <c r="BE1020" s="1702">
        <v>0</v>
      </c>
      <c r="BF1020" s="1694">
        <f t="shared" ref="BF1020:BF1021" si="2283">ROUND(SQRT(BD1020^2+BE1020^2)*1000/(1.73*BD1028),0)</f>
        <v>0</v>
      </c>
      <c r="BG1020" s="1699">
        <v>0</v>
      </c>
      <c r="BH1020" s="1702">
        <v>0</v>
      </c>
      <c r="BI1020" s="1694">
        <f t="shared" ref="BI1020:BI1021" si="2284">ROUND(SQRT(BG1020^2+BH1020^2)*1000/(1.73*BG1028),0)</f>
        <v>0</v>
      </c>
      <c r="BJ1020" s="1699">
        <v>0</v>
      </c>
      <c r="BK1020" s="1702">
        <v>0</v>
      </c>
      <c r="BL1020" s="1694">
        <f t="shared" ref="BL1020:BL1021" si="2285">ROUND(SQRT(BJ1020^2+BK1020^2)*1000/(1.73*BJ1028),0)</f>
        <v>0</v>
      </c>
      <c r="BM1020" s="1699">
        <v>0</v>
      </c>
      <c r="BN1020" s="1702">
        <v>0</v>
      </c>
      <c r="BO1020" s="1694">
        <f t="shared" ref="BO1020:BO1021" si="2286">ROUND(SQRT(BM1020^2+BN1020^2)*1000/(1.73*BM1028),0)</f>
        <v>0</v>
      </c>
      <c r="BP1020" s="1699">
        <v>0</v>
      </c>
      <c r="BQ1020" s="1702">
        <v>0</v>
      </c>
      <c r="BR1020" s="1694">
        <f t="shared" ref="BR1020:BR1021" si="2287">ROUND(SQRT(BP1020^2+BQ1020^2)*1000/(1.73*BP1028),0)</f>
        <v>0</v>
      </c>
      <c r="BS1020" s="1699">
        <v>0</v>
      </c>
      <c r="BT1020" s="1702">
        <v>0</v>
      </c>
      <c r="BU1020" s="1694">
        <f t="shared" ref="BU1020:BU1021" si="2288">ROUND(SQRT(BS1020^2+BT1020^2)*1000/(1.73*BS1028),0)</f>
        <v>0</v>
      </c>
      <c r="BV1020" s="1699">
        <v>0</v>
      </c>
      <c r="BW1020" s="1702">
        <v>0</v>
      </c>
      <c r="BX1020" s="1694">
        <f t="shared" ref="BX1020:BX1021" si="2289">ROUND(SQRT(BV1020^2+BW1020^2)*1000/(1.73*BV1028),0)</f>
        <v>0</v>
      </c>
      <c r="BY1020" s="1699">
        <v>0</v>
      </c>
      <c r="BZ1020" s="1702">
        <v>0</v>
      </c>
      <c r="CA1020" s="1694">
        <f t="shared" ref="CA1020:CA1021" si="2290">ROUND(SQRT(BY1020^2+BZ1020^2)*1000/(1.73*BY1028),0)</f>
        <v>0</v>
      </c>
    </row>
    <row r="1021" s="1620" customFormat="1" ht="21.75" customHeight="1">
      <c r="A1021" s="1681"/>
      <c r="B1021" s="1622"/>
      <c r="C1021" s="1682"/>
      <c r="D1021" s="1689"/>
      <c r="E1021" s="1690"/>
      <c r="F1021" s="1690" t="s">
        <v>493</v>
      </c>
      <c r="G1021" s="1690">
        <v>10</v>
      </c>
      <c r="H1021" s="1699">
        <v>0</v>
      </c>
      <c r="I1021" s="1702">
        <v>0</v>
      </c>
      <c r="J1021" s="1694">
        <f t="shared" si="2267"/>
        <v>0</v>
      </c>
      <c r="K1021" s="1699">
        <v>0</v>
      </c>
      <c r="L1021" s="1702">
        <v>0</v>
      </c>
      <c r="M1021" s="1694">
        <f t="shared" si="2268"/>
        <v>0</v>
      </c>
      <c r="N1021" s="1699">
        <v>0</v>
      </c>
      <c r="O1021" s="1702">
        <v>0</v>
      </c>
      <c r="P1021" s="1694">
        <f t="shared" si="2269"/>
        <v>0</v>
      </c>
      <c r="Q1021" s="1699">
        <v>0</v>
      </c>
      <c r="R1021" s="1702">
        <v>0</v>
      </c>
      <c r="S1021" s="1694">
        <f t="shared" si="2270"/>
        <v>0</v>
      </c>
      <c r="T1021" s="1699">
        <v>0</v>
      </c>
      <c r="U1021" s="1702">
        <v>0</v>
      </c>
      <c r="V1021" s="1694">
        <f t="shared" si="2271"/>
        <v>0</v>
      </c>
      <c r="W1021" s="1699">
        <v>0</v>
      </c>
      <c r="X1021" s="1702">
        <v>0</v>
      </c>
      <c r="Y1021" s="1694">
        <f t="shared" si="2272"/>
        <v>0</v>
      </c>
      <c r="Z1021" s="1699">
        <v>0</v>
      </c>
      <c r="AA1021" s="1702">
        <v>0</v>
      </c>
      <c r="AB1021" s="1694">
        <f t="shared" si="2273"/>
        <v>0</v>
      </c>
      <c r="AC1021" s="1699">
        <v>0</v>
      </c>
      <c r="AD1021" s="1702">
        <v>0</v>
      </c>
      <c r="AE1021" s="1694">
        <f t="shared" si="2274"/>
        <v>0</v>
      </c>
      <c r="AF1021" s="1699">
        <v>0</v>
      </c>
      <c r="AG1021" s="1702">
        <v>0</v>
      </c>
      <c r="AH1021" s="1694">
        <f t="shared" si="2275"/>
        <v>0</v>
      </c>
      <c r="AI1021" s="1699">
        <v>0</v>
      </c>
      <c r="AJ1021" s="1702">
        <v>0</v>
      </c>
      <c r="AK1021" s="1694">
        <f t="shared" si="2276"/>
        <v>0</v>
      </c>
      <c r="AL1021" s="1699">
        <v>0</v>
      </c>
      <c r="AM1021" s="1702">
        <v>0</v>
      </c>
      <c r="AN1021" s="1694">
        <f t="shared" si="2277"/>
        <v>0</v>
      </c>
      <c r="AO1021" s="1699">
        <v>0</v>
      </c>
      <c r="AP1021" s="1702">
        <v>0</v>
      </c>
      <c r="AQ1021" s="1694">
        <f t="shared" si="2278"/>
        <v>0</v>
      </c>
      <c r="AR1021" s="1699">
        <v>0</v>
      </c>
      <c r="AS1021" s="1702">
        <v>0</v>
      </c>
      <c r="AT1021" s="1694">
        <f t="shared" si="2279"/>
        <v>0</v>
      </c>
      <c r="AU1021" s="1699">
        <v>0</v>
      </c>
      <c r="AV1021" s="1702">
        <v>0</v>
      </c>
      <c r="AW1021" s="1694">
        <f t="shared" si="2280"/>
        <v>0</v>
      </c>
      <c r="AX1021" s="1699">
        <v>0</v>
      </c>
      <c r="AY1021" s="1702">
        <v>0</v>
      </c>
      <c r="AZ1021" s="1694">
        <f t="shared" si="2281"/>
        <v>0</v>
      </c>
      <c r="BA1021" s="1699">
        <v>0</v>
      </c>
      <c r="BB1021" s="1702">
        <v>0</v>
      </c>
      <c r="BC1021" s="1694">
        <f t="shared" si="2282"/>
        <v>0</v>
      </c>
      <c r="BD1021" s="1699">
        <v>0</v>
      </c>
      <c r="BE1021" s="1702">
        <v>0</v>
      </c>
      <c r="BF1021" s="1694">
        <f t="shared" si="2283"/>
        <v>0</v>
      </c>
      <c r="BG1021" s="1699">
        <v>0</v>
      </c>
      <c r="BH1021" s="1702">
        <v>0</v>
      </c>
      <c r="BI1021" s="1694">
        <f t="shared" si="2284"/>
        <v>0</v>
      </c>
      <c r="BJ1021" s="1699">
        <v>0</v>
      </c>
      <c r="BK1021" s="1702">
        <v>0</v>
      </c>
      <c r="BL1021" s="1694">
        <f t="shared" si="2285"/>
        <v>0</v>
      </c>
      <c r="BM1021" s="1699">
        <v>0</v>
      </c>
      <c r="BN1021" s="1702">
        <v>0</v>
      </c>
      <c r="BO1021" s="1694">
        <f t="shared" si="2286"/>
        <v>0</v>
      </c>
      <c r="BP1021" s="1699">
        <v>0</v>
      </c>
      <c r="BQ1021" s="1702">
        <v>0</v>
      </c>
      <c r="BR1021" s="1694">
        <f t="shared" si="2287"/>
        <v>0</v>
      </c>
      <c r="BS1021" s="1699">
        <v>0</v>
      </c>
      <c r="BT1021" s="1702">
        <v>0</v>
      </c>
      <c r="BU1021" s="1694">
        <f t="shared" si="2288"/>
        <v>0</v>
      </c>
      <c r="BV1021" s="1699">
        <v>0</v>
      </c>
      <c r="BW1021" s="1702">
        <v>0</v>
      </c>
      <c r="BX1021" s="1694">
        <f t="shared" si="2289"/>
        <v>0</v>
      </c>
      <c r="BY1021" s="1699">
        <v>0</v>
      </c>
      <c r="BZ1021" s="1702">
        <v>0</v>
      </c>
      <c r="CA1021" s="1694">
        <f t="shared" si="2290"/>
        <v>0</v>
      </c>
    </row>
    <row r="1022" s="1620" customFormat="1" ht="21.75" customHeight="1">
      <c r="A1022" s="1681"/>
      <c r="B1022" s="1622"/>
      <c r="C1022" s="1682"/>
      <c r="D1022" s="1689"/>
      <c r="E1022" s="1690"/>
      <c r="F1022" s="1690" t="s">
        <v>494</v>
      </c>
      <c r="G1022" s="1690" t="s">
        <v>495</v>
      </c>
      <c r="H1022" s="1695"/>
      <c r="I1022" s="1696"/>
      <c r="J1022" s="1697"/>
      <c r="K1022" s="1695"/>
      <c r="L1022" s="1696"/>
      <c r="M1022" s="1697"/>
      <c r="N1022" s="1695"/>
      <c r="O1022" s="1696"/>
      <c r="P1022" s="1697"/>
      <c r="Q1022" s="1695"/>
      <c r="R1022" s="1696"/>
      <c r="S1022" s="1697"/>
      <c r="T1022" s="1695"/>
      <c r="U1022" s="1696"/>
      <c r="V1022" s="1697"/>
      <c r="W1022" s="1695"/>
      <c r="X1022" s="1696"/>
      <c r="Y1022" s="1697"/>
      <c r="Z1022" s="1695"/>
      <c r="AA1022" s="1696"/>
      <c r="AB1022" s="1697"/>
      <c r="AC1022" s="1695"/>
      <c r="AD1022" s="1696"/>
      <c r="AE1022" s="1697"/>
      <c r="AF1022" s="1695"/>
      <c r="AG1022" s="1696"/>
      <c r="AH1022" s="1697"/>
      <c r="AI1022" s="1695"/>
      <c r="AJ1022" s="1696"/>
      <c r="AK1022" s="1697"/>
      <c r="AL1022" s="1695"/>
      <c r="AM1022" s="1696"/>
      <c r="AN1022" s="1697"/>
      <c r="AO1022" s="1695"/>
      <c r="AP1022" s="1696"/>
      <c r="AQ1022" s="1697"/>
      <c r="AR1022" s="1695"/>
      <c r="AS1022" s="1696"/>
      <c r="AT1022" s="1697"/>
      <c r="AU1022" s="1695"/>
      <c r="AV1022" s="1696"/>
      <c r="AW1022" s="1697"/>
      <c r="AX1022" s="1695"/>
      <c r="AY1022" s="1696"/>
      <c r="AZ1022" s="1697"/>
      <c r="BA1022" s="1695"/>
      <c r="BB1022" s="1696"/>
      <c r="BC1022" s="1697"/>
      <c r="BD1022" s="1695"/>
      <c r="BE1022" s="1696"/>
      <c r="BF1022" s="1697"/>
      <c r="BG1022" s="1695"/>
      <c r="BH1022" s="1696"/>
      <c r="BI1022" s="1697"/>
      <c r="BJ1022" s="1695"/>
      <c r="BK1022" s="1696"/>
      <c r="BL1022" s="1697"/>
      <c r="BM1022" s="1695"/>
      <c r="BN1022" s="1696"/>
      <c r="BO1022" s="1697"/>
      <c r="BP1022" s="1695"/>
      <c r="BQ1022" s="1696"/>
      <c r="BR1022" s="1697"/>
      <c r="BS1022" s="1695"/>
      <c r="BT1022" s="1696"/>
      <c r="BU1022" s="1697"/>
      <c r="BV1022" s="1695"/>
      <c r="BW1022" s="1696"/>
      <c r="BX1022" s="1697"/>
      <c r="BY1022" s="1695"/>
      <c r="BZ1022" s="1696"/>
      <c r="CA1022" s="1697"/>
    </row>
    <row r="1023" s="1620" customFormat="1" ht="21.75" customHeight="1">
      <c r="A1023" s="1681"/>
      <c r="B1023" s="1622"/>
      <c r="C1023" s="1682"/>
      <c r="D1023" s="1689"/>
      <c r="E1023" s="1690"/>
      <c r="F1023" s="1690" t="s">
        <v>496</v>
      </c>
      <c r="G1023" s="1690" t="s">
        <v>495</v>
      </c>
      <c r="H1023" s="1695"/>
      <c r="I1023" s="1696"/>
      <c r="J1023" s="1697"/>
      <c r="K1023" s="1695"/>
      <c r="L1023" s="1696"/>
      <c r="M1023" s="1697"/>
      <c r="N1023" s="1695"/>
      <c r="O1023" s="1696"/>
      <c r="P1023" s="1697"/>
      <c r="Q1023" s="1695"/>
      <c r="R1023" s="1696"/>
      <c r="S1023" s="1697"/>
      <c r="T1023" s="1695"/>
      <c r="U1023" s="1696"/>
      <c r="V1023" s="1697"/>
      <c r="W1023" s="1695"/>
      <c r="X1023" s="1696"/>
      <c r="Y1023" s="1697"/>
      <c r="Z1023" s="1695"/>
      <c r="AA1023" s="1696"/>
      <c r="AB1023" s="1697"/>
      <c r="AC1023" s="1695"/>
      <c r="AD1023" s="1696"/>
      <c r="AE1023" s="1697"/>
      <c r="AF1023" s="1695"/>
      <c r="AG1023" s="1696"/>
      <c r="AH1023" s="1697"/>
      <c r="AI1023" s="1695"/>
      <c r="AJ1023" s="1696"/>
      <c r="AK1023" s="1697"/>
      <c r="AL1023" s="1695"/>
      <c r="AM1023" s="1696"/>
      <c r="AN1023" s="1697"/>
      <c r="AO1023" s="1695"/>
      <c r="AP1023" s="1696"/>
      <c r="AQ1023" s="1697"/>
      <c r="AR1023" s="1695"/>
      <c r="AS1023" s="1696"/>
      <c r="AT1023" s="1697"/>
      <c r="AU1023" s="1695"/>
      <c r="AV1023" s="1696"/>
      <c r="AW1023" s="1697"/>
      <c r="AX1023" s="1695"/>
      <c r="AY1023" s="1696"/>
      <c r="AZ1023" s="1697"/>
      <c r="BA1023" s="1695"/>
      <c r="BB1023" s="1696"/>
      <c r="BC1023" s="1697"/>
      <c r="BD1023" s="1695"/>
      <c r="BE1023" s="1696"/>
      <c r="BF1023" s="1697"/>
      <c r="BG1023" s="1695"/>
      <c r="BH1023" s="1696"/>
      <c r="BI1023" s="1697"/>
      <c r="BJ1023" s="1695"/>
      <c r="BK1023" s="1696"/>
      <c r="BL1023" s="1697"/>
      <c r="BM1023" s="1695"/>
      <c r="BN1023" s="1696"/>
      <c r="BO1023" s="1697"/>
      <c r="BP1023" s="1695"/>
      <c r="BQ1023" s="1696"/>
      <c r="BR1023" s="1697"/>
      <c r="BS1023" s="1695"/>
      <c r="BT1023" s="1696"/>
      <c r="BU1023" s="1697"/>
      <c r="BV1023" s="1695"/>
      <c r="BW1023" s="1696"/>
      <c r="BX1023" s="1697"/>
      <c r="BY1023" s="1695"/>
      <c r="BZ1023" s="1696"/>
      <c r="CA1023" s="1697"/>
    </row>
    <row r="1024" s="1620" customFormat="1" ht="21.75" customHeight="1">
      <c r="A1024" s="1754"/>
      <c r="B1024" s="1790" t="s">
        <v>501</v>
      </c>
      <c r="C1024" s="1652"/>
      <c r="D1024" s="1689" t="s">
        <v>757</v>
      </c>
      <c r="E1024" s="1690" t="s">
        <v>495</v>
      </c>
      <c r="F1024" s="1690"/>
      <c r="G1024" s="1690">
        <v>35</v>
      </c>
      <c r="H1024" s="1699">
        <v>0.040000000000000001</v>
      </c>
      <c r="I1024" s="1702">
        <v>0.059999999999999998</v>
      </c>
      <c r="J1024" s="1694">
        <f t="shared" ref="J1024:J1025" si="2291">ROUND(SQRT(H1024^2+I1024^2)*1000/(1.73*H1026),0)</f>
        <v>1</v>
      </c>
      <c r="K1024" s="1699">
        <v>0.040000000000000001</v>
      </c>
      <c r="L1024" s="1702">
        <v>0.059999999999999998</v>
      </c>
      <c r="M1024" s="1694">
        <f t="shared" ref="M1024:M1025" si="2292">ROUND(SQRT(K1024^2+L1024^2)*1000/(1.73*K1026),0)</f>
        <v>1</v>
      </c>
      <c r="N1024" s="1699">
        <v>0.040000000000000001</v>
      </c>
      <c r="O1024" s="1702">
        <v>0.059999999999999998</v>
      </c>
      <c r="P1024" s="1694">
        <f t="shared" ref="P1024:P1025" si="2293">ROUND(SQRT(N1024^2+O1024^2)*1000/(1.73*N1026),0)</f>
        <v>1</v>
      </c>
      <c r="Q1024" s="1699">
        <v>0.040000000000000001</v>
      </c>
      <c r="R1024" s="1702">
        <v>0.059999999999999998</v>
      </c>
      <c r="S1024" s="1694">
        <f t="shared" ref="S1024:S1025" si="2294">ROUND(SQRT(Q1024^2+R1024^2)*1000/(1.73*Q1026),0)</f>
        <v>1</v>
      </c>
      <c r="T1024" s="1699">
        <v>0.040000000000000001</v>
      </c>
      <c r="U1024" s="1702">
        <v>0.059999999999999998</v>
      </c>
      <c r="V1024" s="1694">
        <f t="shared" ref="V1024:V1025" si="2295">ROUND(SQRT(T1024^2+U1024^2)*1000/(1.73*T1026),0)</f>
        <v>1</v>
      </c>
      <c r="W1024" s="1699">
        <v>0.0040000000000000001</v>
      </c>
      <c r="X1024" s="1702">
        <v>0.0050000000000000001</v>
      </c>
      <c r="Y1024" s="1694">
        <f t="shared" ref="Y1024:Y1025" si="2296">ROUND(SQRT(W1024^2+X1024^2)*1000/(1.73*W1026),0)</f>
        <v>0</v>
      </c>
      <c r="Z1024" s="1699">
        <v>0.0040000000000000001</v>
      </c>
      <c r="AA1024" s="1702">
        <v>0.0050000000000000001</v>
      </c>
      <c r="AB1024" s="1694">
        <f t="shared" ref="AB1024:AB1025" si="2297">ROUND(SQRT(Z1024^2+AA1024^2)*1000/(1.73*Z1026),0)</f>
        <v>0</v>
      </c>
      <c r="AC1024" s="1699">
        <v>0.0040000000000000001</v>
      </c>
      <c r="AD1024" s="1702">
        <v>0.0050000000000000001</v>
      </c>
      <c r="AE1024" s="1694">
        <f t="shared" ref="AE1024:AE1025" si="2298">ROUND(SQRT(AC1024^2+AD1024^2)*1000/(1.73*AC1026),0)</f>
        <v>0</v>
      </c>
      <c r="AF1024" s="1699">
        <v>0.0040000000000000001</v>
      </c>
      <c r="AG1024" s="1702">
        <v>0.0050000000000000001</v>
      </c>
      <c r="AH1024" s="1694">
        <f t="shared" ref="AH1024:AH1025" si="2299">ROUND(SQRT(AF1024^2+AG1024^2)*1000/(1.73*AF1026),0)</f>
        <v>0</v>
      </c>
      <c r="AI1024" s="1699">
        <v>0.0040000000000000001</v>
      </c>
      <c r="AJ1024" s="1702">
        <v>0.0050000000000000001</v>
      </c>
      <c r="AK1024" s="1694">
        <f t="shared" ref="AK1024:AK1025" si="2300">ROUND(SQRT(AI1024^2+AJ1024^2)*1000/(1.73*AI1026),0)</f>
        <v>0</v>
      </c>
      <c r="AL1024" s="1699">
        <v>0.0040000000000000001</v>
      </c>
      <c r="AM1024" s="1702">
        <v>0.0050000000000000001</v>
      </c>
      <c r="AN1024" s="1694">
        <f t="shared" ref="AN1024:AN1025" si="2301">ROUND(SQRT(AL1024^2+AM1024^2)*1000/(1.73*AL1026),0)</f>
        <v>0</v>
      </c>
      <c r="AO1024" s="1699">
        <v>0.0040000000000000001</v>
      </c>
      <c r="AP1024" s="1702">
        <v>0.0050000000000000001</v>
      </c>
      <c r="AQ1024" s="1694">
        <f t="shared" ref="AQ1024:AQ1025" si="2302">ROUND(SQRT(AO1024^2+AP1024^2)*1000/(1.73*AO1026),0)</f>
        <v>0</v>
      </c>
      <c r="AR1024" s="1699">
        <v>0.0040000000000000001</v>
      </c>
      <c r="AS1024" s="1702">
        <v>0.0050000000000000001</v>
      </c>
      <c r="AT1024" s="1694">
        <f t="shared" ref="AT1024:AT1025" si="2303">ROUND(SQRT(AR1024^2+AS1024^2)*1000/(1.73*AR1026),0)</f>
        <v>0</v>
      </c>
      <c r="AU1024" s="1699">
        <v>0.0040000000000000001</v>
      </c>
      <c r="AV1024" s="1702">
        <v>0.0050000000000000001</v>
      </c>
      <c r="AW1024" s="1694">
        <f t="shared" ref="AW1024:AW1025" si="2304">ROUND(SQRT(AU1024^2+AV1024^2)*1000/(1.73*AU1026),0)</f>
        <v>0</v>
      </c>
      <c r="AX1024" s="1699">
        <v>0.0040000000000000001</v>
      </c>
      <c r="AY1024" s="1702">
        <v>0.0050000000000000001</v>
      </c>
      <c r="AZ1024" s="1694">
        <f t="shared" ref="AZ1024:AZ1025" si="2305">ROUND(SQRT(AX1024^2+AY1024^2)*1000/(1.73*AX1026),0)</f>
        <v>0</v>
      </c>
      <c r="BA1024" s="1699">
        <v>0.0040000000000000001</v>
      </c>
      <c r="BB1024" s="1702">
        <v>0.0050000000000000001</v>
      </c>
      <c r="BC1024" s="1694">
        <f t="shared" ref="BC1024:BC1025" si="2306">ROUND(SQRT(BA1024^2+BB1024^2)*1000/(1.73*BA1026),0)</f>
        <v>0</v>
      </c>
      <c r="BD1024" s="1699">
        <v>0.0040000000000000001</v>
      </c>
      <c r="BE1024" s="1702">
        <v>0.0050000000000000001</v>
      </c>
      <c r="BF1024" s="1694">
        <f t="shared" ref="BF1024:BF1025" si="2307">ROUND(SQRT(BD1024^2+BE1024^2)*1000/(1.73*BD1026),0)</f>
        <v>0</v>
      </c>
      <c r="BG1024" s="1699">
        <v>0.0040000000000000001</v>
      </c>
      <c r="BH1024" s="1702">
        <v>0.0050000000000000001</v>
      </c>
      <c r="BI1024" s="1694">
        <f t="shared" ref="BI1024:BI1025" si="2308">ROUND(SQRT(BG1024^2+BH1024^2)*1000/(1.73*BG1026),0)</f>
        <v>0</v>
      </c>
      <c r="BJ1024" s="1699">
        <v>0.0040000000000000001</v>
      </c>
      <c r="BK1024" s="1702">
        <v>0.0050000000000000001</v>
      </c>
      <c r="BL1024" s="1694">
        <f t="shared" ref="BL1024:BL1025" si="2309">ROUND(SQRT(BJ1024^2+BK1024^2)*1000/(1.73*BJ1026),0)</f>
        <v>0</v>
      </c>
      <c r="BM1024" s="1699">
        <v>0.040000000000000001</v>
      </c>
      <c r="BN1024" s="1702">
        <v>0.059999999999999998</v>
      </c>
      <c r="BO1024" s="1694">
        <f t="shared" ref="BO1024:BO1025" si="2310">ROUND(SQRT(BM1024^2+BN1024^2)*1000/(1.73*BM1026),0)</f>
        <v>1</v>
      </c>
      <c r="BP1024" s="1699">
        <v>0.040000000000000001</v>
      </c>
      <c r="BQ1024" s="1702">
        <v>0.059999999999999998</v>
      </c>
      <c r="BR1024" s="1694">
        <f t="shared" ref="BR1024:BR1025" si="2311">ROUND(SQRT(BP1024^2+BQ1024^2)*1000/(1.73*BP1026),0)</f>
        <v>1</v>
      </c>
      <c r="BS1024" s="1699">
        <v>0.040000000000000001</v>
      </c>
      <c r="BT1024" s="1702">
        <v>0.059999999999999998</v>
      </c>
      <c r="BU1024" s="1694">
        <f t="shared" ref="BU1024:BU1025" si="2312">ROUND(SQRT(BS1024^2+BT1024^2)*1000/(1.73*BS1026),0)</f>
        <v>1</v>
      </c>
      <c r="BV1024" s="1699">
        <v>0.040000000000000001</v>
      </c>
      <c r="BW1024" s="1702">
        <v>0.059999999999999998</v>
      </c>
      <c r="BX1024" s="1694">
        <f t="shared" ref="BX1024:BX1025" si="2313">ROUND(SQRT(BV1024^2+BW1024^2)*1000/(1.73*BV1026),0)</f>
        <v>1</v>
      </c>
      <c r="BY1024" s="1699">
        <v>0.040000000000000001</v>
      </c>
      <c r="BZ1024" s="1702">
        <v>0.059999999999999998</v>
      </c>
      <c r="CA1024" s="1694">
        <f t="shared" ref="CA1024:CA1025" si="2314">ROUND(SQRT(BY1024^2+BZ1024^2)*1000/(1.73*BY1026),0)</f>
        <v>1</v>
      </c>
    </row>
    <row r="1025" s="1620" customFormat="1" ht="21.75" customHeight="1">
      <c r="A1025" s="1754"/>
      <c r="B1025" s="1790" t="s">
        <v>523</v>
      </c>
      <c r="C1025" s="1652"/>
      <c r="D1025" s="1689" t="s">
        <v>758</v>
      </c>
      <c r="E1025" s="1690" t="s">
        <v>495</v>
      </c>
      <c r="F1025" s="1690"/>
      <c r="G1025" s="1690">
        <v>35</v>
      </c>
      <c r="H1025" s="1795">
        <v>0.90000000000000002</v>
      </c>
      <c r="I1025" s="1796">
        <v>0.080000000000000002</v>
      </c>
      <c r="J1025" s="1635">
        <f t="shared" si="2291"/>
        <v>15</v>
      </c>
      <c r="K1025" s="1795">
        <v>0.90000000000000002</v>
      </c>
      <c r="L1025" s="1796">
        <v>0.080000000000000002</v>
      </c>
      <c r="M1025" s="1781">
        <f t="shared" si="2292"/>
        <v>15</v>
      </c>
      <c r="N1025" s="1795">
        <v>0.90000000000000002</v>
      </c>
      <c r="O1025" s="1796">
        <v>0.080000000000000002</v>
      </c>
      <c r="P1025" s="1781">
        <f t="shared" si="2293"/>
        <v>15</v>
      </c>
      <c r="Q1025" s="1795">
        <v>0.90000000000000002</v>
      </c>
      <c r="R1025" s="1796">
        <v>0.080000000000000002</v>
      </c>
      <c r="S1025" s="1781">
        <f t="shared" si="2294"/>
        <v>15</v>
      </c>
      <c r="T1025" s="1795">
        <v>0.90000000000000002</v>
      </c>
      <c r="U1025" s="1796">
        <v>0.080000000000000002</v>
      </c>
      <c r="V1025" s="1781">
        <f t="shared" si="2295"/>
        <v>15</v>
      </c>
      <c r="W1025" s="1795">
        <v>0.125</v>
      </c>
      <c r="X1025" s="1796">
        <v>0.078</v>
      </c>
      <c r="Y1025" s="1781">
        <f t="shared" si="2296"/>
        <v>2</v>
      </c>
      <c r="Z1025" s="1795">
        <v>0.125</v>
      </c>
      <c r="AA1025" s="1796">
        <v>0.078</v>
      </c>
      <c r="AB1025" s="1781">
        <f t="shared" si="2297"/>
        <v>2</v>
      </c>
      <c r="AC1025" s="1795">
        <v>0.125</v>
      </c>
      <c r="AD1025" s="1796">
        <v>0.078</v>
      </c>
      <c r="AE1025" s="1781">
        <f t="shared" si="2298"/>
        <v>2</v>
      </c>
      <c r="AF1025" s="1795">
        <v>0.125</v>
      </c>
      <c r="AG1025" s="1796">
        <v>0.078</v>
      </c>
      <c r="AH1025" s="1781">
        <f t="shared" si="2299"/>
        <v>2</v>
      </c>
      <c r="AI1025" s="1795">
        <v>0.125</v>
      </c>
      <c r="AJ1025" s="1796">
        <v>0.078</v>
      </c>
      <c r="AK1025" s="1781">
        <f t="shared" si="2300"/>
        <v>2</v>
      </c>
      <c r="AL1025" s="1795">
        <v>0.125</v>
      </c>
      <c r="AM1025" s="1796">
        <v>0.078</v>
      </c>
      <c r="AN1025" s="1781">
        <f t="shared" si="2301"/>
        <v>2</v>
      </c>
      <c r="AO1025" s="1795">
        <v>0.125</v>
      </c>
      <c r="AP1025" s="1796">
        <v>0.078</v>
      </c>
      <c r="AQ1025" s="1781">
        <f t="shared" si="2302"/>
        <v>2</v>
      </c>
      <c r="AR1025" s="1795">
        <v>0.125</v>
      </c>
      <c r="AS1025" s="1796">
        <v>0.078</v>
      </c>
      <c r="AT1025" s="1781">
        <f t="shared" si="2303"/>
        <v>2</v>
      </c>
      <c r="AU1025" s="1795">
        <v>0.125</v>
      </c>
      <c r="AV1025" s="1796">
        <v>0.078</v>
      </c>
      <c r="AW1025" s="1781">
        <f t="shared" si="2304"/>
        <v>2</v>
      </c>
      <c r="AX1025" s="1795">
        <v>0.125</v>
      </c>
      <c r="AY1025" s="1796">
        <v>0.078</v>
      </c>
      <c r="AZ1025" s="1781">
        <f t="shared" si="2305"/>
        <v>2</v>
      </c>
      <c r="BA1025" s="1795">
        <v>0.125</v>
      </c>
      <c r="BB1025" s="1796">
        <v>0.078</v>
      </c>
      <c r="BC1025" s="1781">
        <f t="shared" si="2306"/>
        <v>2</v>
      </c>
      <c r="BD1025" s="1795">
        <v>0.125</v>
      </c>
      <c r="BE1025" s="1796">
        <v>0.078</v>
      </c>
      <c r="BF1025" s="1781">
        <f t="shared" si="2307"/>
        <v>2</v>
      </c>
      <c r="BG1025" s="1795">
        <v>0.125</v>
      </c>
      <c r="BH1025" s="1796">
        <v>0.078</v>
      </c>
      <c r="BI1025" s="1781">
        <f t="shared" si="2308"/>
        <v>2</v>
      </c>
      <c r="BJ1025" s="1795">
        <v>0.125</v>
      </c>
      <c r="BK1025" s="1796">
        <v>0.078</v>
      </c>
      <c r="BL1025" s="1781">
        <f t="shared" si="2309"/>
        <v>2</v>
      </c>
      <c r="BM1025" s="1795">
        <v>0.90000000000000002</v>
      </c>
      <c r="BN1025" s="1796">
        <v>0.080000000000000002</v>
      </c>
      <c r="BO1025" s="1781">
        <f t="shared" si="2310"/>
        <v>15</v>
      </c>
      <c r="BP1025" s="1795">
        <v>0.90000000000000002</v>
      </c>
      <c r="BQ1025" s="1796">
        <v>0.080000000000000002</v>
      </c>
      <c r="BR1025" s="1781">
        <f t="shared" si="2311"/>
        <v>15</v>
      </c>
      <c r="BS1025" s="1795">
        <v>0.90000000000000002</v>
      </c>
      <c r="BT1025" s="1796">
        <v>0.080000000000000002</v>
      </c>
      <c r="BU1025" s="1781">
        <f t="shared" si="2312"/>
        <v>15</v>
      </c>
      <c r="BV1025" s="1795">
        <v>0.90000000000000002</v>
      </c>
      <c r="BW1025" s="1796">
        <v>0.080000000000000002</v>
      </c>
      <c r="BX1025" s="1781">
        <f t="shared" si="2313"/>
        <v>15</v>
      </c>
      <c r="BY1025" s="1795">
        <v>0.90000000000000002</v>
      </c>
      <c r="BZ1025" s="1796">
        <v>0.080000000000000002</v>
      </c>
      <c r="CA1025" s="1781">
        <f t="shared" si="2314"/>
        <v>15</v>
      </c>
    </row>
    <row r="1026" s="1620" customFormat="1" ht="21.75" customHeight="1">
      <c r="A1026" s="1681"/>
      <c r="B1026" s="1703"/>
      <c r="C1026" s="1652"/>
      <c r="D1026" s="1689" t="s">
        <v>527</v>
      </c>
      <c r="E1026" s="1690"/>
      <c r="F1026" s="1690" t="s">
        <v>528</v>
      </c>
      <c r="G1026" s="1690">
        <v>35</v>
      </c>
      <c r="H1026" s="1695">
        <v>35</v>
      </c>
      <c r="I1026" s="1696"/>
      <c r="J1026" s="1697"/>
      <c r="K1026" s="1695">
        <v>35</v>
      </c>
      <c r="L1026" s="1696"/>
      <c r="M1026" s="1697"/>
      <c r="N1026" s="1695">
        <v>35</v>
      </c>
      <c r="O1026" s="1696"/>
      <c r="P1026" s="1697"/>
      <c r="Q1026" s="1695">
        <v>35</v>
      </c>
      <c r="R1026" s="1696"/>
      <c r="S1026" s="1697"/>
      <c r="T1026" s="1695">
        <v>35</v>
      </c>
      <c r="U1026" s="1696"/>
      <c r="V1026" s="1697"/>
      <c r="W1026" s="1695">
        <v>35</v>
      </c>
      <c r="X1026" s="1696"/>
      <c r="Y1026" s="1697"/>
      <c r="Z1026" s="1695">
        <v>35</v>
      </c>
      <c r="AA1026" s="1696"/>
      <c r="AB1026" s="1697"/>
      <c r="AC1026" s="1695">
        <v>35</v>
      </c>
      <c r="AD1026" s="1696"/>
      <c r="AE1026" s="1697"/>
      <c r="AF1026" s="1695">
        <v>35</v>
      </c>
      <c r="AG1026" s="1696"/>
      <c r="AH1026" s="1697"/>
      <c r="AI1026" s="1695">
        <v>35</v>
      </c>
      <c r="AJ1026" s="1696"/>
      <c r="AK1026" s="1697"/>
      <c r="AL1026" s="1695">
        <v>35</v>
      </c>
      <c r="AM1026" s="1696"/>
      <c r="AN1026" s="1697"/>
      <c r="AO1026" s="1695">
        <v>35</v>
      </c>
      <c r="AP1026" s="1696"/>
      <c r="AQ1026" s="1697"/>
      <c r="AR1026" s="1695">
        <v>35</v>
      </c>
      <c r="AS1026" s="1696"/>
      <c r="AT1026" s="1697"/>
      <c r="AU1026" s="1695">
        <v>35</v>
      </c>
      <c r="AV1026" s="1696"/>
      <c r="AW1026" s="1697"/>
      <c r="AX1026" s="1695">
        <v>35</v>
      </c>
      <c r="AY1026" s="1696"/>
      <c r="AZ1026" s="1697"/>
      <c r="BA1026" s="1695">
        <v>35</v>
      </c>
      <c r="BB1026" s="1696"/>
      <c r="BC1026" s="1697"/>
      <c r="BD1026" s="1695">
        <v>35</v>
      </c>
      <c r="BE1026" s="1696"/>
      <c r="BF1026" s="1697"/>
      <c r="BG1026" s="1695">
        <v>35</v>
      </c>
      <c r="BH1026" s="1696"/>
      <c r="BI1026" s="1697"/>
      <c r="BJ1026" s="1695">
        <v>35</v>
      </c>
      <c r="BK1026" s="1696"/>
      <c r="BL1026" s="1697"/>
      <c r="BM1026" s="1695">
        <v>35</v>
      </c>
      <c r="BN1026" s="1696"/>
      <c r="BO1026" s="1697"/>
      <c r="BP1026" s="1695">
        <v>35</v>
      </c>
      <c r="BQ1026" s="1696"/>
      <c r="BR1026" s="1697"/>
      <c r="BS1026" s="1695">
        <v>35</v>
      </c>
      <c r="BT1026" s="1696"/>
      <c r="BU1026" s="1697"/>
      <c r="BV1026" s="1695">
        <v>35</v>
      </c>
      <c r="BW1026" s="1696"/>
      <c r="BX1026" s="1697"/>
      <c r="BY1026" s="1695">
        <v>35</v>
      </c>
      <c r="BZ1026" s="1696"/>
      <c r="CA1026" s="1697"/>
    </row>
    <row r="1027" s="1620" customFormat="1" ht="21.75" customHeight="1">
      <c r="A1027" s="1681"/>
      <c r="B1027" s="1703"/>
      <c r="C1027" s="1652"/>
      <c r="D1027" s="1791" t="s">
        <v>529</v>
      </c>
      <c r="E1027" s="1708"/>
      <c r="F1027" s="1708" t="s">
        <v>528</v>
      </c>
      <c r="G1027" s="1708">
        <v>35</v>
      </c>
      <c r="H1027" s="1695">
        <v>35</v>
      </c>
      <c r="I1027" s="1696"/>
      <c r="J1027" s="1697"/>
      <c r="K1027" s="1695">
        <v>35</v>
      </c>
      <c r="L1027" s="1696"/>
      <c r="M1027" s="1697"/>
      <c r="N1027" s="1695">
        <v>35</v>
      </c>
      <c r="O1027" s="1696"/>
      <c r="P1027" s="1697"/>
      <c r="Q1027" s="1695">
        <v>35</v>
      </c>
      <c r="R1027" s="1696"/>
      <c r="S1027" s="1697"/>
      <c r="T1027" s="1695">
        <v>35</v>
      </c>
      <c r="U1027" s="1696"/>
      <c r="V1027" s="1697"/>
      <c r="W1027" s="1695">
        <v>35</v>
      </c>
      <c r="X1027" s="1696"/>
      <c r="Y1027" s="1697"/>
      <c r="Z1027" s="1695">
        <v>35</v>
      </c>
      <c r="AA1027" s="1696"/>
      <c r="AB1027" s="1697"/>
      <c r="AC1027" s="1695">
        <v>35</v>
      </c>
      <c r="AD1027" s="1696"/>
      <c r="AE1027" s="1697"/>
      <c r="AF1027" s="1695">
        <v>35</v>
      </c>
      <c r="AG1027" s="1696"/>
      <c r="AH1027" s="1697"/>
      <c r="AI1027" s="1695">
        <v>35</v>
      </c>
      <c r="AJ1027" s="1696"/>
      <c r="AK1027" s="1697"/>
      <c r="AL1027" s="1695">
        <v>35</v>
      </c>
      <c r="AM1027" s="1696"/>
      <c r="AN1027" s="1697"/>
      <c r="AO1027" s="1695">
        <v>35</v>
      </c>
      <c r="AP1027" s="1696"/>
      <c r="AQ1027" s="1697"/>
      <c r="AR1027" s="1695">
        <v>35</v>
      </c>
      <c r="AS1027" s="1696"/>
      <c r="AT1027" s="1697"/>
      <c r="AU1027" s="1695">
        <v>35</v>
      </c>
      <c r="AV1027" s="1696"/>
      <c r="AW1027" s="1697"/>
      <c r="AX1027" s="1695">
        <v>35</v>
      </c>
      <c r="AY1027" s="1696"/>
      <c r="AZ1027" s="1697"/>
      <c r="BA1027" s="1695">
        <v>35</v>
      </c>
      <c r="BB1027" s="1696"/>
      <c r="BC1027" s="1697"/>
      <c r="BD1027" s="1695">
        <v>35</v>
      </c>
      <c r="BE1027" s="1696"/>
      <c r="BF1027" s="1697"/>
      <c r="BG1027" s="1695">
        <v>35</v>
      </c>
      <c r="BH1027" s="1696"/>
      <c r="BI1027" s="1697"/>
      <c r="BJ1027" s="1695">
        <v>35</v>
      </c>
      <c r="BK1027" s="1696"/>
      <c r="BL1027" s="1697"/>
      <c r="BM1027" s="1695">
        <v>35</v>
      </c>
      <c r="BN1027" s="1696"/>
      <c r="BO1027" s="1697"/>
      <c r="BP1027" s="1695">
        <v>35</v>
      </c>
      <c r="BQ1027" s="1696"/>
      <c r="BR1027" s="1697"/>
      <c r="BS1027" s="1695">
        <v>35</v>
      </c>
      <c r="BT1027" s="1696"/>
      <c r="BU1027" s="1697"/>
      <c r="BV1027" s="1695">
        <v>35</v>
      </c>
      <c r="BW1027" s="1696"/>
      <c r="BX1027" s="1697"/>
      <c r="BY1027" s="1695">
        <v>35</v>
      </c>
      <c r="BZ1027" s="1696"/>
      <c r="CA1027" s="1697"/>
    </row>
    <row r="1028" s="1620" customFormat="1" ht="21.75" customHeight="1">
      <c r="A1028" s="1681"/>
      <c r="B1028" s="1703"/>
      <c r="C1028" s="1652"/>
      <c r="D1028" s="1689" t="s">
        <v>527</v>
      </c>
      <c r="E1028" s="1690"/>
      <c r="F1028" s="1690" t="s">
        <v>528</v>
      </c>
      <c r="G1028" s="1690">
        <v>10</v>
      </c>
      <c r="H1028" s="1695">
        <v>10</v>
      </c>
      <c r="I1028" s="1696"/>
      <c r="J1028" s="1697"/>
      <c r="K1028" s="1695">
        <v>10</v>
      </c>
      <c r="L1028" s="1696"/>
      <c r="M1028" s="1697"/>
      <c r="N1028" s="1695">
        <v>10</v>
      </c>
      <c r="O1028" s="1696"/>
      <c r="P1028" s="1697"/>
      <c r="Q1028" s="1695">
        <v>10</v>
      </c>
      <c r="R1028" s="1696"/>
      <c r="S1028" s="1697"/>
      <c r="T1028" s="1695">
        <v>10</v>
      </c>
      <c r="U1028" s="1696"/>
      <c r="V1028" s="1697"/>
      <c r="W1028" s="1695">
        <v>10</v>
      </c>
      <c r="X1028" s="1696"/>
      <c r="Y1028" s="1697"/>
      <c r="Z1028" s="1695">
        <v>10</v>
      </c>
      <c r="AA1028" s="1696"/>
      <c r="AB1028" s="1697"/>
      <c r="AC1028" s="1695">
        <v>10</v>
      </c>
      <c r="AD1028" s="1696"/>
      <c r="AE1028" s="1697"/>
      <c r="AF1028" s="1695">
        <v>10</v>
      </c>
      <c r="AG1028" s="1696"/>
      <c r="AH1028" s="1697"/>
      <c r="AI1028" s="1695">
        <v>10</v>
      </c>
      <c r="AJ1028" s="1696"/>
      <c r="AK1028" s="1697"/>
      <c r="AL1028" s="1695">
        <v>10</v>
      </c>
      <c r="AM1028" s="1696"/>
      <c r="AN1028" s="1697"/>
      <c r="AO1028" s="1695">
        <v>10</v>
      </c>
      <c r="AP1028" s="1696"/>
      <c r="AQ1028" s="1697"/>
      <c r="AR1028" s="1695">
        <v>10</v>
      </c>
      <c r="AS1028" s="1696"/>
      <c r="AT1028" s="1697"/>
      <c r="AU1028" s="1695">
        <v>10</v>
      </c>
      <c r="AV1028" s="1696"/>
      <c r="AW1028" s="1697"/>
      <c r="AX1028" s="1695">
        <v>10</v>
      </c>
      <c r="AY1028" s="1696"/>
      <c r="AZ1028" s="1697"/>
      <c r="BA1028" s="1695">
        <v>10</v>
      </c>
      <c r="BB1028" s="1696"/>
      <c r="BC1028" s="1697"/>
      <c r="BD1028" s="1695">
        <v>10</v>
      </c>
      <c r="BE1028" s="1696"/>
      <c r="BF1028" s="1697"/>
      <c r="BG1028" s="1695">
        <v>10</v>
      </c>
      <c r="BH1028" s="1696"/>
      <c r="BI1028" s="1697"/>
      <c r="BJ1028" s="1695">
        <v>10</v>
      </c>
      <c r="BK1028" s="1696"/>
      <c r="BL1028" s="1697"/>
      <c r="BM1028" s="1695">
        <v>10</v>
      </c>
      <c r="BN1028" s="1696"/>
      <c r="BO1028" s="1697"/>
      <c r="BP1028" s="1695">
        <v>10</v>
      </c>
      <c r="BQ1028" s="1696"/>
      <c r="BR1028" s="1697"/>
      <c r="BS1028" s="1695">
        <v>10</v>
      </c>
      <c r="BT1028" s="1696"/>
      <c r="BU1028" s="1697"/>
      <c r="BV1028" s="1695">
        <v>10</v>
      </c>
      <c r="BW1028" s="1696"/>
      <c r="BX1028" s="1697"/>
      <c r="BY1028" s="1695">
        <v>10</v>
      </c>
      <c r="BZ1028" s="1696"/>
      <c r="CA1028" s="1697"/>
    </row>
    <row r="1029" s="1620" customFormat="1" ht="21.75" customHeight="1">
      <c r="A1029" s="1681"/>
      <c r="B1029" s="1703"/>
      <c r="C1029" s="1652"/>
      <c r="D1029" s="1689" t="s">
        <v>529</v>
      </c>
      <c r="E1029" s="1708"/>
      <c r="F1029" s="1708" t="s">
        <v>528</v>
      </c>
      <c r="G1029" s="1708">
        <v>10</v>
      </c>
      <c r="H1029" s="1695">
        <v>10</v>
      </c>
      <c r="I1029" s="1696"/>
      <c r="J1029" s="1697"/>
      <c r="K1029" s="1695">
        <v>10</v>
      </c>
      <c r="L1029" s="1696"/>
      <c r="M1029" s="1697"/>
      <c r="N1029" s="1695">
        <v>10</v>
      </c>
      <c r="O1029" s="1696"/>
      <c r="P1029" s="1697"/>
      <c r="Q1029" s="1695">
        <v>10</v>
      </c>
      <c r="R1029" s="1696"/>
      <c r="S1029" s="1697"/>
      <c r="T1029" s="1695">
        <v>10</v>
      </c>
      <c r="U1029" s="1696"/>
      <c r="V1029" s="1697"/>
      <c r="W1029" s="1695">
        <v>10</v>
      </c>
      <c r="X1029" s="1696"/>
      <c r="Y1029" s="1697"/>
      <c r="Z1029" s="1695">
        <v>10</v>
      </c>
      <c r="AA1029" s="1696"/>
      <c r="AB1029" s="1697"/>
      <c r="AC1029" s="1695">
        <v>10</v>
      </c>
      <c r="AD1029" s="1696"/>
      <c r="AE1029" s="1697"/>
      <c r="AF1029" s="1695">
        <v>10</v>
      </c>
      <c r="AG1029" s="1696"/>
      <c r="AH1029" s="1697"/>
      <c r="AI1029" s="1695">
        <v>10</v>
      </c>
      <c r="AJ1029" s="1696"/>
      <c r="AK1029" s="1697"/>
      <c r="AL1029" s="1695">
        <v>10</v>
      </c>
      <c r="AM1029" s="1696"/>
      <c r="AN1029" s="1697"/>
      <c r="AO1029" s="1695">
        <v>10</v>
      </c>
      <c r="AP1029" s="1696"/>
      <c r="AQ1029" s="1697"/>
      <c r="AR1029" s="1695">
        <v>10</v>
      </c>
      <c r="AS1029" s="1696"/>
      <c r="AT1029" s="1697"/>
      <c r="AU1029" s="1695">
        <v>10</v>
      </c>
      <c r="AV1029" s="1696"/>
      <c r="AW1029" s="1697"/>
      <c r="AX1029" s="1695">
        <v>10</v>
      </c>
      <c r="AY1029" s="1696"/>
      <c r="AZ1029" s="1697"/>
      <c r="BA1029" s="1695">
        <v>10</v>
      </c>
      <c r="BB1029" s="1696"/>
      <c r="BC1029" s="1697"/>
      <c r="BD1029" s="1695">
        <v>10</v>
      </c>
      <c r="BE1029" s="1696"/>
      <c r="BF1029" s="1697"/>
      <c r="BG1029" s="1695">
        <v>10</v>
      </c>
      <c r="BH1029" s="1696"/>
      <c r="BI1029" s="1697"/>
      <c r="BJ1029" s="1695">
        <v>10</v>
      </c>
      <c r="BK1029" s="1696"/>
      <c r="BL1029" s="1697"/>
      <c r="BM1029" s="1695">
        <v>10</v>
      </c>
      <c r="BN1029" s="1696"/>
      <c r="BO1029" s="1697"/>
      <c r="BP1029" s="1695">
        <v>10</v>
      </c>
      <c r="BQ1029" s="1696"/>
      <c r="BR1029" s="1697"/>
      <c r="BS1029" s="1695">
        <v>10</v>
      </c>
      <c r="BT1029" s="1696"/>
      <c r="BU1029" s="1697"/>
      <c r="BV1029" s="1695">
        <v>10</v>
      </c>
      <c r="BW1029" s="1696"/>
      <c r="BX1029" s="1697"/>
      <c r="BY1029" s="1695">
        <v>10</v>
      </c>
      <c r="BZ1029" s="1696"/>
      <c r="CA1029" s="1697"/>
    </row>
    <row r="1030" s="1620" customFormat="1" ht="21.75" customHeight="1">
      <c r="A1030" s="1681"/>
      <c r="B1030" s="1622" t="s">
        <v>644</v>
      </c>
      <c r="C1030" s="1682"/>
      <c r="D1030" s="1732" t="s">
        <v>531</v>
      </c>
      <c r="E1030" s="1690" t="s">
        <v>495</v>
      </c>
      <c r="F1030" s="1690" t="s">
        <v>495</v>
      </c>
      <c r="G1030" s="1690">
        <v>10</v>
      </c>
      <c r="H1030" s="1699">
        <v>0</v>
      </c>
      <c r="I1030" s="1702">
        <v>0</v>
      </c>
      <c r="J1030" s="1694">
        <f>ROUND(SQRT(H1030^2+I1030^2)*1000/(1.73*H1028),0)</f>
        <v>0</v>
      </c>
      <c r="K1030" s="1699">
        <v>0</v>
      </c>
      <c r="L1030" s="1702">
        <v>0</v>
      </c>
      <c r="M1030" s="1694">
        <f>ROUND(SQRT(K1030^2+L1030^2)*1000/(1.73*K1028),0)</f>
        <v>0</v>
      </c>
      <c r="N1030" s="1699">
        <v>0</v>
      </c>
      <c r="O1030" s="1702">
        <v>0</v>
      </c>
      <c r="P1030" s="1694">
        <f>ROUND(SQRT(N1030^2+O1030^2)*1000/(1.73*N1028),0)</f>
        <v>0</v>
      </c>
      <c r="Q1030" s="1699">
        <v>0</v>
      </c>
      <c r="R1030" s="1702">
        <v>0</v>
      </c>
      <c r="S1030" s="1694">
        <f>ROUND(SQRT(Q1030^2+R1030^2)*1000/(1.73*Q1028),0)</f>
        <v>0</v>
      </c>
      <c r="T1030" s="1699">
        <v>0</v>
      </c>
      <c r="U1030" s="1702">
        <v>0</v>
      </c>
      <c r="V1030" s="1694">
        <f>ROUND(SQRT(T1030^2+U1030^2)*1000/(1.73*T1028),0)</f>
        <v>0</v>
      </c>
      <c r="W1030" s="1699">
        <v>0</v>
      </c>
      <c r="X1030" s="1702">
        <v>0</v>
      </c>
      <c r="Y1030" s="1694">
        <f>ROUND(SQRT(W1030^2+X1030^2)*1000/(1.73*W1028),0)</f>
        <v>0</v>
      </c>
      <c r="Z1030" s="1699">
        <v>0</v>
      </c>
      <c r="AA1030" s="1702">
        <v>0</v>
      </c>
      <c r="AB1030" s="1694">
        <f>ROUND(SQRT(Z1030^2+AA1030^2)*1000/(1.73*Z1028),0)</f>
        <v>0</v>
      </c>
      <c r="AC1030" s="1699">
        <v>0</v>
      </c>
      <c r="AD1030" s="1702">
        <v>0</v>
      </c>
      <c r="AE1030" s="1694">
        <f>ROUND(SQRT(AC1030^2+AD1030^2)*1000/(1.73*AC1028),0)</f>
        <v>0</v>
      </c>
      <c r="AF1030" s="1699">
        <v>0</v>
      </c>
      <c r="AG1030" s="1702">
        <v>0</v>
      </c>
      <c r="AH1030" s="1694">
        <f>ROUND(SQRT(AF1030^2+AG1030^2)*1000/(1.73*AF1028),0)</f>
        <v>0</v>
      </c>
      <c r="AI1030" s="1699">
        <v>0</v>
      </c>
      <c r="AJ1030" s="1702">
        <v>0</v>
      </c>
      <c r="AK1030" s="1694">
        <f>ROUND(SQRT(AI1030^2+AJ1030^2)*1000/(1.73*AI1028),0)</f>
        <v>0</v>
      </c>
      <c r="AL1030" s="1699">
        <v>0</v>
      </c>
      <c r="AM1030" s="1702">
        <v>0</v>
      </c>
      <c r="AN1030" s="1694">
        <f>ROUND(SQRT(AL1030^2+AM1030^2)*1000/(1.73*AL1028),0)</f>
        <v>0</v>
      </c>
      <c r="AO1030" s="1699">
        <v>0</v>
      </c>
      <c r="AP1030" s="1702">
        <v>0</v>
      </c>
      <c r="AQ1030" s="1694">
        <f>ROUND(SQRT(AO1030^2+AP1030^2)*1000/(1.73*AO1028),0)</f>
        <v>0</v>
      </c>
      <c r="AR1030" s="1699">
        <v>0</v>
      </c>
      <c r="AS1030" s="1702">
        <v>0</v>
      </c>
      <c r="AT1030" s="1694">
        <f>ROUND(SQRT(AR1030^2+AS1030^2)*1000/(1.73*AR1028),0)</f>
        <v>0</v>
      </c>
      <c r="AU1030" s="1699">
        <v>0</v>
      </c>
      <c r="AV1030" s="1702">
        <v>0</v>
      </c>
      <c r="AW1030" s="1694">
        <f>ROUND(SQRT(AU1030^2+AV1030^2)*1000/(1.73*AU1028),0)</f>
        <v>0</v>
      </c>
      <c r="AX1030" s="1699">
        <v>0</v>
      </c>
      <c r="AY1030" s="1702">
        <v>0</v>
      </c>
      <c r="AZ1030" s="1694">
        <f>ROUND(SQRT(AX1030^2+AY1030^2)*1000/(1.73*AX1028),0)</f>
        <v>0</v>
      </c>
      <c r="BA1030" s="1699">
        <v>0</v>
      </c>
      <c r="BB1030" s="1702">
        <v>0</v>
      </c>
      <c r="BC1030" s="1694">
        <f>ROUND(SQRT(BA1030^2+BB1030^2)*1000/(1.73*BA1028),0)</f>
        <v>0</v>
      </c>
      <c r="BD1030" s="1699">
        <v>0</v>
      </c>
      <c r="BE1030" s="1702">
        <v>0</v>
      </c>
      <c r="BF1030" s="1694">
        <f>ROUND(SQRT(BD1030^2+BE1030^2)*1000/(1.73*BD1028),0)</f>
        <v>0</v>
      </c>
      <c r="BG1030" s="1699">
        <v>0</v>
      </c>
      <c r="BH1030" s="1702">
        <v>0</v>
      </c>
      <c r="BI1030" s="1694">
        <f>ROUND(SQRT(BG1030^2+BH1030^2)*1000/(1.73*BG1028),0)</f>
        <v>0</v>
      </c>
      <c r="BJ1030" s="1699">
        <v>0</v>
      </c>
      <c r="BK1030" s="1702">
        <v>0</v>
      </c>
      <c r="BL1030" s="1694">
        <f>ROUND(SQRT(BJ1030^2+BK1030^2)*1000/(1.73*BJ1028),0)</f>
        <v>0</v>
      </c>
      <c r="BM1030" s="1699">
        <v>0</v>
      </c>
      <c r="BN1030" s="1702">
        <v>0</v>
      </c>
      <c r="BO1030" s="1694">
        <f>ROUND(SQRT(BM1030^2+BN1030^2)*1000/(1.73*BM1028),0)</f>
        <v>0</v>
      </c>
      <c r="BP1030" s="1699">
        <v>0</v>
      </c>
      <c r="BQ1030" s="1702">
        <v>0</v>
      </c>
      <c r="BR1030" s="1694">
        <f>ROUND(SQRT(BP1030^2+BQ1030^2)*1000/(1.73*BP1028),0)</f>
        <v>0</v>
      </c>
      <c r="BS1030" s="1699">
        <v>0</v>
      </c>
      <c r="BT1030" s="1702">
        <v>0</v>
      </c>
      <c r="BU1030" s="1694">
        <f>ROUND(SQRT(BS1030^2+BT1030^2)*1000/(1.73*BS1028),0)</f>
        <v>0</v>
      </c>
      <c r="BV1030" s="1699">
        <v>0</v>
      </c>
      <c r="BW1030" s="1702">
        <v>0</v>
      </c>
      <c r="BX1030" s="1694">
        <f>ROUND(SQRT(BV1030^2+BW1030^2)*1000/(1.73*BV1028),0)</f>
        <v>0</v>
      </c>
      <c r="BY1030" s="1699">
        <v>0</v>
      </c>
      <c r="BZ1030" s="1702">
        <v>0</v>
      </c>
      <c r="CA1030" s="1694">
        <f>ROUND(SQRT(BY1030^2+BZ1030^2)*1000/(1.73*BY1028),0)</f>
        <v>0</v>
      </c>
    </row>
    <row r="1031" s="1620" customFormat="1" ht="21.75" customHeight="1">
      <c r="A1031" s="1681"/>
      <c r="B1031" s="1622"/>
      <c r="C1031" s="1682"/>
      <c r="D1031" s="1732" t="s">
        <v>106</v>
      </c>
      <c r="E1031" s="1690" t="s">
        <v>495</v>
      </c>
      <c r="F1031" s="1690" t="s">
        <v>495</v>
      </c>
      <c r="G1031" s="1690">
        <v>10</v>
      </c>
      <c r="H1031" s="1699">
        <v>0.025000000000000001</v>
      </c>
      <c r="I1031" s="1702">
        <v>0.024</v>
      </c>
      <c r="J1031" s="1694">
        <f>ROUND(SQRT(H1031^2+I1031^2)*1000/(1.73*H1028),0)</f>
        <v>2</v>
      </c>
      <c r="K1031" s="1699">
        <v>0.025000000000000001</v>
      </c>
      <c r="L1031" s="1702">
        <v>0.024</v>
      </c>
      <c r="M1031" s="1694">
        <f>ROUND(SQRT(K1031^2+L1031^2)*1000/(1.73*K1028),0)</f>
        <v>2</v>
      </c>
      <c r="N1031" s="1699">
        <v>0.025000000000000001</v>
      </c>
      <c r="O1031" s="1702">
        <v>0.024</v>
      </c>
      <c r="P1031" s="1694">
        <f>ROUND(SQRT(N1031^2+O1031^2)*1000/(1.73*N1028),0)</f>
        <v>2</v>
      </c>
      <c r="Q1031" s="1699">
        <v>0.025000000000000001</v>
      </c>
      <c r="R1031" s="1702">
        <v>0.024</v>
      </c>
      <c r="S1031" s="1694">
        <f>ROUND(SQRT(Q1031^2+R1031^2)*1000/(1.73*Q1028),0)</f>
        <v>2</v>
      </c>
      <c r="T1031" s="1699">
        <v>0.025000000000000001</v>
      </c>
      <c r="U1031" s="1702">
        <v>0.024</v>
      </c>
      <c r="V1031" s="1694">
        <f>ROUND(SQRT(T1031^2+U1031^2)*1000/(1.73*T1028),0)</f>
        <v>2</v>
      </c>
      <c r="W1031" s="1699">
        <v>0.029000000000000001</v>
      </c>
      <c r="X1031" s="1702">
        <v>0.021000000000000001</v>
      </c>
      <c r="Y1031" s="1694">
        <f>ROUND(SQRT(W1031^2+X1031^2)*1000/(1.73*W1028),0)</f>
        <v>2</v>
      </c>
      <c r="Z1031" s="1699">
        <v>0.029000000000000001</v>
      </c>
      <c r="AA1031" s="1702">
        <v>0.021000000000000001</v>
      </c>
      <c r="AB1031" s="1694">
        <f>ROUND(SQRT(Z1031^2+AA1031^2)*1000/(1.73*Z1028),0)</f>
        <v>2</v>
      </c>
      <c r="AC1031" s="1699">
        <v>0.029000000000000001</v>
      </c>
      <c r="AD1031" s="1702">
        <v>0.021000000000000001</v>
      </c>
      <c r="AE1031" s="1694">
        <f>ROUND(SQRT(AC1031^2+AD1031^2)*1000/(1.73*AC1028),0)</f>
        <v>2</v>
      </c>
      <c r="AF1031" s="1699">
        <v>0.029000000000000001</v>
      </c>
      <c r="AG1031" s="1702">
        <v>0.021000000000000001</v>
      </c>
      <c r="AH1031" s="1694">
        <f>ROUND(SQRT(AF1031^2+AG1031^2)*1000/(1.73*AF1028),0)</f>
        <v>2</v>
      </c>
      <c r="AI1031" s="1699">
        <v>0.029000000000000001</v>
      </c>
      <c r="AJ1031" s="1702">
        <v>0.021000000000000001</v>
      </c>
      <c r="AK1031" s="1694">
        <f>ROUND(SQRT(AI1031^2+AJ1031^2)*1000/(1.73*AI1028),0)</f>
        <v>2</v>
      </c>
      <c r="AL1031" s="1699">
        <v>0.029000000000000001</v>
      </c>
      <c r="AM1031" s="1702">
        <v>0.021000000000000001</v>
      </c>
      <c r="AN1031" s="1694">
        <f>ROUND(SQRT(AL1031^2+AM1031^2)*1000/(1.73*AL1028),0)</f>
        <v>2</v>
      </c>
      <c r="AO1031" s="1699">
        <v>0.029000000000000001</v>
      </c>
      <c r="AP1031" s="1702">
        <v>0.021000000000000001</v>
      </c>
      <c r="AQ1031" s="1694">
        <f>ROUND(SQRT(AO1031^2+AP1031^2)*1000/(1.73*AO1028),0)</f>
        <v>2</v>
      </c>
      <c r="AR1031" s="1699">
        <v>0.029000000000000001</v>
      </c>
      <c r="AS1031" s="1702">
        <v>0.021000000000000001</v>
      </c>
      <c r="AT1031" s="1694">
        <f>ROUND(SQRT(AR1031^2+AS1031^2)*1000/(1.73*AR1028),0)</f>
        <v>2</v>
      </c>
      <c r="AU1031" s="1699">
        <v>0.029000000000000001</v>
      </c>
      <c r="AV1031" s="1702">
        <v>0.021000000000000001</v>
      </c>
      <c r="AW1031" s="1694">
        <f>ROUND(SQRT(AU1031^2+AV1031^2)*1000/(1.73*AU1028),0)</f>
        <v>2</v>
      </c>
      <c r="AX1031" s="1699">
        <v>0.029000000000000001</v>
      </c>
      <c r="AY1031" s="1702">
        <v>0.021000000000000001</v>
      </c>
      <c r="AZ1031" s="1694">
        <f>ROUND(SQRT(AX1031^2+AY1031^2)*1000/(1.73*AX1028),0)</f>
        <v>2</v>
      </c>
      <c r="BA1031" s="1699">
        <v>0.029000000000000001</v>
      </c>
      <c r="BB1031" s="1702">
        <v>0.021000000000000001</v>
      </c>
      <c r="BC1031" s="1694">
        <f>ROUND(SQRT(BA1031^2+BB1031^2)*1000/(1.73*BA1028),0)</f>
        <v>2</v>
      </c>
      <c r="BD1031" s="1699">
        <v>0.029000000000000001</v>
      </c>
      <c r="BE1031" s="1702">
        <v>0.021000000000000001</v>
      </c>
      <c r="BF1031" s="1694">
        <f>ROUND(SQRT(BD1031^2+BE1031^2)*1000/(1.73*BD1028),0)</f>
        <v>2</v>
      </c>
      <c r="BG1031" s="1699">
        <v>0.029000000000000001</v>
      </c>
      <c r="BH1031" s="1702">
        <v>0.021000000000000001</v>
      </c>
      <c r="BI1031" s="1694">
        <f>ROUND(SQRT(BG1031^2+BH1031^2)*1000/(1.73*BG1028),0)</f>
        <v>2</v>
      </c>
      <c r="BJ1031" s="1699">
        <v>0.029000000000000001</v>
      </c>
      <c r="BK1031" s="1702">
        <v>0.021000000000000001</v>
      </c>
      <c r="BL1031" s="1694">
        <f>ROUND(SQRT(BJ1031^2+BK1031^2)*1000/(1.73*BJ1028),0)</f>
        <v>2</v>
      </c>
      <c r="BM1031" s="1699">
        <v>0.025000000000000001</v>
      </c>
      <c r="BN1031" s="1702">
        <v>0.024</v>
      </c>
      <c r="BO1031" s="1694">
        <f>ROUND(SQRT(BM1031^2+BN1031^2)*1000/(1.73*BM1028),0)</f>
        <v>2</v>
      </c>
      <c r="BP1031" s="1699">
        <v>0.025000000000000001</v>
      </c>
      <c r="BQ1031" s="1702">
        <v>0.024</v>
      </c>
      <c r="BR1031" s="1694">
        <f>ROUND(SQRT(BP1031^2+BQ1031^2)*1000/(1.73*BP1028),0)</f>
        <v>2</v>
      </c>
      <c r="BS1031" s="1699">
        <v>0.025000000000000001</v>
      </c>
      <c r="BT1031" s="1702">
        <v>0.024</v>
      </c>
      <c r="BU1031" s="1694">
        <f>ROUND(SQRT(BS1031^2+BT1031^2)*1000/(1.73*BS1028),0)</f>
        <v>2</v>
      </c>
      <c r="BV1031" s="1699">
        <v>0.025000000000000001</v>
      </c>
      <c r="BW1031" s="1702">
        <v>0.024</v>
      </c>
      <c r="BX1031" s="1694">
        <f>ROUND(SQRT(BV1031^2+BW1031^2)*1000/(1.73*BV1028),0)</f>
        <v>2</v>
      </c>
      <c r="BY1031" s="1699">
        <v>0.025000000000000001</v>
      </c>
      <c r="BZ1031" s="1702">
        <v>0.024</v>
      </c>
      <c r="CA1031" s="1694">
        <f>ROUND(SQRT(BY1031^2+BZ1031^2)*1000/(1.73*BY1028),0)</f>
        <v>2</v>
      </c>
    </row>
    <row r="1032" s="1620" customFormat="1" ht="21.75" customHeight="1">
      <c r="A1032" s="1681"/>
      <c r="B1032" s="1622"/>
      <c r="C1032" s="1682"/>
      <c r="D1032" s="1749" t="s">
        <v>100</v>
      </c>
      <c r="E1032" s="1690" t="s">
        <v>495</v>
      </c>
      <c r="F1032" s="1690" t="s">
        <v>495</v>
      </c>
      <c r="G1032" s="1690">
        <v>10</v>
      </c>
      <c r="H1032" s="1699">
        <v>0.042000000000000003</v>
      </c>
      <c r="I1032" s="1702">
        <v>0.065199999999999994</v>
      </c>
      <c r="J1032" s="1694">
        <f>ROUND(SQRT(H1032^2+I1032^2)*1000/(1.73*H1028),0)</f>
        <v>4</v>
      </c>
      <c r="K1032" s="1699">
        <v>0.042000000000000003</v>
      </c>
      <c r="L1032" s="1702">
        <v>0.065199999999999994</v>
      </c>
      <c r="M1032" s="1694">
        <f>ROUND(SQRT(K1032^2+L1032^2)*1000/(1.73*K1028),0)</f>
        <v>4</v>
      </c>
      <c r="N1032" s="1699">
        <v>0.042000000000000003</v>
      </c>
      <c r="O1032" s="1702">
        <v>0.065199999999999994</v>
      </c>
      <c r="P1032" s="1694">
        <f>ROUND(SQRT(N1032^2+O1032^2)*1000/(1.73*N1028),0)</f>
        <v>4</v>
      </c>
      <c r="Q1032" s="1699">
        <v>0.042000000000000003</v>
      </c>
      <c r="R1032" s="1702">
        <v>0.065199999999999994</v>
      </c>
      <c r="S1032" s="1694">
        <f>ROUND(SQRT(Q1032^2+R1032^2)*1000/(1.73*Q1028),0)</f>
        <v>4</v>
      </c>
      <c r="T1032" s="1699">
        <v>0.042000000000000003</v>
      </c>
      <c r="U1032" s="1702">
        <v>0.065199999999999994</v>
      </c>
      <c r="V1032" s="1694">
        <f>ROUND(SQRT(T1032^2+U1032^2)*1000/(1.73*T1028),0)</f>
        <v>4</v>
      </c>
      <c r="W1032" s="1699">
        <v>0.047</v>
      </c>
      <c r="X1032" s="1702">
        <v>0.050999999999999997</v>
      </c>
      <c r="Y1032" s="1694">
        <f>ROUND(SQRT(W1032^2+X1032^2)*1000/(1.73*W1028),0)</f>
        <v>4</v>
      </c>
      <c r="Z1032" s="1699">
        <v>0.047</v>
      </c>
      <c r="AA1032" s="1702">
        <v>0.050999999999999997</v>
      </c>
      <c r="AB1032" s="1694">
        <f>ROUND(SQRT(Z1032^2+AA1032^2)*1000/(1.73*Z1028),0)</f>
        <v>4</v>
      </c>
      <c r="AC1032" s="1699">
        <v>0.047</v>
      </c>
      <c r="AD1032" s="1702">
        <v>0.050999999999999997</v>
      </c>
      <c r="AE1032" s="1694">
        <f>ROUND(SQRT(AC1032^2+AD1032^2)*1000/(1.73*AC1028),0)</f>
        <v>4</v>
      </c>
      <c r="AF1032" s="1699">
        <v>0.047</v>
      </c>
      <c r="AG1032" s="1702">
        <v>0.050999999999999997</v>
      </c>
      <c r="AH1032" s="1694">
        <f>ROUND(SQRT(AF1032^2+AG1032^2)*1000/(1.73*AF1028),0)</f>
        <v>4</v>
      </c>
      <c r="AI1032" s="1699">
        <v>0.047</v>
      </c>
      <c r="AJ1032" s="1702">
        <v>0.050999999999999997</v>
      </c>
      <c r="AK1032" s="1694">
        <f>ROUND(SQRT(AI1032^2+AJ1032^2)*1000/(1.73*AI1028),0)</f>
        <v>4</v>
      </c>
      <c r="AL1032" s="1699">
        <v>0.047</v>
      </c>
      <c r="AM1032" s="1702">
        <v>0.050999999999999997</v>
      </c>
      <c r="AN1032" s="1694">
        <f>ROUND(SQRT(AL1032^2+AM1032^2)*1000/(1.73*AL1028),0)</f>
        <v>4</v>
      </c>
      <c r="AO1032" s="1699">
        <v>0.047</v>
      </c>
      <c r="AP1032" s="1702">
        <v>0.050999999999999997</v>
      </c>
      <c r="AQ1032" s="1694">
        <f>ROUND(SQRT(AO1032^2+AP1032^2)*1000/(1.73*AO1028),0)</f>
        <v>4</v>
      </c>
      <c r="AR1032" s="1699">
        <v>0.047</v>
      </c>
      <c r="AS1032" s="1702">
        <v>0.050999999999999997</v>
      </c>
      <c r="AT1032" s="1694">
        <f>ROUND(SQRT(AR1032^2+AS1032^2)*1000/(1.73*AR1028),0)</f>
        <v>4</v>
      </c>
      <c r="AU1032" s="1699">
        <v>0.047</v>
      </c>
      <c r="AV1032" s="1702">
        <v>0.050999999999999997</v>
      </c>
      <c r="AW1032" s="1694">
        <f>ROUND(SQRT(AU1032^2+AV1032^2)*1000/(1.73*AU1028),0)</f>
        <v>4</v>
      </c>
      <c r="AX1032" s="1699">
        <v>0.047</v>
      </c>
      <c r="AY1032" s="1702">
        <v>0.050999999999999997</v>
      </c>
      <c r="AZ1032" s="1694">
        <f>ROUND(SQRT(AX1032^2+AY1032^2)*1000/(1.73*AX1028),0)</f>
        <v>4</v>
      </c>
      <c r="BA1032" s="1699">
        <v>0.047</v>
      </c>
      <c r="BB1032" s="1702">
        <v>0.050999999999999997</v>
      </c>
      <c r="BC1032" s="1694">
        <f>ROUND(SQRT(BA1032^2+BB1032^2)*1000/(1.73*BA1028),0)</f>
        <v>4</v>
      </c>
      <c r="BD1032" s="1699">
        <v>0.047</v>
      </c>
      <c r="BE1032" s="1702">
        <v>0.050999999999999997</v>
      </c>
      <c r="BF1032" s="1694">
        <f>ROUND(SQRT(BD1032^2+BE1032^2)*1000/(1.73*BD1028),0)</f>
        <v>4</v>
      </c>
      <c r="BG1032" s="1699">
        <v>0.047</v>
      </c>
      <c r="BH1032" s="1702">
        <v>0.050999999999999997</v>
      </c>
      <c r="BI1032" s="1694">
        <f>ROUND(SQRT(BG1032^2+BH1032^2)*1000/(1.73*BG1028),0)</f>
        <v>4</v>
      </c>
      <c r="BJ1032" s="1699">
        <v>0.047</v>
      </c>
      <c r="BK1032" s="1702">
        <v>0.050999999999999997</v>
      </c>
      <c r="BL1032" s="1694">
        <f>ROUND(SQRT(BJ1032^2+BK1032^2)*1000/(1.73*BJ1028),0)</f>
        <v>4</v>
      </c>
      <c r="BM1032" s="1699">
        <v>0.042000000000000003</v>
      </c>
      <c r="BN1032" s="1702">
        <v>0.065199999999999994</v>
      </c>
      <c r="BO1032" s="1694">
        <f>ROUND(SQRT(BM1032^2+BN1032^2)*1000/(1.73*BM1028),0)</f>
        <v>4</v>
      </c>
      <c r="BP1032" s="1699">
        <v>0.042000000000000003</v>
      </c>
      <c r="BQ1032" s="1702">
        <v>0.065199999999999994</v>
      </c>
      <c r="BR1032" s="1694">
        <f>ROUND(SQRT(BP1032^2+BQ1032^2)*1000/(1.73*BP1028),0)</f>
        <v>4</v>
      </c>
      <c r="BS1032" s="1699">
        <v>0.042000000000000003</v>
      </c>
      <c r="BT1032" s="1702">
        <v>0.065199999999999994</v>
      </c>
      <c r="BU1032" s="1694">
        <f>ROUND(SQRT(BS1032^2+BT1032^2)*1000/(1.73*BS1028),0)</f>
        <v>4</v>
      </c>
      <c r="BV1032" s="1699">
        <v>0.042000000000000003</v>
      </c>
      <c r="BW1032" s="1702">
        <v>0.065199999999999994</v>
      </c>
      <c r="BX1032" s="1694">
        <f>ROUND(SQRT(BV1032^2+BW1032^2)*1000/(1.73*BV1028),0)</f>
        <v>4</v>
      </c>
      <c r="BY1032" s="1699">
        <v>0.042000000000000003</v>
      </c>
      <c r="BZ1032" s="1702">
        <v>0.065199999999999994</v>
      </c>
      <c r="CA1032" s="1694">
        <f>ROUND(SQRT(BY1032^2+BZ1032^2)*1000/(1.73*BY1028),0)</f>
        <v>4</v>
      </c>
    </row>
    <row r="1033" s="1620" customFormat="1" ht="21.75" customHeight="1">
      <c r="A1033" s="1681"/>
      <c r="B1033" s="1622"/>
      <c r="C1033" s="1682"/>
      <c r="D1033" s="1749" t="s">
        <v>104</v>
      </c>
      <c r="E1033" s="1690" t="s">
        <v>495</v>
      </c>
      <c r="F1033" s="1690" t="s">
        <v>495</v>
      </c>
      <c r="G1033" s="1690">
        <v>10</v>
      </c>
      <c r="H1033" s="1699">
        <v>0.070000000000000007</v>
      </c>
      <c r="I1033" s="1702">
        <v>0.019</v>
      </c>
      <c r="J1033" s="1694">
        <f>ROUND(SQRT(H1033^2+I1033^2)*1000/(1.73*H1028),0)</f>
        <v>4</v>
      </c>
      <c r="K1033" s="1699">
        <v>0.070000000000000007</v>
      </c>
      <c r="L1033" s="1702">
        <v>0.019</v>
      </c>
      <c r="M1033" s="1694">
        <f>ROUND(SQRT(K1033^2+L1033^2)*1000/(1.73*K1028),0)</f>
        <v>4</v>
      </c>
      <c r="N1033" s="1699">
        <v>0.070000000000000007</v>
      </c>
      <c r="O1033" s="1702">
        <v>0.019</v>
      </c>
      <c r="P1033" s="1694">
        <f>ROUND(SQRT(N1033^2+O1033^2)*1000/(1.73*N1028),0)</f>
        <v>4</v>
      </c>
      <c r="Q1033" s="1699">
        <v>0.070000000000000007</v>
      </c>
      <c r="R1033" s="1702">
        <v>0.019</v>
      </c>
      <c r="S1033" s="1694">
        <f>ROUND(SQRT(Q1033^2+R1033^2)*1000/(1.73*Q1028),0)</f>
        <v>4</v>
      </c>
      <c r="T1033" s="1699">
        <v>0.070000000000000007</v>
      </c>
      <c r="U1033" s="1702">
        <v>0.019</v>
      </c>
      <c r="V1033" s="1694">
        <f>ROUND(SQRT(T1033^2+U1033^2)*1000/(1.73*T1028),0)</f>
        <v>4</v>
      </c>
      <c r="W1033" s="1699">
        <v>0.080000000000000002</v>
      </c>
      <c r="X1033" s="1702">
        <v>0.016</v>
      </c>
      <c r="Y1033" s="1694">
        <f>ROUND(SQRT(W1033^2+X1033^2)*1000/(1.73*W1028),0)</f>
        <v>5</v>
      </c>
      <c r="Z1033" s="1699">
        <v>0.080000000000000002</v>
      </c>
      <c r="AA1033" s="1702">
        <v>0.016</v>
      </c>
      <c r="AB1033" s="1694">
        <f>ROUND(SQRT(Z1033^2+AA1033^2)*1000/(1.73*Z1028),0)</f>
        <v>5</v>
      </c>
      <c r="AC1033" s="1699">
        <v>0.080000000000000002</v>
      </c>
      <c r="AD1033" s="1702">
        <v>0.016</v>
      </c>
      <c r="AE1033" s="1694">
        <f>ROUND(SQRT(AC1033^2+AD1033^2)*1000/(1.73*AC1028),0)</f>
        <v>5</v>
      </c>
      <c r="AF1033" s="1699">
        <v>0.080000000000000002</v>
      </c>
      <c r="AG1033" s="1702">
        <v>0.016</v>
      </c>
      <c r="AH1033" s="1694">
        <f>ROUND(SQRT(AF1033^2+AG1033^2)*1000/(1.73*AF1028),0)</f>
        <v>5</v>
      </c>
      <c r="AI1033" s="1699">
        <v>0.080000000000000002</v>
      </c>
      <c r="AJ1033" s="1702">
        <v>0.016</v>
      </c>
      <c r="AK1033" s="1694">
        <f>ROUND(SQRT(AI1033^2+AJ1033^2)*1000/(1.73*AI1028),0)</f>
        <v>5</v>
      </c>
      <c r="AL1033" s="1699">
        <v>0.080000000000000002</v>
      </c>
      <c r="AM1033" s="1702">
        <v>0.016</v>
      </c>
      <c r="AN1033" s="1694">
        <f>ROUND(SQRT(AL1033^2+AM1033^2)*1000/(1.73*AL1028),0)</f>
        <v>5</v>
      </c>
      <c r="AO1033" s="1699">
        <v>0.080000000000000002</v>
      </c>
      <c r="AP1033" s="1702">
        <v>0.016</v>
      </c>
      <c r="AQ1033" s="1694">
        <f>ROUND(SQRT(AO1033^2+AP1033^2)*1000/(1.73*AO1028),0)</f>
        <v>5</v>
      </c>
      <c r="AR1033" s="1699">
        <v>0.080000000000000002</v>
      </c>
      <c r="AS1033" s="1702">
        <v>0.016</v>
      </c>
      <c r="AT1033" s="1694">
        <f>ROUND(SQRT(AR1033^2+AS1033^2)*1000/(1.73*AR1028),0)</f>
        <v>5</v>
      </c>
      <c r="AU1033" s="1699">
        <v>0.080000000000000002</v>
      </c>
      <c r="AV1033" s="1702">
        <v>0.016</v>
      </c>
      <c r="AW1033" s="1694">
        <f>ROUND(SQRT(AU1033^2+AV1033^2)*1000/(1.73*AU1028),0)</f>
        <v>5</v>
      </c>
      <c r="AX1033" s="1699">
        <v>0.080000000000000002</v>
      </c>
      <c r="AY1033" s="1702">
        <v>0.016</v>
      </c>
      <c r="AZ1033" s="1694">
        <f>ROUND(SQRT(AX1033^2+AY1033^2)*1000/(1.73*AX1028),0)</f>
        <v>5</v>
      </c>
      <c r="BA1033" s="1699">
        <v>0.080000000000000002</v>
      </c>
      <c r="BB1033" s="1702">
        <v>0.016</v>
      </c>
      <c r="BC1033" s="1694">
        <f>ROUND(SQRT(BA1033^2+BB1033^2)*1000/(1.73*BA1028),0)</f>
        <v>5</v>
      </c>
      <c r="BD1033" s="1699">
        <v>0.080000000000000002</v>
      </c>
      <c r="BE1033" s="1702">
        <v>0.016</v>
      </c>
      <c r="BF1033" s="1694">
        <f>ROUND(SQRT(BD1033^2+BE1033^2)*1000/(1.73*BD1028),0)</f>
        <v>5</v>
      </c>
      <c r="BG1033" s="1699">
        <v>0.080000000000000002</v>
      </c>
      <c r="BH1033" s="1702">
        <v>0.016</v>
      </c>
      <c r="BI1033" s="1694">
        <f>ROUND(SQRT(BG1033^2+BH1033^2)*1000/(1.73*BG1028),0)</f>
        <v>5</v>
      </c>
      <c r="BJ1033" s="1699">
        <v>0.080000000000000002</v>
      </c>
      <c r="BK1033" s="1702">
        <v>0.016</v>
      </c>
      <c r="BL1033" s="1694">
        <f>ROUND(SQRT(BJ1033^2+BK1033^2)*1000/(1.73*BJ1028),0)</f>
        <v>5</v>
      </c>
      <c r="BM1033" s="1699">
        <v>0.070000000000000007</v>
      </c>
      <c r="BN1033" s="1702">
        <v>0.019</v>
      </c>
      <c r="BO1033" s="1694">
        <f>ROUND(SQRT(BM1033^2+BN1033^2)*1000/(1.73*BM1028),0)</f>
        <v>4</v>
      </c>
      <c r="BP1033" s="1699">
        <v>0.070000000000000007</v>
      </c>
      <c r="BQ1033" s="1702">
        <v>0.019</v>
      </c>
      <c r="BR1033" s="1694">
        <f>ROUND(SQRT(BP1033^2+BQ1033^2)*1000/(1.73*BP1028),0)</f>
        <v>4</v>
      </c>
      <c r="BS1033" s="1699">
        <v>0.070000000000000007</v>
      </c>
      <c r="BT1033" s="1702">
        <v>0.019</v>
      </c>
      <c r="BU1033" s="1694">
        <f>ROUND(SQRT(BS1033^2+BT1033^2)*1000/(1.73*BS1028),0)</f>
        <v>4</v>
      </c>
      <c r="BV1033" s="1699">
        <v>0.070000000000000007</v>
      </c>
      <c r="BW1033" s="1702">
        <v>0.019</v>
      </c>
      <c r="BX1033" s="1694">
        <f>ROUND(SQRT(BV1033^2+BW1033^2)*1000/(1.73*BV1028),0)</f>
        <v>4</v>
      </c>
      <c r="BY1033" s="1699">
        <v>0.070000000000000007</v>
      </c>
      <c r="BZ1033" s="1702">
        <v>0.019</v>
      </c>
      <c r="CA1033" s="1694">
        <f>ROUND(SQRT(BY1033^2+BZ1033^2)*1000/(1.73*BY1028),0)</f>
        <v>4</v>
      </c>
    </row>
    <row r="1034" s="1620" customFormat="1" ht="21.75" customHeight="1">
      <c r="A1034" s="1681"/>
      <c r="B1034" s="1622"/>
      <c r="C1034" s="1682"/>
      <c r="D1034" s="1749" t="s">
        <v>759</v>
      </c>
      <c r="E1034" s="1690" t="s">
        <v>495</v>
      </c>
      <c r="F1034" s="1690" t="s">
        <v>495</v>
      </c>
      <c r="G1034" s="1690">
        <v>10</v>
      </c>
      <c r="H1034" s="1699">
        <v>0</v>
      </c>
      <c r="I1034" s="1702">
        <v>0</v>
      </c>
      <c r="J1034" s="1694">
        <f t="shared" ref="J1034:J1035" si="2315">ROUND(SQRT(H1034^2+I1034^2)*1000/(1.73*H1028),0)</f>
        <v>0</v>
      </c>
      <c r="K1034" s="1699">
        <v>0</v>
      </c>
      <c r="L1034" s="1702">
        <v>0</v>
      </c>
      <c r="M1034" s="1694">
        <f t="shared" ref="M1034:M1035" si="2316">ROUND(SQRT(K1034^2+L1034^2)*1000/(1.73*K1028),0)</f>
        <v>0</v>
      </c>
      <c r="N1034" s="1699">
        <v>0</v>
      </c>
      <c r="O1034" s="1702">
        <v>0</v>
      </c>
      <c r="P1034" s="1694">
        <f t="shared" ref="P1034:P1035" si="2317">ROUND(SQRT(N1034^2+O1034^2)*1000/(1.73*N1028),0)</f>
        <v>0</v>
      </c>
      <c r="Q1034" s="1699">
        <v>0</v>
      </c>
      <c r="R1034" s="1702">
        <v>0</v>
      </c>
      <c r="S1034" s="1694">
        <f t="shared" ref="S1034:S1035" si="2318">ROUND(SQRT(Q1034^2+R1034^2)*1000/(1.73*Q1028),0)</f>
        <v>0</v>
      </c>
      <c r="T1034" s="1699">
        <v>0</v>
      </c>
      <c r="U1034" s="1702">
        <v>0</v>
      </c>
      <c r="V1034" s="1694">
        <f t="shared" ref="V1034:V1035" si="2319">ROUND(SQRT(T1034^2+U1034^2)*1000/(1.73*T1028),0)</f>
        <v>0</v>
      </c>
      <c r="W1034" s="1699">
        <v>0</v>
      </c>
      <c r="X1034" s="1702">
        <v>0</v>
      </c>
      <c r="Y1034" s="1694">
        <f t="shared" ref="Y1034:Y1035" si="2320">ROUND(SQRT(W1034^2+X1034^2)*1000/(1.73*W1028),0)</f>
        <v>0</v>
      </c>
      <c r="Z1034" s="1699">
        <v>0</v>
      </c>
      <c r="AA1034" s="1702">
        <v>0</v>
      </c>
      <c r="AB1034" s="1694">
        <f t="shared" ref="AB1034:AB1035" si="2321">ROUND(SQRT(Z1034^2+AA1034^2)*1000/(1.73*Z1028),0)</f>
        <v>0</v>
      </c>
      <c r="AC1034" s="1699">
        <v>0</v>
      </c>
      <c r="AD1034" s="1702">
        <v>0</v>
      </c>
      <c r="AE1034" s="1694">
        <f t="shared" ref="AE1034:AE1035" si="2322">ROUND(SQRT(AC1034^2+AD1034^2)*1000/(1.73*AC1028),0)</f>
        <v>0</v>
      </c>
      <c r="AF1034" s="1699">
        <v>0</v>
      </c>
      <c r="AG1034" s="1702">
        <v>0</v>
      </c>
      <c r="AH1034" s="1694">
        <f t="shared" ref="AH1034:AH1035" si="2323">ROUND(SQRT(AF1034^2+AG1034^2)*1000/(1.73*AF1028),0)</f>
        <v>0</v>
      </c>
      <c r="AI1034" s="1699">
        <v>0</v>
      </c>
      <c r="AJ1034" s="1702">
        <v>0</v>
      </c>
      <c r="AK1034" s="1694">
        <f t="shared" ref="AK1034:AK1035" si="2324">ROUND(SQRT(AI1034^2+AJ1034^2)*1000/(1.73*AI1028),0)</f>
        <v>0</v>
      </c>
      <c r="AL1034" s="1699">
        <v>0</v>
      </c>
      <c r="AM1034" s="1702">
        <v>0</v>
      </c>
      <c r="AN1034" s="1694">
        <f t="shared" ref="AN1034:AN1035" si="2325">ROUND(SQRT(AL1034^2+AM1034^2)*1000/(1.73*AL1028),0)</f>
        <v>0</v>
      </c>
      <c r="AO1034" s="1699">
        <v>0</v>
      </c>
      <c r="AP1034" s="1702">
        <v>0</v>
      </c>
      <c r="AQ1034" s="1694">
        <f t="shared" ref="AQ1034:AQ1035" si="2326">ROUND(SQRT(AO1034^2+AP1034^2)*1000/(1.73*AO1028),0)</f>
        <v>0</v>
      </c>
      <c r="AR1034" s="1699">
        <v>0</v>
      </c>
      <c r="AS1034" s="1702">
        <v>0</v>
      </c>
      <c r="AT1034" s="1694">
        <f t="shared" ref="AT1034:AT1035" si="2327">ROUND(SQRT(AR1034^2+AS1034^2)*1000/(1.73*AR1028),0)</f>
        <v>0</v>
      </c>
      <c r="AU1034" s="1699">
        <v>0</v>
      </c>
      <c r="AV1034" s="1702">
        <v>0</v>
      </c>
      <c r="AW1034" s="1694">
        <f t="shared" ref="AW1034:AW1035" si="2328">ROUND(SQRT(AU1034^2+AV1034^2)*1000/(1.73*AU1028),0)</f>
        <v>0</v>
      </c>
      <c r="AX1034" s="1699">
        <v>0</v>
      </c>
      <c r="AY1034" s="1702">
        <v>0</v>
      </c>
      <c r="AZ1034" s="1694">
        <f t="shared" ref="AZ1034:AZ1035" si="2329">ROUND(SQRT(AX1034^2+AY1034^2)*1000/(1.73*AX1028),0)</f>
        <v>0</v>
      </c>
      <c r="BA1034" s="1699">
        <v>0</v>
      </c>
      <c r="BB1034" s="1702">
        <v>0</v>
      </c>
      <c r="BC1034" s="1694">
        <f t="shared" ref="BC1034:BC1035" si="2330">ROUND(SQRT(BA1034^2+BB1034^2)*1000/(1.73*BA1028),0)</f>
        <v>0</v>
      </c>
      <c r="BD1034" s="1699">
        <v>0</v>
      </c>
      <c r="BE1034" s="1702">
        <v>0</v>
      </c>
      <c r="BF1034" s="1694">
        <f t="shared" ref="BF1034:BF1035" si="2331">ROUND(SQRT(BD1034^2+BE1034^2)*1000/(1.73*BD1028),0)</f>
        <v>0</v>
      </c>
      <c r="BG1034" s="1699">
        <v>0</v>
      </c>
      <c r="BH1034" s="1702">
        <v>0</v>
      </c>
      <c r="BI1034" s="1694">
        <f t="shared" ref="BI1034:BI1035" si="2332">ROUND(SQRT(BG1034^2+BH1034^2)*1000/(1.73*BG1028),0)</f>
        <v>0</v>
      </c>
      <c r="BJ1034" s="1699">
        <v>0</v>
      </c>
      <c r="BK1034" s="1702">
        <v>0</v>
      </c>
      <c r="BL1034" s="1694">
        <f t="shared" ref="BL1034:BL1035" si="2333">ROUND(SQRT(BJ1034^2+BK1034^2)*1000/(1.73*BJ1028),0)</f>
        <v>0</v>
      </c>
      <c r="BM1034" s="1699">
        <v>0</v>
      </c>
      <c r="BN1034" s="1702">
        <v>0</v>
      </c>
      <c r="BO1034" s="1694">
        <f t="shared" ref="BO1034:BO1035" si="2334">ROUND(SQRT(BM1034^2+BN1034^2)*1000/(1.73*BM1028),0)</f>
        <v>0</v>
      </c>
      <c r="BP1034" s="1699">
        <v>0</v>
      </c>
      <c r="BQ1034" s="1702">
        <v>0</v>
      </c>
      <c r="BR1034" s="1694">
        <f t="shared" ref="BR1034:BR1035" si="2335">ROUND(SQRT(BP1034^2+BQ1034^2)*1000/(1.73*BP1028),0)</f>
        <v>0</v>
      </c>
      <c r="BS1034" s="1699">
        <v>0</v>
      </c>
      <c r="BT1034" s="1702">
        <v>0</v>
      </c>
      <c r="BU1034" s="1694">
        <f t="shared" ref="BU1034:BU1035" si="2336">ROUND(SQRT(BS1034^2+BT1034^2)*1000/(1.73*BS1028),0)</f>
        <v>0</v>
      </c>
      <c r="BV1034" s="1699">
        <v>0</v>
      </c>
      <c r="BW1034" s="1702">
        <v>0</v>
      </c>
      <c r="BX1034" s="1694">
        <f t="shared" ref="BX1034:BX1035" si="2337">ROUND(SQRT(BV1034^2+BW1034^2)*1000/(1.73*BV1028),0)</f>
        <v>0</v>
      </c>
      <c r="BY1034" s="1699">
        <v>0</v>
      </c>
      <c r="BZ1034" s="1702">
        <v>0</v>
      </c>
      <c r="CA1034" s="1694">
        <f t="shared" ref="CA1034:CA1035" si="2338">ROUND(SQRT(BY1034^2+BZ1034^2)*1000/(1.73*BY1028),0)</f>
        <v>0</v>
      </c>
    </row>
    <row r="1035" s="1620" customFormat="1" ht="21.75" customHeight="1">
      <c r="A1035" s="1681"/>
      <c r="B1035" s="1622" t="s">
        <v>669</v>
      </c>
      <c r="C1035" s="1682"/>
      <c r="D1035" s="1707" t="s">
        <v>545</v>
      </c>
      <c r="E1035" s="1690" t="s">
        <v>495</v>
      </c>
      <c r="F1035" s="1690" t="s">
        <v>495</v>
      </c>
      <c r="G1035" s="1690">
        <v>10</v>
      </c>
      <c r="H1035" s="1699">
        <v>0</v>
      </c>
      <c r="I1035" s="1702">
        <v>0</v>
      </c>
      <c r="J1035" s="1694">
        <f t="shared" si="2315"/>
        <v>0</v>
      </c>
      <c r="K1035" s="1699">
        <v>0</v>
      </c>
      <c r="L1035" s="1702">
        <v>0</v>
      </c>
      <c r="M1035" s="1694">
        <f t="shared" si="2316"/>
        <v>0</v>
      </c>
      <c r="N1035" s="1699">
        <v>0</v>
      </c>
      <c r="O1035" s="1702">
        <v>0</v>
      </c>
      <c r="P1035" s="1694">
        <f t="shared" si="2317"/>
        <v>0</v>
      </c>
      <c r="Q1035" s="1699">
        <v>0</v>
      </c>
      <c r="R1035" s="1702">
        <v>0</v>
      </c>
      <c r="S1035" s="1694">
        <f t="shared" si="2318"/>
        <v>0</v>
      </c>
      <c r="T1035" s="1699">
        <v>0</v>
      </c>
      <c r="U1035" s="1702">
        <v>0</v>
      </c>
      <c r="V1035" s="1694">
        <f t="shared" si="2319"/>
        <v>0</v>
      </c>
      <c r="W1035" s="1699">
        <v>0</v>
      </c>
      <c r="X1035" s="1702">
        <v>0</v>
      </c>
      <c r="Y1035" s="1694">
        <f t="shared" si="2320"/>
        <v>0</v>
      </c>
      <c r="Z1035" s="1699">
        <v>0</v>
      </c>
      <c r="AA1035" s="1702">
        <v>0</v>
      </c>
      <c r="AB1035" s="1694">
        <f t="shared" si="2321"/>
        <v>0</v>
      </c>
      <c r="AC1035" s="1699">
        <v>0</v>
      </c>
      <c r="AD1035" s="1702">
        <v>0</v>
      </c>
      <c r="AE1035" s="1694">
        <f t="shared" si="2322"/>
        <v>0</v>
      </c>
      <c r="AF1035" s="1699">
        <v>0</v>
      </c>
      <c r="AG1035" s="1702">
        <v>0</v>
      </c>
      <c r="AH1035" s="1694">
        <f t="shared" si="2323"/>
        <v>0</v>
      </c>
      <c r="AI1035" s="1699">
        <v>0</v>
      </c>
      <c r="AJ1035" s="1702">
        <v>0</v>
      </c>
      <c r="AK1035" s="1694">
        <f t="shared" si="2324"/>
        <v>0</v>
      </c>
      <c r="AL1035" s="1699">
        <v>0</v>
      </c>
      <c r="AM1035" s="1702">
        <v>0</v>
      </c>
      <c r="AN1035" s="1694">
        <f t="shared" si="2325"/>
        <v>0</v>
      </c>
      <c r="AO1035" s="1699">
        <v>0</v>
      </c>
      <c r="AP1035" s="1702">
        <v>0</v>
      </c>
      <c r="AQ1035" s="1694">
        <f t="shared" si="2326"/>
        <v>0</v>
      </c>
      <c r="AR1035" s="1699">
        <v>0</v>
      </c>
      <c r="AS1035" s="1702">
        <v>0</v>
      </c>
      <c r="AT1035" s="1694">
        <f t="shared" si="2327"/>
        <v>0</v>
      </c>
      <c r="AU1035" s="1699">
        <v>0</v>
      </c>
      <c r="AV1035" s="1702">
        <v>0</v>
      </c>
      <c r="AW1035" s="1694">
        <f t="shared" si="2328"/>
        <v>0</v>
      </c>
      <c r="AX1035" s="1699">
        <v>0</v>
      </c>
      <c r="AY1035" s="1702">
        <v>0</v>
      </c>
      <c r="AZ1035" s="1694">
        <f t="shared" si="2329"/>
        <v>0</v>
      </c>
      <c r="BA1035" s="1699">
        <v>0</v>
      </c>
      <c r="BB1035" s="1702">
        <v>0</v>
      </c>
      <c r="BC1035" s="1694">
        <f t="shared" si="2330"/>
        <v>0</v>
      </c>
      <c r="BD1035" s="1699">
        <v>0</v>
      </c>
      <c r="BE1035" s="1702">
        <v>0</v>
      </c>
      <c r="BF1035" s="1694">
        <f t="shared" si="2331"/>
        <v>0</v>
      </c>
      <c r="BG1035" s="1699">
        <v>0</v>
      </c>
      <c r="BH1035" s="1702">
        <v>0</v>
      </c>
      <c r="BI1035" s="1694">
        <f t="shared" si="2332"/>
        <v>0</v>
      </c>
      <c r="BJ1035" s="1699">
        <v>0</v>
      </c>
      <c r="BK1035" s="1702">
        <v>0</v>
      </c>
      <c r="BL1035" s="1694">
        <f t="shared" si="2333"/>
        <v>0</v>
      </c>
      <c r="BM1035" s="1699">
        <v>0</v>
      </c>
      <c r="BN1035" s="1702">
        <v>0</v>
      </c>
      <c r="BO1035" s="1694">
        <f t="shared" si="2334"/>
        <v>0</v>
      </c>
      <c r="BP1035" s="1699">
        <v>0</v>
      </c>
      <c r="BQ1035" s="1702">
        <v>0</v>
      </c>
      <c r="BR1035" s="1694">
        <f t="shared" si="2335"/>
        <v>0</v>
      </c>
      <c r="BS1035" s="1699">
        <v>0</v>
      </c>
      <c r="BT1035" s="1702">
        <v>0</v>
      </c>
      <c r="BU1035" s="1694">
        <f t="shared" si="2336"/>
        <v>0</v>
      </c>
      <c r="BV1035" s="1699">
        <v>0</v>
      </c>
      <c r="BW1035" s="1702">
        <v>0</v>
      </c>
      <c r="BX1035" s="1694">
        <f t="shared" si="2337"/>
        <v>0</v>
      </c>
      <c r="BY1035" s="1699">
        <v>0</v>
      </c>
      <c r="BZ1035" s="1702">
        <v>0</v>
      </c>
      <c r="CA1035" s="1694">
        <f t="shared" si="2338"/>
        <v>0</v>
      </c>
    </row>
    <row r="1036" s="1620" customFormat="1" ht="21.75" customHeight="1">
      <c r="A1036" s="1681"/>
      <c r="B1036" s="1622"/>
      <c r="C1036" s="1682"/>
      <c r="D1036" s="1707" t="s">
        <v>125</v>
      </c>
      <c r="E1036" s="1690" t="s">
        <v>495</v>
      </c>
      <c r="F1036" s="1690" t="s">
        <v>495</v>
      </c>
      <c r="G1036" s="1690">
        <v>10</v>
      </c>
      <c r="H1036" s="1699">
        <v>0.0050000000000000001</v>
      </c>
      <c r="I1036" s="1702">
        <v>0.0070000000000000001</v>
      </c>
      <c r="J1036" s="1694">
        <f>ROUND(SQRT(H1036^2+I1036^2)*1000/(1.73*H1029),0)</f>
        <v>0</v>
      </c>
      <c r="K1036" s="1699">
        <v>0.0050000000000000001</v>
      </c>
      <c r="L1036" s="1702">
        <v>0.0070000000000000001</v>
      </c>
      <c r="M1036" s="1694">
        <f>ROUND(SQRT(K1036^2+L1036^2)*1000/(1.73*K1029),0)</f>
        <v>0</v>
      </c>
      <c r="N1036" s="1699">
        <v>0.0050000000000000001</v>
      </c>
      <c r="O1036" s="1702">
        <v>0.0070000000000000001</v>
      </c>
      <c r="P1036" s="1694">
        <f>ROUND(SQRT(N1036^2+O1036^2)*1000/(1.73*N1029),0)</f>
        <v>0</v>
      </c>
      <c r="Q1036" s="1699">
        <v>0.0050000000000000001</v>
      </c>
      <c r="R1036" s="1702">
        <v>0.0070000000000000001</v>
      </c>
      <c r="S1036" s="1694">
        <f>ROUND(SQRT(Q1036^2+R1036^2)*1000/(1.73*Q1029),0)</f>
        <v>0</v>
      </c>
      <c r="T1036" s="1699">
        <v>0.0050000000000000001</v>
      </c>
      <c r="U1036" s="1702">
        <v>0.0070000000000000001</v>
      </c>
      <c r="V1036" s="1694">
        <f>ROUND(SQRT(T1036^2+U1036^2)*1000/(1.73*T1029),0)</f>
        <v>0</v>
      </c>
      <c r="W1036" s="1699">
        <v>0.012</v>
      </c>
      <c r="X1036" s="1702">
        <v>0.0050000000000000001</v>
      </c>
      <c r="Y1036" s="1694">
        <f>ROUND(SQRT(W1036^2+X1036^2)*1000/(1.73*W1029),0)</f>
        <v>1</v>
      </c>
      <c r="Z1036" s="1699">
        <v>0.012</v>
      </c>
      <c r="AA1036" s="1702">
        <v>0.0050000000000000001</v>
      </c>
      <c r="AB1036" s="1694">
        <f>ROUND(SQRT(Z1036^2+AA1036^2)*1000/(1.73*Z1029),0)</f>
        <v>1</v>
      </c>
      <c r="AC1036" s="1699">
        <v>0.012</v>
      </c>
      <c r="AD1036" s="1702">
        <v>0.0050000000000000001</v>
      </c>
      <c r="AE1036" s="1694">
        <f>ROUND(SQRT(AC1036^2+AD1036^2)*1000/(1.73*AC1029),0)</f>
        <v>1</v>
      </c>
      <c r="AF1036" s="1699">
        <v>0.012</v>
      </c>
      <c r="AG1036" s="1702">
        <v>0.0050000000000000001</v>
      </c>
      <c r="AH1036" s="1694">
        <f>ROUND(SQRT(AF1036^2+AG1036^2)*1000/(1.73*AF1029),0)</f>
        <v>1</v>
      </c>
      <c r="AI1036" s="1699">
        <v>0.012</v>
      </c>
      <c r="AJ1036" s="1702">
        <v>0.0050000000000000001</v>
      </c>
      <c r="AK1036" s="1694">
        <f>ROUND(SQRT(AI1036^2+AJ1036^2)*1000/(1.73*AI1029),0)</f>
        <v>1</v>
      </c>
      <c r="AL1036" s="1699">
        <v>0.012</v>
      </c>
      <c r="AM1036" s="1702">
        <v>0.0050000000000000001</v>
      </c>
      <c r="AN1036" s="1694">
        <f>ROUND(SQRT(AL1036^2+AM1036^2)*1000/(1.73*AL1029),0)</f>
        <v>1</v>
      </c>
      <c r="AO1036" s="1699">
        <v>0.012</v>
      </c>
      <c r="AP1036" s="1702">
        <v>0.0050000000000000001</v>
      </c>
      <c r="AQ1036" s="1694">
        <f>ROUND(SQRT(AO1036^2+AP1036^2)*1000/(1.73*AO1029),0)</f>
        <v>1</v>
      </c>
      <c r="AR1036" s="1699">
        <v>0.012</v>
      </c>
      <c r="AS1036" s="1702">
        <v>0.0050000000000000001</v>
      </c>
      <c r="AT1036" s="1694">
        <f>ROUND(SQRT(AR1036^2+AS1036^2)*1000/(1.73*AR1029),0)</f>
        <v>1</v>
      </c>
      <c r="AU1036" s="1699">
        <v>0.012</v>
      </c>
      <c r="AV1036" s="1702">
        <v>0.0050000000000000001</v>
      </c>
      <c r="AW1036" s="1694">
        <f>ROUND(SQRT(AU1036^2+AV1036^2)*1000/(1.73*AU1029),0)</f>
        <v>1</v>
      </c>
      <c r="AX1036" s="1699">
        <v>0.012</v>
      </c>
      <c r="AY1036" s="1702">
        <v>0.0050000000000000001</v>
      </c>
      <c r="AZ1036" s="1694">
        <f>ROUND(SQRT(AX1036^2+AY1036^2)*1000/(1.73*AX1029),0)</f>
        <v>1</v>
      </c>
      <c r="BA1036" s="1699">
        <v>0.012</v>
      </c>
      <c r="BB1036" s="1702">
        <v>0.0050000000000000001</v>
      </c>
      <c r="BC1036" s="1694">
        <f>ROUND(SQRT(BA1036^2+BB1036^2)*1000/(1.73*BA1029),0)</f>
        <v>1</v>
      </c>
      <c r="BD1036" s="1699">
        <v>0.012</v>
      </c>
      <c r="BE1036" s="1702">
        <v>0.0050000000000000001</v>
      </c>
      <c r="BF1036" s="1694">
        <f>ROUND(SQRT(BD1036^2+BE1036^2)*1000/(1.73*BD1029),0)</f>
        <v>1</v>
      </c>
      <c r="BG1036" s="1699">
        <v>0.012</v>
      </c>
      <c r="BH1036" s="1702">
        <v>0.0050000000000000001</v>
      </c>
      <c r="BI1036" s="1694">
        <f>ROUND(SQRT(BG1036^2+BH1036^2)*1000/(1.73*BG1029),0)</f>
        <v>1</v>
      </c>
      <c r="BJ1036" s="1699">
        <v>0.012</v>
      </c>
      <c r="BK1036" s="1702">
        <v>0.0050000000000000001</v>
      </c>
      <c r="BL1036" s="1694">
        <f>ROUND(SQRT(BJ1036^2+BK1036^2)*1000/(1.73*BJ1029),0)</f>
        <v>1</v>
      </c>
      <c r="BM1036" s="1699">
        <v>0.0050000000000000001</v>
      </c>
      <c r="BN1036" s="1702">
        <v>0.0070000000000000001</v>
      </c>
      <c r="BO1036" s="1694">
        <f>ROUND(SQRT(BM1036^2+BN1036^2)*1000/(1.73*BM1029),0)</f>
        <v>0</v>
      </c>
      <c r="BP1036" s="1699">
        <v>0.0050000000000000001</v>
      </c>
      <c r="BQ1036" s="1702">
        <v>0.0070000000000000001</v>
      </c>
      <c r="BR1036" s="1694">
        <f>ROUND(SQRT(BP1036^2+BQ1036^2)*1000/(1.73*BP1029),0)</f>
        <v>0</v>
      </c>
      <c r="BS1036" s="1699">
        <v>0.0050000000000000001</v>
      </c>
      <c r="BT1036" s="1702">
        <v>0.0070000000000000001</v>
      </c>
      <c r="BU1036" s="1694">
        <f>ROUND(SQRT(BS1036^2+BT1036^2)*1000/(1.73*BS1029),0)</f>
        <v>0</v>
      </c>
      <c r="BV1036" s="1699">
        <v>0.0050000000000000001</v>
      </c>
      <c r="BW1036" s="1702">
        <v>0.0070000000000000001</v>
      </c>
      <c r="BX1036" s="1694">
        <f>ROUND(SQRT(BV1036^2+BW1036^2)*1000/(1.73*BV1029),0)</f>
        <v>0</v>
      </c>
      <c r="BY1036" s="1699">
        <v>0.0050000000000000001</v>
      </c>
      <c r="BZ1036" s="1702">
        <v>0.0070000000000000001</v>
      </c>
      <c r="CA1036" s="1694">
        <f>ROUND(SQRT(BY1036^2+BZ1036^2)*1000/(1.73*BY1029),0)</f>
        <v>0</v>
      </c>
    </row>
    <row r="1037" s="1620" customFormat="1" ht="21.75" customHeight="1">
      <c r="A1037" s="1681"/>
      <c r="B1037" s="1622"/>
      <c r="C1037" s="1682"/>
      <c r="D1037" s="1705" t="s">
        <v>105</v>
      </c>
      <c r="E1037" s="1690" t="s">
        <v>495</v>
      </c>
      <c r="F1037" s="1690" t="s">
        <v>495</v>
      </c>
      <c r="G1037" s="1690">
        <v>10</v>
      </c>
      <c r="H1037" s="1699">
        <v>0.040000000000000001</v>
      </c>
      <c r="I1037" s="1702">
        <v>0.059999999999999998</v>
      </c>
      <c r="J1037" s="1694">
        <f>ROUND(SQRT(H1037^2+I1037^2)*1000/(1.73*H1029),0)</f>
        <v>4</v>
      </c>
      <c r="K1037" s="1699">
        <v>0.040000000000000001</v>
      </c>
      <c r="L1037" s="1702">
        <v>0.059999999999999998</v>
      </c>
      <c r="M1037" s="1694">
        <f>ROUND(SQRT(K1037^2+L1037^2)*1000/(1.73*K1029),0)</f>
        <v>4</v>
      </c>
      <c r="N1037" s="1699">
        <v>0.040000000000000001</v>
      </c>
      <c r="O1037" s="1702">
        <v>0.059999999999999998</v>
      </c>
      <c r="P1037" s="1694">
        <f>ROUND(SQRT(N1037^2+O1037^2)*1000/(1.73*N1029),0)</f>
        <v>4</v>
      </c>
      <c r="Q1037" s="1699">
        <v>0.040000000000000001</v>
      </c>
      <c r="R1037" s="1702">
        <v>0.059999999999999998</v>
      </c>
      <c r="S1037" s="1694">
        <f>ROUND(SQRT(Q1037^2+R1037^2)*1000/(1.73*Q1029),0)</f>
        <v>4</v>
      </c>
      <c r="T1037" s="1699">
        <v>0.040000000000000001</v>
      </c>
      <c r="U1037" s="1702">
        <v>0.059999999999999998</v>
      </c>
      <c r="V1037" s="1694">
        <f>ROUND(SQRT(T1037^2+U1037^2)*1000/(1.73*T1029),0)</f>
        <v>4</v>
      </c>
      <c r="W1037" s="1699">
        <v>0.0040000000000000001</v>
      </c>
      <c r="X1037" s="1702">
        <v>0.0050000000000000001</v>
      </c>
      <c r="Y1037" s="1694">
        <f>ROUND(SQRT(W1037^2+X1037^2)*1000/(1.73*W1029),0)</f>
        <v>0</v>
      </c>
      <c r="Z1037" s="1699">
        <v>0.0040000000000000001</v>
      </c>
      <c r="AA1037" s="1702">
        <v>0.0050000000000000001</v>
      </c>
      <c r="AB1037" s="1694">
        <f>ROUND(SQRT(Z1037^2+AA1037^2)*1000/(1.73*Z1029),0)</f>
        <v>0</v>
      </c>
      <c r="AC1037" s="1699">
        <v>0.0040000000000000001</v>
      </c>
      <c r="AD1037" s="1702">
        <v>0.0050000000000000001</v>
      </c>
      <c r="AE1037" s="1694">
        <f>ROUND(SQRT(AC1037^2+AD1037^2)*1000/(1.73*AC1029),0)</f>
        <v>0</v>
      </c>
      <c r="AF1037" s="1699">
        <v>0.0040000000000000001</v>
      </c>
      <c r="AG1037" s="1702">
        <v>0.0050000000000000001</v>
      </c>
      <c r="AH1037" s="1694">
        <f>ROUND(SQRT(AF1037^2+AG1037^2)*1000/(1.73*AF1029),0)</f>
        <v>0</v>
      </c>
      <c r="AI1037" s="1699">
        <v>0.0040000000000000001</v>
      </c>
      <c r="AJ1037" s="1702">
        <v>0.0050000000000000001</v>
      </c>
      <c r="AK1037" s="1694">
        <f>ROUND(SQRT(AI1037^2+AJ1037^2)*1000/(1.73*AI1029),0)</f>
        <v>0</v>
      </c>
      <c r="AL1037" s="1699">
        <v>0.0040000000000000001</v>
      </c>
      <c r="AM1037" s="1702">
        <v>0.0050000000000000001</v>
      </c>
      <c r="AN1037" s="1694">
        <f>ROUND(SQRT(AL1037^2+AM1037^2)*1000/(1.73*AL1029),0)</f>
        <v>0</v>
      </c>
      <c r="AO1037" s="1699">
        <v>0.0040000000000000001</v>
      </c>
      <c r="AP1037" s="1702">
        <v>0.0050000000000000001</v>
      </c>
      <c r="AQ1037" s="1694">
        <f>ROUND(SQRT(AO1037^2+AP1037^2)*1000/(1.73*AO1029),0)</f>
        <v>0</v>
      </c>
      <c r="AR1037" s="1699">
        <v>0.0040000000000000001</v>
      </c>
      <c r="AS1037" s="1702">
        <v>0.0050000000000000001</v>
      </c>
      <c r="AT1037" s="1694">
        <f>ROUND(SQRT(AR1037^2+AS1037^2)*1000/(1.73*AR1029),0)</f>
        <v>0</v>
      </c>
      <c r="AU1037" s="1699">
        <v>0.0040000000000000001</v>
      </c>
      <c r="AV1037" s="1702">
        <v>0.0050000000000000001</v>
      </c>
      <c r="AW1037" s="1694">
        <f>ROUND(SQRT(AU1037^2+AV1037^2)*1000/(1.73*AU1029),0)</f>
        <v>0</v>
      </c>
      <c r="AX1037" s="1699">
        <v>0.0040000000000000001</v>
      </c>
      <c r="AY1037" s="1702">
        <v>0.0050000000000000001</v>
      </c>
      <c r="AZ1037" s="1694">
        <f>ROUND(SQRT(AX1037^2+AY1037^2)*1000/(1.73*AX1029),0)</f>
        <v>0</v>
      </c>
      <c r="BA1037" s="1699">
        <v>0.0040000000000000001</v>
      </c>
      <c r="BB1037" s="1702">
        <v>0.0050000000000000001</v>
      </c>
      <c r="BC1037" s="1694">
        <f>ROUND(SQRT(BA1037^2+BB1037^2)*1000/(1.73*BA1029),0)</f>
        <v>0</v>
      </c>
      <c r="BD1037" s="1699">
        <v>0.0040000000000000001</v>
      </c>
      <c r="BE1037" s="1702">
        <v>0.0050000000000000001</v>
      </c>
      <c r="BF1037" s="1694">
        <f>ROUND(SQRT(BD1037^2+BE1037^2)*1000/(1.73*BD1029),0)</f>
        <v>0</v>
      </c>
      <c r="BG1037" s="1699">
        <v>0.0040000000000000001</v>
      </c>
      <c r="BH1037" s="1702">
        <v>0.0050000000000000001</v>
      </c>
      <c r="BI1037" s="1694">
        <f>ROUND(SQRT(BG1037^2+BH1037^2)*1000/(1.73*BG1029),0)</f>
        <v>0</v>
      </c>
      <c r="BJ1037" s="1699">
        <v>0.0040000000000000001</v>
      </c>
      <c r="BK1037" s="1702">
        <v>0.0050000000000000001</v>
      </c>
      <c r="BL1037" s="1694">
        <f>ROUND(SQRT(BJ1037^2+BK1037^2)*1000/(1.73*BJ1029),0)</f>
        <v>0</v>
      </c>
      <c r="BM1037" s="1699">
        <v>0.040000000000000001</v>
      </c>
      <c r="BN1037" s="1702">
        <v>0.059999999999999998</v>
      </c>
      <c r="BO1037" s="1694">
        <f>ROUND(SQRT(BM1037^2+BN1037^2)*1000/(1.73*BM1029),0)</f>
        <v>4</v>
      </c>
      <c r="BP1037" s="1699">
        <v>0.040000000000000001</v>
      </c>
      <c r="BQ1037" s="1702">
        <v>0.059999999999999998</v>
      </c>
      <c r="BR1037" s="1694">
        <f>ROUND(SQRT(BP1037^2+BQ1037^2)*1000/(1.73*BP1029),0)</f>
        <v>4</v>
      </c>
      <c r="BS1037" s="1699">
        <v>0.040000000000000001</v>
      </c>
      <c r="BT1037" s="1702">
        <v>0.059999999999999998</v>
      </c>
      <c r="BU1037" s="1694">
        <f>ROUND(SQRT(BS1037^2+BT1037^2)*1000/(1.73*BS1029),0)</f>
        <v>4</v>
      </c>
      <c r="BV1037" s="1699">
        <v>0.040000000000000001</v>
      </c>
      <c r="BW1037" s="1702">
        <v>0.059999999999999998</v>
      </c>
      <c r="BX1037" s="1694">
        <f>ROUND(SQRT(BV1037^2+BW1037^2)*1000/(1.73*BV1029),0)</f>
        <v>4</v>
      </c>
      <c r="BY1037" s="1699">
        <v>0.040000000000000001</v>
      </c>
      <c r="BZ1037" s="1702">
        <v>0.059999999999999998</v>
      </c>
      <c r="CA1037" s="1694">
        <f>ROUND(SQRT(BY1037^2+BZ1037^2)*1000/(1.73*BY1029),0)</f>
        <v>4</v>
      </c>
    </row>
    <row r="1038" s="1620" customFormat="1" ht="21.75" customHeight="1">
      <c r="A1038" s="1681"/>
      <c r="B1038" s="1622"/>
      <c r="C1038" s="1682"/>
      <c r="D1038" s="1705" t="s">
        <v>124</v>
      </c>
      <c r="E1038" s="1708" t="s">
        <v>495</v>
      </c>
      <c r="F1038" s="1708" t="s">
        <v>495</v>
      </c>
      <c r="G1038" s="1708">
        <v>10</v>
      </c>
      <c r="H1038" s="1795">
        <v>0.90000000000000002</v>
      </c>
      <c r="I1038" s="1796">
        <v>0.080000000000000002</v>
      </c>
      <c r="J1038" s="1694">
        <f>ROUND(SQRT(H1038^2+I1038^2)*1000/(1.73*H1029),0)</f>
        <v>52</v>
      </c>
      <c r="K1038" s="1795">
        <v>0.90000000000000002</v>
      </c>
      <c r="L1038" s="1796">
        <v>0.080000000000000002</v>
      </c>
      <c r="M1038" s="1694">
        <f>ROUND(SQRT(K1038^2+L1038^2)*1000/(1.73*K1029),0)</f>
        <v>52</v>
      </c>
      <c r="N1038" s="1795">
        <v>0.90000000000000002</v>
      </c>
      <c r="O1038" s="1796">
        <v>0.080000000000000002</v>
      </c>
      <c r="P1038" s="1694">
        <f>ROUND(SQRT(N1038^2+O1038^2)*1000/(1.73*N1029),0)</f>
        <v>52</v>
      </c>
      <c r="Q1038" s="1795">
        <v>0.90000000000000002</v>
      </c>
      <c r="R1038" s="1796">
        <v>0.080000000000000002</v>
      </c>
      <c r="S1038" s="1694">
        <f>ROUND(SQRT(Q1038^2+R1038^2)*1000/(1.73*Q1029),0)</f>
        <v>52</v>
      </c>
      <c r="T1038" s="1795">
        <v>0.90000000000000002</v>
      </c>
      <c r="U1038" s="1796">
        <v>0.080000000000000002</v>
      </c>
      <c r="V1038" s="1694">
        <f>ROUND(SQRT(T1038^2+U1038^2)*1000/(1.73*T1029),0)</f>
        <v>52</v>
      </c>
      <c r="W1038" s="1795">
        <v>0.125</v>
      </c>
      <c r="X1038" s="1796">
        <v>0.078</v>
      </c>
      <c r="Y1038" s="1694">
        <f>ROUND(SQRT(W1038^2+X1038^2)*1000/(1.73*W1029),0)</f>
        <v>9</v>
      </c>
      <c r="Z1038" s="1795">
        <v>0.125</v>
      </c>
      <c r="AA1038" s="1796">
        <v>0.078</v>
      </c>
      <c r="AB1038" s="1694">
        <f>ROUND(SQRT(Z1038^2+AA1038^2)*1000/(1.73*Z1029),0)</f>
        <v>9</v>
      </c>
      <c r="AC1038" s="1795">
        <v>0.125</v>
      </c>
      <c r="AD1038" s="1796">
        <v>0.078</v>
      </c>
      <c r="AE1038" s="1694">
        <f>ROUND(SQRT(AC1038^2+AD1038^2)*1000/(1.73*AC1029),0)</f>
        <v>9</v>
      </c>
      <c r="AF1038" s="1795">
        <v>0.125</v>
      </c>
      <c r="AG1038" s="1796">
        <v>0.078</v>
      </c>
      <c r="AH1038" s="1694">
        <f>ROUND(SQRT(AF1038^2+AG1038^2)*1000/(1.73*AF1029),0)</f>
        <v>9</v>
      </c>
      <c r="AI1038" s="1795">
        <v>0.125</v>
      </c>
      <c r="AJ1038" s="1796">
        <v>0.078</v>
      </c>
      <c r="AK1038" s="1694">
        <f>ROUND(SQRT(AI1038^2+AJ1038^2)*1000/(1.73*AI1029),0)</f>
        <v>9</v>
      </c>
      <c r="AL1038" s="1795">
        <v>0.125</v>
      </c>
      <c r="AM1038" s="1796">
        <v>0.078</v>
      </c>
      <c r="AN1038" s="1694">
        <f>ROUND(SQRT(AL1038^2+AM1038^2)*1000/(1.73*AL1029),0)</f>
        <v>9</v>
      </c>
      <c r="AO1038" s="1795">
        <v>0.125</v>
      </c>
      <c r="AP1038" s="1796">
        <v>0.078</v>
      </c>
      <c r="AQ1038" s="1694">
        <f>ROUND(SQRT(AO1038^2+AP1038^2)*1000/(1.73*AO1029),0)</f>
        <v>9</v>
      </c>
      <c r="AR1038" s="1795">
        <v>0.125</v>
      </c>
      <c r="AS1038" s="1796">
        <v>0.078</v>
      </c>
      <c r="AT1038" s="1694">
        <f>ROUND(SQRT(AR1038^2+AS1038^2)*1000/(1.73*AR1029),0)</f>
        <v>9</v>
      </c>
      <c r="AU1038" s="1795">
        <v>0.125</v>
      </c>
      <c r="AV1038" s="1796">
        <v>0.078</v>
      </c>
      <c r="AW1038" s="1694">
        <f>ROUND(SQRT(AU1038^2+AV1038^2)*1000/(1.73*AU1029),0)</f>
        <v>9</v>
      </c>
      <c r="AX1038" s="1795">
        <v>0.125</v>
      </c>
      <c r="AY1038" s="1796">
        <v>0.078</v>
      </c>
      <c r="AZ1038" s="1694">
        <f>ROUND(SQRT(AX1038^2+AY1038^2)*1000/(1.73*AX1029),0)</f>
        <v>9</v>
      </c>
      <c r="BA1038" s="1795">
        <v>0.125</v>
      </c>
      <c r="BB1038" s="1796">
        <v>0.078</v>
      </c>
      <c r="BC1038" s="1694">
        <f>ROUND(SQRT(BA1038^2+BB1038^2)*1000/(1.73*BA1029),0)</f>
        <v>9</v>
      </c>
      <c r="BD1038" s="1795">
        <v>0.125</v>
      </c>
      <c r="BE1038" s="1796">
        <v>0.078</v>
      </c>
      <c r="BF1038" s="1694">
        <f>ROUND(SQRT(BD1038^2+BE1038^2)*1000/(1.73*BD1029),0)</f>
        <v>9</v>
      </c>
      <c r="BG1038" s="1795">
        <v>0.125</v>
      </c>
      <c r="BH1038" s="1796">
        <v>0.078</v>
      </c>
      <c r="BI1038" s="1694">
        <f>ROUND(SQRT(BG1038^2+BH1038^2)*1000/(1.73*BG1029),0)</f>
        <v>9</v>
      </c>
      <c r="BJ1038" s="1795">
        <v>0.125</v>
      </c>
      <c r="BK1038" s="1796">
        <v>0.078</v>
      </c>
      <c r="BL1038" s="1694">
        <f>ROUND(SQRT(BJ1038^2+BK1038^2)*1000/(1.73*BJ1029),0)</f>
        <v>9</v>
      </c>
      <c r="BM1038" s="1795">
        <v>0.90000000000000002</v>
      </c>
      <c r="BN1038" s="1796">
        <v>0.080000000000000002</v>
      </c>
      <c r="BO1038" s="1694">
        <f>ROUND(SQRT(BM1038^2+BN1038^2)*1000/(1.73*BM1029),0)</f>
        <v>52</v>
      </c>
      <c r="BP1038" s="1795">
        <v>0.90000000000000002</v>
      </c>
      <c r="BQ1038" s="1796">
        <v>0.080000000000000002</v>
      </c>
      <c r="BR1038" s="1694">
        <f>ROUND(SQRT(BP1038^2+BQ1038^2)*1000/(1.73*BP1029),0)</f>
        <v>52</v>
      </c>
      <c r="BS1038" s="1795">
        <v>0.90000000000000002</v>
      </c>
      <c r="BT1038" s="1796">
        <v>0.080000000000000002</v>
      </c>
      <c r="BU1038" s="1694">
        <f>ROUND(SQRT(BS1038^2+BT1038^2)*1000/(1.73*BS1029),0)</f>
        <v>52</v>
      </c>
      <c r="BV1038" s="1795">
        <v>0.90000000000000002</v>
      </c>
      <c r="BW1038" s="1796">
        <v>0.080000000000000002</v>
      </c>
      <c r="BX1038" s="1694">
        <f>ROUND(SQRT(BV1038^2+BW1038^2)*1000/(1.73*BV1029),0)</f>
        <v>52</v>
      </c>
      <c r="BY1038" s="1795">
        <v>0.90000000000000002</v>
      </c>
      <c r="BZ1038" s="1796">
        <v>0.080000000000000002</v>
      </c>
      <c r="CA1038" s="1694">
        <f>ROUND(SQRT(BY1038^2+BZ1038^2)*1000/(1.73*BY1029),0)</f>
        <v>52</v>
      </c>
    </row>
    <row r="1039" s="1620" customFormat="1" ht="21.75" customHeight="1">
      <c r="A1039" s="1681"/>
      <c r="B1039" s="1622"/>
      <c r="C1039" s="1682"/>
      <c r="D1039" s="1749" t="s">
        <v>592</v>
      </c>
      <c r="E1039" s="1690" t="s">
        <v>495</v>
      </c>
      <c r="F1039" s="1690" t="s">
        <v>495</v>
      </c>
      <c r="G1039" s="1690">
        <v>10</v>
      </c>
      <c r="H1039" s="1699"/>
      <c r="I1039" s="1702"/>
      <c r="J1039" s="1694">
        <f>ROUND(SQRT(H1039^2+I1039^2)*1000/(1.73*H1029),0)</f>
        <v>0</v>
      </c>
      <c r="K1039" s="1699"/>
      <c r="L1039" s="1702"/>
      <c r="M1039" s="1694">
        <f>ROUND(SQRT(K1039^2+L1039^2)*1000/(1.73*K1029),0)</f>
        <v>0</v>
      </c>
      <c r="N1039" s="1699"/>
      <c r="O1039" s="1702"/>
      <c r="P1039" s="1694">
        <f>ROUND(SQRT(N1039^2+O1039^2)*1000/(1.73*N1029),0)</f>
        <v>0</v>
      </c>
      <c r="Q1039" s="1699"/>
      <c r="R1039" s="1702"/>
      <c r="S1039" s="1694">
        <f>ROUND(SQRT(Q1039^2+R1039^2)*1000/(1.73*Q1029),0)</f>
        <v>0</v>
      </c>
      <c r="T1039" s="1699"/>
      <c r="U1039" s="1702"/>
      <c r="V1039" s="1694">
        <f>ROUND(SQRT(T1039^2+U1039^2)*1000/(1.73*T1029),0)</f>
        <v>0</v>
      </c>
      <c r="W1039" s="1699"/>
      <c r="X1039" s="1702"/>
      <c r="Y1039" s="1694">
        <f>ROUND(SQRT(W1039^2+X1039^2)*1000/(1.73*W1029),0)</f>
        <v>0</v>
      </c>
      <c r="Z1039" s="1699"/>
      <c r="AA1039" s="1702"/>
      <c r="AB1039" s="1694">
        <f>ROUND(SQRT(Z1039^2+AA1039^2)*1000/(1.73*Z1029),0)</f>
        <v>0</v>
      </c>
      <c r="AC1039" s="1699"/>
      <c r="AD1039" s="1702"/>
      <c r="AE1039" s="1694">
        <f>ROUND(SQRT(AC1039^2+AD1039^2)*1000/(1.73*AC1029),0)</f>
        <v>0</v>
      </c>
      <c r="AF1039" s="1699"/>
      <c r="AG1039" s="1702"/>
      <c r="AH1039" s="1694">
        <f>ROUND(SQRT(AF1039^2+AG1039^2)*1000/(1.73*AF1029),0)</f>
        <v>0</v>
      </c>
      <c r="AI1039" s="1699"/>
      <c r="AJ1039" s="1702"/>
      <c r="AK1039" s="1694">
        <f>ROUND(SQRT(AI1039^2+AJ1039^2)*1000/(1.73*AI1029),0)</f>
        <v>0</v>
      </c>
      <c r="AL1039" s="1699"/>
      <c r="AM1039" s="1702"/>
      <c r="AN1039" s="1694">
        <f>ROUND(SQRT(AL1039^2+AM1039^2)*1000/(1.73*AL1029),0)</f>
        <v>0</v>
      </c>
      <c r="AO1039" s="1699"/>
      <c r="AP1039" s="1702"/>
      <c r="AQ1039" s="1694">
        <f>ROUND(SQRT(AO1039^2+AP1039^2)*1000/(1.73*AO1029),0)</f>
        <v>0</v>
      </c>
      <c r="AR1039" s="1699"/>
      <c r="AS1039" s="1702"/>
      <c r="AT1039" s="1694">
        <f>ROUND(SQRT(AR1039^2+AS1039^2)*1000/(1.73*AR1029),0)</f>
        <v>0</v>
      </c>
      <c r="AU1039" s="1699"/>
      <c r="AV1039" s="1702"/>
      <c r="AW1039" s="1694">
        <f>ROUND(SQRT(AU1039^2+AV1039^2)*1000/(1.73*AU1029),0)</f>
        <v>0</v>
      </c>
      <c r="AX1039" s="1699"/>
      <c r="AY1039" s="1702"/>
      <c r="AZ1039" s="1694">
        <f>ROUND(SQRT(AX1039^2+AY1039^2)*1000/(1.73*AX1029),0)</f>
        <v>0</v>
      </c>
      <c r="BA1039" s="1699"/>
      <c r="BB1039" s="1702"/>
      <c r="BC1039" s="1694">
        <f>ROUND(SQRT(BA1039^2+BB1039^2)*1000/(1.73*BA1029),0)</f>
        <v>0</v>
      </c>
      <c r="BD1039" s="1699"/>
      <c r="BE1039" s="1702"/>
      <c r="BF1039" s="1694">
        <f>ROUND(SQRT(BD1039^2+BE1039^2)*1000/(1.73*BD1029),0)</f>
        <v>0</v>
      </c>
      <c r="BG1039" s="1699"/>
      <c r="BH1039" s="1702"/>
      <c r="BI1039" s="1694">
        <f>ROUND(SQRT(BG1039^2+BH1039^2)*1000/(1.73*BG1029),0)</f>
        <v>0</v>
      </c>
      <c r="BJ1039" s="1699"/>
      <c r="BK1039" s="1702"/>
      <c r="BL1039" s="1694">
        <f>ROUND(SQRT(BJ1039^2+BK1039^2)*1000/(1.73*BJ1029),0)</f>
        <v>0</v>
      </c>
      <c r="BM1039" s="1699"/>
      <c r="BN1039" s="1702"/>
      <c r="BO1039" s="1694">
        <f>ROUND(SQRT(BM1039^2+BN1039^2)*1000/(1.73*BM1029),0)</f>
        <v>0</v>
      </c>
      <c r="BP1039" s="1699"/>
      <c r="BQ1039" s="1702"/>
      <c r="BR1039" s="1694">
        <f>ROUND(SQRT(BP1039^2+BQ1039^2)*1000/(1.73*BP1029),0)</f>
        <v>0</v>
      </c>
      <c r="BS1039" s="1699"/>
      <c r="BT1039" s="1702"/>
      <c r="BU1039" s="1694">
        <f>ROUND(SQRT(BS1039^2+BT1039^2)*1000/(1.73*BS1029),0)</f>
        <v>0</v>
      </c>
      <c r="BV1039" s="1699"/>
      <c r="BW1039" s="1702"/>
      <c r="BX1039" s="1694">
        <f>ROUND(SQRT(BV1039^2+BW1039^2)*1000/(1.73*BV1029),0)</f>
        <v>0</v>
      </c>
      <c r="BY1039" s="1699"/>
      <c r="BZ1039" s="1702"/>
      <c r="CA1039" s="1694">
        <f>ROUND(SQRT(BY1039^2+BZ1039^2)*1000/(1.73*BY1029),0)</f>
        <v>0</v>
      </c>
    </row>
    <row r="1040" s="1620" customFormat="1" ht="21.75" customHeight="1">
      <c r="A1040" s="1664"/>
      <c r="B1040" s="1797" t="s">
        <v>563</v>
      </c>
      <c r="C1040" s="1641"/>
      <c r="D1040" s="1713" t="s">
        <v>560</v>
      </c>
      <c r="E1040" s="1684"/>
      <c r="F1040" s="1684"/>
      <c r="G1040" s="1684"/>
      <c r="H1040" s="1761">
        <f>H1016+H1020</f>
        <v>0.128</v>
      </c>
      <c r="I1040" s="1762">
        <f>I1016+I1020</f>
        <v>0.16600000000000001</v>
      </c>
      <c r="J1040" s="1688"/>
      <c r="K1040" s="1761">
        <f>K1016+K1020</f>
        <v>0.128</v>
      </c>
      <c r="L1040" s="1762">
        <f>L1016+L1020</f>
        <v>0.16600000000000001</v>
      </c>
      <c r="M1040" s="1688"/>
      <c r="N1040" s="1761">
        <f>N1016+N1020</f>
        <v>0.128</v>
      </c>
      <c r="O1040" s="1762">
        <f>O1016+O1020</f>
        <v>0.16600000000000001</v>
      </c>
      <c r="P1040" s="1688"/>
      <c r="Q1040" s="1761">
        <f>Q1016+Q1020</f>
        <v>0.128</v>
      </c>
      <c r="R1040" s="1762">
        <f>R1016+R1020</f>
        <v>0.16600000000000001</v>
      </c>
      <c r="S1040" s="1688"/>
      <c r="T1040" s="1761">
        <f>T1016+T1020</f>
        <v>0.128</v>
      </c>
      <c r="U1040" s="1762">
        <f>U1016+U1020</f>
        <v>0.16600000000000001</v>
      </c>
      <c r="V1040" s="1688"/>
      <c r="W1040" s="1761">
        <f>W1016+W1020</f>
        <v>0.13500000000000001</v>
      </c>
      <c r="X1040" s="1762">
        <f>X1016+X1020</f>
        <v>0.115</v>
      </c>
      <c r="Y1040" s="1688"/>
      <c r="Z1040" s="1761">
        <f>Z1016+Z1020</f>
        <v>0.13500000000000001</v>
      </c>
      <c r="AA1040" s="1762">
        <f>AA1016+AA1020</f>
        <v>0.115</v>
      </c>
      <c r="AB1040" s="1688"/>
      <c r="AC1040" s="1761">
        <f>AC1016+AC1020</f>
        <v>0.13500000000000001</v>
      </c>
      <c r="AD1040" s="1762">
        <f>AD1016+AD1020</f>
        <v>0.115</v>
      </c>
      <c r="AE1040" s="1688"/>
      <c r="AF1040" s="1761">
        <f>AF1016+AF1020</f>
        <v>0.13500000000000001</v>
      </c>
      <c r="AG1040" s="1762">
        <f>AG1016+AG1020</f>
        <v>0.115</v>
      </c>
      <c r="AH1040" s="1688"/>
      <c r="AI1040" s="1761">
        <f>AI1016+AI1020</f>
        <v>0.13500000000000001</v>
      </c>
      <c r="AJ1040" s="1762">
        <f>AJ1016+AJ1020</f>
        <v>0.115</v>
      </c>
      <c r="AK1040" s="1688"/>
      <c r="AL1040" s="1761">
        <f>AL1016+AL1020</f>
        <v>0.13500000000000001</v>
      </c>
      <c r="AM1040" s="1762">
        <f>AM1016+AM1020</f>
        <v>0.115</v>
      </c>
      <c r="AN1040" s="1688"/>
      <c r="AO1040" s="1761">
        <f>AO1016+AO1020</f>
        <v>0.129</v>
      </c>
      <c r="AP1040" s="1762">
        <f>AP1016+AP1020</f>
        <v>0.017999999999999999</v>
      </c>
      <c r="AQ1040" s="1688"/>
      <c r="AR1040" s="1761">
        <f>AR1016+AR1020</f>
        <v>0.129</v>
      </c>
      <c r="AS1040" s="1762">
        <f>AS1016+AS1020</f>
        <v>0.017999999999999999</v>
      </c>
      <c r="AT1040" s="1688"/>
      <c r="AU1040" s="1761">
        <f>AU1016+AU1020</f>
        <v>0.129</v>
      </c>
      <c r="AV1040" s="1762">
        <f>AV1016+AV1020</f>
        <v>0.017999999999999999</v>
      </c>
      <c r="AW1040" s="1688"/>
      <c r="AX1040" s="1761">
        <f>AX1016+AX1020</f>
        <v>0.129</v>
      </c>
      <c r="AY1040" s="1762">
        <f>AY1016+AY1020</f>
        <v>0.017999999999999999</v>
      </c>
      <c r="AZ1040" s="1688"/>
      <c r="BA1040" s="1761">
        <f>BA1016+BA1020</f>
        <v>0.129</v>
      </c>
      <c r="BB1040" s="1762">
        <f>BB1016+BB1020</f>
        <v>0.017999999999999999</v>
      </c>
      <c r="BC1040" s="1688"/>
      <c r="BD1040" s="1761">
        <f>BD1016+BD1020</f>
        <v>0.129</v>
      </c>
      <c r="BE1040" s="1762">
        <f>BE1016+BE1020</f>
        <v>0.017999999999999999</v>
      </c>
      <c r="BF1040" s="1688"/>
      <c r="BG1040" s="1761">
        <f>BG1016+BG1020</f>
        <v>0.129</v>
      </c>
      <c r="BH1040" s="1762">
        <f>BH1016+BH1020</f>
        <v>0.017999999999999999</v>
      </c>
      <c r="BI1040" s="1688"/>
      <c r="BJ1040" s="1761">
        <f>BJ1016+BJ1020</f>
        <v>0.129</v>
      </c>
      <c r="BK1040" s="1762">
        <f>BK1016+BK1020</f>
        <v>0.017999999999999999</v>
      </c>
      <c r="BL1040" s="1688"/>
      <c r="BM1040" s="1761">
        <f>BM1016+BM1020</f>
        <v>0.128</v>
      </c>
      <c r="BN1040" s="1762">
        <f>BN1016+BN1020</f>
        <v>0.16600000000000001</v>
      </c>
      <c r="BO1040" s="1688"/>
      <c r="BP1040" s="1761">
        <f>BP1016+BP1020</f>
        <v>0.128</v>
      </c>
      <c r="BQ1040" s="1762">
        <f>BQ1016+BQ1020</f>
        <v>0.16600000000000001</v>
      </c>
      <c r="BR1040" s="1688"/>
      <c r="BS1040" s="1761">
        <f>BS1016+BS1020</f>
        <v>0.128</v>
      </c>
      <c r="BT1040" s="1762">
        <f>BT1016+BT1020</f>
        <v>0.16600000000000001</v>
      </c>
      <c r="BU1040" s="1688"/>
      <c r="BV1040" s="1761">
        <f>BV1016+BV1020</f>
        <v>0.128</v>
      </c>
      <c r="BW1040" s="1762">
        <f>BW1016+BW1020</f>
        <v>0.16600000000000001</v>
      </c>
      <c r="BX1040" s="1688"/>
      <c r="BY1040" s="1761">
        <f>BY1016+BY1020</f>
        <v>0.128</v>
      </c>
      <c r="BZ1040" s="1762">
        <f>BZ1016+BZ1020</f>
        <v>0.16600000000000001</v>
      </c>
      <c r="CA1040" s="1688"/>
    </row>
    <row r="1041" s="1620" customFormat="1" ht="21.75" customHeight="1">
      <c r="A1041" s="1681"/>
      <c r="B1041" s="1798"/>
      <c r="C1041" s="1652"/>
      <c r="D1041" s="1706" t="s">
        <v>561</v>
      </c>
      <c r="E1041" s="1690"/>
      <c r="F1041" s="1690"/>
      <c r="G1041" s="1690"/>
      <c r="H1041" s="1763">
        <f>SUM(H1024:H1025)</f>
        <v>0.94000000000000006</v>
      </c>
      <c r="I1041" s="1764">
        <f>SUM(I1024:I1025)</f>
        <v>0.14000000000000001</v>
      </c>
      <c r="J1041" s="1701"/>
      <c r="K1041" s="1763">
        <f>SUM(K1024:K1025)</f>
        <v>0.94000000000000006</v>
      </c>
      <c r="L1041" s="1764">
        <f>SUM(L1024:L1025)</f>
        <v>0.14000000000000001</v>
      </c>
      <c r="M1041" s="1701"/>
      <c r="N1041" s="1763">
        <f>SUM(N1024:N1025)</f>
        <v>0.94000000000000006</v>
      </c>
      <c r="O1041" s="1764">
        <f>SUM(O1024:O1025)</f>
        <v>0.14000000000000001</v>
      </c>
      <c r="P1041" s="1701"/>
      <c r="Q1041" s="1763">
        <f>SUM(Q1024:Q1025)</f>
        <v>0.94000000000000006</v>
      </c>
      <c r="R1041" s="1764">
        <f>SUM(R1024:R1025)</f>
        <v>0.14000000000000001</v>
      </c>
      <c r="S1041" s="1701"/>
      <c r="T1041" s="1763">
        <f>SUM(T1024:T1025)</f>
        <v>0.94000000000000006</v>
      </c>
      <c r="U1041" s="1764">
        <f>SUM(U1024:U1025)</f>
        <v>0.14000000000000001</v>
      </c>
      <c r="V1041" s="1701"/>
      <c r="W1041" s="1763">
        <f>SUM(W1024:W1025)</f>
        <v>0.129</v>
      </c>
      <c r="X1041" s="1764">
        <f>SUM(X1024:X1025)</f>
        <v>0.083000000000000004</v>
      </c>
      <c r="Y1041" s="1701"/>
      <c r="Z1041" s="1763">
        <f>SUM(Z1024:Z1025)</f>
        <v>0.129</v>
      </c>
      <c r="AA1041" s="1764">
        <f>SUM(AA1024:AA1025)</f>
        <v>0.083000000000000004</v>
      </c>
      <c r="AB1041" s="1701"/>
      <c r="AC1041" s="1763">
        <f>SUM(AC1024:AC1025)</f>
        <v>0.129</v>
      </c>
      <c r="AD1041" s="1764">
        <f>SUM(AD1024:AD1025)</f>
        <v>0.083000000000000004</v>
      </c>
      <c r="AE1041" s="1701"/>
      <c r="AF1041" s="1763">
        <f>SUM(AF1024:AF1025)</f>
        <v>0.129</v>
      </c>
      <c r="AG1041" s="1764">
        <f>SUM(AG1024:AG1025)</f>
        <v>0.083000000000000004</v>
      </c>
      <c r="AH1041" s="1701"/>
      <c r="AI1041" s="1763">
        <f>SUM(AI1024:AI1025)</f>
        <v>0.129</v>
      </c>
      <c r="AJ1041" s="1764">
        <f>SUM(AJ1024:AJ1025)</f>
        <v>0.083000000000000004</v>
      </c>
      <c r="AK1041" s="1701"/>
      <c r="AL1041" s="1763">
        <f>SUM(AL1024:AL1025)</f>
        <v>0.129</v>
      </c>
      <c r="AM1041" s="1764">
        <f>SUM(AM1024:AM1025)</f>
        <v>0.083000000000000004</v>
      </c>
      <c r="AN1041" s="1701"/>
      <c r="AO1041" s="1763">
        <f>SUM(AO1024:AO1025)</f>
        <v>0.129</v>
      </c>
      <c r="AP1041" s="1764">
        <f>SUM(AP1024:AP1025)</f>
        <v>0.083000000000000004</v>
      </c>
      <c r="AQ1041" s="1701"/>
      <c r="AR1041" s="1763">
        <f>SUM(AR1024:AR1025)</f>
        <v>0.129</v>
      </c>
      <c r="AS1041" s="1764">
        <f>SUM(AS1024:AS1025)</f>
        <v>0.083000000000000004</v>
      </c>
      <c r="AT1041" s="1701"/>
      <c r="AU1041" s="1763">
        <f>SUM(AU1024:AU1025)</f>
        <v>0.129</v>
      </c>
      <c r="AV1041" s="1764">
        <f>SUM(AV1024:AV1025)</f>
        <v>0.083000000000000004</v>
      </c>
      <c r="AW1041" s="1701"/>
      <c r="AX1041" s="1763">
        <f>SUM(AX1024:AX1025)</f>
        <v>0.129</v>
      </c>
      <c r="AY1041" s="1764">
        <f>SUM(AY1024:AY1025)</f>
        <v>0.083000000000000004</v>
      </c>
      <c r="AZ1041" s="1701"/>
      <c r="BA1041" s="1763">
        <f>SUM(BA1024:BA1025)</f>
        <v>0.129</v>
      </c>
      <c r="BB1041" s="1764">
        <f>SUM(BB1024:BB1025)</f>
        <v>0.083000000000000004</v>
      </c>
      <c r="BC1041" s="1701"/>
      <c r="BD1041" s="1763">
        <f>SUM(BD1024:BD1025)</f>
        <v>0.129</v>
      </c>
      <c r="BE1041" s="1764">
        <f>SUM(BE1024:BE1025)</f>
        <v>0.083000000000000004</v>
      </c>
      <c r="BF1041" s="1701"/>
      <c r="BG1041" s="1763">
        <f>SUM(BG1024:BG1025)</f>
        <v>0.129</v>
      </c>
      <c r="BH1041" s="1764">
        <f>SUM(BH1024:BH1025)</f>
        <v>0.083000000000000004</v>
      </c>
      <c r="BI1041" s="1701"/>
      <c r="BJ1041" s="1763">
        <f>SUM(BJ1024:BJ1025)</f>
        <v>0.129</v>
      </c>
      <c r="BK1041" s="1764">
        <f>SUM(BK1024:BK1025)</f>
        <v>0.083000000000000004</v>
      </c>
      <c r="BL1041" s="1701"/>
      <c r="BM1041" s="1763">
        <f>SUM(BM1024:BM1025)</f>
        <v>0.94000000000000006</v>
      </c>
      <c r="BN1041" s="1764">
        <f>SUM(BN1024:BN1025)</f>
        <v>0.14000000000000001</v>
      </c>
      <c r="BO1041" s="1701"/>
      <c r="BP1041" s="1763">
        <f>SUM(BP1024:BP1025)</f>
        <v>0.94000000000000006</v>
      </c>
      <c r="BQ1041" s="1764">
        <f>SUM(BQ1024:BQ1025)</f>
        <v>0.14000000000000001</v>
      </c>
      <c r="BR1041" s="1701"/>
      <c r="BS1041" s="1763">
        <f>SUM(BS1024:BS1025)</f>
        <v>0.94000000000000006</v>
      </c>
      <c r="BT1041" s="1764">
        <f>SUM(BT1024:BT1025)</f>
        <v>0.14000000000000001</v>
      </c>
      <c r="BU1041" s="1701"/>
      <c r="BV1041" s="1763">
        <f>SUM(BV1024:BV1025)</f>
        <v>0.94000000000000006</v>
      </c>
      <c r="BW1041" s="1764">
        <f>SUM(BW1024:BW1025)</f>
        <v>0.14000000000000001</v>
      </c>
      <c r="BX1041" s="1701"/>
      <c r="BY1041" s="1763">
        <f>SUM(BY1024:BY1025)</f>
        <v>0.94000000000000006</v>
      </c>
      <c r="BZ1041" s="1764">
        <f>SUM(BZ1024:BZ1025)</f>
        <v>0.14000000000000001</v>
      </c>
      <c r="CA1041" s="1701"/>
    </row>
    <row r="1042" s="1620" customFormat="1" ht="21.75" customHeight="1">
      <c r="A1042" s="1717"/>
      <c r="B1042" s="1799"/>
      <c r="C1042" s="1719"/>
      <c r="D1042" s="1720" t="s">
        <v>562</v>
      </c>
      <c r="E1042" s="1721"/>
      <c r="F1042" s="1722"/>
      <c r="G1042" s="1722"/>
      <c r="H1042" s="1723">
        <f>(H1040-H1041)/H1040*100</f>
        <v>-634.375</v>
      </c>
      <c r="I1042" s="1765">
        <f>(I1040-I1041)/I1040*100</f>
        <v>15.662650602409636</v>
      </c>
      <c r="J1042" s="1724"/>
      <c r="K1042" s="1723">
        <f>(K1040-K1041)/K1040*100</f>
        <v>-634.375</v>
      </c>
      <c r="L1042" s="1765">
        <f>(L1040-L1041)/L1040*100</f>
        <v>15.662650602409636</v>
      </c>
      <c r="M1042" s="1724"/>
      <c r="N1042" s="1723">
        <f>(N1040-N1041)/N1040*100</f>
        <v>-634.375</v>
      </c>
      <c r="O1042" s="1765">
        <f>(O1040-O1041)/O1040*100</f>
        <v>15.662650602409636</v>
      </c>
      <c r="P1042" s="1724"/>
      <c r="Q1042" s="1723">
        <f>(Q1040-Q1041)/Q1040*100</f>
        <v>-634.375</v>
      </c>
      <c r="R1042" s="1765">
        <f>(R1040-R1041)/R1040*100</f>
        <v>15.662650602409636</v>
      </c>
      <c r="S1042" s="1724"/>
      <c r="T1042" s="1723">
        <f>(T1040-T1041)/T1040*100</f>
        <v>-634.375</v>
      </c>
      <c r="U1042" s="1765">
        <f>(U1040-U1041)/U1040*100</f>
        <v>15.662650602409636</v>
      </c>
      <c r="V1042" s="1724"/>
      <c r="W1042" s="1723">
        <f>(W1040-W1041)/W1040*100</f>
        <v>4.4444444444444482</v>
      </c>
      <c r="X1042" s="1765">
        <f>(X1040-X1041)/X1040*100</f>
        <v>27.826086956521738</v>
      </c>
      <c r="Y1042" s="1724"/>
      <c r="Z1042" s="1723">
        <f>(Z1040-Z1041)/Z1040*100</f>
        <v>4.4444444444444482</v>
      </c>
      <c r="AA1042" s="1765">
        <f>(AA1040-AA1041)/AA1040*100</f>
        <v>27.826086956521738</v>
      </c>
      <c r="AB1042" s="1724"/>
      <c r="AC1042" s="1723">
        <f>(AC1040-AC1041)/AC1040*100</f>
        <v>4.4444444444444482</v>
      </c>
      <c r="AD1042" s="1765">
        <f>(AD1040-AD1041)/AD1040*100</f>
        <v>27.826086956521738</v>
      </c>
      <c r="AE1042" s="1724"/>
      <c r="AF1042" s="1723">
        <f>(AF1040-AF1041)/AF1040*100</f>
        <v>4.4444444444444482</v>
      </c>
      <c r="AG1042" s="1765">
        <f>(AG1040-AG1041)/AG1040*100</f>
        <v>27.826086956521738</v>
      </c>
      <c r="AH1042" s="1724"/>
      <c r="AI1042" s="1723">
        <f>(AI1040-AI1041)/AI1040*100</f>
        <v>4.4444444444444482</v>
      </c>
      <c r="AJ1042" s="1765">
        <f>(AJ1040-AJ1041)/AJ1040*100</f>
        <v>27.826086956521738</v>
      </c>
      <c r="AK1042" s="1724"/>
      <c r="AL1042" s="1723">
        <f>(AL1040-AL1041)/AL1040*100</f>
        <v>4.4444444444444482</v>
      </c>
      <c r="AM1042" s="1765">
        <f>(AM1040-AM1041)/AM1040*100</f>
        <v>27.826086956521738</v>
      </c>
      <c r="AN1042" s="1724"/>
      <c r="AO1042" s="1723">
        <f>(AO1040-AO1041)/AO1040*100</f>
        <v>0</v>
      </c>
      <c r="AP1042" s="1765">
        <f>(AP1040-AP1041)/AP1040*100</f>
        <v>-361.11111111111114</v>
      </c>
      <c r="AQ1042" s="1724"/>
      <c r="AR1042" s="1723">
        <f>(AR1040-AR1041)/AR1040*100</f>
        <v>0</v>
      </c>
      <c r="AS1042" s="1765">
        <f>(AS1040-AS1041)/AS1040*100</f>
        <v>-361.11111111111114</v>
      </c>
      <c r="AT1042" s="1724"/>
      <c r="AU1042" s="1723">
        <f>(AU1040-AU1041)/AU1040*100</f>
        <v>0</v>
      </c>
      <c r="AV1042" s="1765">
        <f>(AV1040-AV1041)/AV1040*100</f>
        <v>-361.11111111111114</v>
      </c>
      <c r="AW1042" s="1724"/>
      <c r="AX1042" s="1723">
        <f>(AX1040-AX1041)/AX1040*100</f>
        <v>0</v>
      </c>
      <c r="AY1042" s="1765">
        <f>(AY1040-AY1041)/AY1040*100</f>
        <v>-361.11111111111114</v>
      </c>
      <c r="AZ1042" s="1724"/>
      <c r="BA1042" s="1723">
        <f>(BA1040-BA1041)/BA1040*100</f>
        <v>0</v>
      </c>
      <c r="BB1042" s="1765">
        <f>(BB1040-BB1041)/BB1040*100</f>
        <v>-361.11111111111114</v>
      </c>
      <c r="BC1042" s="1724"/>
      <c r="BD1042" s="1723">
        <f>(BD1040-BD1041)/BD1040*100</f>
        <v>0</v>
      </c>
      <c r="BE1042" s="1765">
        <f>(BE1040-BE1041)/BE1040*100</f>
        <v>-361.11111111111114</v>
      </c>
      <c r="BF1042" s="1724"/>
      <c r="BG1042" s="1723">
        <f>(BG1040-BG1041)/BG1040*100</f>
        <v>0</v>
      </c>
      <c r="BH1042" s="1765">
        <f>(BH1040-BH1041)/BH1040*100</f>
        <v>-361.11111111111114</v>
      </c>
      <c r="BI1042" s="1724"/>
      <c r="BJ1042" s="1723">
        <f>(BJ1040-BJ1041)/BJ1040*100</f>
        <v>0</v>
      </c>
      <c r="BK1042" s="1765">
        <f>(BK1040-BK1041)/BK1040*100</f>
        <v>-361.11111111111114</v>
      </c>
      <c r="BL1042" s="1724"/>
      <c r="BM1042" s="1723">
        <f>(BM1040-BM1041)/BM1040*100</f>
        <v>-634.375</v>
      </c>
      <c r="BN1042" s="1765">
        <f>(BN1040-BN1041)/BN1040*100</f>
        <v>15.662650602409636</v>
      </c>
      <c r="BO1042" s="1724"/>
      <c r="BP1042" s="1723">
        <f>(BP1040-BP1041)/BP1040*100</f>
        <v>-634.375</v>
      </c>
      <c r="BQ1042" s="1765">
        <f>(BQ1040-BQ1041)/BQ1040*100</f>
        <v>15.662650602409636</v>
      </c>
      <c r="BR1042" s="1724"/>
      <c r="BS1042" s="1723">
        <f>(BS1040-BS1041)/BS1040*100</f>
        <v>-634.375</v>
      </c>
      <c r="BT1042" s="1765">
        <f>(BT1040-BT1041)/BT1040*100</f>
        <v>15.662650602409636</v>
      </c>
      <c r="BU1042" s="1724"/>
      <c r="BV1042" s="1723">
        <f>(BV1040-BV1041)/BV1040*100</f>
        <v>-634.375</v>
      </c>
      <c r="BW1042" s="1765">
        <f>(BW1040-BW1041)/BW1040*100</f>
        <v>15.662650602409636</v>
      </c>
      <c r="BX1042" s="1724"/>
      <c r="BY1042" s="1723">
        <f>(BY1040-BY1041)/BY1040*100</f>
        <v>-634.375</v>
      </c>
      <c r="BZ1042" s="1765">
        <f>(BZ1040-BZ1041)/BZ1040*100</f>
        <v>15.662650602409636</v>
      </c>
      <c r="CA1042" s="1724"/>
    </row>
    <row r="1043" s="1620" customFormat="1" ht="21.75" customHeight="1">
      <c r="A1043" s="1664"/>
      <c r="B1043" s="1712" t="s">
        <v>565</v>
      </c>
      <c r="C1043" s="1641"/>
      <c r="D1043" s="1713" t="s">
        <v>560</v>
      </c>
      <c r="E1043" s="1684"/>
      <c r="F1043" s="1684"/>
      <c r="G1043" s="1684"/>
      <c r="H1043" s="1686">
        <f>H1017</f>
        <v>0.52000000000000002</v>
      </c>
      <c r="I1043" s="1736">
        <f>I1017</f>
        <v>0.11</v>
      </c>
      <c r="J1043" s="1688"/>
      <c r="K1043" s="1686">
        <f>K1017</f>
        <v>0.52000000000000002</v>
      </c>
      <c r="L1043" s="1736">
        <f>L1017</f>
        <v>0.11</v>
      </c>
      <c r="M1043" s="1688"/>
      <c r="N1043" s="1686">
        <f>N1017</f>
        <v>0.52000000000000002</v>
      </c>
      <c r="O1043" s="1736">
        <f>O1017</f>
        <v>0.11</v>
      </c>
      <c r="P1043" s="1688"/>
      <c r="Q1043" s="1686">
        <f>Q1017</f>
        <v>0.52000000000000002</v>
      </c>
      <c r="R1043" s="1736">
        <f>R1017</f>
        <v>0.11</v>
      </c>
      <c r="S1043" s="1688"/>
      <c r="T1043" s="1686">
        <f>T1017</f>
        <v>0.52000000000000002</v>
      </c>
      <c r="U1043" s="1736">
        <f>U1017</f>
        <v>0.11</v>
      </c>
      <c r="V1043" s="1688"/>
      <c r="W1043" s="1686">
        <f>W1017</f>
        <v>0.59999999999999998</v>
      </c>
      <c r="X1043" s="1736">
        <f>X1017</f>
        <v>0.14000000000000001</v>
      </c>
      <c r="Y1043" s="1688"/>
      <c r="Z1043" s="1686">
        <f>Z1017</f>
        <v>0.59999999999999998</v>
      </c>
      <c r="AA1043" s="1736">
        <f>AA1017</f>
        <v>0.14000000000000001</v>
      </c>
      <c r="AB1043" s="1688"/>
      <c r="AC1043" s="1686">
        <f>AC1017</f>
        <v>0.59999999999999998</v>
      </c>
      <c r="AD1043" s="1736">
        <f>AD1017</f>
        <v>0.14000000000000001</v>
      </c>
      <c r="AE1043" s="1688"/>
      <c r="AF1043" s="1686">
        <f>AF1017</f>
        <v>0.59999999999999998</v>
      </c>
      <c r="AG1043" s="1736">
        <f>AG1017</f>
        <v>0.14000000000000001</v>
      </c>
      <c r="AH1043" s="1688"/>
      <c r="AI1043" s="1686">
        <f>AI1017</f>
        <v>0.59999999999999998</v>
      </c>
      <c r="AJ1043" s="1736">
        <f>AJ1017</f>
        <v>0.14000000000000001</v>
      </c>
      <c r="AK1043" s="1688"/>
      <c r="AL1043" s="1686">
        <f>AL1017</f>
        <v>0.59999999999999998</v>
      </c>
      <c r="AM1043" s="1736">
        <f>AM1017</f>
        <v>0.14000000000000001</v>
      </c>
      <c r="AN1043" s="1688"/>
      <c r="AO1043" s="1686">
        <f>AO1017</f>
        <v>0.59999999999999998</v>
      </c>
      <c r="AP1043" s="1736">
        <f>AP1017</f>
        <v>0.11</v>
      </c>
      <c r="AQ1043" s="1688"/>
      <c r="AR1043" s="1686">
        <f>AR1017</f>
        <v>0.59999999999999998</v>
      </c>
      <c r="AS1043" s="1736">
        <f>AS1017</f>
        <v>0.11</v>
      </c>
      <c r="AT1043" s="1688"/>
      <c r="AU1043" s="1686">
        <f>AU1017</f>
        <v>0.59999999999999998</v>
      </c>
      <c r="AV1043" s="1736">
        <f>AV1017</f>
        <v>0.11</v>
      </c>
      <c r="AW1043" s="1688"/>
      <c r="AX1043" s="1686">
        <f>AX1017</f>
        <v>0.59999999999999998</v>
      </c>
      <c r="AY1043" s="1736">
        <f>AY1017</f>
        <v>0.11</v>
      </c>
      <c r="AZ1043" s="1688"/>
      <c r="BA1043" s="1686">
        <f>BA1017</f>
        <v>0.59999999999999998</v>
      </c>
      <c r="BB1043" s="1736">
        <f>BB1017</f>
        <v>0.11</v>
      </c>
      <c r="BC1043" s="1688"/>
      <c r="BD1043" s="1686">
        <f>BD1017</f>
        <v>0.59999999999999998</v>
      </c>
      <c r="BE1043" s="1736">
        <f>BE1017</f>
        <v>0.11</v>
      </c>
      <c r="BF1043" s="1688"/>
      <c r="BG1043" s="1686">
        <f>BG1017</f>
        <v>0.59999999999999998</v>
      </c>
      <c r="BH1043" s="1736">
        <f>BH1017</f>
        <v>0.11</v>
      </c>
      <c r="BI1043" s="1688"/>
      <c r="BJ1043" s="1686">
        <f>BJ1017</f>
        <v>0.59999999999999998</v>
      </c>
      <c r="BK1043" s="1736">
        <f>BK1017</f>
        <v>0.11</v>
      </c>
      <c r="BL1043" s="1688"/>
      <c r="BM1043" s="1686">
        <f>BM1017</f>
        <v>0.52000000000000002</v>
      </c>
      <c r="BN1043" s="1736">
        <f>BN1017</f>
        <v>0.11</v>
      </c>
      <c r="BO1043" s="1688"/>
      <c r="BP1043" s="1686">
        <f>BP1017</f>
        <v>0.52000000000000002</v>
      </c>
      <c r="BQ1043" s="1736">
        <f>BQ1017</f>
        <v>0.11</v>
      </c>
      <c r="BR1043" s="1688"/>
      <c r="BS1043" s="1686">
        <f>BS1017</f>
        <v>0.52000000000000002</v>
      </c>
      <c r="BT1043" s="1736">
        <f>BT1017</f>
        <v>0.11</v>
      </c>
      <c r="BU1043" s="1688"/>
      <c r="BV1043" s="1686">
        <f>BV1017</f>
        <v>0.52000000000000002</v>
      </c>
      <c r="BW1043" s="1736">
        <f>BW1017</f>
        <v>0.11</v>
      </c>
      <c r="BX1043" s="1688"/>
      <c r="BY1043" s="1686">
        <f>BY1017</f>
        <v>0.52000000000000002</v>
      </c>
      <c r="BZ1043" s="1736">
        <f>BZ1017</f>
        <v>0.11</v>
      </c>
      <c r="CA1043" s="1688"/>
    </row>
    <row r="1044" s="1620" customFormat="1" ht="21.75" customHeight="1">
      <c r="A1044" s="1681"/>
      <c r="B1044" s="1715"/>
      <c r="C1044" s="1652"/>
      <c r="D1044" s="1706" t="s">
        <v>561</v>
      </c>
      <c r="E1044" s="1690"/>
      <c r="F1044" s="1690"/>
      <c r="G1044" s="1690"/>
      <c r="H1044" s="1699">
        <f>SUM(H1030:H1034)</f>
        <v>0.13700000000000001</v>
      </c>
      <c r="I1044" s="1737">
        <f>SUM(I1030:I1034)</f>
        <v>0.1082</v>
      </c>
      <c r="J1044" s="1701"/>
      <c r="K1044" s="1699">
        <f>SUM(K1030:K1034)</f>
        <v>0.13700000000000001</v>
      </c>
      <c r="L1044" s="1737">
        <f>SUM(L1030:L1034)</f>
        <v>0.1082</v>
      </c>
      <c r="M1044" s="1701"/>
      <c r="N1044" s="1699">
        <f>SUM(N1030:N1034)</f>
        <v>0.13700000000000001</v>
      </c>
      <c r="O1044" s="1737">
        <f>SUM(O1030:O1034)</f>
        <v>0.1082</v>
      </c>
      <c r="P1044" s="1701"/>
      <c r="Q1044" s="1699">
        <f>SUM(Q1030:Q1034)</f>
        <v>0.13700000000000001</v>
      </c>
      <c r="R1044" s="1737">
        <f>SUM(R1030:R1034)</f>
        <v>0.1082</v>
      </c>
      <c r="S1044" s="1701"/>
      <c r="T1044" s="1699">
        <f>SUM(T1030:T1034)</f>
        <v>0.13700000000000001</v>
      </c>
      <c r="U1044" s="1737">
        <f>SUM(U1030:U1034)</f>
        <v>0.1082</v>
      </c>
      <c r="V1044" s="1701"/>
      <c r="W1044" s="1699">
        <f>SUM(W1030:W1034)</f>
        <v>0.156</v>
      </c>
      <c r="X1044" s="1737">
        <f>SUM(X1030:X1034)</f>
        <v>0.087999999999999995</v>
      </c>
      <c r="Y1044" s="1701"/>
      <c r="Z1044" s="1699">
        <f>SUM(Z1030:Z1034)</f>
        <v>0.156</v>
      </c>
      <c r="AA1044" s="1737">
        <f>SUM(AA1030:AA1034)</f>
        <v>0.087999999999999995</v>
      </c>
      <c r="AB1044" s="1701"/>
      <c r="AC1044" s="1699">
        <f>SUM(AC1030:AC1034)</f>
        <v>0.156</v>
      </c>
      <c r="AD1044" s="1737">
        <f>SUM(AD1030:AD1034)</f>
        <v>0.087999999999999995</v>
      </c>
      <c r="AE1044" s="1701"/>
      <c r="AF1044" s="1699">
        <f>SUM(AF1030:AF1034)</f>
        <v>0.156</v>
      </c>
      <c r="AG1044" s="1737">
        <f>SUM(AG1030:AG1034)</f>
        <v>0.087999999999999995</v>
      </c>
      <c r="AH1044" s="1701"/>
      <c r="AI1044" s="1699">
        <f>SUM(AI1030:AI1034)</f>
        <v>0.156</v>
      </c>
      <c r="AJ1044" s="1737">
        <f>SUM(AJ1030:AJ1034)</f>
        <v>0.087999999999999995</v>
      </c>
      <c r="AK1044" s="1701"/>
      <c r="AL1044" s="1699">
        <f>SUM(AL1030:AL1034)</f>
        <v>0.156</v>
      </c>
      <c r="AM1044" s="1737">
        <f>SUM(AM1030:AM1034)</f>
        <v>0.087999999999999995</v>
      </c>
      <c r="AN1044" s="1701"/>
      <c r="AO1044" s="1699">
        <f>SUM(AO1030:AO1034)</f>
        <v>0.156</v>
      </c>
      <c r="AP1044" s="1737">
        <f>SUM(AP1030:AP1034)</f>
        <v>0.087999999999999995</v>
      </c>
      <c r="AQ1044" s="1701"/>
      <c r="AR1044" s="1699">
        <f>SUM(AR1030:AR1034)</f>
        <v>0.156</v>
      </c>
      <c r="AS1044" s="1737">
        <f>SUM(AS1030:AS1034)</f>
        <v>0.087999999999999995</v>
      </c>
      <c r="AT1044" s="1701"/>
      <c r="AU1044" s="1699">
        <f>SUM(AU1030:AU1034)</f>
        <v>0.156</v>
      </c>
      <c r="AV1044" s="1737">
        <f>SUM(AV1030:AV1034)</f>
        <v>0.087999999999999995</v>
      </c>
      <c r="AW1044" s="1701"/>
      <c r="AX1044" s="1699">
        <f>SUM(AX1030:AX1034)</f>
        <v>0.156</v>
      </c>
      <c r="AY1044" s="1737">
        <f>SUM(AY1030:AY1034)</f>
        <v>0.087999999999999995</v>
      </c>
      <c r="AZ1044" s="1701"/>
      <c r="BA1044" s="1699">
        <f>SUM(BA1030:BA1034)</f>
        <v>0.156</v>
      </c>
      <c r="BB1044" s="1737">
        <f>SUM(BB1030:BB1034)</f>
        <v>0.087999999999999995</v>
      </c>
      <c r="BC1044" s="1701"/>
      <c r="BD1044" s="1699">
        <f>SUM(BD1030:BD1034)</f>
        <v>0.156</v>
      </c>
      <c r="BE1044" s="1737">
        <f>SUM(BE1030:BE1034)</f>
        <v>0.087999999999999995</v>
      </c>
      <c r="BF1044" s="1701"/>
      <c r="BG1044" s="1699">
        <f>SUM(BG1030:BG1034)</f>
        <v>0.156</v>
      </c>
      <c r="BH1044" s="1737">
        <f>SUM(BH1030:BH1034)</f>
        <v>0.087999999999999995</v>
      </c>
      <c r="BI1044" s="1701"/>
      <c r="BJ1044" s="1699">
        <f>SUM(BJ1030:BJ1034)</f>
        <v>0.156</v>
      </c>
      <c r="BK1044" s="1737">
        <f>SUM(BK1030:BK1034)</f>
        <v>0.087999999999999995</v>
      </c>
      <c r="BL1044" s="1701"/>
      <c r="BM1044" s="1699">
        <f>SUM(BM1030:BM1034)</f>
        <v>0.13700000000000001</v>
      </c>
      <c r="BN1044" s="1737">
        <f>SUM(BN1030:BN1034)</f>
        <v>0.1082</v>
      </c>
      <c r="BO1044" s="1701"/>
      <c r="BP1044" s="1699">
        <f>SUM(BP1030:BP1034)</f>
        <v>0.13700000000000001</v>
      </c>
      <c r="BQ1044" s="1737">
        <f>SUM(BQ1030:BQ1034)</f>
        <v>0.1082</v>
      </c>
      <c r="BR1044" s="1701"/>
      <c r="BS1044" s="1699">
        <f>SUM(BS1030:BS1034)</f>
        <v>0.13700000000000001</v>
      </c>
      <c r="BT1044" s="1737">
        <f>SUM(BT1030:BT1034)</f>
        <v>0.1082</v>
      </c>
      <c r="BU1044" s="1701"/>
      <c r="BV1044" s="1699">
        <f>SUM(BV1030:BV1034)</f>
        <v>0.13700000000000001</v>
      </c>
      <c r="BW1044" s="1737">
        <f>SUM(BW1030:BW1034)</f>
        <v>0.1082</v>
      </c>
      <c r="BX1044" s="1701"/>
      <c r="BY1044" s="1699">
        <f>SUM(BY1030:BY1034)</f>
        <v>0.13700000000000001</v>
      </c>
      <c r="BZ1044" s="1737">
        <f>SUM(BZ1030:BZ1034)</f>
        <v>0.1082</v>
      </c>
      <c r="CA1044" s="1701"/>
    </row>
    <row r="1045" s="1620" customFormat="1" ht="21.75" customHeight="1">
      <c r="A1045" s="1717"/>
      <c r="B1045" s="1718"/>
      <c r="C1045" s="1719"/>
      <c r="D1045" s="1720" t="s">
        <v>564</v>
      </c>
      <c r="E1045" s="1721"/>
      <c r="F1045" s="1722"/>
      <c r="G1045" s="1722"/>
      <c r="H1045" s="1753">
        <f>(H1043-H1044)/H1043*100</f>
        <v>73.653846153846146</v>
      </c>
      <c r="I1045" s="1738">
        <f>(I1043-I1044)/I1043*100</f>
        <v>1.6363636363636327</v>
      </c>
      <c r="J1045" s="1724"/>
      <c r="K1045" s="1753">
        <f>(K1043-K1044)/K1043*100</f>
        <v>73.653846153846146</v>
      </c>
      <c r="L1045" s="1738">
        <f>(L1043-L1044)/L1043*100</f>
        <v>1.6363636363636327</v>
      </c>
      <c r="M1045" s="1724"/>
      <c r="N1045" s="1753">
        <f>(N1043-N1044)/N1043*100</f>
        <v>73.653846153846146</v>
      </c>
      <c r="O1045" s="1738">
        <f>(O1043-O1044)/O1043*100</f>
        <v>1.6363636363636327</v>
      </c>
      <c r="P1045" s="1724"/>
      <c r="Q1045" s="1753">
        <f>(Q1043-Q1044)/Q1043*100</f>
        <v>73.653846153846146</v>
      </c>
      <c r="R1045" s="1738">
        <f>(R1043-R1044)/R1043*100</f>
        <v>1.6363636363636327</v>
      </c>
      <c r="S1045" s="1724"/>
      <c r="T1045" s="1753">
        <f>(T1043-T1044)/T1043*100</f>
        <v>73.653846153846146</v>
      </c>
      <c r="U1045" s="1738">
        <f>(U1043-U1044)/U1043*100</f>
        <v>1.6363636363636327</v>
      </c>
      <c r="V1045" s="1724"/>
      <c r="W1045" s="1753">
        <f>(W1043-W1044)/W1043*100</f>
        <v>74</v>
      </c>
      <c r="X1045" s="1738">
        <f>(X1043-X1044)/X1043*100</f>
        <v>37.142857142857153</v>
      </c>
      <c r="Y1045" s="1724"/>
      <c r="Z1045" s="1753">
        <f>(Z1043-Z1044)/Z1043*100</f>
        <v>74</v>
      </c>
      <c r="AA1045" s="1738">
        <f>(AA1043-AA1044)/AA1043*100</f>
        <v>37.142857142857153</v>
      </c>
      <c r="AB1045" s="1724"/>
      <c r="AC1045" s="1753">
        <f>(AC1043-AC1044)/AC1043*100</f>
        <v>74</v>
      </c>
      <c r="AD1045" s="1738">
        <f>(AD1043-AD1044)/AD1043*100</f>
        <v>37.142857142857153</v>
      </c>
      <c r="AE1045" s="1724"/>
      <c r="AF1045" s="1753">
        <f>(AF1043-AF1044)/AF1043*100</f>
        <v>74</v>
      </c>
      <c r="AG1045" s="1738">
        <f>(AG1043-AG1044)/AG1043*100</f>
        <v>37.142857142857153</v>
      </c>
      <c r="AH1045" s="1724"/>
      <c r="AI1045" s="1753">
        <f>(AI1043-AI1044)/AI1043*100</f>
        <v>74</v>
      </c>
      <c r="AJ1045" s="1738">
        <f>(AJ1043-AJ1044)/AJ1043*100</f>
        <v>37.142857142857153</v>
      </c>
      <c r="AK1045" s="1724"/>
      <c r="AL1045" s="1753">
        <f>(AL1043-AL1044)/AL1043*100</f>
        <v>74</v>
      </c>
      <c r="AM1045" s="1738">
        <f>(AM1043-AM1044)/AM1043*100</f>
        <v>37.142857142857153</v>
      </c>
      <c r="AN1045" s="1724"/>
      <c r="AO1045" s="1753">
        <f>(AO1043-AO1044)/AO1043*100</f>
        <v>74</v>
      </c>
      <c r="AP1045" s="1738">
        <f>(AP1043-AP1044)/AP1043*100</f>
        <v>20.000000000000004</v>
      </c>
      <c r="AQ1045" s="1724"/>
      <c r="AR1045" s="1753">
        <f>(AR1043-AR1044)/AR1043*100</f>
        <v>74</v>
      </c>
      <c r="AS1045" s="1738">
        <f>(AS1043-AS1044)/AS1043*100</f>
        <v>20.000000000000004</v>
      </c>
      <c r="AT1045" s="1724"/>
      <c r="AU1045" s="1753">
        <f>(AU1043-AU1044)/AU1043*100</f>
        <v>74</v>
      </c>
      <c r="AV1045" s="1738">
        <f>(AV1043-AV1044)/AV1043*100</f>
        <v>20.000000000000004</v>
      </c>
      <c r="AW1045" s="1724"/>
      <c r="AX1045" s="1753">
        <f>(AX1043-AX1044)/AX1043*100</f>
        <v>74</v>
      </c>
      <c r="AY1045" s="1738">
        <f>(AY1043-AY1044)/AY1043*100</f>
        <v>20.000000000000004</v>
      </c>
      <c r="AZ1045" s="1724"/>
      <c r="BA1045" s="1753">
        <f>(BA1043-BA1044)/BA1043*100</f>
        <v>74</v>
      </c>
      <c r="BB1045" s="1738">
        <f>(BB1043-BB1044)/BB1043*100</f>
        <v>20.000000000000004</v>
      </c>
      <c r="BC1045" s="1724"/>
      <c r="BD1045" s="1753">
        <f>(BD1043-BD1044)/BD1043*100</f>
        <v>74</v>
      </c>
      <c r="BE1045" s="1738">
        <f>(BE1043-BE1044)/BE1043*100</f>
        <v>20.000000000000004</v>
      </c>
      <c r="BF1045" s="1724"/>
      <c r="BG1045" s="1753">
        <f>(BG1043-BG1044)/BG1043*100</f>
        <v>74</v>
      </c>
      <c r="BH1045" s="1738">
        <f>(BH1043-BH1044)/BH1043*100</f>
        <v>20.000000000000004</v>
      </c>
      <c r="BI1045" s="1724"/>
      <c r="BJ1045" s="1753">
        <f>(BJ1043-BJ1044)/BJ1043*100</f>
        <v>74</v>
      </c>
      <c r="BK1045" s="1738">
        <f>(BK1043-BK1044)/BK1043*100</f>
        <v>20.000000000000004</v>
      </c>
      <c r="BL1045" s="1724"/>
      <c r="BM1045" s="1753">
        <f>(BM1043-BM1044)/BM1043*100</f>
        <v>73.653846153846146</v>
      </c>
      <c r="BN1045" s="1738">
        <f>(BN1043-BN1044)/BN1043*100</f>
        <v>1.6363636363636327</v>
      </c>
      <c r="BO1045" s="1724"/>
      <c r="BP1045" s="1753">
        <f>(BP1043-BP1044)/BP1043*100</f>
        <v>73.653846153846146</v>
      </c>
      <c r="BQ1045" s="1738">
        <f>(BQ1043-BQ1044)/BQ1043*100</f>
        <v>1.6363636363636327</v>
      </c>
      <c r="BR1045" s="1724"/>
      <c r="BS1045" s="1753">
        <f>(BS1043-BS1044)/BS1043*100</f>
        <v>73.653846153846146</v>
      </c>
      <c r="BT1045" s="1738">
        <f>(BT1043-BT1044)/BT1043*100</f>
        <v>1.6363636363636327</v>
      </c>
      <c r="BU1045" s="1724"/>
      <c r="BV1045" s="1753">
        <f>(BV1043-BV1044)/BV1043*100</f>
        <v>73.653846153846146</v>
      </c>
      <c r="BW1045" s="1738">
        <f>(BW1043-BW1044)/BW1043*100</f>
        <v>1.6363636363636327</v>
      </c>
      <c r="BX1045" s="1724"/>
      <c r="BY1045" s="1753">
        <f>(BY1043-BY1044)/BY1043*100</f>
        <v>73.653846153846146</v>
      </c>
      <c r="BZ1045" s="1738">
        <f>(BZ1043-BZ1044)/BZ1043*100</f>
        <v>1.6363636363636327</v>
      </c>
      <c r="CA1045" s="1724"/>
    </row>
    <row r="1046" s="1620" customFormat="1" ht="21.75" customHeight="1">
      <c r="A1046" s="1664"/>
      <c r="B1046" s="1712" t="s">
        <v>566</v>
      </c>
      <c r="C1046" s="1641"/>
      <c r="D1046" s="1713" t="s">
        <v>560</v>
      </c>
      <c r="E1046" s="1684"/>
      <c r="F1046" s="1684"/>
      <c r="G1046" s="1684"/>
      <c r="H1046" s="1686">
        <f>H1021</f>
        <v>0</v>
      </c>
      <c r="I1046" s="1736">
        <f>I1021</f>
        <v>0</v>
      </c>
      <c r="J1046" s="1688"/>
      <c r="K1046" s="1686">
        <f>K1021</f>
        <v>0</v>
      </c>
      <c r="L1046" s="1736">
        <f>L1021</f>
        <v>0</v>
      </c>
      <c r="M1046" s="1688"/>
      <c r="N1046" s="1686">
        <f>N1021</f>
        <v>0</v>
      </c>
      <c r="O1046" s="1736">
        <f>O1021</f>
        <v>0</v>
      </c>
      <c r="P1046" s="1688"/>
      <c r="Q1046" s="1686">
        <f>Q1021</f>
        <v>0</v>
      </c>
      <c r="R1046" s="1736">
        <f>R1021</f>
        <v>0</v>
      </c>
      <c r="S1046" s="1688"/>
      <c r="T1046" s="1686">
        <f>T1021</f>
        <v>0</v>
      </c>
      <c r="U1046" s="1736">
        <f>U1021</f>
        <v>0</v>
      </c>
      <c r="V1046" s="1688"/>
      <c r="W1046" s="1686">
        <f>W1021</f>
        <v>0</v>
      </c>
      <c r="X1046" s="1736">
        <f>X1021</f>
        <v>0</v>
      </c>
      <c r="Y1046" s="1688"/>
      <c r="Z1046" s="1686">
        <f>Z1021</f>
        <v>0</v>
      </c>
      <c r="AA1046" s="1736">
        <f>AA1021</f>
        <v>0</v>
      </c>
      <c r="AB1046" s="1688"/>
      <c r="AC1046" s="1686">
        <f>AC1021</f>
        <v>0</v>
      </c>
      <c r="AD1046" s="1736">
        <f>AD1021</f>
        <v>0</v>
      </c>
      <c r="AE1046" s="1688"/>
      <c r="AF1046" s="1686">
        <f>AF1021</f>
        <v>0</v>
      </c>
      <c r="AG1046" s="1736">
        <f>AG1021</f>
        <v>0</v>
      </c>
      <c r="AH1046" s="1688"/>
      <c r="AI1046" s="1686">
        <f>AI1021</f>
        <v>0</v>
      </c>
      <c r="AJ1046" s="1736">
        <f>AJ1021</f>
        <v>0</v>
      </c>
      <c r="AK1046" s="1688"/>
      <c r="AL1046" s="1686">
        <f>AL1021</f>
        <v>0</v>
      </c>
      <c r="AM1046" s="1736">
        <f>AM1021</f>
        <v>0</v>
      </c>
      <c r="AN1046" s="1688"/>
      <c r="AO1046" s="1686">
        <f>AO1021</f>
        <v>0</v>
      </c>
      <c r="AP1046" s="1736">
        <f>AP1021</f>
        <v>0</v>
      </c>
      <c r="AQ1046" s="1688"/>
      <c r="AR1046" s="1686">
        <f>AR1021</f>
        <v>0</v>
      </c>
      <c r="AS1046" s="1736">
        <f>AS1021</f>
        <v>0</v>
      </c>
      <c r="AT1046" s="1688"/>
      <c r="AU1046" s="1686">
        <f>AU1021</f>
        <v>0</v>
      </c>
      <c r="AV1046" s="1736">
        <f>AV1021</f>
        <v>0</v>
      </c>
      <c r="AW1046" s="1688"/>
      <c r="AX1046" s="1686">
        <f>AX1021</f>
        <v>0</v>
      </c>
      <c r="AY1046" s="1736">
        <f>AY1021</f>
        <v>0</v>
      </c>
      <c r="AZ1046" s="1688"/>
      <c r="BA1046" s="1686">
        <f>BA1021</f>
        <v>0</v>
      </c>
      <c r="BB1046" s="1736">
        <f>BB1021</f>
        <v>0</v>
      </c>
      <c r="BC1046" s="1688"/>
      <c r="BD1046" s="1686">
        <f>BD1021</f>
        <v>0</v>
      </c>
      <c r="BE1046" s="1736">
        <f>BE1021</f>
        <v>0</v>
      </c>
      <c r="BF1046" s="1688"/>
      <c r="BG1046" s="1686">
        <f>BG1021</f>
        <v>0</v>
      </c>
      <c r="BH1046" s="1736">
        <f>BH1021</f>
        <v>0</v>
      </c>
      <c r="BI1046" s="1688"/>
      <c r="BJ1046" s="1686">
        <f>BJ1021</f>
        <v>0</v>
      </c>
      <c r="BK1046" s="1736">
        <f>BK1021</f>
        <v>0</v>
      </c>
      <c r="BL1046" s="1688"/>
      <c r="BM1046" s="1686">
        <f>BM1021</f>
        <v>0</v>
      </c>
      <c r="BN1046" s="1736">
        <f>BN1021</f>
        <v>0</v>
      </c>
      <c r="BO1046" s="1688"/>
      <c r="BP1046" s="1686">
        <f>BP1021</f>
        <v>0</v>
      </c>
      <c r="BQ1046" s="1736">
        <f>BQ1021</f>
        <v>0</v>
      </c>
      <c r="BR1046" s="1688"/>
      <c r="BS1046" s="1686">
        <f>BS1021</f>
        <v>0</v>
      </c>
      <c r="BT1046" s="1736">
        <f>BT1021</f>
        <v>0</v>
      </c>
      <c r="BU1046" s="1688"/>
      <c r="BV1046" s="1686">
        <f>BV1021</f>
        <v>0</v>
      </c>
      <c r="BW1046" s="1736">
        <f>BW1021</f>
        <v>0</v>
      </c>
      <c r="BX1046" s="1688"/>
      <c r="BY1046" s="1686">
        <f>BY1021</f>
        <v>0</v>
      </c>
      <c r="BZ1046" s="1736">
        <f>BZ1021</f>
        <v>0</v>
      </c>
      <c r="CA1046" s="1688"/>
    </row>
    <row r="1047" s="1620" customFormat="1" ht="21.75" customHeight="1">
      <c r="A1047" s="1681"/>
      <c r="B1047" s="1715"/>
      <c r="C1047" s="1652"/>
      <c r="D1047" s="1706" t="s">
        <v>561</v>
      </c>
      <c r="E1047" s="1690"/>
      <c r="F1047" s="1690"/>
      <c r="G1047" s="1690"/>
      <c r="H1047" s="1699">
        <f>SUM(H1035:H1039)</f>
        <v>0.94500000000000006</v>
      </c>
      <c r="I1047" s="1737">
        <f>SUM(I1035:I1039)</f>
        <v>0.14700000000000002</v>
      </c>
      <c r="J1047" s="1701"/>
      <c r="K1047" s="1699">
        <f>SUM(K1035:K1039)</f>
        <v>0.94500000000000006</v>
      </c>
      <c r="L1047" s="1737">
        <f>SUM(L1035:L1039)</f>
        <v>0.14700000000000002</v>
      </c>
      <c r="M1047" s="1701"/>
      <c r="N1047" s="1699">
        <f>SUM(N1035:N1039)</f>
        <v>0.94500000000000006</v>
      </c>
      <c r="O1047" s="1737">
        <f>SUM(O1035:O1039)</f>
        <v>0.14700000000000002</v>
      </c>
      <c r="P1047" s="1701"/>
      <c r="Q1047" s="1699">
        <f>SUM(Q1035:Q1039)</f>
        <v>0.94500000000000006</v>
      </c>
      <c r="R1047" s="1737">
        <f>SUM(R1035:R1039)</f>
        <v>0.14700000000000002</v>
      </c>
      <c r="S1047" s="1701"/>
      <c r="T1047" s="1699">
        <f>SUM(T1035:T1039)</f>
        <v>0.94500000000000006</v>
      </c>
      <c r="U1047" s="1737">
        <f>SUM(U1035:U1039)</f>
        <v>0.14700000000000002</v>
      </c>
      <c r="V1047" s="1701"/>
      <c r="W1047" s="1699">
        <f>SUM(W1035:W1039)</f>
        <v>0.14100000000000001</v>
      </c>
      <c r="X1047" s="1737">
        <f>SUM(X1035:X1039)</f>
        <v>0.087999999999999995</v>
      </c>
      <c r="Y1047" s="1701"/>
      <c r="Z1047" s="1699">
        <f>SUM(Z1035:Z1039)</f>
        <v>0.14100000000000001</v>
      </c>
      <c r="AA1047" s="1737">
        <f>SUM(AA1035:AA1039)</f>
        <v>0.087999999999999995</v>
      </c>
      <c r="AB1047" s="1701"/>
      <c r="AC1047" s="1699">
        <f>SUM(AC1035:AC1039)</f>
        <v>0.14100000000000001</v>
      </c>
      <c r="AD1047" s="1737">
        <f>SUM(AD1035:AD1039)</f>
        <v>0.087999999999999995</v>
      </c>
      <c r="AE1047" s="1701"/>
      <c r="AF1047" s="1699">
        <f>SUM(AF1035:AF1039)</f>
        <v>0.14100000000000001</v>
      </c>
      <c r="AG1047" s="1737">
        <f>SUM(AG1035:AG1039)</f>
        <v>0.087999999999999995</v>
      </c>
      <c r="AH1047" s="1701"/>
      <c r="AI1047" s="1699">
        <f>SUM(AI1035:AI1039)</f>
        <v>0.14100000000000001</v>
      </c>
      <c r="AJ1047" s="1737">
        <f>SUM(AJ1035:AJ1039)</f>
        <v>0.087999999999999995</v>
      </c>
      <c r="AK1047" s="1701"/>
      <c r="AL1047" s="1699">
        <f>SUM(AL1035:AL1039)</f>
        <v>0.14100000000000001</v>
      </c>
      <c r="AM1047" s="1737">
        <f>SUM(AM1035:AM1039)</f>
        <v>0.087999999999999995</v>
      </c>
      <c r="AN1047" s="1701"/>
      <c r="AO1047" s="1699">
        <f>SUM(AO1035:AO1039)</f>
        <v>0.14100000000000001</v>
      </c>
      <c r="AP1047" s="1737">
        <f>SUM(AP1035:AP1039)</f>
        <v>0.087999999999999995</v>
      </c>
      <c r="AQ1047" s="1701"/>
      <c r="AR1047" s="1699">
        <f>SUM(AR1035:AR1039)</f>
        <v>0.14100000000000001</v>
      </c>
      <c r="AS1047" s="1737">
        <f>SUM(AS1035:AS1039)</f>
        <v>0.087999999999999995</v>
      </c>
      <c r="AT1047" s="1701"/>
      <c r="AU1047" s="1699">
        <f>SUM(AU1035:AU1039)</f>
        <v>0.14100000000000001</v>
      </c>
      <c r="AV1047" s="1737">
        <f>SUM(AV1035:AV1039)</f>
        <v>0.087999999999999995</v>
      </c>
      <c r="AW1047" s="1701"/>
      <c r="AX1047" s="1699">
        <f>SUM(AX1035:AX1039)</f>
        <v>0.14100000000000001</v>
      </c>
      <c r="AY1047" s="1737">
        <f>SUM(AY1035:AY1039)</f>
        <v>0.087999999999999995</v>
      </c>
      <c r="AZ1047" s="1701"/>
      <c r="BA1047" s="1699">
        <f>SUM(BA1035:BA1039)</f>
        <v>0.14100000000000001</v>
      </c>
      <c r="BB1047" s="1737">
        <f>SUM(BB1035:BB1039)</f>
        <v>0.087999999999999995</v>
      </c>
      <c r="BC1047" s="1701"/>
      <c r="BD1047" s="1699">
        <f>SUM(BD1035:BD1039)</f>
        <v>0.14100000000000001</v>
      </c>
      <c r="BE1047" s="1737">
        <f>SUM(BE1035:BE1039)</f>
        <v>0.087999999999999995</v>
      </c>
      <c r="BF1047" s="1701"/>
      <c r="BG1047" s="1699">
        <f>SUM(BG1035:BG1039)</f>
        <v>0.14100000000000001</v>
      </c>
      <c r="BH1047" s="1737">
        <f>SUM(BH1035:BH1039)</f>
        <v>0.087999999999999995</v>
      </c>
      <c r="BI1047" s="1701"/>
      <c r="BJ1047" s="1699">
        <f>SUM(BJ1035:BJ1039)</f>
        <v>0.14100000000000001</v>
      </c>
      <c r="BK1047" s="1737">
        <f>SUM(BK1035:BK1039)</f>
        <v>0.087999999999999995</v>
      </c>
      <c r="BL1047" s="1701"/>
      <c r="BM1047" s="1699">
        <f>SUM(BM1035:BM1039)</f>
        <v>0.94500000000000006</v>
      </c>
      <c r="BN1047" s="1737">
        <f>SUM(BN1035:BN1039)</f>
        <v>0.14700000000000002</v>
      </c>
      <c r="BO1047" s="1701"/>
      <c r="BP1047" s="1699">
        <f>SUM(BP1035:BP1039)</f>
        <v>0.94500000000000006</v>
      </c>
      <c r="BQ1047" s="1737">
        <f>SUM(BQ1035:BQ1039)</f>
        <v>0.14700000000000002</v>
      </c>
      <c r="BR1047" s="1701"/>
      <c r="BS1047" s="1699">
        <f>SUM(BS1035:BS1039)</f>
        <v>0.94500000000000006</v>
      </c>
      <c r="BT1047" s="1737">
        <f>SUM(BT1035:BT1039)</f>
        <v>0.14700000000000002</v>
      </c>
      <c r="BU1047" s="1701"/>
      <c r="BV1047" s="1699">
        <f>SUM(BV1035:BV1039)</f>
        <v>0.94500000000000006</v>
      </c>
      <c r="BW1047" s="1737">
        <f>SUM(BW1035:BW1039)</f>
        <v>0.14700000000000002</v>
      </c>
      <c r="BX1047" s="1701"/>
      <c r="BY1047" s="1699">
        <f>SUM(BY1035:BY1039)</f>
        <v>0.94500000000000006</v>
      </c>
      <c r="BZ1047" s="1737">
        <f>SUM(BZ1035:BZ1039)</f>
        <v>0.14700000000000002</v>
      </c>
      <c r="CA1047" s="1701"/>
    </row>
    <row r="1048" s="1620" customFormat="1" ht="21.75" customHeight="1">
      <c r="A1048" s="1717"/>
      <c r="B1048" s="1718"/>
      <c r="C1048" s="1719"/>
      <c r="D1048" s="1720" t="s">
        <v>564</v>
      </c>
      <c r="E1048" s="1721"/>
      <c r="F1048" s="1722"/>
      <c r="G1048" s="1722"/>
      <c r="H1048" s="1753" t="e">
        <f>(H1046-H1047)/H1046*100</f>
        <v>#DIV/0!</v>
      </c>
      <c r="I1048" s="1738" t="e">
        <f>(I1046-I1047)/I1046*100</f>
        <v>#DIV/0!</v>
      </c>
      <c r="J1048" s="1724"/>
      <c r="K1048" s="1753" t="e">
        <f>(K1046-K1047)/K1046*100</f>
        <v>#DIV/0!</v>
      </c>
      <c r="L1048" s="1738" t="e">
        <f>(L1046-L1047)/L1046*100</f>
        <v>#DIV/0!</v>
      </c>
      <c r="M1048" s="1724"/>
      <c r="N1048" s="1753" t="e">
        <f>(N1046-N1047)/N1046*100</f>
        <v>#DIV/0!</v>
      </c>
      <c r="O1048" s="1738" t="e">
        <f>(O1046-O1047)/O1046*100</f>
        <v>#DIV/0!</v>
      </c>
      <c r="P1048" s="1724"/>
      <c r="Q1048" s="1753" t="e">
        <f>(Q1046-Q1047)/Q1046*100</f>
        <v>#DIV/0!</v>
      </c>
      <c r="R1048" s="1738" t="e">
        <f>(R1046-R1047)/R1046*100</f>
        <v>#DIV/0!</v>
      </c>
      <c r="S1048" s="1724"/>
      <c r="T1048" s="1753" t="e">
        <f>(T1046-T1047)/T1046*100</f>
        <v>#DIV/0!</v>
      </c>
      <c r="U1048" s="1738" t="e">
        <f>(U1046-U1047)/U1046*100</f>
        <v>#DIV/0!</v>
      </c>
      <c r="V1048" s="1724"/>
      <c r="W1048" s="1753" t="e">
        <f>(W1046-W1047)/W1046*100</f>
        <v>#DIV/0!</v>
      </c>
      <c r="X1048" s="1738" t="e">
        <f>(X1046-X1047)/X1046*100</f>
        <v>#DIV/0!</v>
      </c>
      <c r="Y1048" s="1724"/>
      <c r="Z1048" s="1753" t="e">
        <f>(Z1046-Z1047)/Z1046*100</f>
        <v>#DIV/0!</v>
      </c>
      <c r="AA1048" s="1738" t="e">
        <f>(AA1046-AA1047)/AA1046*100</f>
        <v>#DIV/0!</v>
      </c>
      <c r="AB1048" s="1724"/>
      <c r="AC1048" s="1753" t="e">
        <f>(AC1046-AC1047)/AC1046*100</f>
        <v>#DIV/0!</v>
      </c>
      <c r="AD1048" s="1738" t="e">
        <f>(AD1046-AD1047)/AD1046*100</f>
        <v>#DIV/0!</v>
      </c>
      <c r="AE1048" s="1724"/>
      <c r="AF1048" s="1753" t="e">
        <f>(AF1046-AF1047)/AF1046*100</f>
        <v>#DIV/0!</v>
      </c>
      <c r="AG1048" s="1738" t="e">
        <f>(AG1046-AG1047)/AG1046*100</f>
        <v>#DIV/0!</v>
      </c>
      <c r="AH1048" s="1724"/>
      <c r="AI1048" s="1753" t="e">
        <f>(AI1046-AI1047)/AI1046*100</f>
        <v>#DIV/0!</v>
      </c>
      <c r="AJ1048" s="1738" t="e">
        <f>(AJ1046-AJ1047)/AJ1046*100</f>
        <v>#DIV/0!</v>
      </c>
      <c r="AK1048" s="1724"/>
      <c r="AL1048" s="1753" t="e">
        <f>(AL1046-AL1047)/AL1046*100</f>
        <v>#DIV/0!</v>
      </c>
      <c r="AM1048" s="1738" t="e">
        <f>(AM1046-AM1047)/AM1046*100</f>
        <v>#DIV/0!</v>
      </c>
      <c r="AN1048" s="1724"/>
      <c r="AO1048" s="1753" t="e">
        <f>(AO1046-AO1047)/AO1046*100</f>
        <v>#DIV/0!</v>
      </c>
      <c r="AP1048" s="1738" t="e">
        <f>(AP1046-AP1047)/AP1046*100</f>
        <v>#DIV/0!</v>
      </c>
      <c r="AQ1048" s="1724"/>
      <c r="AR1048" s="1753" t="e">
        <f>(AR1046-AR1047)/AR1046*100</f>
        <v>#DIV/0!</v>
      </c>
      <c r="AS1048" s="1738" t="e">
        <f>(AS1046-AS1047)/AS1046*100</f>
        <v>#DIV/0!</v>
      </c>
      <c r="AT1048" s="1724"/>
      <c r="AU1048" s="1753" t="e">
        <f>(AU1046-AU1047)/AU1046*100</f>
        <v>#DIV/0!</v>
      </c>
      <c r="AV1048" s="1738" t="e">
        <f>(AV1046-AV1047)/AV1046*100</f>
        <v>#DIV/0!</v>
      </c>
      <c r="AW1048" s="1724"/>
      <c r="AX1048" s="1753" t="e">
        <f>(AX1046-AX1047)/AX1046*100</f>
        <v>#DIV/0!</v>
      </c>
      <c r="AY1048" s="1738" t="e">
        <f>(AY1046-AY1047)/AY1046*100</f>
        <v>#DIV/0!</v>
      </c>
      <c r="AZ1048" s="1724"/>
      <c r="BA1048" s="1753" t="e">
        <f>(BA1046-BA1047)/BA1046*100</f>
        <v>#DIV/0!</v>
      </c>
      <c r="BB1048" s="1738" t="e">
        <f>(BB1046-BB1047)/BB1046*100</f>
        <v>#DIV/0!</v>
      </c>
      <c r="BC1048" s="1724"/>
      <c r="BD1048" s="1753" t="e">
        <f>(BD1046-BD1047)/BD1046*100</f>
        <v>#DIV/0!</v>
      </c>
      <c r="BE1048" s="1738" t="e">
        <f>(BE1046-BE1047)/BE1046*100</f>
        <v>#DIV/0!</v>
      </c>
      <c r="BF1048" s="1724"/>
      <c r="BG1048" s="1753" t="e">
        <f>(BG1046-BG1047)/BG1046*100</f>
        <v>#DIV/0!</v>
      </c>
      <c r="BH1048" s="1738" t="e">
        <f>(BH1046-BH1047)/BH1046*100</f>
        <v>#DIV/0!</v>
      </c>
      <c r="BI1048" s="1724"/>
      <c r="BJ1048" s="1753" t="e">
        <f>(BJ1046-BJ1047)/BJ1046*100</f>
        <v>#DIV/0!</v>
      </c>
      <c r="BK1048" s="1738" t="e">
        <f>(BK1046-BK1047)/BK1046*100</f>
        <v>#DIV/0!</v>
      </c>
      <c r="BL1048" s="1724"/>
      <c r="BM1048" s="1753" t="e">
        <f>(BM1046-BM1047)/BM1046*100</f>
        <v>#DIV/0!</v>
      </c>
      <c r="BN1048" s="1738" t="e">
        <f>(BN1046-BN1047)/BN1046*100</f>
        <v>#DIV/0!</v>
      </c>
      <c r="BO1048" s="1724"/>
      <c r="BP1048" s="1753" t="e">
        <f>(BP1046-BP1047)/BP1046*100</f>
        <v>#DIV/0!</v>
      </c>
      <c r="BQ1048" s="1738" t="e">
        <f>(BQ1046-BQ1047)/BQ1046*100</f>
        <v>#DIV/0!</v>
      </c>
      <c r="BR1048" s="1724"/>
      <c r="BS1048" s="1753" t="e">
        <f>(BS1046-BS1047)/BS1046*100</f>
        <v>#DIV/0!</v>
      </c>
      <c r="BT1048" s="1738" t="e">
        <f>(BT1046-BT1047)/BT1046*100</f>
        <v>#DIV/0!</v>
      </c>
      <c r="BU1048" s="1724"/>
      <c r="BV1048" s="1753" t="e">
        <f>(BV1046-BV1047)/BV1046*100</f>
        <v>#DIV/0!</v>
      </c>
      <c r="BW1048" s="1738" t="e">
        <f>(BW1046-BW1047)/BW1046*100</f>
        <v>#DIV/0!</v>
      </c>
      <c r="BX1048" s="1724"/>
      <c r="BY1048" s="1753" t="e">
        <f>(BY1046-BY1047)/BY1046*100</f>
        <v>#DIV/0!</v>
      </c>
      <c r="BZ1048" s="1738" t="e">
        <f>(BZ1046-BZ1047)/BZ1046*100</f>
        <v>#DIV/0!</v>
      </c>
      <c r="CA1048" s="1724"/>
    </row>
    <row r="1049" s="1620" customFormat="1" ht="21.75" customHeight="1">
      <c r="A1049" s="1725">
        <v>30</v>
      </c>
      <c r="B1049" s="1787" t="s">
        <v>396</v>
      </c>
      <c r="C1049" s="1666"/>
      <c r="D1049" s="1674"/>
      <c r="E1049" s="1788"/>
      <c r="F1049" s="1788"/>
      <c r="G1049" s="1789"/>
      <c r="H1049" s="1792"/>
      <c r="I1049" s="1793"/>
      <c r="J1049" s="1784"/>
      <c r="K1049" s="1792"/>
      <c r="L1049" s="1793"/>
      <c r="M1049" s="1784"/>
      <c r="N1049" s="1792"/>
      <c r="O1049" s="1793"/>
      <c r="P1049" s="1784"/>
      <c r="Q1049" s="1792"/>
      <c r="R1049" s="1793"/>
      <c r="S1049" s="1784"/>
      <c r="T1049" s="1792"/>
      <c r="U1049" s="1793"/>
      <c r="V1049" s="1784"/>
      <c r="W1049" s="1792"/>
      <c r="X1049" s="1793"/>
      <c r="Y1049" s="1784"/>
      <c r="Z1049" s="1792"/>
      <c r="AA1049" s="1793"/>
      <c r="AB1049" s="1784"/>
      <c r="AC1049" s="1792"/>
      <c r="AD1049" s="1793"/>
      <c r="AE1049" s="1784"/>
      <c r="AF1049" s="1792"/>
      <c r="AG1049" s="1793"/>
      <c r="AH1049" s="1784"/>
      <c r="AI1049" s="1792"/>
      <c r="AJ1049" s="1793"/>
      <c r="AK1049" s="1784"/>
      <c r="AL1049" s="1792"/>
      <c r="AM1049" s="1793"/>
      <c r="AN1049" s="1784"/>
      <c r="AO1049" s="1792"/>
      <c r="AP1049" s="1793"/>
      <c r="AQ1049" s="1784"/>
      <c r="AR1049" s="1792"/>
      <c r="AS1049" s="1793"/>
      <c r="AT1049" s="1784"/>
      <c r="AU1049" s="1792"/>
      <c r="AV1049" s="1793"/>
      <c r="AW1049" s="1784"/>
      <c r="AX1049" s="1792"/>
      <c r="AY1049" s="1793"/>
      <c r="AZ1049" s="1784"/>
      <c r="BA1049" s="1792"/>
      <c r="BB1049" s="1793"/>
      <c r="BC1049" s="1784"/>
      <c r="BD1049" s="1792"/>
      <c r="BE1049" s="1793"/>
      <c r="BF1049" s="1784"/>
      <c r="BG1049" s="1792"/>
      <c r="BH1049" s="1793"/>
      <c r="BI1049" s="1784"/>
      <c r="BJ1049" s="1792"/>
      <c r="BK1049" s="1793"/>
      <c r="BL1049" s="1784"/>
      <c r="BM1049" s="1792"/>
      <c r="BN1049" s="1793"/>
      <c r="BO1049" s="1784"/>
      <c r="BP1049" s="1792"/>
      <c r="BQ1049" s="1793"/>
      <c r="BR1049" s="1784"/>
      <c r="BS1049" s="1792"/>
      <c r="BT1049" s="1793"/>
      <c r="BU1049" s="1784"/>
      <c r="BV1049" s="1792"/>
      <c r="BW1049" s="1793"/>
      <c r="BX1049" s="1784"/>
      <c r="BY1049" s="1792"/>
      <c r="BZ1049" s="1793"/>
      <c r="CA1049" s="1784"/>
    </row>
    <row r="1050" s="1620" customFormat="1" ht="21.75" customHeight="1">
      <c r="A1050" s="1681"/>
      <c r="B1050" s="1622"/>
      <c r="C1050" s="1682"/>
      <c r="D1050" s="1728" t="s">
        <v>161</v>
      </c>
      <c r="E1050" s="1690"/>
      <c r="F1050" s="1690" t="s">
        <v>491</v>
      </c>
      <c r="G1050" s="1690">
        <v>35</v>
      </c>
      <c r="H1050" s="1699">
        <v>0.23999999999999999</v>
      </c>
      <c r="I1050" s="1702">
        <v>0.089999999999999997</v>
      </c>
      <c r="J1050" s="1694">
        <f t="shared" ref="J1050:J1051" si="2339">ROUND(SQRT(H1050^2+I1050^2)*1000/(1.73*H1062),0)</f>
        <v>4</v>
      </c>
      <c r="K1050" s="1699">
        <v>0.23999999999999999</v>
      </c>
      <c r="L1050" s="1702">
        <v>0.089999999999999997</v>
      </c>
      <c r="M1050" s="1694">
        <f t="shared" ref="M1050:M1051" si="2340">ROUND(SQRT(K1050^2+L1050^2)*1000/(1.73*K1062),0)</f>
        <v>4</v>
      </c>
      <c r="N1050" s="1699">
        <v>0.23999999999999999</v>
      </c>
      <c r="O1050" s="1702">
        <v>0.089999999999999997</v>
      </c>
      <c r="P1050" s="1694">
        <f t="shared" ref="P1050:P1051" si="2341">ROUND(SQRT(N1050^2+O1050^2)*1000/(1.73*N1062),0)</f>
        <v>4</v>
      </c>
      <c r="Q1050" s="1699">
        <v>0.23999999999999999</v>
      </c>
      <c r="R1050" s="1702">
        <v>0.089999999999999997</v>
      </c>
      <c r="S1050" s="1694">
        <f t="shared" ref="S1050:S1051" si="2342">ROUND(SQRT(Q1050^2+R1050^2)*1000/(1.73*Q1062),0)</f>
        <v>4</v>
      </c>
      <c r="T1050" s="1699">
        <v>0.23999999999999999</v>
      </c>
      <c r="U1050" s="1702">
        <v>0.089999999999999997</v>
      </c>
      <c r="V1050" s="1694">
        <f t="shared" ref="V1050:V1051" si="2343">ROUND(SQRT(T1050^2+U1050^2)*1000/(1.73*T1062),0)</f>
        <v>4</v>
      </c>
      <c r="W1050" s="1699">
        <v>0.34000000000000002</v>
      </c>
      <c r="X1050" s="1702">
        <v>0.089999999999999997</v>
      </c>
      <c r="Y1050" s="1694">
        <f t="shared" ref="Y1050:Y1051" si="2344">ROUND(SQRT(W1050^2+X1050^2)*1000/(1.73*W1062),0)</f>
        <v>6</v>
      </c>
      <c r="Z1050" s="1699">
        <v>0.34000000000000002</v>
      </c>
      <c r="AA1050" s="1702">
        <v>0.089999999999999997</v>
      </c>
      <c r="AB1050" s="1694">
        <f t="shared" ref="AB1050:AB1051" si="2345">ROUND(SQRT(Z1050^2+AA1050^2)*1000/(1.73*Z1062),0)</f>
        <v>6</v>
      </c>
      <c r="AC1050" s="1699">
        <v>0.34000000000000002</v>
      </c>
      <c r="AD1050" s="1702">
        <v>0.089999999999999997</v>
      </c>
      <c r="AE1050" s="1694">
        <f t="shared" ref="AE1050:AE1051" si="2346">ROUND(SQRT(AC1050^2+AD1050^2)*1000/(1.73*AC1062),0)</f>
        <v>6</v>
      </c>
      <c r="AF1050" s="1699">
        <v>0.34000000000000002</v>
      </c>
      <c r="AG1050" s="1702">
        <v>0.089999999999999997</v>
      </c>
      <c r="AH1050" s="1694">
        <f t="shared" ref="AH1050:AH1051" si="2347">ROUND(SQRT(AF1050^2+AG1050^2)*1000/(1.73*AF1062),0)</f>
        <v>6</v>
      </c>
      <c r="AI1050" s="1699">
        <v>0.34000000000000002</v>
      </c>
      <c r="AJ1050" s="1702">
        <v>0.089999999999999997</v>
      </c>
      <c r="AK1050" s="1694">
        <f t="shared" ref="AK1050:AK1051" si="2348">ROUND(SQRT(AI1050^2+AJ1050^2)*1000/(1.73*AI1062),0)</f>
        <v>6</v>
      </c>
      <c r="AL1050" s="1699">
        <v>0.34000000000000002</v>
      </c>
      <c r="AM1050" s="1702">
        <v>0.089999999999999997</v>
      </c>
      <c r="AN1050" s="1694">
        <f t="shared" ref="AN1050:AN1051" si="2349">ROUND(SQRT(AL1050^2+AM1050^2)*1000/(1.73*AL1062),0)</f>
        <v>6</v>
      </c>
      <c r="AO1050" s="1699">
        <v>0.34000000000000002</v>
      </c>
      <c r="AP1050" s="1702">
        <v>0.089999999999999997</v>
      </c>
      <c r="AQ1050" s="1694">
        <f t="shared" ref="AQ1050:AQ1051" si="2350">ROUND(SQRT(AO1050^2+AP1050^2)*1000/(1.73*AO1062),0)</f>
        <v>6</v>
      </c>
      <c r="AR1050" s="1699">
        <v>0.34000000000000002</v>
      </c>
      <c r="AS1050" s="1702">
        <v>0.089999999999999997</v>
      </c>
      <c r="AT1050" s="1694">
        <f t="shared" ref="AT1050:AT1051" si="2351">ROUND(SQRT(AR1050^2+AS1050^2)*1000/(1.73*AR1062),0)</f>
        <v>6</v>
      </c>
      <c r="AU1050" s="1699">
        <v>0.34000000000000002</v>
      </c>
      <c r="AV1050" s="1702">
        <v>0.089999999999999997</v>
      </c>
      <c r="AW1050" s="1694">
        <f t="shared" ref="AW1050:AW1051" si="2352">ROUND(SQRT(AU1050^2+AV1050^2)*1000/(1.73*AU1062),0)</f>
        <v>6</v>
      </c>
      <c r="AX1050" s="1699">
        <v>0.34000000000000002</v>
      </c>
      <c r="AY1050" s="1702">
        <v>0.089999999999999997</v>
      </c>
      <c r="AZ1050" s="1694">
        <f t="shared" ref="AZ1050:AZ1051" si="2353">ROUND(SQRT(AX1050^2+AY1050^2)*1000/(1.73*AX1062),0)</f>
        <v>6</v>
      </c>
      <c r="BA1050" s="1699">
        <v>0.34000000000000002</v>
      </c>
      <c r="BB1050" s="1702">
        <v>0.089999999999999997</v>
      </c>
      <c r="BC1050" s="1694">
        <f t="shared" ref="BC1050:BC1051" si="2354">ROUND(SQRT(BA1050^2+BB1050^2)*1000/(1.73*BA1062),0)</f>
        <v>6</v>
      </c>
      <c r="BD1050" s="1699">
        <v>0.34000000000000002</v>
      </c>
      <c r="BE1050" s="1702">
        <v>0.089999999999999997</v>
      </c>
      <c r="BF1050" s="1694">
        <f t="shared" ref="BF1050:BF1051" si="2355">ROUND(SQRT(BD1050^2+BE1050^2)*1000/(1.73*BD1062),0)</f>
        <v>6</v>
      </c>
      <c r="BG1050" s="1699">
        <v>0.34000000000000002</v>
      </c>
      <c r="BH1050" s="1702">
        <v>0.089999999999999997</v>
      </c>
      <c r="BI1050" s="1694">
        <f t="shared" ref="BI1050:BI1051" si="2356">ROUND(SQRT(BG1050^2+BH1050^2)*1000/(1.73*BG1062),0)</f>
        <v>6</v>
      </c>
      <c r="BJ1050" s="1699">
        <v>0.34000000000000002</v>
      </c>
      <c r="BK1050" s="1702">
        <v>0.089999999999999997</v>
      </c>
      <c r="BL1050" s="1694">
        <f t="shared" ref="BL1050:BL1051" si="2357">ROUND(SQRT(BJ1050^2+BK1050^2)*1000/(1.73*BJ1062),0)</f>
        <v>6</v>
      </c>
      <c r="BM1050" s="1699">
        <v>0.23999999999999999</v>
      </c>
      <c r="BN1050" s="1702">
        <v>0.089999999999999997</v>
      </c>
      <c r="BO1050" s="1694">
        <f t="shared" ref="BO1050:BO1051" si="2358">ROUND(SQRT(BM1050^2+BN1050^2)*1000/(1.73*BM1062),0)</f>
        <v>4</v>
      </c>
      <c r="BP1050" s="1699">
        <v>0.23999999999999999</v>
      </c>
      <c r="BQ1050" s="1702">
        <v>0.089999999999999997</v>
      </c>
      <c r="BR1050" s="1694">
        <f t="shared" ref="BR1050:BR1051" si="2359">ROUND(SQRT(BP1050^2+BQ1050^2)*1000/(1.73*BP1062),0)</f>
        <v>4</v>
      </c>
      <c r="BS1050" s="1699">
        <v>0.23999999999999999</v>
      </c>
      <c r="BT1050" s="1702">
        <v>0.089999999999999997</v>
      </c>
      <c r="BU1050" s="1694">
        <f t="shared" ref="BU1050:BU1051" si="2360">ROUND(SQRT(BS1050^2+BT1050^2)*1000/(1.73*BS1062),0)</f>
        <v>4</v>
      </c>
      <c r="BV1050" s="1699">
        <v>0.23999999999999999</v>
      </c>
      <c r="BW1050" s="1702">
        <v>0.089999999999999997</v>
      </c>
      <c r="BX1050" s="1694">
        <f t="shared" ref="BX1050:BX1051" si="2361">ROUND(SQRT(BV1050^2+BW1050^2)*1000/(1.73*BV1062),0)</f>
        <v>4</v>
      </c>
      <c r="BY1050" s="1699">
        <v>0.23999999999999999</v>
      </c>
      <c r="BZ1050" s="1702">
        <v>0.089999999999999997</v>
      </c>
      <c r="CA1050" s="1694">
        <f t="shared" ref="CA1050:CA1051" si="2362">ROUND(SQRT(BY1050^2+BZ1050^2)*1000/(1.73*BY1062),0)</f>
        <v>4</v>
      </c>
    </row>
    <row r="1051" s="1620" customFormat="1" ht="21.75" customHeight="1">
      <c r="A1051" s="1681"/>
      <c r="B1051" s="1622"/>
      <c r="C1051" s="1682" t="s">
        <v>760</v>
      </c>
      <c r="D1051" s="1689"/>
      <c r="E1051" s="1690"/>
      <c r="F1051" s="1690" t="s">
        <v>493</v>
      </c>
      <c r="G1051" s="1690">
        <v>10</v>
      </c>
      <c r="H1051" s="1699">
        <v>0.23999999999999999</v>
      </c>
      <c r="I1051" s="1702">
        <v>0.089999999999999997</v>
      </c>
      <c r="J1051" s="1694">
        <f t="shared" si="2339"/>
        <v>15</v>
      </c>
      <c r="K1051" s="1699">
        <v>0.23999999999999999</v>
      </c>
      <c r="L1051" s="1702">
        <v>0.089999999999999997</v>
      </c>
      <c r="M1051" s="1694">
        <f t="shared" si="2340"/>
        <v>15</v>
      </c>
      <c r="N1051" s="1699">
        <v>0.23999999999999999</v>
      </c>
      <c r="O1051" s="1702">
        <v>0.089999999999999997</v>
      </c>
      <c r="P1051" s="1694">
        <f t="shared" si="2341"/>
        <v>15</v>
      </c>
      <c r="Q1051" s="1699">
        <v>0.23999999999999999</v>
      </c>
      <c r="R1051" s="1702">
        <v>0.089999999999999997</v>
      </c>
      <c r="S1051" s="1694">
        <f t="shared" si="2342"/>
        <v>15</v>
      </c>
      <c r="T1051" s="1699">
        <v>0.23999999999999999</v>
      </c>
      <c r="U1051" s="1702">
        <v>0.089999999999999997</v>
      </c>
      <c r="V1051" s="1694">
        <f t="shared" si="2343"/>
        <v>15</v>
      </c>
      <c r="W1051" s="1699">
        <v>0.34000000000000002</v>
      </c>
      <c r="X1051" s="1702">
        <v>0.089999999999999997</v>
      </c>
      <c r="Y1051" s="1694">
        <f t="shared" si="2344"/>
        <v>20</v>
      </c>
      <c r="Z1051" s="1699">
        <v>0.34000000000000002</v>
      </c>
      <c r="AA1051" s="1702">
        <v>0.089999999999999997</v>
      </c>
      <c r="AB1051" s="1694">
        <f t="shared" si="2345"/>
        <v>20</v>
      </c>
      <c r="AC1051" s="1699">
        <v>0.34000000000000002</v>
      </c>
      <c r="AD1051" s="1702">
        <v>0.089999999999999997</v>
      </c>
      <c r="AE1051" s="1694">
        <f t="shared" si="2346"/>
        <v>20</v>
      </c>
      <c r="AF1051" s="1699">
        <v>0.34000000000000002</v>
      </c>
      <c r="AG1051" s="1702">
        <v>0.089999999999999997</v>
      </c>
      <c r="AH1051" s="1694">
        <f t="shared" si="2347"/>
        <v>20</v>
      </c>
      <c r="AI1051" s="1699">
        <v>0.34000000000000002</v>
      </c>
      <c r="AJ1051" s="1702">
        <v>0.089999999999999997</v>
      </c>
      <c r="AK1051" s="1694">
        <f t="shared" si="2348"/>
        <v>20</v>
      </c>
      <c r="AL1051" s="1699">
        <v>0.34000000000000002</v>
      </c>
      <c r="AM1051" s="1702">
        <v>0.089999999999999997</v>
      </c>
      <c r="AN1051" s="1694">
        <f t="shared" si="2349"/>
        <v>20</v>
      </c>
      <c r="AO1051" s="1699">
        <v>0.34000000000000002</v>
      </c>
      <c r="AP1051" s="1702">
        <v>0.089999999999999997</v>
      </c>
      <c r="AQ1051" s="1694">
        <f t="shared" si="2350"/>
        <v>20</v>
      </c>
      <c r="AR1051" s="1699">
        <v>0.34000000000000002</v>
      </c>
      <c r="AS1051" s="1702">
        <v>0.089999999999999997</v>
      </c>
      <c r="AT1051" s="1694">
        <f t="shared" si="2351"/>
        <v>20</v>
      </c>
      <c r="AU1051" s="1699">
        <v>0.34000000000000002</v>
      </c>
      <c r="AV1051" s="1702">
        <v>0.089999999999999997</v>
      </c>
      <c r="AW1051" s="1694">
        <f t="shared" si="2352"/>
        <v>20</v>
      </c>
      <c r="AX1051" s="1699">
        <v>0.34000000000000002</v>
      </c>
      <c r="AY1051" s="1702">
        <v>0.089999999999999997</v>
      </c>
      <c r="AZ1051" s="1694">
        <f t="shared" si="2353"/>
        <v>20</v>
      </c>
      <c r="BA1051" s="1699">
        <v>0.34000000000000002</v>
      </c>
      <c r="BB1051" s="1702">
        <v>0.089999999999999997</v>
      </c>
      <c r="BC1051" s="1694">
        <f t="shared" si="2354"/>
        <v>20</v>
      </c>
      <c r="BD1051" s="1699">
        <v>0.34000000000000002</v>
      </c>
      <c r="BE1051" s="1702">
        <v>0.089999999999999997</v>
      </c>
      <c r="BF1051" s="1694">
        <f t="shared" si="2355"/>
        <v>20</v>
      </c>
      <c r="BG1051" s="1699">
        <v>0.34000000000000002</v>
      </c>
      <c r="BH1051" s="1702">
        <v>0.089999999999999997</v>
      </c>
      <c r="BI1051" s="1694">
        <f t="shared" si="2356"/>
        <v>20</v>
      </c>
      <c r="BJ1051" s="1699">
        <v>0.34000000000000002</v>
      </c>
      <c r="BK1051" s="1702">
        <v>0.089999999999999997</v>
      </c>
      <c r="BL1051" s="1694">
        <f t="shared" si="2357"/>
        <v>20</v>
      </c>
      <c r="BM1051" s="1699">
        <v>0.23999999999999999</v>
      </c>
      <c r="BN1051" s="1702">
        <v>0.089999999999999997</v>
      </c>
      <c r="BO1051" s="1694">
        <f t="shared" si="2358"/>
        <v>15</v>
      </c>
      <c r="BP1051" s="1699">
        <v>0.23999999999999999</v>
      </c>
      <c r="BQ1051" s="1702">
        <v>0.089999999999999997</v>
      </c>
      <c r="BR1051" s="1694">
        <f t="shared" si="2359"/>
        <v>15</v>
      </c>
      <c r="BS1051" s="1699">
        <v>0.23999999999999999</v>
      </c>
      <c r="BT1051" s="1702">
        <v>0.089999999999999997</v>
      </c>
      <c r="BU1051" s="1694">
        <f t="shared" si="2360"/>
        <v>15</v>
      </c>
      <c r="BV1051" s="1699">
        <v>0.23999999999999999</v>
      </c>
      <c r="BW1051" s="1702">
        <v>0.089999999999999997</v>
      </c>
      <c r="BX1051" s="1694">
        <f t="shared" si="2361"/>
        <v>15</v>
      </c>
      <c r="BY1051" s="1699">
        <v>0.23999999999999999</v>
      </c>
      <c r="BZ1051" s="1702">
        <v>0.089999999999999997</v>
      </c>
      <c r="CA1051" s="1694">
        <f t="shared" si="2362"/>
        <v>15</v>
      </c>
    </row>
    <row r="1052" s="1620" customFormat="1" ht="21.75" customHeight="1">
      <c r="A1052" s="1681"/>
      <c r="B1052" s="1622"/>
      <c r="C1052" s="1682"/>
      <c r="D1052" s="1689"/>
      <c r="E1052" s="1690"/>
      <c r="F1052" s="1690" t="s">
        <v>494</v>
      </c>
      <c r="G1052" s="1690" t="s">
        <v>495</v>
      </c>
      <c r="H1052" s="1695"/>
      <c r="I1052" s="1696"/>
      <c r="J1052" s="1697"/>
      <c r="K1052" s="1695"/>
      <c r="L1052" s="1696"/>
      <c r="M1052" s="1697"/>
      <c r="N1052" s="1695"/>
      <c r="O1052" s="1696"/>
      <c r="P1052" s="1697"/>
      <c r="Q1052" s="1695"/>
      <c r="R1052" s="1696"/>
      <c r="S1052" s="1697"/>
      <c r="T1052" s="1695"/>
      <c r="U1052" s="1696"/>
      <c r="V1052" s="1697"/>
      <c r="W1052" s="1695"/>
      <c r="X1052" s="1696"/>
      <c r="Y1052" s="1697"/>
      <c r="Z1052" s="1695"/>
      <c r="AA1052" s="1696"/>
      <c r="AB1052" s="1697"/>
      <c r="AC1052" s="1695"/>
      <c r="AD1052" s="1696"/>
      <c r="AE1052" s="1697"/>
      <c r="AF1052" s="1695"/>
      <c r="AG1052" s="1696"/>
      <c r="AH1052" s="1697"/>
      <c r="AI1052" s="1695"/>
      <c r="AJ1052" s="1696"/>
      <c r="AK1052" s="1697"/>
      <c r="AL1052" s="1695"/>
      <c r="AM1052" s="1696"/>
      <c r="AN1052" s="1697"/>
      <c r="AO1052" s="1695"/>
      <c r="AP1052" s="1696"/>
      <c r="AQ1052" s="1697"/>
      <c r="AR1052" s="1695"/>
      <c r="AS1052" s="1696"/>
      <c r="AT1052" s="1697"/>
      <c r="AU1052" s="1695"/>
      <c r="AV1052" s="1696"/>
      <c r="AW1052" s="1697"/>
      <c r="AX1052" s="1695"/>
      <c r="AY1052" s="1696"/>
      <c r="AZ1052" s="1697"/>
      <c r="BA1052" s="1695"/>
      <c r="BB1052" s="1696"/>
      <c r="BC1052" s="1697"/>
      <c r="BD1052" s="1695"/>
      <c r="BE1052" s="1696"/>
      <c r="BF1052" s="1697"/>
      <c r="BG1052" s="1695"/>
      <c r="BH1052" s="1696"/>
      <c r="BI1052" s="1697"/>
      <c r="BJ1052" s="1695"/>
      <c r="BK1052" s="1696"/>
      <c r="BL1052" s="1697"/>
      <c r="BM1052" s="1695"/>
      <c r="BN1052" s="1696"/>
      <c r="BO1052" s="1697"/>
      <c r="BP1052" s="1695"/>
      <c r="BQ1052" s="1696"/>
      <c r="BR1052" s="1697"/>
      <c r="BS1052" s="1695"/>
      <c r="BT1052" s="1696"/>
      <c r="BU1052" s="1697"/>
      <c r="BV1052" s="1695"/>
      <c r="BW1052" s="1696"/>
      <c r="BX1052" s="1697"/>
      <c r="BY1052" s="1695"/>
      <c r="BZ1052" s="1696"/>
      <c r="CA1052" s="1697"/>
    </row>
    <row r="1053" s="1620" customFormat="1" ht="21.75" customHeight="1">
      <c r="A1053" s="1681"/>
      <c r="B1053" s="1622"/>
      <c r="C1053" s="1682"/>
      <c r="D1053" s="1689"/>
      <c r="E1053" s="1690"/>
      <c r="F1053" s="1690" t="s">
        <v>496</v>
      </c>
      <c r="G1053" s="1690" t="s">
        <v>495</v>
      </c>
      <c r="H1053" s="1695"/>
      <c r="I1053" s="1696"/>
      <c r="J1053" s="1697"/>
      <c r="K1053" s="1695"/>
      <c r="L1053" s="1696"/>
      <c r="M1053" s="1697"/>
      <c r="N1053" s="1695"/>
      <c r="O1053" s="1696"/>
      <c r="P1053" s="1697"/>
      <c r="Q1053" s="1695"/>
      <c r="R1053" s="1696"/>
      <c r="S1053" s="1697"/>
      <c r="T1053" s="1695"/>
      <c r="U1053" s="1696"/>
      <c r="V1053" s="1697"/>
      <c r="W1053" s="1695"/>
      <c r="X1053" s="1696"/>
      <c r="Y1053" s="1697"/>
      <c r="Z1053" s="1695"/>
      <c r="AA1053" s="1696"/>
      <c r="AB1053" s="1697"/>
      <c r="AC1053" s="1695"/>
      <c r="AD1053" s="1696"/>
      <c r="AE1053" s="1697"/>
      <c r="AF1053" s="1695"/>
      <c r="AG1053" s="1696"/>
      <c r="AH1053" s="1697"/>
      <c r="AI1053" s="1695"/>
      <c r="AJ1053" s="1696"/>
      <c r="AK1053" s="1697"/>
      <c r="AL1053" s="1695"/>
      <c r="AM1053" s="1696"/>
      <c r="AN1053" s="1697"/>
      <c r="AO1053" s="1695"/>
      <c r="AP1053" s="1696"/>
      <c r="AQ1053" s="1697"/>
      <c r="AR1053" s="1695"/>
      <c r="AS1053" s="1696"/>
      <c r="AT1053" s="1697"/>
      <c r="AU1053" s="1695"/>
      <c r="AV1053" s="1696"/>
      <c r="AW1053" s="1697"/>
      <c r="AX1053" s="1695"/>
      <c r="AY1053" s="1696"/>
      <c r="AZ1053" s="1697"/>
      <c r="BA1053" s="1695"/>
      <c r="BB1053" s="1696"/>
      <c r="BC1053" s="1697"/>
      <c r="BD1053" s="1695"/>
      <c r="BE1053" s="1696"/>
      <c r="BF1053" s="1697"/>
      <c r="BG1053" s="1695"/>
      <c r="BH1053" s="1696"/>
      <c r="BI1053" s="1697"/>
      <c r="BJ1053" s="1695"/>
      <c r="BK1053" s="1696"/>
      <c r="BL1053" s="1697"/>
      <c r="BM1053" s="1695"/>
      <c r="BN1053" s="1696"/>
      <c r="BO1053" s="1697"/>
      <c r="BP1053" s="1695"/>
      <c r="BQ1053" s="1696"/>
      <c r="BR1053" s="1697"/>
      <c r="BS1053" s="1695"/>
      <c r="BT1053" s="1696"/>
      <c r="BU1053" s="1697"/>
      <c r="BV1053" s="1695"/>
      <c r="BW1053" s="1696"/>
      <c r="BX1053" s="1697"/>
      <c r="BY1053" s="1695"/>
      <c r="BZ1053" s="1696"/>
      <c r="CA1053" s="1697"/>
    </row>
    <row r="1054" s="1620" customFormat="1" ht="21.75" customHeight="1">
      <c r="A1054" s="1681"/>
      <c r="B1054" s="1622"/>
      <c r="C1054" s="1682"/>
      <c r="D1054" s="1689" t="s">
        <v>116</v>
      </c>
      <c r="E1054" s="1690"/>
      <c r="F1054" s="1690" t="s">
        <v>491</v>
      </c>
      <c r="G1054" s="1690">
        <v>35</v>
      </c>
      <c r="H1054" s="1633">
        <v>0.23999999999999999</v>
      </c>
      <c r="I1054" s="1702">
        <v>0.13</v>
      </c>
      <c r="J1054" s="1694">
        <f t="shared" ref="J1054:J1055" si="2363">ROUND(SQRT(H1054^2+I1054^2)*1000/(1.73*H1062),0)</f>
        <v>5</v>
      </c>
      <c r="K1054" s="1633">
        <v>0.23999999999999999</v>
      </c>
      <c r="L1054" s="1702">
        <v>0.13</v>
      </c>
      <c r="M1054" s="1694">
        <f t="shared" ref="M1054:M1055" si="2364">ROUND(SQRT(K1054^2+L1054^2)*1000/(1.73*K1062),0)</f>
        <v>5</v>
      </c>
      <c r="N1054" s="1633">
        <v>0.23999999999999999</v>
      </c>
      <c r="O1054" s="1702">
        <v>0.13</v>
      </c>
      <c r="P1054" s="1694">
        <f t="shared" ref="P1054:P1055" si="2365">ROUND(SQRT(N1054^2+O1054^2)*1000/(1.73*N1062),0)</f>
        <v>5</v>
      </c>
      <c r="Q1054" s="1633">
        <v>0.23999999999999999</v>
      </c>
      <c r="R1054" s="1702">
        <v>0.13</v>
      </c>
      <c r="S1054" s="1694">
        <f t="shared" ref="S1054:S1055" si="2366">ROUND(SQRT(Q1054^2+R1054^2)*1000/(1.73*Q1062),0)</f>
        <v>5</v>
      </c>
      <c r="T1054" s="1633">
        <v>0.23999999999999999</v>
      </c>
      <c r="U1054" s="1702">
        <v>0.13</v>
      </c>
      <c r="V1054" s="1694">
        <f t="shared" ref="V1054:V1055" si="2367">ROUND(SQRT(T1054^2+U1054^2)*1000/(1.73*T1062),0)</f>
        <v>5</v>
      </c>
      <c r="W1054" s="1633">
        <v>0.33000000000000002</v>
      </c>
      <c r="X1054" s="1702">
        <v>0.17000000000000001</v>
      </c>
      <c r="Y1054" s="1694">
        <f t="shared" ref="Y1054:Y1055" si="2368">ROUND(SQRT(W1054^2+X1054^2)*1000/(1.73*W1062),0)</f>
        <v>6</v>
      </c>
      <c r="Z1054" s="1633">
        <v>0.33000000000000002</v>
      </c>
      <c r="AA1054" s="1702">
        <v>0.17000000000000001</v>
      </c>
      <c r="AB1054" s="1694">
        <f t="shared" ref="AB1054:AB1055" si="2369">ROUND(SQRT(Z1054^2+AA1054^2)*1000/(1.73*Z1062),0)</f>
        <v>6</v>
      </c>
      <c r="AC1054" s="1633">
        <v>0.33000000000000002</v>
      </c>
      <c r="AD1054" s="1702">
        <v>0.17000000000000001</v>
      </c>
      <c r="AE1054" s="1694">
        <f t="shared" ref="AE1054:AE1055" si="2370">ROUND(SQRT(AC1054^2+AD1054^2)*1000/(1.73*AC1062),0)</f>
        <v>6</v>
      </c>
      <c r="AF1054" s="1633">
        <v>0.33000000000000002</v>
      </c>
      <c r="AG1054" s="1702">
        <v>0.17000000000000001</v>
      </c>
      <c r="AH1054" s="1694">
        <f t="shared" ref="AH1054:AH1055" si="2371">ROUND(SQRT(AF1054^2+AG1054^2)*1000/(1.73*AF1062),0)</f>
        <v>6</v>
      </c>
      <c r="AI1054" s="1633">
        <v>0.33000000000000002</v>
      </c>
      <c r="AJ1054" s="1702">
        <v>0.17000000000000001</v>
      </c>
      <c r="AK1054" s="1694">
        <f t="shared" ref="AK1054:AK1055" si="2372">ROUND(SQRT(AI1054^2+AJ1054^2)*1000/(1.73*AI1062),0)</f>
        <v>6</v>
      </c>
      <c r="AL1054" s="1633">
        <v>0.33000000000000002</v>
      </c>
      <c r="AM1054" s="1702">
        <v>0.17000000000000001</v>
      </c>
      <c r="AN1054" s="1694">
        <f t="shared" ref="AN1054:AN1055" si="2373">ROUND(SQRT(AL1054^2+AM1054^2)*1000/(1.73*AL1062),0)</f>
        <v>6</v>
      </c>
      <c r="AO1054" s="1633">
        <v>0.31</v>
      </c>
      <c r="AP1054" s="1702">
        <v>0.12</v>
      </c>
      <c r="AQ1054" s="1694">
        <f t="shared" ref="AQ1054:AQ1055" si="2374">ROUND(SQRT(AO1054^2+AP1054^2)*1000/(1.73*AO1062),0)</f>
        <v>5</v>
      </c>
      <c r="AR1054" s="1633">
        <v>0.31</v>
      </c>
      <c r="AS1054" s="1702">
        <v>0.12</v>
      </c>
      <c r="AT1054" s="1694">
        <f t="shared" ref="AT1054:AT1055" si="2375">ROUND(SQRT(AR1054^2+AS1054^2)*1000/(1.73*AR1062),0)</f>
        <v>5</v>
      </c>
      <c r="AU1054" s="1633">
        <v>0.31</v>
      </c>
      <c r="AV1054" s="1702">
        <v>0.12</v>
      </c>
      <c r="AW1054" s="1694">
        <f t="shared" ref="AW1054:AW1055" si="2376">ROUND(SQRT(AU1054^2+AV1054^2)*1000/(1.73*AU1062),0)</f>
        <v>5</v>
      </c>
      <c r="AX1054" s="1633">
        <v>0.31</v>
      </c>
      <c r="AY1054" s="1702">
        <v>0.12</v>
      </c>
      <c r="AZ1054" s="1694">
        <f t="shared" ref="AZ1054:AZ1055" si="2377">ROUND(SQRT(AX1054^2+AY1054^2)*1000/(1.73*AX1062),0)</f>
        <v>5</v>
      </c>
      <c r="BA1054" s="1633">
        <v>0.31</v>
      </c>
      <c r="BB1054" s="1702">
        <v>0.12</v>
      </c>
      <c r="BC1054" s="1694">
        <f t="shared" ref="BC1054:BC1055" si="2378">ROUND(SQRT(BA1054^2+BB1054^2)*1000/(1.73*BA1062),0)</f>
        <v>5</v>
      </c>
      <c r="BD1054" s="1633">
        <v>0.31</v>
      </c>
      <c r="BE1054" s="1702">
        <v>0.12</v>
      </c>
      <c r="BF1054" s="1694">
        <f t="shared" ref="BF1054:BF1055" si="2379">ROUND(SQRT(BD1054^2+BE1054^2)*1000/(1.73*BD1062),0)</f>
        <v>5</v>
      </c>
      <c r="BG1054" s="1633">
        <v>0.31</v>
      </c>
      <c r="BH1054" s="1702">
        <v>0.12</v>
      </c>
      <c r="BI1054" s="1694">
        <f t="shared" ref="BI1054:BI1055" si="2380">ROUND(SQRT(BG1054^2+BH1054^2)*1000/(1.73*BG1062),0)</f>
        <v>5</v>
      </c>
      <c r="BJ1054" s="1633">
        <v>0.31</v>
      </c>
      <c r="BK1054" s="1702">
        <v>0.12</v>
      </c>
      <c r="BL1054" s="1694">
        <f t="shared" ref="BL1054:BL1055" si="2381">ROUND(SQRT(BJ1054^2+BK1054^2)*1000/(1.73*BJ1062),0)</f>
        <v>5</v>
      </c>
      <c r="BM1054" s="1633">
        <v>0.23999999999999999</v>
      </c>
      <c r="BN1054" s="1702">
        <v>0.13</v>
      </c>
      <c r="BO1054" s="1694">
        <f t="shared" ref="BO1054:BO1055" si="2382">ROUND(SQRT(BM1054^2+BN1054^2)*1000/(1.73*BM1062),0)</f>
        <v>5</v>
      </c>
      <c r="BP1054" s="1633">
        <v>0.23999999999999999</v>
      </c>
      <c r="BQ1054" s="1702">
        <v>0.13</v>
      </c>
      <c r="BR1054" s="1694">
        <f t="shared" ref="BR1054:BR1055" si="2383">ROUND(SQRT(BP1054^2+BQ1054^2)*1000/(1.73*BP1062),0)</f>
        <v>5</v>
      </c>
      <c r="BS1054" s="1633">
        <v>0.23999999999999999</v>
      </c>
      <c r="BT1054" s="1702">
        <v>0.13</v>
      </c>
      <c r="BU1054" s="1694">
        <f t="shared" ref="BU1054:BU1055" si="2384">ROUND(SQRT(BS1054^2+BT1054^2)*1000/(1.73*BS1062),0)</f>
        <v>5</v>
      </c>
      <c r="BV1054" s="1633">
        <v>0.23999999999999999</v>
      </c>
      <c r="BW1054" s="1702">
        <v>0.13</v>
      </c>
      <c r="BX1054" s="1694">
        <f t="shared" ref="BX1054:BX1055" si="2385">ROUND(SQRT(BV1054^2+BW1054^2)*1000/(1.73*BV1062),0)</f>
        <v>5</v>
      </c>
      <c r="BY1054" s="1633">
        <v>0.23999999999999999</v>
      </c>
      <c r="BZ1054" s="1702">
        <v>0.13</v>
      </c>
      <c r="CA1054" s="1694">
        <f t="shared" ref="CA1054:CA1055" si="2386">ROUND(SQRT(BY1054^2+BZ1054^2)*1000/(1.73*BY1062),0)</f>
        <v>5</v>
      </c>
    </row>
    <row r="1055" s="1620" customFormat="1" ht="21.75" customHeight="1">
      <c r="A1055" s="1681"/>
      <c r="B1055" s="1622"/>
      <c r="C1055" s="1682" t="s">
        <v>761</v>
      </c>
      <c r="D1055" s="1689"/>
      <c r="E1055" s="1690"/>
      <c r="F1055" s="1690" t="s">
        <v>493</v>
      </c>
      <c r="G1055" s="1690">
        <v>10</v>
      </c>
      <c r="H1055" s="1699">
        <v>0.23999999999999999</v>
      </c>
      <c r="I1055" s="1702">
        <v>0.13</v>
      </c>
      <c r="J1055" s="1694">
        <f t="shared" si="2363"/>
        <v>16</v>
      </c>
      <c r="K1055" s="1699">
        <v>0.23999999999999999</v>
      </c>
      <c r="L1055" s="1702">
        <v>0.13</v>
      </c>
      <c r="M1055" s="1694">
        <f t="shared" si="2364"/>
        <v>16</v>
      </c>
      <c r="N1055" s="1699">
        <v>0.23999999999999999</v>
      </c>
      <c r="O1055" s="1702">
        <v>0.13</v>
      </c>
      <c r="P1055" s="1694">
        <f t="shared" si="2365"/>
        <v>16</v>
      </c>
      <c r="Q1055" s="1699">
        <v>0.23999999999999999</v>
      </c>
      <c r="R1055" s="1702">
        <v>0.13</v>
      </c>
      <c r="S1055" s="1694">
        <f t="shared" si="2366"/>
        <v>16</v>
      </c>
      <c r="T1055" s="1699">
        <v>0.23999999999999999</v>
      </c>
      <c r="U1055" s="1702">
        <v>0.13</v>
      </c>
      <c r="V1055" s="1694">
        <f t="shared" si="2367"/>
        <v>16</v>
      </c>
      <c r="W1055" s="1699">
        <v>0.33000000000000002</v>
      </c>
      <c r="X1055" s="1702">
        <v>0.17000000000000001</v>
      </c>
      <c r="Y1055" s="1694">
        <f t="shared" si="2368"/>
        <v>21</v>
      </c>
      <c r="Z1055" s="1699">
        <v>0.33000000000000002</v>
      </c>
      <c r="AA1055" s="1702">
        <v>0.17000000000000001</v>
      </c>
      <c r="AB1055" s="1694">
        <f t="shared" si="2369"/>
        <v>21</v>
      </c>
      <c r="AC1055" s="1699">
        <v>0.33000000000000002</v>
      </c>
      <c r="AD1055" s="1702">
        <v>0.17000000000000001</v>
      </c>
      <c r="AE1055" s="1694">
        <f t="shared" si="2370"/>
        <v>21</v>
      </c>
      <c r="AF1055" s="1699">
        <v>0.33000000000000002</v>
      </c>
      <c r="AG1055" s="1702">
        <v>0.17000000000000001</v>
      </c>
      <c r="AH1055" s="1694">
        <f t="shared" si="2371"/>
        <v>21</v>
      </c>
      <c r="AI1055" s="1699">
        <v>0.33000000000000002</v>
      </c>
      <c r="AJ1055" s="1702">
        <v>0.17000000000000001</v>
      </c>
      <c r="AK1055" s="1694">
        <f t="shared" si="2372"/>
        <v>21</v>
      </c>
      <c r="AL1055" s="1699">
        <v>0.33000000000000002</v>
      </c>
      <c r="AM1055" s="1702">
        <v>0.17000000000000001</v>
      </c>
      <c r="AN1055" s="1694">
        <f t="shared" si="2373"/>
        <v>21</v>
      </c>
      <c r="AO1055" s="1699">
        <v>0.31</v>
      </c>
      <c r="AP1055" s="1702">
        <v>0.12</v>
      </c>
      <c r="AQ1055" s="1694">
        <f t="shared" si="2374"/>
        <v>19</v>
      </c>
      <c r="AR1055" s="1699">
        <v>0.31</v>
      </c>
      <c r="AS1055" s="1702">
        <v>0.12</v>
      </c>
      <c r="AT1055" s="1694">
        <f t="shared" si="2375"/>
        <v>19</v>
      </c>
      <c r="AU1055" s="1699">
        <v>0.31</v>
      </c>
      <c r="AV1055" s="1702">
        <v>0.12</v>
      </c>
      <c r="AW1055" s="1694">
        <f t="shared" si="2376"/>
        <v>19</v>
      </c>
      <c r="AX1055" s="1699">
        <v>0.31</v>
      </c>
      <c r="AY1055" s="1702">
        <v>0.12</v>
      </c>
      <c r="AZ1055" s="1694">
        <f t="shared" si="2377"/>
        <v>19</v>
      </c>
      <c r="BA1055" s="1699">
        <v>0.31</v>
      </c>
      <c r="BB1055" s="1702">
        <v>0.12</v>
      </c>
      <c r="BC1055" s="1694">
        <f t="shared" si="2378"/>
        <v>19</v>
      </c>
      <c r="BD1055" s="1699">
        <v>0.31</v>
      </c>
      <c r="BE1055" s="1702">
        <v>0.12</v>
      </c>
      <c r="BF1055" s="1694">
        <f t="shared" si="2379"/>
        <v>19</v>
      </c>
      <c r="BG1055" s="1699">
        <v>0.31</v>
      </c>
      <c r="BH1055" s="1702">
        <v>0.12</v>
      </c>
      <c r="BI1055" s="1694">
        <f t="shared" si="2380"/>
        <v>19</v>
      </c>
      <c r="BJ1055" s="1699">
        <v>0.31</v>
      </c>
      <c r="BK1055" s="1702">
        <v>0.12</v>
      </c>
      <c r="BL1055" s="1694">
        <f t="shared" si="2381"/>
        <v>19</v>
      </c>
      <c r="BM1055" s="1699">
        <v>0.23999999999999999</v>
      </c>
      <c r="BN1055" s="1702">
        <v>0.13</v>
      </c>
      <c r="BO1055" s="1694">
        <f t="shared" si="2382"/>
        <v>16</v>
      </c>
      <c r="BP1055" s="1699">
        <v>0.23999999999999999</v>
      </c>
      <c r="BQ1055" s="1702">
        <v>0.13</v>
      </c>
      <c r="BR1055" s="1694">
        <f t="shared" si="2383"/>
        <v>16</v>
      </c>
      <c r="BS1055" s="1699">
        <v>0.23999999999999999</v>
      </c>
      <c r="BT1055" s="1702">
        <v>0.13</v>
      </c>
      <c r="BU1055" s="1694">
        <f t="shared" si="2384"/>
        <v>16</v>
      </c>
      <c r="BV1055" s="1699">
        <v>0.23999999999999999</v>
      </c>
      <c r="BW1055" s="1702">
        <v>0.13</v>
      </c>
      <c r="BX1055" s="1694">
        <f t="shared" si="2385"/>
        <v>16</v>
      </c>
      <c r="BY1055" s="1699">
        <v>0.23999999999999999</v>
      </c>
      <c r="BZ1055" s="1702">
        <v>0.13</v>
      </c>
      <c r="CA1055" s="1694">
        <f t="shared" si="2386"/>
        <v>16</v>
      </c>
    </row>
    <row r="1056" s="1620" customFormat="1" ht="21.75" customHeight="1">
      <c r="A1056" s="1681"/>
      <c r="B1056" s="1622"/>
      <c r="C1056" s="1682"/>
      <c r="D1056" s="1689"/>
      <c r="E1056" s="1690"/>
      <c r="F1056" s="1690" t="s">
        <v>494</v>
      </c>
      <c r="G1056" s="1690" t="s">
        <v>495</v>
      </c>
      <c r="H1056" s="1695"/>
      <c r="I1056" s="1696"/>
      <c r="J1056" s="1697"/>
      <c r="K1056" s="1695"/>
      <c r="L1056" s="1696"/>
      <c r="M1056" s="1697"/>
      <c r="N1056" s="1695"/>
      <c r="O1056" s="1696"/>
      <c r="P1056" s="1697"/>
      <c r="Q1056" s="1695"/>
      <c r="R1056" s="1696"/>
      <c r="S1056" s="1697"/>
      <c r="T1056" s="1695"/>
      <c r="U1056" s="1696"/>
      <c r="V1056" s="1697"/>
      <c r="W1056" s="1695"/>
      <c r="X1056" s="1696"/>
      <c r="Y1056" s="1697"/>
      <c r="Z1056" s="1695"/>
      <c r="AA1056" s="1696"/>
      <c r="AB1056" s="1697"/>
      <c r="AC1056" s="1695"/>
      <c r="AD1056" s="1696"/>
      <c r="AE1056" s="1697"/>
      <c r="AF1056" s="1695"/>
      <c r="AG1056" s="1696"/>
      <c r="AH1056" s="1697"/>
      <c r="AI1056" s="1695"/>
      <c r="AJ1056" s="1696"/>
      <c r="AK1056" s="1697"/>
      <c r="AL1056" s="1695"/>
      <c r="AM1056" s="1696"/>
      <c r="AN1056" s="1697"/>
      <c r="AO1056" s="1695"/>
      <c r="AP1056" s="1696"/>
      <c r="AQ1056" s="1697"/>
      <c r="AR1056" s="1695"/>
      <c r="AS1056" s="1696"/>
      <c r="AT1056" s="1697"/>
      <c r="AU1056" s="1695"/>
      <c r="AV1056" s="1696"/>
      <c r="AW1056" s="1697"/>
      <c r="AX1056" s="1695"/>
      <c r="AY1056" s="1696"/>
      <c r="AZ1056" s="1697"/>
      <c r="BA1056" s="1695"/>
      <c r="BB1056" s="1696"/>
      <c r="BC1056" s="1697"/>
      <c r="BD1056" s="1695"/>
      <c r="BE1056" s="1696"/>
      <c r="BF1056" s="1697"/>
      <c r="BG1056" s="1695"/>
      <c r="BH1056" s="1696"/>
      <c r="BI1056" s="1697"/>
      <c r="BJ1056" s="1695"/>
      <c r="BK1056" s="1696"/>
      <c r="BL1056" s="1697"/>
      <c r="BM1056" s="1695"/>
      <c r="BN1056" s="1696"/>
      <c r="BO1056" s="1697"/>
      <c r="BP1056" s="1695"/>
      <c r="BQ1056" s="1696"/>
      <c r="BR1056" s="1697"/>
      <c r="BS1056" s="1695"/>
      <c r="BT1056" s="1696"/>
      <c r="BU1056" s="1697"/>
      <c r="BV1056" s="1695"/>
      <c r="BW1056" s="1696"/>
      <c r="BX1056" s="1697"/>
      <c r="BY1056" s="1695"/>
      <c r="BZ1056" s="1696"/>
      <c r="CA1056" s="1697"/>
    </row>
    <row r="1057" s="1620" customFormat="1" ht="21.75" customHeight="1">
      <c r="A1057" s="1681"/>
      <c r="B1057" s="1622"/>
      <c r="C1057" s="1682"/>
      <c r="D1057" s="1689"/>
      <c r="E1057" s="1690"/>
      <c r="F1057" s="1690" t="s">
        <v>496</v>
      </c>
      <c r="G1057" s="1690" t="s">
        <v>495</v>
      </c>
      <c r="H1057" s="1695"/>
      <c r="I1057" s="1696"/>
      <c r="J1057" s="1697"/>
      <c r="K1057" s="1695"/>
      <c r="L1057" s="1696"/>
      <c r="M1057" s="1697"/>
      <c r="N1057" s="1695"/>
      <c r="O1057" s="1696"/>
      <c r="P1057" s="1697"/>
      <c r="Q1057" s="1695"/>
      <c r="R1057" s="1696"/>
      <c r="S1057" s="1697"/>
      <c r="T1057" s="1695"/>
      <c r="U1057" s="1696"/>
      <c r="V1057" s="1697"/>
      <c r="W1057" s="1695"/>
      <c r="X1057" s="1696"/>
      <c r="Y1057" s="1697"/>
      <c r="Z1057" s="1695"/>
      <c r="AA1057" s="1696"/>
      <c r="AB1057" s="1697"/>
      <c r="AC1057" s="1695"/>
      <c r="AD1057" s="1696"/>
      <c r="AE1057" s="1697"/>
      <c r="AF1057" s="1695"/>
      <c r="AG1057" s="1696"/>
      <c r="AH1057" s="1697"/>
      <c r="AI1057" s="1695"/>
      <c r="AJ1057" s="1696"/>
      <c r="AK1057" s="1697"/>
      <c r="AL1057" s="1695"/>
      <c r="AM1057" s="1696"/>
      <c r="AN1057" s="1697"/>
      <c r="AO1057" s="1695"/>
      <c r="AP1057" s="1696"/>
      <c r="AQ1057" s="1697"/>
      <c r="AR1057" s="1695"/>
      <c r="AS1057" s="1696"/>
      <c r="AT1057" s="1697"/>
      <c r="AU1057" s="1695"/>
      <c r="AV1057" s="1696"/>
      <c r="AW1057" s="1697"/>
      <c r="AX1057" s="1695"/>
      <c r="AY1057" s="1696"/>
      <c r="AZ1057" s="1697"/>
      <c r="BA1057" s="1695"/>
      <c r="BB1057" s="1696"/>
      <c r="BC1057" s="1697"/>
      <c r="BD1057" s="1695"/>
      <c r="BE1057" s="1696"/>
      <c r="BF1057" s="1697"/>
      <c r="BG1057" s="1695"/>
      <c r="BH1057" s="1696"/>
      <c r="BI1057" s="1697"/>
      <c r="BJ1057" s="1695"/>
      <c r="BK1057" s="1696"/>
      <c r="BL1057" s="1697"/>
      <c r="BM1057" s="1695"/>
      <c r="BN1057" s="1696"/>
      <c r="BO1057" s="1697"/>
      <c r="BP1057" s="1695"/>
      <c r="BQ1057" s="1696"/>
      <c r="BR1057" s="1697"/>
      <c r="BS1057" s="1695"/>
      <c r="BT1057" s="1696"/>
      <c r="BU1057" s="1697"/>
      <c r="BV1057" s="1695"/>
      <c r="BW1057" s="1696"/>
      <c r="BX1057" s="1697"/>
      <c r="BY1057" s="1695"/>
      <c r="BZ1057" s="1696"/>
      <c r="CA1057" s="1697"/>
    </row>
    <row r="1058" s="1620" customFormat="1" ht="21.75" customHeight="1">
      <c r="A1058" s="1681"/>
      <c r="B1058" s="1703" t="s">
        <v>501</v>
      </c>
      <c r="C1058" s="1652"/>
      <c r="D1058" s="1689" t="s">
        <v>762</v>
      </c>
      <c r="E1058" s="1690" t="s">
        <v>495</v>
      </c>
      <c r="F1058" s="1690"/>
      <c r="G1058" s="1690">
        <v>35</v>
      </c>
      <c r="H1058" s="1699">
        <f t="shared" ref="H1058:I1060" si="2387">H1067</f>
        <v>0.040000000000000001</v>
      </c>
      <c r="I1058" s="1702">
        <f t="shared" si="2387"/>
        <v>0.047</v>
      </c>
      <c r="J1058" s="1694">
        <f t="shared" ref="J1058:J1059" si="2388">ROUND(SQRT(H1058^2+I1058^2)*1000/(1.73*H1061),0)</f>
        <v>1</v>
      </c>
      <c r="K1058" s="1699">
        <f t="shared" ref="K1058:R1060" si="2389">K1067</f>
        <v>0.040000000000000001</v>
      </c>
      <c r="L1058" s="1702">
        <f t="shared" si="2389"/>
        <v>0.047</v>
      </c>
      <c r="M1058" s="1694">
        <f t="shared" ref="M1058:M1059" si="2390">ROUND(SQRT(K1058^2+L1058^2)*1000/(1.73*K1061),0)</f>
        <v>1</v>
      </c>
      <c r="N1058" s="1699">
        <f t="shared" si="2389"/>
        <v>0.040000000000000001</v>
      </c>
      <c r="O1058" s="1702">
        <f t="shared" si="2389"/>
        <v>0.047</v>
      </c>
      <c r="P1058" s="1694">
        <f t="shared" ref="P1058:P1059" si="2391">ROUND(SQRT(N1058^2+O1058^2)*1000/(1.73*N1061),0)</f>
        <v>1</v>
      </c>
      <c r="Q1058" s="1699">
        <f t="shared" si="2389"/>
        <v>0.040000000000000001</v>
      </c>
      <c r="R1058" s="1702">
        <f t="shared" si="2389"/>
        <v>0.047</v>
      </c>
      <c r="S1058" s="1694">
        <f t="shared" ref="S1058:S1059" si="2392">ROUND(SQRT(Q1058^2+R1058^2)*1000/(1.73*Q1061),0)</f>
        <v>1</v>
      </c>
      <c r="T1058" s="1699">
        <f t="shared" ref="T1058:BK1060" si="2393">T1067</f>
        <v>0.040000000000000001</v>
      </c>
      <c r="U1058" s="1702">
        <f t="shared" si="2393"/>
        <v>0.047</v>
      </c>
      <c r="V1058" s="1694">
        <f t="shared" ref="V1058:V1059" si="2394">ROUND(SQRT(T1058^2+U1058^2)*1000/(1.73*T1061),0)</f>
        <v>1</v>
      </c>
      <c r="W1058" s="1699">
        <f t="shared" ref="W1058:AJ1060" si="2395">W1067</f>
        <v>0.073300000000000004</v>
      </c>
      <c r="X1058" s="1702">
        <f t="shared" si="2395"/>
        <v>0.050000000000000003</v>
      </c>
      <c r="Y1058" s="1694">
        <f t="shared" ref="Y1058:Y1059" si="2396">ROUND(SQRT(W1058^2+X1058^2)*1000/(1.73*W1061),0)</f>
        <v>1</v>
      </c>
      <c r="Z1058" s="1699">
        <f t="shared" si="2395"/>
        <v>0.073300000000000004</v>
      </c>
      <c r="AA1058" s="1702">
        <f t="shared" si="2395"/>
        <v>0.050000000000000003</v>
      </c>
      <c r="AB1058" s="1694">
        <f t="shared" ref="AB1058:AB1059" si="2397">ROUND(SQRT(Z1058^2+AA1058^2)*1000/(1.73*Z1061),0)</f>
        <v>1</v>
      </c>
      <c r="AC1058" s="1699">
        <f t="shared" si="2395"/>
        <v>0.073300000000000004</v>
      </c>
      <c r="AD1058" s="1702">
        <f t="shared" si="2395"/>
        <v>0.050000000000000003</v>
      </c>
      <c r="AE1058" s="1694">
        <f t="shared" ref="AE1058:AE1059" si="2398">ROUND(SQRT(AC1058^2+AD1058^2)*1000/(1.73*AC1061),0)</f>
        <v>1</v>
      </c>
      <c r="AF1058" s="1699">
        <f t="shared" si="2395"/>
        <v>0.073300000000000004</v>
      </c>
      <c r="AG1058" s="1702">
        <f t="shared" si="2395"/>
        <v>0.050000000000000003</v>
      </c>
      <c r="AH1058" s="1694">
        <f t="shared" ref="AH1058:AH1059" si="2399">ROUND(SQRT(AF1058^2+AG1058^2)*1000/(1.73*AF1061),0)</f>
        <v>1</v>
      </c>
      <c r="AI1058" s="1699">
        <f t="shared" si="2395"/>
        <v>0.073300000000000004</v>
      </c>
      <c r="AJ1058" s="1702">
        <f t="shared" si="2395"/>
        <v>0.050000000000000003</v>
      </c>
      <c r="AK1058" s="1694">
        <f t="shared" ref="AK1058:AK1059" si="2400">ROUND(SQRT(AI1058^2+AJ1058^2)*1000/(1.73*AI1061),0)</f>
        <v>1</v>
      </c>
      <c r="AL1058" s="1699">
        <f t="shared" si="2393"/>
        <v>0.073300000000000004</v>
      </c>
      <c r="AM1058" s="1702">
        <f t="shared" si="2393"/>
        <v>0.050000000000000003</v>
      </c>
      <c r="AN1058" s="1694">
        <f t="shared" ref="AN1058:AN1059" si="2401">ROUND(SQRT(AL1058^2+AM1058^2)*1000/(1.73*AL1061),0)</f>
        <v>1</v>
      </c>
      <c r="AO1058" s="1699">
        <f t="shared" ref="AO1058:BH1060" si="2402">AO1067</f>
        <v>0.073300000000000004</v>
      </c>
      <c r="AP1058" s="1702">
        <f t="shared" si="2402"/>
        <v>0.050000000000000003</v>
      </c>
      <c r="AQ1058" s="1694">
        <f t="shared" ref="AQ1058:AQ1059" si="2403">ROUND(SQRT(AO1058^2+AP1058^2)*1000/(1.73*AO1061),0)</f>
        <v>1</v>
      </c>
      <c r="AR1058" s="1699">
        <f t="shared" si="2402"/>
        <v>0.073300000000000004</v>
      </c>
      <c r="AS1058" s="1702">
        <f t="shared" si="2402"/>
        <v>0.050000000000000003</v>
      </c>
      <c r="AT1058" s="1694">
        <f t="shared" ref="AT1058:AT1059" si="2404">ROUND(SQRT(AR1058^2+AS1058^2)*1000/(1.73*AR1061),0)</f>
        <v>1</v>
      </c>
      <c r="AU1058" s="1699">
        <f t="shared" si="2402"/>
        <v>0.073300000000000004</v>
      </c>
      <c r="AV1058" s="1702">
        <f t="shared" si="2402"/>
        <v>0.050000000000000003</v>
      </c>
      <c r="AW1058" s="1694">
        <f t="shared" ref="AW1058:AW1059" si="2405">ROUND(SQRT(AU1058^2+AV1058^2)*1000/(1.73*AU1061),0)</f>
        <v>1</v>
      </c>
      <c r="AX1058" s="1699">
        <f t="shared" si="2402"/>
        <v>0.073300000000000004</v>
      </c>
      <c r="AY1058" s="1702">
        <f t="shared" si="2402"/>
        <v>0.050000000000000003</v>
      </c>
      <c r="AZ1058" s="1694">
        <f t="shared" ref="AZ1058:AZ1059" si="2406">ROUND(SQRT(AX1058^2+AY1058^2)*1000/(1.73*AX1061),0)</f>
        <v>1</v>
      </c>
      <c r="BA1058" s="1699">
        <f t="shared" si="2402"/>
        <v>0.073300000000000004</v>
      </c>
      <c r="BB1058" s="1702">
        <f t="shared" si="2402"/>
        <v>0.050000000000000003</v>
      </c>
      <c r="BC1058" s="1694">
        <f t="shared" ref="BC1058:BC1059" si="2407">ROUND(SQRT(BA1058^2+BB1058^2)*1000/(1.73*BA1061),0)</f>
        <v>1</v>
      </c>
      <c r="BD1058" s="1699">
        <f t="shared" si="2402"/>
        <v>0.073300000000000004</v>
      </c>
      <c r="BE1058" s="1702">
        <f t="shared" si="2402"/>
        <v>0.050000000000000003</v>
      </c>
      <c r="BF1058" s="1694">
        <f t="shared" ref="BF1058:BF1059" si="2408">ROUND(SQRT(BD1058^2+BE1058^2)*1000/(1.73*BD1061),0)</f>
        <v>1</v>
      </c>
      <c r="BG1058" s="1699">
        <f t="shared" si="2402"/>
        <v>0.073300000000000004</v>
      </c>
      <c r="BH1058" s="1702">
        <f t="shared" si="2402"/>
        <v>0.050000000000000003</v>
      </c>
      <c r="BI1058" s="1694">
        <f t="shared" ref="BI1058:BI1059" si="2409">ROUND(SQRT(BG1058^2+BH1058^2)*1000/(1.73*BG1061),0)</f>
        <v>1</v>
      </c>
      <c r="BJ1058" s="1699">
        <f t="shared" si="2393"/>
        <v>0.073300000000000004</v>
      </c>
      <c r="BK1058" s="1702">
        <f t="shared" si="2393"/>
        <v>0.050000000000000003</v>
      </c>
      <c r="BL1058" s="1694">
        <f t="shared" ref="BL1058:BL1059" si="2410">ROUND(SQRT(BJ1058^2+BK1058^2)*1000/(1.73*BJ1061),0)</f>
        <v>1</v>
      </c>
      <c r="BM1058" s="1699">
        <f t="shared" ref="BM1058:BN1060" si="2411">BM1067</f>
        <v>0.040000000000000001</v>
      </c>
      <c r="BN1058" s="1702">
        <f t="shared" si="2411"/>
        <v>0.047</v>
      </c>
      <c r="BO1058" s="1694">
        <f t="shared" ref="BO1058:BO1059" si="2412">ROUND(SQRT(BM1058^2+BN1058^2)*1000/(1.73*BM1061),0)</f>
        <v>1</v>
      </c>
      <c r="BP1058" s="1699">
        <f t="shared" ref="BP1058:BZ1060" si="2413">BP1067</f>
        <v>0.040000000000000001</v>
      </c>
      <c r="BQ1058" s="1702">
        <f t="shared" si="2413"/>
        <v>0.047</v>
      </c>
      <c r="BR1058" s="1694">
        <f t="shared" ref="BR1058:BR1059" si="2414">ROUND(SQRT(BP1058^2+BQ1058^2)*1000/(1.73*BP1061),0)</f>
        <v>1</v>
      </c>
      <c r="BS1058" s="1699">
        <f t="shared" si="2413"/>
        <v>0.040000000000000001</v>
      </c>
      <c r="BT1058" s="1702">
        <f t="shared" si="2413"/>
        <v>0.047</v>
      </c>
      <c r="BU1058" s="1694">
        <f t="shared" ref="BU1058:BU1059" si="2415">ROUND(SQRT(BS1058^2+BT1058^2)*1000/(1.73*BS1061),0)</f>
        <v>1</v>
      </c>
      <c r="BV1058" s="1699">
        <f t="shared" si="2413"/>
        <v>0.040000000000000001</v>
      </c>
      <c r="BW1058" s="1702">
        <f t="shared" si="2413"/>
        <v>0.047</v>
      </c>
      <c r="BX1058" s="1694">
        <f t="shared" ref="BX1058:BX1059" si="2416">ROUND(SQRT(BV1058^2+BW1058^2)*1000/(1.73*BV1061),0)</f>
        <v>1</v>
      </c>
      <c r="BY1058" s="1699">
        <f t="shared" si="2413"/>
        <v>0.040000000000000001</v>
      </c>
      <c r="BZ1058" s="1702">
        <f t="shared" si="2413"/>
        <v>0.047</v>
      </c>
      <c r="CA1058" s="1694">
        <f t="shared" ref="CA1058:CA1059" si="2417">ROUND(SQRT(BY1058^2+BZ1058^2)*1000/(1.73*BY1061),0)</f>
        <v>1</v>
      </c>
    </row>
    <row r="1059" s="1620" customFormat="1" ht="21.75" customHeight="1">
      <c r="A1059" s="1681"/>
      <c r="B1059" s="1703" t="s">
        <v>501</v>
      </c>
      <c r="C1059" s="1652"/>
      <c r="D1059" s="1689" t="s">
        <v>763</v>
      </c>
      <c r="E1059" s="1690" t="s">
        <v>495</v>
      </c>
      <c r="F1059" s="1690"/>
      <c r="G1059" s="1690">
        <v>35</v>
      </c>
      <c r="H1059" s="1699">
        <f t="shared" si="2387"/>
        <v>0.037999999999999999</v>
      </c>
      <c r="I1059" s="1702">
        <f t="shared" si="2387"/>
        <v>0.035999999999999997</v>
      </c>
      <c r="J1059" s="1694">
        <f t="shared" si="2388"/>
        <v>1</v>
      </c>
      <c r="K1059" s="1699">
        <f t="shared" si="2389"/>
        <v>0.037999999999999999</v>
      </c>
      <c r="L1059" s="1702">
        <f t="shared" si="2389"/>
        <v>0.035999999999999997</v>
      </c>
      <c r="M1059" s="1701">
        <f t="shared" si="2390"/>
        <v>1</v>
      </c>
      <c r="N1059" s="1699">
        <f t="shared" si="2389"/>
        <v>0.037999999999999999</v>
      </c>
      <c r="O1059" s="1702">
        <f t="shared" si="2389"/>
        <v>0.035999999999999997</v>
      </c>
      <c r="P1059" s="1701">
        <f t="shared" si="2391"/>
        <v>1</v>
      </c>
      <c r="Q1059" s="1699">
        <f t="shared" si="2389"/>
        <v>0.037999999999999999</v>
      </c>
      <c r="R1059" s="1702">
        <f t="shared" si="2389"/>
        <v>0.035999999999999997</v>
      </c>
      <c r="S1059" s="1701">
        <f t="shared" si="2392"/>
        <v>1</v>
      </c>
      <c r="T1059" s="1699">
        <f t="shared" si="2393"/>
        <v>0.037999999999999999</v>
      </c>
      <c r="U1059" s="1702">
        <f t="shared" si="2393"/>
        <v>0.035999999999999997</v>
      </c>
      <c r="V1059" s="1701">
        <f t="shared" si="2394"/>
        <v>1</v>
      </c>
      <c r="W1059" s="1699">
        <f t="shared" si="2395"/>
        <v>0.058000000000000003</v>
      </c>
      <c r="X1059" s="1702">
        <f t="shared" si="2395"/>
        <v>0.031</v>
      </c>
      <c r="Y1059" s="1701">
        <f t="shared" si="2396"/>
        <v>1</v>
      </c>
      <c r="Z1059" s="1699">
        <f t="shared" si="2395"/>
        <v>0.058000000000000003</v>
      </c>
      <c r="AA1059" s="1702">
        <f t="shared" si="2395"/>
        <v>0.031</v>
      </c>
      <c r="AB1059" s="1701">
        <f t="shared" si="2397"/>
        <v>1</v>
      </c>
      <c r="AC1059" s="1699">
        <f t="shared" si="2395"/>
        <v>0.058000000000000003</v>
      </c>
      <c r="AD1059" s="1702">
        <f t="shared" si="2395"/>
        <v>0.031</v>
      </c>
      <c r="AE1059" s="1701">
        <f t="shared" si="2398"/>
        <v>1</v>
      </c>
      <c r="AF1059" s="1699">
        <f t="shared" si="2395"/>
        <v>0.058000000000000003</v>
      </c>
      <c r="AG1059" s="1702">
        <f t="shared" si="2395"/>
        <v>0.031</v>
      </c>
      <c r="AH1059" s="1701">
        <f t="shared" si="2399"/>
        <v>1</v>
      </c>
      <c r="AI1059" s="1699">
        <f t="shared" si="2395"/>
        <v>0.058000000000000003</v>
      </c>
      <c r="AJ1059" s="1702">
        <f t="shared" si="2395"/>
        <v>0.031</v>
      </c>
      <c r="AK1059" s="1701">
        <f t="shared" si="2400"/>
        <v>1</v>
      </c>
      <c r="AL1059" s="1699">
        <f t="shared" si="2393"/>
        <v>0.058000000000000003</v>
      </c>
      <c r="AM1059" s="1702">
        <f t="shared" si="2393"/>
        <v>0.031</v>
      </c>
      <c r="AN1059" s="1701">
        <f t="shared" si="2401"/>
        <v>1</v>
      </c>
      <c r="AO1059" s="1699">
        <f t="shared" si="2402"/>
        <v>0.058000000000000003</v>
      </c>
      <c r="AP1059" s="1702">
        <f t="shared" si="2402"/>
        <v>0.031</v>
      </c>
      <c r="AQ1059" s="1701">
        <f t="shared" si="2403"/>
        <v>1</v>
      </c>
      <c r="AR1059" s="1699">
        <f t="shared" si="2402"/>
        <v>0.058000000000000003</v>
      </c>
      <c r="AS1059" s="1702">
        <f t="shared" si="2402"/>
        <v>0.031</v>
      </c>
      <c r="AT1059" s="1701">
        <f t="shared" si="2404"/>
        <v>1</v>
      </c>
      <c r="AU1059" s="1699">
        <f t="shared" si="2402"/>
        <v>0.058000000000000003</v>
      </c>
      <c r="AV1059" s="1702">
        <f t="shared" si="2402"/>
        <v>0.031</v>
      </c>
      <c r="AW1059" s="1701">
        <f t="shared" si="2405"/>
        <v>1</v>
      </c>
      <c r="AX1059" s="1699">
        <f t="shared" si="2402"/>
        <v>0.058000000000000003</v>
      </c>
      <c r="AY1059" s="1702">
        <f t="shared" si="2402"/>
        <v>0.031</v>
      </c>
      <c r="AZ1059" s="1701">
        <f t="shared" si="2406"/>
        <v>1</v>
      </c>
      <c r="BA1059" s="1699">
        <f t="shared" si="2402"/>
        <v>0.058000000000000003</v>
      </c>
      <c r="BB1059" s="1702">
        <f t="shared" si="2402"/>
        <v>0.031</v>
      </c>
      <c r="BC1059" s="1701">
        <f t="shared" si="2407"/>
        <v>1</v>
      </c>
      <c r="BD1059" s="1699">
        <f t="shared" si="2402"/>
        <v>0.058000000000000003</v>
      </c>
      <c r="BE1059" s="1702">
        <f t="shared" si="2402"/>
        <v>0.031</v>
      </c>
      <c r="BF1059" s="1701">
        <f t="shared" si="2408"/>
        <v>1</v>
      </c>
      <c r="BG1059" s="1699">
        <f t="shared" si="2402"/>
        <v>0.058000000000000003</v>
      </c>
      <c r="BH1059" s="1702">
        <f t="shared" si="2402"/>
        <v>0.031</v>
      </c>
      <c r="BI1059" s="1701">
        <f t="shared" si="2409"/>
        <v>1</v>
      </c>
      <c r="BJ1059" s="1699">
        <f t="shared" si="2393"/>
        <v>0.058000000000000003</v>
      </c>
      <c r="BK1059" s="1702">
        <f t="shared" si="2393"/>
        <v>0.031</v>
      </c>
      <c r="BL1059" s="1701">
        <f t="shared" si="2410"/>
        <v>1</v>
      </c>
      <c r="BM1059" s="1699">
        <f t="shared" si="2411"/>
        <v>0.037999999999999999</v>
      </c>
      <c r="BN1059" s="1702">
        <f t="shared" si="2411"/>
        <v>0.035999999999999997</v>
      </c>
      <c r="BO1059" s="1701">
        <f t="shared" si="2412"/>
        <v>1</v>
      </c>
      <c r="BP1059" s="1699">
        <f t="shared" si="2413"/>
        <v>0.037999999999999999</v>
      </c>
      <c r="BQ1059" s="1702">
        <f t="shared" si="2413"/>
        <v>0.035999999999999997</v>
      </c>
      <c r="BR1059" s="1701">
        <f t="shared" si="2414"/>
        <v>1</v>
      </c>
      <c r="BS1059" s="1699">
        <f t="shared" si="2413"/>
        <v>0.037999999999999999</v>
      </c>
      <c r="BT1059" s="1702">
        <f t="shared" si="2413"/>
        <v>0.035999999999999997</v>
      </c>
      <c r="BU1059" s="1701">
        <f t="shared" si="2415"/>
        <v>1</v>
      </c>
      <c r="BV1059" s="1699">
        <f t="shared" si="2413"/>
        <v>0.037999999999999999</v>
      </c>
      <c r="BW1059" s="1702">
        <f t="shared" si="2413"/>
        <v>0.035999999999999997</v>
      </c>
      <c r="BX1059" s="1701">
        <f t="shared" si="2416"/>
        <v>1</v>
      </c>
      <c r="BY1059" s="1699">
        <f t="shared" si="2413"/>
        <v>0.037999999999999999</v>
      </c>
      <c r="BZ1059" s="1702">
        <f t="shared" si="2413"/>
        <v>0.035999999999999997</v>
      </c>
      <c r="CA1059" s="1701">
        <f t="shared" si="2417"/>
        <v>1</v>
      </c>
    </row>
    <row r="1060" s="1620" customFormat="1" ht="21.75" customHeight="1">
      <c r="A1060" s="1681"/>
      <c r="B1060" s="1703" t="s">
        <v>523</v>
      </c>
      <c r="C1060" s="1652"/>
      <c r="D1060" s="1689" t="s">
        <v>764</v>
      </c>
      <c r="E1060" s="1690" t="s">
        <v>495</v>
      </c>
      <c r="F1060" s="1690"/>
      <c r="G1060" s="1690">
        <v>35</v>
      </c>
      <c r="H1060" s="1699">
        <f t="shared" si="2387"/>
        <v>0.016</v>
      </c>
      <c r="I1060" s="1702">
        <f t="shared" si="2387"/>
        <v>0.033000000000000002</v>
      </c>
      <c r="J1060" s="1694">
        <f>ROUND(SQRT(H1060^2+I1060^2)*1000/(1.73*H1062),0)</f>
        <v>1</v>
      </c>
      <c r="K1060" s="1699">
        <f t="shared" si="2389"/>
        <v>0.016</v>
      </c>
      <c r="L1060" s="1702">
        <f t="shared" si="2389"/>
        <v>0.033000000000000002</v>
      </c>
      <c r="M1060" s="1635">
        <f>ROUND(SQRT(K1060^2+L1060^2)*1000/(1.73*K1062),0)</f>
        <v>1</v>
      </c>
      <c r="N1060" s="1699">
        <f t="shared" si="2389"/>
        <v>0.016</v>
      </c>
      <c r="O1060" s="1702">
        <f t="shared" si="2389"/>
        <v>0.033000000000000002</v>
      </c>
      <c r="P1060" s="1635">
        <f>ROUND(SQRT(N1060^2+O1060^2)*1000/(1.73*N1062),0)</f>
        <v>1</v>
      </c>
      <c r="Q1060" s="1699">
        <f t="shared" si="2389"/>
        <v>0.016</v>
      </c>
      <c r="R1060" s="1702">
        <f t="shared" si="2389"/>
        <v>0.033000000000000002</v>
      </c>
      <c r="S1060" s="1635">
        <f>ROUND(SQRT(Q1060^2+R1060^2)*1000/(1.73*Q1062),0)</f>
        <v>1</v>
      </c>
      <c r="T1060" s="1699">
        <f t="shared" si="2393"/>
        <v>0.016</v>
      </c>
      <c r="U1060" s="1702">
        <f t="shared" si="2393"/>
        <v>0.033000000000000002</v>
      </c>
      <c r="V1060" s="1635">
        <f>ROUND(SQRT(T1060^2+U1060^2)*1000/(1.73*T1062),0)</f>
        <v>1</v>
      </c>
      <c r="W1060" s="1699">
        <f t="shared" si="2395"/>
        <v>0.032000000000000001</v>
      </c>
      <c r="X1060" s="1702">
        <f t="shared" si="2395"/>
        <v>0.028000000000000001</v>
      </c>
      <c r="Y1060" s="1635">
        <f>ROUND(SQRT(W1060^2+X1060^2)*1000/(1.73*W1062),0)</f>
        <v>1</v>
      </c>
      <c r="Z1060" s="1699">
        <f t="shared" si="2395"/>
        <v>0.032000000000000001</v>
      </c>
      <c r="AA1060" s="1702">
        <f t="shared" si="2395"/>
        <v>0.028000000000000001</v>
      </c>
      <c r="AB1060" s="1635">
        <f>ROUND(SQRT(Z1060^2+AA1060^2)*1000/(1.73*Z1062),0)</f>
        <v>1</v>
      </c>
      <c r="AC1060" s="1699">
        <f t="shared" si="2395"/>
        <v>0.032000000000000001</v>
      </c>
      <c r="AD1060" s="1702">
        <f t="shared" si="2395"/>
        <v>0.028000000000000001</v>
      </c>
      <c r="AE1060" s="1635">
        <f>ROUND(SQRT(AC1060^2+AD1060^2)*1000/(1.73*AC1062),0)</f>
        <v>1</v>
      </c>
      <c r="AF1060" s="1699">
        <f t="shared" si="2395"/>
        <v>0.032000000000000001</v>
      </c>
      <c r="AG1060" s="1702">
        <f t="shared" si="2395"/>
        <v>0.028000000000000001</v>
      </c>
      <c r="AH1060" s="1635">
        <f>ROUND(SQRT(AF1060^2+AG1060^2)*1000/(1.73*AF1062),0)</f>
        <v>1</v>
      </c>
      <c r="AI1060" s="1699">
        <f t="shared" si="2395"/>
        <v>0.032000000000000001</v>
      </c>
      <c r="AJ1060" s="1702">
        <f t="shared" si="2395"/>
        <v>0.028000000000000001</v>
      </c>
      <c r="AK1060" s="1635">
        <f>ROUND(SQRT(AI1060^2+AJ1060^2)*1000/(1.73*AI1062),0)</f>
        <v>1</v>
      </c>
      <c r="AL1060" s="1699">
        <f t="shared" si="2393"/>
        <v>0.032000000000000001</v>
      </c>
      <c r="AM1060" s="1702">
        <f t="shared" si="2393"/>
        <v>0.028000000000000001</v>
      </c>
      <c r="AN1060" s="1635">
        <f>ROUND(SQRT(AL1060^2+AM1060^2)*1000/(1.73*AL1062),0)</f>
        <v>1</v>
      </c>
      <c r="AO1060" s="1699">
        <f t="shared" si="2402"/>
        <v>0.032000000000000001</v>
      </c>
      <c r="AP1060" s="1702">
        <f t="shared" si="2402"/>
        <v>0.028000000000000001</v>
      </c>
      <c r="AQ1060" s="1635">
        <f>ROUND(SQRT(AO1060^2+AP1060^2)*1000/(1.73*AO1062),0)</f>
        <v>1</v>
      </c>
      <c r="AR1060" s="1699">
        <f t="shared" si="2402"/>
        <v>0.032000000000000001</v>
      </c>
      <c r="AS1060" s="1702">
        <f t="shared" si="2402"/>
        <v>0.028000000000000001</v>
      </c>
      <c r="AT1060" s="1635">
        <f>ROUND(SQRT(AR1060^2+AS1060^2)*1000/(1.73*AR1062),0)</f>
        <v>1</v>
      </c>
      <c r="AU1060" s="1699">
        <f t="shared" si="2402"/>
        <v>0.032000000000000001</v>
      </c>
      <c r="AV1060" s="1702">
        <f t="shared" si="2402"/>
        <v>0.028000000000000001</v>
      </c>
      <c r="AW1060" s="1635">
        <f>ROUND(SQRT(AU1060^2+AV1060^2)*1000/(1.73*AU1062),0)</f>
        <v>1</v>
      </c>
      <c r="AX1060" s="1699">
        <f t="shared" si="2402"/>
        <v>0.032000000000000001</v>
      </c>
      <c r="AY1060" s="1702">
        <f t="shared" si="2402"/>
        <v>0.028000000000000001</v>
      </c>
      <c r="AZ1060" s="1635">
        <f>ROUND(SQRT(AX1060^2+AY1060^2)*1000/(1.73*AX1062),0)</f>
        <v>1</v>
      </c>
      <c r="BA1060" s="1699">
        <f t="shared" si="2402"/>
        <v>0.032000000000000001</v>
      </c>
      <c r="BB1060" s="1702">
        <f t="shared" si="2402"/>
        <v>0.028000000000000001</v>
      </c>
      <c r="BC1060" s="1635">
        <f>ROUND(SQRT(BA1060^2+BB1060^2)*1000/(1.73*BA1062),0)</f>
        <v>1</v>
      </c>
      <c r="BD1060" s="1699">
        <f t="shared" si="2402"/>
        <v>0.032000000000000001</v>
      </c>
      <c r="BE1060" s="1702">
        <f t="shared" si="2402"/>
        <v>0.028000000000000001</v>
      </c>
      <c r="BF1060" s="1635">
        <f>ROUND(SQRT(BD1060^2+BE1060^2)*1000/(1.73*BD1062),0)</f>
        <v>1</v>
      </c>
      <c r="BG1060" s="1699">
        <f t="shared" si="2402"/>
        <v>0.032000000000000001</v>
      </c>
      <c r="BH1060" s="1702">
        <f t="shared" si="2402"/>
        <v>0.028000000000000001</v>
      </c>
      <c r="BI1060" s="1635">
        <f>ROUND(SQRT(BG1060^2+BH1060^2)*1000/(1.73*BG1062),0)</f>
        <v>1</v>
      </c>
      <c r="BJ1060" s="1699">
        <f t="shared" si="2393"/>
        <v>0.032000000000000001</v>
      </c>
      <c r="BK1060" s="1702">
        <f t="shared" si="2393"/>
        <v>0.028000000000000001</v>
      </c>
      <c r="BL1060" s="1635">
        <f>ROUND(SQRT(BJ1060^2+BK1060^2)*1000/(1.73*BJ1062),0)</f>
        <v>1</v>
      </c>
      <c r="BM1060" s="1699">
        <f t="shared" si="2411"/>
        <v>0.016</v>
      </c>
      <c r="BN1060" s="1702">
        <f t="shared" si="2411"/>
        <v>0.033000000000000002</v>
      </c>
      <c r="BO1060" s="1635">
        <f>ROUND(SQRT(BM1060^2+BN1060^2)*1000/(1.73*BM1062),0)</f>
        <v>1</v>
      </c>
      <c r="BP1060" s="1699">
        <f t="shared" si="2413"/>
        <v>0.016</v>
      </c>
      <c r="BQ1060" s="1702">
        <f t="shared" si="2413"/>
        <v>0.033000000000000002</v>
      </c>
      <c r="BR1060" s="1635">
        <f>ROUND(SQRT(BP1060^2+BQ1060^2)*1000/(1.73*BP1062),0)</f>
        <v>1</v>
      </c>
      <c r="BS1060" s="1699">
        <f t="shared" si="2413"/>
        <v>0.016</v>
      </c>
      <c r="BT1060" s="1702">
        <f t="shared" si="2413"/>
        <v>0.033000000000000002</v>
      </c>
      <c r="BU1060" s="1635">
        <f>ROUND(SQRT(BS1060^2+BT1060^2)*1000/(1.73*BS1062),0)</f>
        <v>1</v>
      </c>
      <c r="BV1060" s="1699">
        <f t="shared" si="2413"/>
        <v>0.016</v>
      </c>
      <c r="BW1060" s="1702">
        <f t="shared" si="2413"/>
        <v>0.033000000000000002</v>
      </c>
      <c r="BX1060" s="1635">
        <f>ROUND(SQRT(BV1060^2+BW1060^2)*1000/(1.73*BV1062),0)</f>
        <v>1</v>
      </c>
      <c r="BY1060" s="1699">
        <f t="shared" si="2413"/>
        <v>0.016</v>
      </c>
      <c r="BZ1060" s="1702">
        <f t="shared" si="2413"/>
        <v>0.033000000000000002</v>
      </c>
      <c r="CA1060" s="1701">
        <f>ROUND(SQRT(BY1060^2+BZ1060^2)*1000/(1.73*BY1062),0)</f>
        <v>1</v>
      </c>
    </row>
    <row r="1061" s="1620" customFormat="1" ht="21.75" customHeight="1">
      <c r="A1061" s="1681"/>
      <c r="B1061" s="1703"/>
      <c r="C1061" s="1652"/>
      <c r="D1061" s="1689" t="s">
        <v>527</v>
      </c>
      <c r="E1061" s="1690"/>
      <c r="F1061" s="1690" t="s">
        <v>528</v>
      </c>
      <c r="G1061" s="1690">
        <v>35</v>
      </c>
      <c r="H1061" s="1695">
        <v>35</v>
      </c>
      <c r="I1061" s="1696"/>
      <c r="J1061" s="1697"/>
      <c r="K1061" s="1695">
        <v>35</v>
      </c>
      <c r="L1061" s="1696"/>
      <c r="M1061" s="1697"/>
      <c r="N1061" s="1695">
        <v>35</v>
      </c>
      <c r="O1061" s="1696"/>
      <c r="P1061" s="1697"/>
      <c r="Q1061" s="1695">
        <v>35</v>
      </c>
      <c r="R1061" s="1696"/>
      <c r="S1061" s="1697"/>
      <c r="T1061" s="1695">
        <v>35</v>
      </c>
      <c r="U1061" s="1696"/>
      <c r="V1061" s="1697"/>
      <c r="W1061" s="1695">
        <v>35</v>
      </c>
      <c r="X1061" s="1696"/>
      <c r="Y1061" s="1697"/>
      <c r="Z1061" s="1695">
        <v>35</v>
      </c>
      <c r="AA1061" s="1696"/>
      <c r="AB1061" s="1697"/>
      <c r="AC1061" s="1695">
        <v>35</v>
      </c>
      <c r="AD1061" s="1696"/>
      <c r="AE1061" s="1697"/>
      <c r="AF1061" s="1695">
        <v>35</v>
      </c>
      <c r="AG1061" s="1696"/>
      <c r="AH1061" s="1697"/>
      <c r="AI1061" s="1695">
        <v>35</v>
      </c>
      <c r="AJ1061" s="1696"/>
      <c r="AK1061" s="1697"/>
      <c r="AL1061" s="1695">
        <v>35</v>
      </c>
      <c r="AM1061" s="1696"/>
      <c r="AN1061" s="1697"/>
      <c r="AO1061" s="1695">
        <v>35</v>
      </c>
      <c r="AP1061" s="1696"/>
      <c r="AQ1061" s="1697"/>
      <c r="AR1061" s="1695">
        <v>35</v>
      </c>
      <c r="AS1061" s="1696"/>
      <c r="AT1061" s="1697"/>
      <c r="AU1061" s="1695">
        <v>35</v>
      </c>
      <c r="AV1061" s="1696"/>
      <c r="AW1061" s="1697"/>
      <c r="AX1061" s="1695">
        <v>35</v>
      </c>
      <c r="AY1061" s="1696"/>
      <c r="AZ1061" s="1697"/>
      <c r="BA1061" s="1695">
        <v>35</v>
      </c>
      <c r="BB1061" s="1696"/>
      <c r="BC1061" s="1697"/>
      <c r="BD1061" s="1695">
        <v>35</v>
      </c>
      <c r="BE1061" s="1696"/>
      <c r="BF1061" s="1697"/>
      <c r="BG1061" s="1695">
        <v>35</v>
      </c>
      <c r="BH1061" s="1696"/>
      <c r="BI1061" s="1697"/>
      <c r="BJ1061" s="1695">
        <v>35</v>
      </c>
      <c r="BK1061" s="1696"/>
      <c r="BL1061" s="1697"/>
      <c r="BM1061" s="1695">
        <v>35</v>
      </c>
      <c r="BN1061" s="1696"/>
      <c r="BO1061" s="1697"/>
      <c r="BP1061" s="1695">
        <v>35</v>
      </c>
      <c r="BQ1061" s="1696"/>
      <c r="BR1061" s="1697"/>
      <c r="BS1061" s="1695">
        <v>35</v>
      </c>
      <c r="BT1061" s="1696"/>
      <c r="BU1061" s="1697"/>
      <c r="BV1061" s="1695">
        <v>35</v>
      </c>
      <c r="BW1061" s="1696"/>
      <c r="BX1061" s="1697"/>
      <c r="BY1061" s="1695">
        <v>35</v>
      </c>
      <c r="BZ1061" s="1696"/>
      <c r="CA1061" s="1697"/>
    </row>
    <row r="1062" s="1620" customFormat="1" ht="21.75" customHeight="1">
      <c r="A1062" s="1681"/>
      <c r="B1062" s="1703"/>
      <c r="C1062" s="1652"/>
      <c r="D1062" s="1791" t="s">
        <v>529</v>
      </c>
      <c r="E1062" s="1708"/>
      <c r="F1062" s="1708" t="s">
        <v>528</v>
      </c>
      <c r="G1062" s="1708">
        <v>35</v>
      </c>
      <c r="H1062" s="1695">
        <v>35</v>
      </c>
      <c r="I1062" s="1696"/>
      <c r="J1062" s="1697"/>
      <c r="K1062" s="1695">
        <v>35</v>
      </c>
      <c r="L1062" s="1696"/>
      <c r="M1062" s="1697"/>
      <c r="N1062" s="1695">
        <v>35</v>
      </c>
      <c r="O1062" s="1696"/>
      <c r="P1062" s="1697"/>
      <c r="Q1062" s="1695">
        <v>35</v>
      </c>
      <c r="R1062" s="1696"/>
      <c r="S1062" s="1697"/>
      <c r="T1062" s="1695">
        <v>35</v>
      </c>
      <c r="U1062" s="1696"/>
      <c r="V1062" s="1697"/>
      <c r="W1062" s="1695">
        <v>35</v>
      </c>
      <c r="X1062" s="1696"/>
      <c r="Y1062" s="1697"/>
      <c r="Z1062" s="1695">
        <v>35</v>
      </c>
      <c r="AA1062" s="1696"/>
      <c r="AB1062" s="1697"/>
      <c r="AC1062" s="1695">
        <v>35</v>
      </c>
      <c r="AD1062" s="1696"/>
      <c r="AE1062" s="1697"/>
      <c r="AF1062" s="1695">
        <v>35</v>
      </c>
      <c r="AG1062" s="1696"/>
      <c r="AH1062" s="1697"/>
      <c r="AI1062" s="1695">
        <v>35</v>
      </c>
      <c r="AJ1062" s="1696"/>
      <c r="AK1062" s="1697"/>
      <c r="AL1062" s="1695">
        <v>35</v>
      </c>
      <c r="AM1062" s="1696"/>
      <c r="AN1062" s="1697"/>
      <c r="AO1062" s="1695">
        <v>35</v>
      </c>
      <c r="AP1062" s="1696"/>
      <c r="AQ1062" s="1697"/>
      <c r="AR1062" s="1695">
        <v>35</v>
      </c>
      <c r="AS1062" s="1696"/>
      <c r="AT1062" s="1697"/>
      <c r="AU1062" s="1695">
        <v>35</v>
      </c>
      <c r="AV1062" s="1696"/>
      <c r="AW1062" s="1697"/>
      <c r="AX1062" s="1695">
        <v>35</v>
      </c>
      <c r="AY1062" s="1696"/>
      <c r="AZ1062" s="1697"/>
      <c r="BA1062" s="1695">
        <v>35</v>
      </c>
      <c r="BB1062" s="1696"/>
      <c r="BC1062" s="1697"/>
      <c r="BD1062" s="1695">
        <v>35</v>
      </c>
      <c r="BE1062" s="1696"/>
      <c r="BF1062" s="1697"/>
      <c r="BG1062" s="1695">
        <v>35</v>
      </c>
      <c r="BH1062" s="1696"/>
      <c r="BI1062" s="1697"/>
      <c r="BJ1062" s="1695">
        <v>35</v>
      </c>
      <c r="BK1062" s="1696"/>
      <c r="BL1062" s="1697"/>
      <c r="BM1062" s="1695">
        <v>35</v>
      </c>
      <c r="BN1062" s="1696"/>
      <c r="BO1062" s="1697"/>
      <c r="BP1062" s="1695">
        <v>35</v>
      </c>
      <c r="BQ1062" s="1696"/>
      <c r="BR1062" s="1697"/>
      <c r="BS1062" s="1695">
        <v>35</v>
      </c>
      <c r="BT1062" s="1696"/>
      <c r="BU1062" s="1697"/>
      <c r="BV1062" s="1695">
        <v>35</v>
      </c>
      <c r="BW1062" s="1696"/>
      <c r="BX1062" s="1697"/>
      <c r="BY1062" s="1695">
        <v>35</v>
      </c>
      <c r="BZ1062" s="1696"/>
      <c r="CA1062" s="1697"/>
    </row>
    <row r="1063" s="1620" customFormat="1" ht="21.75" customHeight="1">
      <c r="A1063" s="1681"/>
      <c r="B1063" s="1703"/>
      <c r="C1063" s="1652"/>
      <c r="D1063" s="1689" t="s">
        <v>527</v>
      </c>
      <c r="E1063" s="1690"/>
      <c r="F1063" s="1690" t="s">
        <v>528</v>
      </c>
      <c r="G1063" s="1690">
        <v>10</v>
      </c>
      <c r="H1063" s="1695">
        <v>10</v>
      </c>
      <c r="I1063" s="1696"/>
      <c r="J1063" s="1697"/>
      <c r="K1063" s="1695">
        <v>10</v>
      </c>
      <c r="L1063" s="1696"/>
      <c r="M1063" s="1697"/>
      <c r="N1063" s="1695">
        <v>10</v>
      </c>
      <c r="O1063" s="1696"/>
      <c r="P1063" s="1697"/>
      <c r="Q1063" s="1695">
        <v>10</v>
      </c>
      <c r="R1063" s="1696"/>
      <c r="S1063" s="1697"/>
      <c r="T1063" s="1695">
        <v>10</v>
      </c>
      <c r="U1063" s="1696"/>
      <c r="V1063" s="1697"/>
      <c r="W1063" s="1695">
        <v>10</v>
      </c>
      <c r="X1063" s="1696"/>
      <c r="Y1063" s="1697"/>
      <c r="Z1063" s="1695">
        <v>10</v>
      </c>
      <c r="AA1063" s="1696"/>
      <c r="AB1063" s="1697"/>
      <c r="AC1063" s="1695">
        <v>10</v>
      </c>
      <c r="AD1063" s="1696"/>
      <c r="AE1063" s="1697"/>
      <c r="AF1063" s="1695">
        <v>10</v>
      </c>
      <c r="AG1063" s="1696"/>
      <c r="AH1063" s="1697"/>
      <c r="AI1063" s="1695">
        <v>10</v>
      </c>
      <c r="AJ1063" s="1696"/>
      <c r="AK1063" s="1697"/>
      <c r="AL1063" s="1695">
        <v>10</v>
      </c>
      <c r="AM1063" s="1696"/>
      <c r="AN1063" s="1697"/>
      <c r="AO1063" s="1695">
        <v>10</v>
      </c>
      <c r="AP1063" s="1696"/>
      <c r="AQ1063" s="1697"/>
      <c r="AR1063" s="1695">
        <v>10</v>
      </c>
      <c r="AS1063" s="1696"/>
      <c r="AT1063" s="1697"/>
      <c r="AU1063" s="1695">
        <v>10</v>
      </c>
      <c r="AV1063" s="1696"/>
      <c r="AW1063" s="1697"/>
      <c r="AX1063" s="1695">
        <v>10</v>
      </c>
      <c r="AY1063" s="1696"/>
      <c r="AZ1063" s="1697"/>
      <c r="BA1063" s="1695">
        <v>10</v>
      </c>
      <c r="BB1063" s="1696"/>
      <c r="BC1063" s="1697"/>
      <c r="BD1063" s="1695">
        <v>10</v>
      </c>
      <c r="BE1063" s="1696"/>
      <c r="BF1063" s="1697"/>
      <c r="BG1063" s="1695">
        <v>10</v>
      </c>
      <c r="BH1063" s="1696"/>
      <c r="BI1063" s="1697"/>
      <c r="BJ1063" s="1695">
        <v>10</v>
      </c>
      <c r="BK1063" s="1696"/>
      <c r="BL1063" s="1697"/>
      <c r="BM1063" s="1695">
        <v>10</v>
      </c>
      <c r="BN1063" s="1696"/>
      <c r="BO1063" s="1697"/>
      <c r="BP1063" s="1695">
        <v>10</v>
      </c>
      <c r="BQ1063" s="1696"/>
      <c r="BR1063" s="1697"/>
      <c r="BS1063" s="1695">
        <v>10</v>
      </c>
      <c r="BT1063" s="1696"/>
      <c r="BU1063" s="1697"/>
      <c r="BV1063" s="1695">
        <v>10</v>
      </c>
      <c r="BW1063" s="1696"/>
      <c r="BX1063" s="1697"/>
      <c r="BY1063" s="1695">
        <v>10</v>
      </c>
      <c r="BZ1063" s="1696"/>
      <c r="CA1063" s="1697"/>
    </row>
    <row r="1064" s="1620" customFormat="1" ht="21.75" customHeight="1">
      <c r="A1064" s="1681"/>
      <c r="B1064" s="1703"/>
      <c r="C1064" s="1652"/>
      <c r="D1064" s="1689" t="s">
        <v>529</v>
      </c>
      <c r="E1064" s="1708"/>
      <c r="F1064" s="1708" t="s">
        <v>528</v>
      </c>
      <c r="G1064" s="1708">
        <v>10</v>
      </c>
      <c r="H1064" s="1695">
        <v>10</v>
      </c>
      <c r="I1064" s="1696"/>
      <c r="J1064" s="1697"/>
      <c r="K1064" s="1695">
        <v>10</v>
      </c>
      <c r="L1064" s="1696"/>
      <c r="M1064" s="1697"/>
      <c r="N1064" s="1695">
        <v>10</v>
      </c>
      <c r="O1064" s="1696"/>
      <c r="P1064" s="1697"/>
      <c r="Q1064" s="1695">
        <v>10</v>
      </c>
      <c r="R1064" s="1696"/>
      <c r="S1064" s="1697"/>
      <c r="T1064" s="1695">
        <v>10</v>
      </c>
      <c r="U1064" s="1696"/>
      <c r="V1064" s="1697"/>
      <c r="W1064" s="1695">
        <v>10</v>
      </c>
      <c r="X1064" s="1696"/>
      <c r="Y1064" s="1697"/>
      <c r="Z1064" s="1695">
        <v>10</v>
      </c>
      <c r="AA1064" s="1696"/>
      <c r="AB1064" s="1697"/>
      <c r="AC1064" s="1695">
        <v>10</v>
      </c>
      <c r="AD1064" s="1696"/>
      <c r="AE1064" s="1697"/>
      <c r="AF1064" s="1695">
        <v>10</v>
      </c>
      <c r="AG1064" s="1696"/>
      <c r="AH1064" s="1697"/>
      <c r="AI1064" s="1695">
        <v>10</v>
      </c>
      <c r="AJ1064" s="1696"/>
      <c r="AK1064" s="1697"/>
      <c r="AL1064" s="1695">
        <v>10</v>
      </c>
      <c r="AM1064" s="1696"/>
      <c r="AN1064" s="1697"/>
      <c r="AO1064" s="1695">
        <v>10</v>
      </c>
      <c r="AP1064" s="1696"/>
      <c r="AQ1064" s="1697"/>
      <c r="AR1064" s="1695">
        <v>10</v>
      </c>
      <c r="AS1064" s="1696"/>
      <c r="AT1064" s="1697"/>
      <c r="AU1064" s="1695">
        <v>10</v>
      </c>
      <c r="AV1064" s="1696"/>
      <c r="AW1064" s="1697"/>
      <c r="AX1064" s="1695">
        <v>10</v>
      </c>
      <c r="AY1064" s="1696"/>
      <c r="AZ1064" s="1697"/>
      <c r="BA1064" s="1695">
        <v>10</v>
      </c>
      <c r="BB1064" s="1696"/>
      <c r="BC1064" s="1697"/>
      <c r="BD1064" s="1695">
        <v>10</v>
      </c>
      <c r="BE1064" s="1696"/>
      <c r="BF1064" s="1697"/>
      <c r="BG1064" s="1695">
        <v>10</v>
      </c>
      <c r="BH1064" s="1696"/>
      <c r="BI1064" s="1697"/>
      <c r="BJ1064" s="1695">
        <v>10</v>
      </c>
      <c r="BK1064" s="1696"/>
      <c r="BL1064" s="1697"/>
      <c r="BM1064" s="1695">
        <v>10</v>
      </c>
      <c r="BN1064" s="1696"/>
      <c r="BO1064" s="1697"/>
      <c r="BP1064" s="1695">
        <v>10</v>
      </c>
      <c r="BQ1064" s="1696"/>
      <c r="BR1064" s="1697"/>
      <c r="BS1064" s="1695">
        <v>10</v>
      </c>
      <c r="BT1064" s="1696"/>
      <c r="BU1064" s="1697"/>
      <c r="BV1064" s="1695">
        <v>10</v>
      </c>
      <c r="BW1064" s="1696"/>
      <c r="BX1064" s="1697"/>
      <c r="BY1064" s="1695">
        <v>10</v>
      </c>
      <c r="BZ1064" s="1696"/>
      <c r="CA1064" s="1697"/>
    </row>
    <row r="1065" s="1620" customFormat="1" ht="21.75" customHeight="1">
      <c r="A1065" s="1681"/>
      <c r="B1065" s="1622" t="s">
        <v>644</v>
      </c>
      <c r="C1065" s="1682" t="s">
        <v>765</v>
      </c>
      <c r="D1065" s="1705" t="s">
        <v>531</v>
      </c>
      <c r="E1065" s="1690" t="s">
        <v>495</v>
      </c>
      <c r="F1065" s="1690" t="s">
        <v>495</v>
      </c>
      <c r="G1065" s="1690">
        <v>10</v>
      </c>
      <c r="H1065" s="1699">
        <v>0</v>
      </c>
      <c r="I1065" s="1702">
        <v>0</v>
      </c>
      <c r="J1065" s="1694">
        <f>ROUND(SQRT(H1065^2+I1065^2)*1000/(1.73*H1063),0)</f>
        <v>0</v>
      </c>
      <c r="K1065" s="1699">
        <v>0</v>
      </c>
      <c r="L1065" s="1702">
        <v>0</v>
      </c>
      <c r="M1065" s="1694">
        <f>ROUND(SQRT(K1065^2+L1065^2)*1000/(1.73*K1063),0)</f>
        <v>0</v>
      </c>
      <c r="N1065" s="1699">
        <v>0</v>
      </c>
      <c r="O1065" s="1702">
        <v>0</v>
      </c>
      <c r="P1065" s="1694">
        <f>ROUND(SQRT(N1065^2+O1065^2)*1000/(1.73*N1063),0)</f>
        <v>0</v>
      </c>
      <c r="Q1065" s="1699">
        <v>0</v>
      </c>
      <c r="R1065" s="1702">
        <v>0</v>
      </c>
      <c r="S1065" s="1694">
        <f>ROUND(SQRT(Q1065^2+R1065^2)*1000/(1.73*Q1063),0)</f>
        <v>0</v>
      </c>
      <c r="T1065" s="1699">
        <v>0</v>
      </c>
      <c r="U1065" s="1702">
        <v>0</v>
      </c>
      <c r="V1065" s="1694">
        <f>ROUND(SQRT(T1065^2+U1065^2)*1000/(1.73*T1063),0)</f>
        <v>0</v>
      </c>
      <c r="W1065" s="1699">
        <v>0</v>
      </c>
      <c r="X1065" s="1702">
        <v>0</v>
      </c>
      <c r="Y1065" s="1694">
        <f>ROUND(SQRT(W1065^2+X1065^2)*1000/(1.73*W1063),0)</f>
        <v>0</v>
      </c>
      <c r="Z1065" s="1699">
        <v>0</v>
      </c>
      <c r="AA1065" s="1702">
        <v>0</v>
      </c>
      <c r="AB1065" s="1694">
        <f>ROUND(SQRT(Z1065^2+AA1065^2)*1000/(1.73*Z1063),0)</f>
        <v>0</v>
      </c>
      <c r="AC1065" s="1699">
        <v>0</v>
      </c>
      <c r="AD1065" s="1702">
        <v>0</v>
      </c>
      <c r="AE1065" s="1694">
        <f>ROUND(SQRT(AC1065^2+AD1065^2)*1000/(1.73*AC1063),0)</f>
        <v>0</v>
      </c>
      <c r="AF1065" s="1699">
        <v>0</v>
      </c>
      <c r="AG1065" s="1702">
        <v>0</v>
      </c>
      <c r="AH1065" s="1694">
        <f>ROUND(SQRT(AF1065^2+AG1065^2)*1000/(1.73*AF1063),0)</f>
        <v>0</v>
      </c>
      <c r="AI1065" s="1699">
        <v>0</v>
      </c>
      <c r="AJ1065" s="1702">
        <v>0</v>
      </c>
      <c r="AK1065" s="1694">
        <f>ROUND(SQRT(AI1065^2+AJ1065^2)*1000/(1.73*AI1063),0)</f>
        <v>0</v>
      </c>
      <c r="AL1065" s="1699">
        <v>0</v>
      </c>
      <c r="AM1065" s="1702">
        <v>0</v>
      </c>
      <c r="AN1065" s="1694">
        <f>ROUND(SQRT(AL1065^2+AM1065^2)*1000/(1.73*AL1063),0)</f>
        <v>0</v>
      </c>
      <c r="AO1065" s="1699">
        <v>0</v>
      </c>
      <c r="AP1065" s="1702">
        <v>0</v>
      </c>
      <c r="AQ1065" s="1694">
        <f>ROUND(SQRT(AO1065^2+AP1065^2)*1000/(1.73*AO1063),0)</f>
        <v>0</v>
      </c>
      <c r="AR1065" s="1699">
        <v>0</v>
      </c>
      <c r="AS1065" s="1702">
        <v>0</v>
      </c>
      <c r="AT1065" s="1694">
        <f>ROUND(SQRT(AR1065^2+AS1065^2)*1000/(1.73*AR1063),0)</f>
        <v>0</v>
      </c>
      <c r="AU1065" s="1699">
        <v>0</v>
      </c>
      <c r="AV1065" s="1702">
        <v>0</v>
      </c>
      <c r="AW1065" s="1694">
        <f>ROUND(SQRT(AU1065^2+AV1065^2)*1000/(1.73*AU1063),0)</f>
        <v>0</v>
      </c>
      <c r="AX1065" s="1699">
        <v>0</v>
      </c>
      <c r="AY1065" s="1702">
        <v>0</v>
      </c>
      <c r="AZ1065" s="1694">
        <f>ROUND(SQRT(AX1065^2+AY1065^2)*1000/(1.73*AX1063),0)</f>
        <v>0</v>
      </c>
      <c r="BA1065" s="1699">
        <v>0</v>
      </c>
      <c r="BB1065" s="1702">
        <v>0</v>
      </c>
      <c r="BC1065" s="1694">
        <f>ROUND(SQRT(BA1065^2+BB1065^2)*1000/(1.73*BA1063),0)</f>
        <v>0</v>
      </c>
      <c r="BD1065" s="1699">
        <v>0</v>
      </c>
      <c r="BE1065" s="1702">
        <v>0</v>
      </c>
      <c r="BF1065" s="1694">
        <f>ROUND(SQRT(BD1065^2+BE1065^2)*1000/(1.73*BD1063),0)</f>
        <v>0</v>
      </c>
      <c r="BG1065" s="1699">
        <v>0</v>
      </c>
      <c r="BH1065" s="1702">
        <v>0</v>
      </c>
      <c r="BI1065" s="1694">
        <f>ROUND(SQRT(BG1065^2+BH1065^2)*1000/(1.73*BG1063),0)</f>
        <v>0</v>
      </c>
      <c r="BJ1065" s="1699">
        <v>0</v>
      </c>
      <c r="BK1065" s="1702">
        <v>0</v>
      </c>
      <c r="BL1065" s="1694">
        <f>ROUND(SQRT(BJ1065^2+BK1065^2)*1000/(1.73*BJ1063),0)</f>
        <v>0</v>
      </c>
      <c r="BM1065" s="1699">
        <v>0</v>
      </c>
      <c r="BN1065" s="1702">
        <v>0</v>
      </c>
      <c r="BO1065" s="1694">
        <f>ROUND(SQRT(BM1065^2+BN1065^2)*1000/(1.73*BM1063),0)</f>
        <v>0</v>
      </c>
      <c r="BP1065" s="1699">
        <v>0</v>
      </c>
      <c r="BQ1065" s="1702">
        <v>0</v>
      </c>
      <c r="BR1065" s="1694">
        <f>ROUND(SQRT(BP1065^2+BQ1065^2)*1000/(1.73*BP1063),0)</f>
        <v>0</v>
      </c>
      <c r="BS1065" s="1699">
        <v>0</v>
      </c>
      <c r="BT1065" s="1702">
        <v>0</v>
      </c>
      <c r="BU1065" s="1694">
        <f>ROUND(SQRT(BS1065^2+BT1065^2)*1000/(1.73*BS1063),0)</f>
        <v>0</v>
      </c>
      <c r="BV1065" s="1699">
        <v>0</v>
      </c>
      <c r="BW1065" s="1702">
        <v>0</v>
      </c>
      <c r="BX1065" s="1694">
        <f>ROUND(SQRT(BV1065^2+BW1065^2)*1000/(1.73*BV1063),0)</f>
        <v>0</v>
      </c>
      <c r="BY1065" s="1699">
        <v>0</v>
      </c>
      <c r="BZ1065" s="1702">
        <v>0</v>
      </c>
      <c r="CA1065" s="1694">
        <f>ROUND(SQRT(BY1065^2+BZ1065^2)*1000/(1.73*BY1063),0)</f>
        <v>0</v>
      </c>
    </row>
    <row r="1066" s="1620" customFormat="1" ht="21.75" customHeight="1">
      <c r="A1066" s="1681"/>
      <c r="B1066" s="1622"/>
      <c r="C1066" s="1682" t="s">
        <v>766</v>
      </c>
      <c r="D1066" s="1705" t="s">
        <v>106</v>
      </c>
      <c r="E1066" s="1690" t="s">
        <v>495</v>
      </c>
      <c r="F1066" s="1690" t="s">
        <v>495</v>
      </c>
      <c r="G1066" s="1690">
        <v>10</v>
      </c>
      <c r="H1066" s="1699">
        <v>0</v>
      </c>
      <c r="I1066" s="1702">
        <v>0</v>
      </c>
      <c r="J1066" s="1694">
        <f>ROUND(SQRT(H1066^2+I1066^2)*1000/(1.73*H1063),0)</f>
        <v>0</v>
      </c>
      <c r="K1066" s="1699">
        <v>0</v>
      </c>
      <c r="L1066" s="1702">
        <v>0</v>
      </c>
      <c r="M1066" s="1694">
        <f>ROUND(SQRT(K1066^2+L1066^2)*1000/(1.73*K1063),0)</f>
        <v>0</v>
      </c>
      <c r="N1066" s="1699">
        <v>0</v>
      </c>
      <c r="O1066" s="1702">
        <v>0</v>
      </c>
      <c r="P1066" s="1694">
        <f>ROUND(SQRT(N1066^2+O1066^2)*1000/(1.73*N1063),0)</f>
        <v>0</v>
      </c>
      <c r="Q1066" s="1699">
        <v>0</v>
      </c>
      <c r="R1066" s="1702">
        <v>0</v>
      </c>
      <c r="S1066" s="1694">
        <f>ROUND(SQRT(Q1066^2+R1066^2)*1000/(1.73*Q1063),0)</f>
        <v>0</v>
      </c>
      <c r="T1066" s="1699">
        <v>0</v>
      </c>
      <c r="U1066" s="1702">
        <v>0</v>
      </c>
      <c r="V1066" s="1694">
        <f>ROUND(SQRT(T1066^2+U1066^2)*1000/(1.73*T1063),0)</f>
        <v>0</v>
      </c>
      <c r="W1066" s="1699">
        <v>0</v>
      </c>
      <c r="X1066" s="1702">
        <v>0</v>
      </c>
      <c r="Y1066" s="1694">
        <f>ROUND(SQRT(W1066^2+X1066^2)*1000/(1.73*W1063),0)</f>
        <v>0</v>
      </c>
      <c r="Z1066" s="1699">
        <v>0</v>
      </c>
      <c r="AA1066" s="1702">
        <v>0</v>
      </c>
      <c r="AB1066" s="1694">
        <f>ROUND(SQRT(Z1066^2+AA1066^2)*1000/(1.73*Z1063),0)</f>
        <v>0</v>
      </c>
      <c r="AC1066" s="1699">
        <v>0</v>
      </c>
      <c r="AD1066" s="1702">
        <v>0</v>
      </c>
      <c r="AE1066" s="1694">
        <f>ROUND(SQRT(AC1066^2+AD1066^2)*1000/(1.73*AC1063),0)</f>
        <v>0</v>
      </c>
      <c r="AF1066" s="1699">
        <v>0</v>
      </c>
      <c r="AG1066" s="1702">
        <v>0</v>
      </c>
      <c r="AH1066" s="1694">
        <f>ROUND(SQRT(AF1066^2+AG1066^2)*1000/(1.73*AF1063),0)</f>
        <v>0</v>
      </c>
      <c r="AI1066" s="1699">
        <v>0</v>
      </c>
      <c r="AJ1066" s="1702">
        <v>0</v>
      </c>
      <c r="AK1066" s="1694">
        <f>ROUND(SQRT(AI1066^2+AJ1066^2)*1000/(1.73*AI1063),0)</f>
        <v>0</v>
      </c>
      <c r="AL1066" s="1699">
        <v>0</v>
      </c>
      <c r="AM1066" s="1702">
        <v>0</v>
      </c>
      <c r="AN1066" s="1694">
        <f>ROUND(SQRT(AL1066^2+AM1066^2)*1000/(1.73*AL1063),0)</f>
        <v>0</v>
      </c>
      <c r="AO1066" s="1699">
        <v>0</v>
      </c>
      <c r="AP1066" s="1702">
        <v>0</v>
      </c>
      <c r="AQ1066" s="1694">
        <f>ROUND(SQRT(AO1066^2+AP1066^2)*1000/(1.73*AO1063),0)</f>
        <v>0</v>
      </c>
      <c r="AR1066" s="1699">
        <v>0</v>
      </c>
      <c r="AS1066" s="1702">
        <v>0</v>
      </c>
      <c r="AT1066" s="1694">
        <f>ROUND(SQRT(AR1066^2+AS1066^2)*1000/(1.73*AR1063),0)</f>
        <v>0</v>
      </c>
      <c r="AU1066" s="1699">
        <v>0</v>
      </c>
      <c r="AV1066" s="1702">
        <v>0</v>
      </c>
      <c r="AW1066" s="1694">
        <f>ROUND(SQRT(AU1066^2+AV1066^2)*1000/(1.73*AU1063),0)</f>
        <v>0</v>
      </c>
      <c r="AX1066" s="1699">
        <v>0</v>
      </c>
      <c r="AY1066" s="1702">
        <v>0</v>
      </c>
      <c r="AZ1066" s="1694">
        <f>ROUND(SQRT(AX1066^2+AY1066^2)*1000/(1.73*AX1063),0)</f>
        <v>0</v>
      </c>
      <c r="BA1066" s="1699">
        <v>0</v>
      </c>
      <c r="BB1066" s="1702">
        <v>0</v>
      </c>
      <c r="BC1066" s="1694">
        <f>ROUND(SQRT(BA1066^2+BB1066^2)*1000/(1.73*BA1063),0)</f>
        <v>0</v>
      </c>
      <c r="BD1066" s="1699">
        <v>0</v>
      </c>
      <c r="BE1066" s="1702">
        <v>0</v>
      </c>
      <c r="BF1066" s="1694">
        <f>ROUND(SQRT(BD1066^2+BE1066^2)*1000/(1.73*BD1063),0)</f>
        <v>0</v>
      </c>
      <c r="BG1066" s="1699">
        <v>0</v>
      </c>
      <c r="BH1066" s="1702">
        <v>0</v>
      </c>
      <c r="BI1066" s="1694">
        <f>ROUND(SQRT(BG1066^2+BH1066^2)*1000/(1.73*BG1063),0)</f>
        <v>0</v>
      </c>
      <c r="BJ1066" s="1699">
        <v>0</v>
      </c>
      <c r="BK1066" s="1702">
        <v>0</v>
      </c>
      <c r="BL1066" s="1694">
        <f>ROUND(SQRT(BJ1066^2+BK1066^2)*1000/(1.73*BJ1063),0)</f>
        <v>0</v>
      </c>
      <c r="BM1066" s="1699">
        <v>0</v>
      </c>
      <c r="BN1066" s="1702">
        <v>0</v>
      </c>
      <c r="BO1066" s="1694">
        <f>ROUND(SQRT(BM1066^2+BN1066^2)*1000/(1.73*BM1063),0)</f>
        <v>0</v>
      </c>
      <c r="BP1066" s="1699">
        <v>0</v>
      </c>
      <c r="BQ1066" s="1702">
        <v>0</v>
      </c>
      <c r="BR1066" s="1694">
        <f>ROUND(SQRT(BP1066^2+BQ1066^2)*1000/(1.73*BP1063),0)</f>
        <v>0</v>
      </c>
      <c r="BS1066" s="1699">
        <v>0</v>
      </c>
      <c r="BT1066" s="1702">
        <v>0</v>
      </c>
      <c r="BU1066" s="1694">
        <f>ROUND(SQRT(BS1066^2+BT1066^2)*1000/(1.73*BS1063),0)</f>
        <v>0</v>
      </c>
      <c r="BV1066" s="1699">
        <v>0</v>
      </c>
      <c r="BW1066" s="1702">
        <v>0</v>
      </c>
      <c r="BX1066" s="1694">
        <f>ROUND(SQRT(BV1066^2+BW1066^2)*1000/(1.73*BV1063),0)</f>
        <v>0</v>
      </c>
      <c r="BY1066" s="1699">
        <v>0</v>
      </c>
      <c r="BZ1066" s="1702">
        <v>0</v>
      </c>
      <c r="CA1066" s="1694">
        <f>ROUND(SQRT(BY1066^2+BZ1066^2)*1000/(1.73*BY1063),0)</f>
        <v>0</v>
      </c>
    </row>
    <row r="1067" s="1620" customFormat="1" ht="21.75" customHeight="1">
      <c r="A1067" s="1681"/>
      <c r="B1067" s="1622"/>
      <c r="C1067" s="1682" t="s">
        <v>767</v>
      </c>
      <c r="D1067" s="1705" t="s">
        <v>100</v>
      </c>
      <c r="E1067" s="1690" t="s">
        <v>495</v>
      </c>
      <c r="F1067" s="1690" t="s">
        <v>495</v>
      </c>
      <c r="G1067" s="1690">
        <v>10</v>
      </c>
      <c r="H1067" s="1699">
        <v>0.040000000000000001</v>
      </c>
      <c r="I1067" s="1702">
        <v>0.047</v>
      </c>
      <c r="J1067" s="1694">
        <f>ROUND(SQRT(H1067^2+I1067^2)*1000/(1.73*H1063),0)</f>
        <v>4</v>
      </c>
      <c r="K1067" s="1699">
        <v>0.040000000000000001</v>
      </c>
      <c r="L1067" s="1702">
        <v>0.047</v>
      </c>
      <c r="M1067" s="1694">
        <f>ROUND(SQRT(K1067^2+L1067^2)*1000/(1.73*K1063),0)</f>
        <v>4</v>
      </c>
      <c r="N1067" s="1699">
        <v>0.040000000000000001</v>
      </c>
      <c r="O1067" s="1702">
        <v>0.047</v>
      </c>
      <c r="P1067" s="1694">
        <f>ROUND(SQRT(N1067^2+O1067^2)*1000/(1.73*N1063),0)</f>
        <v>4</v>
      </c>
      <c r="Q1067" s="1699">
        <v>0.040000000000000001</v>
      </c>
      <c r="R1067" s="1702">
        <v>0.047</v>
      </c>
      <c r="S1067" s="1694">
        <f>ROUND(SQRT(Q1067^2+R1067^2)*1000/(1.73*Q1063),0)</f>
        <v>4</v>
      </c>
      <c r="T1067" s="1699">
        <v>0.040000000000000001</v>
      </c>
      <c r="U1067" s="1702">
        <v>0.047</v>
      </c>
      <c r="V1067" s="1694">
        <f>ROUND(SQRT(T1067^2+U1067^2)*1000/(1.73*T1063),0)</f>
        <v>4</v>
      </c>
      <c r="W1067" s="1699">
        <v>0.073300000000000004</v>
      </c>
      <c r="X1067" s="1702">
        <v>0.050000000000000003</v>
      </c>
      <c r="Y1067" s="1694">
        <f>ROUND(SQRT(W1067^2+X1067^2)*1000/(1.73*W1063),0)</f>
        <v>5</v>
      </c>
      <c r="Z1067" s="1699">
        <v>0.073300000000000004</v>
      </c>
      <c r="AA1067" s="1702">
        <v>0.050000000000000003</v>
      </c>
      <c r="AB1067" s="1694">
        <f>ROUND(SQRT(Z1067^2+AA1067^2)*1000/(1.73*Z1063),0)</f>
        <v>5</v>
      </c>
      <c r="AC1067" s="1699">
        <v>0.073300000000000004</v>
      </c>
      <c r="AD1067" s="1702">
        <v>0.050000000000000003</v>
      </c>
      <c r="AE1067" s="1694">
        <f>ROUND(SQRT(AC1067^2+AD1067^2)*1000/(1.73*AC1063),0)</f>
        <v>5</v>
      </c>
      <c r="AF1067" s="1699">
        <v>0.073300000000000004</v>
      </c>
      <c r="AG1067" s="1702">
        <v>0.050000000000000003</v>
      </c>
      <c r="AH1067" s="1694">
        <f>ROUND(SQRT(AF1067^2+AG1067^2)*1000/(1.73*AF1063),0)</f>
        <v>5</v>
      </c>
      <c r="AI1067" s="1699">
        <v>0.073300000000000004</v>
      </c>
      <c r="AJ1067" s="1702">
        <v>0.050000000000000003</v>
      </c>
      <c r="AK1067" s="1694">
        <f>ROUND(SQRT(AI1067^2+AJ1067^2)*1000/(1.73*AI1063),0)</f>
        <v>5</v>
      </c>
      <c r="AL1067" s="1699">
        <v>0.073300000000000004</v>
      </c>
      <c r="AM1067" s="1702">
        <v>0.050000000000000003</v>
      </c>
      <c r="AN1067" s="1694">
        <f>ROUND(SQRT(AL1067^2+AM1067^2)*1000/(1.73*AL1063),0)</f>
        <v>5</v>
      </c>
      <c r="AO1067" s="1699">
        <v>0.073300000000000004</v>
      </c>
      <c r="AP1067" s="1702">
        <v>0.050000000000000003</v>
      </c>
      <c r="AQ1067" s="1694">
        <f>ROUND(SQRT(AO1067^2+AP1067^2)*1000/(1.73*AO1063),0)</f>
        <v>5</v>
      </c>
      <c r="AR1067" s="1699">
        <v>0.073300000000000004</v>
      </c>
      <c r="AS1067" s="1702">
        <v>0.050000000000000003</v>
      </c>
      <c r="AT1067" s="1694">
        <f>ROUND(SQRT(AR1067^2+AS1067^2)*1000/(1.73*AR1063),0)</f>
        <v>5</v>
      </c>
      <c r="AU1067" s="1699">
        <v>0.073300000000000004</v>
      </c>
      <c r="AV1067" s="1702">
        <v>0.050000000000000003</v>
      </c>
      <c r="AW1067" s="1694">
        <f>ROUND(SQRT(AU1067^2+AV1067^2)*1000/(1.73*AU1063),0)</f>
        <v>5</v>
      </c>
      <c r="AX1067" s="1699">
        <v>0.073300000000000004</v>
      </c>
      <c r="AY1067" s="1702">
        <v>0.050000000000000003</v>
      </c>
      <c r="AZ1067" s="1694">
        <f>ROUND(SQRT(AX1067^2+AY1067^2)*1000/(1.73*AX1063),0)</f>
        <v>5</v>
      </c>
      <c r="BA1067" s="1699">
        <v>0.073300000000000004</v>
      </c>
      <c r="BB1067" s="1702">
        <v>0.050000000000000003</v>
      </c>
      <c r="BC1067" s="1694">
        <f>ROUND(SQRT(BA1067^2+BB1067^2)*1000/(1.73*BA1063),0)</f>
        <v>5</v>
      </c>
      <c r="BD1067" s="1699">
        <v>0.073300000000000004</v>
      </c>
      <c r="BE1067" s="1702">
        <v>0.050000000000000003</v>
      </c>
      <c r="BF1067" s="1694">
        <f>ROUND(SQRT(BD1067^2+BE1067^2)*1000/(1.73*BD1063),0)</f>
        <v>5</v>
      </c>
      <c r="BG1067" s="1699">
        <v>0.073300000000000004</v>
      </c>
      <c r="BH1067" s="1702">
        <v>0.050000000000000003</v>
      </c>
      <c r="BI1067" s="1694">
        <f>ROUND(SQRT(BG1067^2+BH1067^2)*1000/(1.73*BG1063),0)</f>
        <v>5</v>
      </c>
      <c r="BJ1067" s="1699">
        <v>0.073300000000000004</v>
      </c>
      <c r="BK1067" s="1702">
        <v>0.050000000000000003</v>
      </c>
      <c r="BL1067" s="1694">
        <f>ROUND(SQRT(BJ1067^2+BK1067^2)*1000/(1.73*BJ1063),0)</f>
        <v>5</v>
      </c>
      <c r="BM1067" s="1699">
        <v>0.040000000000000001</v>
      </c>
      <c r="BN1067" s="1702">
        <v>0.047</v>
      </c>
      <c r="BO1067" s="1694">
        <f>ROUND(SQRT(BM1067^2+BN1067^2)*1000/(1.73*BM1063),0)</f>
        <v>4</v>
      </c>
      <c r="BP1067" s="1699">
        <v>0.040000000000000001</v>
      </c>
      <c r="BQ1067" s="1702">
        <v>0.047</v>
      </c>
      <c r="BR1067" s="1694">
        <f>ROUND(SQRT(BP1067^2+BQ1067^2)*1000/(1.73*BP1063),0)</f>
        <v>4</v>
      </c>
      <c r="BS1067" s="1699">
        <v>0.040000000000000001</v>
      </c>
      <c r="BT1067" s="1702">
        <v>0.047</v>
      </c>
      <c r="BU1067" s="1694">
        <f>ROUND(SQRT(BS1067^2+BT1067^2)*1000/(1.73*BS1063),0)</f>
        <v>4</v>
      </c>
      <c r="BV1067" s="1699">
        <v>0.040000000000000001</v>
      </c>
      <c r="BW1067" s="1702">
        <v>0.047</v>
      </c>
      <c r="BX1067" s="1694">
        <f>ROUND(SQRT(BV1067^2+BW1067^2)*1000/(1.73*BV1063),0)</f>
        <v>4</v>
      </c>
      <c r="BY1067" s="1699">
        <v>0.040000000000000001</v>
      </c>
      <c r="BZ1067" s="1702">
        <v>0.047</v>
      </c>
      <c r="CA1067" s="1694">
        <f>ROUND(SQRT(BY1067^2+BZ1067^2)*1000/(1.73*BY1063),0)</f>
        <v>4</v>
      </c>
    </row>
    <row r="1068" s="1620" customFormat="1" ht="21.75" customHeight="1">
      <c r="A1068" s="1681"/>
      <c r="B1068" s="1622"/>
      <c r="C1068" s="1682" t="s">
        <v>768</v>
      </c>
      <c r="D1068" s="1705" t="s">
        <v>104</v>
      </c>
      <c r="E1068" s="1690" t="s">
        <v>495</v>
      </c>
      <c r="F1068" s="1690" t="s">
        <v>495</v>
      </c>
      <c r="G1068" s="1690">
        <v>10</v>
      </c>
      <c r="H1068" s="1699">
        <v>0.037999999999999999</v>
      </c>
      <c r="I1068" s="1702">
        <v>0.035999999999999997</v>
      </c>
      <c r="J1068" s="1694">
        <f>ROUND(SQRT(H1068^2+I1068^2)*1000/(1.73*H1063),0)</f>
        <v>3</v>
      </c>
      <c r="K1068" s="1699">
        <v>0.037999999999999999</v>
      </c>
      <c r="L1068" s="1702">
        <v>0.035999999999999997</v>
      </c>
      <c r="M1068" s="1694">
        <f>ROUND(SQRT(K1068^2+L1068^2)*1000/(1.73*K1063),0)</f>
        <v>3</v>
      </c>
      <c r="N1068" s="1699">
        <v>0.037999999999999999</v>
      </c>
      <c r="O1068" s="1702">
        <v>0.035999999999999997</v>
      </c>
      <c r="P1068" s="1694">
        <f>ROUND(SQRT(N1068^2+O1068^2)*1000/(1.73*N1063),0)</f>
        <v>3</v>
      </c>
      <c r="Q1068" s="1699">
        <v>0.037999999999999999</v>
      </c>
      <c r="R1068" s="1702">
        <v>0.035999999999999997</v>
      </c>
      <c r="S1068" s="1694">
        <f>ROUND(SQRT(Q1068^2+R1068^2)*1000/(1.73*Q1063),0)</f>
        <v>3</v>
      </c>
      <c r="T1068" s="1699">
        <v>0.037999999999999999</v>
      </c>
      <c r="U1068" s="1702">
        <v>0.035999999999999997</v>
      </c>
      <c r="V1068" s="1694">
        <f>ROUND(SQRT(T1068^2+U1068^2)*1000/(1.73*T1063),0)</f>
        <v>3</v>
      </c>
      <c r="W1068" s="1699">
        <v>0.058000000000000003</v>
      </c>
      <c r="X1068" s="1702">
        <v>0.031</v>
      </c>
      <c r="Y1068" s="1694">
        <f>ROUND(SQRT(W1068^2+X1068^2)*1000/(1.73*W1063),0)</f>
        <v>4</v>
      </c>
      <c r="Z1068" s="1699">
        <v>0.058000000000000003</v>
      </c>
      <c r="AA1068" s="1702">
        <v>0.031</v>
      </c>
      <c r="AB1068" s="1694">
        <f>ROUND(SQRT(Z1068^2+AA1068^2)*1000/(1.73*Z1063),0)</f>
        <v>4</v>
      </c>
      <c r="AC1068" s="1699">
        <v>0.058000000000000003</v>
      </c>
      <c r="AD1068" s="1702">
        <v>0.031</v>
      </c>
      <c r="AE1068" s="1694">
        <f>ROUND(SQRT(AC1068^2+AD1068^2)*1000/(1.73*AC1063),0)</f>
        <v>4</v>
      </c>
      <c r="AF1068" s="1699">
        <v>0.058000000000000003</v>
      </c>
      <c r="AG1068" s="1702">
        <v>0.031</v>
      </c>
      <c r="AH1068" s="1694">
        <f>ROUND(SQRT(AF1068^2+AG1068^2)*1000/(1.73*AF1063),0)</f>
        <v>4</v>
      </c>
      <c r="AI1068" s="1699">
        <v>0.058000000000000003</v>
      </c>
      <c r="AJ1068" s="1702">
        <v>0.031</v>
      </c>
      <c r="AK1068" s="1694">
        <f>ROUND(SQRT(AI1068^2+AJ1068^2)*1000/(1.73*AI1063),0)</f>
        <v>4</v>
      </c>
      <c r="AL1068" s="1699">
        <v>0.058000000000000003</v>
      </c>
      <c r="AM1068" s="1702">
        <v>0.031</v>
      </c>
      <c r="AN1068" s="1694">
        <f>ROUND(SQRT(AL1068^2+AM1068^2)*1000/(1.73*AL1063),0)</f>
        <v>4</v>
      </c>
      <c r="AO1068" s="1699">
        <v>0.058000000000000003</v>
      </c>
      <c r="AP1068" s="1702">
        <v>0.031</v>
      </c>
      <c r="AQ1068" s="1694">
        <f>ROUND(SQRT(AO1068^2+AP1068^2)*1000/(1.73*AO1063),0)</f>
        <v>4</v>
      </c>
      <c r="AR1068" s="1699">
        <v>0.058000000000000003</v>
      </c>
      <c r="AS1068" s="1702">
        <v>0.031</v>
      </c>
      <c r="AT1068" s="1694">
        <f>ROUND(SQRT(AR1068^2+AS1068^2)*1000/(1.73*AR1063),0)</f>
        <v>4</v>
      </c>
      <c r="AU1068" s="1699">
        <v>0.058000000000000003</v>
      </c>
      <c r="AV1068" s="1702">
        <v>0.031</v>
      </c>
      <c r="AW1068" s="1694">
        <f>ROUND(SQRT(AU1068^2+AV1068^2)*1000/(1.73*AU1063),0)</f>
        <v>4</v>
      </c>
      <c r="AX1068" s="1699">
        <v>0.058000000000000003</v>
      </c>
      <c r="AY1068" s="1702">
        <v>0.031</v>
      </c>
      <c r="AZ1068" s="1694">
        <f>ROUND(SQRT(AX1068^2+AY1068^2)*1000/(1.73*AX1063),0)</f>
        <v>4</v>
      </c>
      <c r="BA1068" s="1699">
        <v>0.058000000000000003</v>
      </c>
      <c r="BB1068" s="1702">
        <v>0.031</v>
      </c>
      <c r="BC1068" s="1694">
        <f>ROUND(SQRT(BA1068^2+BB1068^2)*1000/(1.73*BA1063),0)</f>
        <v>4</v>
      </c>
      <c r="BD1068" s="1699">
        <v>0.058000000000000003</v>
      </c>
      <c r="BE1068" s="1702">
        <v>0.031</v>
      </c>
      <c r="BF1068" s="1694">
        <f>ROUND(SQRT(BD1068^2+BE1068^2)*1000/(1.73*BD1063),0)</f>
        <v>4</v>
      </c>
      <c r="BG1068" s="1699">
        <v>0.058000000000000003</v>
      </c>
      <c r="BH1068" s="1702">
        <v>0.031</v>
      </c>
      <c r="BI1068" s="1694">
        <f>ROUND(SQRT(BG1068^2+BH1068^2)*1000/(1.73*BG1063),0)</f>
        <v>4</v>
      </c>
      <c r="BJ1068" s="1699">
        <v>0.058000000000000003</v>
      </c>
      <c r="BK1068" s="1702">
        <v>0.031</v>
      </c>
      <c r="BL1068" s="1694">
        <f>ROUND(SQRT(BJ1068^2+BK1068^2)*1000/(1.73*BJ1063),0)</f>
        <v>4</v>
      </c>
      <c r="BM1068" s="1699">
        <v>0.037999999999999999</v>
      </c>
      <c r="BN1068" s="1702">
        <v>0.035999999999999997</v>
      </c>
      <c r="BO1068" s="1694">
        <f>ROUND(SQRT(BM1068^2+BN1068^2)*1000/(1.73*BM1063),0)</f>
        <v>3</v>
      </c>
      <c r="BP1068" s="1699">
        <v>0.037999999999999999</v>
      </c>
      <c r="BQ1068" s="1702">
        <v>0.035999999999999997</v>
      </c>
      <c r="BR1068" s="1694">
        <f>ROUND(SQRT(BP1068^2+BQ1068^2)*1000/(1.73*BP1063),0)</f>
        <v>3</v>
      </c>
      <c r="BS1068" s="1699">
        <v>0.037999999999999999</v>
      </c>
      <c r="BT1068" s="1702">
        <v>0.035999999999999997</v>
      </c>
      <c r="BU1068" s="1694">
        <f>ROUND(SQRT(BS1068^2+BT1068^2)*1000/(1.73*BS1063),0)</f>
        <v>3</v>
      </c>
      <c r="BV1068" s="1699">
        <v>0.037999999999999999</v>
      </c>
      <c r="BW1068" s="1702">
        <v>0.035999999999999997</v>
      </c>
      <c r="BX1068" s="1694">
        <f>ROUND(SQRT(BV1068^2+BW1068^2)*1000/(1.73*BV1063),0)</f>
        <v>3</v>
      </c>
      <c r="BY1068" s="1699">
        <v>0.037999999999999999</v>
      </c>
      <c r="BZ1068" s="1702">
        <v>0.035999999999999997</v>
      </c>
      <c r="CA1068" s="1694">
        <f>ROUND(SQRT(BY1068^2+BZ1068^2)*1000/(1.73*BY1063),0)</f>
        <v>3</v>
      </c>
    </row>
    <row r="1069" s="1620" customFormat="1" ht="21.75" customHeight="1">
      <c r="A1069" s="1681"/>
      <c r="B1069" s="1622"/>
      <c r="C1069" s="1682" t="s">
        <v>769</v>
      </c>
      <c r="D1069" s="1705" t="s">
        <v>105</v>
      </c>
      <c r="E1069" s="1690" t="s">
        <v>495</v>
      </c>
      <c r="F1069" s="1690" t="s">
        <v>495</v>
      </c>
      <c r="G1069" s="1690">
        <v>10</v>
      </c>
      <c r="H1069" s="1699">
        <v>0.016</v>
      </c>
      <c r="I1069" s="1702">
        <v>0.033000000000000002</v>
      </c>
      <c r="J1069" s="1694">
        <f t="shared" ref="J1069:J1070" si="2418">ROUND(SQRT(H1069^2+I1069^2)*1000/(1.73*H1063),0)</f>
        <v>2</v>
      </c>
      <c r="K1069" s="1699">
        <v>0.016</v>
      </c>
      <c r="L1069" s="1702">
        <v>0.033000000000000002</v>
      </c>
      <c r="M1069" s="1694">
        <f t="shared" ref="M1069:M1070" si="2419">ROUND(SQRT(K1069^2+L1069^2)*1000/(1.73*K1063),0)</f>
        <v>2</v>
      </c>
      <c r="N1069" s="1699">
        <v>0.016</v>
      </c>
      <c r="O1069" s="1702">
        <v>0.033000000000000002</v>
      </c>
      <c r="P1069" s="1694">
        <f t="shared" ref="P1069:P1070" si="2420">ROUND(SQRT(N1069^2+O1069^2)*1000/(1.73*N1063),0)</f>
        <v>2</v>
      </c>
      <c r="Q1069" s="1699">
        <v>0.016</v>
      </c>
      <c r="R1069" s="1702">
        <v>0.033000000000000002</v>
      </c>
      <c r="S1069" s="1694">
        <f t="shared" ref="S1069:S1070" si="2421">ROUND(SQRT(Q1069^2+R1069^2)*1000/(1.73*Q1063),0)</f>
        <v>2</v>
      </c>
      <c r="T1069" s="1699">
        <v>0.016</v>
      </c>
      <c r="U1069" s="1702">
        <v>0.033000000000000002</v>
      </c>
      <c r="V1069" s="1694">
        <f t="shared" ref="V1069:V1070" si="2422">ROUND(SQRT(T1069^2+U1069^2)*1000/(1.73*T1063),0)</f>
        <v>2</v>
      </c>
      <c r="W1069" s="1699">
        <v>0.032000000000000001</v>
      </c>
      <c r="X1069" s="1702">
        <v>0.028000000000000001</v>
      </c>
      <c r="Y1069" s="1694">
        <f t="shared" ref="Y1069:Y1070" si="2423">ROUND(SQRT(W1069^2+X1069^2)*1000/(1.73*W1063),0)</f>
        <v>2</v>
      </c>
      <c r="Z1069" s="1699">
        <v>0.032000000000000001</v>
      </c>
      <c r="AA1069" s="1702">
        <v>0.028000000000000001</v>
      </c>
      <c r="AB1069" s="1694">
        <f t="shared" ref="AB1069:AB1070" si="2424">ROUND(SQRT(Z1069^2+AA1069^2)*1000/(1.73*Z1063),0)</f>
        <v>2</v>
      </c>
      <c r="AC1069" s="1699">
        <v>0.032000000000000001</v>
      </c>
      <c r="AD1069" s="1702">
        <v>0.028000000000000001</v>
      </c>
      <c r="AE1069" s="1694">
        <f t="shared" ref="AE1069:AE1070" si="2425">ROUND(SQRT(AC1069^2+AD1069^2)*1000/(1.73*AC1063),0)</f>
        <v>2</v>
      </c>
      <c r="AF1069" s="1699">
        <v>0.032000000000000001</v>
      </c>
      <c r="AG1069" s="1702">
        <v>0.028000000000000001</v>
      </c>
      <c r="AH1069" s="1694">
        <f t="shared" ref="AH1069:AH1070" si="2426">ROUND(SQRT(AF1069^2+AG1069^2)*1000/(1.73*AF1063),0)</f>
        <v>2</v>
      </c>
      <c r="AI1069" s="1699">
        <v>0.032000000000000001</v>
      </c>
      <c r="AJ1069" s="1702">
        <v>0.028000000000000001</v>
      </c>
      <c r="AK1069" s="1694">
        <f t="shared" ref="AK1069:AK1070" si="2427">ROUND(SQRT(AI1069^2+AJ1069^2)*1000/(1.73*AI1063),0)</f>
        <v>2</v>
      </c>
      <c r="AL1069" s="1699">
        <v>0.032000000000000001</v>
      </c>
      <c r="AM1069" s="1702">
        <v>0.028000000000000001</v>
      </c>
      <c r="AN1069" s="1694">
        <f t="shared" ref="AN1069:AN1070" si="2428">ROUND(SQRT(AL1069^2+AM1069^2)*1000/(1.73*AL1063),0)</f>
        <v>2</v>
      </c>
      <c r="AO1069" s="1699">
        <v>0.032000000000000001</v>
      </c>
      <c r="AP1069" s="1702">
        <v>0.028000000000000001</v>
      </c>
      <c r="AQ1069" s="1694">
        <f t="shared" ref="AQ1069:AQ1070" si="2429">ROUND(SQRT(AO1069^2+AP1069^2)*1000/(1.73*AO1063),0)</f>
        <v>2</v>
      </c>
      <c r="AR1069" s="1699">
        <v>0.032000000000000001</v>
      </c>
      <c r="AS1069" s="1702">
        <v>0.028000000000000001</v>
      </c>
      <c r="AT1069" s="1694">
        <f t="shared" ref="AT1069:AT1070" si="2430">ROUND(SQRT(AR1069^2+AS1069^2)*1000/(1.73*AR1063),0)</f>
        <v>2</v>
      </c>
      <c r="AU1069" s="1699">
        <v>0.032000000000000001</v>
      </c>
      <c r="AV1069" s="1702">
        <v>0.028000000000000001</v>
      </c>
      <c r="AW1069" s="1694">
        <f t="shared" ref="AW1069:AW1070" si="2431">ROUND(SQRT(AU1069^2+AV1069^2)*1000/(1.73*AU1063),0)</f>
        <v>2</v>
      </c>
      <c r="AX1069" s="1699">
        <v>0.032000000000000001</v>
      </c>
      <c r="AY1069" s="1702">
        <v>0.028000000000000001</v>
      </c>
      <c r="AZ1069" s="1694">
        <f t="shared" ref="AZ1069:AZ1070" si="2432">ROUND(SQRT(AX1069^2+AY1069^2)*1000/(1.73*AX1063),0)</f>
        <v>2</v>
      </c>
      <c r="BA1069" s="1699">
        <v>0.032000000000000001</v>
      </c>
      <c r="BB1069" s="1702">
        <v>0.028000000000000001</v>
      </c>
      <c r="BC1069" s="1694">
        <f t="shared" ref="BC1069:BC1070" si="2433">ROUND(SQRT(BA1069^2+BB1069^2)*1000/(1.73*BA1063),0)</f>
        <v>2</v>
      </c>
      <c r="BD1069" s="1699">
        <v>0.032000000000000001</v>
      </c>
      <c r="BE1069" s="1702">
        <v>0.028000000000000001</v>
      </c>
      <c r="BF1069" s="1694">
        <f t="shared" ref="BF1069:BF1070" si="2434">ROUND(SQRT(BD1069^2+BE1069^2)*1000/(1.73*BD1063),0)</f>
        <v>2</v>
      </c>
      <c r="BG1069" s="1699">
        <v>0.032000000000000001</v>
      </c>
      <c r="BH1069" s="1702">
        <v>0.028000000000000001</v>
      </c>
      <c r="BI1069" s="1694">
        <f t="shared" ref="BI1069:BI1070" si="2435">ROUND(SQRT(BG1069^2+BH1069^2)*1000/(1.73*BG1063),0)</f>
        <v>2</v>
      </c>
      <c r="BJ1069" s="1699">
        <v>0.032000000000000001</v>
      </c>
      <c r="BK1069" s="1702">
        <v>0.028000000000000001</v>
      </c>
      <c r="BL1069" s="1694">
        <f t="shared" ref="BL1069:BL1070" si="2436">ROUND(SQRT(BJ1069^2+BK1069^2)*1000/(1.73*BJ1063),0)</f>
        <v>2</v>
      </c>
      <c r="BM1069" s="1699">
        <v>0.016</v>
      </c>
      <c r="BN1069" s="1702">
        <v>0.033000000000000002</v>
      </c>
      <c r="BO1069" s="1694">
        <f t="shared" ref="BO1069:BO1070" si="2437">ROUND(SQRT(BM1069^2+BN1069^2)*1000/(1.73*BM1063),0)</f>
        <v>2</v>
      </c>
      <c r="BP1069" s="1699">
        <v>0.016</v>
      </c>
      <c r="BQ1069" s="1702">
        <v>0.033000000000000002</v>
      </c>
      <c r="BR1069" s="1694">
        <f t="shared" ref="BR1069:BR1070" si="2438">ROUND(SQRT(BP1069^2+BQ1069^2)*1000/(1.73*BP1063),0)</f>
        <v>2</v>
      </c>
      <c r="BS1069" s="1699">
        <v>0.016</v>
      </c>
      <c r="BT1069" s="1702">
        <v>0.033000000000000002</v>
      </c>
      <c r="BU1069" s="1694">
        <f t="shared" ref="BU1069:BU1070" si="2439">ROUND(SQRT(BS1069^2+BT1069^2)*1000/(1.73*BS1063),0)</f>
        <v>2</v>
      </c>
      <c r="BV1069" s="1699">
        <v>0.016</v>
      </c>
      <c r="BW1069" s="1702">
        <v>0.033000000000000002</v>
      </c>
      <c r="BX1069" s="1694">
        <f t="shared" ref="BX1069:BX1070" si="2440">ROUND(SQRT(BV1069^2+BW1069^2)*1000/(1.73*BV1063),0)</f>
        <v>2</v>
      </c>
      <c r="BY1069" s="1699">
        <v>0.016</v>
      </c>
      <c r="BZ1069" s="1702">
        <v>0.033000000000000002</v>
      </c>
      <c r="CA1069" s="1694">
        <f t="shared" ref="CA1069:CA1070" si="2441">ROUND(SQRT(BY1069^2+BZ1069^2)*1000/(1.73*BY1063),0)</f>
        <v>2</v>
      </c>
    </row>
    <row r="1070" s="1620" customFormat="1" ht="21.75" customHeight="1">
      <c r="A1070" s="1681"/>
      <c r="B1070" s="1622" t="s">
        <v>669</v>
      </c>
      <c r="C1070" s="1682" t="s">
        <v>770</v>
      </c>
      <c r="D1070" s="1705" t="s">
        <v>545</v>
      </c>
      <c r="E1070" s="1690" t="s">
        <v>495</v>
      </c>
      <c r="F1070" s="1690" t="s">
        <v>495</v>
      </c>
      <c r="G1070" s="1690">
        <v>10</v>
      </c>
      <c r="H1070" s="1699">
        <v>0</v>
      </c>
      <c r="I1070" s="1702">
        <v>0</v>
      </c>
      <c r="J1070" s="1694">
        <f t="shared" si="2418"/>
        <v>0</v>
      </c>
      <c r="K1070" s="1699">
        <v>0</v>
      </c>
      <c r="L1070" s="1702">
        <v>0</v>
      </c>
      <c r="M1070" s="1694">
        <f t="shared" si="2419"/>
        <v>0</v>
      </c>
      <c r="N1070" s="1699">
        <v>0</v>
      </c>
      <c r="O1070" s="1702">
        <v>0</v>
      </c>
      <c r="P1070" s="1694">
        <f t="shared" si="2420"/>
        <v>0</v>
      </c>
      <c r="Q1070" s="1699">
        <v>0</v>
      </c>
      <c r="R1070" s="1702">
        <v>0</v>
      </c>
      <c r="S1070" s="1694">
        <f t="shared" si="2421"/>
        <v>0</v>
      </c>
      <c r="T1070" s="1699">
        <v>0</v>
      </c>
      <c r="U1070" s="1702">
        <v>0</v>
      </c>
      <c r="V1070" s="1694">
        <f t="shared" si="2422"/>
        <v>0</v>
      </c>
      <c r="W1070" s="1699">
        <v>0</v>
      </c>
      <c r="X1070" s="1702">
        <v>0</v>
      </c>
      <c r="Y1070" s="1694">
        <f t="shared" si="2423"/>
        <v>0</v>
      </c>
      <c r="Z1070" s="1699">
        <v>0</v>
      </c>
      <c r="AA1070" s="1702">
        <v>0</v>
      </c>
      <c r="AB1070" s="1694">
        <f t="shared" si="2424"/>
        <v>0</v>
      </c>
      <c r="AC1070" s="1699">
        <v>0</v>
      </c>
      <c r="AD1070" s="1702">
        <v>0</v>
      </c>
      <c r="AE1070" s="1694">
        <f t="shared" si="2425"/>
        <v>0</v>
      </c>
      <c r="AF1070" s="1699">
        <v>0</v>
      </c>
      <c r="AG1070" s="1702">
        <v>0</v>
      </c>
      <c r="AH1070" s="1694">
        <f t="shared" si="2426"/>
        <v>0</v>
      </c>
      <c r="AI1070" s="1699">
        <v>0</v>
      </c>
      <c r="AJ1070" s="1702">
        <v>0</v>
      </c>
      <c r="AK1070" s="1694">
        <f t="shared" si="2427"/>
        <v>0</v>
      </c>
      <c r="AL1070" s="1699">
        <v>0</v>
      </c>
      <c r="AM1070" s="1702">
        <v>0</v>
      </c>
      <c r="AN1070" s="1694">
        <f t="shared" si="2428"/>
        <v>0</v>
      </c>
      <c r="AO1070" s="1699">
        <v>0</v>
      </c>
      <c r="AP1070" s="1702">
        <v>0</v>
      </c>
      <c r="AQ1070" s="1694">
        <f t="shared" si="2429"/>
        <v>0</v>
      </c>
      <c r="AR1070" s="1699">
        <v>0</v>
      </c>
      <c r="AS1070" s="1702">
        <v>0</v>
      </c>
      <c r="AT1070" s="1694">
        <f t="shared" si="2430"/>
        <v>0</v>
      </c>
      <c r="AU1070" s="1699">
        <v>0</v>
      </c>
      <c r="AV1070" s="1702">
        <v>0</v>
      </c>
      <c r="AW1070" s="1694">
        <f t="shared" si="2431"/>
        <v>0</v>
      </c>
      <c r="AX1070" s="1699">
        <v>0</v>
      </c>
      <c r="AY1070" s="1702">
        <v>0</v>
      </c>
      <c r="AZ1070" s="1694">
        <f t="shared" si="2432"/>
        <v>0</v>
      </c>
      <c r="BA1070" s="1699">
        <v>0</v>
      </c>
      <c r="BB1070" s="1702">
        <v>0</v>
      </c>
      <c r="BC1070" s="1694">
        <f t="shared" si="2433"/>
        <v>0</v>
      </c>
      <c r="BD1070" s="1699">
        <v>0</v>
      </c>
      <c r="BE1070" s="1702">
        <v>0</v>
      </c>
      <c r="BF1070" s="1694">
        <f t="shared" si="2434"/>
        <v>0</v>
      </c>
      <c r="BG1070" s="1699">
        <v>0</v>
      </c>
      <c r="BH1070" s="1702">
        <v>0</v>
      </c>
      <c r="BI1070" s="1694">
        <f t="shared" si="2435"/>
        <v>0</v>
      </c>
      <c r="BJ1070" s="1699">
        <v>0</v>
      </c>
      <c r="BK1070" s="1702">
        <v>0</v>
      </c>
      <c r="BL1070" s="1694">
        <f t="shared" si="2436"/>
        <v>0</v>
      </c>
      <c r="BM1070" s="1699">
        <v>0</v>
      </c>
      <c r="BN1070" s="1702">
        <v>0</v>
      </c>
      <c r="BO1070" s="1694">
        <f t="shared" si="2437"/>
        <v>0</v>
      </c>
      <c r="BP1070" s="1699">
        <v>0</v>
      </c>
      <c r="BQ1070" s="1702">
        <v>0</v>
      </c>
      <c r="BR1070" s="1694">
        <f t="shared" si="2438"/>
        <v>0</v>
      </c>
      <c r="BS1070" s="1699">
        <v>0</v>
      </c>
      <c r="BT1070" s="1702">
        <v>0</v>
      </c>
      <c r="BU1070" s="1694">
        <f t="shared" si="2439"/>
        <v>0</v>
      </c>
      <c r="BV1070" s="1699">
        <v>0</v>
      </c>
      <c r="BW1070" s="1702">
        <v>0</v>
      </c>
      <c r="BX1070" s="1694">
        <f t="shared" si="2440"/>
        <v>0</v>
      </c>
      <c r="BY1070" s="1699">
        <v>0</v>
      </c>
      <c r="BZ1070" s="1702">
        <v>0</v>
      </c>
      <c r="CA1070" s="1694">
        <f t="shared" si="2441"/>
        <v>0</v>
      </c>
    </row>
    <row r="1071" s="1620" customFormat="1" ht="21.75" customHeight="1">
      <c r="A1071" s="1681"/>
      <c r="B1071" s="1622"/>
      <c r="C1071" s="1682" t="s">
        <v>771</v>
      </c>
      <c r="D1071" s="1705" t="s">
        <v>126</v>
      </c>
      <c r="E1071" s="1690" t="s">
        <v>495</v>
      </c>
      <c r="F1071" s="1690" t="s">
        <v>495</v>
      </c>
      <c r="G1071" s="1690">
        <v>10</v>
      </c>
      <c r="H1071" s="1795">
        <v>0.095000000000000001</v>
      </c>
      <c r="I1071" s="1796">
        <v>0.13</v>
      </c>
      <c r="J1071" s="1694">
        <f>ROUND(SQRT(H1071^2+I1071^2)*1000/(1.73*H1064),0)</f>
        <v>9</v>
      </c>
      <c r="K1071" s="1795">
        <v>0.095000000000000001</v>
      </c>
      <c r="L1071" s="1796">
        <v>0.13</v>
      </c>
      <c r="M1071" s="1694">
        <f>ROUND(SQRT(K1071^2+L1071^2)*1000/(1.73*K1064),0)</f>
        <v>9</v>
      </c>
      <c r="N1071" s="1795">
        <v>0.095000000000000001</v>
      </c>
      <c r="O1071" s="1796">
        <v>0.13</v>
      </c>
      <c r="P1071" s="1694">
        <f>ROUND(SQRT(N1071^2+O1071^2)*1000/(1.73*N1064),0)</f>
        <v>9</v>
      </c>
      <c r="Q1071" s="1795">
        <v>0.095000000000000001</v>
      </c>
      <c r="R1071" s="1796">
        <v>0.13</v>
      </c>
      <c r="S1071" s="1694">
        <f>ROUND(SQRT(Q1071^2+R1071^2)*1000/(1.73*Q1064),0)</f>
        <v>9</v>
      </c>
      <c r="T1071" s="1795">
        <v>0.095000000000000001</v>
      </c>
      <c r="U1071" s="1796">
        <v>0.13</v>
      </c>
      <c r="V1071" s="1694">
        <f>ROUND(SQRT(T1071^2+U1071^2)*1000/(1.73*T1064),0)</f>
        <v>9</v>
      </c>
      <c r="W1071" s="1795">
        <v>0.155</v>
      </c>
      <c r="X1071" s="1796">
        <v>0.129</v>
      </c>
      <c r="Y1071" s="1694">
        <f>ROUND(SQRT(W1071^2+X1071^2)*1000/(1.73*W1064),0)</f>
        <v>12</v>
      </c>
      <c r="Z1071" s="1795">
        <v>0.155</v>
      </c>
      <c r="AA1071" s="1796">
        <v>0.129</v>
      </c>
      <c r="AB1071" s="1694">
        <f>ROUND(SQRT(Z1071^2+AA1071^2)*1000/(1.73*Z1064),0)</f>
        <v>12</v>
      </c>
      <c r="AC1071" s="1795">
        <v>0.155</v>
      </c>
      <c r="AD1071" s="1796">
        <v>0.129</v>
      </c>
      <c r="AE1071" s="1694">
        <f>ROUND(SQRT(AC1071^2+AD1071^2)*1000/(1.73*AC1064),0)</f>
        <v>12</v>
      </c>
      <c r="AF1071" s="1795">
        <v>0.155</v>
      </c>
      <c r="AG1071" s="1796">
        <v>0.129</v>
      </c>
      <c r="AH1071" s="1694">
        <f>ROUND(SQRT(AF1071^2+AG1071^2)*1000/(1.73*AF1064),0)</f>
        <v>12</v>
      </c>
      <c r="AI1071" s="1795">
        <v>0.155</v>
      </c>
      <c r="AJ1071" s="1796">
        <v>0.129</v>
      </c>
      <c r="AK1071" s="1694">
        <f>ROUND(SQRT(AI1071^2+AJ1071^2)*1000/(1.73*AI1064),0)</f>
        <v>12</v>
      </c>
      <c r="AL1071" s="1795">
        <v>0.155</v>
      </c>
      <c r="AM1071" s="1796">
        <v>0.129</v>
      </c>
      <c r="AN1071" s="1694">
        <f>ROUND(SQRT(AL1071^2+AM1071^2)*1000/(1.73*AL1064),0)</f>
        <v>12</v>
      </c>
      <c r="AO1071" s="1795">
        <v>0.155</v>
      </c>
      <c r="AP1071" s="1796">
        <v>0.129</v>
      </c>
      <c r="AQ1071" s="1694">
        <f>ROUND(SQRT(AO1071^2+AP1071^2)*1000/(1.73*AO1064),0)</f>
        <v>12</v>
      </c>
      <c r="AR1071" s="1795">
        <v>0.155</v>
      </c>
      <c r="AS1071" s="1796">
        <v>0.129</v>
      </c>
      <c r="AT1071" s="1694">
        <f>ROUND(SQRT(AR1071^2+AS1071^2)*1000/(1.73*AR1064),0)</f>
        <v>12</v>
      </c>
      <c r="AU1071" s="1795">
        <v>0.155</v>
      </c>
      <c r="AV1071" s="1796">
        <v>0.129</v>
      </c>
      <c r="AW1071" s="1694">
        <f>ROUND(SQRT(AU1071^2+AV1071^2)*1000/(1.73*AU1064),0)</f>
        <v>12</v>
      </c>
      <c r="AX1071" s="1795">
        <v>0.155</v>
      </c>
      <c r="AY1071" s="1796">
        <v>0.129</v>
      </c>
      <c r="AZ1071" s="1694">
        <f>ROUND(SQRT(AX1071^2+AY1071^2)*1000/(1.73*AX1064),0)</f>
        <v>12</v>
      </c>
      <c r="BA1071" s="1795">
        <v>0.155</v>
      </c>
      <c r="BB1071" s="1796">
        <v>0.129</v>
      </c>
      <c r="BC1071" s="1694">
        <f>ROUND(SQRT(BA1071^2+BB1071^2)*1000/(1.73*BA1064),0)</f>
        <v>12</v>
      </c>
      <c r="BD1071" s="1795">
        <v>0.155</v>
      </c>
      <c r="BE1071" s="1796">
        <v>0.129</v>
      </c>
      <c r="BF1071" s="1694">
        <f>ROUND(SQRT(BD1071^2+BE1071^2)*1000/(1.73*BD1064),0)</f>
        <v>12</v>
      </c>
      <c r="BG1071" s="1795">
        <v>0.155</v>
      </c>
      <c r="BH1071" s="1796">
        <v>0.129</v>
      </c>
      <c r="BI1071" s="1694">
        <f>ROUND(SQRT(BG1071^2+BH1071^2)*1000/(1.73*BG1064),0)</f>
        <v>12</v>
      </c>
      <c r="BJ1071" s="1795">
        <v>0.155</v>
      </c>
      <c r="BK1071" s="1796">
        <v>0.129</v>
      </c>
      <c r="BL1071" s="1694">
        <f>ROUND(SQRT(BJ1071^2+BK1071^2)*1000/(1.73*BJ1064),0)</f>
        <v>12</v>
      </c>
      <c r="BM1071" s="1795">
        <v>0.095000000000000001</v>
      </c>
      <c r="BN1071" s="1796">
        <v>0.13</v>
      </c>
      <c r="BO1071" s="1694">
        <f>ROUND(SQRT(BM1071^2+BN1071^2)*1000/(1.73*BM1064),0)</f>
        <v>9</v>
      </c>
      <c r="BP1071" s="1795">
        <v>0.095000000000000001</v>
      </c>
      <c r="BQ1071" s="1796">
        <v>0.13</v>
      </c>
      <c r="BR1071" s="1694">
        <f>ROUND(SQRT(BP1071^2+BQ1071^2)*1000/(1.73*BP1064),0)</f>
        <v>9</v>
      </c>
      <c r="BS1071" s="1795">
        <v>0.095000000000000001</v>
      </c>
      <c r="BT1071" s="1796">
        <v>0.13</v>
      </c>
      <c r="BU1071" s="1694">
        <f>ROUND(SQRT(BS1071^2+BT1071^2)*1000/(1.73*BS1064),0)</f>
        <v>9</v>
      </c>
      <c r="BV1071" s="1795">
        <v>0.095000000000000001</v>
      </c>
      <c r="BW1071" s="1796">
        <v>0.13</v>
      </c>
      <c r="BX1071" s="1694">
        <f>ROUND(SQRT(BV1071^2+BW1071^2)*1000/(1.73*BV1064),0)</f>
        <v>9</v>
      </c>
      <c r="BY1071" s="1795">
        <v>0.095000000000000001</v>
      </c>
      <c r="BZ1071" s="1796">
        <v>0.13</v>
      </c>
      <c r="CA1071" s="1694">
        <f>ROUND(SQRT(BY1071^2+BZ1071^2)*1000/(1.73*BY1064),0)</f>
        <v>9</v>
      </c>
    </row>
    <row r="1072" s="1620" customFormat="1" ht="21.75" customHeight="1">
      <c r="A1072" s="1681"/>
      <c r="B1072" s="1622"/>
      <c r="C1072" s="1682" t="s">
        <v>772</v>
      </c>
      <c r="D1072" s="1705" t="s">
        <v>125</v>
      </c>
      <c r="E1072" s="1708" t="s">
        <v>495</v>
      </c>
      <c r="F1072" s="1708" t="s">
        <v>495</v>
      </c>
      <c r="G1072" s="1708">
        <v>10</v>
      </c>
      <c r="H1072" s="1795">
        <v>0</v>
      </c>
      <c r="I1072" s="1796">
        <v>0</v>
      </c>
      <c r="J1072" s="1694">
        <f>ROUND(SQRT(H1072^2+I1072^2)*1000/(1.73*H1064),0)</f>
        <v>0</v>
      </c>
      <c r="K1072" s="1795">
        <v>0</v>
      </c>
      <c r="L1072" s="1796">
        <v>0</v>
      </c>
      <c r="M1072" s="1694">
        <f>ROUND(SQRT(K1072^2+L1072^2)*1000/(1.73*K1064),0)</f>
        <v>0</v>
      </c>
      <c r="N1072" s="1795">
        <v>0</v>
      </c>
      <c r="O1072" s="1796">
        <v>0</v>
      </c>
      <c r="P1072" s="1694">
        <f>ROUND(SQRT(N1072^2+O1072^2)*1000/(1.73*N1064),0)</f>
        <v>0</v>
      </c>
      <c r="Q1072" s="1795">
        <v>0</v>
      </c>
      <c r="R1072" s="1796">
        <v>0</v>
      </c>
      <c r="S1072" s="1694">
        <f>ROUND(SQRT(Q1072^2+R1072^2)*1000/(1.73*Q1064),0)</f>
        <v>0</v>
      </c>
      <c r="T1072" s="1795">
        <v>0</v>
      </c>
      <c r="U1072" s="1796">
        <v>0</v>
      </c>
      <c r="V1072" s="1694">
        <f>ROUND(SQRT(T1072^2+U1072^2)*1000/(1.73*T1064),0)</f>
        <v>0</v>
      </c>
      <c r="W1072" s="1795">
        <v>0</v>
      </c>
      <c r="X1072" s="1796">
        <v>0</v>
      </c>
      <c r="Y1072" s="1694">
        <f>ROUND(SQRT(W1072^2+X1072^2)*1000/(1.73*W1064),0)</f>
        <v>0</v>
      </c>
      <c r="Z1072" s="1795">
        <v>0</v>
      </c>
      <c r="AA1072" s="1796">
        <v>0</v>
      </c>
      <c r="AB1072" s="1694">
        <f>ROUND(SQRT(Z1072^2+AA1072^2)*1000/(1.73*Z1064),0)</f>
        <v>0</v>
      </c>
      <c r="AC1072" s="1795">
        <v>0</v>
      </c>
      <c r="AD1072" s="1796">
        <v>0</v>
      </c>
      <c r="AE1072" s="1694">
        <f>ROUND(SQRT(AC1072^2+AD1072^2)*1000/(1.73*AC1064),0)</f>
        <v>0</v>
      </c>
      <c r="AF1072" s="1795">
        <v>0</v>
      </c>
      <c r="AG1072" s="1796">
        <v>0</v>
      </c>
      <c r="AH1072" s="1694">
        <f>ROUND(SQRT(AF1072^2+AG1072^2)*1000/(1.73*AF1064),0)</f>
        <v>0</v>
      </c>
      <c r="AI1072" s="1795">
        <v>0</v>
      </c>
      <c r="AJ1072" s="1796">
        <v>0</v>
      </c>
      <c r="AK1072" s="1694">
        <f>ROUND(SQRT(AI1072^2+AJ1072^2)*1000/(1.73*AI1064),0)</f>
        <v>0</v>
      </c>
      <c r="AL1072" s="1795">
        <v>0</v>
      </c>
      <c r="AM1072" s="1796">
        <v>0</v>
      </c>
      <c r="AN1072" s="1694">
        <f>ROUND(SQRT(AL1072^2+AM1072^2)*1000/(1.73*AL1064),0)</f>
        <v>0</v>
      </c>
      <c r="AO1072" s="1795">
        <v>0</v>
      </c>
      <c r="AP1072" s="1796">
        <v>0</v>
      </c>
      <c r="AQ1072" s="1694">
        <f>ROUND(SQRT(AO1072^2+AP1072^2)*1000/(1.73*AO1064),0)</f>
        <v>0</v>
      </c>
      <c r="AR1072" s="1795">
        <v>0</v>
      </c>
      <c r="AS1072" s="1796">
        <v>0</v>
      </c>
      <c r="AT1072" s="1694">
        <f>ROUND(SQRT(AR1072^2+AS1072^2)*1000/(1.73*AR1064),0)</f>
        <v>0</v>
      </c>
      <c r="AU1072" s="1795">
        <v>0</v>
      </c>
      <c r="AV1072" s="1796">
        <v>0</v>
      </c>
      <c r="AW1072" s="1694">
        <f>ROUND(SQRT(AU1072^2+AV1072^2)*1000/(1.73*AU1064),0)</f>
        <v>0</v>
      </c>
      <c r="AX1072" s="1795">
        <v>0</v>
      </c>
      <c r="AY1072" s="1796">
        <v>0</v>
      </c>
      <c r="AZ1072" s="1694">
        <f>ROUND(SQRT(AX1072^2+AY1072^2)*1000/(1.73*AX1064),0)</f>
        <v>0</v>
      </c>
      <c r="BA1072" s="1795">
        <v>0</v>
      </c>
      <c r="BB1072" s="1796">
        <v>0</v>
      </c>
      <c r="BC1072" s="1694">
        <f>ROUND(SQRT(BA1072^2+BB1072^2)*1000/(1.73*BA1064),0)</f>
        <v>0</v>
      </c>
      <c r="BD1072" s="1795">
        <v>0</v>
      </c>
      <c r="BE1072" s="1796">
        <v>0</v>
      </c>
      <c r="BF1072" s="1694">
        <f>ROUND(SQRT(BD1072^2+BE1072^2)*1000/(1.73*BD1064),0)</f>
        <v>0</v>
      </c>
      <c r="BG1072" s="1795">
        <v>0</v>
      </c>
      <c r="BH1072" s="1796">
        <v>0</v>
      </c>
      <c r="BI1072" s="1694">
        <f>ROUND(SQRT(BG1072^2+BH1072^2)*1000/(1.73*BG1064),0)</f>
        <v>0</v>
      </c>
      <c r="BJ1072" s="1795">
        <v>0</v>
      </c>
      <c r="BK1072" s="1796">
        <v>0</v>
      </c>
      <c r="BL1072" s="1694">
        <f>ROUND(SQRT(BJ1072^2+BK1072^2)*1000/(1.73*BJ1064),0)</f>
        <v>0</v>
      </c>
      <c r="BM1072" s="1795">
        <v>0</v>
      </c>
      <c r="BN1072" s="1796">
        <v>0</v>
      </c>
      <c r="BO1072" s="1694">
        <f>ROUND(SQRT(BM1072^2+BN1072^2)*1000/(1.73*BM1064),0)</f>
        <v>0</v>
      </c>
      <c r="BP1072" s="1795">
        <v>0</v>
      </c>
      <c r="BQ1072" s="1796">
        <v>0</v>
      </c>
      <c r="BR1072" s="1694">
        <f>ROUND(SQRT(BP1072^2+BQ1072^2)*1000/(1.73*BP1064),0)</f>
        <v>0</v>
      </c>
      <c r="BS1072" s="1795">
        <v>0</v>
      </c>
      <c r="BT1072" s="1796">
        <v>0</v>
      </c>
      <c r="BU1072" s="1694">
        <f>ROUND(SQRT(BS1072^2+BT1072^2)*1000/(1.73*BS1064),0)</f>
        <v>0</v>
      </c>
      <c r="BV1072" s="1795">
        <v>0</v>
      </c>
      <c r="BW1072" s="1796">
        <v>0</v>
      </c>
      <c r="BX1072" s="1694">
        <f>ROUND(SQRT(BV1072^2+BW1072^2)*1000/(1.73*BV1064),0)</f>
        <v>0</v>
      </c>
      <c r="BY1072" s="1795">
        <v>0</v>
      </c>
      <c r="BZ1072" s="1796">
        <v>0</v>
      </c>
      <c r="CA1072" s="1694">
        <f>ROUND(SQRT(BY1072^2+BZ1072^2)*1000/(1.73*BY1064),0)</f>
        <v>0</v>
      </c>
    </row>
    <row r="1073" s="1620" customFormat="1" ht="21.75" customHeight="1">
      <c r="A1073" s="1681"/>
      <c r="B1073" s="1622"/>
      <c r="C1073" s="1682"/>
      <c r="D1073" s="1749" t="s">
        <v>591</v>
      </c>
      <c r="E1073" s="1690" t="s">
        <v>495</v>
      </c>
      <c r="F1073" s="1690" t="s">
        <v>495</v>
      </c>
      <c r="G1073" s="1690">
        <v>10</v>
      </c>
      <c r="H1073" s="1699">
        <v>0</v>
      </c>
      <c r="I1073" s="1702">
        <v>0</v>
      </c>
      <c r="J1073" s="1694">
        <f>ROUND(SQRT(H1073^2+I1073^2)*1000/(1.73*H1064),0)</f>
        <v>0</v>
      </c>
      <c r="K1073" s="1699">
        <v>0</v>
      </c>
      <c r="L1073" s="1702">
        <v>0</v>
      </c>
      <c r="M1073" s="1694">
        <f>ROUND(SQRT(K1073^2+L1073^2)*1000/(1.73*K1064),0)</f>
        <v>0</v>
      </c>
      <c r="N1073" s="1699">
        <v>0</v>
      </c>
      <c r="O1073" s="1702">
        <v>0</v>
      </c>
      <c r="P1073" s="1694">
        <f>ROUND(SQRT(N1073^2+O1073^2)*1000/(1.73*N1064),0)</f>
        <v>0</v>
      </c>
      <c r="Q1073" s="1699">
        <v>0</v>
      </c>
      <c r="R1073" s="1702">
        <v>0</v>
      </c>
      <c r="S1073" s="1694">
        <f>ROUND(SQRT(Q1073^2+R1073^2)*1000/(1.73*Q1064),0)</f>
        <v>0</v>
      </c>
      <c r="T1073" s="1699">
        <v>0</v>
      </c>
      <c r="U1073" s="1702">
        <v>0</v>
      </c>
      <c r="V1073" s="1694">
        <f>ROUND(SQRT(T1073^2+U1073^2)*1000/(1.73*T1064),0)</f>
        <v>0</v>
      </c>
      <c r="W1073" s="1699">
        <v>0</v>
      </c>
      <c r="X1073" s="1702">
        <v>0</v>
      </c>
      <c r="Y1073" s="1694">
        <f>ROUND(SQRT(W1073^2+X1073^2)*1000/(1.73*W1064),0)</f>
        <v>0</v>
      </c>
      <c r="Z1073" s="1699">
        <v>0</v>
      </c>
      <c r="AA1073" s="1702">
        <v>0</v>
      </c>
      <c r="AB1073" s="1694">
        <f>ROUND(SQRT(Z1073^2+AA1073^2)*1000/(1.73*Z1064),0)</f>
        <v>0</v>
      </c>
      <c r="AC1073" s="1699">
        <v>0</v>
      </c>
      <c r="AD1073" s="1702">
        <v>0</v>
      </c>
      <c r="AE1073" s="1694">
        <f>ROUND(SQRT(AC1073^2+AD1073^2)*1000/(1.73*AC1064),0)</f>
        <v>0</v>
      </c>
      <c r="AF1073" s="1699">
        <v>0</v>
      </c>
      <c r="AG1073" s="1702">
        <v>0</v>
      </c>
      <c r="AH1073" s="1694">
        <f>ROUND(SQRT(AF1073^2+AG1073^2)*1000/(1.73*AF1064),0)</f>
        <v>0</v>
      </c>
      <c r="AI1073" s="1699">
        <v>0</v>
      </c>
      <c r="AJ1073" s="1702">
        <v>0</v>
      </c>
      <c r="AK1073" s="1694">
        <f>ROUND(SQRT(AI1073^2+AJ1073^2)*1000/(1.73*AI1064),0)</f>
        <v>0</v>
      </c>
      <c r="AL1073" s="1699">
        <v>0</v>
      </c>
      <c r="AM1073" s="1702">
        <v>0</v>
      </c>
      <c r="AN1073" s="1694">
        <f>ROUND(SQRT(AL1073^2+AM1073^2)*1000/(1.73*AL1064),0)</f>
        <v>0</v>
      </c>
      <c r="AO1073" s="1699">
        <v>0</v>
      </c>
      <c r="AP1073" s="1702">
        <v>0</v>
      </c>
      <c r="AQ1073" s="1694">
        <f>ROUND(SQRT(AO1073^2+AP1073^2)*1000/(1.73*AO1064),0)</f>
        <v>0</v>
      </c>
      <c r="AR1073" s="1699">
        <v>0</v>
      </c>
      <c r="AS1073" s="1702">
        <v>0</v>
      </c>
      <c r="AT1073" s="1694">
        <f>ROUND(SQRT(AR1073^2+AS1073^2)*1000/(1.73*AR1064),0)</f>
        <v>0</v>
      </c>
      <c r="AU1073" s="1699">
        <v>0</v>
      </c>
      <c r="AV1073" s="1702">
        <v>0</v>
      </c>
      <c r="AW1073" s="1694">
        <f>ROUND(SQRT(AU1073^2+AV1073^2)*1000/(1.73*AU1064),0)</f>
        <v>0</v>
      </c>
      <c r="AX1073" s="1699">
        <v>0</v>
      </c>
      <c r="AY1073" s="1702">
        <v>0</v>
      </c>
      <c r="AZ1073" s="1694">
        <f>ROUND(SQRT(AX1073^2+AY1073^2)*1000/(1.73*AX1064),0)</f>
        <v>0</v>
      </c>
      <c r="BA1073" s="1699">
        <v>0</v>
      </c>
      <c r="BB1073" s="1702">
        <v>0</v>
      </c>
      <c r="BC1073" s="1694">
        <f>ROUND(SQRT(BA1073^2+BB1073^2)*1000/(1.73*BA1064),0)</f>
        <v>0</v>
      </c>
      <c r="BD1073" s="1699">
        <v>0</v>
      </c>
      <c r="BE1073" s="1702">
        <v>0</v>
      </c>
      <c r="BF1073" s="1694">
        <f>ROUND(SQRT(BD1073^2+BE1073^2)*1000/(1.73*BD1064),0)</f>
        <v>0</v>
      </c>
      <c r="BG1073" s="1699">
        <v>0</v>
      </c>
      <c r="BH1073" s="1702">
        <v>0</v>
      </c>
      <c r="BI1073" s="1694">
        <f>ROUND(SQRT(BG1073^2+BH1073^2)*1000/(1.73*BG1064),0)</f>
        <v>0</v>
      </c>
      <c r="BJ1073" s="1699">
        <v>0</v>
      </c>
      <c r="BK1073" s="1702">
        <v>0</v>
      </c>
      <c r="BL1073" s="1694">
        <f>ROUND(SQRT(BJ1073^2+BK1073^2)*1000/(1.73*BJ1064),0)</f>
        <v>0</v>
      </c>
      <c r="BM1073" s="1699">
        <v>0</v>
      </c>
      <c r="BN1073" s="1702">
        <v>0</v>
      </c>
      <c r="BO1073" s="1694">
        <f>ROUND(SQRT(BM1073^2+BN1073^2)*1000/(1.73*BM1064),0)</f>
        <v>0</v>
      </c>
      <c r="BP1073" s="1699">
        <v>0</v>
      </c>
      <c r="BQ1073" s="1702">
        <v>0</v>
      </c>
      <c r="BR1073" s="1694">
        <f>ROUND(SQRT(BP1073^2+BQ1073^2)*1000/(1.73*BP1064),0)</f>
        <v>0</v>
      </c>
      <c r="BS1073" s="1699">
        <v>0</v>
      </c>
      <c r="BT1073" s="1702">
        <v>0</v>
      </c>
      <c r="BU1073" s="1694">
        <f>ROUND(SQRT(BS1073^2+BT1073^2)*1000/(1.73*BS1064),0)</f>
        <v>0</v>
      </c>
      <c r="BV1073" s="1699">
        <v>0</v>
      </c>
      <c r="BW1073" s="1702">
        <v>0</v>
      </c>
      <c r="BX1073" s="1694">
        <f>ROUND(SQRT(BV1073^2+BW1073^2)*1000/(1.73*BV1064),0)</f>
        <v>0</v>
      </c>
      <c r="BY1073" s="1699">
        <v>0</v>
      </c>
      <c r="BZ1073" s="1702">
        <v>0</v>
      </c>
      <c r="CA1073" s="1694">
        <f>ROUND(SQRT(BY1073^2+BZ1073^2)*1000/(1.73*BY1064),0)</f>
        <v>0</v>
      </c>
    </row>
    <row r="1074" s="1620" customFormat="1" ht="21.75" customHeight="1">
      <c r="A1074" s="1681"/>
      <c r="B1074" s="1622"/>
      <c r="C1074" s="1682"/>
      <c r="D1074" s="1749" t="s">
        <v>773</v>
      </c>
      <c r="E1074" s="1690" t="s">
        <v>495</v>
      </c>
      <c r="F1074" s="1690" t="s">
        <v>495</v>
      </c>
      <c r="G1074" s="1690">
        <v>10</v>
      </c>
      <c r="H1074" s="1699">
        <v>0</v>
      </c>
      <c r="I1074" s="1702">
        <v>0</v>
      </c>
      <c r="J1074" s="1694">
        <f>ROUND(SQRT(H1074^2+I1074^2)*1000/(1.73*H1064),0)</f>
        <v>0</v>
      </c>
      <c r="K1074" s="1699">
        <v>0</v>
      </c>
      <c r="L1074" s="1702">
        <v>0</v>
      </c>
      <c r="M1074" s="1694">
        <f>ROUND(SQRT(K1074^2+L1074^2)*1000/(1.73*K1064),0)</f>
        <v>0</v>
      </c>
      <c r="N1074" s="1699">
        <v>0</v>
      </c>
      <c r="O1074" s="1702">
        <v>0</v>
      </c>
      <c r="P1074" s="1694">
        <f>ROUND(SQRT(N1074^2+O1074^2)*1000/(1.73*N1064),0)</f>
        <v>0</v>
      </c>
      <c r="Q1074" s="1699">
        <v>0</v>
      </c>
      <c r="R1074" s="1702">
        <v>0</v>
      </c>
      <c r="S1074" s="1694">
        <f>ROUND(SQRT(Q1074^2+R1074^2)*1000/(1.73*Q1064),0)</f>
        <v>0</v>
      </c>
      <c r="T1074" s="1699">
        <v>0</v>
      </c>
      <c r="U1074" s="1702">
        <v>0</v>
      </c>
      <c r="V1074" s="1694">
        <f>ROUND(SQRT(T1074^2+U1074^2)*1000/(1.73*T1064),0)</f>
        <v>0</v>
      </c>
      <c r="W1074" s="1699">
        <v>0</v>
      </c>
      <c r="X1074" s="1702">
        <v>0</v>
      </c>
      <c r="Y1074" s="1694">
        <f>ROUND(SQRT(W1074^2+X1074^2)*1000/(1.73*W1064),0)</f>
        <v>0</v>
      </c>
      <c r="Z1074" s="1699">
        <v>0</v>
      </c>
      <c r="AA1074" s="1702">
        <v>0</v>
      </c>
      <c r="AB1074" s="1694">
        <f>ROUND(SQRT(Z1074^2+AA1074^2)*1000/(1.73*Z1064),0)</f>
        <v>0</v>
      </c>
      <c r="AC1074" s="1699">
        <v>0</v>
      </c>
      <c r="AD1074" s="1702">
        <v>0</v>
      </c>
      <c r="AE1074" s="1694">
        <f>ROUND(SQRT(AC1074^2+AD1074^2)*1000/(1.73*AC1064),0)</f>
        <v>0</v>
      </c>
      <c r="AF1074" s="1699">
        <v>0</v>
      </c>
      <c r="AG1074" s="1702">
        <v>0</v>
      </c>
      <c r="AH1074" s="1694">
        <f>ROUND(SQRT(AF1074^2+AG1074^2)*1000/(1.73*AF1064),0)</f>
        <v>0</v>
      </c>
      <c r="AI1074" s="1699">
        <v>0</v>
      </c>
      <c r="AJ1074" s="1702">
        <v>0</v>
      </c>
      <c r="AK1074" s="1694">
        <f>ROUND(SQRT(AI1074^2+AJ1074^2)*1000/(1.73*AI1064),0)</f>
        <v>0</v>
      </c>
      <c r="AL1074" s="1699">
        <v>0</v>
      </c>
      <c r="AM1074" s="1702">
        <v>0</v>
      </c>
      <c r="AN1074" s="1694">
        <f>ROUND(SQRT(AL1074^2+AM1074^2)*1000/(1.73*AL1064),0)</f>
        <v>0</v>
      </c>
      <c r="AO1074" s="1699">
        <v>0</v>
      </c>
      <c r="AP1074" s="1702">
        <v>0</v>
      </c>
      <c r="AQ1074" s="1694">
        <f>ROUND(SQRT(AO1074^2+AP1074^2)*1000/(1.73*AO1064),0)</f>
        <v>0</v>
      </c>
      <c r="AR1074" s="1699">
        <v>0</v>
      </c>
      <c r="AS1074" s="1702">
        <v>0</v>
      </c>
      <c r="AT1074" s="1694">
        <f>ROUND(SQRT(AR1074^2+AS1074^2)*1000/(1.73*AR1064),0)</f>
        <v>0</v>
      </c>
      <c r="AU1074" s="1699">
        <v>0</v>
      </c>
      <c r="AV1074" s="1702">
        <v>0</v>
      </c>
      <c r="AW1074" s="1694">
        <f>ROUND(SQRT(AU1074^2+AV1074^2)*1000/(1.73*AU1064),0)</f>
        <v>0</v>
      </c>
      <c r="AX1074" s="1699">
        <v>0</v>
      </c>
      <c r="AY1074" s="1702">
        <v>0</v>
      </c>
      <c r="AZ1074" s="1694">
        <f>ROUND(SQRT(AX1074^2+AY1074^2)*1000/(1.73*AX1064),0)</f>
        <v>0</v>
      </c>
      <c r="BA1074" s="1699">
        <v>0</v>
      </c>
      <c r="BB1074" s="1702">
        <v>0</v>
      </c>
      <c r="BC1074" s="1694">
        <f>ROUND(SQRT(BA1074^2+BB1074^2)*1000/(1.73*BA1064),0)</f>
        <v>0</v>
      </c>
      <c r="BD1074" s="1699">
        <v>0</v>
      </c>
      <c r="BE1074" s="1702">
        <v>0</v>
      </c>
      <c r="BF1074" s="1694">
        <f>ROUND(SQRT(BD1074^2+BE1074^2)*1000/(1.73*BD1064),0)</f>
        <v>0</v>
      </c>
      <c r="BG1074" s="1699">
        <v>0</v>
      </c>
      <c r="BH1074" s="1702">
        <v>0</v>
      </c>
      <c r="BI1074" s="1694">
        <f>ROUND(SQRT(BG1074^2+BH1074^2)*1000/(1.73*BG1064),0)</f>
        <v>0</v>
      </c>
      <c r="BJ1074" s="1699">
        <v>0</v>
      </c>
      <c r="BK1074" s="1702">
        <v>0</v>
      </c>
      <c r="BL1074" s="1694">
        <f>ROUND(SQRT(BJ1074^2+BK1074^2)*1000/(1.73*BJ1064),0)</f>
        <v>0</v>
      </c>
      <c r="BM1074" s="1699">
        <v>0</v>
      </c>
      <c r="BN1074" s="1702">
        <v>0</v>
      </c>
      <c r="BO1074" s="1694">
        <f>ROUND(SQRT(BM1074^2+BN1074^2)*1000/(1.73*BM1064),0)</f>
        <v>0</v>
      </c>
      <c r="BP1074" s="1699">
        <v>0</v>
      </c>
      <c r="BQ1074" s="1702">
        <v>0</v>
      </c>
      <c r="BR1074" s="1694">
        <f>ROUND(SQRT(BP1074^2+BQ1074^2)*1000/(1.73*BP1064),0)</f>
        <v>0</v>
      </c>
      <c r="BS1074" s="1699">
        <v>0</v>
      </c>
      <c r="BT1074" s="1702">
        <v>0</v>
      </c>
      <c r="BU1074" s="1694">
        <f>ROUND(SQRT(BS1074^2+BT1074^2)*1000/(1.73*BS1064),0)</f>
        <v>0</v>
      </c>
      <c r="BV1074" s="1699">
        <v>0</v>
      </c>
      <c r="BW1074" s="1702">
        <v>0</v>
      </c>
      <c r="BX1074" s="1694">
        <f>ROUND(SQRT(BV1074^2+BW1074^2)*1000/(1.73*BV1064),0)</f>
        <v>0</v>
      </c>
      <c r="BY1074" s="1699">
        <v>0</v>
      </c>
      <c r="BZ1074" s="1702">
        <v>0</v>
      </c>
      <c r="CA1074" s="1694">
        <f>ROUND(SQRT(BY1074^2+BZ1074^2)*1000/(1.73*BY1064),0)</f>
        <v>0</v>
      </c>
    </row>
    <row r="1075" s="1620" customFormat="1" ht="21.75" customHeight="1">
      <c r="A1075" s="1664"/>
      <c r="B1075" s="1712" t="s">
        <v>563</v>
      </c>
      <c r="C1075" s="1641"/>
      <c r="D1075" s="1713" t="s">
        <v>560</v>
      </c>
      <c r="E1075" s="1684"/>
      <c r="F1075" s="1684"/>
      <c r="G1075" s="1684"/>
      <c r="H1075" s="1761">
        <f>H1050+H1054</f>
        <v>0.47999999999999998</v>
      </c>
      <c r="I1075" s="1762">
        <f>I1050+I1054</f>
        <v>0.22</v>
      </c>
      <c r="J1075" s="1688"/>
      <c r="K1075" s="1761">
        <f>K1050+K1054</f>
        <v>0.47999999999999998</v>
      </c>
      <c r="L1075" s="1762">
        <f>L1050+L1054</f>
        <v>0.22</v>
      </c>
      <c r="M1075" s="1688"/>
      <c r="N1075" s="1761">
        <f>N1050+N1054</f>
        <v>0.47999999999999998</v>
      </c>
      <c r="O1075" s="1762">
        <f>O1050+O1054</f>
        <v>0.22</v>
      </c>
      <c r="P1075" s="1688"/>
      <c r="Q1075" s="1761">
        <f>Q1050+Q1054</f>
        <v>0.47999999999999998</v>
      </c>
      <c r="R1075" s="1762">
        <f>R1050+R1054</f>
        <v>0.22</v>
      </c>
      <c r="S1075" s="1688"/>
      <c r="T1075" s="1761">
        <f>T1050+T1054</f>
        <v>0.47999999999999998</v>
      </c>
      <c r="U1075" s="1762">
        <f>U1050+U1054</f>
        <v>0.22</v>
      </c>
      <c r="V1075" s="1688"/>
      <c r="W1075" s="1761">
        <f>W1050+W1054</f>
        <v>0.67000000000000004</v>
      </c>
      <c r="X1075" s="1762">
        <f>X1050+X1054</f>
        <v>0.26000000000000001</v>
      </c>
      <c r="Y1075" s="1688"/>
      <c r="Z1075" s="1761">
        <f>Z1050+Z1054</f>
        <v>0.67000000000000004</v>
      </c>
      <c r="AA1075" s="1762">
        <f>AA1050+AA1054</f>
        <v>0.26000000000000001</v>
      </c>
      <c r="AB1075" s="1688"/>
      <c r="AC1075" s="1761">
        <f>AC1050+AC1054</f>
        <v>0.67000000000000004</v>
      </c>
      <c r="AD1075" s="1762">
        <f>AD1050+AD1054</f>
        <v>0.26000000000000001</v>
      </c>
      <c r="AE1075" s="1688"/>
      <c r="AF1075" s="1761">
        <f>AF1050+AF1054</f>
        <v>0.67000000000000004</v>
      </c>
      <c r="AG1075" s="1762">
        <f>AG1050+AG1054</f>
        <v>0.26000000000000001</v>
      </c>
      <c r="AH1075" s="1688"/>
      <c r="AI1075" s="1761">
        <f>AI1050+AI1054</f>
        <v>0.67000000000000004</v>
      </c>
      <c r="AJ1075" s="1762">
        <f>AJ1050+AJ1054</f>
        <v>0.26000000000000001</v>
      </c>
      <c r="AK1075" s="1688"/>
      <c r="AL1075" s="1761">
        <f>AL1050+AL1054</f>
        <v>0.67000000000000004</v>
      </c>
      <c r="AM1075" s="1762">
        <f>AM1050+AM1054</f>
        <v>0.26000000000000001</v>
      </c>
      <c r="AN1075" s="1688"/>
      <c r="AO1075" s="1761">
        <f>AO1050+AO1054</f>
        <v>0.65000000000000002</v>
      </c>
      <c r="AP1075" s="1762">
        <f>AP1050+AP1054</f>
        <v>0.20999999999999999</v>
      </c>
      <c r="AQ1075" s="1688"/>
      <c r="AR1075" s="1761">
        <f>AR1050+AR1054</f>
        <v>0.65000000000000002</v>
      </c>
      <c r="AS1075" s="1762">
        <f>AS1050+AS1054</f>
        <v>0.20999999999999999</v>
      </c>
      <c r="AT1075" s="1688"/>
      <c r="AU1075" s="1761">
        <f>AU1050+AU1054</f>
        <v>0.65000000000000002</v>
      </c>
      <c r="AV1075" s="1762">
        <f>AV1050+AV1054</f>
        <v>0.20999999999999999</v>
      </c>
      <c r="AW1075" s="1688"/>
      <c r="AX1075" s="1761">
        <f>AX1050+AX1054</f>
        <v>0.65000000000000002</v>
      </c>
      <c r="AY1075" s="1762">
        <f>AY1050+AY1054</f>
        <v>0.20999999999999999</v>
      </c>
      <c r="AZ1075" s="1688"/>
      <c r="BA1075" s="1761">
        <f>BA1050+BA1054</f>
        <v>0.65000000000000002</v>
      </c>
      <c r="BB1075" s="1762">
        <f>BB1050+BB1054</f>
        <v>0.20999999999999999</v>
      </c>
      <c r="BC1075" s="1688"/>
      <c r="BD1075" s="1761">
        <f>BD1050+BD1054</f>
        <v>0.65000000000000002</v>
      </c>
      <c r="BE1075" s="1762">
        <f>BE1050+BE1054</f>
        <v>0.20999999999999999</v>
      </c>
      <c r="BF1075" s="1688"/>
      <c r="BG1075" s="1761">
        <f>BG1050+BG1054</f>
        <v>0.65000000000000002</v>
      </c>
      <c r="BH1075" s="1762">
        <f>BH1050+BH1054</f>
        <v>0.20999999999999999</v>
      </c>
      <c r="BI1075" s="1688"/>
      <c r="BJ1075" s="1761">
        <f>BJ1050+BJ1054</f>
        <v>0.65000000000000002</v>
      </c>
      <c r="BK1075" s="1762">
        <f>BK1050+BK1054</f>
        <v>0.20999999999999999</v>
      </c>
      <c r="BL1075" s="1688"/>
      <c r="BM1075" s="1761">
        <f>BM1050+BM1054</f>
        <v>0.47999999999999998</v>
      </c>
      <c r="BN1075" s="1762">
        <f>BN1050+BN1054</f>
        <v>0.22</v>
      </c>
      <c r="BO1075" s="1688"/>
      <c r="BP1075" s="1761">
        <f>BP1050+BP1054</f>
        <v>0.47999999999999998</v>
      </c>
      <c r="BQ1075" s="1762">
        <f>BQ1050+BQ1054</f>
        <v>0.22</v>
      </c>
      <c r="BR1075" s="1688"/>
      <c r="BS1075" s="1761">
        <f>BS1050+BS1054</f>
        <v>0.47999999999999998</v>
      </c>
      <c r="BT1075" s="1762">
        <f>BT1050+BT1054</f>
        <v>0.22</v>
      </c>
      <c r="BU1075" s="1688"/>
      <c r="BV1075" s="1761">
        <f>BV1050+BV1054</f>
        <v>0.47999999999999998</v>
      </c>
      <c r="BW1075" s="1762">
        <f>BW1050+BW1054</f>
        <v>0.22</v>
      </c>
      <c r="BX1075" s="1688"/>
      <c r="BY1075" s="1761">
        <f>BY1050+BY1054</f>
        <v>0.47999999999999998</v>
      </c>
      <c r="BZ1075" s="1762">
        <f>BZ1050+BZ1054</f>
        <v>0.22</v>
      </c>
      <c r="CA1075" s="1688"/>
    </row>
    <row r="1076" s="1620" customFormat="1" ht="21.75" customHeight="1">
      <c r="A1076" s="1681"/>
      <c r="B1076" s="1715"/>
      <c r="C1076" s="1652"/>
      <c r="D1076" s="1706" t="s">
        <v>561</v>
      </c>
      <c r="E1076" s="1690"/>
      <c r="F1076" s="1690"/>
      <c r="G1076" s="1690"/>
      <c r="H1076" s="1763">
        <f>SUM(H1058:H1059)</f>
        <v>0.078</v>
      </c>
      <c r="I1076" s="1764">
        <f>SUM(I1058:I1059)</f>
        <v>0.08299999999999999</v>
      </c>
      <c r="J1076" s="1701"/>
      <c r="K1076" s="1763">
        <f>SUM(K1058:K1059)</f>
        <v>0.078</v>
      </c>
      <c r="L1076" s="1764">
        <f>SUM(L1058:L1059)</f>
        <v>0.08299999999999999</v>
      </c>
      <c r="M1076" s="1701"/>
      <c r="N1076" s="1763">
        <f>SUM(N1058:N1059)</f>
        <v>0.078</v>
      </c>
      <c r="O1076" s="1764">
        <f>SUM(O1058:O1059)</f>
        <v>0.08299999999999999</v>
      </c>
      <c r="P1076" s="1701"/>
      <c r="Q1076" s="1763">
        <f>SUM(Q1058:Q1059)</f>
        <v>0.078</v>
      </c>
      <c r="R1076" s="1764">
        <f>SUM(R1058:R1059)</f>
        <v>0.08299999999999999</v>
      </c>
      <c r="S1076" s="1701"/>
      <c r="T1076" s="1763">
        <f>SUM(T1058:T1059)</f>
        <v>0.078</v>
      </c>
      <c r="U1076" s="1764">
        <f>SUM(U1058:U1059)</f>
        <v>0.08299999999999999</v>
      </c>
      <c r="V1076" s="1701"/>
      <c r="W1076" s="1763">
        <f>SUM(W1058:W1059)</f>
        <v>0.1313</v>
      </c>
      <c r="X1076" s="1764">
        <f>SUM(X1058:X1059)</f>
        <v>0.081000000000000003</v>
      </c>
      <c r="Y1076" s="1701"/>
      <c r="Z1076" s="1763">
        <f>SUM(Z1058:Z1059)</f>
        <v>0.1313</v>
      </c>
      <c r="AA1076" s="1764">
        <f>SUM(AA1058:AA1059)</f>
        <v>0.081000000000000003</v>
      </c>
      <c r="AB1076" s="1701"/>
      <c r="AC1076" s="1763">
        <f>SUM(AC1058:AC1059)</f>
        <v>0.1313</v>
      </c>
      <c r="AD1076" s="1764">
        <f>SUM(AD1058:AD1059)</f>
        <v>0.081000000000000003</v>
      </c>
      <c r="AE1076" s="1701"/>
      <c r="AF1076" s="1763">
        <f>SUM(AF1058:AF1059)</f>
        <v>0.1313</v>
      </c>
      <c r="AG1076" s="1764">
        <f>SUM(AG1058:AG1059)</f>
        <v>0.081000000000000003</v>
      </c>
      <c r="AH1076" s="1701"/>
      <c r="AI1076" s="1763">
        <f>SUM(AI1058:AI1059)</f>
        <v>0.1313</v>
      </c>
      <c r="AJ1076" s="1764">
        <f>SUM(AJ1058:AJ1059)</f>
        <v>0.081000000000000003</v>
      </c>
      <c r="AK1076" s="1701"/>
      <c r="AL1076" s="1763">
        <f>SUM(AL1058:AL1059)</f>
        <v>0.1313</v>
      </c>
      <c r="AM1076" s="1764">
        <f>SUM(AM1058:AM1059)</f>
        <v>0.081000000000000003</v>
      </c>
      <c r="AN1076" s="1701"/>
      <c r="AO1076" s="1763">
        <f>SUM(AO1058:AO1059)</f>
        <v>0.1313</v>
      </c>
      <c r="AP1076" s="1764">
        <f>SUM(AP1058:AP1059)</f>
        <v>0.081000000000000003</v>
      </c>
      <c r="AQ1076" s="1701"/>
      <c r="AR1076" s="1763">
        <f>SUM(AR1058:AR1059)</f>
        <v>0.1313</v>
      </c>
      <c r="AS1076" s="1764">
        <f>SUM(AS1058:AS1059)</f>
        <v>0.081000000000000003</v>
      </c>
      <c r="AT1076" s="1701"/>
      <c r="AU1076" s="1763">
        <f>SUM(AU1058:AU1059)</f>
        <v>0.1313</v>
      </c>
      <c r="AV1076" s="1764">
        <f>SUM(AV1058:AV1059)</f>
        <v>0.081000000000000003</v>
      </c>
      <c r="AW1076" s="1701"/>
      <c r="AX1076" s="1763">
        <f>SUM(AX1058:AX1059)</f>
        <v>0.1313</v>
      </c>
      <c r="AY1076" s="1764">
        <f>SUM(AY1058:AY1059)</f>
        <v>0.081000000000000003</v>
      </c>
      <c r="AZ1076" s="1701"/>
      <c r="BA1076" s="1763">
        <f>SUM(BA1058:BA1059)</f>
        <v>0.1313</v>
      </c>
      <c r="BB1076" s="1764">
        <f>SUM(BB1058:BB1059)</f>
        <v>0.081000000000000003</v>
      </c>
      <c r="BC1076" s="1701"/>
      <c r="BD1076" s="1763">
        <f>SUM(BD1058:BD1059)</f>
        <v>0.1313</v>
      </c>
      <c r="BE1076" s="1764">
        <f>SUM(BE1058:BE1059)</f>
        <v>0.081000000000000003</v>
      </c>
      <c r="BF1076" s="1701"/>
      <c r="BG1076" s="1763">
        <f>SUM(BG1058:BG1059)</f>
        <v>0.1313</v>
      </c>
      <c r="BH1076" s="1764">
        <f>SUM(BH1058:BH1059)</f>
        <v>0.081000000000000003</v>
      </c>
      <c r="BI1076" s="1701"/>
      <c r="BJ1076" s="1763">
        <f>SUM(BJ1058:BJ1059)</f>
        <v>0.1313</v>
      </c>
      <c r="BK1076" s="1764">
        <f>SUM(BK1058:BK1059)</f>
        <v>0.081000000000000003</v>
      </c>
      <c r="BL1076" s="1701"/>
      <c r="BM1076" s="1763">
        <f>SUM(BM1058:BM1059)</f>
        <v>0.078</v>
      </c>
      <c r="BN1076" s="1764">
        <f>SUM(BN1058:BN1059)</f>
        <v>0.08299999999999999</v>
      </c>
      <c r="BO1076" s="1701"/>
      <c r="BP1076" s="1763">
        <f>SUM(BP1058:BP1059)</f>
        <v>0.078</v>
      </c>
      <c r="BQ1076" s="1764">
        <f>SUM(BQ1058:BQ1059)</f>
        <v>0.08299999999999999</v>
      </c>
      <c r="BR1076" s="1701"/>
      <c r="BS1076" s="1763">
        <f>SUM(BS1058:BS1059)</f>
        <v>0.078</v>
      </c>
      <c r="BT1076" s="1764">
        <f>SUM(BT1058:BT1059)</f>
        <v>0.08299999999999999</v>
      </c>
      <c r="BU1076" s="1701"/>
      <c r="BV1076" s="1763">
        <f>SUM(BV1058:BV1059)</f>
        <v>0.078</v>
      </c>
      <c r="BW1076" s="1764">
        <f>SUM(BW1058:BW1059)</f>
        <v>0.08299999999999999</v>
      </c>
      <c r="BX1076" s="1701"/>
      <c r="BY1076" s="1763">
        <f>SUM(BY1058:BY1059)</f>
        <v>0.078</v>
      </c>
      <c r="BZ1076" s="1764">
        <f>SUM(BZ1058:BZ1059)</f>
        <v>0.08299999999999999</v>
      </c>
      <c r="CA1076" s="1701"/>
    </row>
    <row r="1077" s="1620" customFormat="1" ht="21.75" customHeight="1">
      <c r="A1077" s="1717"/>
      <c r="B1077" s="1718"/>
      <c r="C1077" s="1719"/>
      <c r="D1077" s="1720" t="s">
        <v>562</v>
      </c>
      <c r="E1077" s="1721"/>
      <c r="F1077" s="1722"/>
      <c r="G1077" s="1722"/>
      <c r="H1077" s="1723">
        <f>(H1075-H1076)/H1075*100</f>
        <v>83.749999999999986</v>
      </c>
      <c r="I1077" s="1765">
        <f>(I1075-I1076)/I1075*100</f>
        <v>62.27272727272728</v>
      </c>
      <c r="J1077" s="1724"/>
      <c r="K1077" s="1723">
        <f>(K1075-K1076)/K1075*100</f>
        <v>83.749999999999986</v>
      </c>
      <c r="L1077" s="1765">
        <f>(L1075-L1076)/L1075*100</f>
        <v>62.27272727272728</v>
      </c>
      <c r="M1077" s="1724"/>
      <c r="N1077" s="1723">
        <f>(N1075-N1076)/N1075*100</f>
        <v>83.749999999999986</v>
      </c>
      <c r="O1077" s="1765">
        <f>(O1075-O1076)/O1075*100</f>
        <v>62.27272727272728</v>
      </c>
      <c r="P1077" s="1724"/>
      <c r="Q1077" s="1723">
        <f>(Q1075-Q1076)/Q1075*100</f>
        <v>83.749999999999986</v>
      </c>
      <c r="R1077" s="1765">
        <f>(R1075-R1076)/R1075*100</f>
        <v>62.27272727272728</v>
      </c>
      <c r="S1077" s="1724"/>
      <c r="T1077" s="1723">
        <f>(T1075-T1076)/T1075*100</f>
        <v>83.749999999999986</v>
      </c>
      <c r="U1077" s="1765">
        <f>(U1075-U1076)/U1075*100</f>
        <v>62.27272727272728</v>
      </c>
      <c r="V1077" s="1724"/>
      <c r="W1077" s="1723">
        <f>(W1075-W1076)/W1075*100</f>
        <v>80.402985074626869</v>
      </c>
      <c r="X1077" s="1765">
        <f>(X1075-X1076)/X1075*100</f>
        <v>68.84615384615384</v>
      </c>
      <c r="Y1077" s="1724"/>
      <c r="Z1077" s="1723">
        <f>(Z1075-Z1076)/Z1075*100</f>
        <v>80.402985074626869</v>
      </c>
      <c r="AA1077" s="1765">
        <f>(AA1075-AA1076)/AA1075*100</f>
        <v>68.84615384615384</v>
      </c>
      <c r="AB1077" s="1724"/>
      <c r="AC1077" s="1723">
        <f>(AC1075-AC1076)/AC1075*100</f>
        <v>80.402985074626869</v>
      </c>
      <c r="AD1077" s="1765">
        <f>(AD1075-AD1076)/AD1075*100</f>
        <v>68.84615384615384</v>
      </c>
      <c r="AE1077" s="1724"/>
      <c r="AF1077" s="1723">
        <f>(AF1075-AF1076)/AF1075*100</f>
        <v>80.402985074626869</v>
      </c>
      <c r="AG1077" s="1765">
        <f>(AG1075-AG1076)/AG1075*100</f>
        <v>68.84615384615384</v>
      </c>
      <c r="AH1077" s="1724"/>
      <c r="AI1077" s="1723">
        <f>(AI1075-AI1076)/AI1075*100</f>
        <v>80.402985074626869</v>
      </c>
      <c r="AJ1077" s="1765">
        <f>(AJ1075-AJ1076)/AJ1075*100</f>
        <v>68.84615384615384</v>
      </c>
      <c r="AK1077" s="1724"/>
      <c r="AL1077" s="1723">
        <f>(AL1075-AL1076)/AL1075*100</f>
        <v>80.402985074626869</v>
      </c>
      <c r="AM1077" s="1765">
        <f>(AM1075-AM1076)/AM1075*100</f>
        <v>68.84615384615384</v>
      </c>
      <c r="AN1077" s="1724"/>
      <c r="AO1077" s="1723">
        <f>(AO1075-AO1076)/AO1075*100</f>
        <v>79.800000000000011</v>
      </c>
      <c r="AP1077" s="1765">
        <f>(AP1075-AP1076)/AP1075*100</f>
        <v>61.428571428571431</v>
      </c>
      <c r="AQ1077" s="1724"/>
      <c r="AR1077" s="1723">
        <f>(AR1075-AR1076)/AR1075*100</f>
        <v>79.800000000000011</v>
      </c>
      <c r="AS1077" s="1765">
        <f>(AS1075-AS1076)/AS1075*100</f>
        <v>61.428571428571431</v>
      </c>
      <c r="AT1077" s="1724"/>
      <c r="AU1077" s="1723">
        <f>(AU1075-AU1076)/AU1075*100</f>
        <v>79.800000000000011</v>
      </c>
      <c r="AV1077" s="1765">
        <f>(AV1075-AV1076)/AV1075*100</f>
        <v>61.428571428571431</v>
      </c>
      <c r="AW1077" s="1724"/>
      <c r="AX1077" s="1723">
        <f>(AX1075-AX1076)/AX1075*100</f>
        <v>79.800000000000011</v>
      </c>
      <c r="AY1077" s="1765">
        <f>(AY1075-AY1076)/AY1075*100</f>
        <v>61.428571428571431</v>
      </c>
      <c r="AZ1077" s="1724"/>
      <c r="BA1077" s="1723">
        <f>(BA1075-BA1076)/BA1075*100</f>
        <v>79.800000000000011</v>
      </c>
      <c r="BB1077" s="1765">
        <f>(BB1075-BB1076)/BB1075*100</f>
        <v>61.428571428571431</v>
      </c>
      <c r="BC1077" s="1724"/>
      <c r="BD1077" s="1723">
        <f>(BD1075-BD1076)/BD1075*100</f>
        <v>79.800000000000011</v>
      </c>
      <c r="BE1077" s="1765">
        <f>(BE1075-BE1076)/BE1075*100</f>
        <v>61.428571428571431</v>
      </c>
      <c r="BF1077" s="1724"/>
      <c r="BG1077" s="1723">
        <f>(BG1075-BG1076)/BG1075*100</f>
        <v>79.800000000000011</v>
      </c>
      <c r="BH1077" s="1765">
        <f>(BH1075-BH1076)/BH1075*100</f>
        <v>61.428571428571431</v>
      </c>
      <c r="BI1077" s="1724"/>
      <c r="BJ1077" s="1723">
        <f>(BJ1075-BJ1076)/BJ1075*100</f>
        <v>79.800000000000011</v>
      </c>
      <c r="BK1077" s="1765">
        <f>(BK1075-BK1076)/BK1075*100</f>
        <v>61.428571428571431</v>
      </c>
      <c r="BL1077" s="1724"/>
      <c r="BM1077" s="1723">
        <f>(BM1075-BM1076)/BM1075*100</f>
        <v>83.749999999999986</v>
      </c>
      <c r="BN1077" s="1765">
        <f>(BN1075-BN1076)/BN1075*100</f>
        <v>62.27272727272728</v>
      </c>
      <c r="BO1077" s="1724"/>
      <c r="BP1077" s="1723">
        <f>(BP1075-BP1076)/BP1075*100</f>
        <v>83.749999999999986</v>
      </c>
      <c r="BQ1077" s="1765">
        <f>(BQ1075-BQ1076)/BQ1075*100</f>
        <v>62.27272727272728</v>
      </c>
      <c r="BR1077" s="1724"/>
      <c r="BS1077" s="1723">
        <f>(BS1075-BS1076)/BS1075*100</f>
        <v>83.749999999999986</v>
      </c>
      <c r="BT1077" s="1765">
        <f>(BT1075-BT1076)/BT1075*100</f>
        <v>62.27272727272728</v>
      </c>
      <c r="BU1077" s="1724"/>
      <c r="BV1077" s="1723">
        <f>(BV1075-BV1076)/BV1075*100</f>
        <v>83.749999999999986</v>
      </c>
      <c r="BW1077" s="1765">
        <f>(BW1075-BW1076)/BW1075*100</f>
        <v>62.27272727272728</v>
      </c>
      <c r="BX1077" s="1724"/>
      <c r="BY1077" s="1723">
        <f>(BY1075-BY1076)/BY1075*100</f>
        <v>83.749999999999986</v>
      </c>
      <c r="BZ1077" s="1765">
        <f>(BZ1075-BZ1076)/BZ1075*100</f>
        <v>62.27272727272728</v>
      </c>
      <c r="CA1077" s="1724"/>
    </row>
    <row r="1078" s="1620" customFormat="1" ht="21.75" customHeight="1">
      <c r="A1078" s="1664"/>
      <c r="B1078" s="1712" t="s">
        <v>565</v>
      </c>
      <c r="C1078" s="1641"/>
      <c r="D1078" s="1713" t="s">
        <v>560</v>
      </c>
      <c r="E1078" s="1684"/>
      <c r="F1078" s="1684"/>
      <c r="G1078" s="1684"/>
      <c r="H1078" s="1686">
        <f>H1051</f>
        <v>0.23999999999999999</v>
      </c>
      <c r="I1078" s="1736">
        <f>I1051</f>
        <v>0.089999999999999997</v>
      </c>
      <c r="J1078" s="1688"/>
      <c r="K1078" s="1686">
        <f>K1051</f>
        <v>0.23999999999999999</v>
      </c>
      <c r="L1078" s="1736">
        <f>L1051</f>
        <v>0.089999999999999997</v>
      </c>
      <c r="M1078" s="1688"/>
      <c r="N1078" s="1686">
        <f>N1051</f>
        <v>0.23999999999999999</v>
      </c>
      <c r="O1078" s="1736">
        <f>O1051</f>
        <v>0.089999999999999997</v>
      </c>
      <c r="P1078" s="1688"/>
      <c r="Q1078" s="1686">
        <f>Q1051</f>
        <v>0.23999999999999999</v>
      </c>
      <c r="R1078" s="1736">
        <f>R1051</f>
        <v>0.089999999999999997</v>
      </c>
      <c r="S1078" s="1688"/>
      <c r="T1078" s="1686">
        <f>T1051</f>
        <v>0.23999999999999999</v>
      </c>
      <c r="U1078" s="1736">
        <f>U1051</f>
        <v>0.089999999999999997</v>
      </c>
      <c r="V1078" s="1688"/>
      <c r="W1078" s="1686">
        <f>W1051</f>
        <v>0.34000000000000002</v>
      </c>
      <c r="X1078" s="1736">
        <f>X1051</f>
        <v>0.089999999999999997</v>
      </c>
      <c r="Y1078" s="1688"/>
      <c r="Z1078" s="1686">
        <f>Z1051</f>
        <v>0.34000000000000002</v>
      </c>
      <c r="AA1078" s="1736">
        <f>AA1051</f>
        <v>0.089999999999999997</v>
      </c>
      <c r="AB1078" s="1688"/>
      <c r="AC1078" s="1686">
        <f>AC1051</f>
        <v>0.34000000000000002</v>
      </c>
      <c r="AD1078" s="1736">
        <f>AD1051</f>
        <v>0.089999999999999997</v>
      </c>
      <c r="AE1078" s="1688"/>
      <c r="AF1078" s="1686">
        <f>AF1051</f>
        <v>0.34000000000000002</v>
      </c>
      <c r="AG1078" s="1736">
        <f>AG1051</f>
        <v>0.089999999999999997</v>
      </c>
      <c r="AH1078" s="1688"/>
      <c r="AI1078" s="1686">
        <f>AI1051</f>
        <v>0.34000000000000002</v>
      </c>
      <c r="AJ1078" s="1736">
        <f>AJ1051</f>
        <v>0.089999999999999997</v>
      </c>
      <c r="AK1078" s="1688"/>
      <c r="AL1078" s="1686">
        <f>AL1051</f>
        <v>0.34000000000000002</v>
      </c>
      <c r="AM1078" s="1736">
        <f>AM1051</f>
        <v>0.089999999999999997</v>
      </c>
      <c r="AN1078" s="1688"/>
      <c r="AO1078" s="1686">
        <f>AO1051</f>
        <v>0.34000000000000002</v>
      </c>
      <c r="AP1078" s="1736">
        <f>AP1051</f>
        <v>0.089999999999999997</v>
      </c>
      <c r="AQ1078" s="1688"/>
      <c r="AR1078" s="1686">
        <f>AR1051</f>
        <v>0.34000000000000002</v>
      </c>
      <c r="AS1078" s="1736">
        <f>AS1051</f>
        <v>0.089999999999999997</v>
      </c>
      <c r="AT1078" s="1688"/>
      <c r="AU1078" s="1686">
        <f>AU1051</f>
        <v>0.34000000000000002</v>
      </c>
      <c r="AV1078" s="1736">
        <f>AV1051</f>
        <v>0.089999999999999997</v>
      </c>
      <c r="AW1078" s="1688"/>
      <c r="AX1078" s="1686">
        <f>AX1051</f>
        <v>0.34000000000000002</v>
      </c>
      <c r="AY1078" s="1736">
        <f>AY1051</f>
        <v>0.089999999999999997</v>
      </c>
      <c r="AZ1078" s="1688"/>
      <c r="BA1078" s="1686">
        <f>BA1051</f>
        <v>0.34000000000000002</v>
      </c>
      <c r="BB1078" s="1736">
        <f>BB1051</f>
        <v>0.089999999999999997</v>
      </c>
      <c r="BC1078" s="1688"/>
      <c r="BD1078" s="1686">
        <f>BD1051</f>
        <v>0.34000000000000002</v>
      </c>
      <c r="BE1078" s="1736">
        <f>BE1051</f>
        <v>0.089999999999999997</v>
      </c>
      <c r="BF1078" s="1688"/>
      <c r="BG1078" s="1686">
        <f>BG1051</f>
        <v>0.34000000000000002</v>
      </c>
      <c r="BH1078" s="1736">
        <f>BH1051</f>
        <v>0.089999999999999997</v>
      </c>
      <c r="BI1078" s="1688"/>
      <c r="BJ1078" s="1686">
        <f>BJ1051</f>
        <v>0.34000000000000002</v>
      </c>
      <c r="BK1078" s="1736">
        <f>BK1051</f>
        <v>0.089999999999999997</v>
      </c>
      <c r="BL1078" s="1688"/>
      <c r="BM1078" s="1686">
        <f>BM1051</f>
        <v>0.23999999999999999</v>
      </c>
      <c r="BN1078" s="1736">
        <f>BN1051</f>
        <v>0.089999999999999997</v>
      </c>
      <c r="BO1078" s="1688"/>
      <c r="BP1078" s="1686">
        <f>BP1051</f>
        <v>0.23999999999999999</v>
      </c>
      <c r="BQ1078" s="1736">
        <f>BQ1051</f>
        <v>0.089999999999999997</v>
      </c>
      <c r="BR1078" s="1688"/>
      <c r="BS1078" s="1686">
        <f>BS1051</f>
        <v>0.23999999999999999</v>
      </c>
      <c r="BT1078" s="1736">
        <f>BT1051</f>
        <v>0.089999999999999997</v>
      </c>
      <c r="BU1078" s="1688"/>
      <c r="BV1078" s="1686">
        <f>BV1051</f>
        <v>0.23999999999999999</v>
      </c>
      <c r="BW1078" s="1736">
        <f>BW1051</f>
        <v>0.089999999999999997</v>
      </c>
      <c r="BX1078" s="1688"/>
      <c r="BY1078" s="1686">
        <f>BY1051</f>
        <v>0.23999999999999999</v>
      </c>
      <c r="BZ1078" s="1736">
        <f>BZ1051</f>
        <v>0.089999999999999997</v>
      </c>
      <c r="CA1078" s="1688"/>
    </row>
    <row r="1079" s="1620" customFormat="1" ht="21.75" customHeight="1">
      <c r="A1079" s="1681"/>
      <c r="B1079" s="1715"/>
      <c r="C1079" s="1652"/>
      <c r="D1079" s="1706" t="s">
        <v>561</v>
      </c>
      <c r="E1079" s="1690"/>
      <c r="F1079" s="1690"/>
      <c r="G1079" s="1690"/>
      <c r="H1079" s="1699">
        <f>SUM(H1065:H1069)</f>
        <v>0.094</v>
      </c>
      <c r="I1079" s="1737">
        <f>SUM(I1065:I1069)</f>
        <v>0.11599999999999999</v>
      </c>
      <c r="J1079" s="1701"/>
      <c r="K1079" s="1699">
        <f>SUM(K1065:K1069)</f>
        <v>0.094</v>
      </c>
      <c r="L1079" s="1737">
        <f>SUM(L1065:L1069)</f>
        <v>0.11599999999999999</v>
      </c>
      <c r="M1079" s="1701"/>
      <c r="N1079" s="1699">
        <f>SUM(N1065:N1069)</f>
        <v>0.094</v>
      </c>
      <c r="O1079" s="1737">
        <f>SUM(O1065:O1069)</f>
        <v>0.11599999999999999</v>
      </c>
      <c r="P1079" s="1701"/>
      <c r="Q1079" s="1699">
        <f>SUM(Q1065:Q1069)</f>
        <v>0.094</v>
      </c>
      <c r="R1079" s="1737">
        <f>SUM(R1065:R1069)</f>
        <v>0.11599999999999999</v>
      </c>
      <c r="S1079" s="1701"/>
      <c r="T1079" s="1699">
        <f>SUM(T1065:T1069)</f>
        <v>0.094</v>
      </c>
      <c r="U1079" s="1737">
        <f>SUM(U1065:U1069)</f>
        <v>0.11599999999999999</v>
      </c>
      <c r="V1079" s="1701"/>
      <c r="W1079" s="1699">
        <f>SUM(W1065:W1069)</f>
        <v>0.1633</v>
      </c>
      <c r="X1079" s="1737">
        <f>SUM(X1065:X1069)</f>
        <v>0.109</v>
      </c>
      <c r="Y1079" s="1701"/>
      <c r="Z1079" s="1699">
        <f>SUM(Z1065:Z1069)</f>
        <v>0.1633</v>
      </c>
      <c r="AA1079" s="1737">
        <f>SUM(AA1065:AA1069)</f>
        <v>0.109</v>
      </c>
      <c r="AB1079" s="1701"/>
      <c r="AC1079" s="1699">
        <f>SUM(AC1065:AC1069)</f>
        <v>0.1633</v>
      </c>
      <c r="AD1079" s="1737">
        <f>SUM(AD1065:AD1069)</f>
        <v>0.109</v>
      </c>
      <c r="AE1079" s="1701"/>
      <c r="AF1079" s="1699">
        <f>SUM(AF1065:AF1069)</f>
        <v>0.1633</v>
      </c>
      <c r="AG1079" s="1737">
        <f>SUM(AG1065:AG1069)</f>
        <v>0.109</v>
      </c>
      <c r="AH1079" s="1701"/>
      <c r="AI1079" s="1699">
        <f>SUM(AI1065:AI1069)</f>
        <v>0.1633</v>
      </c>
      <c r="AJ1079" s="1737">
        <f>SUM(AJ1065:AJ1069)</f>
        <v>0.109</v>
      </c>
      <c r="AK1079" s="1701"/>
      <c r="AL1079" s="1699">
        <f>SUM(AL1065:AL1069)</f>
        <v>0.1633</v>
      </c>
      <c r="AM1079" s="1737">
        <f>SUM(AM1065:AM1069)</f>
        <v>0.109</v>
      </c>
      <c r="AN1079" s="1701"/>
      <c r="AO1079" s="1699">
        <f>SUM(AO1065:AO1069)</f>
        <v>0.1633</v>
      </c>
      <c r="AP1079" s="1737">
        <f>SUM(AP1065:AP1069)</f>
        <v>0.109</v>
      </c>
      <c r="AQ1079" s="1701"/>
      <c r="AR1079" s="1699">
        <f>SUM(AR1065:AR1069)</f>
        <v>0.1633</v>
      </c>
      <c r="AS1079" s="1737">
        <f>SUM(AS1065:AS1069)</f>
        <v>0.109</v>
      </c>
      <c r="AT1079" s="1701"/>
      <c r="AU1079" s="1699">
        <f>SUM(AU1065:AU1069)</f>
        <v>0.1633</v>
      </c>
      <c r="AV1079" s="1737">
        <f>SUM(AV1065:AV1069)</f>
        <v>0.109</v>
      </c>
      <c r="AW1079" s="1701"/>
      <c r="AX1079" s="1699">
        <f>SUM(AX1065:AX1069)</f>
        <v>0.1633</v>
      </c>
      <c r="AY1079" s="1737">
        <f>SUM(AY1065:AY1069)</f>
        <v>0.109</v>
      </c>
      <c r="AZ1079" s="1701"/>
      <c r="BA1079" s="1699">
        <f>SUM(BA1065:BA1069)</f>
        <v>0.1633</v>
      </c>
      <c r="BB1079" s="1737">
        <f>SUM(BB1065:BB1069)</f>
        <v>0.109</v>
      </c>
      <c r="BC1079" s="1701"/>
      <c r="BD1079" s="1699">
        <f>SUM(BD1065:BD1069)</f>
        <v>0.1633</v>
      </c>
      <c r="BE1079" s="1737">
        <f>SUM(BE1065:BE1069)</f>
        <v>0.109</v>
      </c>
      <c r="BF1079" s="1701"/>
      <c r="BG1079" s="1699">
        <f>SUM(BG1065:BG1069)</f>
        <v>0.1633</v>
      </c>
      <c r="BH1079" s="1737">
        <f>SUM(BH1065:BH1069)</f>
        <v>0.109</v>
      </c>
      <c r="BI1079" s="1701"/>
      <c r="BJ1079" s="1699">
        <f>SUM(BJ1065:BJ1069)</f>
        <v>0.1633</v>
      </c>
      <c r="BK1079" s="1737">
        <f>SUM(BK1065:BK1069)</f>
        <v>0.109</v>
      </c>
      <c r="BL1079" s="1701"/>
      <c r="BM1079" s="1699">
        <f>SUM(BM1065:BM1069)</f>
        <v>0.094</v>
      </c>
      <c r="BN1079" s="1737">
        <f>SUM(BN1065:BN1069)</f>
        <v>0.11599999999999999</v>
      </c>
      <c r="BO1079" s="1701"/>
      <c r="BP1079" s="1699">
        <f>SUM(BP1065:BP1069)</f>
        <v>0.094</v>
      </c>
      <c r="BQ1079" s="1737">
        <f>SUM(BQ1065:BQ1069)</f>
        <v>0.11599999999999999</v>
      </c>
      <c r="BR1079" s="1701"/>
      <c r="BS1079" s="1699">
        <f>SUM(BS1065:BS1069)</f>
        <v>0.094</v>
      </c>
      <c r="BT1079" s="1737">
        <f>SUM(BT1065:BT1069)</f>
        <v>0.11599999999999999</v>
      </c>
      <c r="BU1079" s="1701"/>
      <c r="BV1079" s="1699">
        <f>SUM(BV1065:BV1069)</f>
        <v>0.094</v>
      </c>
      <c r="BW1079" s="1737">
        <f>SUM(BW1065:BW1069)</f>
        <v>0.11599999999999999</v>
      </c>
      <c r="BX1079" s="1701"/>
      <c r="BY1079" s="1699">
        <f>SUM(BY1065:BY1069)</f>
        <v>0.094</v>
      </c>
      <c r="BZ1079" s="1737">
        <f>SUM(BZ1065:BZ1069)</f>
        <v>0.11599999999999999</v>
      </c>
      <c r="CA1079" s="1701"/>
    </row>
    <row r="1080" s="1620" customFormat="1" ht="21.75" customHeight="1">
      <c r="A1080" s="1717"/>
      <c r="B1080" s="1718"/>
      <c r="C1080" s="1719"/>
      <c r="D1080" s="1720" t="s">
        <v>564</v>
      </c>
      <c r="E1080" s="1721"/>
      <c r="F1080" s="1722"/>
      <c r="G1080" s="1722"/>
      <c r="H1080" s="1753">
        <f>(H1078-H1079)/H1078*100</f>
        <v>60.833333333333329</v>
      </c>
      <c r="I1080" s="1738">
        <f>(I1078-I1079)/I1078*100</f>
        <v>-28.888888888888886</v>
      </c>
      <c r="J1080" s="1724"/>
      <c r="K1080" s="1753">
        <f>(K1078-K1079)/K1078*100</f>
        <v>60.833333333333329</v>
      </c>
      <c r="L1080" s="1738">
        <f>(L1078-L1079)/L1078*100</f>
        <v>-28.888888888888886</v>
      </c>
      <c r="M1080" s="1724"/>
      <c r="N1080" s="1753">
        <f>(N1078-N1079)/N1078*100</f>
        <v>60.833333333333329</v>
      </c>
      <c r="O1080" s="1738">
        <f>(O1078-O1079)/O1078*100</f>
        <v>-28.888888888888886</v>
      </c>
      <c r="P1080" s="1724"/>
      <c r="Q1080" s="1753">
        <f>(Q1078-Q1079)/Q1078*100</f>
        <v>60.833333333333329</v>
      </c>
      <c r="R1080" s="1738">
        <f>(R1078-R1079)/R1078*100</f>
        <v>-28.888888888888886</v>
      </c>
      <c r="S1080" s="1724"/>
      <c r="T1080" s="1753">
        <f>(T1078-T1079)/T1078*100</f>
        <v>60.833333333333329</v>
      </c>
      <c r="U1080" s="1738">
        <f>(U1078-U1079)/U1078*100</f>
        <v>-28.888888888888886</v>
      </c>
      <c r="V1080" s="1724"/>
      <c r="W1080" s="1753">
        <f>(W1078-W1079)/W1078*100</f>
        <v>51.970588235294123</v>
      </c>
      <c r="X1080" s="1738">
        <f>(X1078-X1079)/X1078*100</f>
        <v>-21.111111111111118</v>
      </c>
      <c r="Y1080" s="1724"/>
      <c r="Z1080" s="1753">
        <f>(Z1078-Z1079)/Z1078*100</f>
        <v>51.970588235294123</v>
      </c>
      <c r="AA1080" s="1738">
        <f>(AA1078-AA1079)/AA1078*100</f>
        <v>-21.111111111111118</v>
      </c>
      <c r="AB1080" s="1724"/>
      <c r="AC1080" s="1753">
        <f>(AC1078-AC1079)/AC1078*100</f>
        <v>51.970588235294123</v>
      </c>
      <c r="AD1080" s="1738">
        <f>(AD1078-AD1079)/AD1078*100</f>
        <v>-21.111111111111118</v>
      </c>
      <c r="AE1080" s="1724"/>
      <c r="AF1080" s="1753">
        <f>(AF1078-AF1079)/AF1078*100</f>
        <v>51.970588235294123</v>
      </c>
      <c r="AG1080" s="1738">
        <f>(AG1078-AG1079)/AG1078*100</f>
        <v>-21.111111111111118</v>
      </c>
      <c r="AH1080" s="1724"/>
      <c r="AI1080" s="1753">
        <f>(AI1078-AI1079)/AI1078*100</f>
        <v>51.970588235294123</v>
      </c>
      <c r="AJ1080" s="1738">
        <f>(AJ1078-AJ1079)/AJ1078*100</f>
        <v>-21.111111111111118</v>
      </c>
      <c r="AK1080" s="1724"/>
      <c r="AL1080" s="1753">
        <f>(AL1078-AL1079)/AL1078*100</f>
        <v>51.970588235294123</v>
      </c>
      <c r="AM1080" s="1738">
        <f>(AM1078-AM1079)/AM1078*100</f>
        <v>-21.111111111111118</v>
      </c>
      <c r="AN1080" s="1724"/>
      <c r="AO1080" s="1753">
        <f>(AO1078-AO1079)/AO1078*100</f>
        <v>51.970588235294123</v>
      </c>
      <c r="AP1080" s="1738">
        <f>(AP1078-AP1079)/AP1078*100</f>
        <v>-21.111111111111118</v>
      </c>
      <c r="AQ1080" s="1724"/>
      <c r="AR1080" s="1753">
        <f>(AR1078-AR1079)/AR1078*100</f>
        <v>51.970588235294123</v>
      </c>
      <c r="AS1080" s="1738">
        <f>(AS1078-AS1079)/AS1078*100</f>
        <v>-21.111111111111118</v>
      </c>
      <c r="AT1080" s="1724"/>
      <c r="AU1080" s="1753">
        <f>(AU1078-AU1079)/AU1078*100</f>
        <v>51.970588235294123</v>
      </c>
      <c r="AV1080" s="1738">
        <f>(AV1078-AV1079)/AV1078*100</f>
        <v>-21.111111111111118</v>
      </c>
      <c r="AW1080" s="1724"/>
      <c r="AX1080" s="1753">
        <f>(AX1078-AX1079)/AX1078*100</f>
        <v>51.970588235294123</v>
      </c>
      <c r="AY1080" s="1738">
        <f>(AY1078-AY1079)/AY1078*100</f>
        <v>-21.111111111111118</v>
      </c>
      <c r="AZ1080" s="1724"/>
      <c r="BA1080" s="1753">
        <f>(BA1078-BA1079)/BA1078*100</f>
        <v>51.970588235294123</v>
      </c>
      <c r="BB1080" s="1738">
        <f>(BB1078-BB1079)/BB1078*100</f>
        <v>-21.111111111111118</v>
      </c>
      <c r="BC1080" s="1724"/>
      <c r="BD1080" s="1753">
        <f>(BD1078-BD1079)/BD1078*100</f>
        <v>51.970588235294123</v>
      </c>
      <c r="BE1080" s="1738">
        <f>(BE1078-BE1079)/BE1078*100</f>
        <v>-21.111111111111118</v>
      </c>
      <c r="BF1080" s="1724"/>
      <c r="BG1080" s="1753">
        <f>(BG1078-BG1079)/BG1078*100</f>
        <v>51.970588235294123</v>
      </c>
      <c r="BH1080" s="1738">
        <f>(BH1078-BH1079)/BH1078*100</f>
        <v>-21.111111111111118</v>
      </c>
      <c r="BI1080" s="1724"/>
      <c r="BJ1080" s="1753">
        <f>(BJ1078-BJ1079)/BJ1078*100</f>
        <v>51.970588235294123</v>
      </c>
      <c r="BK1080" s="1738">
        <f>(BK1078-BK1079)/BK1078*100</f>
        <v>-21.111111111111118</v>
      </c>
      <c r="BL1080" s="1724"/>
      <c r="BM1080" s="1753">
        <f>(BM1078-BM1079)/BM1078*100</f>
        <v>60.833333333333329</v>
      </c>
      <c r="BN1080" s="1738">
        <f>(BN1078-BN1079)/BN1078*100</f>
        <v>-28.888888888888886</v>
      </c>
      <c r="BO1080" s="1724"/>
      <c r="BP1080" s="1753">
        <f>(BP1078-BP1079)/BP1078*100</f>
        <v>60.833333333333329</v>
      </c>
      <c r="BQ1080" s="1738">
        <f>(BQ1078-BQ1079)/BQ1078*100</f>
        <v>-28.888888888888886</v>
      </c>
      <c r="BR1080" s="1724"/>
      <c r="BS1080" s="1753">
        <f>(BS1078-BS1079)/BS1078*100</f>
        <v>60.833333333333329</v>
      </c>
      <c r="BT1080" s="1738">
        <f>(BT1078-BT1079)/BT1078*100</f>
        <v>-28.888888888888886</v>
      </c>
      <c r="BU1080" s="1724"/>
      <c r="BV1080" s="1753">
        <f>(BV1078-BV1079)/BV1078*100</f>
        <v>60.833333333333329</v>
      </c>
      <c r="BW1080" s="1738">
        <f>(BW1078-BW1079)/BW1078*100</f>
        <v>-28.888888888888886</v>
      </c>
      <c r="BX1080" s="1724"/>
      <c r="BY1080" s="1753">
        <f>(BY1078-BY1079)/BY1078*100</f>
        <v>60.833333333333329</v>
      </c>
      <c r="BZ1080" s="1738">
        <f>(BZ1078-BZ1079)/BZ1078*100</f>
        <v>-28.888888888888886</v>
      </c>
      <c r="CA1080" s="1724"/>
    </row>
    <row r="1081" s="1620" customFormat="1" ht="21.75" customHeight="1">
      <c r="A1081" s="1664"/>
      <c r="B1081" s="1712" t="s">
        <v>566</v>
      </c>
      <c r="C1081" s="1641"/>
      <c r="D1081" s="1713" t="s">
        <v>560</v>
      </c>
      <c r="E1081" s="1684"/>
      <c r="F1081" s="1684"/>
      <c r="G1081" s="1684"/>
      <c r="H1081" s="1686">
        <f>H1055</f>
        <v>0.23999999999999999</v>
      </c>
      <c r="I1081" s="1736">
        <f>I1055</f>
        <v>0.13</v>
      </c>
      <c r="J1081" s="1688"/>
      <c r="K1081" s="1686">
        <f>K1055</f>
        <v>0.23999999999999999</v>
      </c>
      <c r="L1081" s="1736">
        <f>L1055</f>
        <v>0.13</v>
      </c>
      <c r="M1081" s="1688"/>
      <c r="N1081" s="1686">
        <f>N1055</f>
        <v>0.23999999999999999</v>
      </c>
      <c r="O1081" s="1736">
        <f>O1055</f>
        <v>0.13</v>
      </c>
      <c r="P1081" s="1688"/>
      <c r="Q1081" s="1686">
        <f>Q1055</f>
        <v>0.23999999999999999</v>
      </c>
      <c r="R1081" s="1736">
        <f>R1055</f>
        <v>0.13</v>
      </c>
      <c r="S1081" s="1688"/>
      <c r="T1081" s="1686">
        <f>T1055</f>
        <v>0.23999999999999999</v>
      </c>
      <c r="U1081" s="1736">
        <f>U1055</f>
        <v>0.13</v>
      </c>
      <c r="V1081" s="1688"/>
      <c r="W1081" s="1686">
        <f>W1055</f>
        <v>0.33000000000000002</v>
      </c>
      <c r="X1081" s="1736">
        <f>X1055</f>
        <v>0.17000000000000001</v>
      </c>
      <c r="Y1081" s="1688"/>
      <c r="Z1081" s="1686">
        <f>Z1055</f>
        <v>0.33000000000000002</v>
      </c>
      <c r="AA1081" s="1736">
        <f>AA1055</f>
        <v>0.17000000000000001</v>
      </c>
      <c r="AB1081" s="1688"/>
      <c r="AC1081" s="1686">
        <f>AC1055</f>
        <v>0.33000000000000002</v>
      </c>
      <c r="AD1081" s="1736">
        <f>AD1055</f>
        <v>0.17000000000000001</v>
      </c>
      <c r="AE1081" s="1688"/>
      <c r="AF1081" s="1686">
        <f>AF1055</f>
        <v>0.33000000000000002</v>
      </c>
      <c r="AG1081" s="1736">
        <f>AG1055</f>
        <v>0.17000000000000001</v>
      </c>
      <c r="AH1081" s="1688"/>
      <c r="AI1081" s="1686">
        <f>AI1055</f>
        <v>0.33000000000000002</v>
      </c>
      <c r="AJ1081" s="1736">
        <f>AJ1055</f>
        <v>0.17000000000000001</v>
      </c>
      <c r="AK1081" s="1688"/>
      <c r="AL1081" s="1686">
        <f>AL1055</f>
        <v>0.33000000000000002</v>
      </c>
      <c r="AM1081" s="1736">
        <f>AM1055</f>
        <v>0.17000000000000001</v>
      </c>
      <c r="AN1081" s="1688"/>
      <c r="AO1081" s="1686">
        <f>AO1055</f>
        <v>0.31</v>
      </c>
      <c r="AP1081" s="1736">
        <f>AP1055</f>
        <v>0.12</v>
      </c>
      <c r="AQ1081" s="1688"/>
      <c r="AR1081" s="1686">
        <f>AR1055</f>
        <v>0.31</v>
      </c>
      <c r="AS1081" s="1736">
        <f>AS1055</f>
        <v>0.12</v>
      </c>
      <c r="AT1081" s="1688"/>
      <c r="AU1081" s="1686">
        <f>AU1055</f>
        <v>0.31</v>
      </c>
      <c r="AV1081" s="1736">
        <f>AV1055</f>
        <v>0.12</v>
      </c>
      <c r="AW1081" s="1688"/>
      <c r="AX1081" s="1686">
        <f>AX1055</f>
        <v>0.31</v>
      </c>
      <c r="AY1081" s="1736">
        <f>AY1055</f>
        <v>0.12</v>
      </c>
      <c r="AZ1081" s="1688"/>
      <c r="BA1081" s="1686">
        <f>BA1055</f>
        <v>0.31</v>
      </c>
      <c r="BB1081" s="1736">
        <f>BB1055</f>
        <v>0.12</v>
      </c>
      <c r="BC1081" s="1688"/>
      <c r="BD1081" s="1686">
        <f>BD1055</f>
        <v>0.31</v>
      </c>
      <c r="BE1081" s="1736">
        <f>BE1055</f>
        <v>0.12</v>
      </c>
      <c r="BF1081" s="1688"/>
      <c r="BG1081" s="1686">
        <f>BG1055</f>
        <v>0.31</v>
      </c>
      <c r="BH1081" s="1736">
        <f>BH1055</f>
        <v>0.12</v>
      </c>
      <c r="BI1081" s="1688"/>
      <c r="BJ1081" s="1686">
        <f>BJ1055</f>
        <v>0.31</v>
      </c>
      <c r="BK1081" s="1736">
        <f>BK1055</f>
        <v>0.12</v>
      </c>
      <c r="BL1081" s="1688"/>
      <c r="BM1081" s="1686">
        <f>BM1055</f>
        <v>0.23999999999999999</v>
      </c>
      <c r="BN1081" s="1736">
        <f>BN1055</f>
        <v>0.13</v>
      </c>
      <c r="BO1081" s="1688"/>
      <c r="BP1081" s="1686">
        <f>BP1055</f>
        <v>0.23999999999999999</v>
      </c>
      <c r="BQ1081" s="1736">
        <f>BQ1055</f>
        <v>0.13</v>
      </c>
      <c r="BR1081" s="1688"/>
      <c r="BS1081" s="1686">
        <f>BS1055</f>
        <v>0.23999999999999999</v>
      </c>
      <c r="BT1081" s="1736">
        <f>BT1055</f>
        <v>0.13</v>
      </c>
      <c r="BU1081" s="1688"/>
      <c r="BV1081" s="1686">
        <f>BV1055</f>
        <v>0.23999999999999999</v>
      </c>
      <c r="BW1081" s="1736">
        <f>BW1055</f>
        <v>0.13</v>
      </c>
      <c r="BX1081" s="1688"/>
      <c r="BY1081" s="1686">
        <f>BY1055</f>
        <v>0.23999999999999999</v>
      </c>
      <c r="BZ1081" s="1736">
        <f>BZ1055</f>
        <v>0.13</v>
      </c>
      <c r="CA1081" s="1688"/>
    </row>
    <row r="1082" s="1620" customFormat="1" ht="21.75" customHeight="1">
      <c r="A1082" s="1681"/>
      <c r="B1082" s="1715"/>
      <c r="C1082" s="1652"/>
      <c r="D1082" s="1706" t="s">
        <v>561</v>
      </c>
      <c r="E1082" s="1690"/>
      <c r="F1082" s="1690"/>
      <c r="G1082" s="1690"/>
      <c r="H1082" s="1699">
        <f>SUM(H1070:H1074)</f>
        <v>0.095000000000000001</v>
      </c>
      <c r="I1082" s="1737">
        <f>SUM(I1070:I1074)</f>
        <v>0.13</v>
      </c>
      <c r="J1082" s="1701"/>
      <c r="K1082" s="1699">
        <f>SUM(K1070:K1074)</f>
        <v>0.095000000000000001</v>
      </c>
      <c r="L1082" s="1737">
        <f>SUM(L1070:L1074)</f>
        <v>0.13</v>
      </c>
      <c r="M1082" s="1701"/>
      <c r="N1082" s="1699">
        <f>SUM(N1070:N1074)</f>
        <v>0.095000000000000001</v>
      </c>
      <c r="O1082" s="1737">
        <f>SUM(O1070:O1074)</f>
        <v>0.13</v>
      </c>
      <c r="P1082" s="1701"/>
      <c r="Q1082" s="1699">
        <f>SUM(Q1070:Q1074)</f>
        <v>0.095000000000000001</v>
      </c>
      <c r="R1082" s="1737">
        <f>SUM(R1070:R1074)</f>
        <v>0.13</v>
      </c>
      <c r="S1082" s="1701"/>
      <c r="T1082" s="1699">
        <f>SUM(T1070:T1074)</f>
        <v>0.095000000000000001</v>
      </c>
      <c r="U1082" s="1737">
        <f>SUM(U1070:U1074)</f>
        <v>0.13</v>
      </c>
      <c r="V1082" s="1701"/>
      <c r="W1082" s="1699">
        <f>SUM(W1070:W1074)</f>
        <v>0.155</v>
      </c>
      <c r="X1082" s="1737">
        <f>SUM(X1070:X1074)</f>
        <v>0.129</v>
      </c>
      <c r="Y1082" s="1701"/>
      <c r="Z1082" s="1699">
        <f>SUM(Z1070:Z1074)</f>
        <v>0.155</v>
      </c>
      <c r="AA1082" s="1737">
        <f>SUM(AA1070:AA1074)</f>
        <v>0.129</v>
      </c>
      <c r="AB1082" s="1701"/>
      <c r="AC1082" s="1699">
        <f>SUM(AC1070:AC1074)</f>
        <v>0.155</v>
      </c>
      <c r="AD1082" s="1737">
        <f>SUM(AD1070:AD1074)</f>
        <v>0.129</v>
      </c>
      <c r="AE1082" s="1701"/>
      <c r="AF1082" s="1699">
        <f>SUM(AF1070:AF1074)</f>
        <v>0.155</v>
      </c>
      <c r="AG1082" s="1737">
        <f>SUM(AG1070:AG1074)</f>
        <v>0.129</v>
      </c>
      <c r="AH1082" s="1701"/>
      <c r="AI1082" s="1699">
        <f>SUM(AI1070:AI1074)</f>
        <v>0.155</v>
      </c>
      <c r="AJ1082" s="1737">
        <f>SUM(AJ1070:AJ1074)</f>
        <v>0.129</v>
      </c>
      <c r="AK1082" s="1701"/>
      <c r="AL1082" s="1699">
        <f>SUM(AL1070:AL1074)</f>
        <v>0.155</v>
      </c>
      <c r="AM1082" s="1737">
        <f>SUM(AM1070:AM1074)</f>
        <v>0.129</v>
      </c>
      <c r="AN1082" s="1701"/>
      <c r="AO1082" s="1699">
        <f>SUM(AO1070:AO1074)</f>
        <v>0.155</v>
      </c>
      <c r="AP1082" s="1737">
        <f>SUM(AP1070:AP1074)</f>
        <v>0.129</v>
      </c>
      <c r="AQ1082" s="1701"/>
      <c r="AR1082" s="1699">
        <f>SUM(AR1070:AR1074)</f>
        <v>0.155</v>
      </c>
      <c r="AS1082" s="1737">
        <f>SUM(AS1070:AS1074)</f>
        <v>0.129</v>
      </c>
      <c r="AT1082" s="1701"/>
      <c r="AU1082" s="1699">
        <f>SUM(AU1070:AU1074)</f>
        <v>0.155</v>
      </c>
      <c r="AV1082" s="1737">
        <f>SUM(AV1070:AV1074)</f>
        <v>0.129</v>
      </c>
      <c r="AW1082" s="1701"/>
      <c r="AX1082" s="1699">
        <f>SUM(AX1070:AX1074)</f>
        <v>0.155</v>
      </c>
      <c r="AY1082" s="1737">
        <f>SUM(AY1070:AY1074)</f>
        <v>0.129</v>
      </c>
      <c r="AZ1082" s="1701"/>
      <c r="BA1082" s="1699">
        <f>SUM(BA1070:BA1074)</f>
        <v>0.155</v>
      </c>
      <c r="BB1082" s="1737">
        <f>SUM(BB1070:BB1074)</f>
        <v>0.129</v>
      </c>
      <c r="BC1082" s="1701"/>
      <c r="BD1082" s="1699">
        <f>SUM(BD1070:BD1074)</f>
        <v>0.155</v>
      </c>
      <c r="BE1082" s="1737">
        <f>SUM(BE1070:BE1074)</f>
        <v>0.129</v>
      </c>
      <c r="BF1082" s="1701"/>
      <c r="BG1082" s="1699">
        <f>SUM(BG1070:BG1074)</f>
        <v>0.155</v>
      </c>
      <c r="BH1082" s="1737">
        <f>SUM(BH1070:BH1074)</f>
        <v>0.129</v>
      </c>
      <c r="BI1082" s="1701"/>
      <c r="BJ1082" s="1699">
        <f>SUM(BJ1070:BJ1074)</f>
        <v>0.155</v>
      </c>
      <c r="BK1082" s="1737">
        <f>SUM(BK1070:BK1074)</f>
        <v>0.129</v>
      </c>
      <c r="BL1082" s="1701"/>
      <c r="BM1082" s="1699">
        <f>SUM(BM1070:BM1074)</f>
        <v>0.095000000000000001</v>
      </c>
      <c r="BN1082" s="1737">
        <f>SUM(BN1070:BN1074)</f>
        <v>0.13</v>
      </c>
      <c r="BO1082" s="1701"/>
      <c r="BP1082" s="1699">
        <f>SUM(BP1070:BP1074)</f>
        <v>0.095000000000000001</v>
      </c>
      <c r="BQ1082" s="1737">
        <f>SUM(BQ1070:BQ1074)</f>
        <v>0.13</v>
      </c>
      <c r="BR1082" s="1701"/>
      <c r="BS1082" s="1699">
        <f>SUM(BS1070:BS1074)</f>
        <v>0.095000000000000001</v>
      </c>
      <c r="BT1082" s="1737">
        <f>SUM(BT1070:BT1074)</f>
        <v>0.13</v>
      </c>
      <c r="BU1082" s="1701"/>
      <c r="BV1082" s="1699">
        <f>SUM(BV1070:BV1074)</f>
        <v>0.095000000000000001</v>
      </c>
      <c r="BW1082" s="1737">
        <f>SUM(BW1070:BW1074)</f>
        <v>0.13</v>
      </c>
      <c r="BX1082" s="1701"/>
      <c r="BY1082" s="1699">
        <f>SUM(BY1070:BY1074)</f>
        <v>0.095000000000000001</v>
      </c>
      <c r="BZ1082" s="1737">
        <f>SUM(BZ1070:BZ1074)</f>
        <v>0.13</v>
      </c>
      <c r="CA1082" s="1701"/>
    </row>
    <row r="1083" s="1620" customFormat="1" ht="21.75" customHeight="1">
      <c r="A1083" s="1717"/>
      <c r="B1083" s="1718"/>
      <c r="C1083" s="1719"/>
      <c r="D1083" s="1720" t="s">
        <v>564</v>
      </c>
      <c r="E1083" s="1721"/>
      <c r="F1083" s="1722"/>
      <c r="G1083" s="1722"/>
      <c r="H1083" s="1753">
        <f>(H1081-H1082)/H1081*100</f>
        <v>60.416666666666664</v>
      </c>
      <c r="I1083" s="1738">
        <f>(I1081-I1082)/I1081*100</f>
        <v>0</v>
      </c>
      <c r="J1083" s="1724"/>
      <c r="K1083" s="1753">
        <f>(K1081-K1082)/K1081*100</f>
        <v>60.416666666666664</v>
      </c>
      <c r="L1083" s="1738">
        <f>(L1081-L1082)/L1081*100</f>
        <v>0</v>
      </c>
      <c r="M1083" s="1724"/>
      <c r="N1083" s="1753">
        <f>(N1081-N1082)/N1081*100</f>
        <v>60.416666666666664</v>
      </c>
      <c r="O1083" s="1738">
        <f>(O1081-O1082)/O1081*100</f>
        <v>0</v>
      </c>
      <c r="P1083" s="1724"/>
      <c r="Q1083" s="1753">
        <f>(Q1081-Q1082)/Q1081*100</f>
        <v>60.416666666666664</v>
      </c>
      <c r="R1083" s="1738">
        <f>(R1081-R1082)/R1081*100</f>
        <v>0</v>
      </c>
      <c r="S1083" s="1724"/>
      <c r="T1083" s="1753">
        <f>(T1081-T1082)/T1081*100</f>
        <v>60.416666666666664</v>
      </c>
      <c r="U1083" s="1738">
        <f>(U1081-U1082)/U1081*100</f>
        <v>0</v>
      </c>
      <c r="V1083" s="1724"/>
      <c r="W1083" s="1753">
        <f>(W1081-W1082)/W1081*100</f>
        <v>53.030303030303031</v>
      </c>
      <c r="X1083" s="1738">
        <f>(X1081-X1082)/X1081*100</f>
        <v>24.117647058823533</v>
      </c>
      <c r="Y1083" s="1724"/>
      <c r="Z1083" s="1753">
        <f>(Z1081-Z1082)/Z1081*100</f>
        <v>53.030303030303031</v>
      </c>
      <c r="AA1083" s="1738">
        <f>(AA1081-AA1082)/AA1081*100</f>
        <v>24.117647058823533</v>
      </c>
      <c r="AB1083" s="1724"/>
      <c r="AC1083" s="1753">
        <f>(AC1081-AC1082)/AC1081*100</f>
        <v>53.030303030303031</v>
      </c>
      <c r="AD1083" s="1738">
        <f>(AD1081-AD1082)/AD1081*100</f>
        <v>24.117647058823533</v>
      </c>
      <c r="AE1083" s="1724"/>
      <c r="AF1083" s="1753">
        <f>(AF1081-AF1082)/AF1081*100</f>
        <v>53.030303030303031</v>
      </c>
      <c r="AG1083" s="1738">
        <f>(AG1081-AG1082)/AG1081*100</f>
        <v>24.117647058823533</v>
      </c>
      <c r="AH1083" s="1724"/>
      <c r="AI1083" s="1753">
        <f>(AI1081-AI1082)/AI1081*100</f>
        <v>53.030303030303031</v>
      </c>
      <c r="AJ1083" s="1738">
        <f>(AJ1081-AJ1082)/AJ1081*100</f>
        <v>24.117647058823533</v>
      </c>
      <c r="AK1083" s="1724"/>
      <c r="AL1083" s="1753">
        <f>(AL1081-AL1082)/AL1081*100</f>
        <v>53.030303030303031</v>
      </c>
      <c r="AM1083" s="1738">
        <f>(AM1081-AM1082)/AM1081*100</f>
        <v>24.117647058823533</v>
      </c>
      <c r="AN1083" s="1724"/>
      <c r="AO1083" s="1753">
        <f>(AO1081-AO1082)/AO1081*100</f>
        <v>50</v>
      </c>
      <c r="AP1083" s="1738">
        <f>(AP1081-AP1082)/AP1081*100</f>
        <v>-7.5000000000000071</v>
      </c>
      <c r="AQ1083" s="1724"/>
      <c r="AR1083" s="1753">
        <f>(AR1081-AR1082)/AR1081*100</f>
        <v>50</v>
      </c>
      <c r="AS1083" s="1738">
        <f>(AS1081-AS1082)/AS1081*100</f>
        <v>-7.5000000000000071</v>
      </c>
      <c r="AT1083" s="1724"/>
      <c r="AU1083" s="1753">
        <f>(AU1081-AU1082)/AU1081*100</f>
        <v>50</v>
      </c>
      <c r="AV1083" s="1738">
        <f>(AV1081-AV1082)/AV1081*100</f>
        <v>-7.5000000000000071</v>
      </c>
      <c r="AW1083" s="1724"/>
      <c r="AX1083" s="1753">
        <f>(AX1081-AX1082)/AX1081*100</f>
        <v>50</v>
      </c>
      <c r="AY1083" s="1738">
        <f>(AY1081-AY1082)/AY1081*100</f>
        <v>-7.5000000000000071</v>
      </c>
      <c r="AZ1083" s="1724"/>
      <c r="BA1083" s="1753">
        <f>(BA1081-BA1082)/BA1081*100</f>
        <v>50</v>
      </c>
      <c r="BB1083" s="1738">
        <f>(BB1081-BB1082)/BB1081*100</f>
        <v>-7.5000000000000071</v>
      </c>
      <c r="BC1083" s="1724"/>
      <c r="BD1083" s="1753">
        <f>(BD1081-BD1082)/BD1081*100</f>
        <v>50</v>
      </c>
      <c r="BE1083" s="1738">
        <f>(BE1081-BE1082)/BE1081*100</f>
        <v>-7.5000000000000071</v>
      </c>
      <c r="BF1083" s="1724"/>
      <c r="BG1083" s="1753">
        <f>(BG1081-BG1082)/BG1081*100</f>
        <v>50</v>
      </c>
      <c r="BH1083" s="1738">
        <f>(BH1081-BH1082)/BH1081*100</f>
        <v>-7.5000000000000071</v>
      </c>
      <c r="BI1083" s="1724"/>
      <c r="BJ1083" s="1753">
        <f>(BJ1081-BJ1082)/BJ1081*100</f>
        <v>50</v>
      </c>
      <c r="BK1083" s="1738">
        <f>(BK1081-BK1082)/BK1081*100</f>
        <v>-7.5000000000000071</v>
      </c>
      <c r="BL1083" s="1724"/>
      <c r="BM1083" s="1753">
        <f>(BM1081-BM1082)/BM1081*100</f>
        <v>60.416666666666664</v>
      </c>
      <c r="BN1083" s="1738">
        <f>(BN1081-BN1082)/BN1081*100</f>
        <v>0</v>
      </c>
      <c r="BO1083" s="1724"/>
      <c r="BP1083" s="1753">
        <f>(BP1081-BP1082)/BP1081*100</f>
        <v>60.416666666666664</v>
      </c>
      <c r="BQ1083" s="1738">
        <f>(BQ1081-BQ1082)/BQ1081*100</f>
        <v>0</v>
      </c>
      <c r="BR1083" s="1724"/>
      <c r="BS1083" s="1753">
        <f>(BS1081-BS1082)/BS1081*100</f>
        <v>60.416666666666664</v>
      </c>
      <c r="BT1083" s="1738">
        <f>(BT1081-BT1082)/BT1081*100</f>
        <v>0</v>
      </c>
      <c r="BU1083" s="1724"/>
      <c r="BV1083" s="1753">
        <f>(BV1081-BV1082)/BV1081*100</f>
        <v>60.416666666666664</v>
      </c>
      <c r="BW1083" s="1738">
        <f>(BW1081-BW1082)/BW1081*100</f>
        <v>0</v>
      </c>
      <c r="BX1083" s="1724"/>
      <c r="BY1083" s="1753">
        <f>(BY1081-BY1082)/BY1081*100</f>
        <v>60.416666666666664</v>
      </c>
      <c r="BZ1083" s="1738">
        <f>(BZ1081-BZ1082)/BZ1081*100</f>
        <v>0</v>
      </c>
      <c r="CA1083" s="1724"/>
    </row>
    <row r="1084" s="1620" customFormat="1" ht="21.75" customHeight="1">
      <c r="A1084" s="1725">
        <v>31</v>
      </c>
      <c r="B1084" s="1787" t="s">
        <v>402</v>
      </c>
      <c r="C1084" s="1666"/>
      <c r="D1084" s="1674"/>
      <c r="E1084" s="1788"/>
      <c r="F1084" s="1788"/>
      <c r="G1084" s="1789"/>
      <c r="H1084" s="1782"/>
      <c r="I1084" s="1783"/>
      <c r="J1084" s="1784"/>
      <c r="K1084" s="1782"/>
      <c r="L1084" s="1783"/>
      <c r="M1084" s="1784"/>
      <c r="N1084" s="1782"/>
      <c r="O1084" s="1783"/>
      <c r="P1084" s="1784"/>
      <c r="Q1084" s="1782"/>
      <c r="R1084" s="1783"/>
      <c r="S1084" s="1784"/>
      <c r="T1084" s="1782"/>
      <c r="U1084" s="1783"/>
      <c r="V1084" s="1784"/>
      <c r="W1084" s="1782"/>
      <c r="X1084" s="1783"/>
      <c r="Y1084" s="1784"/>
      <c r="Z1084" s="1782"/>
      <c r="AA1084" s="1783"/>
      <c r="AB1084" s="1784"/>
      <c r="AC1084" s="1782"/>
      <c r="AD1084" s="1783"/>
      <c r="AE1084" s="1784"/>
      <c r="AF1084" s="1782"/>
      <c r="AG1084" s="1783"/>
      <c r="AH1084" s="1784"/>
      <c r="AI1084" s="1782"/>
      <c r="AJ1084" s="1783"/>
      <c r="AK1084" s="1784"/>
      <c r="AL1084" s="1782"/>
      <c r="AM1084" s="1783"/>
      <c r="AN1084" s="1784"/>
      <c r="AO1084" s="1782"/>
      <c r="AP1084" s="1783"/>
      <c r="AQ1084" s="1784"/>
      <c r="AR1084" s="1782"/>
      <c r="AS1084" s="1783"/>
      <c r="AT1084" s="1784"/>
      <c r="AU1084" s="1782"/>
      <c r="AV1084" s="1783"/>
      <c r="AW1084" s="1784"/>
      <c r="AX1084" s="1782"/>
      <c r="AY1084" s="1783"/>
      <c r="AZ1084" s="1784"/>
      <c r="BA1084" s="1782"/>
      <c r="BB1084" s="1783"/>
      <c r="BC1084" s="1784"/>
      <c r="BD1084" s="1782"/>
      <c r="BE1084" s="1783"/>
      <c r="BF1084" s="1784"/>
      <c r="BG1084" s="1782"/>
      <c r="BH1084" s="1783"/>
      <c r="BI1084" s="1784"/>
      <c r="BJ1084" s="1782"/>
      <c r="BK1084" s="1783"/>
      <c r="BL1084" s="1784"/>
      <c r="BM1084" s="1782"/>
      <c r="BN1084" s="1783"/>
      <c r="BO1084" s="1784"/>
      <c r="BP1084" s="1782"/>
      <c r="BQ1084" s="1783"/>
      <c r="BR1084" s="1784"/>
      <c r="BS1084" s="1782"/>
      <c r="BT1084" s="1783"/>
      <c r="BU1084" s="1784"/>
      <c r="BV1084" s="1782"/>
      <c r="BW1084" s="1783"/>
      <c r="BX1084" s="1784"/>
      <c r="BY1084" s="1782"/>
      <c r="BZ1084" s="1783"/>
      <c r="CA1084" s="1784"/>
    </row>
    <row r="1085" s="1620" customFormat="1" ht="21.75" customHeight="1">
      <c r="A1085" s="1681"/>
      <c r="B1085" s="1622"/>
      <c r="C1085" s="1682"/>
      <c r="D1085" s="1728" t="s">
        <v>161</v>
      </c>
      <c r="E1085" s="1690"/>
      <c r="F1085" s="1690" t="s">
        <v>491</v>
      </c>
      <c r="G1085" s="1690">
        <v>35</v>
      </c>
      <c r="H1085" s="1699">
        <v>0</v>
      </c>
      <c r="I1085" s="1702">
        <v>0</v>
      </c>
      <c r="J1085" s="1694">
        <f>ROUND(SQRT(H1085^2+I1085^2)*1000/(1.73*H1095),0)</f>
        <v>0</v>
      </c>
      <c r="K1085" s="1699">
        <v>0</v>
      </c>
      <c r="L1085" s="1702">
        <v>0</v>
      </c>
      <c r="M1085" s="1694">
        <f>ROUND(SQRT(K1085^2+L1085^2)*1000/(1.73*K1095),0)</f>
        <v>0</v>
      </c>
      <c r="N1085" s="1699">
        <v>0</v>
      </c>
      <c r="O1085" s="1702">
        <v>0</v>
      </c>
      <c r="P1085" s="1694">
        <f>ROUND(SQRT(N1085^2+O1085^2)*1000/(1.73*N1095),0)</f>
        <v>0</v>
      </c>
      <c r="Q1085" s="1699">
        <v>0</v>
      </c>
      <c r="R1085" s="1702">
        <v>0</v>
      </c>
      <c r="S1085" s="1694">
        <f>ROUND(SQRT(Q1085^2+R1085^2)*1000/(1.73*Q1095),0)</f>
        <v>0</v>
      </c>
      <c r="T1085" s="1699">
        <v>0</v>
      </c>
      <c r="U1085" s="1702">
        <v>0</v>
      </c>
      <c r="V1085" s="1694">
        <f>ROUND(SQRT(T1085^2+U1085^2)*1000/(1.73*T1095),0)</f>
        <v>0</v>
      </c>
      <c r="W1085" s="1699">
        <v>0</v>
      </c>
      <c r="X1085" s="1702">
        <v>0</v>
      </c>
      <c r="Y1085" s="1694">
        <f>ROUND(SQRT(W1085^2+X1085^2)*1000/(1.73*W1095),0)</f>
        <v>0</v>
      </c>
      <c r="Z1085" s="1699">
        <v>0</v>
      </c>
      <c r="AA1085" s="1702">
        <v>0</v>
      </c>
      <c r="AB1085" s="1694">
        <f>ROUND(SQRT(Z1085^2+AA1085^2)*1000/(1.73*Z1095),0)</f>
        <v>0</v>
      </c>
      <c r="AC1085" s="1699">
        <v>0</v>
      </c>
      <c r="AD1085" s="1702">
        <v>0</v>
      </c>
      <c r="AE1085" s="1694">
        <f>ROUND(SQRT(AC1085^2+AD1085^2)*1000/(1.73*AC1095),0)</f>
        <v>0</v>
      </c>
      <c r="AF1085" s="1699">
        <v>0</v>
      </c>
      <c r="AG1085" s="1702">
        <v>0</v>
      </c>
      <c r="AH1085" s="1694">
        <f>ROUND(SQRT(AF1085^2+AG1085^2)*1000/(1.73*AF1095),0)</f>
        <v>0</v>
      </c>
      <c r="AI1085" s="1699">
        <v>0</v>
      </c>
      <c r="AJ1085" s="1702">
        <v>0</v>
      </c>
      <c r="AK1085" s="1694">
        <f>ROUND(SQRT(AI1085^2+AJ1085^2)*1000/(1.73*AI1095),0)</f>
        <v>0</v>
      </c>
      <c r="AL1085" s="1699">
        <v>0</v>
      </c>
      <c r="AM1085" s="1702">
        <v>0</v>
      </c>
      <c r="AN1085" s="1694">
        <f>ROUND(SQRT(AL1085^2+AM1085^2)*1000/(1.73*AL1095),0)</f>
        <v>0</v>
      </c>
      <c r="AO1085" s="1699">
        <v>0</v>
      </c>
      <c r="AP1085" s="1702">
        <v>0</v>
      </c>
      <c r="AQ1085" s="1694">
        <f>ROUND(SQRT(AO1085^2+AP1085^2)*1000/(1.73*AO1095),0)</f>
        <v>0</v>
      </c>
      <c r="AR1085" s="1699">
        <v>0</v>
      </c>
      <c r="AS1085" s="1702">
        <v>0</v>
      </c>
      <c r="AT1085" s="1694">
        <f>ROUND(SQRT(AR1085^2+AS1085^2)*1000/(1.73*AR1095),0)</f>
        <v>0</v>
      </c>
      <c r="AU1085" s="1699">
        <v>0</v>
      </c>
      <c r="AV1085" s="1702">
        <v>0</v>
      </c>
      <c r="AW1085" s="1694">
        <f>ROUND(SQRT(AU1085^2+AV1085^2)*1000/(1.73*AU1095),0)</f>
        <v>0</v>
      </c>
      <c r="AX1085" s="1699">
        <v>0</v>
      </c>
      <c r="AY1085" s="1702">
        <v>0</v>
      </c>
      <c r="AZ1085" s="1694">
        <f>ROUND(SQRT(AX1085^2+AY1085^2)*1000/(1.73*AX1095),0)</f>
        <v>0</v>
      </c>
      <c r="BA1085" s="1699">
        <v>0</v>
      </c>
      <c r="BB1085" s="1702">
        <v>0</v>
      </c>
      <c r="BC1085" s="1694">
        <f>ROUND(SQRT(BA1085^2+BB1085^2)*1000/(1.73*BA1095),0)</f>
        <v>0</v>
      </c>
      <c r="BD1085" s="1699">
        <v>0</v>
      </c>
      <c r="BE1085" s="1702">
        <v>0</v>
      </c>
      <c r="BF1085" s="1694">
        <f>ROUND(SQRT(BD1085^2+BE1085^2)*1000/(1.73*BD1095),0)</f>
        <v>0</v>
      </c>
      <c r="BG1085" s="1699">
        <v>0</v>
      </c>
      <c r="BH1085" s="1702">
        <v>0</v>
      </c>
      <c r="BI1085" s="1694">
        <f>ROUND(SQRT(BG1085^2+BH1085^2)*1000/(1.73*BG1095),0)</f>
        <v>0</v>
      </c>
      <c r="BJ1085" s="1699">
        <v>0</v>
      </c>
      <c r="BK1085" s="1702">
        <v>0</v>
      </c>
      <c r="BL1085" s="1694">
        <f>ROUND(SQRT(BJ1085^2+BK1085^2)*1000/(1.73*BJ1095),0)</f>
        <v>0</v>
      </c>
      <c r="BM1085" s="1699">
        <v>0</v>
      </c>
      <c r="BN1085" s="1702">
        <v>0</v>
      </c>
      <c r="BO1085" s="1694">
        <f>ROUND(SQRT(BM1085^2+BN1085^2)*1000/(1.73*BM1095),0)</f>
        <v>0</v>
      </c>
      <c r="BP1085" s="1699">
        <v>0</v>
      </c>
      <c r="BQ1085" s="1702">
        <v>0</v>
      </c>
      <c r="BR1085" s="1694">
        <f>ROUND(SQRT(BP1085^2+BQ1085^2)*1000/(1.73*BP1095),0)</f>
        <v>0</v>
      </c>
      <c r="BS1085" s="1699">
        <v>0</v>
      </c>
      <c r="BT1085" s="1702">
        <v>0</v>
      </c>
      <c r="BU1085" s="1694">
        <f>ROUND(SQRT(BS1085^2+BT1085^2)*1000/(1.73*BS1095),0)</f>
        <v>0</v>
      </c>
      <c r="BV1085" s="1699">
        <v>0</v>
      </c>
      <c r="BW1085" s="1702">
        <v>0</v>
      </c>
      <c r="BX1085" s="1694">
        <f>ROUND(SQRT(BV1085^2+BW1085^2)*1000/(1.73*BV1095),0)</f>
        <v>0</v>
      </c>
      <c r="BY1085" s="1699">
        <v>0</v>
      </c>
      <c r="BZ1085" s="1702">
        <v>0</v>
      </c>
      <c r="CA1085" s="1694">
        <f>ROUND(SQRT(BY1085^2+BZ1085^2)*1000/(1.73*BY1095),0)</f>
        <v>0</v>
      </c>
    </row>
    <row r="1086" s="1620" customFormat="1" ht="21.75" customHeight="1">
      <c r="A1086" s="1681"/>
      <c r="B1086" s="1622"/>
      <c r="C1086" s="1682" t="s">
        <v>774</v>
      </c>
      <c r="D1086" s="1689"/>
      <c r="E1086" s="1690"/>
      <c r="F1086" s="1690" t="s">
        <v>493</v>
      </c>
      <c r="G1086" s="1690">
        <v>10</v>
      </c>
      <c r="H1086" s="1699">
        <v>0</v>
      </c>
      <c r="I1086" s="1702">
        <v>0</v>
      </c>
      <c r="J1086" s="1694">
        <f>ROUND(SQRT(H1086^2+I1086^2)*1000/(1.73*H1097),0)</f>
        <v>0</v>
      </c>
      <c r="K1086" s="1699">
        <v>0</v>
      </c>
      <c r="L1086" s="1702">
        <v>0</v>
      </c>
      <c r="M1086" s="1694">
        <f>ROUND(SQRT(K1086^2+L1086^2)*1000/(1.73*K1097),0)</f>
        <v>0</v>
      </c>
      <c r="N1086" s="1699">
        <v>0</v>
      </c>
      <c r="O1086" s="1702">
        <v>0</v>
      </c>
      <c r="P1086" s="1694">
        <f>ROUND(SQRT(N1086^2+O1086^2)*1000/(1.73*N1097),0)</f>
        <v>0</v>
      </c>
      <c r="Q1086" s="1699">
        <v>0</v>
      </c>
      <c r="R1086" s="1702">
        <v>0</v>
      </c>
      <c r="S1086" s="1694">
        <f>ROUND(SQRT(Q1086^2+R1086^2)*1000/(1.73*Q1097),0)</f>
        <v>0</v>
      </c>
      <c r="T1086" s="1699">
        <v>0</v>
      </c>
      <c r="U1086" s="1702">
        <v>0</v>
      </c>
      <c r="V1086" s="1694">
        <f>ROUND(SQRT(T1086^2+U1086^2)*1000/(1.73*T1097),0)</f>
        <v>0</v>
      </c>
      <c r="W1086" s="1699">
        <v>0</v>
      </c>
      <c r="X1086" s="1702">
        <v>0</v>
      </c>
      <c r="Y1086" s="1694">
        <f>ROUND(SQRT(W1086^2+X1086^2)*1000/(1.73*W1097),0)</f>
        <v>0</v>
      </c>
      <c r="Z1086" s="1699">
        <v>0</v>
      </c>
      <c r="AA1086" s="1702">
        <v>0</v>
      </c>
      <c r="AB1086" s="1694">
        <f>ROUND(SQRT(Z1086^2+AA1086^2)*1000/(1.73*Z1097),0)</f>
        <v>0</v>
      </c>
      <c r="AC1086" s="1699">
        <v>0</v>
      </c>
      <c r="AD1086" s="1702">
        <v>0</v>
      </c>
      <c r="AE1086" s="1694">
        <f>ROUND(SQRT(AC1086^2+AD1086^2)*1000/(1.73*AC1097),0)</f>
        <v>0</v>
      </c>
      <c r="AF1086" s="1699">
        <v>0</v>
      </c>
      <c r="AG1086" s="1702">
        <v>0</v>
      </c>
      <c r="AH1086" s="1694">
        <f>ROUND(SQRT(AF1086^2+AG1086^2)*1000/(1.73*AF1097),0)</f>
        <v>0</v>
      </c>
      <c r="AI1086" s="1699">
        <v>0</v>
      </c>
      <c r="AJ1086" s="1702">
        <v>0</v>
      </c>
      <c r="AK1086" s="1694">
        <f>ROUND(SQRT(AI1086^2+AJ1086^2)*1000/(1.73*AI1097),0)</f>
        <v>0</v>
      </c>
      <c r="AL1086" s="1699">
        <v>0</v>
      </c>
      <c r="AM1086" s="1702">
        <v>0</v>
      </c>
      <c r="AN1086" s="1694">
        <f>ROUND(SQRT(AL1086^2+AM1086^2)*1000/(1.73*AL1097),0)</f>
        <v>0</v>
      </c>
      <c r="AO1086" s="1699">
        <v>0</v>
      </c>
      <c r="AP1086" s="1702">
        <v>0</v>
      </c>
      <c r="AQ1086" s="1694">
        <f>ROUND(SQRT(AO1086^2+AP1086^2)*1000/(1.73*AO1097),0)</f>
        <v>0</v>
      </c>
      <c r="AR1086" s="1699">
        <v>0</v>
      </c>
      <c r="AS1086" s="1702">
        <v>0</v>
      </c>
      <c r="AT1086" s="1694">
        <f>ROUND(SQRT(AR1086^2+AS1086^2)*1000/(1.73*AR1097),0)</f>
        <v>0</v>
      </c>
      <c r="AU1086" s="1699">
        <v>0</v>
      </c>
      <c r="AV1086" s="1702">
        <v>0</v>
      </c>
      <c r="AW1086" s="1694">
        <f>ROUND(SQRT(AU1086^2+AV1086^2)*1000/(1.73*AU1097),0)</f>
        <v>0</v>
      </c>
      <c r="AX1086" s="1699">
        <v>0</v>
      </c>
      <c r="AY1086" s="1702">
        <v>0</v>
      </c>
      <c r="AZ1086" s="1694">
        <f>ROUND(SQRT(AX1086^2+AY1086^2)*1000/(1.73*AX1097),0)</f>
        <v>0</v>
      </c>
      <c r="BA1086" s="1699">
        <v>0</v>
      </c>
      <c r="BB1086" s="1702">
        <v>0</v>
      </c>
      <c r="BC1086" s="1694">
        <f>ROUND(SQRT(BA1086^2+BB1086^2)*1000/(1.73*BA1097),0)</f>
        <v>0</v>
      </c>
      <c r="BD1086" s="1699">
        <v>0</v>
      </c>
      <c r="BE1086" s="1702">
        <v>0</v>
      </c>
      <c r="BF1086" s="1694">
        <f>ROUND(SQRT(BD1086^2+BE1086^2)*1000/(1.73*BD1097),0)</f>
        <v>0</v>
      </c>
      <c r="BG1086" s="1699">
        <v>0</v>
      </c>
      <c r="BH1086" s="1702">
        <v>0</v>
      </c>
      <c r="BI1086" s="1694">
        <f>ROUND(SQRT(BG1086^2+BH1086^2)*1000/(1.73*BG1097),0)</f>
        <v>0</v>
      </c>
      <c r="BJ1086" s="1699">
        <v>0</v>
      </c>
      <c r="BK1086" s="1702">
        <v>0</v>
      </c>
      <c r="BL1086" s="1694">
        <f>ROUND(SQRT(BJ1086^2+BK1086^2)*1000/(1.73*BJ1097),0)</f>
        <v>0</v>
      </c>
      <c r="BM1086" s="1699">
        <v>0</v>
      </c>
      <c r="BN1086" s="1702">
        <v>0</v>
      </c>
      <c r="BO1086" s="1694">
        <f>ROUND(SQRT(BM1086^2+BN1086^2)*1000/(1.73*BM1097),0)</f>
        <v>0</v>
      </c>
      <c r="BP1086" s="1699">
        <v>0</v>
      </c>
      <c r="BQ1086" s="1702">
        <v>0</v>
      </c>
      <c r="BR1086" s="1694">
        <f>ROUND(SQRT(BP1086^2+BQ1086^2)*1000/(1.73*BP1097),0)</f>
        <v>0</v>
      </c>
      <c r="BS1086" s="1699">
        <v>0</v>
      </c>
      <c r="BT1086" s="1702">
        <v>0</v>
      </c>
      <c r="BU1086" s="1694">
        <f>ROUND(SQRT(BS1086^2+BT1086^2)*1000/(1.73*BS1097),0)</f>
        <v>0</v>
      </c>
      <c r="BV1086" s="1699">
        <v>0</v>
      </c>
      <c r="BW1086" s="1702">
        <v>0</v>
      </c>
      <c r="BX1086" s="1694">
        <f>ROUND(SQRT(BV1086^2+BW1086^2)*1000/(1.73*BV1097),0)</f>
        <v>0</v>
      </c>
      <c r="BY1086" s="1699">
        <v>0</v>
      </c>
      <c r="BZ1086" s="1702">
        <v>0</v>
      </c>
      <c r="CA1086" s="1694">
        <f>ROUND(SQRT(BY1086^2+BZ1086^2)*1000/(1.73*BY1097),0)</f>
        <v>0</v>
      </c>
    </row>
    <row r="1087" s="1620" customFormat="1" ht="21.75" customHeight="1">
      <c r="A1087" s="1681"/>
      <c r="B1087" s="1622"/>
      <c r="C1087" s="1682"/>
      <c r="D1087" s="1689"/>
      <c r="E1087" s="1690"/>
      <c r="F1087" s="1690" t="s">
        <v>494</v>
      </c>
      <c r="G1087" s="1690" t="s">
        <v>495</v>
      </c>
      <c r="H1087" s="1695"/>
      <c r="I1087" s="1696"/>
      <c r="J1087" s="1697"/>
      <c r="K1087" s="1695"/>
      <c r="L1087" s="1696"/>
      <c r="M1087" s="1697"/>
      <c r="N1087" s="1695"/>
      <c r="O1087" s="1696"/>
      <c r="P1087" s="1697"/>
      <c r="Q1087" s="1695"/>
      <c r="R1087" s="1696"/>
      <c r="S1087" s="1697"/>
      <c r="T1087" s="1695"/>
      <c r="U1087" s="1696"/>
      <c r="V1087" s="1697"/>
      <c r="W1087" s="1695"/>
      <c r="X1087" s="1696"/>
      <c r="Y1087" s="1697"/>
      <c r="Z1087" s="1695"/>
      <c r="AA1087" s="1696"/>
      <c r="AB1087" s="1697"/>
      <c r="AC1087" s="1695"/>
      <c r="AD1087" s="1696"/>
      <c r="AE1087" s="1697"/>
      <c r="AF1087" s="1695"/>
      <c r="AG1087" s="1696"/>
      <c r="AH1087" s="1697"/>
      <c r="AI1087" s="1695"/>
      <c r="AJ1087" s="1696"/>
      <c r="AK1087" s="1697"/>
      <c r="AL1087" s="1695"/>
      <c r="AM1087" s="1696"/>
      <c r="AN1087" s="1697"/>
      <c r="AO1087" s="1695"/>
      <c r="AP1087" s="1696"/>
      <c r="AQ1087" s="1697"/>
      <c r="AR1087" s="1695"/>
      <c r="AS1087" s="1696"/>
      <c r="AT1087" s="1697"/>
      <c r="AU1087" s="1695"/>
      <c r="AV1087" s="1696"/>
      <c r="AW1087" s="1697"/>
      <c r="AX1087" s="1695"/>
      <c r="AY1087" s="1696"/>
      <c r="AZ1087" s="1697"/>
      <c r="BA1087" s="1695"/>
      <c r="BB1087" s="1696"/>
      <c r="BC1087" s="1697"/>
      <c r="BD1087" s="1695"/>
      <c r="BE1087" s="1696"/>
      <c r="BF1087" s="1697"/>
      <c r="BG1087" s="1695"/>
      <c r="BH1087" s="1696"/>
      <c r="BI1087" s="1697"/>
      <c r="BJ1087" s="1695"/>
      <c r="BK1087" s="1696"/>
      <c r="BL1087" s="1697"/>
      <c r="BM1087" s="1695"/>
      <c r="BN1087" s="1696"/>
      <c r="BO1087" s="1697"/>
      <c r="BP1087" s="1695"/>
      <c r="BQ1087" s="1696"/>
      <c r="BR1087" s="1697"/>
      <c r="BS1087" s="1695"/>
      <c r="BT1087" s="1696"/>
      <c r="BU1087" s="1697"/>
      <c r="BV1087" s="1695"/>
      <c r="BW1087" s="1696"/>
      <c r="BX1087" s="1697"/>
      <c r="BY1087" s="1695"/>
      <c r="BZ1087" s="1696"/>
      <c r="CA1087" s="1697"/>
    </row>
    <row r="1088" s="1620" customFormat="1" ht="21.75" customHeight="1">
      <c r="A1088" s="1681"/>
      <c r="B1088" s="1622"/>
      <c r="C1088" s="1682"/>
      <c r="D1088" s="1689"/>
      <c r="E1088" s="1690"/>
      <c r="F1088" s="1690" t="s">
        <v>496</v>
      </c>
      <c r="G1088" s="1690" t="s">
        <v>495</v>
      </c>
      <c r="H1088" s="1695"/>
      <c r="I1088" s="1696"/>
      <c r="J1088" s="1697"/>
      <c r="K1088" s="1695"/>
      <c r="L1088" s="1696"/>
      <c r="M1088" s="1697"/>
      <c r="N1088" s="1695"/>
      <c r="O1088" s="1696"/>
      <c r="P1088" s="1697"/>
      <c r="Q1088" s="1695"/>
      <c r="R1088" s="1696"/>
      <c r="S1088" s="1697"/>
      <c r="T1088" s="1695"/>
      <c r="U1088" s="1696"/>
      <c r="V1088" s="1697"/>
      <c r="W1088" s="1695"/>
      <c r="X1088" s="1696"/>
      <c r="Y1088" s="1697"/>
      <c r="Z1088" s="1695"/>
      <c r="AA1088" s="1696"/>
      <c r="AB1088" s="1697"/>
      <c r="AC1088" s="1695"/>
      <c r="AD1088" s="1696"/>
      <c r="AE1088" s="1697"/>
      <c r="AF1088" s="1695"/>
      <c r="AG1088" s="1696"/>
      <c r="AH1088" s="1697"/>
      <c r="AI1088" s="1695"/>
      <c r="AJ1088" s="1696"/>
      <c r="AK1088" s="1697"/>
      <c r="AL1088" s="1695"/>
      <c r="AM1088" s="1696"/>
      <c r="AN1088" s="1697"/>
      <c r="AO1088" s="1695"/>
      <c r="AP1088" s="1696"/>
      <c r="AQ1088" s="1697"/>
      <c r="AR1088" s="1695"/>
      <c r="AS1088" s="1696"/>
      <c r="AT1088" s="1697"/>
      <c r="AU1088" s="1695"/>
      <c r="AV1088" s="1696"/>
      <c r="AW1088" s="1697"/>
      <c r="AX1088" s="1695"/>
      <c r="AY1088" s="1696"/>
      <c r="AZ1088" s="1697"/>
      <c r="BA1088" s="1695"/>
      <c r="BB1088" s="1696"/>
      <c r="BC1088" s="1697"/>
      <c r="BD1088" s="1695"/>
      <c r="BE1088" s="1696"/>
      <c r="BF1088" s="1697"/>
      <c r="BG1088" s="1695"/>
      <c r="BH1088" s="1696"/>
      <c r="BI1088" s="1697"/>
      <c r="BJ1088" s="1695"/>
      <c r="BK1088" s="1696"/>
      <c r="BL1088" s="1697"/>
      <c r="BM1088" s="1695"/>
      <c r="BN1088" s="1696"/>
      <c r="BO1088" s="1697"/>
      <c r="BP1088" s="1695"/>
      <c r="BQ1088" s="1696"/>
      <c r="BR1088" s="1697"/>
      <c r="BS1088" s="1695"/>
      <c r="BT1088" s="1696"/>
      <c r="BU1088" s="1697"/>
      <c r="BV1088" s="1695"/>
      <c r="BW1088" s="1696"/>
      <c r="BX1088" s="1697"/>
      <c r="BY1088" s="1695"/>
      <c r="BZ1088" s="1696"/>
      <c r="CA1088" s="1697"/>
    </row>
    <row r="1089" s="1620" customFormat="1" ht="21.75" customHeight="1">
      <c r="A1089" s="1681"/>
      <c r="B1089" s="1622"/>
      <c r="C1089" s="1682"/>
      <c r="D1089" s="1689" t="s">
        <v>116</v>
      </c>
      <c r="E1089" s="1690"/>
      <c r="F1089" s="1690" t="s">
        <v>491</v>
      </c>
      <c r="G1089" s="1690">
        <v>35</v>
      </c>
      <c r="H1089" s="1699">
        <v>0.35999999999999999</v>
      </c>
      <c r="I1089" s="1702">
        <v>0.14999999999999999</v>
      </c>
      <c r="J1089" s="1694">
        <f>ROUND(SQRT(H1089^2+I1089^2)*1000/(1.73*H1096),0)</f>
        <v>6</v>
      </c>
      <c r="K1089" s="1699">
        <v>0.35999999999999999</v>
      </c>
      <c r="L1089" s="1702">
        <v>0.14999999999999999</v>
      </c>
      <c r="M1089" s="1694">
        <f>ROUND(SQRT(K1089^2+L1089^2)*1000/(1.73*K1096),0)</f>
        <v>6</v>
      </c>
      <c r="N1089" s="1699">
        <v>0.35999999999999999</v>
      </c>
      <c r="O1089" s="1702">
        <v>0.14999999999999999</v>
      </c>
      <c r="P1089" s="1694">
        <f>ROUND(SQRT(N1089^2+O1089^2)*1000/(1.73*N1096),0)</f>
        <v>6</v>
      </c>
      <c r="Q1089" s="1699">
        <v>0.35999999999999999</v>
      </c>
      <c r="R1089" s="1702">
        <v>0.14999999999999999</v>
      </c>
      <c r="S1089" s="1694">
        <f>ROUND(SQRT(Q1089^2+R1089^2)*1000/(1.73*Q1096),0)</f>
        <v>6</v>
      </c>
      <c r="T1089" s="1699">
        <v>0.35999999999999999</v>
      </c>
      <c r="U1089" s="1702">
        <v>0.14999999999999999</v>
      </c>
      <c r="V1089" s="1694">
        <f>ROUND(SQRT(T1089^2+U1089^2)*1000/(1.73*T1096),0)</f>
        <v>6</v>
      </c>
      <c r="W1089" s="1699">
        <v>0.40000000000000002</v>
      </c>
      <c r="X1089" s="1702">
        <v>0.14000000000000001</v>
      </c>
      <c r="Y1089" s="1694">
        <f>ROUND(SQRT(W1089^2+X1089^2)*1000/(1.73*W1096),0)</f>
        <v>7</v>
      </c>
      <c r="Z1089" s="1699">
        <v>0.40000000000000002</v>
      </c>
      <c r="AA1089" s="1702">
        <v>0.14000000000000001</v>
      </c>
      <c r="AB1089" s="1694">
        <f>ROUND(SQRT(Z1089^2+AA1089^2)*1000/(1.73*Z1096),0)</f>
        <v>7</v>
      </c>
      <c r="AC1089" s="1699">
        <v>0.40000000000000002</v>
      </c>
      <c r="AD1089" s="1702">
        <v>0.14000000000000001</v>
      </c>
      <c r="AE1089" s="1694">
        <f>ROUND(SQRT(AC1089^2+AD1089^2)*1000/(1.73*AC1096),0)</f>
        <v>7</v>
      </c>
      <c r="AF1089" s="1699">
        <v>0.40000000000000002</v>
      </c>
      <c r="AG1089" s="1702">
        <v>0.14000000000000001</v>
      </c>
      <c r="AH1089" s="1694">
        <f>ROUND(SQRT(AF1089^2+AG1089^2)*1000/(1.73*AF1096),0)</f>
        <v>7</v>
      </c>
      <c r="AI1089" s="1699">
        <v>0.40000000000000002</v>
      </c>
      <c r="AJ1089" s="1702">
        <v>0.14000000000000001</v>
      </c>
      <c r="AK1089" s="1694">
        <f>ROUND(SQRT(AI1089^2+AJ1089^2)*1000/(1.73*AI1096),0)</f>
        <v>7</v>
      </c>
      <c r="AL1089" s="1699">
        <v>0.40000000000000002</v>
      </c>
      <c r="AM1089" s="1702">
        <v>0.14000000000000001</v>
      </c>
      <c r="AN1089" s="1694">
        <f>ROUND(SQRT(AL1089^2+AM1089^2)*1000/(1.73*AL1096),0)</f>
        <v>7</v>
      </c>
      <c r="AO1089" s="1699">
        <v>0.40000000000000002</v>
      </c>
      <c r="AP1089" s="1702">
        <v>0.12</v>
      </c>
      <c r="AQ1089" s="1694">
        <f>ROUND(SQRT(AO1089^2+AP1089^2)*1000/(1.73*AO1096),0)</f>
        <v>7</v>
      </c>
      <c r="AR1089" s="1699">
        <v>0.40000000000000002</v>
      </c>
      <c r="AS1089" s="1702">
        <v>0.12</v>
      </c>
      <c r="AT1089" s="1694">
        <f>ROUND(SQRT(AR1089^2+AS1089^2)*1000/(1.73*AR1096),0)</f>
        <v>7</v>
      </c>
      <c r="AU1089" s="1699">
        <v>0.40000000000000002</v>
      </c>
      <c r="AV1089" s="1702">
        <v>0.12</v>
      </c>
      <c r="AW1089" s="1694">
        <f>ROUND(SQRT(AU1089^2+AV1089^2)*1000/(1.73*AU1096),0)</f>
        <v>7</v>
      </c>
      <c r="AX1089" s="1699">
        <v>0.40000000000000002</v>
      </c>
      <c r="AY1089" s="1702">
        <v>0.12</v>
      </c>
      <c r="AZ1089" s="1694">
        <f>ROUND(SQRT(AX1089^2+AY1089^2)*1000/(1.73*AX1096),0)</f>
        <v>7</v>
      </c>
      <c r="BA1089" s="1699">
        <v>0.40000000000000002</v>
      </c>
      <c r="BB1089" s="1702">
        <v>0.12</v>
      </c>
      <c r="BC1089" s="1694">
        <f>ROUND(SQRT(BA1089^2+BB1089^2)*1000/(1.73*BA1096),0)</f>
        <v>7</v>
      </c>
      <c r="BD1089" s="1699">
        <v>0.40000000000000002</v>
      </c>
      <c r="BE1089" s="1702">
        <v>0.12</v>
      </c>
      <c r="BF1089" s="1694">
        <f>ROUND(SQRT(BD1089^2+BE1089^2)*1000/(1.73*BD1096),0)</f>
        <v>7</v>
      </c>
      <c r="BG1089" s="1699">
        <v>0.40000000000000002</v>
      </c>
      <c r="BH1089" s="1702">
        <v>0.12</v>
      </c>
      <c r="BI1089" s="1694">
        <f>ROUND(SQRT(BG1089^2+BH1089^2)*1000/(1.73*BG1096),0)</f>
        <v>7</v>
      </c>
      <c r="BJ1089" s="1699">
        <v>0.40000000000000002</v>
      </c>
      <c r="BK1089" s="1702">
        <v>0.12</v>
      </c>
      <c r="BL1089" s="1694">
        <f>ROUND(SQRT(BJ1089^2+BK1089^2)*1000/(1.73*BJ1096),0)</f>
        <v>7</v>
      </c>
      <c r="BM1089" s="1699">
        <v>0.35999999999999999</v>
      </c>
      <c r="BN1089" s="1702">
        <v>0.14999999999999999</v>
      </c>
      <c r="BO1089" s="1694">
        <f>ROUND(SQRT(BM1089^2+BN1089^2)*1000/(1.73*BM1096),0)</f>
        <v>6</v>
      </c>
      <c r="BP1089" s="1699">
        <v>0.35999999999999999</v>
      </c>
      <c r="BQ1089" s="1702">
        <v>0.14999999999999999</v>
      </c>
      <c r="BR1089" s="1694">
        <f>ROUND(SQRT(BP1089^2+BQ1089^2)*1000/(1.73*BP1096),0)</f>
        <v>6</v>
      </c>
      <c r="BS1089" s="1699">
        <v>0.35999999999999999</v>
      </c>
      <c r="BT1089" s="1702">
        <v>0.14999999999999999</v>
      </c>
      <c r="BU1089" s="1694">
        <f>ROUND(SQRT(BS1089^2+BT1089^2)*1000/(1.73*BS1096),0)</f>
        <v>6</v>
      </c>
      <c r="BV1089" s="1699">
        <v>0.35999999999999999</v>
      </c>
      <c r="BW1089" s="1702">
        <v>0.14999999999999999</v>
      </c>
      <c r="BX1089" s="1694">
        <f>ROUND(SQRT(BV1089^2+BW1089^2)*1000/(1.73*BV1096),0)</f>
        <v>6</v>
      </c>
      <c r="BY1089" s="1699">
        <v>0.35999999999999999</v>
      </c>
      <c r="BZ1089" s="1702">
        <v>0.14999999999999999</v>
      </c>
      <c r="CA1089" s="1694">
        <f>ROUND(SQRT(BY1089^2+BZ1089^2)*1000/(1.73*BY1096),0)</f>
        <v>6</v>
      </c>
    </row>
    <row r="1090" s="1620" customFormat="1" ht="21.75" customHeight="1">
      <c r="A1090" s="1681"/>
      <c r="B1090" s="1622"/>
      <c r="C1090" s="1682" t="s">
        <v>775</v>
      </c>
      <c r="D1090" s="1689"/>
      <c r="E1090" s="1690"/>
      <c r="F1090" s="1690" t="s">
        <v>493</v>
      </c>
      <c r="G1090" s="1690">
        <v>10</v>
      </c>
      <c r="H1090" s="1633">
        <v>0.35999999999999999</v>
      </c>
      <c r="I1090" s="1702">
        <v>0.14999999999999999</v>
      </c>
      <c r="J1090" s="1694">
        <f>ROUND(SQRT(H1090^2+I1090^2)*1000/(1.73*H1098),0)</f>
        <v>23</v>
      </c>
      <c r="K1090" s="1633">
        <v>0.35999999999999999</v>
      </c>
      <c r="L1090" s="1702">
        <v>0.14999999999999999</v>
      </c>
      <c r="M1090" s="1701">
        <f>ROUND(SQRT(K1090^2+L1090^2)*1000/(1.73*K1098),0)</f>
        <v>23</v>
      </c>
      <c r="N1090" s="1633">
        <v>0.35999999999999999</v>
      </c>
      <c r="O1090" s="1702">
        <v>0.14999999999999999</v>
      </c>
      <c r="P1090" s="1701">
        <f>ROUND(SQRT(N1090^2+O1090^2)*1000/(1.73*N1098),0)</f>
        <v>23</v>
      </c>
      <c r="Q1090" s="1633">
        <v>0.35999999999999999</v>
      </c>
      <c r="R1090" s="1702">
        <v>0.14999999999999999</v>
      </c>
      <c r="S1090" s="1701">
        <f>ROUND(SQRT(Q1090^2+R1090^2)*1000/(1.73*Q1098),0)</f>
        <v>23</v>
      </c>
      <c r="T1090" s="1633">
        <v>0.35999999999999999</v>
      </c>
      <c r="U1090" s="1702">
        <v>0.14999999999999999</v>
      </c>
      <c r="V1090" s="1701">
        <f>ROUND(SQRT(T1090^2+U1090^2)*1000/(1.73*T1098),0)</f>
        <v>23</v>
      </c>
      <c r="W1090" s="1633">
        <v>0.40000000000000002</v>
      </c>
      <c r="X1090" s="1702">
        <v>0.14000000000000001</v>
      </c>
      <c r="Y1090" s="1701">
        <f>ROUND(SQRT(W1090^2+X1090^2)*1000/(1.73*W1098),0)</f>
        <v>24</v>
      </c>
      <c r="Z1090" s="1633">
        <v>0.40000000000000002</v>
      </c>
      <c r="AA1090" s="1702">
        <v>0.14000000000000001</v>
      </c>
      <c r="AB1090" s="1701">
        <f>ROUND(SQRT(Z1090^2+AA1090^2)*1000/(1.73*Z1098),0)</f>
        <v>24</v>
      </c>
      <c r="AC1090" s="1633">
        <v>0.40000000000000002</v>
      </c>
      <c r="AD1090" s="1702">
        <v>0.14000000000000001</v>
      </c>
      <c r="AE1090" s="1701">
        <f>ROUND(SQRT(AC1090^2+AD1090^2)*1000/(1.73*AC1098),0)</f>
        <v>24</v>
      </c>
      <c r="AF1090" s="1633">
        <v>0.40000000000000002</v>
      </c>
      <c r="AG1090" s="1702">
        <v>0.14000000000000001</v>
      </c>
      <c r="AH1090" s="1701">
        <f>ROUND(SQRT(AF1090^2+AG1090^2)*1000/(1.73*AF1098),0)</f>
        <v>24</v>
      </c>
      <c r="AI1090" s="1633">
        <v>0.40000000000000002</v>
      </c>
      <c r="AJ1090" s="1702">
        <v>0.14000000000000001</v>
      </c>
      <c r="AK1090" s="1701">
        <f>ROUND(SQRT(AI1090^2+AJ1090^2)*1000/(1.73*AI1098),0)</f>
        <v>24</v>
      </c>
      <c r="AL1090" s="1633">
        <v>0.40000000000000002</v>
      </c>
      <c r="AM1090" s="1702">
        <v>0.14000000000000001</v>
      </c>
      <c r="AN1090" s="1701">
        <f>ROUND(SQRT(AL1090^2+AM1090^2)*1000/(1.73*AL1098),0)</f>
        <v>24</v>
      </c>
      <c r="AO1090" s="1633">
        <v>0.40000000000000002</v>
      </c>
      <c r="AP1090" s="1702">
        <v>0.12</v>
      </c>
      <c r="AQ1090" s="1701">
        <f>ROUND(SQRT(AO1090^2+AP1090^2)*1000/(1.73*AO1098),0)</f>
        <v>24</v>
      </c>
      <c r="AR1090" s="1633">
        <v>0.40000000000000002</v>
      </c>
      <c r="AS1090" s="1702">
        <v>0.12</v>
      </c>
      <c r="AT1090" s="1701">
        <f>ROUND(SQRT(AR1090^2+AS1090^2)*1000/(1.73*AR1098),0)</f>
        <v>24</v>
      </c>
      <c r="AU1090" s="1633">
        <v>0.40000000000000002</v>
      </c>
      <c r="AV1090" s="1702">
        <v>0.12</v>
      </c>
      <c r="AW1090" s="1701">
        <f>ROUND(SQRT(AU1090^2+AV1090^2)*1000/(1.73*AU1098),0)</f>
        <v>24</v>
      </c>
      <c r="AX1090" s="1633">
        <v>0.40000000000000002</v>
      </c>
      <c r="AY1090" s="1702">
        <v>0.12</v>
      </c>
      <c r="AZ1090" s="1701">
        <f>ROUND(SQRT(AX1090^2+AY1090^2)*1000/(1.73*AX1098),0)</f>
        <v>24</v>
      </c>
      <c r="BA1090" s="1633">
        <v>0.40000000000000002</v>
      </c>
      <c r="BB1090" s="1702">
        <v>0.12</v>
      </c>
      <c r="BC1090" s="1701">
        <f>ROUND(SQRT(BA1090^2+BB1090^2)*1000/(1.73*BA1098),0)</f>
        <v>24</v>
      </c>
      <c r="BD1090" s="1633">
        <v>0.40000000000000002</v>
      </c>
      <c r="BE1090" s="1702">
        <v>0.12</v>
      </c>
      <c r="BF1090" s="1701">
        <f>ROUND(SQRT(BD1090^2+BE1090^2)*1000/(1.73*BD1098),0)</f>
        <v>24</v>
      </c>
      <c r="BG1090" s="1633">
        <v>0.40000000000000002</v>
      </c>
      <c r="BH1090" s="1702">
        <v>0.12</v>
      </c>
      <c r="BI1090" s="1701">
        <f>ROUND(SQRT(BG1090^2+BH1090^2)*1000/(1.73*BG1098),0)</f>
        <v>24</v>
      </c>
      <c r="BJ1090" s="1633">
        <v>0.40000000000000002</v>
      </c>
      <c r="BK1090" s="1702">
        <v>0.12</v>
      </c>
      <c r="BL1090" s="1701">
        <f>ROUND(SQRT(BJ1090^2+BK1090^2)*1000/(1.73*BJ1098),0)</f>
        <v>24</v>
      </c>
      <c r="BM1090" s="1633">
        <v>0.35999999999999999</v>
      </c>
      <c r="BN1090" s="1702">
        <v>0.14999999999999999</v>
      </c>
      <c r="BO1090" s="1701">
        <f>ROUND(SQRT(BM1090^2+BN1090^2)*1000/(1.73*BM1098),0)</f>
        <v>23</v>
      </c>
      <c r="BP1090" s="1633">
        <v>0.35999999999999999</v>
      </c>
      <c r="BQ1090" s="1702">
        <v>0.14999999999999999</v>
      </c>
      <c r="BR1090" s="1701">
        <f>ROUND(SQRT(BP1090^2+BQ1090^2)*1000/(1.73*BP1098),0)</f>
        <v>23</v>
      </c>
      <c r="BS1090" s="1633">
        <v>0.35999999999999999</v>
      </c>
      <c r="BT1090" s="1702">
        <v>0.14999999999999999</v>
      </c>
      <c r="BU1090" s="1701">
        <f>ROUND(SQRT(BS1090^2+BT1090^2)*1000/(1.73*BS1098),0)</f>
        <v>23</v>
      </c>
      <c r="BV1090" s="1633">
        <v>0.35999999999999999</v>
      </c>
      <c r="BW1090" s="1702">
        <v>0.14999999999999999</v>
      </c>
      <c r="BX1090" s="1701">
        <f>ROUND(SQRT(BV1090^2+BW1090^2)*1000/(1.73*BV1098),0)</f>
        <v>23</v>
      </c>
      <c r="BY1090" s="1633">
        <v>0.35999999999999999</v>
      </c>
      <c r="BZ1090" s="1702">
        <v>0.14999999999999999</v>
      </c>
      <c r="CA1090" s="1701">
        <f>ROUND(SQRT(BY1090^2+BZ1090^2)*1000/(1.73*BY1098),0)</f>
        <v>23</v>
      </c>
    </row>
    <row r="1091" s="1620" customFormat="1" ht="21.75" customHeight="1">
      <c r="A1091" s="1681"/>
      <c r="B1091" s="1622"/>
      <c r="C1091" s="1682"/>
      <c r="D1091" s="1689"/>
      <c r="E1091" s="1690"/>
      <c r="F1091" s="1690" t="s">
        <v>494</v>
      </c>
      <c r="G1091" s="1690" t="s">
        <v>495</v>
      </c>
      <c r="H1091" s="1695"/>
      <c r="I1091" s="1696"/>
      <c r="J1091" s="1697"/>
      <c r="K1091" s="1695"/>
      <c r="L1091" s="1696"/>
      <c r="M1091" s="1697"/>
      <c r="N1091" s="1695"/>
      <c r="O1091" s="1696"/>
      <c r="P1091" s="1697"/>
      <c r="Q1091" s="1695"/>
      <c r="R1091" s="1696"/>
      <c r="S1091" s="1697"/>
      <c r="T1091" s="1695"/>
      <c r="U1091" s="1696"/>
      <c r="V1091" s="1697"/>
      <c r="W1091" s="1695"/>
      <c r="X1091" s="1696"/>
      <c r="Y1091" s="1697"/>
      <c r="Z1091" s="1695"/>
      <c r="AA1091" s="1696"/>
      <c r="AB1091" s="1697"/>
      <c r="AC1091" s="1695"/>
      <c r="AD1091" s="1696"/>
      <c r="AE1091" s="1697"/>
      <c r="AF1091" s="1695"/>
      <c r="AG1091" s="1696"/>
      <c r="AH1091" s="1697"/>
      <c r="AI1091" s="1695"/>
      <c r="AJ1091" s="1696"/>
      <c r="AK1091" s="1697"/>
      <c r="AL1091" s="1695"/>
      <c r="AM1091" s="1696"/>
      <c r="AN1091" s="1697"/>
      <c r="AO1091" s="1695"/>
      <c r="AP1091" s="1696"/>
      <c r="AQ1091" s="1697"/>
      <c r="AR1091" s="1695"/>
      <c r="AS1091" s="1696"/>
      <c r="AT1091" s="1697"/>
      <c r="AU1091" s="1695"/>
      <c r="AV1091" s="1696"/>
      <c r="AW1091" s="1697"/>
      <c r="AX1091" s="1695"/>
      <c r="AY1091" s="1696"/>
      <c r="AZ1091" s="1697"/>
      <c r="BA1091" s="1695"/>
      <c r="BB1091" s="1696"/>
      <c r="BC1091" s="1697"/>
      <c r="BD1091" s="1695"/>
      <c r="BE1091" s="1696"/>
      <c r="BF1091" s="1697"/>
      <c r="BG1091" s="1695"/>
      <c r="BH1091" s="1696"/>
      <c r="BI1091" s="1697"/>
      <c r="BJ1091" s="1695"/>
      <c r="BK1091" s="1696"/>
      <c r="BL1091" s="1697"/>
      <c r="BM1091" s="1695"/>
      <c r="BN1091" s="1696"/>
      <c r="BO1091" s="1697"/>
      <c r="BP1091" s="1695"/>
      <c r="BQ1091" s="1696"/>
      <c r="BR1091" s="1697"/>
      <c r="BS1091" s="1695"/>
      <c r="BT1091" s="1696"/>
      <c r="BU1091" s="1697"/>
      <c r="BV1091" s="1695"/>
      <c r="BW1091" s="1696"/>
      <c r="BX1091" s="1697"/>
      <c r="BY1091" s="1695"/>
      <c r="BZ1091" s="1696"/>
      <c r="CA1091" s="1697"/>
    </row>
    <row r="1092" s="1620" customFormat="1" ht="21.75" customHeight="1">
      <c r="A1092" s="1681"/>
      <c r="B1092" s="1622"/>
      <c r="C1092" s="1682"/>
      <c r="D1092" s="1689"/>
      <c r="E1092" s="1690"/>
      <c r="F1092" s="1690" t="s">
        <v>496</v>
      </c>
      <c r="G1092" s="1690" t="s">
        <v>495</v>
      </c>
      <c r="H1092" s="1695"/>
      <c r="I1092" s="1696"/>
      <c r="J1092" s="1697"/>
      <c r="K1092" s="1695"/>
      <c r="L1092" s="1696"/>
      <c r="M1092" s="1697"/>
      <c r="N1092" s="1695"/>
      <c r="O1092" s="1696"/>
      <c r="P1092" s="1697"/>
      <c r="Q1092" s="1695"/>
      <c r="R1092" s="1696"/>
      <c r="S1092" s="1697"/>
      <c r="T1092" s="1695"/>
      <c r="U1092" s="1696"/>
      <c r="V1092" s="1697"/>
      <c r="W1092" s="1695"/>
      <c r="X1092" s="1696"/>
      <c r="Y1092" s="1697"/>
      <c r="Z1092" s="1695"/>
      <c r="AA1092" s="1696"/>
      <c r="AB1092" s="1697"/>
      <c r="AC1092" s="1695"/>
      <c r="AD1092" s="1696"/>
      <c r="AE1092" s="1697"/>
      <c r="AF1092" s="1695"/>
      <c r="AG1092" s="1696"/>
      <c r="AH1092" s="1697"/>
      <c r="AI1092" s="1695"/>
      <c r="AJ1092" s="1696"/>
      <c r="AK1092" s="1697"/>
      <c r="AL1092" s="1695"/>
      <c r="AM1092" s="1696"/>
      <c r="AN1092" s="1697"/>
      <c r="AO1092" s="1695"/>
      <c r="AP1092" s="1696"/>
      <c r="AQ1092" s="1697"/>
      <c r="AR1092" s="1695"/>
      <c r="AS1092" s="1696"/>
      <c r="AT1092" s="1697"/>
      <c r="AU1092" s="1695"/>
      <c r="AV1092" s="1696"/>
      <c r="AW1092" s="1697"/>
      <c r="AX1092" s="1695"/>
      <c r="AY1092" s="1696"/>
      <c r="AZ1092" s="1697"/>
      <c r="BA1092" s="1695"/>
      <c r="BB1092" s="1696"/>
      <c r="BC1092" s="1697"/>
      <c r="BD1092" s="1695"/>
      <c r="BE1092" s="1696"/>
      <c r="BF1092" s="1697"/>
      <c r="BG1092" s="1695"/>
      <c r="BH1092" s="1696"/>
      <c r="BI1092" s="1697"/>
      <c r="BJ1092" s="1695"/>
      <c r="BK1092" s="1696"/>
      <c r="BL1092" s="1697"/>
      <c r="BM1092" s="1695"/>
      <c r="BN1092" s="1696"/>
      <c r="BO1092" s="1697"/>
      <c r="BP1092" s="1695"/>
      <c r="BQ1092" s="1696"/>
      <c r="BR1092" s="1697"/>
      <c r="BS1092" s="1695"/>
      <c r="BT1092" s="1696"/>
      <c r="BU1092" s="1697"/>
      <c r="BV1092" s="1695"/>
      <c r="BW1092" s="1696"/>
      <c r="BX1092" s="1697"/>
      <c r="BY1092" s="1695"/>
      <c r="BZ1092" s="1696"/>
      <c r="CA1092" s="1697"/>
    </row>
    <row r="1093" s="1620" customFormat="1" ht="21.75" customHeight="1">
      <c r="A1093" s="1754"/>
      <c r="B1093" s="1790" t="s">
        <v>501</v>
      </c>
      <c r="C1093" s="1652"/>
      <c r="D1093" s="1689" t="s">
        <v>615</v>
      </c>
      <c r="E1093" s="1690" t="s">
        <v>495</v>
      </c>
      <c r="F1093" s="1690"/>
      <c r="G1093" s="1690">
        <v>35</v>
      </c>
      <c r="H1093" s="1785">
        <v>0</v>
      </c>
      <c r="I1093" s="1786">
        <v>0</v>
      </c>
      <c r="J1093" s="1694">
        <f t="shared" ref="J1093:J1094" si="2442">ROUND(SQRT(H1093^2+I1093^2)*1000/(1.73*H1095),0)</f>
        <v>0</v>
      </c>
      <c r="K1093" s="1785">
        <v>0</v>
      </c>
      <c r="L1093" s="1786">
        <v>0</v>
      </c>
      <c r="M1093" s="1694">
        <f t="shared" ref="M1093:M1094" si="2443">ROUND(SQRT(K1093^2+L1093^2)*1000/(1.73*K1095),0)</f>
        <v>0</v>
      </c>
      <c r="N1093" s="1785">
        <v>0</v>
      </c>
      <c r="O1093" s="1786">
        <v>0</v>
      </c>
      <c r="P1093" s="1694">
        <f t="shared" ref="P1093:P1094" si="2444">ROUND(SQRT(N1093^2+O1093^2)*1000/(1.73*N1095),0)</f>
        <v>0</v>
      </c>
      <c r="Q1093" s="1785">
        <v>0</v>
      </c>
      <c r="R1093" s="1786">
        <v>0</v>
      </c>
      <c r="S1093" s="1694">
        <f t="shared" ref="S1093:S1094" si="2445">ROUND(SQRT(Q1093^2+R1093^2)*1000/(1.73*Q1095),0)</f>
        <v>0</v>
      </c>
      <c r="T1093" s="1785">
        <v>0</v>
      </c>
      <c r="U1093" s="1786">
        <v>0</v>
      </c>
      <c r="V1093" s="1694">
        <f t="shared" ref="V1093:V1094" si="2446">ROUND(SQRT(T1093^2+U1093^2)*1000/(1.73*T1095),0)</f>
        <v>0</v>
      </c>
      <c r="W1093" s="1785">
        <v>0</v>
      </c>
      <c r="X1093" s="1786">
        <v>0</v>
      </c>
      <c r="Y1093" s="1694">
        <f t="shared" ref="Y1093:Y1094" si="2447">ROUND(SQRT(W1093^2+X1093^2)*1000/(1.73*W1095),0)</f>
        <v>0</v>
      </c>
      <c r="Z1093" s="1785">
        <v>0</v>
      </c>
      <c r="AA1093" s="1786">
        <v>0</v>
      </c>
      <c r="AB1093" s="1694">
        <f t="shared" ref="AB1093:AB1094" si="2448">ROUND(SQRT(Z1093^2+AA1093^2)*1000/(1.73*Z1095),0)</f>
        <v>0</v>
      </c>
      <c r="AC1093" s="1785">
        <v>0</v>
      </c>
      <c r="AD1093" s="1786">
        <v>0</v>
      </c>
      <c r="AE1093" s="1694">
        <f t="shared" ref="AE1093:AE1094" si="2449">ROUND(SQRT(AC1093^2+AD1093^2)*1000/(1.73*AC1095),0)</f>
        <v>0</v>
      </c>
      <c r="AF1093" s="1785">
        <v>0</v>
      </c>
      <c r="AG1093" s="1786">
        <v>0</v>
      </c>
      <c r="AH1093" s="1694">
        <f t="shared" ref="AH1093:AH1094" si="2450">ROUND(SQRT(AF1093^2+AG1093^2)*1000/(1.73*AF1095),0)</f>
        <v>0</v>
      </c>
      <c r="AI1093" s="1785">
        <v>0</v>
      </c>
      <c r="AJ1093" s="1786">
        <v>0</v>
      </c>
      <c r="AK1093" s="1694">
        <f t="shared" ref="AK1093:AK1094" si="2451">ROUND(SQRT(AI1093^2+AJ1093^2)*1000/(1.73*AI1095),0)</f>
        <v>0</v>
      </c>
      <c r="AL1093" s="1785">
        <v>0</v>
      </c>
      <c r="AM1093" s="1786">
        <v>0</v>
      </c>
      <c r="AN1093" s="1694">
        <f t="shared" ref="AN1093:AN1094" si="2452">ROUND(SQRT(AL1093^2+AM1093^2)*1000/(1.73*AL1095),0)</f>
        <v>0</v>
      </c>
      <c r="AO1093" s="1785">
        <v>0</v>
      </c>
      <c r="AP1093" s="1786">
        <v>0</v>
      </c>
      <c r="AQ1093" s="1694">
        <f t="shared" ref="AQ1093:AQ1094" si="2453">ROUND(SQRT(AO1093^2+AP1093^2)*1000/(1.73*AO1095),0)</f>
        <v>0</v>
      </c>
      <c r="AR1093" s="1785">
        <v>0</v>
      </c>
      <c r="AS1093" s="1786">
        <v>0</v>
      </c>
      <c r="AT1093" s="1694">
        <f t="shared" ref="AT1093:AT1094" si="2454">ROUND(SQRT(AR1093^2+AS1093^2)*1000/(1.73*AR1095),0)</f>
        <v>0</v>
      </c>
      <c r="AU1093" s="1785">
        <v>0</v>
      </c>
      <c r="AV1093" s="1786">
        <v>0</v>
      </c>
      <c r="AW1093" s="1694">
        <f t="shared" ref="AW1093:AW1094" si="2455">ROUND(SQRT(AU1093^2+AV1093^2)*1000/(1.73*AU1095),0)</f>
        <v>0</v>
      </c>
      <c r="AX1093" s="1785">
        <v>0</v>
      </c>
      <c r="AY1093" s="1786">
        <v>0</v>
      </c>
      <c r="AZ1093" s="1694">
        <f t="shared" ref="AZ1093:AZ1094" si="2456">ROUND(SQRT(AX1093^2+AY1093^2)*1000/(1.73*AX1095),0)</f>
        <v>0</v>
      </c>
      <c r="BA1093" s="1785">
        <v>0</v>
      </c>
      <c r="BB1093" s="1786">
        <v>0</v>
      </c>
      <c r="BC1093" s="1694">
        <f t="shared" ref="BC1093:BC1094" si="2457">ROUND(SQRT(BA1093^2+BB1093^2)*1000/(1.73*BA1095),0)</f>
        <v>0</v>
      </c>
      <c r="BD1093" s="1785">
        <v>0</v>
      </c>
      <c r="BE1093" s="1786">
        <v>0</v>
      </c>
      <c r="BF1093" s="1694">
        <f t="shared" ref="BF1093:BF1094" si="2458">ROUND(SQRT(BD1093^2+BE1093^2)*1000/(1.73*BD1095),0)</f>
        <v>0</v>
      </c>
      <c r="BG1093" s="1785">
        <v>0</v>
      </c>
      <c r="BH1093" s="1786">
        <v>0</v>
      </c>
      <c r="BI1093" s="1694">
        <f t="shared" ref="BI1093:BI1094" si="2459">ROUND(SQRT(BG1093^2+BH1093^2)*1000/(1.73*BG1095),0)</f>
        <v>0</v>
      </c>
      <c r="BJ1093" s="1785">
        <v>0</v>
      </c>
      <c r="BK1093" s="1786">
        <v>0</v>
      </c>
      <c r="BL1093" s="1694">
        <f t="shared" ref="BL1093:BL1094" si="2460">ROUND(SQRT(BJ1093^2+BK1093^2)*1000/(1.73*BJ1095),0)</f>
        <v>0</v>
      </c>
      <c r="BM1093" s="1785">
        <v>0</v>
      </c>
      <c r="BN1093" s="1786">
        <v>0</v>
      </c>
      <c r="BO1093" s="1694">
        <f t="shared" ref="BO1093:BO1094" si="2461">ROUND(SQRT(BM1093^2+BN1093^2)*1000/(1.73*BM1095),0)</f>
        <v>0</v>
      </c>
      <c r="BP1093" s="1785">
        <v>0</v>
      </c>
      <c r="BQ1093" s="1786">
        <v>0</v>
      </c>
      <c r="BR1093" s="1694">
        <f t="shared" ref="BR1093:BR1094" si="2462">ROUND(SQRT(BP1093^2+BQ1093^2)*1000/(1.73*BP1095),0)</f>
        <v>0</v>
      </c>
      <c r="BS1093" s="1785">
        <v>0</v>
      </c>
      <c r="BT1093" s="1786">
        <v>0</v>
      </c>
      <c r="BU1093" s="1694">
        <f t="shared" ref="BU1093:BU1094" si="2463">ROUND(SQRT(BS1093^2+BT1093^2)*1000/(1.73*BS1095),0)</f>
        <v>0</v>
      </c>
      <c r="BV1093" s="1785">
        <v>0</v>
      </c>
      <c r="BW1093" s="1786">
        <v>0</v>
      </c>
      <c r="BX1093" s="1694">
        <f t="shared" ref="BX1093:BX1094" si="2464">ROUND(SQRT(BV1093^2+BW1093^2)*1000/(1.73*BV1095),0)</f>
        <v>0</v>
      </c>
      <c r="BY1093" s="1785">
        <v>0</v>
      </c>
      <c r="BZ1093" s="1786">
        <v>0</v>
      </c>
      <c r="CA1093" s="1694">
        <f t="shared" ref="CA1093:CA1094" si="2465">ROUND(SQRT(BY1093^2+BZ1093^2)*1000/(1.73*BY1095),0)</f>
        <v>0</v>
      </c>
    </row>
    <row r="1094" s="1620" customFormat="1" ht="21.75" customHeight="1">
      <c r="A1094" s="1754"/>
      <c r="B1094" s="1790" t="s">
        <v>523</v>
      </c>
      <c r="C1094" s="1652"/>
      <c r="D1094" s="1689" t="s">
        <v>776</v>
      </c>
      <c r="E1094" s="1690" t="s">
        <v>495</v>
      </c>
      <c r="F1094" s="1690"/>
      <c r="G1094" s="1690">
        <v>35</v>
      </c>
      <c r="H1094" s="1785">
        <v>0</v>
      </c>
      <c r="I1094" s="1786">
        <v>0</v>
      </c>
      <c r="J1094" s="1694">
        <f t="shared" si="2442"/>
        <v>0</v>
      </c>
      <c r="K1094" s="1785">
        <v>0</v>
      </c>
      <c r="L1094" s="1786">
        <v>0</v>
      </c>
      <c r="M1094" s="1694">
        <f t="shared" si="2443"/>
        <v>0</v>
      </c>
      <c r="N1094" s="1785">
        <v>0</v>
      </c>
      <c r="O1094" s="1786">
        <v>0</v>
      </c>
      <c r="P1094" s="1694">
        <f t="shared" si="2444"/>
        <v>0</v>
      </c>
      <c r="Q1094" s="1785">
        <v>0</v>
      </c>
      <c r="R1094" s="1786">
        <v>0</v>
      </c>
      <c r="S1094" s="1694">
        <f t="shared" si="2445"/>
        <v>0</v>
      </c>
      <c r="T1094" s="1785">
        <v>0</v>
      </c>
      <c r="U1094" s="1786">
        <v>0</v>
      </c>
      <c r="V1094" s="1694">
        <f t="shared" si="2446"/>
        <v>0</v>
      </c>
      <c r="W1094" s="1785">
        <v>0</v>
      </c>
      <c r="X1094" s="1786">
        <v>0</v>
      </c>
      <c r="Y1094" s="1694">
        <f t="shared" si="2447"/>
        <v>0</v>
      </c>
      <c r="Z1094" s="1785">
        <v>0</v>
      </c>
      <c r="AA1094" s="1786">
        <v>0</v>
      </c>
      <c r="AB1094" s="1694">
        <f t="shared" si="2448"/>
        <v>0</v>
      </c>
      <c r="AC1094" s="1785">
        <v>0</v>
      </c>
      <c r="AD1094" s="1786">
        <v>0</v>
      </c>
      <c r="AE1094" s="1694">
        <f t="shared" si="2449"/>
        <v>0</v>
      </c>
      <c r="AF1094" s="1785">
        <v>0</v>
      </c>
      <c r="AG1094" s="1786">
        <v>0</v>
      </c>
      <c r="AH1094" s="1694">
        <f t="shared" si="2450"/>
        <v>0</v>
      </c>
      <c r="AI1094" s="1785">
        <v>0</v>
      </c>
      <c r="AJ1094" s="1786">
        <v>0</v>
      </c>
      <c r="AK1094" s="1694">
        <f t="shared" si="2451"/>
        <v>0</v>
      </c>
      <c r="AL1094" s="1785">
        <v>0</v>
      </c>
      <c r="AM1094" s="1786">
        <v>0</v>
      </c>
      <c r="AN1094" s="1694">
        <f t="shared" si="2452"/>
        <v>0</v>
      </c>
      <c r="AO1094" s="1785">
        <v>0</v>
      </c>
      <c r="AP1094" s="1786">
        <v>0</v>
      </c>
      <c r="AQ1094" s="1694">
        <f t="shared" si="2453"/>
        <v>0</v>
      </c>
      <c r="AR1094" s="1785">
        <v>0</v>
      </c>
      <c r="AS1094" s="1786">
        <v>0</v>
      </c>
      <c r="AT1094" s="1694">
        <f t="shared" si="2454"/>
        <v>0</v>
      </c>
      <c r="AU1094" s="1785">
        <v>0</v>
      </c>
      <c r="AV1094" s="1786">
        <v>0</v>
      </c>
      <c r="AW1094" s="1694">
        <f t="shared" si="2455"/>
        <v>0</v>
      </c>
      <c r="AX1094" s="1785">
        <v>0</v>
      </c>
      <c r="AY1094" s="1786">
        <v>0</v>
      </c>
      <c r="AZ1094" s="1694">
        <f t="shared" si="2456"/>
        <v>0</v>
      </c>
      <c r="BA1094" s="1785">
        <v>0</v>
      </c>
      <c r="BB1094" s="1786">
        <v>0</v>
      </c>
      <c r="BC1094" s="1694">
        <f t="shared" si="2457"/>
        <v>0</v>
      </c>
      <c r="BD1094" s="1785">
        <v>0</v>
      </c>
      <c r="BE1094" s="1786">
        <v>0</v>
      </c>
      <c r="BF1094" s="1694">
        <f t="shared" si="2458"/>
        <v>0</v>
      </c>
      <c r="BG1094" s="1785">
        <v>0</v>
      </c>
      <c r="BH1094" s="1786">
        <v>0</v>
      </c>
      <c r="BI1094" s="1694">
        <f t="shared" si="2459"/>
        <v>0</v>
      </c>
      <c r="BJ1094" s="1785">
        <v>0</v>
      </c>
      <c r="BK1094" s="1786">
        <v>0</v>
      </c>
      <c r="BL1094" s="1694">
        <f t="shared" si="2460"/>
        <v>0</v>
      </c>
      <c r="BM1094" s="1785">
        <v>0</v>
      </c>
      <c r="BN1094" s="1786">
        <v>0</v>
      </c>
      <c r="BO1094" s="1694">
        <f t="shared" si="2461"/>
        <v>0</v>
      </c>
      <c r="BP1094" s="1785">
        <v>0</v>
      </c>
      <c r="BQ1094" s="1786">
        <v>0</v>
      </c>
      <c r="BR1094" s="1694">
        <f t="shared" si="2462"/>
        <v>0</v>
      </c>
      <c r="BS1094" s="1785">
        <v>0</v>
      </c>
      <c r="BT1094" s="1786">
        <v>0</v>
      </c>
      <c r="BU1094" s="1694">
        <f t="shared" si="2463"/>
        <v>0</v>
      </c>
      <c r="BV1094" s="1785">
        <v>0</v>
      </c>
      <c r="BW1094" s="1786">
        <v>0</v>
      </c>
      <c r="BX1094" s="1694">
        <f t="shared" si="2464"/>
        <v>0</v>
      </c>
      <c r="BY1094" s="1785">
        <v>0</v>
      </c>
      <c r="BZ1094" s="1786">
        <v>0</v>
      </c>
      <c r="CA1094" s="1694">
        <f t="shared" si="2465"/>
        <v>0</v>
      </c>
    </row>
    <row r="1095" s="1620" customFormat="1" ht="21.75" customHeight="1">
      <c r="A1095" s="1681"/>
      <c r="B1095" s="1703"/>
      <c r="C1095" s="1652"/>
      <c r="D1095" s="1689" t="s">
        <v>527</v>
      </c>
      <c r="E1095" s="1690"/>
      <c r="F1095" s="1690" t="s">
        <v>528</v>
      </c>
      <c r="G1095" s="1690">
        <v>35</v>
      </c>
      <c r="H1095" s="1695">
        <v>35</v>
      </c>
      <c r="I1095" s="1696"/>
      <c r="J1095" s="1697"/>
      <c r="K1095" s="1695">
        <v>35</v>
      </c>
      <c r="L1095" s="1696"/>
      <c r="M1095" s="1697"/>
      <c r="N1095" s="1695">
        <v>35</v>
      </c>
      <c r="O1095" s="1696"/>
      <c r="P1095" s="1697"/>
      <c r="Q1095" s="1695">
        <v>35</v>
      </c>
      <c r="R1095" s="1696"/>
      <c r="S1095" s="1697"/>
      <c r="T1095" s="1695">
        <v>35</v>
      </c>
      <c r="U1095" s="1696"/>
      <c r="V1095" s="1697"/>
      <c r="W1095" s="1695">
        <v>35</v>
      </c>
      <c r="X1095" s="1696"/>
      <c r="Y1095" s="1697"/>
      <c r="Z1095" s="1695">
        <v>35</v>
      </c>
      <c r="AA1095" s="1696"/>
      <c r="AB1095" s="1697"/>
      <c r="AC1095" s="1695">
        <v>35</v>
      </c>
      <c r="AD1095" s="1696"/>
      <c r="AE1095" s="1697"/>
      <c r="AF1095" s="1695">
        <v>35</v>
      </c>
      <c r="AG1095" s="1696"/>
      <c r="AH1095" s="1697"/>
      <c r="AI1095" s="1695">
        <v>35</v>
      </c>
      <c r="AJ1095" s="1696"/>
      <c r="AK1095" s="1697"/>
      <c r="AL1095" s="1695">
        <v>35</v>
      </c>
      <c r="AM1095" s="1696"/>
      <c r="AN1095" s="1697"/>
      <c r="AO1095" s="1695">
        <v>35</v>
      </c>
      <c r="AP1095" s="1696"/>
      <c r="AQ1095" s="1697"/>
      <c r="AR1095" s="1695">
        <v>35</v>
      </c>
      <c r="AS1095" s="1696"/>
      <c r="AT1095" s="1697"/>
      <c r="AU1095" s="1695">
        <v>35</v>
      </c>
      <c r="AV1095" s="1696"/>
      <c r="AW1095" s="1697"/>
      <c r="AX1095" s="1695">
        <v>35</v>
      </c>
      <c r="AY1095" s="1696"/>
      <c r="AZ1095" s="1697"/>
      <c r="BA1095" s="1695">
        <v>35</v>
      </c>
      <c r="BB1095" s="1696"/>
      <c r="BC1095" s="1697"/>
      <c r="BD1095" s="1695">
        <v>35</v>
      </c>
      <c r="BE1095" s="1696"/>
      <c r="BF1095" s="1697"/>
      <c r="BG1095" s="1695">
        <v>35</v>
      </c>
      <c r="BH1095" s="1696"/>
      <c r="BI1095" s="1697"/>
      <c r="BJ1095" s="1695">
        <v>35</v>
      </c>
      <c r="BK1095" s="1696"/>
      <c r="BL1095" s="1697"/>
      <c r="BM1095" s="1695">
        <v>35</v>
      </c>
      <c r="BN1095" s="1696"/>
      <c r="BO1095" s="1697"/>
      <c r="BP1095" s="1695">
        <v>35</v>
      </c>
      <c r="BQ1095" s="1696"/>
      <c r="BR1095" s="1697"/>
      <c r="BS1095" s="1695">
        <v>35</v>
      </c>
      <c r="BT1095" s="1696"/>
      <c r="BU1095" s="1697"/>
      <c r="BV1095" s="1695">
        <v>35</v>
      </c>
      <c r="BW1095" s="1696"/>
      <c r="BX1095" s="1697"/>
      <c r="BY1095" s="1695">
        <v>35</v>
      </c>
      <c r="BZ1095" s="1696"/>
      <c r="CA1095" s="1697"/>
    </row>
    <row r="1096" s="1620" customFormat="1" ht="21.75" customHeight="1">
      <c r="A1096" s="1681"/>
      <c r="B1096" s="1703"/>
      <c r="C1096" s="1652"/>
      <c r="D1096" s="1791" t="s">
        <v>529</v>
      </c>
      <c r="E1096" s="1708"/>
      <c r="F1096" s="1708" t="s">
        <v>528</v>
      </c>
      <c r="G1096" s="1708">
        <v>35</v>
      </c>
      <c r="H1096" s="1695">
        <v>35</v>
      </c>
      <c r="I1096" s="1696"/>
      <c r="J1096" s="1697"/>
      <c r="K1096" s="1695">
        <v>35</v>
      </c>
      <c r="L1096" s="1696"/>
      <c r="M1096" s="1697"/>
      <c r="N1096" s="1695">
        <v>35</v>
      </c>
      <c r="O1096" s="1696"/>
      <c r="P1096" s="1697"/>
      <c r="Q1096" s="1695">
        <v>35</v>
      </c>
      <c r="R1096" s="1696"/>
      <c r="S1096" s="1697"/>
      <c r="T1096" s="1695">
        <v>35</v>
      </c>
      <c r="U1096" s="1696"/>
      <c r="V1096" s="1697"/>
      <c r="W1096" s="1695">
        <v>35</v>
      </c>
      <c r="X1096" s="1696"/>
      <c r="Y1096" s="1697"/>
      <c r="Z1096" s="1695">
        <v>35</v>
      </c>
      <c r="AA1096" s="1696"/>
      <c r="AB1096" s="1697"/>
      <c r="AC1096" s="1695">
        <v>35</v>
      </c>
      <c r="AD1096" s="1696"/>
      <c r="AE1096" s="1697"/>
      <c r="AF1096" s="1695">
        <v>35</v>
      </c>
      <c r="AG1096" s="1696"/>
      <c r="AH1096" s="1697"/>
      <c r="AI1096" s="1695">
        <v>35</v>
      </c>
      <c r="AJ1096" s="1696"/>
      <c r="AK1096" s="1697"/>
      <c r="AL1096" s="1695">
        <v>35</v>
      </c>
      <c r="AM1096" s="1696"/>
      <c r="AN1096" s="1697"/>
      <c r="AO1096" s="1695">
        <v>35</v>
      </c>
      <c r="AP1096" s="1696"/>
      <c r="AQ1096" s="1697"/>
      <c r="AR1096" s="1695">
        <v>35</v>
      </c>
      <c r="AS1096" s="1696"/>
      <c r="AT1096" s="1697"/>
      <c r="AU1096" s="1695">
        <v>35</v>
      </c>
      <c r="AV1096" s="1696"/>
      <c r="AW1096" s="1697"/>
      <c r="AX1096" s="1695">
        <v>35</v>
      </c>
      <c r="AY1096" s="1696"/>
      <c r="AZ1096" s="1697"/>
      <c r="BA1096" s="1695">
        <v>35</v>
      </c>
      <c r="BB1096" s="1696"/>
      <c r="BC1096" s="1697"/>
      <c r="BD1096" s="1695">
        <v>35</v>
      </c>
      <c r="BE1096" s="1696"/>
      <c r="BF1096" s="1697"/>
      <c r="BG1096" s="1695">
        <v>35</v>
      </c>
      <c r="BH1096" s="1696"/>
      <c r="BI1096" s="1697"/>
      <c r="BJ1096" s="1695">
        <v>35</v>
      </c>
      <c r="BK1096" s="1696"/>
      <c r="BL1096" s="1697"/>
      <c r="BM1096" s="1695">
        <v>35</v>
      </c>
      <c r="BN1096" s="1696"/>
      <c r="BO1096" s="1697"/>
      <c r="BP1096" s="1695">
        <v>35</v>
      </c>
      <c r="BQ1096" s="1696"/>
      <c r="BR1096" s="1697"/>
      <c r="BS1096" s="1695">
        <v>35</v>
      </c>
      <c r="BT1096" s="1696"/>
      <c r="BU1096" s="1697"/>
      <c r="BV1096" s="1695">
        <v>35</v>
      </c>
      <c r="BW1096" s="1696"/>
      <c r="BX1096" s="1697"/>
      <c r="BY1096" s="1695">
        <v>35</v>
      </c>
      <c r="BZ1096" s="1696"/>
      <c r="CA1096" s="1697"/>
    </row>
    <row r="1097" s="1620" customFormat="1" ht="21.75" customHeight="1">
      <c r="A1097" s="1681"/>
      <c r="B1097" s="1703"/>
      <c r="C1097" s="1652"/>
      <c r="D1097" s="1689" t="s">
        <v>527</v>
      </c>
      <c r="E1097" s="1690"/>
      <c r="F1097" s="1690" t="s">
        <v>528</v>
      </c>
      <c r="G1097" s="1690">
        <v>10</v>
      </c>
      <c r="H1097" s="1695">
        <v>10</v>
      </c>
      <c r="I1097" s="1696"/>
      <c r="J1097" s="1697"/>
      <c r="K1097" s="1695">
        <v>10</v>
      </c>
      <c r="L1097" s="1696"/>
      <c r="M1097" s="1697"/>
      <c r="N1097" s="1695">
        <v>10</v>
      </c>
      <c r="O1097" s="1696"/>
      <c r="P1097" s="1697"/>
      <c r="Q1097" s="1695">
        <v>10</v>
      </c>
      <c r="R1097" s="1696"/>
      <c r="S1097" s="1697"/>
      <c r="T1097" s="1695">
        <v>10</v>
      </c>
      <c r="U1097" s="1696"/>
      <c r="V1097" s="1697"/>
      <c r="W1097" s="1695">
        <v>10</v>
      </c>
      <c r="X1097" s="1696"/>
      <c r="Y1097" s="1697"/>
      <c r="Z1097" s="1695">
        <v>10</v>
      </c>
      <c r="AA1097" s="1696"/>
      <c r="AB1097" s="1697"/>
      <c r="AC1097" s="1695">
        <v>10</v>
      </c>
      <c r="AD1097" s="1696"/>
      <c r="AE1097" s="1697"/>
      <c r="AF1097" s="1695">
        <v>10</v>
      </c>
      <c r="AG1097" s="1696"/>
      <c r="AH1097" s="1697"/>
      <c r="AI1097" s="1695">
        <v>10</v>
      </c>
      <c r="AJ1097" s="1696"/>
      <c r="AK1097" s="1697"/>
      <c r="AL1097" s="1695">
        <v>10</v>
      </c>
      <c r="AM1097" s="1696"/>
      <c r="AN1097" s="1697"/>
      <c r="AO1097" s="1695">
        <v>10</v>
      </c>
      <c r="AP1097" s="1696"/>
      <c r="AQ1097" s="1697"/>
      <c r="AR1097" s="1695">
        <v>10</v>
      </c>
      <c r="AS1097" s="1696"/>
      <c r="AT1097" s="1697"/>
      <c r="AU1097" s="1695">
        <v>10</v>
      </c>
      <c r="AV1097" s="1696"/>
      <c r="AW1097" s="1697"/>
      <c r="AX1097" s="1695">
        <v>10</v>
      </c>
      <c r="AY1097" s="1696"/>
      <c r="AZ1097" s="1697"/>
      <c r="BA1097" s="1695">
        <v>10</v>
      </c>
      <c r="BB1097" s="1696"/>
      <c r="BC1097" s="1697"/>
      <c r="BD1097" s="1695">
        <v>10</v>
      </c>
      <c r="BE1097" s="1696"/>
      <c r="BF1097" s="1697"/>
      <c r="BG1097" s="1695">
        <v>10</v>
      </c>
      <c r="BH1097" s="1696"/>
      <c r="BI1097" s="1697"/>
      <c r="BJ1097" s="1695">
        <v>10</v>
      </c>
      <c r="BK1097" s="1696"/>
      <c r="BL1097" s="1697"/>
      <c r="BM1097" s="1695">
        <v>10</v>
      </c>
      <c r="BN1097" s="1696"/>
      <c r="BO1097" s="1697"/>
      <c r="BP1097" s="1695">
        <v>10</v>
      </c>
      <c r="BQ1097" s="1696"/>
      <c r="BR1097" s="1697"/>
      <c r="BS1097" s="1695">
        <v>10</v>
      </c>
      <c r="BT1097" s="1696"/>
      <c r="BU1097" s="1697"/>
      <c r="BV1097" s="1695">
        <v>10</v>
      </c>
      <c r="BW1097" s="1696"/>
      <c r="BX1097" s="1697"/>
      <c r="BY1097" s="1695">
        <v>10</v>
      </c>
      <c r="BZ1097" s="1696"/>
      <c r="CA1097" s="1697"/>
    </row>
    <row r="1098" s="1620" customFormat="1" ht="21.75" customHeight="1">
      <c r="A1098" s="1681"/>
      <c r="B1098" s="1703"/>
      <c r="C1098" s="1652"/>
      <c r="D1098" s="1689" t="s">
        <v>529</v>
      </c>
      <c r="E1098" s="1708"/>
      <c r="F1098" s="1708" t="s">
        <v>528</v>
      </c>
      <c r="G1098" s="1708">
        <v>10</v>
      </c>
      <c r="H1098" s="1695">
        <v>10</v>
      </c>
      <c r="I1098" s="1696"/>
      <c r="J1098" s="1697"/>
      <c r="K1098" s="1695">
        <v>10</v>
      </c>
      <c r="L1098" s="1696"/>
      <c r="M1098" s="1697"/>
      <c r="N1098" s="1695">
        <v>10</v>
      </c>
      <c r="O1098" s="1696"/>
      <c r="P1098" s="1697"/>
      <c r="Q1098" s="1695">
        <v>10</v>
      </c>
      <c r="R1098" s="1696"/>
      <c r="S1098" s="1697"/>
      <c r="T1098" s="1695">
        <v>10</v>
      </c>
      <c r="U1098" s="1696"/>
      <c r="V1098" s="1697"/>
      <c r="W1098" s="1695">
        <v>10</v>
      </c>
      <c r="X1098" s="1696"/>
      <c r="Y1098" s="1697"/>
      <c r="Z1098" s="1695">
        <v>10</v>
      </c>
      <c r="AA1098" s="1696"/>
      <c r="AB1098" s="1697"/>
      <c r="AC1098" s="1695">
        <v>10</v>
      </c>
      <c r="AD1098" s="1696"/>
      <c r="AE1098" s="1697"/>
      <c r="AF1098" s="1695">
        <v>10</v>
      </c>
      <c r="AG1098" s="1696"/>
      <c r="AH1098" s="1697"/>
      <c r="AI1098" s="1695">
        <v>10</v>
      </c>
      <c r="AJ1098" s="1696"/>
      <c r="AK1098" s="1697"/>
      <c r="AL1098" s="1695">
        <v>10</v>
      </c>
      <c r="AM1098" s="1696"/>
      <c r="AN1098" s="1697"/>
      <c r="AO1098" s="1695">
        <v>10</v>
      </c>
      <c r="AP1098" s="1696"/>
      <c r="AQ1098" s="1697"/>
      <c r="AR1098" s="1695">
        <v>10</v>
      </c>
      <c r="AS1098" s="1696"/>
      <c r="AT1098" s="1697"/>
      <c r="AU1098" s="1695">
        <v>10</v>
      </c>
      <c r="AV1098" s="1696"/>
      <c r="AW1098" s="1697"/>
      <c r="AX1098" s="1695">
        <v>10</v>
      </c>
      <c r="AY1098" s="1696"/>
      <c r="AZ1098" s="1697"/>
      <c r="BA1098" s="1695">
        <v>10</v>
      </c>
      <c r="BB1098" s="1696"/>
      <c r="BC1098" s="1697"/>
      <c r="BD1098" s="1695">
        <v>10</v>
      </c>
      <c r="BE1098" s="1696"/>
      <c r="BF1098" s="1697"/>
      <c r="BG1098" s="1695">
        <v>10</v>
      </c>
      <c r="BH1098" s="1696"/>
      <c r="BI1098" s="1697"/>
      <c r="BJ1098" s="1695">
        <v>10</v>
      </c>
      <c r="BK1098" s="1696"/>
      <c r="BL1098" s="1697"/>
      <c r="BM1098" s="1695">
        <v>10</v>
      </c>
      <c r="BN1098" s="1696"/>
      <c r="BO1098" s="1697"/>
      <c r="BP1098" s="1695">
        <v>10</v>
      </c>
      <c r="BQ1098" s="1696"/>
      <c r="BR1098" s="1697"/>
      <c r="BS1098" s="1695">
        <v>10</v>
      </c>
      <c r="BT1098" s="1696"/>
      <c r="BU1098" s="1697"/>
      <c r="BV1098" s="1695">
        <v>10</v>
      </c>
      <c r="BW1098" s="1696"/>
      <c r="BX1098" s="1697"/>
      <c r="BY1098" s="1695">
        <v>10</v>
      </c>
      <c r="BZ1098" s="1696"/>
      <c r="CA1098" s="1697"/>
    </row>
    <row r="1099" s="1620" customFormat="1" ht="21.75" customHeight="1">
      <c r="A1099" s="1681"/>
      <c r="B1099" s="1622" t="s">
        <v>644</v>
      </c>
      <c r="C1099" s="1682" t="s">
        <v>777</v>
      </c>
      <c r="D1099" s="1705" t="s">
        <v>531</v>
      </c>
      <c r="E1099" s="1690" t="s">
        <v>495</v>
      </c>
      <c r="F1099" s="1690" t="s">
        <v>495</v>
      </c>
      <c r="G1099" s="1690">
        <v>10</v>
      </c>
      <c r="H1099" s="1699">
        <v>0</v>
      </c>
      <c r="I1099" s="1702">
        <v>0</v>
      </c>
      <c r="J1099" s="1694">
        <f>ROUND(SQRT(H1099^2+I1099^2)*1000/(1.73*H1097),0)</f>
        <v>0</v>
      </c>
      <c r="K1099" s="1699">
        <v>0</v>
      </c>
      <c r="L1099" s="1702">
        <v>0</v>
      </c>
      <c r="M1099" s="1694">
        <f>ROUND(SQRT(K1099^2+L1099^2)*1000/(1.73*K1097),0)</f>
        <v>0</v>
      </c>
      <c r="N1099" s="1699">
        <v>0</v>
      </c>
      <c r="O1099" s="1702">
        <v>0</v>
      </c>
      <c r="P1099" s="1694">
        <f>ROUND(SQRT(N1099^2+O1099^2)*1000/(1.73*N1097),0)</f>
        <v>0</v>
      </c>
      <c r="Q1099" s="1699">
        <v>0</v>
      </c>
      <c r="R1099" s="1702">
        <v>0</v>
      </c>
      <c r="S1099" s="1694">
        <f>ROUND(SQRT(Q1099^2+R1099^2)*1000/(1.73*Q1097),0)</f>
        <v>0</v>
      </c>
      <c r="T1099" s="1699">
        <v>0</v>
      </c>
      <c r="U1099" s="1702">
        <v>0</v>
      </c>
      <c r="V1099" s="1694">
        <f>ROUND(SQRT(T1099^2+U1099^2)*1000/(1.73*T1097),0)</f>
        <v>0</v>
      </c>
      <c r="W1099" s="1699">
        <v>0</v>
      </c>
      <c r="X1099" s="1702">
        <v>0</v>
      </c>
      <c r="Y1099" s="1694">
        <f>ROUND(SQRT(W1099^2+X1099^2)*1000/(1.73*W1097),0)</f>
        <v>0</v>
      </c>
      <c r="Z1099" s="1699">
        <v>0</v>
      </c>
      <c r="AA1099" s="1702">
        <v>0</v>
      </c>
      <c r="AB1099" s="1694">
        <f>ROUND(SQRT(Z1099^2+AA1099^2)*1000/(1.73*Z1097),0)</f>
        <v>0</v>
      </c>
      <c r="AC1099" s="1699">
        <v>0</v>
      </c>
      <c r="AD1099" s="1702">
        <v>0</v>
      </c>
      <c r="AE1099" s="1694">
        <f>ROUND(SQRT(AC1099^2+AD1099^2)*1000/(1.73*AC1097),0)</f>
        <v>0</v>
      </c>
      <c r="AF1099" s="1699">
        <v>0</v>
      </c>
      <c r="AG1099" s="1702">
        <v>0</v>
      </c>
      <c r="AH1099" s="1694">
        <f>ROUND(SQRT(AF1099^2+AG1099^2)*1000/(1.73*AF1097),0)</f>
        <v>0</v>
      </c>
      <c r="AI1099" s="1699">
        <v>0</v>
      </c>
      <c r="AJ1099" s="1702">
        <v>0</v>
      </c>
      <c r="AK1099" s="1694">
        <f>ROUND(SQRT(AI1099^2+AJ1099^2)*1000/(1.73*AI1097),0)</f>
        <v>0</v>
      </c>
      <c r="AL1099" s="1699">
        <v>0</v>
      </c>
      <c r="AM1099" s="1702">
        <v>0</v>
      </c>
      <c r="AN1099" s="1694">
        <f>ROUND(SQRT(AL1099^2+AM1099^2)*1000/(1.73*AL1097),0)</f>
        <v>0</v>
      </c>
      <c r="AO1099" s="1699">
        <v>0</v>
      </c>
      <c r="AP1099" s="1702">
        <v>0</v>
      </c>
      <c r="AQ1099" s="1694">
        <f>ROUND(SQRT(AO1099^2+AP1099^2)*1000/(1.73*AO1097),0)</f>
        <v>0</v>
      </c>
      <c r="AR1099" s="1699">
        <v>0</v>
      </c>
      <c r="AS1099" s="1702">
        <v>0</v>
      </c>
      <c r="AT1099" s="1694">
        <f>ROUND(SQRT(AR1099^2+AS1099^2)*1000/(1.73*AR1097),0)</f>
        <v>0</v>
      </c>
      <c r="AU1099" s="1699">
        <v>0</v>
      </c>
      <c r="AV1099" s="1702">
        <v>0</v>
      </c>
      <c r="AW1099" s="1694">
        <f>ROUND(SQRT(AU1099^2+AV1099^2)*1000/(1.73*AU1097),0)</f>
        <v>0</v>
      </c>
      <c r="AX1099" s="1699">
        <v>0</v>
      </c>
      <c r="AY1099" s="1702">
        <v>0</v>
      </c>
      <c r="AZ1099" s="1694">
        <f>ROUND(SQRT(AX1099^2+AY1099^2)*1000/(1.73*AX1097),0)</f>
        <v>0</v>
      </c>
      <c r="BA1099" s="1699">
        <v>0</v>
      </c>
      <c r="BB1099" s="1702">
        <v>0</v>
      </c>
      <c r="BC1099" s="1694">
        <f>ROUND(SQRT(BA1099^2+BB1099^2)*1000/(1.73*BA1097),0)</f>
        <v>0</v>
      </c>
      <c r="BD1099" s="1699">
        <v>0</v>
      </c>
      <c r="BE1099" s="1702">
        <v>0</v>
      </c>
      <c r="BF1099" s="1694">
        <f>ROUND(SQRT(BD1099^2+BE1099^2)*1000/(1.73*BD1097),0)</f>
        <v>0</v>
      </c>
      <c r="BG1099" s="1699">
        <v>0</v>
      </c>
      <c r="BH1099" s="1702">
        <v>0</v>
      </c>
      <c r="BI1099" s="1694">
        <f>ROUND(SQRT(BG1099^2+BH1099^2)*1000/(1.73*BG1097),0)</f>
        <v>0</v>
      </c>
      <c r="BJ1099" s="1699">
        <v>0</v>
      </c>
      <c r="BK1099" s="1702">
        <v>0</v>
      </c>
      <c r="BL1099" s="1694">
        <f>ROUND(SQRT(BJ1099^2+BK1099^2)*1000/(1.73*BJ1097),0)</f>
        <v>0</v>
      </c>
      <c r="BM1099" s="1699">
        <v>0</v>
      </c>
      <c r="BN1099" s="1702">
        <v>0</v>
      </c>
      <c r="BO1099" s="1694">
        <f>ROUND(SQRT(BM1099^2+BN1099^2)*1000/(1.73*BM1097),0)</f>
        <v>0</v>
      </c>
      <c r="BP1099" s="1699">
        <v>0</v>
      </c>
      <c r="BQ1099" s="1702">
        <v>0</v>
      </c>
      <c r="BR1099" s="1694">
        <f>ROUND(SQRT(BP1099^2+BQ1099^2)*1000/(1.73*BP1097),0)</f>
        <v>0</v>
      </c>
      <c r="BS1099" s="1699">
        <v>0</v>
      </c>
      <c r="BT1099" s="1702">
        <v>0</v>
      </c>
      <c r="BU1099" s="1694">
        <f>ROUND(SQRT(BS1099^2+BT1099^2)*1000/(1.73*BS1097),0)</f>
        <v>0</v>
      </c>
      <c r="BV1099" s="1699">
        <v>0</v>
      </c>
      <c r="BW1099" s="1702">
        <v>0</v>
      </c>
      <c r="BX1099" s="1694">
        <f>ROUND(SQRT(BV1099^2+BW1099^2)*1000/(1.73*BV1097),0)</f>
        <v>0</v>
      </c>
      <c r="BY1099" s="1699">
        <v>0</v>
      </c>
      <c r="BZ1099" s="1702">
        <v>0</v>
      </c>
      <c r="CA1099" s="1694">
        <f>ROUND(SQRT(BY1099^2+BZ1099^2)*1000/(1.73*BY1097),0)</f>
        <v>0</v>
      </c>
    </row>
    <row r="1100" s="1620" customFormat="1" ht="21.75" customHeight="1">
      <c r="A1100" s="1681"/>
      <c r="B1100" s="1622"/>
      <c r="C1100" s="1682" t="s">
        <v>778</v>
      </c>
      <c r="D1100" s="1705" t="s">
        <v>126</v>
      </c>
      <c r="E1100" s="1690" t="s">
        <v>495</v>
      </c>
      <c r="F1100" s="1690" t="s">
        <v>495</v>
      </c>
      <c r="G1100" s="1690">
        <v>10</v>
      </c>
      <c r="H1100" s="1699">
        <v>0.073999999999999996</v>
      </c>
      <c r="I1100" s="1702">
        <v>0.035999999999999997</v>
      </c>
      <c r="J1100" s="1694">
        <f>ROUND(SQRT(H1100^2+I1100^2)*1000/(1.73*H1097),0)</f>
        <v>5</v>
      </c>
      <c r="K1100" s="1699">
        <v>0.073999999999999996</v>
      </c>
      <c r="L1100" s="1702">
        <v>0.035999999999999997</v>
      </c>
      <c r="M1100" s="1694">
        <f>ROUND(SQRT(K1100^2+L1100^2)*1000/(1.73*K1097),0)</f>
        <v>5</v>
      </c>
      <c r="N1100" s="1699">
        <v>0.073999999999999996</v>
      </c>
      <c r="O1100" s="1702">
        <v>0.035999999999999997</v>
      </c>
      <c r="P1100" s="1694">
        <f>ROUND(SQRT(N1100^2+O1100^2)*1000/(1.73*N1097),0)</f>
        <v>5</v>
      </c>
      <c r="Q1100" s="1699">
        <v>0.073999999999999996</v>
      </c>
      <c r="R1100" s="1702">
        <v>0.035999999999999997</v>
      </c>
      <c r="S1100" s="1694">
        <f>ROUND(SQRT(Q1100^2+R1100^2)*1000/(1.73*Q1097),0)</f>
        <v>5</v>
      </c>
      <c r="T1100" s="1699">
        <v>0.073999999999999996</v>
      </c>
      <c r="U1100" s="1702">
        <v>0.035999999999999997</v>
      </c>
      <c r="V1100" s="1694">
        <f>ROUND(SQRT(T1100^2+U1100^2)*1000/(1.73*T1097),0)</f>
        <v>5</v>
      </c>
      <c r="W1100" s="1699">
        <v>0.068000000000000005</v>
      </c>
      <c r="X1100" s="1702">
        <v>0.034000000000000002</v>
      </c>
      <c r="Y1100" s="1694">
        <f>ROUND(SQRT(W1100^2+X1100^2)*1000/(1.73*W1097),0)</f>
        <v>4</v>
      </c>
      <c r="Z1100" s="1699">
        <v>0.068000000000000005</v>
      </c>
      <c r="AA1100" s="1702">
        <v>0.034000000000000002</v>
      </c>
      <c r="AB1100" s="1694">
        <f>ROUND(SQRT(Z1100^2+AA1100^2)*1000/(1.73*Z1097),0)</f>
        <v>4</v>
      </c>
      <c r="AC1100" s="1699">
        <v>0.068000000000000005</v>
      </c>
      <c r="AD1100" s="1702">
        <v>0.034000000000000002</v>
      </c>
      <c r="AE1100" s="1694">
        <f>ROUND(SQRT(AC1100^2+AD1100^2)*1000/(1.73*AC1097),0)</f>
        <v>4</v>
      </c>
      <c r="AF1100" s="1699">
        <v>0.068000000000000005</v>
      </c>
      <c r="AG1100" s="1702">
        <v>0.034000000000000002</v>
      </c>
      <c r="AH1100" s="1694">
        <f>ROUND(SQRT(AF1100^2+AG1100^2)*1000/(1.73*AF1097),0)</f>
        <v>4</v>
      </c>
      <c r="AI1100" s="1699">
        <v>0.068000000000000005</v>
      </c>
      <c r="AJ1100" s="1702">
        <v>0.034000000000000002</v>
      </c>
      <c r="AK1100" s="1694">
        <f>ROUND(SQRT(AI1100^2+AJ1100^2)*1000/(1.73*AI1097),0)</f>
        <v>4</v>
      </c>
      <c r="AL1100" s="1699">
        <v>0.068000000000000005</v>
      </c>
      <c r="AM1100" s="1702">
        <v>0.034000000000000002</v>
      </c>
      <c r="AN1100" s="1694">
        <f>ROUND(SQRT(AL1100^2+AM1100^2)*1000/(1.73*AL1097),0)</f>
        <v>4</v>
      </c>
      <c r="AO1100" s="1699">
        <v>0.068000000000000005</v>
      </c>
      <c r="AP1100" s="1702">
        <v>0.034000000000000002</v>
      </c>
      <c r="AQ1100" s="1694">
        <f>ROUND(SQRT(AO1100^2+AP1100^2)*1000/(1.73*AO1097),0)</f>
        <v>4</v>
      </c>
      <c r="AR1100" s="1699">
        <v>0.068000000000000005</v>
      </c>
      <c r="AS1100" s="1702">
        <v>0.034000000000000002</v>
      </c>
      <c r="AT1100" s="1694">
        <f>ROUND(SQRT(AR1100^2+AS1100^2)*1000/(1.73*AR1097),0)</f>
        <v>4</v>
      </c>
      <c r="AU1100" s="1699">
        <v>0.068000000000000005</v>
      </c>
      <c r="AV1100" s="1702">
        <v>0.034000000000000002</v>
      </c>
      <c r="AW1100" s="1694">
        <f>ROUND(SQRT(AU1100^2+AV1100^2)*1000/(1.73*AU1097),0)</f>
        <v>4</v>
      </c>
      <c r="AX1100" s="1699">
        <v>0.068000000000000005</v>
      </c>
      <c r="AY1100" s="1702">
        <v>0.034000000000000002</v>
      </c>
      <c r="AZ1100" s="1694">
        <f>ROUND(SQRT(AX1100^2+AY1100^2)*1000/(1.73*AX1097),0)</f>
        <v>4</v>
      </c>
      <c r="BA1100" s="1699">
        <v>0.068000000000000005</v>
      </c>
      <c r="BB1100" s="1702">
        <v>0.034000000000000002</v>
      </c>
      <c r="BC1100" s="1694">
        <f>ROUND(SQRT(BA1100^2+BB1100^2)*1000/(1.73*BA1097),0)</f>
        <v>4</v>
      </c>
      <c r="BD1100" s="1699">
        <v>0.068000000000000005</v>
      </c>
      <c r="BE1100" s="1702">
        <v>0.034000000000000002</v>
      </c>
      <c r="BF1100" s="1694">
        <f>ROUND(SQRT(BD1100^2+BE1100^2)*1000/(1.73*BD1097),0)</f>
        <v>4</v>
      </c>
      <c r="BG1100" s="1699">
        <v>0.068000000000000005</v>
      </c>
      <c r="BH1100" s="1702">
        <v>0.034000000000000002</v>
      </c>
      <c r="BI1100" s="1694">
        <f>ROUND(SQRT(BG1100^2+BH1100^2)*1000/(1.73*BG1097),0)</f>
        <v>4</v>
      </c>
      <c r="BJ1100" s="1699">
        <v>0.068000000000000005</v>
      </c>
      <c r="BK1100" s="1702">
        <v>0.034000000000000002</v>
      </c>
      <c r="BL1100" s="1694">
        <f>ROUND(SQRT(BJ1100^2+BK1100^2)*1000/(1.73*BJ1097),0)</f>
        <v>4</v>
      </c>
      <c r="BM1100" s="1699">
        <v>0.073999999999999996</v>
      </c>
      <c r="BN1100" s="1702">
        <v>0.035999999999999997</v>
      </c>
      <c r="BO1100" s="1694">
        <f>ROUND(SQRT(BM1100^2+BN1100^2)*1000/(1.73*BM1097),0)</f>
        <v>5</v>
      </c>
      <c r="BP1100" s="1699">
        <v>0.073999999999999996</v>
      </c>
      <c r="BQ1100" s="1702">
        <v>0.035999999999999997</v>
      </c>
      <c r="BR1100" s="1694">
        <f>ROUND(SQRT(BP1100^2+BQ1100^2)*1000/(1.73*BP1097),0)</f>
        <v>5</v>
      </c>
      <c r="BS1100" s="1699">
        <v>0.073999999999999996</v>
      </c>
      <c r="BT1100" s="1702">
        <v>0.035999999999999997</v>
      </c>
      <c r="BU1100" s="1694">
        <f>ROUND(SQRT(BS1100^2+BT1100^2)*1000/(1.73*BS1097),0)</f>
        <v>5</v>
      </c>
      <c r="BV1100" s="1699">
        <v>0.073999999999999996</v>
      </c>
      <c r="BW1100" s="1702">
        <v>0.035999999999999997</v>
      </c>
      <c r="BX1100" s="1694">
        <f>ROUND(SQRT(BV1100^2+BW1100^2)*1000/(1.73*BV1097),0)</f>
        <v>5</v>
      </c>
      <c r="BY1100" s="1699">
        <v>0.073999999999999996</v>
      </c>
      <c r="BZ1100" s="1702">
        <v>0.035999999999999997</v>
      </c>
      <c r="CA1100" s="1694">
        <f>ROUND(SQRT(BY1100^2+BZ1100^2)*1000/(1.73*BY1097),0)</f>
        <v>5</v>
      </c>
    </row>
    <row r="1101" s="1620" customFormat="1" ht="21.75" customHeight="1">
      <c r="A1101" s="1681"/>
      <c r="B1101" s="1622"/>
      <c r="C1101" s="1682" t="s">
        <v>779</v>
      </c>
      <c r="D1101" s="1705" t="s">
        <v>125</v>
      </c>
      <c r="E1101" s="1690" t="s">
        <v>495</v>
      </c>
      <c r="F1101" s="1690" t="s">
        <v>495</v>
      </c>
      <c r="G1101" s="1690">
        <v>10</v>
      </c>
      <c r="H1101" s="1699">
        <v>0.088999999999999996</v>
      </c>
      <c r="I1101" s="1702">
        <v>0.083000000000000004</v>
      </c>
      <c r="J1101" s="1694">
        <f>ROUND(SQRT(H1101^2+I1101^2)*1000/(1.73*H1097),0)</f>
        <v>7</v>
      </c>
      <c r="K1101" s="1699">
        <v>0.088999999999999996</v>
      </c>
      <c r="L1101" s="1702">
        <v>0.083000000000000004</v>
      </c>
      <c r="M1101" s="1694">
        <f>ROUND(SQRT(K1101^2+L1101^2)*1000/(1.73*K1097),0)</f>
        <v>7</v>
      </c>
      <c r="N1101" s="1699">
        <v>0.088999999999999996</v>
      </c>
      <c r="O1101" s="1702">
        <v>0.083000000000000004</v>
      </c>
      <c r="P1101" s="1694">
        <f>ROUND(SQRT(N1101^2+O1101^2)*1000/(1.73*N1097),0)</f>
        <v>7</v>
      </c>
      <c r="Q1101" s="1699">
        <v>0.088999999999999996</v>
      </c>
      <c r="R1101" s="1702">
        <v>0.083000000000000004</v>
      </c>
      <c r="S1101" s="1694">
        <f>ROUND(SQRT(Q1101^2+R1101^2)*1000/(1.73*Q1097),0)</f>
        <v>7</v>
      </c>
      <c r="T1101" s="1699">
        <v>0.088999999999999996</v>
      </c>
      <c r="U1101" s="1702">
        <v>0.083000000000000004</v>
      </c>
      <c r="V1101" s="1694">
        <f>ROUND(SQRT(T1101^2+U1101^2)*1000/(1.73*T1097),0)</f>
        <v>7</v>
      </c>
      <c r="W1101" s="1699">
        <v>0.126</v>
      </c>
      <c r="X1101" s="1702">
        <v>0.092999999999999999</v>
      </c>
      <c r="Y1101" s="1694">
        <f t="shared" ref="Y1101:Y1102" si="2466">ROUND(SQRT(W1101^2+X1101^2)*1000/(1.73*W1097),0)</f>
        <v>9</v>
      </c>
      <c r="Z1101" s="1699">
        <v>0.126</v>
      </c>
      <c r="AA1101" s="1702">
        <v>0.092999999999999999</v>
      </c>
      <c r="AB1101" s="1694">
        <f t="shared" ref="AB1101:AB1102" si="2467">ROUND(SQRT(Z1101^2+AA1101^2)*1000/(1.73*Z1097),0)</f>
        <v>9</v>
      </c>
      <c r="AC1101" s="1699">
        <v>0.126</v>
      </c>
      <c r="AD1101" s="1702">
        <v>0.092999999999999999</v>
      </c>
      <c r="AE1101" s="1694">
        <f t="shared" ref="AE1101:AE1102" si="2468">ROUND(SQRT(AC1101^2+AD1101^2)*1000/(1.73*AC1097),0)</f>
        <v>9</v>
      </c>
      <c r="AF1101" s="1699">
        <v>0.126</v>
      </c>
      <c r="AG1101" s="1702">
        <v>0.092999999999999999</v>
      </c>
      <c r="AH1101" s="1694">
        <f t="shared" ref="AH1101:AH1102" si="2469">ROUND(SQRT(AF1101^2+AG1101^2)*1000/(1.73*AF1097),0)</f>
        <v>9</v>
      </c>
      <c r="AI1101" s="1699">
        <v>0.126</v>
      </c>
      <c r="AJ1101" s="1702">
        <v>0.092999999999999999</v>
      </c>
      <c r="AK1101" s="1694">
        <f t="shared" ref="AK1101:AK1102" si="2470">ROUND(SQRT(AI1101^2+AJ1101^2)*1000/(1.73*AI1097),0)</f>
        <v>9</v>
      </c>
      <c r="AL1101" s="1699">
        <v>0.126</v>
      </c>
      <c r="AM1101" s="1702">
        <v>0.092999999999999999</v>
      </c>
      <c r="AN1101" s="1694">
        <f t="shared" ref="AN1101:AN1102" si="2471">ROUND(SQRT(AL1101^2+AM1101^2)*1000/(1.73*AL1097),0)</f>
        <v>9</v>
      </c>
      <c r="AO1101" s="1699">
        <v>0.126</v>
      </c>
      <c r="AP1101" s="1702">
        <v>0.092999999999999999</v>
      </c>
      <c r="AQ1101" s="1694">
        <f t="shared" ref="AQ1101:AQ1102" si="2472">ROUND(SQRT(AO1101^2+AP1101^2)*1000/(1.73*AO1097),0)</f>
        <v>9</v>
      </c>
      <c r="AR1101" s="1699">
        <v>0.126</v>
      </c>
      <c r="AS1101" s="1702">
        <v>0.092999999999999999</v>
      </c>
      <c r="AT1101" s="1694">
        <f t="shared" ref="AT1101:AT1102" si="2473">ROUND(SQRT(AR1101^2+AS1101^2)*1000/(1.73*AR1097),0)</f>
        <v>9</v>
      </c>
      <c r="AU1101" s="1699">
        <v>0.126</v>
      </c>
      <c r="AV1101" s="1702">
        <v>0.092999999999999999</v>
      </c>
      <c r="AW1101" s="1694">
        <f t="shared" ref="AW1101:AW1102" si="2474">ROUND(SQRT(AU1101^2+AV1101^2)*1000/(1.73*AU1097),0)</f>
        <v>9</v>
      </c>
      <c r="AX1101" s="1699">
        <v>0.126</v>
      </c>
      <c r="AY1101" s="1702">
        <v>0.092999999999999999</v>
      </c>
      <c r="AZ1101" s="1694">
        <f t="shared" ref="AZ1101:AZ1102" si="2475">ROUND(SQRT(AX1101^2+AY1101^2)*1000/(1.73*AX1097),0)</f>
        <v>9</v>
      </c>
      <c r="BA1101" s="1699">
        <v>0.126</v>
      </c>
      <c r="BB1101" s="1702">
        <v>0.092999999999999999</v>
      </c>
      <c r="BC1101" s="1694">
        <f t="shared" ref="BC1101:BC1102" si="2476">ROUND(SQRT(BA1101^2+BB1101^2)*1000/(1.73*BA1097),0)</f>
        <v>9</v>
      </c>
      <c r="BD1101" s="1699">
        <v>0.126</v>
      </c>
      <c r="BE1101" s="1702">
        <v>0.092999999999999999</v>
      </c>
      <c r="BF1101" s="1694">
        <f t="shared" ref="BF1101:BF1102" si="2477">ROUND(SQRT(BD1101^2+BE1101^2)*1000/(1.73*BD1097),0)</f>
        <v>9</v>
      </c>
      <c r="BG1101" s="1699">
        <v>0.126</v>
      </c>
      <c r="BH1101" s="1702">
        <v>0.092999999999999999</v>
      </c>
      <c r="BI1101" s="1694">
        <f t="shared" ref="BI1101:BI1102" si="2478">ROUND(SQRT(BG1101^2+BH1101^2)*1000/(1.73*BG1097),0)</f>
        <v>9</v>
      </c>
      <c r="BJ1101" s="1699">
        <v>0.126</v>
      </c>
      <c r="BK1101" s="1702">
        <v>0.092999999999999999</v>
      </c>
      <c r="BL1101" s="1694">
        <f t="shared" ref="BL1101:BL1102" si="2479">ROUND(SQRT(BJ1101^2+BK1101^2)*1000/(1.73*BJ1097),0)</f>
        <v>9</v>
      </c>
      <c r="BM1101" s="1699">
        <v>0.088999999999999996</v>
      </c>
      <c r="BN1101" s="1702">
        <v>0.083000000000000004</v>
      </c>
      <c r="BO1101" s="1694">
        <f>ROUND(SQRT(BM1101^2+BN1101^2)*1000/(1.73*BM1097),0)</f>
        <v>7</v>
      </c>
      <c r="BP1101" s="1699">
        <v>0.088999999999999996</v>
      </c>
      <c r="BQ1101" s="1702">
        <v>0.083000000000000004</v>
      </c>
      <c r="BR1101" s="1694">
        <f>ROUND(SQRT(BP1101^2+BQ1101^2)*1000/(1.73*BP1097),0)</f>
        <v>7</v>
      </c>
      <c r="BS1101" s="1699">
        <v>0.088999999999999996</v>
      </c>
      <c r="BT1101" s="1702">
        <v>0.083000000000000004</v>
      </c>
      <c r="BU1101" s="1694">
        <f>ROUND(SQRT(BS1101^2+BT1101^2)*1000/(1.73*BS1097),0)</f>
        <v>7</v>
      </c>
      <c r="BV1101" s="1699">
        <v>0.088999999999999996</v>
      </c>
      <c r="BW1101" s="1702">
        <v>0.083000000000000004</v>
      </c>
      <c r="BX1101" s="1694">
        <f>ROUND(SQRT(BV1101^2+BW1101^2)*1000/(1.73*BV1097),0)</f>
        <v>7</v>
      </c>
      <c r="BY1101" s="1699">
        <v>0.088999999999999996</v>
      </c>
      <c r="BZ1101" s="1702">
        <v>0.083000000000000004</v>
      </c>
      <c r="CA1101" s="1694">
        <f>ROUND(SQRT(BY1101^2+BZ1101^2)*1000/(1.73*BY1097),0)</f>
        <v>7</v>
      </c>
    </row>
    <row r="1102" s="1620" customFormat="1" ht="21.75" customHeight="1">
      <c r="A1102" s="1681"/>
      <c r="B1102" s="1622"/>
      <c r="C1102" s="1682" t="s">
        <v>780</v>
      </c>
      <c r="D1102" s="1705" t="s">
        <v>104</v>
      </c>
      <c r="E1102" s="1690" t="s">
        <v>495</v>
      </c>
      <c r="F1102" s="1690" t="s">
        <v>495</v>
      </c>
      <c r="G1102" s="1690">
        <v>10</v>
      </c>
      <c r="H1102" s="1699">
        <v>0.021000000000000001</v>
      </c>
      <c r="I1102" s="1702">
        <v>0.024</v>
      </c>
      <c r="J1102" s="1694">
        <f>ROUND(SQRT(H1102^2+I1102^2)*1000/(1.73*H1097),0)</f>
        <v>2</v>
      </c>
      <c r="K1102" s="1699">
        <v>0.021000000000000001</v>
      </c>
      <c r="L1102" s="1702">
        <v>0.024</v>
      </c>
      <c r="M1102" s="1694">
        <f>ROUND(SQRT(K1102^2+L1102^2)*1000/(1.73*K1097),0)</f>
        <v>2</v>
      </c>
      <c r="N1102" s="1699">
        <v>0.021000000000000001</v>
      </c>
      <c r="O1102" s="1702">
        <v>0.024</v>
      </c>
      <c r="P1102" s="1694">
        <f>ROUND(SQRT(N1102^2+O1102^2)*1000/(1.73*N1097),0)</f>
        <v>2</v>
      </c>
      <c r="Q1102" s="1699">
        <v>0.021000000000000001</v>
      </c>
      <c r="R1102" s="1702">
        <v>0.024</v>
      </c>
      <c r="S1102" s="1694">
        <f>ROUND(SQRT(Q1102^2+R1102^2)*1000/(1.73*Q1097),0)</f>
        <v>2</v>
      </c>
      <c r="T1102" s="1699">
        <v>0.021000000000000001</v>
      </c>
      <c r="U1102" s="1702">
        <v>0.024</v>
      </c>
      <c r="V1102" s="1694">
        <f>ROUND(SQRT(T1102^2+U1102^2)*1000/(1.73*T1097),0)</f>
        <v>2</v>
      </c>
      <c r="W1102" s="1699">
        <v>0.040000000000000001</v>
      </c>
      <c r="X1102" s="1702">
        <v>0.025000000000000001</v>
      </c>
      <c r="Y1102" s="1694">
        <f t="shared" si="2466"/>
        <v>3</v>
      </c>
      <c r="Z1102" s="1699">
        <v>0.040000000000000001</v>
      </c>
      <c r="AA1102" s="1702">
        <v>0.025000000000000001</v>
      </c>
      <c r="AB1102" s="1694">
        <f t="shared" si="2467"/>
        <v>3</v>
      </c>
      <c r="AC1102" s="1699">
        <v>0.040000000000000001</v>
      </c>
      <c r="AD1102" s="1702">
        <v>0.025000000000000001</v>
      </c>
      <c r="AE1102" s="1694">
        <f t="shared" si="2468"/>
        <v>3</v>
      </c>
      <c r="AF1102" s="1699">
        <v>0.040000000000000001</v>
      </c>
      <c r="AG1102" s="1702">
        <v>0.025000000000000001</v>
      </c>
      <c r="AH1102" s="1694">
        <f t="shared" si="2469"/>
        <v>3</v>
      </c>
      <c r="AI1102" s="1699">
        <v>0.040000000000000001</v>
      </c>
      <c r="AJ1102" s="1702">
        <v>0.025000000000000001</v>
      </c>
      <c r="AK1102" s="1694">
        <f t="shared" si="2470"/>
        <v>3</v>
      </c>
      <c r="AL1102" s="1699">
        <v>0.040000000000000001</v>
      </c>
      <c r="AM1102" s="1702">
        <v>0.025000000000000001</v>
      </c>
      <c r="AN1102" s="1694">
        <f t="shared" si="2471"/>
        <v>3</v>
      </c>
      <c r="AO1102" s="1699">
        <v>0.040000000000000001</v>
      </c>
      <c r="AP1102" s="1702">
        <v>0.025000000000000001</v>
      </c>
      <c r="AQ1102" s="1694">
        <f t="shared" si="2472"/>
        <v>3</v>
      </c>
      <c r="AR1102" s="1699">
        <v>0.040000000000000001</v>
      </c>
      <c r="AS1102" s="1702">
        <v>0.025000000000000001</v>
      </c>
      <c r="AT1102" s="1694">
        <f t="shared" si="2473"/>
        <v>3</v>
      </c>
      <c r="AU1102" s="1699">
        <v>0.040000000000000001</v>
      </c>
      <c r="AV1102" s="1702">
        <v>0.025000000000000001</v>
      </c>
      <c r="AW1102" s="1694">
        <f t="shared" si="2474"/>
        <v>3</v>
      </c>
      <c r="AX1102" s="1699">
        <v>0.040000000000000001</v>
      </c>
      <c r="AY1102" s="1702">
        <v>0.025000000000000001</v>
      </c>
      <c r="AZ1102" s="1694">
        <f t="shared" si="2475"/>
        <v>3</v>
      </c>
      <c r="BA1102" s="1699">
        <v>0.040000000000000001</v>
      </c>
      <c r="BB1102" s="1702">
        <v>0.025000000000000001</v>
      </c>
      <c r="BC1102" s="1694">
        <f t="shared" si="2476"/>
        <v>3</v>
      </c>
      <c r="BD1102" s="1699">
        <v>0.040000000000000001</v>
      </c>
      <c r="BE1102" s="1702">
        <v>0.025000000000000001</v>
      </c>
      <c r="BF1102" s="1694">
        <f t="shared" si="2477"/>
        <v>3</v>
      </c>
      <c r="BG1102" s="1699">
        <v>0.040000000000000001</v>
      </c>
      <c r="BH1102" s="1702">
        <v>0.025000000000000001</v>
      </c>
      <c r="BI1102" s="1694">
        <f t="shared" si="2478"/>
        <v>3</v>
      </c>
      <c r="BJ1102" s="1699">
        <v>0.040000000000000001</v>
      </c>
      <c r="BK1102" s="1702">
        <v>0.025000000000000001</v>
      </c>
      <c r="BL1102" s="1694">
        <f t="shared" si="2479"/>
        <v>3</v>
      </c>
      <c r="BM1102" s="1699">
        <v>0.021000000000000001</v>
      </c>
      <c r="BN1102" s="1702">
        <v>0.024</v>
      </c>
      <c r="BO1102" s="1694">
        <f>ROUND(SQRT(BM1102^2+BN1102^2)*1000/(1.73*BM1097),0)</f>
        <v>2</v>
      </c>
      <c r="BP1102" s="1699">
        <v>0.021000000000000001</v>
      </c>
      <c r="BQ1102" s="1702">
        <v>0.024</v>
      </c>
      <c r="BR1102" s="1694">
        <f>ROUND(SQRT(BP1102^2+BQ1102^2)*1000/(1.73*BP1097),0)</f>
        <v>2</v>
      </c>
      <c r="BS1102" s="1699">
        <v>0.021000000000000001</v>
      </c>
      <c r="BT1102" s="1702">
        <v>0.024</v>
      </c>
      <c r="BU1102" s="1694">
        <f>ROUND(SQRT(BS1102^2+BT1102^2)*1000/(1.73*BS1097),0)</f>
        <v>2</v>
      </c>
      <c r="BV1102" s="1699">
        <v>0.021000000000000001</v>
      </c>
      <c r="BW1102" s="1702">
        <v>0.024</v>
      </c>
      <c r="BX1102" s="1694">
        <f>ROUND(SQRT(BV1102^2+BW1102^2)*1000/(1.73*BV1097),0)</f>
        <v>2</v>
      </c>
      <c r="BY1102" s="1699">
        <v>0.021000000000000001</v>
      </c>
      <c r="BZ1102" s="1702">
        <v>0.024</v>
      </c>
      <c r="CA1102" s="1694">
        <f>ROUND(SQRT(BY1102^2+BZ1102^2)*1000/(1.73*BY1097),0)</f>
        <v>2</v>
      </c>
    </row>
    <row r="1103" s="1620" customFormat="1" ht="21.75" customHeight="1">
      <c r="A1103" s="1681"/>
      <c r="B1103" s="1622"/>
      <c r="C1103" s="1682"/>
      <c r="D1103" s="1749" t="s">
        <v>591</v>
      </c>
      <c r="E1103" s="1690" t="s">
        <v>495</v>
      </c>
      <c r="F1103" s="1690" t="s">
        <v>495</v>
      </c>
      <c r="G1103" s="1690">
        <v>10</v>
      </c>
      <c r="H1103" s="1699">
        <v>0</v>
      </c>
      <c r="I1103" s="1702">
        <v>0</v>
      </c>
      <c r="J1103" s="1694">
        <f t="shared" ref="J1103:J1104" si="2480">ROUND(SQRT(H1103^2+I1103^2)*1000/(1.73*H1097),0)</f>
        <v>0</v>
      </c>
      <c r="K1103" s="1699">
        <v>0</v>
      </c>
      <c r="L1103" s="1702">
        <v>0</v>
      </c>
      <c r="M1103" s="1694">
        <f t="shared" ref="M1103:M1104" si="2481">ROUND(SQRT(K1103^2+L1103^2)*1000/(1.73*K1097),0)</f>
        <v>0</v>
      </c>
      <c r="N1103" s="1699">
        <v>0</v>
      </c>
      <c r="O1103" s="1702">
        <v>0</v>
      </c>
      <c r="P1103" s="1694">
        <f t="shared" ref="P1103:P1104" si="2482">ROUND(SQRT(N1103^2+O1103^2)*1000/(1.73*N1097),0)</f>
        <v>0</v>
      </c>
      <c r="Q1103" s="1699">
        <v>0</v>
      </c>
      <c r="R1103" s="1702">
        <v>0</v>
      </c>
      <c r="S1103" s="1694">
        <f t="shared" ref="S1103:S1104" si="2483">ROUND(SQRT(Q1103^2+R1103^2)*1000/(1.73*Q1097),0)</f>
        <v>0</v>
      </c>
      <c r="T1103" s="1699">
        <v>0</v>
      </c>
      <c r="U1103" s="1702">
        <v>0</v>
      </c>
      <c r="V1103" s="1694">
        <f t="shared" ref="V1103:V1104" si="2484">ROUND(SQRT(T1103^2+U1103^2)*1000/(1.73*T1097),0)</f>
        <v>0</v>
      </c>
      <c r="W1103" s="1699">
        <v>0</v>
      </c>
      <c r="X1103" s="1702">
        <v>0</v>
      </c>
      <c r="Y1103" s="1694">
        <f t="shared" ref="Y1103:Y1104" si="2485">ROUND(SQRT(W1103^2+X1103^2)*1000/(1.73*W1097),0)</f>
        <v>0</v>
      </c>
      <c r="Z1103" s="1699">
        <v>0</v>
      </c>
      <c r="AA1103" s="1702">
        <v>0</v>
      </c>
      <c r="AB1103" s="1694">
        <f t="shared" ref="AB1103:AB1104" si="2486">ROUND(SQRT(Z1103^2+AA1103^2)*1000/(1.73*Z1097),0)</f>
        <v>0</v>
      </c>
      <c r="AC1103" s="1699">
        <v>0</v>
      </c>
      <c r="AD1103" s="1702">
        <v>0</v>
      </c>
      <c r="AE1103" s="1694">
        <f t="shared" ref="AE1103:AE1104" si="2487">ROUND(SQRT(AC1103^2+AD1103^2)*1000/(1.73*AC1097),0)</f>
        <v>0</v>
      </c>
      <c r="AF1103" s="1699">
        <v>0</v>
      </c>
      <c r="AG1103" s="1702">
        <v>0</v>
      </c>
      <c r="AH1103" s="1694">
        <f t="shared" ref="AH1103:AH1104" si="2488">ROUND(SQRT(AF1103^2+AG1103^2)*1000/(1.73*AF1097),0)</f>
        <v>0</v>
      </c>
      <c r="AI1103" s="1699">
        <v>0</v>
      </c>
      <c r="AJ1103" s="1702">
        <v>0</v>
      </c>
      <c r="AK1103" s="1694">
        <f t="shared" ref="AK1103:AK1104" si="2489">ROUND(SQRT(AI1103^2+AJ1103^2)*1000/(1.73*AI1097),0)</f>
        <v>0</v>
      </c>
      <c r="AL1103" s="1699">
        <v>0</v>
      </c>
      <c r="AM1103" s="1702">
        <v>0</v>
      </c>
      <c r="AN1103" s="1694">
        <f t="shared" ref="AN1103:AN1104" si="2490">ROUND(SQRT(AL1103^2+AM1103^2)*1000/(1.73*AL1097),0)</f>
        <v>0</v>
      </c>
      <c r="AO1103" s="1699">
        <v>0</v>
      </c>
      <c r="AP1103" s="1702">
        <v>0</v>
      </c>
      <c r="AQ1103" s="1694">
        <f t="shared" ref="AQ1103:AQ1104" si="2491">ROUND(SQRT(AO1103^2+AP1103^2)*1000/(1.73*AO1097),0)</f>
        <v>0</v>
      </c>
      <c r="AR1103" s="1699">
        <v>0</v>
      </c>
      <c r="AS1103" s="1702">
        <v>0</v>
      </c>
      <c r="AT1103" s="1694">
        <f t="shared" ref="AT1103:AT1104" si="2492">ROUND(SQRT(AR1103^2+AS1103^2)*1000/(1.73*AR1097),0)</f>
        <v>0</v>
      </c>
      <c r="AU1103" s="1699">
        <v>0</v>
      </c>
      <c r="AV1103" s="1702">
        <v>0</v>
      </c>
      <c r="AW1103" s="1694">
        <f t="shared" ref="AW1103:AW1104" si="2493">ROUND(SQRT(AU1103^2+AV1103^2)*1000/(1.73*AU1097),0)</f>
        <v>0</v>
      </c>
      <c r="AX1103" s="1699">
        <v>0</v>
      </c>
      <c r="AY1103" s="1702">
        <v>0</v>
      </c>
      <c r="AZ1103" s="1694">
        <f t="shared" ref="AZ1103:AZ1104" si="2494">ROUND(SQRT(AX1103^2+AY1103^2)*1000/(1.73*AX1097),0)</f>
        <v>0</v>
      </c>
      <c r="BA1103" s="1699">
        <v>0</v>
      </c>
      <c r="BB1103" s="1702">
        <v>0</v>
      </c>
      <c r="BC1103" s="1694">
        <f t="shared" ref="BC1103:BC1104" si="2495">ROUND(SQRT(BA1103^2+BB1103^2)*1000/(1.73*BA1097),0)</f>
        <v>0</v>
      </c>
      <c r="BD1103" s="1699">
        <v>0</v>
      </c>
      <c r="BE1103" s="1702">
        <v>0</v>
      </c>
      <c r="BF1103" s="1694">
        <f t="shared" ref="BF1103:BF1104" si="2496">ROUND(SQRT(BD1103^2+BE1103^2)*1000/(1.73*BD1097),0)</f>
        <v>0</v>
      </c>
      <c r="BG1103" s="1699">
        <v>0</v>
      </c>
      <c r="BH1103" s="1702">
        <v>0</v>
      </c>
      <c r="BI1103" s="1694">
        <f t="shared" ref="BI1103:BI1104" si="2497">ROUND(SQRT(BG1103^2+BH1103^2)*1000/(1.73*BG1097),0)</f>
        <v>0</v>
      </c>
      <c r="BJ1103" s="1699">
        <v>0</v>
      </c>
      <c r="BK1103" s="1702">
        <v>0</v>
      </c>
      <c r="BL1103" s="1694">
        <f t="shared" ref="BL1103:BL1104" si="2498">ROUND(SQRT(BJ1103^2+BK1103^2)*1000/(1.73*BJ1097),0)</f>
        <v>0</v>
      </c>
      <c r="BM1103" s="1699">
        <v>0</v>
      </c>
      <c r="BN1103" s="1702">
        <v>0</v>
      </c>
      <c r="BO1103" s="1694">
        <f t="shared" ref="BO1103:BO1104" si="2499">ROUND(SQRT(BM1103^2+BN1103^2)*1000/(1.73*BM1097),0)</f>
        <v>0</v>
      </c>
      <c r="BP1103" s="1699">
        <v>0</v>
      </c>
      <c r="BQ1103" s="1702">
        <v>0</v>
      </c>
      <c r="BR1103" s="1694">
        <f t="shared" ref="BR1103:BR1104" si="2500">ROUND(SQRT(BP1103^2+BQ1103^2)*1000/(1.73*BP1097),0)</f>
        <v>0</v>
      </c>
      <c r="BS1103" s="1699">
        <v>0</v>
      </c>
      <c r="BT1103" s="1702">
        <v>0</v>
      </c>
      <c r="BU1103" s="1694">
        <f t="shared" ref="BU1103:BU1104" si="2501">ROUND(SQRT(BS1103^2+BT1103^2)*1000/(1.73*BS1097),0)</f>
        <v>0</v>
      </c>
      <c r="BV1103" s="1699">
        <v>0</v>
      </c>
      <c r="BW1103" s="1702">
        <v>0</v>
      </c>
      <c r="BX1103" s="1694">
        <f t="shared" ref="BX1103:BX1104" si="2502">ROUND(SQRT(BV1103^2+BW1103^2)*1000/(1.73*BV1097),0)</f>
        <v>0</v>
      </c>
      <c r="BY1103" s="1699">
        <v>0</v>
      </c>
      <c r="BZ1103" s="1702">
        <v>0</v>
      </c>
      <c r="CA1103" s="1694">
        <f t="shared" ref="CA1103:CA1104" si="2503">ROUND(SQRT(BY1103^2+BZ1103^2)*1000/(1.73*BY1097),0)</f>
        <v>0</v>
      </c>
    </row>
    <row r="1104" s="1620" customFormat="1" ht="21.75" customHeight="1">
      <c r="A1104" s="1681"/>
      <c r="B1104" s="1622" t="s">
        <v>669</v>
      </c>
      <c r="C1104" s="1682" t="s">
        <v>781</v>
      </c>
      <c r="D1104" s="1707" t="s">
        <v>545</v>
      </c>
      <c r="E1104" s="1690" t="s">
        <v>495</v>
      </c>
      <c r="F1104" s="1690" t="s">
        <v>495</v>
      </c>
      <c r="G1104" s="1690">
        <v>10</v>
      </c>
      <c r="H1104" s="1699">
        <v>0</v>
      </c>
      <c r="I1104" s="1702">
        <v>0</v>
      </c>
      <c r="J1104" s="1694">
        <f t="shared" si="2480"/>
        <v>0</v>
      </c>
      <c r="K1104" s="1699">
        <v>0</v>
      </c>
      <c r="L1104" s="1702">
        <v>0</v>
      </c>
      <c r="M1104" s="1694">
        <f t="shared" si="2481"/>
        <v>0</v>
      </c>
      <c r="N1104" s="1699">
        <v>0</v>
      </c>
      <c r="O1104" s="1702">
        <v>0</v>
      </c>
      <c r="P1104" s="1694">
        <f t="shared" si="2482"/>
        <v>0</v>
      </c>
      <c r="Q1104" s="1699">
        <v>0</v>
      </c>
      <c r="R1104" s="1702">
        <v>0</v>
      </c>
      <c r="S1104" s="1694">
        <f t="shared" si="2483"/>
        <v>0</v>
      </c>
      <c r="T1104" s="1699">
        <v>0</v>
      </c>
      <c r="U1104" s="1702">
        <v>0</v>
      </c>
      <c r="V1104" s="1694">
        <f t="shared" si="2484"/>
        <v>0</v>
      </c>
      <c r="W1104" s="1699">
        <v>0</v>
      </c>
      <c r="X1104" s="1702">
        <v>0</v>
      </c>
      <c r="Y1104" s="1694">
        <f t="shared" si="2485"/>
        <v>0</v>
      </c>
      <c r="Z1104" s="1699">
        <v>0</v>
      </c>
      <c r="AA1104" s="1702">
        <v>0</v>
      </c>
      <c r="AB1104" s="1694">
        <f t="shared" si="2486"/>
        <v>0</v>
      </c>
      <c r="AC1104" s="1699">
        <v>0</v>
      </c>
      <c r="AD1104" s="1702">
        <v>0</v>
      </c>
      <c r="AE1104" s="1694">
        <f t="shared" si="2487"/>
        <v>0</v>
      </c>
      <c r="AF1104" s="1699">
        <v>0</v>
      </c>
      <c r="AG1104" s="1702">
        <v>0</v>
      </c>
      <c r="AH1104" s="1694">
        <f t="shared" si="2488"/>
        <v>0</v>
      </c>
      <c r="AI1104" s="1699">
        <v>0</v>
      </c>
      <c r="AJ1104" s="1702">
        <v>0</v>
      </c>
      <c r="AK1104" s="1694">
        <f t="shared" si="2489"/>
        <v>0</v>
      </c>
      <c r="AL1104" s="1699">
        <v>0</v>
      </c>
      <c r="AM1104" s="1702">
        <v>0</v>
      </c>
      <c r="AN1104" s="1694">
        <f t="shared" si="2490"/>
        <v>0</v>
      </c>
      <c r="AO1104" s="1699">
        <v>0</v>
      </c>
      <c r="AP1104" s="1702">
        <v>0</v>
      </c>
      <c r="AQ1104" s="1694">
        <f t="shared" si="2491"/>
        <v>0</v>
      </c>
      <c r="AR1104" s="1699">
        <v>0</v>
      </c>
      <c r="AS1104" s="1702">
        <v>0</v>
      </c>
      <c r="AT1104" s="1694">
        <f t="shared" si="2492"/>
        <v>0</v>
      </c>
      <c r="AU1104" s="1699">
        <v>0</v>
      </c>
      <c r="AV1104" s="1702">
        <v>0</v>
      </c>
      <c r="AW1104" s="1694">
        <f t="shared" si="2493"/>
        <v>0</v>
      </c>
      <c r="AX1104" s="1699">
        <v>0</v>
      </c>
      <c r="AY1104" s="1702">
        <v>0</v>
      </c>
      <c r="AZ1104" s="1694">
        <f t="shared" si="2494"/>
        <v>0</v>
      </c>
      <c r="BA1104" s="1699">
        <v>0</v>
      </c>
      <c r="BB1104" s="1702">
        <v>0</v>
      </c>
      <c r="BC1104" s="1694">
        <f t="shared" si="2495"/>
        <v>0</v>
      </c>
      <c r="BD1104" s="1699">
        <v>0</v>
      </c>
      <c r="BE1104" s="1702">
        <v>0</v>
      </c>
      <c r="BF1104" s="1694">
        <f t="shared" si="2496"/>
        <v>0</v>
      </c>
      <c r="BG1104" s="1699">
        <v>0</v>
      </c>
      <c r="BH1104" s="1702">
        <v>0</v>
      </c>
      <c r="BI1104" s="1694">
        <f t="shared" si="2497"/>
        <v>0</v>
      </c>
      <c r="BJ1104" s="1699">
        <v>0</v>
      </c>
      <c r="BK1104" s="1702">
        <v>0</v>
      </c>
      <c r="BL1104" s="1694">
        <f t="shared" si="2498"/>
        <v>0</v>
      </c>
      <c r="BM1104" s="1699">
        <v>0</v>
      </c>
      <c r="BN1104" s="1702">
        <v>0</v>
      </c>
      <c r="BO1104" s="1694">
        <f t="shared" si="2499"/>
        <v>0</v>
      </c>
      <c r="BP1104" s="1699">
        <v>0</v>
      </c>
      <c r="BQ1104" s="1702">
        <v>0</v>
      </c>
      <c r="BR1104" s="1694">
        <f t="shared" si="2500"/>
        <v>0</v>
      </c>
      <c r="BS1104" s="1699">
        <v>0</v>
      </c>
      <c r="BT1104" s="1702">
        <v>0</v>
      </c>
      <c r="BU1104" s="1694">
        <f t="shared" si="2501"/>
        <v>0</v>
      </c>
      <c r="BV1104" s="1699">
        <v>0</v>
      </c>
      <c r="BW1104" s="1702">
        <v>0</v>
      </c>
      <c r="BX1104" s="1694">
        <f t="shared" si="2502"/>
        <v>0</v>
      </c>
      <c r="BY1104" s="1699">
        <v>0</v>
      </c>
      <c r="BZ1104" s="1702">
        <v>0</v>
      </c>
      <c r="CA1104" s="1694">
        <f t="shared" si="2503"/>
        <v>0</v>
      </c>
    </row>
    <row r="1105" s="1620" customFormat="1" ht="21.75" customHeight="1">
      <c r="A1105" s="1681"/>
      <c r="B1105" s="1622"/>
      <c r="C1105" s="1682" t="s">
        <v>782</v>
      </c>
      <c r="D1105" s="1707" t="s">
        <v>106</v>
      </c>
      <c r="E1105" s="1690" t="s">
        <v>495</v>
      </c>
      <c r="F1105" s="1690" t="s">
        <v>495</v>
      </c>
      <c r="G1105" s="1690">
        <v>10</v>
      </c>
      <c r="H1105" s="1699">
        <v>0.012999999999999999</v>
      </c>
      <c r="I1105" s="1702">
        <v>-0.019</v>
      </c>
      <c r="J1105" s="1694">
        <f>ROUND(SQRT(H1105^2+I1105^2)*1000/(1.73*H1098),0)</f>
        <v>1</v>
      </c>
      <c r="K1105" s="1699">
        <v>0.012999999999999999</v>
      </c>
      <c r="L1105" s="1702">
        <v>-0.019</v>
      </c>
      <c r="M1105" s="1694">
        <f>ROUND(SQRT(K1105^2+L1105^2)*1000/(1.73*K1098),0)</f>
        <v>1</v>
      </c>
      <c r="N1105" s="1699">
        <v>0.012999999999999999</v>
      </c>
      <c r="O1105" s="1702">
        <v>-0.019</v>
      </c>
      <c r="P1105" s="1694">
        <f>ROUND(SQRT(N1105^2+O1105^2)*1000/(1.73*N1098),0)</f>
        <v>1</v>
      </c>
      <c r="Q1105" s="1699">
        <v>0.012999999999999999</v>
      </c>
      <c r="R1105" s="1702">
        <v>-0.019</v>
      </c>
      <c r="S1105" s="1694">
        <f>ROUND(SQRT(Q1105^2+R1105^2)*1000/(1.73*Q1098),0)</f>
        <v>1</v>
      </c>
      <c r="T1105" s="1699">
        <v>0.012999999999999999</v>
      </c>
      <c r="U1105" s="1702">
        <v>-0.019</v>
      </c>
      <c r="V1105" s="1694">
        <f>ROUND(SQRT(T1105^2+U1105^2)*1000/(1.73*T1098),0)</f>
        <v>1</v>
      </c>
      <c r="W1105" s="1699">
        <v>0.021999999999999999</v>
      </c>
      <c r="X1105" s="1702">
        <v>-0.019</v>
      </c>
      <c r="Y1105" s="1694">
        <f>ROUND(SQRT(W1105^2+X1105^2)*1000/(1.73*W1098),0)</f>
        <v>2</v>
      </c>
      <c r="Z1105" s="1699">
        <v>0.021999999999999999</v>
      </c>
      <c r="AA1105" s="1702">
        <v>-0.019</v>
      </c>
      <c r="AB1105" s="1694">
        <f>ROUND(SQRT(Z1105^2+AA1105^2)*1000/(1.73*Z1098),0)</f>
        <v>2</v>
      </c>
      <c r="AC1105" s="1699">
        <v>0.021999999999999999</v>
      </c>
      <c r="AD1105" s="1702">
        <v>-0.019</v>
      </c>
      <c r="AE1105" s="1694">
        <f>ROUND(SQRT(AC1105^2+AD1105^2)*1000/(1.73*AC1098),0)</f>
        <v>2</v>
      </c>
      <c r="AF1105" s="1699">
        <v>0.021999999999999999</v>
      </c>
      <c r="AG1105" s="1702">
        <v>-0.019</v>
      </c>
      <c r="AH1105" s="1694">
        <f>ROUND(SQRT(AF1105^2+AG1105^2)*1000/(1.73*AF1098),0)</f>
        <v>2</v>
      </c>
      <c r="AI1105" s="1699">
        <v>0.021999999999999999</v>
      </c>
      <c r="AJ1105" s="1702">
        <v>-0.019</v>
      </c>
      <c r="AK1105" s="1694">
        <f>ROUND(SQRT(AI1105^2+AJ1105^2)*1000/(1.73*AI1098),0)</f>
        <v>2</v>
      </c>
      <c r="AL1105" s="1699">
        <v>0.021999999999999999</v>
      </c>
      <c r="AM1105" s="1702">
        <v>-0.019</v>
      </c>
      <c r="AN1105" s="1694">
        <f>ROUND(SQRT(AL1105^2+AM1105^2)*1000/(1.73*AL1098),0)</f>
        <v>2</v>
      </c>
      <c r="AO1105" s="1699">
        <v>0.021999999999999999</v>
      </c>
      <c r="AP1105" s="1702">
        <v>-0.019</v>
      </c>
      <c r="AQ1105" s="1694">
        <f>ROUND(SQRT(AO1105^2+AP1105^2)*1000/(1.73*AO1098),0)</f>
        <v>2</v>
      </c>
      <c r="AR1105" s="1699">
        <v>0.021999999999999999</v>
      </c>
      <c r="AS1105" s="1702">
        <v>-0.019</v>
      </c>
      <c r="AT1105" s="1694">
        <f>ROUND(SQRT(AR1105^2+AS1105^2)*1000/(1.73*AR1098),0)</f>
        <v>2</v>
      </c>
      <c r="AU1105" s="1699">
        <v>0.021999999999999999</v>
      </c>
      <c r="AV1105" s="1702">
        <v>-0.019</v>
      </c>
      <c r="AW1105" s="1694">
        <f>ROUND(SQRT(AU1105^2+AV1105^2)*1000/(1.73*AU1098),0)</f>
        <v>2</v>
      </c>
      <c r="AX1105" s="1699">
        <v>0.021999999999999999</v>
      </c>
      <c r="AY1105" s="1702">
        <v>-0.019</v>
      </c>
      <c r="AZ1105" s="1694">
        <f>ROUND(SQRT(AX1105^2+AY1105^2)*1000/(1.73*AX1098),0)</f>
        <v>2</v>
      </c>
      <c r="BA1105" s="1699">
        <v>0.021999999999999999</v>
      </c>
      <c r="BB1105" s="1702">
        <v>-0.019</v>
      </c>
      <c r="BC1105" s="1694">
        <f>ROUND(SQRT(BA1105^2+BB1105^2)*1000/(1.73*BA1098),0)</f>
        <v>2</v>
      </c>
      <c r="BD1105" s="1699">
        <v>0.021999999999999999</v>
      </c>
      <c r="BE1105" s="1702">
        <v>-0.019</v>
      </c>
      <c r="BF1105" s="1694">
        <f>ROUND(SQRT(BD1105^2+BE1105^2)*1000/(1.73*BD1098),0)</f>
        <v>2</v>
      </c>
      <c r="BG1105" s="1699">
        <v>0.021999999999999999</v>
      </c>
      <c r="BH1105" s="1702">
        <v>-0.019</v>
      </c>
      <c r="BI1105" s="1694">
        <f>ROUND(SQRT(BG1105^2+BH1105^2)*1000/(1.73*BG1098),0)</f>
        <v>2</v>
      </c>
      <c r="BJ1105" s="1699">
        <v>0.021999999999999999</v>
      </c>
      <c r="BK1105" s="1702">
        <v>-0.019</v>
      </c>
      <c r="BL1105" s="1694">
        <f>ROUND(SQRT(BJ1105^2+BK1105^2)*1000/(1.73*BJ1098),0)</f>
        <v>2</v>
      </c>
      <c r="BM1105" s="1699">
        <v>0.012999999999999999</v>
      </c>
      <c r="BN1105" s="1702">
        <v>-0.019</v>
      </c>
      <c r="BO1105" s="1694">
        <f>ROUND(SQRT(BM1105^2+BN1105^2)*1000/(1.73*BM1098),0)</f>
        <v>1</v>
      </c>
      <c r="BP1105" s="1699">
        <v>0.012999999999999999</v>
      </c>
      <c r="BQ1105" s="1702">
        <v>-0.019</v>
      </c>
      <c r="BR1105" s="1694">
        <f>ROUND(SQRT(BP1105^2+BQ1105^2)*1000/(1.73*BP1098),0)</f>
        <v>1</v>
      </c>
      <c r="BS1105" s="1699">
        <v>0.012999999999999999</v>
      </c>
      <c r="BT1105" s="1702">
        <v>-0.019</v>
      </c>
      <c r="BU1105" s="1694">
        <f>ROUND(SQRT(BS1105^2+BT1105^2)*1000/(1.73*BS1098),0)</f>
        <v>1</v>
      </c>
      <c r="BV1105" s="1699">
        <v>0.012999999999999999</v>
      </c>
      <c r="BW1105" s="1702">
        <v>-0.019</v>
      </c>
      <c r="BX1105" s="1694">
        <f>ROUND(SQRT(BV1105^2+BW1105^2)*1000/(1.73*BV1098),0)</f>
        <v>1</v>
      </c>
      <c r="BY1105" s="1699">
        <v>0.012999999999999999</v>
      </c>
      <c r="BZ1105" s="1702">
        <v>-0.019</v>
      </c>
      <c r="CA1105" s="1694">
        <f>ROUND(SQRT(BY1105^2+BZ1105^2)*1000/(1.73*BY1098),0)</f>
        <v>1</v>
      </c>
    </row>
    <row r="1106" s="1620" customFormat="1" ht="21.75" customHeight="1">
      <c r="A1106" s="1681"/>
      <c r="B1106" s="1622"/>
      <c r="C1106" s="1682" t="s">
        <v>783</v>
      </c>
      <c r="D1106" s="1705" t="s">
        <v>100</v>
      </c>
      <c r="E1106" s="1690" t="s">
        <v>495</v>
      </c>
      <c r="F1106" s="1690" t="s">
        <v>495</v>
      </c>
      <c r="G1106" s="1690">
        <v>10</v>
      </c>
      <c r="H1106" s="1699">
        <v>0.0060000000000000001</v>
      </c>
      <c r="I1106" s="1702">
        <v>0.0070000000000000001</v>
      </c>
      <c r="J1106" s="1694">
        <f>ROUND(SQRT(H1106^2+I1106^2)*1000/(1.73*H1098),0)</f>
        <v>1</v>
      </c>
      <c r="K1106" s="1699">
        <v>0.0060000000000000001</v>
      </c>
      <c r="L1106" s="1702">
        <v>0.0070000000000000001</v>
      </c>
      <c r="M1106" s="1694">
        <f>ROUND(SQRT(K1106^2+L1106^2)*1000/(1.73*K1098),0)</f>
        <v>1</v>
      </c>
      <c r="N1106" s="1699">
        <v>0.0060000000000000001</v>
      </c>
      <c r="O1106" s="1702">
        <v>0.0070000000000000001</v>
      </c>
      <c r="P1106" s="1694">
        <f>ROUND(SQRT(N1106^2+O1106^2)*1000/(1.73*N1098),0)</f>
        <v>1</v>
      </c>
      <c r="Q1106" s="1699">
        <v>0.0060000000000000001</v>
      </c>
      <c r="R1106" s="1702">
        <v>0.0070000000000000001</v>
      </c>
      <c r="S1106" s="1694">
        <f>ROUND(SQRT(Q1106^2+R1106^2)*1000/(1.73*Q1098),0)</f>
        <v>1</v>
      </c>
      <c r="T1106" s="1699">
        <v>0.0060000000000000001</v>
      </c>
      <c r="U1106" s="1702">
        <v>0.0070000000000000001</v>
      </c>
      <c r="V1106" s="1694">
        <f>ROUND(SQRT(T1106^2+U1106^2)*1000/(1.73*T1098),0)</f>
        <v>1</v>
      </c>
      <c r="W1106" s="1699">
        <v>0.0077999999999999996</v>
      </c>
      <c r="X1106" s="1702">
        <v>0.0074999999999999997</v>
      </c>
      <c r="Y1106" s="1694">
        <f>ROUND(SQRT(W1106^2+X1106^2)*1000/(1.73*W1098),0)</f>
        <v>1</v>
      </c>
      <c r="Z1106" s="1699">
        <v>0.0077999999999999996</v>
      </c>
      <c r="AA1106" s="1702">
        <v>0.0074999999999999997</v>
      </c>
      <c r="AB1106" s="1694">
        <f>ROUND(SQRT(Z1106^2+AA1106^2)*1000/(1.73*Z1098),0)</f>
        <v>1</v>
      </c>
      <c r="AC1106" s="1699">
        <v>0.0077999999999999996</v>
      </c>
      <c r="AD1106" s="1702">
        <v>0.0074999999999999997</v>
      </c>
      <c r="AE1106" s="1694">
        <f>ROUND(SQRT(AC1106^2+AD1106^2)*1000/(1.73*AC1098),0)</f>
        <v>1</v>
      </c>
      <c r="AF1106" s="1699">
        <v>0.0077999999999999996</v>
      </c>
      <c r="AG1106" s="1702">
        <v>0.0074999999999999997</v>
      </c>
      <c r="AH1106" s="1694">
        <f>ROUND(SQRT(AF1106^2+AG1106^2)*1000/(1.73*AF1098),0)</f>
        <v>1</v>
      </c>
      <c r="AI1106" s="1699">
        <v>0.0077999999999999996</v>
      </c>
      <c r="AJ1106" s="1702">
        <v>0.0074999999999999997</v>
      </c>
      <c r="AK1106" s="1694">
        <f>ROUND(SQRT(AI1106^2+AJ1106^2)*1000/(1.73*AI1098),0)</f>
        <v>1</v>
      </c>
      <c r="AL1106" s="1699">
        <v>0.0077999999999999996</v>
      </c>
      <c r="AM1106" s="1702">
        <v>0.0074999999999999997</v>
      </c>
      <c r="AN1106" s="1694">
        <f>ROUND(SQRT(AL1106^2+AM1106^2)*1000/(1.73*AL1098),0)</f>
        <v>1</v>
      </c>
      <c r="AO1106" s="1699">
        <v>0.0077999999999999996</v>
      </c>
      <c r="AP1106" s="1702">
        <v>0.0074999999999999997</v>
      </c>
      <c r="AQ1106" s="1694">
        <f>ROUND(SQRT(AO1106^2+AP1106^2)*1000/(1.73*AO1098),0)</f>
        <v>1</v>
      </c>
      <c r="AR1106" s="1699">
        <v>0.0077999999999999996</v>
      </c>
      <c r="AS1106" s="1702">
        <v>0.0074999999999999997</v>
      </c>
      <c r="AT1106" s="1694">
        <f>ROUND(SQRT(AR1106^2+AS1106^2)*1000/(1.73*AR1098),0)</f>
        <v>1</v>
      </c>
      <c r="AU1106" s="1699">
        <v>0.0077999999999999996</v>
      </c>
      <c r="AV1106" s="1702">
        <v>0.0074999999999999997</v>
      </c>
      <c r="AW1106" s="1694">
        <f>ROUND(SQRT(AU1106^2+AV1106^2)*1000/(1.73*AU1098),0)</f>
        <v>1</v>
      </c>
      <c r="AX1106" s="1699">
        <v>0.0077999999999999996</v>
      </c>
      <c r="AY1106" s="1702">
        <v>0.0074999999999999997</v>
      </c>
      <c r="AZ1106" s="1694">
        <f>ROUND(SQRT(AX1106^2+AY1106^2)*1000/(1.73*AX1098),0)</f>
        <v>1</v>
      </c>
      <c r="BA1106" s="1699">
        <v>0.0077999999999999996</v>
      </c>
      <c r="BB1106" s="1702">
        <v>0.0074999999999999997</v>
      </c>
      <c r="BC1106" s="1694">
        <f>ROUND(SQRT(BA1106^2+BB1106^2)*1000/(1.73*BA1098),0)</f>
        <v>1</v>
      </c>
      <c r="BD1106" s="1699">
        <v>0.0077999999999999996</v>
      </c>
      <c r="BE1106" s="1702">
        <v>0.0074999999999999997</v>
      </c>
      <c r="BF1106" s="1694">
        <f>ROUND(SQRT(BD1106^2+BE1106^2)*1000/(1.73*BD1098),0)</f>
        <v>1</v>
      </c>
      <c r="BG1106" s="1699">
        <v>0.0077999999999999996</v>
      </c>
      <c r="BH1106" s="1702">
        <v>0.0074999999999999997</v>
      </c>
      <c r="BI1106" s="1694">
        <f>ROUND(SQRT(BG1106^2+BH1106^2)*1000/(1.73*BG1098),0)</f>
        <v>1</v>
      </c>
      <c r="BJ1106" s="1699">
        <v>0.0077999999999999996</v>
      </c>
      <c r="BK1106" s="1702">
        <v>0.0074999999999999997</v>
      </c>
      <c r="BL1106" s="1694">
        <f>ROUND(SQRT(BJ1106^2+BK1106^2)*1000/(1.73*BJ1098),0)</f>
        <v>1</v>
      </c>
      <c r="BM1106" s="1699">
        <v>0.0060000000000000001</v>
      </c>
      <c r="BN1106" s="1702">
        <v>0.0070000000000000001</v>
      </c>
      <c r="BO1106" s="1694">
        <f>ROUND(SQRT(BM1106^2+BN1106^2)*1000/(1.73*BM1098),0)</f>
        <v>1</v>
      </c>
      <c r="BP1106" s="1699">
        <v>0.0060000000000000001</v>
      </c>
      <c r="BQ1106" s="1702">
        <v>0.0070000000000000001</v>
      </c>
      <c r="BR1106" s="1694">
        <f>ROUND(SQRT(BP1106^2+BQ1106^2)*1000/(1.73*BP1098),0)</f>
        <v>1</v>
      </c>
      <c r="BS1106" s="1699">
        <v>0.0060000000000000001</v>
      </c>
      <c r="BT1106" s="1702">
        <v>0.0070000000000000001</v>
      </c>
      <c r="BU1106" s="1694">
        <f>ROUND(SQRT(BS1106^2+BT1106^2)*1000/(1.73*BS1098),0)</f>
        <v>1</v>
      </c>
      <c r="BV1106" s="1699">
        <v>0.0060000000000000001</v>
      </c>
      <c r="BW1106" s="1702">
        <v>0.0070000000000000001</v>
      </c>
      <c r="BX1106" s="1694">
        <f>ROUND(SQRT(BV1106^2+BW1106^2)*1000/(1.73*BV1098),0)</f>
        <v>1</v>
      </c>
      <c r="BY1106" s="1699">
        <v>0.0060000000000000001</v>
      </c>
      <c r="BZ1106" s="1702">
        <v>0.0070000000000000001</v>
      </c>
      <c r="CA1106" s="1694">
        <f>ROUND(SQRT(BY1106^2+BZ1106^2)*1000/(1.73*BY1098),0)</f>
        <v>1</v>
      </c>
    </row>
    <row r="1107" s="1620" customFormat="1" ht="21.75" customHeight="1">
      <c r="A1107" s="1681"/>
      <c r="B1107" s="1622"/>
      <c r="C1107" s="1682"/>
      <c r="D1107" s="1749" t="s">
        <v>784</v>
      </c>
      <c r="E1107" s="1690" t="s">
        <v>495</v>
      </c>
      <c r="F1107" s="1690" t="s">
        <v>495</v>
      </c>
      <c r="G1107" s="1690">
        <v>10</v>
      </c>
      <c r="H1107" s="1699">
        <v>0</v>
      </c>
      <c r="I1107" s="1702">
        <v>0</v>
      </c>
      <c r="J1107" s="1694">
        <f>ROUND(SQRT(H1107^2+I1107^2)*1000/(1.73*H1098),0)</f>
        <v>0</v>
      </c>
      <c r="K1107" s="1699">
        <v>0</v>
      </c>
      <c r="L1107" s="1702">
        <v>0</v>
      </c>
      <c r="M1107" s="1694">
        <f>ROUND(SQRT(K1107^2+L1107^2)*1000/(1.73*K1098),0)</f>
        <v>0</v>
      </c>
      <c r="N1107" s="1699">
        <v>0</v>
      </c>
      <c r="O1107" s="1702">
        <v>0</v>
      </c>
      <c r="P1107" s="1694">
        <f>ROUND(SQRT(N1107^2+O1107^2)*1000/(1.73*N1098),0)</f>
        <v>0</v>
      </c>
      <c r="Q1107" s="1699">
        <v>0</v>
      </c>
      <c r="R1107" s="1702">
        <v>0</v>
      </c>
      <c r="S1107" s="1694">
        <f>ROUND(SQRT(Q1107^2+R1107^2)*1000/(1.73*Q1098),0)</f>
        <v>0</v>
      </c>
      <c r="T1107" s="1699">
        <v>0</v>
      </c>
      <c r="U1107" s="1702">
        <v>0</v>
      </c>
      <c r="V1107" s="1694">
        <f>ROUND(SQRT(T1107^2+U1107^2)*1000/(1.73*T1098),0)</f>
        <v>0</v>
      </c>
      <c r="W1107" s="1699">
        <v>0</v>
      </c>
      <c r="X1107" s="1702">
        <v>0</v>
      </c>
      <c r="Y1107" s="1694">
        <f>ROUND(SQRT(W1107^2+X1107^2)*1000/(1.73*W1098),0)</f>
        <v>0</v>
      </c>
      <c r="Z1107" s="1699">
        <v>0</v>
      </c>
      <c r="AA1107" s="1702">
        <v>0</v>
      </c>
      <c r="AB1107" s="1694">
        <f>ROUND(SQRT(Z1107^2+AA1107^2)*1000/(1.73*Z1098),0)</f>
        <v>0</v>
      </c>
      <c r="AC1107" s="1699">
        <v>0</v>
      </c>
      <c r="AD1107" s="1702">
        <v>0</v>
      </c>
      <c r="AE1107" s="1694">
        <f>ROUND(SQRT(AC1107^2+AD1107^2)*1000/(1.73*AC1098),0)</f>
        <v>0</v>
      </c>
      <c r="AF1107" s="1699">
        <v>0</v>
      </c>
      <c r="AG1107" s="1702">
        <v>0</v>
      </c>
      <c r="AH1107" s="1694">
        <f>ROUND(SQRT(AF1107^2+AG1107^2)*1000/(1.73*AF1098),0)</f>
        <v>0</v>
      </c>
      <c r="AI1107" s="1699">
        <v>0</v>
      </c>
      <c r="AJ1107" s="1702">
        <v>0</v>
      </c>
      <c r="AK1107" s="1694">
        <f>ROUND(SQRT(AI1107^2+AJ1107^2)*1000/(1.73*AI1098),0)</f>
        <v>0</v>
      </c>
      <c r="AL1107" s="1699">
        <v>0</v>
      </c>
      <c r="AM1107" s="1702">
        <v>0</v>
      </c>
      <c r="AN1107" s="1694">
        <f>ROUND(SQRT(AL1107^2+AM1107^2)*1000/(1.73*AL1098),0)</f>
        <v>0</v>
      </c>
      <c r="AO1107" s="1699">
        <v>0</v>
      </c>
      <c r="AP1107" s="1702">
        <v>0</v>
      </c>
      <c r="AQ1107" s="1694">
        <f>ROUND(SQRT(AO1107^2+AP1107^2)*1000/(1.73*AO1098),0)</f>
        <v>0</v>
      </c>
      <c r="AR1107" s="1699">
        <v>0</v>
      </c>
      <c r="AS1107" s="1702">
        <v>0</v>
      </c>
      <c r="AT1107" s="1694">
        <f>ROUND(SQRT(AR1107^2+AS1107^2)*1000/(1.73*AR1098),0)</f>
        <v>0</v>
      </c>
      <c r="AU1107" s="1699">
        <v>0</v>
      </c>
      <c r="AV1107" s="1702">
        <v>0</v>
      </c>
      <c r="AW1107" s="1694">
        <f>ROUND(SQRT(AU1107^2+AV1107^2)*1000/(1.73*AU1098),0)</f>
        <v>0</v>
      </c>
      <c r="AX1107" s="1699">
        <v>0</v>
      </c>
      <c r="AY1107" s="1702">
        <v>0</v>
      </c>
      <c r="AZ1107" s="1694">
        <f>ROUND(SQRT(AX1107^2+AY1107^2)*1000/(1.73*AX1098),0)</f>
        <v>0</v>
      </c>
      <c r="BA1107" s="1699">
        <v>0</v>
      </c>
      <c r="BB1107" s="1702">
        <v>0</v>
      </c>
      <c r="BC1107" s="1694">
        <f>ROUND(SQRT(BA1107^2+BB1107^2)*1000/(1.73*BA1098),0)</f>
        <v>0</v>
      </c>
      <c r="BD1107" s="1699">
        <v>0</v>
      </c>
      <c r="BE1107" s="1702">
        <v>0</v>
      </c>
      <c r="BF1107" s="1694">
        <f>ROUND(SQRT(BD1107^2+BE1107^2)*1000/(1.73*BD1098),0)</f>
        <v>0</v>
      </c>
      <c r="BG1107" s="1699">
        <v>0</v>
      </c>
      <c r="BH1107" s="1702">
        <v>0</v>
      </c>
      <c r="BI1107" s="1694">
        <f>ROUND(SQRT(BG1107^2+BH1107^2)*1000/(1.73*BG1098),0)</f>
        <v>0</v>
      </c>
      <c r="BJ1107" s="1699">
        <v>0</v>
      </c>
      <c r="BK1107" s="1702">
        <v>0</v>
      </c>
      <c r="BL1107" s="1694">
        <f>ROUND(SQRT(BJ1107^2+BK1107^2)*1000/(1.73*BJ1098),0)</f>
        <v>0</v>
      </c>
      <c r="BM1107" s="1699">
        <v>0</v>
      </c>
      <c r="BN1107" s="1702">
        <v>0</v>
      </c>
      <c r="BO1107" s="1694">
        <f>ROUND(SQRT(BM1107^2+BN1107^2)*1000/(1.73*BM1098),0)</f>
        <v>0</v>
      </c>
      <c r="BP1107" s="1699">
        <v>0</v>
      </c>
      <c r="BQ1107" s="1702">
        <v>0</v>
      </c>
      <c r="BR1107" s="1694">
        <f>ROUND(SQRT(BP1107^2+BQ1107^2)*1000/(1.73*BP1098),0)</f>
        <v>0</v>
      </c>
      <c r="BS1107" s="1699">
        <v>0</v>
      </c>
      <c r="BT1107" s="1702">
        <v>0</v>
      </c>
      <c r="BU1107" s="1694">
        <f>ROUND(SQRT(BS1107^2+BT1107^2)*1000/(1.73*BS1098),0)</f>
        <v>0</v>
      </c>
      <c r="BV1107" s="1699">
        <v>0</v>
      </c>
      <c r="BW1107" s="1702">
        <v>0</v>
      </c>
      <c r="BX1107" s="1694">
        <f>ROUND(SQRT(BV1107^2+BW1107^2)*1000/(1.73*BV1098),0)</f>
        <v>0</v>
      </c>
      <c r="BY1107" s="1699">
        <v>0</v>
      </c>
      <c r="BZ1107" s="1702">
        <v>0</v>
      </c>
      <c r="CA1107" s="1694">
        <f>ROUND(SQRT(BY1107^2+BZ1107^2)*1000/(1.73*BY1098),0)</f>
        <v>0</v>
      </c>
    </row>
    <row r="1108" s="1620" customFormat="1" ht="21.75" customHeight="1">
      <c r="A1108" s="1681"/>
      <c r="B1108" s="1622"/>
      <c r="C1108" s="1682"/>
      <c r="D1108" s="1749" t="s">
        <v>785</v>
      </c>
      <c r="E1108" s="1690" t="s">
        <v>495</v>
      </c>
      <c r="F1108" s="1690" t="s">
        <v>495</v>
      </c>
      <c r="G1108" s="1690">
        <v>10</v>
      </c>
      <c r="H1108" s="1699">
        <v>0</v>
      </c>
      <c r="I1108" s="1702">
        <v>0</v>
      </c>
      <c r="J1108" s="1694">
        <f>ROUND(SQRT(H1108^2+I1108^2)*1000/(1.73*H1098),0)</f>
        <v>0</v>
      </c>
      <c r="K1108" s="1699">
        <v>0</v>
      </c>
      <c r="L1108" s="1702">
        <v>0</v>
      </c>
      <c r="M1108" s="1694">
        <f>ROUND(SQRT(K1108^2+L1108^2)*1000/(1.73*K1098),0)</f>
        <v>0</v>
      </c>
      <c r="N1108" s="1699">
        <v>0</v>
      </c>
      <c r="O1108" s="1702">
        <v>0</v>
      </c>
      <c r="P1108" s="1694">
        <f>ROUND(SQRT(N1108^2+O1108^2)*1000/(1.73*N1098),0)</f>
        <v>0</v>
      </c>
      <c r="Q1108" s="1699">
        <v>0</v>
      </c>
      <c r="R1108" s="1702">
        <v>0</v>
      </c>
      <c r="S1108" s="1694">
        <f>ROUND(SQRT(Q1108^2+R1108^2)*1000/(1.73*Q1098),0)</f>
        <v>0</v>
      </c>
      <c r="T1108" s="1699">
        <v>0</v>
      </c>
      <c r="U1108" s="1702">
        <v>0</v>
      </c>
      <c r="V1108" s="1694">
        <f>ROUND(SQRT(T1108^2+U1108^2)*1000/(1.73*T1098),0)</f>
        <v>0</v>
      </c>
      <c r="W1108" s="1699">
        <v>0</v>
      </c>
      <c r="X1108" s="1702">
        <v>0</v>
      </c>
      <c r="Y1108" s="1694">
        <f>ROUND(SQRT(W1108^2+X1108^2)*1000/(1.73*W1098),0)</f>
        <v>0</v>
      </c>
      <c r="Z1108" s="1699">
        <v>0</v>
      </c>
      <c r="AA1108" s="1702">
        <v>0</v>
      </c>
      <c r="AB1108" s="1694">
        <f>ROUND(SQRT(Z1108^2+AA1108^2)*1000/(1.73*Z1098),0)</f>
        <v>0</v>
      </c>
      <c r="AC1108" s="1699">
        <v>0</v>
      </c>
      <c r="AD1108" s="1702">
        <v>0</v>
      </c>
      <c r="AE1108" s="1694">
        <f>ROUND(SQRT(AC1108^2+AD1108^2)*1000/(1.73*AC1098),0)</f>
        <v>0</v>
      </c>
      <c r="AF1108" s="1699">
        <v>0</v>
      </c>
      <c r="AG1108" s="1702">
        <v>0</v>
      </c>
      <c r="AH1108" s="1694">
        <f>ROUND(SQRT(AF1108^2+AG1108^2)*1000/(1.73*AF1098),0)</f>
        <v>0</v>
      </c>
      <c r="AI1108" s="1699">
        <v>0</v>
      </c>
      <c r="AJ1108" s="1702">
        <v>0</v>
      </c>
      <c r="AK1108" s="1694">
        <f>ROUND(SQRT(AI1108^2+AJ1108^2)*1000/(1.73*AI1098),0)</f>
        <v>0</v>
      </c>
      <c r="AL1108" s="1699">
        <v>0</v>
      </c>
      <c r="AM1108" s="1702">
        <v>0</v>
      </c>
      <c r="AN1108" s="1694">
        <f>ROUND(SQRT(AL1108^2+AM1108^2)*1000/(1.73*AL1098),0)</f>
        <v>0</v>
      </c>
      <c r="AO1108" s="1699">
        <v>0</v>
      </c>
      <c r="AP1108" s="1702">
        <v>0</v>
      </c>
      <c r="AQ1108" s="1694">
        <f>ROUND(SQRT(AO1108^2+AP1108^2)*1000/(1.73*AO1098),0)</f>
        <v>0</v>
      </c>
      <c r="AR1108" s="1699">
        <v>0</v>
      </c>
      <c r="AS1108" s="1702">
        <v>0</v>
      </c>
      <c r="AT1108" s="1694">
        <f>ROUND(SQRT(AR1108^2+AS1108^2)*1000/(1.73*AR1098),0)</f>
        <v>0</v>
      </c>
      <c r="AU1108" s="1699">
        <v>0</v>
      </c>
      <c r="AV1108" s="1702">
        <v>0</v>
      </c>
      <c r="AW1108" s="1694">
        <f>ROUND(SQRT(AU1108^2+AV1108^2)*1000/(1.73*AU1098),0)</f>
        <v>0</v>
      </c>
      <c r="AX1108" s="1699">
        <v>0</v>
      </c>
      <c r="AY1108" s="1702">
        <v>0</v>
      </c>
      <c r="AZ1108" s="1694">
        <f>ROUND(SQRT(AX1108^2+AY1108^2)*1000/(1.73*AX1098),0)</f>
        <v>0</v>
      </c>
      <c r="BA1108" s="1699">
        <v>0</v>
      </c>
      <c r="BB1108" s="1702">
        <v>0</v>
      </c>
      <c r="BC1108" s="1694">
        <f>ROUND(SQRT(BA1108^2+BB1108^2)*1000/(1.73*BA1098),0)</f>
        <v>0</v>
      </c>
      <c r="BD1108" s="1699">
        <v>0</v>
      </c>
      <c r="BE1108" s="1702">
        <v>0</v>
      </c>
      <c r="BF1108" s="1694">
        <f>ROUND(SQRT(BD1108^2+BE1108^2)*1000/(1.73*BD1098),0)</f>
        <v>0</v>
      </c>
      <c r="BG1108" s="1699">
        <v>0</v>
      </c>
      <c r="BH1108" s="1702">
        <v>0</v>
      </c>
      <c r="BI1108" s="1694">
        <f>ROUND(SQRT(BG1108^2+BH1108^2)*1000/(1.73*BG1098),0)</f>
        <v>0</v>
      </c>
      <c r="BJ1108" s="1699">
        <v>0</v>
      </c>
      <c r="BK1108" s="1702">
        <v>0</v>
      </c>
      <c r="BL1108" s="1694">
        <f>ROUND(SQRT(BJ1108^2+BK1108^2)*1000/(1.73*BJ1098),0)</f>
        <v>0</v>
      </c>
      <c r="BM1108" s="1699">
        <v>0</v>
      </c>
      <c r="BN1108" s="1702">
        <v>0</v>
      </c>
      <c r="BO1108" s="1694">
        <f>ROUND(SQRT(BM1108^2+BN1108^2)*1000/(1.73*BM1098),0)</f>
        <v>0</v>
      </c>
      <c r="BP1108" s="1699">
        <v>0</v>
      </c>
      <c r="BQ1108" s="1702">
        <v>0</v>
      </c>
      <c r="BR1108" s="1694">
        <f>ROUND(SQRT(BP1108^2+BQ1108^2)*1000/(1.73*BP1098),0)</f>
        <v>0</v>
      </c>
      <c r="BS1108" s="1699">
        <v>0</v>
      </c>
      <c r="BT1108" s="1702">
        <v>0</v>
      </c>
      <c r="BU1108" s="1694">
        <f>ROUND(SQRT(BS1108^2+BT1108^2)*1000/(1.73*BS1098),0)</f>
        <v>0</v>
      </c>
      <c r="BV1108" s="1699">
        <v>0</v>
      </c>
      <c r="BW1108" s="1702">
        <v>0</v>
      </c>
      <c r="BX1108" s="1694">
        <f>ROUND(SQRT(BV1108^2+BW1108^2)*1000/(1.73*BV1098),0)</f>
        <v>0</v>
      </c>
      <c r="BY1108" s="1699">
        <v>0</v>
      </c>
      <c r="BZ1108" s="1702">
        <v>0</v>
      </c>
      <c r="CA1108" s="1694">
        <f>ROUND(SQRT(BY1108^2+BZ1108^2)*1000/(1.73*BY1098),0)</f>
        <v>0</v>
      </c>
    </row>
    <row r="1109" s="1620" customFormat="1" ht="21.75" customHeight="1">
      <c r="A1109" s="1664"/>
      <c r="B1109" s="1712" t="s">
        <v>563</v>
      </c>
      <c r="C1109" s="1641"/>
      <c r="D1109" s="1713" t="s">
        <v>560</v>
      </c>
      <c r="E1109" s="1684"/>
      <c r="F1109" s="1684"/>
      <c r="G1109" s="1684"/>
      <c r="H1109" s="1761">
        <f>H1085+H1089</f>
        <v>0.35999999999999999</v>
      </c>
      <c r="I1109" s="1762">
        <f>I1085+I1089</f>
        <v>0.14999999999999999</v>
      </c>
      <c r="J1109" s="1688"/>
      <c r="K1109" s="1761">
        <f>K1085+K1089</f>
        <v>0.35999999999999999</v>
      </c>
      <c r="L1109" s="1762">
        <f>L1085+L1089</f>
        <v>0.14999999999999999</v>
      </c>
      <c r="M1109" s="1688"/>
      <c r="N1109" s="1761">
        <f>N1085+N1089</f>
        <v>0.35999999999999999</v>
      </c>
      <c r="O1109" s="1762">
        <f>O1085+O1089</f>
        <v>0.14999999999999999</v>
      </c>
      <c r="P1109" s="1688"/>
      <c r="Q1109" s="1761">
        <f>Q1085+Q1089</f>
        <v>0.35999999999999999</v>
      </c>
      <c r="R1109" s="1762">
        <f>R1085+R1089</f>
        <v>0.14999999999999999</v>
      </c>
      <c r="S1109" s="1688"/>
      <c r="T1109" s="1761">
        <f>T1085+T1089</f>
        <v>0.35999999999999999</v>
      </c>
      <c r="U1109" s="1762">
        <f>U1085+U1089</f>
        <v>0.14999999999999999</v>
      </c>
      <c r="V1109" s="1688"/>
      <c r="W1109" s="1761">
        <f>W1085+W1089</f>
        <v>0.40000000000000002</v>
      </c>
      <c r="X1109" s="1762">
        <f>X1085+X1089</f>
        <v>0.14000000000000001</v>
      </c>
      <c r="Y1109" s="1688"/>
      <c r="Z1109" s="1761">
        <f>Z1085+Z1089</f>
        <v>0.40000000000000002</v>
      </c>
      <c r="AA1109" s="1762">
        <f>AA1085+AA1089</f>
        <v>0.14000000000000001</v>
      </c>
      <c r="AB1109" s="1688"/>
      <c r="AC1109" s="1761">
        <f>AC1085+AC1089</f>
        <v>0.40000000000000002</v>
      </c>
      <c r="AD1109" s="1762">
        <f>AD1085+AD1089</f>
        <v>0.14000000000000001</v>
      </c>
      <c r="AE1109" s="1688"/>
      <c r="AF1109" s="1761">
        <f>AF1085+AF1089</f>
        <v>0.40000000000000002</v>
      </c>
      <c r="AG1109" s="1762">
        <f>AG1085+AG1089</f>
        <v>0.14000000000000001</v>
      </c>
      <c r="AH1109" s="1688"/>
      <c r="AI1109" s="1761">
        <f>AI1085+AI1089</f>
        <v>0.40000000000000002</v>
      </c>
      <c r="AJ1109" s="1762">
        <f>AJ1085+AJ1089</f>
        <v>0.14000000000000001</v>
      </c>
      <c r="AK1109" s="1688"/>
      <c r="AL1109" s="1761">
        <f>AL1085+AL1089</f>
        <v>0.40000000000000002</v>
      </c>
      <c r="AM1109" s="1762">
        <f>AM1085+AM1089</f>
        <v>0.14000000000000001</v>
      </c>
      <c r="AN1109" s="1688"/>
      <c r="AO1109" s="1761">
        <f>AO1085+AO1089</f>
        <v>0.40000000000000002</v>
      </c>
      <c r="AP1109" s="1762">
        <f>AP1085+AP1089</f>
        <v>0.12</v>
      </c>
      <c r="AQ1109" s="1688"/>
      <c r="AR1109" s="1761">
        <f>AR1085+AR1089</f>
        <v>0.40000000000000002</v>
      </c>
      <c r="AS1109" s="1762">
        <f>AS1085+AS1089</f>
        <v>0.12</v>
      </c>
      <c r="AT1109" s="1688"/>
      <c r="AU1109" s="1761">
        <f>AU1085+AU1089</f>
        <v>0.40000000000000002</v>
      </c>
      <c r="AV1109" s="1762">
        <f>AV1085+AV1089</f>
        <v>0.12</v>
      </c>
      <c r="AW1109" s="1688"/>
      <c r="AX1109" s="1761">
        <f>AX1085+AX1089</f>
        <v>0.40000000000000002</v>
      </c>
      <c r="AY1109" s="1762">
        <f>AY1085+AY1089</f>
        <v>0.12</v>
      </c>
      <c r="AZ1109" s="1688"/>
      <c r="BA1109" s="1761">
        <f>BA1085+BA1089</f>
        <v>0.40000000000000002</v>
      </c>
      <c r="BB1109" s="1762">
        <f>BB1085+BB1089</f>
        <v>0.12</v>
      </c>
      <c r="BC1109" s="1688"/>
      <c r="BD1109" s="1761">
        <f>BD1085+BD1089</f>
        <v>0.40000000000000002</v>
      </c>
      <c r="BE1109" s="1762">
        <f>BE1085+BE1089</f>
        <v>0.12</v>
      </c>
      <c r="BF1109" s="1688"/>
      <c r="BG1109" s="1761">
        <f>BG1085+BG1089</f>
        <v>0.40000000000000002</v>
      </c>
      <c r="BH1109" s="1762">
        <f>BH1085+BH1089</f>
        <v>0.12</v>
      </c>
      <c r="BI1109" s="1688"/>
      <c r="BJ1109" s="1761">
        <f>BJ1085+BJ1089</f>
        <v>0.40000000000000002</v>
      </c>
      <c r="BK1109" s="1762">
        <f>BK1085+BK1089</f>
        <v>0.12</v>
      </c>
      <c r="BL1109" s="1688"/>
      <c r="BM1109" s="1761">
        <f>BM1085+BM1089</f>
        <v>0.35999999999999999</v>
      </c>
      <c r="BN1109" s="1762">
        <f>BN1085+BN1089</f>
        <v>0.14999999999999999</v>
      </c>
      <c r="BO1109" s="1688"/>
      <c r="BP1109" s="1761">
        <f>BP1085+BP1089</f>
        <v>0.35999999999999999</v>
      </c>
      <c r="BQ1109" s="1762">
        <f>BQ1085+BQ1089</f>
        <v>0.14999999999999999</v>
      </c>
      <c r="BR1109" s="1688"/>
      <c r="BS1109" s="1761">
        <f>BS1085+BS1089</f>
        <v>0.35999999999999999</v>
      </c>
      <c r="BT1109" s="1762">
        <f>BT1085+BT1089</f>
        <v>0.14999999999999999</v>
      </c>
      <c r="BU1109" s="1688"/>
      <c r="BV1109" s="1761">
        <f>BV1085+BV1089</f>
        <v>0.35999999999999999</v>
      </c>
      <c r="BW1109" s="1762">
        <f>BW1085+BW1089</f>
        <v>0.14999999999999999</v>
      </c>
      <c r="BX1109" s="1688"/>
      <c r="BY1109" s="1761">
        <f>BY1085+BY1089</f>
        <v>0.35999999999999999</v>
      </c>
      <c r="BZ1109" s="1762">
        <f>BZ1085+BZ1089</f>
        <v>0.14999999999999999</v>
      </c>
      <c r="CA1109" s="1688"/>
    </row>
    <row r="1110" s="1620" customFormat="1" ht="21.75" customHeight="1">
      <c r="A1110" s="1681"/>
      <c r="B1110" s="1715"/>
      <c r="C1110" s="1652"/>
      <c r="D1110" s="1706" t="s">
        <v>561</v>
      </c>
      <c r="E1110" s="1690"/>
      <c r="F1110" s="1690"/>
      <c r="G1110" s="1690"/>
      <c r="H1110" s="1763">
        <f>SUM(H1093:H1094)</f>
        <v>0</v>
      </c>
      <c r="I1110" s="1764">
        <f>SUM(I1093:I1094)</f>
        <v>0</v>
      </c>
      <c r="J1110" s="1701"/>
      <c r="K1110" s="1763">
        <f>SUM(K1093:K1094)</f>
        <v>0</v>
      </c>
      <c r="L1110" s="1764">
        <f>SUM(L1093:L1094)</f>
        <v>0</v>
      </c>
      <c r="M1110" s="1701"/>
      <c r="N1110" s="1763">
        <f>SUM(N1093:N1094)</f>
        <v>0</v>
      </c>
      <c r="O1110" s="1764">
        <f>SUM(O1093:O1094)</f>
        <v>0</v>
      </c>
      <c r="P1110" s="1701"/>
      <c r="Q1110" s="1763">
        <f>SUM(Q1093:Q1094)</f>
        <v>0</v>
      </c>
      <c r="R1110" s="1764">
        <f>SUM(R1093:R1094)</f>
        <v>0</v>
      </c>
      <c r="S1110" s="1701"/>
      <c r="T1110" s="1763">
        <f>SUM(T1093:T1094)</f>
        <v>0</v>
      </c>
      <c r="U1110" s="1764">
        <f>SUM(U1093:U1094)</f>
        <v>0</v>
      </c>
      <c r="V1110" s="1701"/>
      <c r="W1110" s="1763">
        <f>SUM(W1093:W1094)</f>
        <v>0</v>
      </c>
      <c r="X1110" s="1764">
        <f>SUM(X1093:X1094)</f>
        <v>0</v>
      </c>
      <c r="Y1110" s="1701"/>
      <c r="Z1110" s="1763">
        <f>SUM(Z1093:Z1094)</f>
        <v>0</v>
      </c>
      <c r="AA1110" s="1764">
        <f>SUM(AA1093:AA1094)</f>
        <v>0</v>
      </c>
      <c r="AB1110" s="1701"/>
      <c r="AC1110" s="1763">
        <f>SUM(AC1093:AC1094)</f>
        <v>0</v>
      </c>
      <c r="AD1110" s="1764">
        <f>SUM(AD1093:AD1094)</f>
        <v>0</v>
      </c>
      <c r="AE1110" s="1701"/>
      <c r="AF1110" s="1763">
        <f>SUM(AF1093:AF1094)</f>
        <v>0</v>
      </c>
      <c r="AG1110" s="1764">
        <f>SUM(AG1093:AG1094)</f>
        <v>0</v>
      </c>
      <c r="AH1110" s="1701"/>
      <c r="AI1110" s="1763">
        <f>SUM(AI1093:AI1094)</f>
        <v>0</v>
      </c>
      <c r="AJ1110" s="1764">
        <f>SUM(AJ1093:AJ1094)</f>
        <v>0</v>
      </c>
      <c r="AK1110" s="1701"/>
      <c r="AL1110" s="1763">
        <f>SUM(AL1093:AL1094)</f>
        <v>0</v>
      </c>
      <c r="AM1110" s="1764">
        <f>SUM(AM1093:AM1094)</f>
        <v>0</v>
      </c>
      <c r="AN1110" s="1701"/>
      <c r="AO1110" s="1763">
        <f>SUM(AO1093:AO1094)</f>
        <v>0</v>
      </c>
      <c r="AP1110" s="1764">
        <f>SUM(AP1093:AP1094)</f>
        <v>0</v>
      </c>
      <c r="AQ1110" s="1701"/>
      <c r="AR1110" s="1763">
        <f>SUM(AR1093:AR1094)</f>
        <v>0</v>
      </c>
      <c r="AS1110" s="1764">
        <f>SUM(AS1093:AS1094)</f>
        <v>0</v>
      </c>
      <c r="AT1110" s="1701"/>
      <c r="AU1110" s="1763">
        <f>SUM(AU1093:AU1094)</f>
        <v>0</v>
      </c>
      <c r="AV1110" s="1764">
        <f>SUM(AV1093:AV1094)</f>
        <v>0</v>
      </c>
      <c r="AW1110" s="1701"/>
      <c r="AX1110" s="1763">
        <f>SUM(AX1093:AX1094)</f>
        <v>0</v>
      </c>
      <c r="AY1110" s="1764">
        <f>SUM(AY1093:AY1094)</f>
        <v>0</v>
      </c>
      <c r="AZ1110" s="1701"/>
      <c r="BA1110" s="1763">
        <f>SUM(BA1093:BA1094)</f>
        <v>0</v>
      </c>
      <c r="BB1110" s="1764">
        <f>SUM(BB1093:BB1094)</f>
        <v>0</v>
      </c>
      <c r="BC1110" s="1701"/>
      <c r="BD1110" s="1763">
        <f>SUM(BD1093:BD1094)</f>
        <v>0</v>
      </c>
      <c r="BE1110" s="1764">
        <f>SUM(BE1093:BE1094)</f>
        <v>0</v>
      </c>
      <c r="BF1110" s="1701"/>
      <c r="BG1110" s="1763">
        <f>SUM(BG1093:BG1094)</f>
        <v>0</v>
      </c>
      <c r="BH1110" s="1764">
        <f>SUM(BH1093:BH1094)</f>
        <v>0</v>
      </c>
      <c r="BI1110" s="1701"/>
      <c r="BJ1110" s="1763">
        <f>SUM(BJ1093:BJ1094)</f>
        <v>0</v>
      </c>
      <c r="BK1110" s="1764">
        <f>SUM(BK1093:BK1094)</f>
        <v>0</v>
      </c>
      <c r="BL1110" s="1701"/>
      <c r="BM1110" s="1763">
        <f>SUM(BM1093:BM1094)</f>
        <v>0</v>
      </c>
      <c r="BN1110" s="1764">
        <f>SUM(BN1093:BN1094)</f>
        <v>0</v>
      </c>
      <c r="BO1110" s="1701"/>
      <c r="BP1110" s="1763">
        <f>SUM(BP1093:BP1094)</f>
        <v>0</v>
      </c>
      <c r="BQ1110" s="1764">
        <f>SUM(BQ1093:BQ1094)</f>
        <v>0</v>
      </c>
      <c r="BR1110" s="1701"/>
      <c r="BS1110" s="1763">
        <f>SUM(BS1093:BS1094)</f>
        <v>0</v>
      </c>
      <c r="BT1110" s="1764">
        <f>SUM(BT1093:BT1094)</f>
        <v>0</v>
      </c>
      <c r="BU1110" s="1701"/>
      <c r="BV1110" s="1763">
        <f>SUM(BV1093:BV1094)</f>
        <v>0</v>
      </c>
      <c r="BW1110" s="1764">
        <f>SUM(BW1093:BW1094)</f>
        <v>0</v>
      </c>
      <c r="BX1110" s="1701"/>
      <c r="BY1110" s="1763">
        <f>SUM(BY1093:BY1094)</f>
        <v>0</v>
      </c>
      <c r="BZ1110" s="1764">
        <f>SUM(BZ1093:BZ1094)</f>
        <v>0</v>
      </c>
      <c r="CA1110" s="1701"/>
    </row>
    <row r="1111" s="1620" customFormat="1" ht="21.75" customHeight="1">
      <c r="A1111" s="1717"/>
      <c r="B1111" s="1718"/>
      <c r="C1111" s="1719"/>
      <c r="D1111" s="1720" t="s">
        <v>562</v>
      </c>
      <c r="E1111" s="1721"/>
      <c r="F1111" s="1722"/>
      <c r="G1111" s="1722"/>
      <c r="H1111" s="1723">
        <f>(H1109-H1110)/H1109*100</f>
        <v>100</v>
      </c>
      <c r="I1111" s="1765">
        <f>(I1109-I1110)/I1109*100</f>
        <v>100</v>
      </c>
      <c r="J1111" s="1724"/>
      <c r="K1111" s="1723">
        <f>(K1109-K1110)/K1109*100</f>
        <v>100</v>
      </c>
      <c r="L1111" s="1765">
        <f>(L1109-L1110)/L1109*100</f>
        <v>100</v>
      </c>
      <c r="M1111" s="1724"/>
      <c r="N1111" s="1723">
        <f>(N1109-N1110)/N1109*100</f>
        <v>100</v>
      </c>
      <c r="O1111" s="1765">
        <f>(O1109-O1110)/O1109*100</f>
        <v>100</v>
      </c>
      <c r="P1111" s="1724"/>
      <c r="Q1111" s="1723">
        <f>(Q1109-Q1110)/Q1109*100</f>
        <v>100</v>
      </c>
      <c r="R1111" s="1765">
        <f>(R1109-R1110)/R1109*100</f>
        <v>100</v>
      </c>
      <c r="S1111" s="1724"/>
      <c r="T1111" s="1723">
        <f>(T1109-T1110)/T1109*100</f>
        <v>100</v>
      </c>
      <c r="U1111" s="1765">
        <f>(U1109-U1110)/U1109*100</f>
        <v>100</v>
      </c>
      <c r="V1111" s="1724"/>
      <c r="W1111" s="1723">
        <f>(W1109-W1110)/W1109*100</f>
        <v>100</v>
      </c>
      <c r="X1111" s="1765">
        <f>(X1109-X1110)/X1109*100</f>
        <v>100</v>
      </c>
      <c r="Y1111" s="1724"/>
      <c r="Z1111" s="1723">
        <f>(Z1109-Z1110)/Z1109*100</f>
        <v>100</v>
      </c>
      <c r="AA1111" s="1765">
        <f>(AA1109-AA1110)/AA1109*100</f>
        <v>100</v>
      </c>
      <c r="AB1111" s="1724"/>
      <c r="AC1111" s="1723">
        <f>(AC1109-AC1110)/AC1109*100</f>
        <v>100</v>
      </c>
      <c r="AD1111" s="1765">
        <f>(AD1109-AD1110)/AD1109*100</f>
        <v>100</v>
      </c>
      <c r="AE1111" s="1724"/>
      <c r="AF1111" s="1723">
        <f>(AF1109-AF1110)/AF1109*100</f>
        <v>100</v>
      </c>
      <c r="AG1111" s="1765">
        <f>(AG1109-AG1110)/AG1109*100</f>
        <v>100</v>
      </c>
      <c r="AH1111" s="1724"/>
      <c r="AI1111" s="1723">
        <f>(AI1109-AI1110)/AI1109*100</f>
        <v>100</v>
      </c>
      <c r="AJ1111" s="1765">
        <f>(AJ1109-AJ1110)/AJ1109*100</f>
        <v>100</v>
      </c>
      <c r="AK1111" s="1724"/>
      <c r="AL1111" s="1723">
        <f>(AL1109-AL1110)/AL1109*100</f>
        <v>100</v>
      </c>
      <c r="AM1111" s="1765">
        <f>(AM1109-AM1110)/AM1109*100</f>
        <v>100</v>
      </c>
      <c r="AN1111" s="1724"/>
      <c r="AO1111" s="1723">
        <f>(AO1109-AO1110)/AO1109*100</f>
        <v>100</v>
      </c>
      <c r="AP1111" s="1765">
        <f>(AP1109-AP1110)/AP1109*100</f>
        <v>100</v>
      </c>
      <c r="AQ1111" s="1724"/>
      <c r="AR1111" s="1723">
        <f>(AR1109-AR1110)/AR1109*100</f>
        <v>100</v>
      </c>
      <c r="AS1111" s="1765">
        <f>(AS1109-AS1110)/AS1109*100</f>
        <v>100</v>
      </c>
      <c r="AT1111" s="1724"/>
      <c r="AU1111" s="1723">
        <f>(AU1109-AU1110)/AU1109*100</f>
        <v>100</v>
      </c>
      <c r="AV1111" s="1765">
        <f>(AV1109-AV1110)/AV1109*100</f>
        <v>100</v>
      </c>
      <c r="AW1111" s="1724"/>
      <c r="AX1111" s="1723">
        <f>(AX1109-AX1110)/AX1109*100</f>
        <v>100</v>
      </c>
      <c r="AY1111" s="1765">
        <f>(AY1109-AY1110)/AY1109*100</f>
        <v>100</v>
      </c>
      <c r="AZ1111" s="1724"/>
      <c r="BA1111" s="1723">
        <f>(BA1109-BA1110)/BA1109*100</f>
        <v>100</v>
      </c>
      <c r="BB1111" s="1765">
        <f>(BB1109-BB1110)/BB1109*100</f>
        <v>100</v>
      </c>
      <c r="BC1111" s="1724"/>
      <c r="BD1111" s="1723">
        <f>(BD1109-BD1110)/BD1109*100</f>
        <v>100</v>
      </c>
      <c r="BE1111" s="1765">
        <f>(BE1109-BE1110)/BE1109*100</f>
        <v>100</v>
      </c>
      <c r="BF1111" s="1724"/>
      <c r="BG1111" s="1723">
        <f>(BG1109-BG1110)/BG1109*100</f>
        <v>100</v>
      </c>
      <c r="BH1111" s="1765">
        <f>(BH1109-BH1110)/BH1109*100</f>
        <v>100</v>
      </c>
      <c r="BI1111" s="1724"/>
      <c r="BJ1111" s="1723">
        <f>(BJ1109-BJ1110)/BJ1109*100</f>
        <v>100</v>
      </c>
      <c r="BK1111" s="1765">
        <f>(BK1109-BK1110)/BK1109*100</f>
        <v>100</v>
      </c>
      <c r="BL1111" s="1724"/>
      <c r="BM1111" s="1723">
        <f>(BM1109-BM1110)/BM1109*100</f>
        <v>100</v>
      </c>
      <c r="BN1111" s="1765">
        <f>(BN1109-BN1110)/BN1109*100</f>
        <v>100</v>
      </c>
      <c r="BO1111" s="1724"/>
      <c r="BP1111" s="1723">
        <f>(BP1109-BP1110)/BP1109*100</f>
        <v>100</v>
      </c>
      <c r="BQ1111" s="1765">
        <f>(BQ1109-BQ1110)/BQ1109*100</f>
        <v>100</v>
      </c>
      <c r="BR1111" s="1724"/>
      <c r="BS1111" s="1723">
        <f>(BS1109-BS1110)/BS1109*100</f>
        <v>100</v>
      </c>
      <c r="BT1111" s="1765">
        <f>(BT1109-BT1110)/BT1109*100</f>
        <v>100</v>
      </c>
      <c r="BU1111" s="1724"/>
      <c r="BV1111" s="1723">
        <f>(BV1109-BV1110)/BV1109*100</f>
        <v>100</v>
      </c>
      <c r="BW1111" s="1765">
        <f>(BW1109-BW1110)/BW1109*100</f>
        <v>100</v>
      </c>
      <c r="BX1111" s="1724"/>
      <c r="BY1111" s="1723">
        <f>(BY1109-BY1110)/BY1109*100</f>
        <v>100</v>
      </c>
      <c r="BZ1111" s="1765">
        <f>(BZ1109-BZ1110)/BZ1109*100</f>
        <v>100</v>
      </c>
      <c r="CA1111" s="1724"/>
    </row>
    <row r="1112" s="1620" customFormat="1" ht="21.75" customHeight="1">
      <c r="A1112" s="1664"/>
      <c r="B1112" s="1712" t="s">
        <v>565</v>
      </c>
      <c r="C1112" s="1641"/>
      <c r="D1112" s="1713" t="s">
        <v>560</v>
      </c>
      <c r="E1112" s="1684"/>
      <c r="F1112" s="1684"/>
      <c r="G1112" s="1684"/>
      <c r="H1112" s="1686">
        <f>H1086</f>
        <v>0</v>
      </c>
      <c r="I1112" s="1736">
        <f>I1086</f>
        <v>0</v>
      </c>
      <c r="J1112" s="1688"/>
      <c r="K1112" s="1686">
        <f>K1086</f>
        <v>0</v>
      </c>
      <c r="L1112" s="1736">
        <f>L1086</f>
        <v>0</v>
      </c>
      <c r="M1112" s="1688"/>
      <c r="N1112" s="1686">
        <f>N1086</f>
        <v>0</v>
      </c>
      <c r="O1112" s="1736">
        <f>O1086</f>
        <v>0</v>
      </c>
      <c r="P1112" s="1688"/>
      <c r="Q1112" s="1686">
        <f>Q1086</f>
        <v>0</v>
      </c>
      <c r="R1112" s="1736">
        <f>R1086</f>
        <v>0</v>
      </c>
      <c r="S1112" s="1688"/>
      <c r="T1112" s="1686">
        <f>T1086</f>
        <v>0</v>
      </c>
      <c r="U1112" s="1736">
        <f>U1086</f>
        <v>0</v>
      </c>
      <c r="V1112" s="1688"/>
      <c r="W1112" s="1686">
        <f>W1086</f>
        <v>0</v>
      </c>
      <c r="X1112" s="1736">
        <f>X1086</f>
        <v>0</v>
      </c>
      <c r="Y1112" s="1688"/>
      <c r="Z1112" s="1686">
        <f>Z1086</f>
        <v>0</v>
      </c>
      <c r="AA1112" s="1736">
        <f>AA1086</f>
        <v>0</v>
      </c>
      <c r="AB1112" s="1688"/>
      <c r="AC1112" s="1686">
        <f>AC1086</f>
        <v>0</v>
      </c>
      <c r="AD1112" s="1736">
        <f>AD1086</f>
        <v>0</v>
      </c>
      <c r="AE1112" s="1688"/>
      <c r="AF1112" s="1686">
        <f>AF1086</f>
        <v>0</v>
      </c>
      <c r="AG1112" s="1736">
        <f>AG1086</f>
        <v>0</v>
      </c>
      <c r="AH1112" s="1688"/>
      <c r="AI1112" s="1686">
        <f>AI1086</f>
        <v>0</v>
      </c>
      <c r="AJ1112" s="1736">
        <f>AJ1086</f>
        <v>0</v>
      </c>
      <c r="AK1112" s="1688"/>
      <c r="AL1112" s="1686">
        <f>AL1086</f>
        <v>0</v>
      </c>
      <c r="AM1112" s="1736">
        <f>AM1086</f>
        <v>0</v>
      </c>
      <c r="AN1112" s="1688"/>
      <c r="AO1112" s="1686">
        <f>AO1086</f>
        <v>0</v>
      </c>
      <c r="AP1112" s="1736">
        <f>AP1086</f>
        <v>0</v>
      </c>
      <c r="AQ1112" s="1688"/>
      <c r="AR1112" s="1686">
        <f>AR1086</f>
        <v>0</v>
      </c>
      <c r="AS1112" s="1736">
        <f>AS1086</f>
        <v>0</v>
      </c>
      <c r="AT1112" s="1688"/>
      <c r="AU1112" s="1686">
        <f>AU1086</f>
        <v>0</v>
      </c>
      <c r="AV1112" s="1736">
        <f>AV1086</f>
        <v>0</v>
      </c>
      <c r="AW1112" s="1688"/>
      <c r="AX1112" s="1686">
        <f>AX1086</f>
        <v>0</v>
      </c>
      <c r="AY1112" s="1736">
        <f>AY1086</f>
        <v>0</v>
      </c>
      <c r="AZ1112" s="1688"/>
      <c r="BA1112" s="1686">
        <f>BA1086</f>
        <v>0</v>
      </c>
      <c r="BB1112" s="1736">
        <f>BB1086</f>
        <v>0</v>
      </c>
      <c r="BC1112" s="1688"/>
      <c r="BD1112" s="1686">
        <f>BD1086</f>
        <v>0</v>
      </c>
      <c r="BE1112" s="1736">
        <f>BE1086</f>
        <v>0</v>
      </c>
      <c r="BF1112" s="1688"/>
      <c r="BG1112" s="1686">
        <f>BG1086</f>
        <v>0</v>
      </c>
      <c r="BH1112" s="1736">
        <f>BH1086</f>
        <v>0</v>
      </c>
      <c r="BI1112" s="1688"/>
      <c r="BJ1112" s="1686">
        <f>BJ1086</f>
        <v>0</v>
      </c>
      <c r="BK1112" s="1736">
        <f>BK1086</f>
        <v>0</v>
      </c>
      <c r="BL1112" s="1688"/>
      <c r="BM1112" s="1686">
        <f>BM1086</f>
        <v>0</v>
      </c>
      <c r="BN1112" s="1736">
        <f>BN1086</f>
        <v>0</v>
      </c>
      <c r="BO1112" s="1688"/>
      <c r="BP1112" s="1686">
        <f>BP1086</f>
        <v>0</v>
      </c>
      <c r="BQ1112" s="1736">
        <f>BQ1086</f>
        <v>0</v>
      </c>
      <c r="BR1112" s="1688"/>
      <c r="BS1112" s="1686">
        <f>BS1086</f>
        <v>0</v>
      </c>
      <c r="BT1112" s="1736">
        <f>BT1086</f>
        <v>0</v>
      </c>
      <c r="BU1112" s="1688"/>
      <c r="BV1112" s="1686">
        <f>BV1086</f>
        <v>0</v>
      </c>
      <c r="BW1112" s="1736">
        <f>BW1086</f>
        <v>0</v>
      </c>
      <c r="BX1112" s="1688"/>
      <c r="BY1112" s="1686">
        <f>BY1086</f>
        <v>0</v>
      </c>
      <c r="BZ1112" s="1736">
        <f>BZ1086</f>
        <v>0</v>
      </c>
      <c r="CA1112" s="1688"/>
    </row>
    <row r="1113" s="1620" customFormat="1" ht="21.75" customHeight="1">
      <c r="A1113" s="1681"/>
      <c r="B1113" s="1715"/>
      <c r="C1113" s="1652"/>
      <c r="D1113" s="1706" t="s">
        <v>561</v>
      </c>
      <c r="E1113" s="1690"/>
      <c r="F1113" s="1690"/>
      <c r="G1113" s="1690"/>
      <c r="H1113" s="1699">
        <f>SUM(H1099:H1103)</f>
        <v>0.18399999999999997</v>
      </c>
      <c r="I1113" s="1737">
        <f>SUM(I1099:I1103)</f>
        <v>0.14299999999999999</v>
      </c>
      <c r="J1113" s="1701"/>
      <c r="K1113" s="1699">
        <f>SUM(K1099:K1103)</f>
        <v>0.18399999999999997</v>
      </c>
      <c r="L1113" s="1737">
        <f>SUM(L1099:L1103)</f>
        <v>0.14299999999999999</v>
      </c>
      <c r="M1113" s="1701"/>
      <c r="N1113" s="1699">
        <f>SUM(N1099:N1103)</f>
        <v>0.18399999999999997</v>
      </c>
      <c r="O1113" s="1737">
        <f>SUM(O1099:O1103)</f>
        <v>0.14299999999999999</v>
      </c>
      <c r="P1113" s="1701"/>
      <c r="Q1113" s="1699">
        <f>SUM(Q1099:Q1103)</f>
        <v>0.18399999999999997</v>
      </c>
      <c r="R1113" s="1737">
        <f>SUM(R1099:R1103)</f>
        <v>0.14299999999999999</v>
      </c>
      <c r="S1113" s="1701"/>
      <c r="T1113" s="1699">
        <f>SUM(T1099:T1103)</f>
        <v>0.18399999999999997</v>
      </c>
      <c r="U1113" s="1737">
        <f>SUM(U1099:U1103)</f>
        <v>0.14299999999999999</v>
      </c>
      <c r="V1113" s="1701"/>
      <c r="W1113" s="1699">
        <f>SUM(W1099:W1103)</f>
        <v>0.23400000000000001</v>
      </c>
      <c r="X1113" s="1737">
        <f>SUM(X1099:X1103)</f>
        <v>0.152</v>
      </c>
      <c r="Y1113" s="1701"/>
      <c r="Z1113" s="1699">
        <f>SUM(Z1099:Z1103)</f>
        <v>0.23400000000000001</v>
      </c>
      <c r="AA1113" s="1737">
        <f>SUM(AA1099:AA1103)</f>
        <v>0.152</v>
      </c>
      <c r="AB1113" s="1701"/>
      <c r="AC1113" s="1699">
        <f>SUM(AC1099:AC1103)</f>
        <v>0.23400000000000001</v>
      </c>
      <c r="AD1113" s="1737">
        <f>SUM(AD1099:AD1103)</f>
        <v>0.152</v>
      </c>
      <c r="AE1113" s="1701"/>
      <c r="AF1113" s="1699">
        <f>SUM(AF1099:AF1103)</f>
        <v>0.23400000000000001</v>
      </c>
      <c r="AG1113" s="1737">
        <f>SUM(AG1099:AG1103)</f>
        <v>0.152</v>
      </c>
      <c r="AH1113" s="1701"/>
      <c r="AI1113" s="1699">
        <f>SUM(AI1099:AI1103)</f>
        <v>0.23400000000000001</v>
      </c>
      <c r="AJ1113" s="1737">
        <f>SUM(AJ1099:AJ1103)</f>
        <v>0.152</v>
      </c>
      <c r="AK1113" s="1701"/>
      <c r="AL1113" s="1699">
        <f>SUM(AL1099:AL1103)</f>
        <v>0.23400000000000001</v>
      </c>
      <c r="AM1113" s="1737">
        <f>SUM(AM1099:AM1103)</f>
        <v>0.152</v>
      </c>
      <c r="AN1113" s="1701"/>
      <c r="AO1113" s="1699">
        <f>SUM(AO1099:AO1103)</f>
        <v>0.23400000000000001</v>
      </c>
      <c r="AP1113" s="1737">
        <f>SUM(AP1099:AP1103)</f>
        <v>0.152</v>
      </c>
      <c r="AQ1113" s="1701"/>
      <c r="AR1113" s="1699">
        <f>SUM(AR1099:AR1103)</f>
        <v>0.23400000000000001</v>
      </c>
      <c r="AS1113" s="1737">
        <f>SUM(AS1099:AS1103)</f>
        <v>0.152</v>
      </c>
      <c r="AT1113" s="1701"/>
      <c r="AU1113" s="1699">
        <f>SUM(AU1099:AU1103)</f>
        <v>0.23400000000000001</v>
      </c>
      <c r="AV1113" s="1737">
        <f>SUM(AV1099:AV1103)</f>
        <v>0.152</v>
      </c>
      <c r="AW1113" s="1701"/>
      <c r="AX1113" s="1699">
        <f>SUM(AX1099:AX1103)</f>
        <v>0.23400000000000001</v>
      </c>
      <c r="AY1113" s="1737">
        <f>SUM(AY1099:AY1103)</f>
        <v>0.152</v>
      </c>
      <c r="AZ1113" s="1701"/>
      <c r="BA1113" s="1699">
        <f>SUM(BA1099:BA1103)</f>
        <v>0.23400000000000001</v>
      </c>
      <c r="BB1113" s="1737">
        <f>SUM(BB1099:BB1103)</f>
        <v>0.152</v>
      </c>
      <c r="BC1113" s="1701"/>
      <c r="BD1113" s="1699">
        <f>SUM(BD1099:BD1103)</f>
        <v>0.23400000000000001</v>
      </c>
      <c r="BE1113" s="1737">
        <f>SUM(BE1099:BE1103)</f>
        <v>0.152</v>
      </c>
      <c r="BF1113" s="1701"/>
      <c r="BG1113" s="1699">
        <f>SUM(BG1099:BG1103)</f>
        <v>0.23400000000000001</v>
      </c>
      <c r="BH1113" s="1737">
        <f>SUM(BH1099:BH1103)</f>
        <v>0.152</v>
      </c>
      <c r="BI1113" s="1701"/>
      <c r="BJ1113" s="1699">
        <f>SUM(BJ1099:BJ1103)</f>
        <v>0.23400000000000001</v>
      </c>
      <c r="BK1113" s="1737">
        <f>SUM(BK1099:BK1103)</f>
        <v>0.152</v>
      </c>
      <c r="BL1113" s="1701"/>
      <c r="BM1113" s="1699">
        <f>SUM(BM1099:BM1103)</f>
        <v>0.18399999999999997</v>
      </c>
      <c r="BN1113" s="1737">
        <f>SUM(BN1099:BN1103)</f>
        <v>0.14299999999999999</v>
      </c>
      <c r="BO1113" s="1701"/>
      <c r="BP1113" s="1699">
        <f>SUM(BP1099:BP1103)</f>
        <v>0.18399999999999997</v>
      </c>
      <c r="BQ1113" s="1737">
        <f>SUM(BQ1099:BQ1103)</f>
        <v>0.14299999999999999</v>
      </c>
      <c r="BR1113" s="1701"/>
      <c r="BS1113" s="1699">
        <f>SUM(BS1099:BS1103)</f>
        <v>0.18399999999999997</v>
      </c>
      <c r="BT1113" s="1737">
        <f>SUM(BT1099:BT1103)</f>
        <v>0.14299999999999999</v>
      </c>
      <c r="BU1113" s="1701"/>
      <c r="BV1113" s="1699">
        <f>SUM(BV1099:BV1103)</f>
        <v>0.18399999999999997</v>
      </c>
      <c r="BW1113" s="1737">
        <f>SUM(BW1099:BW1103)</f>
        <v>0.14299999999999999</v>
      </c>
      <c r="BX1113" s="1701"/>
      <c r="BY1113" s="1699">
        <f>SUM(BY1099:BY1103)</f>
        <v>0.18399999999999997</v>
      </c>
      <c r="BZ1113" s="1737">
        <f>SUM(BZ1099:BZ1103)</f>
        <v>0.14299999999999999</v>
      </c>
      <c r="CA1113" s="1701"/>
    </row>
    <row r="1114" s="1620" customFormat="1" ht="21.75" customHeight="1">
      <c r="A1114" s="1717"/>
      <c r="B1114" s="1718"/>
      <c r="C1114" s="1719"/>
      <c r="D1114" s="1720" t="s">
        <v>564</v>
      </c>
      <c r="E1114" s="1721"/>
      <c r="F1114" s="1722"/>
      <c r="G1114" s="1722"/>
      <c r="H1114" s="1753" t="e">
        <f>(H1112-H1113)/H1112*100</f>
        <v>#DIV/0!</v>
      </c>
      <c r="I1114" s="1738" t="e">
        <f>(I1112-I1113)/I1112*100</f>
        <v>#DIV/0!</v>
      </c>
      <c r="J1114" s="1724"/>
      <c r="K1114" s="1753" t="e">
        <f>(K1112-K1113)/K1112*100</f>
        <v>#DIV/0!</v>
      </c>
      <c r="L1114" s="1738" t="e">
        <f>(L1112-L1113)/L1112*100</f>
        <v>#DIV/0!</v>
      </c>
      <c r="M1114" s="1724"/>
      <c r="N1114" s="1753" t="e">
        <f>(N1112-N1113)/N1112*100</f>
        <v>#DIV/0!</v>
      </c>
      <c r="O1114" s="1738" t="e">
        <f>(O1112-O1113)/O1112*100</f>
        <v>#DIV/0!</v>
      </c>
      <c r="P1114" s="1724"/>
      <c r="Q1114" s="1753" t="e">
        <f>(Q1112-Q1113)/Q1112*100</f>
        <v>#DIV/0!</v>
      </c>
      <c r="R1114" s="1738" t="e">
        <f>(R1112-R1113)/R1112*100</f>
        <v>#DIV/0!</v>
      </c>
      <c r="S1114" s="1724"/>
      <c r="T1114" s="1753" t="e">
        <f>(T1112-T1113)/T1112*100</f>
        <v>#DIV/0!</v>
      </c>
      <c r="U1114" s="1738" t="e">
        <f>(U1112-U1113)/U1112*100</f>
        <v>#DIV/0!</v>
      </c>
      <c r="V1114" s="1724"/>
      <c r="W1114" s="1753" t="e">
        <f>(W1112-W1113)/W1112*100</f>
        <v>#DIV/0!</v>
      </c>
      <c r="X1114" s="1738" t="e">
        <f>(X1112-X1113)/X1112*100</f>
        <v>#DIV/0!</v>
      </c>
      <c r="Y1114" s="1724"/>
      <c r="Z1114" s="1753" t="e">
        <f>(Z1112-Z1113)/Z1112*100</f>
        <v>#DIV/0!</v>
      </c>
      <c r="AA1114" s="1738" t="e">
        <f>(AA1112-AA1113)/AA1112*100</f>
        <v>#DIV/0!</v>
      </c>
      <c r="AB1114" s="1724"/>
      <c r="AC1114" s="1753" t="e">
        <f>(AC1112-AC1113)/AC1112*100</f>
        <v>#DIV/0!</v>
      </c>
      <c r="AD1114" s="1738" t="e">
        <f>(AD1112-AD1113)/AD1112*100</f>
        <v>#DIV/0!</v>
      </c>
      <c r="AE1114" s="1724"/>
      <c r="AF1114" s="1753" t="e">
        <f>(AF1112-AF1113)/AF1112*100</f>
        <v>#DIV/0!</v>
      </c>
      <c r="AG1114" s="1738" t="e">
        <f>(AG1112-AG1113)/AG1112*100</f>
        <v>#DIV/0!</v>
      </c>
      <c r="AH1114" s="1724"/>
      <c r="AI1114" s="1753" t="e">
        <f>(AI1112-AI1113)/AI1112*100</f>
        <v>#DIV/0!</v>
      </c>
      <c r="AJ1114" s="1738" t="e">
        <f>(AJ1112-AJ1113)/AJ1112*100</f>
        <v>#DIV/0!</v>
      </c>
      <c r="AK1114" s="1724"/>
      <c r="AL1114" s="1753" t="e">
        <f>(AL1112-AL1113)/AL1112*100</f>
        <v>#DIV/0!</v>
      </c>
      <c r="AM1114" s="1738" t="e">
        <f>(AM1112-AM1113)/AM1112*100</f>
        <v>#DIV/0!</v>
      </c>
      <c r="AN1114" s="1724"/>
      <c r="AO1114" s="1753" t="e">
        <f>(AO1112-AO1113)/AO1112*100</f>
        <v>#DIV/0!</v>
      </c>
      <c r="AP1114" s="1738" t="e">
        <f>(AP1112-AP1113)/AP1112*100</f>
        <v>#DIV/0!</v>
      </c>
      <c r="AQ1114" s="1724"/>
      <c r="AR1114" s="1753" t="e">
        <f>(AR1112-AR1113)/AR1112*100</f>
        <v>#DIV/0!</v>
      </c>
      <c r="AS1114" s="1738" t="e">
        <f>(AS1112-AS1113)/AS1112*100</f>
        <v>#DIV/0!</v>
      </c>
      <c r="AT1114" s="1724"/>
      <c r="AU1114" s="1753" t="e">
        <f>(AU1112-AU1113)/AU1112*100</f>
        <v>#DIV/0!</v>
      </c>
      <c r="AV1114" s="1738" t="e">
        <f>(AV1112-AV1113)/AV1112*100</f>
        <v>#DIV/0!</v>
      </c>
      <c r="AW1114" s="1724"/>
      <c r="AX1114" s="1753" t="e">
        <f>(AX1112-AX1113)/AX1112*100</f>
        <v>#DIV/0!</v>
      </c>
      <c r="AY1114" s="1738" t="e">
        <f>(AY1112-AY1113)/AY1112*100</f>
        <v>#DIV/0!</v>
      </c>
      <c r="AZ1114" s="1724"/>
      <c r="BA1114" s="1753" t="e">
        <f>(BA1112-BA1113)/BA1112*100</f>
        <v>#DIV/0!</v>
      </c>
      <c r="BB1114" s="1738" t="e">
        <f>(BB1112-BB1113)/BB1112*100</f>
        <v>#DIV/0!</v>
      </c>
      <c r="BC1114" s="1724"/>
      <c r="BD1114" s="1753" t="e">
        <f>(BD1112-BD1113)/BD1112*100</f>
        <v>#DIV/0!</v>
      </c>
      <c r="BE1114" s="1738" t="e">
        <f>(BE1112-BE1113)/BE1112*100</f>
        <v>#DIV/0!</v>
      </c>
      <c r="BF1114" s="1724"/>
      <c r="BG1114" s="1753" t="e">
        <f>(BG1112-BG1113)/BG1112*100</f>
        <v>#DIV/0!</v>
      </c>
      <c r="BH1114" s="1738" t="e">
        <f>(BH1112-BH1113)/BH1112*100</f>
        <v>#DIV/0!</v>
      </c>
      <c r="BI1114" s="1724"/>
      <c r="BJ1114" s="1753" t="e">
        <f>(BJ1112-BJ1113)/BJ1112*100</f>
        <v>#DIV/0!</v>
      </c>
      <c r="BK1114" s="1738" t="e">
        <f>(BK1112-BK1113)/BK1112*100</f>
        <v>#DIV/0!</v>
      </c>
      <c r="BL1114" s="1724"/>
      <c r="BM1114" s="1753" t="e">
        <f>(BM1112-BM1113)/BM1112*100</f>
        <v>#DIV/0!</v>
      </c>
      <c r="BN1114" s="1738" t="e">
        <f>(BN1112-BN1113)/BN1112*100</f>
        <v>#DIV/0!</v>
      </c>
      <c r="BO1114" s="1724"/>
      <c r="BP1114" s="1753" t="e">
        <f>(BP1112-BP1113)/BP1112*100</f>
        <v>#DIV/0!</v>
      </c>
      <c r="BQ1114" s="1738" t="e">
        <f>(BQ1112-BQ1113)/BQ1112*100</f>
        <v>#DIV/0!</v>
      </c>
      <c r="BR1114" s="1724"/>
      <c r="BS1114" s="1753" t="e">
        <f>(BS1112-BS1113)/BS1112*100</f>
        <v>#DIV/0!</v>
      </c>
      <c r="BT1114" s="1738" t="e">
        <f>(BT1112-BT1113)/BT1112*100</f>
        <v>#DIV/0!</v>
      </c>
      <c r="BU1114" s="1724"/>
      <c r="BV1114" s="1753" t="e">
        <f>(BV1112-BV1113)/BV1112*100</f>
        <v>#DIV/0!</v>
      </c>
      <c r="BW1114" s="1738" t="e">
        <f>(BW1112-BW1113)/BW1112*100</f>
        <v>#DIV/0!</v>
      </c>
      <c r="BX1114" s="1724"/>
      <c r="BY1114" s="1753" t="e">
        <f>(BY1112-BY1113)/BY1112*100</f>
        <v>#DIV/0!</v>
      </c>
      <c r="BZ1114" s="1738" t="e">
        <f>(BZ1112-BZ1113)/BZ1112*100</f>
        <v>#DIV/0!</v>
      </c>
      <c r="CA1114" s="1724"/>
    </row>
    <row r="1115" s="1620" customFormat="1" ht="21.75" customHeight="1">
      <c r="A1115" s="1664"/>
      <c r="B1115" s="1712" t="s">
        <v>566</v>
      </c>
      <c r="C1115" s="1641"/>
      <c r="D1115" s="1713" t="s">
        <v>560</v>
      </c>
      <c r="E1115" s="1684"/>
      <c r="F1115" s="1684"/>
      <c r="G1115" s="1684"/>
      <c r="H1115" s="1686">
        <f>H1090</f>
        <v>0.35999999999999999</v>
      </c>
      <c r="I1115" s="1736">
        <f>I1090</f>
        <v>0.14999999999999999</v>
      </c>
      <c r="J1115" s="1688"/>
      <c r="K1115" s="1686">
        <f>K1090</f>
        <v>0.35999999999999999</v>
      </c>
      <c r="L1115" s="1736">
        <f>L1090</f>
        <v>0.14999999999999999</v>
      </c>
      <c r="M1115" s="1688"/>
      <c r="N1115" s="1686">
        <f>N1090</f>
        <v>0.35999999999999999</v>
      </c>
      <c r="O1115" s="1736">
        <f>O1090</f>
        <v>0.14999999999999999</v>
      </c>
      <c r="P1115" s="1688"/>
      <c r="Q1115" s="1686">
        <f>Q1090</f>
        <v>0.35999999999999999</v>
      </c>
      <c r="R1115" s="1736">
        <f>R1090</f>
        <v>0.14999999999999999</v>
      </c>
      <c r="S1115" s="1688"/>
      <c r="T1115" s="1686">
        <f>T1090</f>
        <v>0.35999999999999999</v>
      </c>
      <c r="U1115" s="1736">
        <f>U1090</f>
        <v>0.14999999999999999</v>
      </c>
      <c r="V1115" s="1688"/>
      <c r="W1115" s="1686">
        <f>W1090</f>
        <v>0.40000000000000002</v>
      </c>
      <c r="X1115" s="1736">
        <f>X1090</f>
        <v>0.14000000000000001</v>
      </c>
      <c r="Y1115" s="1688"/>
      <c r="Z1115" s="1686">
        <f>Z1090</f>
        <v>0.40000000000000002</v>
      </c>
      <c r="AA1115" s="1736">
        <f>AA1090</f>
        <v>0.14000000000000001</v>
      </c>
      <c r="AB1115" s="1688"/>
      <c r="AC1115" s="1686">
        <f>AC1090</f>
        <v>0.40000000000000002</v>
      </c>
      <c r="AD1115" s="1736">
        <f>AD1090</f>
        <v>0.14000000000000001</v>
      </c>
      <c r="AE1115" s="1688"/>
      <c r="AF1115" s="1686">
        <f>AF1090</f>
        <v>0.40000000000000002</v>
      </c>
      <c r="AG1115" s="1736">
        <f>AG1090</f>
        <v>0.14000000000000001</v>
      </c>
      <c r="AH1115" s="1688"/>
      <c r="AI1115" s="1686">
        <f>AI1090</f>
        <v>0.40000000000000002</v>
      </c>
      <c r="AJ1115" s="1736">
        <f>AJ1090</f>
        <v>0.14000000000000001</v>
      </c>
      <c r="AK1115" s="1688"/>
      <c r="AL1115" s="1686">
        <f>AL1090</f>
        <v>0.40000000000000002</v>
      </c>
      <c r="AM1115" s="1736">
        <f>AM1090</f>
        <v>0.14000000000000001</v>
      </c>
      <c r="AN1115" s="1688"/>
      <c r="AO1115" s="1686">
        <f>AO1090</f>
        <v>0.40000000000000002</v>
      </c>
      <c r="AP1115" s="1736">
        <f>AP1090</f>
        <v>0.12</v>
      </c>
      <c r="AQ1115" s="1688"/>
      <c r="AR1115" s="1686">
        <f>AR1090</f>
        <v>0.40000000000000002</v>
      </c>
      <c r="AS1115" s="1736">
        <f>AS1090</f>
        <v>0.12</v>
      </c>
      <c r="AT1115" s="1688"/>
      <c r="AU1115" s="1686">
        <f>AU1090</f>
        <v>0.40000000000000002</v>
      </c>
      <c r="AV1115" s="1736">
        <f>AV1090</f>
        <v>0.12</v>
      </c>
      <c r="AW1115" s="1688"/>
      <c r="AX1115" s="1686">
        <f>AX1090</f>
        <v>0.40000000000000002</v>
      </c>
      <c r="AY1115" s="1736">
        <f>AY1090</f>
        <v>0.12</v>
      </c>
      <c r="AZ1115" s="1688"/>
      <c r="BA1115" s="1686">
        <f>BA1090</f>
        <v>0.40000000000000002</v>
      </c>
      <c r="BB1115" s="1736">
        <f>BB1090</f>
        <v>0.12</v>
      </c>
      <c r="BC1115" s="1688"/>
      <c r="BD1115" s="1686">
        <f>BD1090</f>
        <v>0.40000000000000002</v>
      </c>
      <c r="BE1115" s="1736">
        <f>BE1090</f>
        <v>0.12</v>
      </c>
      <c r="BF1115" s="1688"/>
      <c r="BG1115" s="1686">
        <f>BG1090</f>
        <v>0.40000000000000002</v>
      </c>
      <c r="BH1115" s="1736">
        <f>BH1090</f>
        <v>0.12</v>
      </c>
      <c r="BI1115" s="1688"/>
      <c r="BJ1115" s="1686">
        <f>BJ1090</f>
        <v>0.40000000000000002</v>
      </c>
      <c r="BK1115" s="1736">
        <f>BK1090</f>
        <v>0.12</v>
      </c>
      <c r="BL1115" s="1688"/>
      <c r="BM1115" s="1686">
        <f>BM1090</f>
        <v>0.35999999999999999</v>
      </c>
      <c r="BN1115" s="1736">
        <f>BN1090</f>
        <v>0.14999999999999999</v>
      </c>
      <c r="BO1115" s="1688"/>
      <c r="BP1115" s="1686">
        <f>BP1090</f>
        <v>0.35999999999999999</v>
      </c>
      <c r="BQ1115" s="1736">
        <f>BQ1090</f>
        <v>0.14999999999999999</v>
      </c>
      <c r="BR1115" s="1688"/>
      <c r="BS1115" s="1686">
        <f>BS1090</f>
        <v>0.35999999999999999</v>
      </c>
      <c r="BT1115" s="1736">
        <f>BT1090</f>
        <v>0.14999999999999999</v>
      </c>
      <c r="BU1115" s="1688"/>
      <c r="BV1115" s="1686">
        <f>BV1090</f>
        <v>0.35999999999999999</v>
      </c>
      <c r="BW1115" s="1736">
        <f>BW1090</f>
        <v>0.14999999999999999</v>
      </c>
      <c r="BX1115" s="1688"/>
      <c r="BY1115" s="1686">
        <f>BY1090</f>
        <v>0.35999999999999999</v>
      </c>
      <c r="BZ1115" s="1736">
        <f>BZ1090</f>
        <v>0.14999999999999999</v>
      </c>
      <c r="CA1115" s="1688"/>
    </row>
    <row r="1116" s="1620" customFormat="1" ht="21.75" customHeight="1">
      <c r="A1116" s="1681"/>
      <c r="B1116" s="1715"/>
      <c r="C1116" s="1652"/>
      <c r="D1116" s="1706" t="s">
        <v>561</v>
      </c>
      <c r="E1116" s="1690"/>
      <c r="F1116" s="1690"/>
      <c r="G1116" s="1690"/>
      <c r="H1116" s="1699">
        <f>SUM(H1104:H1108)</f>
        <v>0.019</v>
      </c>
      <c r="I1116" s="1737">
        <f>SUM(I1104:I1108)</f>
        <v>-0.012</v>
      </c>
      <c r="J1116" s="1701"/>
      <c r="K1116" s="1699">
        <f>SUM(K1104:K1108)</f>
        <v>0.019</v>
      </c>
      <c r="L1116" s="1737">
        <f>SUM(L1104:L1108)</f>
        <v>-0.012</v>
      </c>
      <c r="M1116" s="1701"/>
      <c r="N1116" s="1699">
        <f>SUM(N1104:N1108)</f>
        <v>0.019</v>
      </c>
      <c r="O1116" s="1737">
        <f>SUM(O1104:O1108)</f>
        <v>-0.012</v>
      </c>
      <c r="P1116" s="1701"/>
      <c r="Q1116" s="1699">
        <f>SUM(Q1104:Q1108)</f>
        <v>0.019</v>
      </c>
      <c r="R1116" s="1737">
        <f>SUM(R1104:R1108)</f>
        <v>-0.012</v>
      </c>
      <c r="S1116" s="1701"/>
      <c r="T1116" s="1699">
        <f>SUM(T1104:T1108)</f>
        <v>0.019</v>
      </c>
      <c r="U1116" s="1737">
        <f>SUM(U1104:U1108)</f>
        <v>-0.012</v>
      </c>
      <c r="V1116" s="1701"/>
      <c r="W1116" s="1699">
        <f>SUM(W1104:W1108)</f>
        <v>0.0298</v>
      </c>
      <c r="X1116" s="1737">
        <f>SUM(X1104:X1108)</f>
        <v>-0.0115</v>
      </c>
      <c r="Y1116" s="1701"/>
      <c r="Z1116" s="1699">
        <f>SUM(Z1104:Z1108)</f>
        <v>0.0298</v>
      </c>
      <c r="AA1116" s="1737">
        <f>SUM(AA1104:AA1108)</f>
        <v>-0.0115</v>
      </c>
      <c r="AB1116" s="1701"/>
      <c r="AC1116" s="1699">
        <f>SUM(AC1104:AC1108)</f>
        <v>0.0298</v>
      </c>
      <c r="AD1116" s="1737">
        <f>SUM(AD1104:AD1108)</f>
        <v>-0.0115</v>
      </c>
      <c r="AE1116" s="1701"/>
      <c r="AF1116" s="1699">
        <f>SUM(AF1104:AF1108)</f>
        <v>0.0298</v>
      </c>
      <c r="AG1116" s="1737">
        <f>SUM(AG1104:AG1108)</f>
        <v>-0.0115</v>
      </c>
      <c r="AH1116" s="1701"/>
      <c r="AI1116" s="1699">
        <f>SUM(AI1104:AI1108)</f>
        <v>0.0298</v>
      </c>
      <c r="AJ1116" s="1737">
        <f>SUM(AJ1104:AJ1108)</f>
        <v>-0.0115</v>
      </c>
      <c r="AK1116" s="1701"/>
      <c r="AL1116" s="1699">
        <f>SUM(AL1104:AL1108)</f>
        <v>0.0298</v>
      </c>
      <c r="AM1116" s="1737">
        <f>SUM(AM1104:AM1108)</f>
        <v>-0.0115</v>
      </c>
      <c r="AN1116" s="1701"/>
      <c r="AO1116" s="1699">
        <f>SUM(AO1104:AO1108)</f>
        <v>0.0298</v>
      </c>
      <c r="AP1116" s="1737">
        <f>SUM(AP1104:AP1108)</f>
        <v>-0.0115</v>
      </c>
      <c r="AQ1116" s="1701"/>
      <c r="AR1116" s="1699">
        <f>SUM(AR1104:AR1108)</f>
        <v>0.0298</v>
      </c>
      <c r="AS1116" s="1737">
        <f>SUM(AS1104:AS1108)</f>
        <v>-0.0115</v>
      </c>
      <c r="AT1116" s="1701"/>
      <c r="AU1116" s="1699">
        <f>SUM(AU1104:AU1108)</f>
        <v>0.0298</v>
      </c>
      <c r="AV1116" s="1737">
        <f>SUM(AV1104:AV1108)</f>
        <v>-0.0115</v>
      </c>
      <c r="AW1116" s="1701"/>
      <c r="AX1116" s="1699">
        <f>SUM(AX1104:AX1108)</f>
        <v>0.0298</v>
      </c>
      <c r="AY1116" s="1737">
        <f>SUM(AY1104:AY1108)</f>
        <v>-0.0115</v>
      </c>
      <c r="AZ1116" s="1701"/>
      <c r="BA1116" s="1699">
        <f>SUM(BA1104:BA1108)</f>
        <v>0.0298</v>
      </c>
      <c r="BB1116" s="1737">
        <f>SUM(BB1104:BB1108)</f>
        <v>-0.0115</v>
      </c>
      <c r="BC1116" s="1701"/>
      <c r="BD1116" s="1699">
        <f>SUM(BD1104:BD1108)</f>
        <v>0.0298</v>
      </c>
      <c r="BE1116" s="1737">
        <f>SUM(BE1104:BE1108)</f>
        <v>-0.0115</v>
      </c>
      <c r="BF1116" s="1701"/>
      <c r="BG1116" s="1699">
        <f>SUM(BG1104:BG1108)</f>
        <v>0.0298</v>
      </c>
      <c r="BH1116" s="1737">
        <f>SUM(BH1104:BH1108)</f>
        <v>-0.0115</v>
      </c>
      <c r="BI1116" s="1701"/>
      <c r="BJ1116" s="1699">
        <f>SUM(BJ1104:BJ1108)</f>
        <v>0.0298</v>
      </c>
      <c r="BK1116" s="1737">
        <f>SUM(BK1104:BK1108)</f>
        <v>-0.0115</v>
      </c>
      <c r="BL1116" s="1701"/>
      <c r="BM1116" s="1699">
        <f>SUM(BM1104:BM1108)</f>
        <v>0.019</v>
      </c>
      <c r="BN1116" s="1737">
        <f>SUM(BN1104:BN1108)</f>
        <v>-0.012</v>
      </c>
      <c r="BO1116" s="1701"/>
      <c r="BP1116" s="1699">
        <f>SUM(BP1104:BP1108)</f>
        <v>0.019</v>
      </c>
      <c r="BQ1116" s="1737">
        <f>SUM(BQ1104:BQ1108)</f>
        <v>-0.012</v>
      </c>
      <c r="BR1116" s="1701"/>
      <c r="BS1116" s="1699">
        <f>SUM(BS1104:BS1108)</f>
        <v>0.019</v>
      </c>
      <c r="BT1116" s="1737">
        <f>SUM(BT1104:BT1108)</f>
        <v>-0.012</v>
      </c>
      <c r="BU1116" s="1701"/>
      <c r="BV1116" s="1699">
        <f>SUM(BV1104:BV1108)</f>
        <v>0.019</v>
      </c>
      <c r="BW1116" s="1737">
        <f>SUM(BW1104:BW1108)</f>
        <v>-0.012</v>
      </c>
      <c r="BX1116" s="1701"/>
      <c r="BY1116" s="1699">
        <f>SUM(BY1104:BY1108)</f>
        <v>0.019</v>
      </c>
      <c r="BZ1116" s="1737">
        <f>SUM(BZ1104:BZ1108)</f>
        <v>-0.012</v>
      </c>
      <c r="CA1116" s="1701"/>
    </row>
    <row r="1117" s="1620" customFormat="1" ht="21.75" customHeight="1">
      <c r="A1117" s="1717"/>
      <c r="B1117" s="1718"/>
      <c r="C1117" s="1719"/>
      <c r="D1117" s="1720" t="s">
        <v>564</v>
      </c>
      <c r="E1117" s="1721"/>
      <c r="F1117" s="1722"/>
      <c r="G1117" s="1722"/>
      <c r="H1117" s="1753">
        <f>(H1115-H1116)/H1115*100</f>
        <v>94.722222222222214</v>
      </c>
      <c r="I1117" s="1738">
        <f>(I1115-I1116)/I1115*100</f>
        <v>108</v>
      </c>
      <c r="J1117" s="1724"/>
      <c r="K1117" s="1753">
        <f>(K1115-K1116)/K1115*100</f>
        <v>94.722222222222214</v>
      </c>
      <c r="L1117" s="1738">
        <f>(L1115-L1116)/L1115*100</f>
        <v>108</v>
      </c>
      <c r="M1117" s="1724"/>
      <c r="N1117" s="1753">
        <f>(N1115-N1116)/N1115*100</f>
        <v>94.722222222222214</v>
      </c>
      <c r="O1117" s="1738">
        <f>(O1115-O1116)/O1115*100</f>
        <v>108</v>
      </c>
      <c r="P1117" s="1724"/>
      <c r="Q1117" s="1753">
        <f>(Q1115-Q1116)/Q1115*100</f>
        <v>94.722222222222214</v>
      </c>
      <c r="R1117" s="1738">
        <f>(R1115-R1116)/R1115*100</f>
        <v>108</v>
      </c>
      <c r="S1117" s="1724"/>
      <c r="T1117" s="1753">
        <f>(T1115-T1116)/T1115*100</f>
        <v>94.722222222222214</v>
      </c>
      <c r="U1117" s="1738">
        <f>(U1115-U1116)/U1115*100</f>
        <v>108</v>
      </c>
      <c r="V1117" s="1724"/>
      <c r="W1117" s="1753">
        <f>(W1115-W1116)/W1115*100</f>
        <v>92.549999999999997</v>
      </c>
      <c r="X1117" s="1738">
        <f>(X1115-X1116)/X1115*100</f>
        <v>108.21428571428572</v>
      </c>
      <c r="Y1117" s="1724"/>
      <c r="Z1117" s="1753">
        <f>(Z1115-Z1116)/Z1115*100</f>
        <v>92.549999999999997</v>
      </c>
      <c r="AA1117" s="1738">
        <f>(AA1115-AA1116)/AA1115*100</f>
        <v>108.21428571428572</v>
      </c>
      <c r="AB1117" s="1724"/>
      <c r="AC1117" s="1753">
        <f>(AC1115-AC1116)/AC1115*100</f>
        <v>92.549999999999997</v>
      </c>
      <c r="AD1117" s="1738">
        <f>(AD1115-AD1116)/AD1115*100</f>
        <v>108.21428571428572</v>
      </c>
      <c r="AE1117" s="1724"/>
      <c r="AF1117" s="1753">
        <f>(AF1115-AF1116)/AF1115*100</f>
        <v>92.549999999999997</v>
      </c>
      <c r="AG1117" s="1738">
        <f>(AG1115-AG1116)/AG1115*100</f>
        <v>108.21428571428572</v>
      </c>
      <c r="AH1117" s="1724"/>
      <c r="AI1117" s="1753">
        <f>(AI1115-AI1116)/AI1115*100</f>
        <v>92.549999999999997</v>
      </c>
      <c r="AJ1117" s="1738">
        <f>(AJ1115-AJ1116)/AJ1115*100</f>
        <v>108.21428571428572</v>
      </c>
      <c r="AK1117" s="1724"/>
      <c r="AL1117" s="1753">
        <f>(AL1115-AL1116)/AL1115*100</f>
        <v>92.549999999999997</v>
      </c>
      <c r="AM1117" s="1738">
        <f>(AM1115-AM1116)/AM1115*100</f>
        <v>108.21428571428572</v>
      </c>
      <c r="AN1117" s="1724"/>
      <c r="AO1117" s="1753">
        <f>(AO1115-AO1116)/AO1115*100</f>
        <v>92.549999999999997</v>
      </c>
      <c r="AP1117" s="1738">
        <f>(AP1115-AP1116)/AP1115*100</f>
        <v>109.58333333333334</v>
      </c>
      <c r="AQ1117" s="1724"/>
      <c r="AR1117" s="1753">
        <f>(AR1115-AR1116)/AR1115*100</f>
        <v>92.549999999999997</v>
      </c>
      <c r="AS1117" s="1738">
        <f>(AS1115-AS1116)/AS1115*100</f>
        <v>109.58333333333334</v>
      </c>
      <c r="AT1117" s="1724"/>
      <c r="AU1117" s="1753">
        <f>(AU1115-AU1116)/AU1115*100</f>
        <v>92.549999999999997</v>
      </c>
      <c r="AV1117" s="1738">
        <f>(AV1115-AV1116)/AV1115*100</f>
        <v>109.58333333333334</v>
      </c>
      <c r="AW1117" s="1724"/>
      <c r="AX1117" s="1753">
        <f>(AX1115-AX1116)/AX1115*100</f>
        <v>92.549999999999997</v>
      </c>
      <c r="AY1117" s="1738">
        <f>(AY1115-AY1116)/AY1115*100</f>
        <v>109.58333333333334</v>
      </c>
      <c r="AZ1117" s="1724"/>
      <c r="BA1117" s="1753">
        <f>(BA1115-BA1116)/BA1115*100</f>
        <v>92.549999999999997</v>
      </c>
      <c r="BB1117" s="1738">
        <f>(BB1115-BB1116)/BB1115*100</f>
        <v>109.58333333333334</v>
      </c>
      <c r="BC1117" s="1724"/>
      <c r="BD1117" s="1753">
        <f>(BD1115-BD1116)/BD1115*100</f>
        <v>92.549999999999997</v>
      </c>
      <c r="BE1117" s="1738">
        <f>(BE1115-BE1116)/BE1115*100</f>
        <v>109.58333333333334</v>
      </c>
      <c r="BF1117" s="1724"/>
      <c r="BG1117" s="1753">
        <f>(BG1115-BG1116)/BG1115*100</f>
        <v>92.549999999999997</v>
      </c>
      <c r="BH1117" s="1738">
        <f>(BH1115-BH1116)/BH1115*100</f>
        <v>109.58333333333334</v>
      </c>
      <c r="BI1117" s="1724"/>
      <c r="BJ1117" s="1753">
        <f>(BJ1115-BJ1116)/BJ1115*100</f>
        <v>92.549999999999997</v>
      </c>
      <c r="BK1117" s="1738">
        <f>(BK1115-BK1116)/BK1115*100</f>
        <v>109.58333333333334</v>
      </c>
      <c r="BL1117" s="1724"/>
      <c r="BM1117" s="1753">
        <f>(BM1115-BM1116)/BM1115*100</f>
        <v>94.722222222222214</v>
      </c>
      <c r="BN1117" s="1738">
        <f>(BN1115-BN1116)/BN1115*100</f>
        <v>108</v>
      </c>
      <c r="BO1117" s="1724"/>
      <c r="BP1117" s="1753">
        <f>(BP1115-BP1116)/BP1115*100</f>
        <v>94.722222222222214</v>
      </c>
      <c r="BQ1117" s="1738">
        <f>(BQ1115-BQ1116)/BQ1115*100</f>
        <v>108</v>
      </c>
      <c r="BR1117" s="1724"/>
      <c r="BS1117" s="1753">
        <f>(BS1115-BS1116)/BS1115*100</f>
        <v>94.722222222222214</v>
      </c>
      <c r="BT1117" s="1738">
        <f>(BT1115-BT1116)/BT1115*100</f>
        <v>108</v>
      </c>
      <c r="BU1117" s="1724"/>
      <c r="BV1117" s="1753">
        <f>(BV1115-BV1116)/BV1115*100</f>
        <v>94.722222222222214</v>
      </c>
      <c r="BW1117" s="1738">
        <f>(BW1115-BW1116)/BW1115*100</f>
        <v>108</v>
      </c>
      <c r="BX1117" s="1724"/>
      <c r="BY1117" s="1753">
        <f>(BY1115-BY1116)/BY1115*100</f>
        <v>94.722222222222214</v>
      </c>
      <c r="BZ1117" s="1738">
        <f>(BZ1115-BZ1116)/BZ1115*100</f>
        <v>108</v>
      </c>
      <c r="CA1117" s="1724"/>
    </row>
    <row r="1118" s="1620" customFormat="1" ht="21.75" customHeight="1">
      <c r="A1118" s="1725">
        <v>32</v>
      </c>
      <c r="B1118" s="1800" t="s">
        <v>404</v>
      </c>
      <c r="C1118" s="1666"/>
      <c r="D1118" s="1674"/>
      <c r="E1118" s="1788"/>
      <c r="F1118" s="1788"/>
      <c r="G1118" s="1789"/>
      <c r="H1118" s="1782"/>
      <c r="I1118" s="1783"/>
      <c r="J1118" s="1784"/>
      <c r="K1118" s="1782"/>
      <c r="L1118" s="1783"/>
      <c r="M1118" s="1784"/>
      <c r="N1118" s="1782"/>
      <c r="O1118" s="1783"/>
      <c r="P1118" s="1784"/>
      <c r="Q1118" s="1782"/>
      <c r="R1118" s="1783"/>
      <c r="S1118" s="1784"/>
      <c r="T1118" s="1782"/>
      <c r="U1118" s="1783"/>
      <c r="V1118" s="1784"/>
      <c r="W1118" s="1782"/>
      <c r="X1118" s="1783"/>
      <c r="Y1118" s="1784"/>
      <c r="Z1118" s="1782"/>
      <c r="AA1118" s="1783"/>
      <c r="AB1118" s="1784"/>
      <c r="AC1118" s="1782"/>
      <c r="AD1118" s="1783"/>
      <c r="AE1118" s="1784"/>
      <c r="AF1118" s="1782"/>
      <c r="AG1118" s="1783"/>
      <c r="AH1118" s="1784"/>
      <c r="AI1118" s="1782"/>
      <c r="AJ1118" s="1783"/>
      <c r="AK1118" s="1784"/>
      <c r="AL1118" s="1782"/>
      <c r="AM1118" s="1783"/>
      <c r="AN1118" s="1784"/>
      <c r="AO1118" s="1782"/>
      <c r="AP1118" s="1783"/>
      <c r="AQ1118" s="1784"/>
      <c r="AR1118" s="1782"/>
      <c r="AS1118" s="1783"/>
      <c r="AT1118" s="1784"/>
      <c r="AU1118" s="1782"/>
      <c r="AV1118" s="1783"/>
      <c r="AW1118" s="1784"/>
      <c r="AX1118" s="1782"/>
      <c r="AY1118" s="1783"/>
      <c r="AZ1118" s="1784"/>
      <c r="BA1118" s="1782"/>
      <c r="BB1118" s="1783"/>
      <c r="BC1118" s="1784"/>
      <c r="BD1118" s="1782"/>
      <c r="BE1118" s="1783"/>
      <c r="BF1118" s="1784"/>
      <c r="BG1118" s="1782"/>
      <c r="BH1118" s="1783"/>
      <c r="BI1118" s="1784"/>
      <c r="BJ1118" s="1782"/>
      <c r="BK1118" s="1783"/>
      <c r="BL1118" s="1784"/>
      <c r="BM1118" s="1782"/>
      <c r="BN1118" s="1783"/>
      <c r="BO1118" s="1784"/>
      <c r="BP1118" s="1782"/>
      <c r="BQ1118" s="1783"/>
      <c r="BR1118" s="1784"/>
      <c r="BS1118" s="1782"/>
      <c r="BT1118" s="1783"/>
      <c r="BU1118" s="1784"/>
      <c r="BV1118" s="1782"/>
      <c r="BW1118" s="1783"/>
      <c r="BX1118" s="1784"/>
      <c r="BY1118" s="1782"/>
      <c r="BZ1118" s="1783"/>
      <c r="CA1118" s="1784"/>
    </row>
    <row r="1119" s="1620" customFormat="1" ht="21.75" customHeight="1">
      <c r="A1119" s="1681"/>
      <c r="B1119" s="1622"/>
      <c r="C1119" s="1682"/>
      <c r="D1119" s="1683" t="s">
        <v>161</v>
      </c>
      <c r="E1119" s="1690"/>
      <c r="F1119" s="1690" t="s">
        <v>491</v>
      </c>
      <c r="G1119" s="1690">
        <v>35</v>
      </c>
      <c r="H1119" s="1699">
        <v>0.14000000000000001</v>
      </c>
      <c r="I1119" s="1702">
        <v>0.035999999999999997</v>
      </c>
      <c r="J1119" s="1694">
        <f>ROUND(SQRT(H1119^2+I1119^2)*1000/(1.73*H1129),0)</f>
        <v>2</v>
      </c>
      <c r="K1119" s="1699">
        <v>0.14000000000000001</v>
      </c>
      <c r="L1119" s="1702">
        <v>0.035999999999999997</v>
      </c>
      <c r="M1119" s="1694">
        <f t="shared" ref="M1119:M1120" si="2504">ROUND(SQRT(K1119^2+L1119^2)*1000/(1.73*K1129),0)</f>
        <v>2</v>
      </c>
      <c r="N1119" s="1699">
        <v>0.14000000000000001</v>
      </c>
      <c r="O1119" s="1702">
        <v>0.035999999999999997</v>
      </c>
      <c r="P1119" s="1694">
        <f t="shared" ref="P1119:P1120" si="2505">ROUND(SQRT(N1119^2+O1119^2)*1000/(1.73*N1129),0)</f>
        <v>2</v>
      </c>
      <c r="Q1119" s="1699">
        <v>0.14000000000000001</v>
      </c>
      <c r="R1119" s="1702">
        <v>0.035999999999999997</v>
      </c>
      <c r="S1119" s="1694">
        <f t="shared" ref="S1119:S1120" si="2506">ROUND(SQRT(Q1119^2+R1119^2)*1000/(1.73*Q1129),0)</f>
        <v>2</v>
      </c>
      <c r="T1119" s="1699">
        <v>0.14000000000000001</v>
      </c>
      <c r="U1119" s="1702">
        <v>0.035999999999999997</v>
      </c>
      <c r="V1119" s="1694">
        <f t="shared" ref="V1119:V1120" si="2507">ROUND(SQRT(T1119^2+U1119^2)*1000/(1.73*T1129),0)</f>
        <v>2</v>
      </c>
      <c r="W1119" s="1699">
        <v>0.14999999999999999</v>
      </c>
      <c r="X1119" s="1702">
        <v>0.040000000000000001</v>
      </c>
      <c r="Y1119" s="1694">
        <f t="shared" ref="Y1119:Y1120" si="2508">ROUND(SQRT(W1119^2+X1119^2)*1000/(1.73*W1129),0)</f>
        <v>3</v>
      </c>
      <c r="Z1119" s="1699">
        <v>0.14999999999999999</v>
      </c>
      <c r="AA1119" s="1702">
        <v>0.040000000000000001</v>
      </c>
      <c r="AB1119" s="1694">
        <f t="shared" ref="AB1119:AB1120" si="2509">ROUND(SQRT(Z1119^2+AA1119^2)*1000/(1.73*Z1129),0)</f>
        <v>3</v>
      </c>
      <c r="AC1119" s="1699">
        <v>0.14999999999999999</v>
      </c>
      <c r="AD1119" s="1702">
        <v>0.040000000000000001</v>
      </c>
      <c r="AE1119" s="1694">
        <f t="shared" ref="AE1119:AE1120" si="2510">ROUND(SQRT(AC1119^2+AD1119^2)*1000/(1.73*AC1129),0)</f>
        <v>3</v>
      </c>
      <c r="AF1119" s="1699">
        <v>0.14999999999999999</v>
      </c>
      <c r="AG1119" s="1702">
        <v>0.040000000000000001</v>
      </c>
      <c r="AH1119" s="1694">
        <f t="shared" ref="AH1119:AH1120" si="2511">ROUND(SQRT(AF1119^2+AG1119^2)*1000/(1.73*AF1129),0)</f>
        <v>3</v>
      </c>
      <c r="AI1119" s="1699">
        <v>0.14999999999999999</v>
      </c>
      <c r="AJ1119" s="1702">
        <v>0.040000000000000001</v>
      </c>
      <c r="AK1119" s="1694">
        <f t="shared" ref="AK1119:AK1120" si="2512">ROUND(SQRT(AI1119^2+AJ1119^2)*1000/(1.73*AI1129),0)</f>
        <v>3</v>
      </c>
      <c r="AL1119" s="1699">
        <v>0.14999999999999999</v>
      </c>
      <c r="AM1119" s="1702">
        <v>0.040000000000000001</v>
      </c>
      <c r="AN1119" s="1694">
        <f t="shared" ref="AN1119:AN1120" si="2513">ROUND(SQRT(AL1119^2+AM1119^2)*1000/(1.73*AL1129),0)</f>
        <v>3</v>
      </c>
      <c r="AO1119" s="1699">
        <v>0.16</v>
      </c>
      <c r="AP1119" s="1702">
        <v>0.040000000000000001</v>
      </c>
      <c r="AQ1119" s="1694">
        <f>ROUND(SQRT(AO1119^2+AP1119^2)*1000/(1.73*AO1129),0)</f>
        <v>3</v>
      </c>
      <c r="AR1119" s="1699">
        <v>0.16</v>
      </c>
      <c r="AS1119" s="1702">
        <v>0.040000000000000001</v>
      </c>
      <c r="AT1119" s="1694">
        <f>ROUND(SQRT(AR1119^2+AS1119^2)*1000/(1.73*AR1129),0)</f>
        <v>3</v>
      </c>
      <c r="AU1119" s="1699">
        <v>0.16</v>
      </c>
      <c r="AV1119" s="1702">
        <v>0.040000000000000001</v>
      </c>
      <c r="AW1119" s="1694">
        <f>ROUND(SQRT(AU1119^2+AV1119^2)*1000/(1.73*AU1129),0)</f>
        <v>3</v>
      </c>
      <c r="AX1119" s="1699">
        <v>0.16</v>
      </c>
      <c r="AY1119" s="1702">
        <v>0.040000000000000001</v>
      </c>
      <c r="AZ1119" s="1694">
        <f>ROUND(SQRT(AX1119^2+AY1119^2)*1000/(1.73*AX1129),0)</f>
        <v>3</v>
      </c>
      <c r="BA1119" s="1699">
        <v>0.16</v>
      </c>
      <c r="BB1119" s="1702">
        <v>0.040000000000000001</v>
      </c>
      <c r="BC1119" s="1694">
        <f>ROUND(SQRT(BA1119^2+BB1119^2)*1000/(1.73*BA1129),0)</f>
        <v>3</v>
      </c>
      <c r="BD1119" s="1699">
        <v>0.16</v>
      </c>
      <c r="BE1119" s="1702">
        <v>0.040000000000000001</v>
      </c>
      <c r="BF1119" s="1694">
        <f>ROUND(SQRT(BD1119^2+BE1119^2)*1000/(1.73*BD1129),0)</f>
        <v>3</v>
      </c>
      <c r="BG1119" s="1699">
        <v>0.16</v>
      </c>
      <c r="BH1119" s="1702">
        <v>0.040000000000000001</v>
      </c>
      <c r="BI1119" s="1694">
        <f>ROUND(SQRT(BG1119^2+BH1119^2)*1000/(1.73*BG1129),0)</f>
        <v>3</v>
      </c>
      <c r="BJ1119" s="1699">
        <v>0.16</v>
      </c>
      <c r="BK1119" s="1702">
        <v>0.040000000000000001</v>
      </c>
      <c r="BL1119" s="1694">
        <f>ROUND(SQRT(BJ1119^2+BK1119^2)*1000/(1.73*BJ1129),0)</f>
        <v>3</v>
      </c>
      <c r="BM1119" s="1699">
        <v>0.14000000000000001</v>
      </c>
      <c r="BN1119" s="1702">
        <v>0.035999999999999997</v>
      </c>
      <c r="BO1119" s="1694">
        <f t="shared" ref="BO1119:BO1120" si="2514">ROUND(SQRT(BM1119^2+BN1119^2)*1000/(1.73*BM1129),0)</f>
        <v>2</v>
      </c>
      <c r="BP1119" s="1699">
        <v>0.14000000000000001</v>
      </c>
      <c r="BQ1119" s="1702">
        <v>0.035999999999999997</v>
      </c>
      <c r="BR1119" s="1694">
        <f t="shared" ref="BR1119:BR1120" si="2515">ROUND(SQRT(BP1119^2+BQ1119^2)*1000/(1.73*BP1129),0)</f>
        <v>2</v>
      </c>
      <c r="BS1119" s="1699">
        <v>0.14000000000000001</v>
      </c>
      <c r="BT1119" s="1702">
        <v>0.035999999999999997</v>
      </c>
      <c r="BU1119" s="1694">
        <f t="shared" ref="BU1119:BU1120" si="2516">ROUND(SQRT(BS1119^2+BT1119^2)*1000/(1.73*BS1129),0)</f>
        <v>2</v>
      </c>
      <c r="BV1119" s="1699">
        <v>0.14000000000000001</v>
      </c>
      <c r="BW1119" s="1702">
        <v>0.035999999999999997</v>
      </c>
      <c r="BX1119" s="1694">
        <f t="shared" ref="BX1119:BX1120" si="2517">ROUND(SQRT(BV1119^2+BW1119^2)*1000/(1.73*BV1129),0)</f>
        <v>2</v>
      </c>
      <c r="BY1119" s="1699">
        <v>0.14000000000000001</v>
      </c>
      <c r="BZ1119" s="1702">
        <v>0.035999999999999997</v>
      </c>
      <c r="CA1119" s="1694">
        <f t="shared" ref="CA1119:CA1120" si="2518">ROUND(SQRT(BY1119^2+BZ1119^2)*1000/(1.73*BY1129),0)</f>
        <v>2</v>
      </c>
    </row>
    <row r="1120" s="1620" customFormat="1" ht="21.75" customHeight="1">
      <c r="A1120" s="1681"/>
      <c r="B1120" s="1622"/>
      <c r="C1120" s="1682" t="s">
        <v>786</v>
      </c>
      <c r="D1120" s="1689"/>
      <c r="E1120" s="1690"/>
      <c r="F1120" s="1690" t="s">
        <v>493</v>
      </c>
      <c r="G1120" s="1690">
        <v>10</v>
      </c>
      <c r="H1120" s="1699">
        <v>0.17000000000000001</v>
      </c>
      <c r="I1120" s="1702">
        <v>0.042999999999999997</v>
      </c>
      <c r="J1120" s="1694">
        <f>ROUND(SQRT(H1120^2+I1120^2)*1000/(1.73*H1131),0)</f>
        <v>10</v>
      </c>
      <c r="K1120" s="1699">
        <v>0.17000000000000001</v>
      </c>
      <c r="L1120" s="1702">
        <v>0.042999999999999997</v>
      </c>
      <c r="M1120" s="1694">
        <f t="shared" si="2504"/>
        <v>3</v>
      </c>
      <c r="N1120" s="1699">
        <v>0.17000000000000001</v>
      </c>
      <c r="O1120" s="1702">
        <v>0.042999999999999997</v>
      </c>
      <c r="P1120" s="1694">
        <f t="shared" si="2505"/>
        <v>3</v>
      </c>
      <c r="Q1120" s="1699">
        <v>0.17000000000000001</v>
      </c>
      <c r="R1120" s="1702">
        <v>0.042999999999999997</v>
      </c>
      <c r="S1120" s="1694">
        <f t="shared" si="2506"/>
        <v>3</v>
      </c>
      <c r="T1120" s="1699">
        <v>0.17000000000000001</v>
      </c>
      <c r="U1120" s="1702">
        <v>0.042999999999999997</v>
      </c>
      <c r="V1120" s="1694">
        <f t="shared" si="2507"/>
        <v>3</v>
      </c>
      <c r="W1120" s="1699">
        <v>0.19</v>
      </c>
      <c r="X1120" s="1702">
        <v>0.042000000000000003</v>
      </c>
      <c r="Y1120" s="1694">
        <f t="shared" si="2508"/>
        <v>3</v>
      </c>
      <c r="Z1120" s="1699">
        <v>0.19</v>
      </c>
      <c r="AA1120" s="1702">
        <v>0.042000000000000003</v>
      </c>
      <c r="AB1120" s="1694">
        <f t="shared" si="2509"/>
        <v>3</v>
      </c>
      <c r="AC1120" s="1699">
        <v>0.19</v>
      </c>
      <c r="AD1120" s="1702">
        <v>0.042000000000000003</v>
      </c>
      <c r="AE1120" s="1694">
        <f t="shared" si="2510"/>
        <v>3</v>
      </c>
      <c r="AF1120" s="1699">
        <v>0.19</v>
      </c>
      <c r="AG1120" s="1702">
        <v>0.042000000000000003</v>
      </c>
      <c r="AH1120" s="1694">
        <f t="shared" si="2511"/>
        <v>3</v>
      </c>
      <c r="AI1120" s="1699">
        <v>0.19</v>
      </c>
      <c r="AJ1120" s="1702">
        <v>0.042000000000000003</v>
      </c>
      <c r="AK1120" s="1694">
        <f t="shared" si="2512"/>
        <v>3</v>
      </c>
      <c r="AL1120" s="1699">
        <v>0.19</v>
      </c>
      <c r="AM1120" s="1702">
        <v>0.042000000000000003</v>
      </c>
      <c r="AN1120" s="1694">
        <f t="shared" si="2513"/>
        <v>3</v>
      </c>
      <c r="AO1120" s="1699">
        <v>0.17999999999999999</v>
      </c>
      <c r="AP1120" s="1702">
        <v>0.047</v>
      </c>
      <c r="AQ1120" s="1694">
        <f>ROUND(SQRT(AO1120^2+AP1120^2)*1000/(1.73*AO1131),0)</f>
        <v>11</v>
      </c>
      <c r="AR1120" s="1699">
        <v>0.17999999999999999</v>
      </c>
      <c r="AS1120" s="1702">
        <v>0.047</v>
      </c>
      <c r="AT1120" s="1694">
        <f>ROUND(SQRT(AR1120^2+AS1120^2)*1000/(1.73*AR1131),0)</f>
        <v>11</v>
      </c>
      <c r="AU1120" s="1699">
        <v>0.17999999999999999</v>
      </c>
      <c r="AV1120" s="1702">
        <v>0.047</v>
      </c>
      <c r="AW1120" s="1694">
        <f>ROUND(SQRT(AU1120^2+AV1120^2)*1000/(1.73*AU1131),0)</f>
        <v>11</v>
      </c>
      <c r="AX1120" s="1699">
        <v>0.17999999999999999</v>
      </c>
      <c r="AY1120" s="1702">
        <v>0.047</v>
      </c>
      <c r="AZ1120" s="1694">
        <f>ROUND(SQRT(AX1120^2+AY1120^2)*1000/(1.73*AX1131),0)</f>
        <v>11</v>
      </c>
      <c r="BA1120" s="1699">
        <v>0.17999999999999999</v>
      </c>
      <c r="BB1120" s="1702">
        <v>0.047</v>
      </c>
      <c r="BC1120" s="1694">
        <f>ROUND(SQRT(BA1120^2+BB1120^2)*1000/(1.73*BA1131),0)</f>
        <v>11</v>
      </c>
      <c r="BD1120" s="1699">
        <v>0.17999999999999999</v>
      </c>
      <c r="BE1120" s="1702">
        <v>0.047</v>
      </c>
      <c r="BF1120" s="1694">
        <f>ROUND(SQRT(BD1120^2+BE1120^2)*1000/(1.73*BD1131),0)</f>
        <v>11</v>
      </c>
      <c r="BG1120" s="1699">
        <v>0.17999999999999999</v>
      </c>
      <c r="BH1120" s="1702">
        <v>0.047</v>
      </c>
      <c r="BI1120" s="1694">
        <f>ROUND(SQRT(BG1120^2+BH1120^2)*1000/(1.73*BG1131),0)</f>
        <v>11</v>
      </c>
      <c r="BJ1120" s="1699">
        <v>0.17999999999999999</v>
      </c>
      <c r="BK1120" s="1702">
        <v>0.047</v>
      </c>
      <c r="BL1120" s="1694">
        <f>ROUND(SQRT(BJ1120^2+BK1120^2)*1000/(1.73*BJ1131),0)</f>
        <v>11</v>
      </c>
      <c r="BM1120" s="1699">
        <v>0.17000000000000001</v>
      </c>
      <c r="BN1120" s="1702">
        <v>0.042999999999999997</v>
      </c>
      <c r="BO1120" s="1694">
        <f t="shared" si="2514"/>
        <v>3</v>
      </c>
      <c r="BP1120" s="1699">
        <v>0.17000000000000001</v>
      </c>
      <c r="BQ1120" s="1702">
        <v>0.042999999999999997</v>
      </c>
      <c r="BR1120" s="1694">
        <f t="shared" si="2515"/>
        <v>3</v>
      </c>
      <c r="BS1120" s="1699">
        <v>0.17000000000000001</v>
      </c>
      <c r="BT1120" s="1702">
        <v>0.042999999999999997</v>
      </c>
      <c r="BU1120" s="1694">
        <f t="shared" si="2516"/>
        <v>3</v>
      </c>
      <c r="BV1120" s="1699">
        <v>0.17000000000000001</v>
      </c>
      <c r="BW1120" s="1702">
        <v>0.042999999999999997</v>
      </c>
      <c r="BX1120" s="1694">
        <f t="shared" si="2517"/>
        <v>3</v>
      </c>
      <c r="BY1120" s="1699">
        <v>0.17000000000000001</v>
      </c>
      <c r="BZ1120" s="1702">
        <v>0.042999999999999997</v>
      </c>
      <c r="CA1120" s="1694">
        <f t="shared" si="2518"/>
        <v>3</v>
      </c>
    </row>
    <row r="1121" s="1620" customFormat="1" ht="21.75" customHeight="1">
      <c r="A1121" s="1681"/>
      <c r="B1121" s="1622"/>
      <c r="C1121" s="1682"/>
      <c r="D1121" s="1689"/>
      <c r="E1121" s="1690"/>
      <c r="F1121" s="1690" t="s">
        <v>494</v>
      </c>
      <c r="G1121" s="1690" t="s">
        <v>495</v>
      </c>
      <c r="H1121" s="1695"/>
      <c r="I1121" s="1696"/>
      <c r="J1121" s="1697"/>
      <c r="K1121" s="1695"/>
      <c r="L1121" s="1696"/>
      <c r="M1121" s="1697"/>
      <c r="N1121" s="1695"/>
      <c r="O1121" s="1696"/>
      <c r="P1121" s="1697"/>
      <c r="Q1121" s="1695"/>
      <c r="R1121" s="1696"/>
      <c r="S1121" s="1697"/>
      <c r="T1121" s="1695"/>
      <c r="U1121" s="1696"/>
      <c r="V1121" s="1697"/>
      <c r="W1121" s="1695"/>
      <c r="X1121" s="1696"/>
      <c r="Y1121" s="1697"/>
      <c r="Z1121" s="1695"/>
      <c r="AA1121" s="1696"/>
      <c r="AB1121" s="1697"/>
      <c r="AC1121" s="1695"/>
      <c r="AD1121" s="1696"/>
      <c r="AE1121" s="1697"/>
      <c r="AF1121" s="1695"/>
      <c r="AG1121" s="1696"/>
      <c r="AH1121" s="1697"/>
      <c r="AI1121" s="1695"/>
      <c r="AJ1121" s="1696"/>
      <c r="AK1121" s="1697"/>
      <c r="AL1121" s="1695"/>
      <c r="AM1121" s="1696"/>
      <c r="AN1121" s="1697"/>
      <c r="AO1121" s="1695"/>
      <c r="AP1121" s="1696"/>
      <c r="AQ1121" s="1697"/>
      <c r="AR1121" s="1695"/>
      <c r="AS1121" s="1696"/>
      <c r="AT1121" s="1697"/>
      <c r="AU1121" s="1695"/>
      <c r="AV1121" s="1696"/>
      <c r="AW1121" s="1697"/>
      <c r="AX1121" s="1695"/>
      <c r="AY1121" s="1696"/>
      <c r="AZ1121" s="1697"/>
      <c r="BA1121" s="1695"/>
      <c r="BB1121" s="1696"/>
      <c r="BC1121" s="1697"/>
      <c r="BD1121" s="1695"/>
      <c r="BE1121" s="1696"/>
      <c r="BF1121" s="1697"/>
      <c r="BG1121" s="1695"/>
      <c r="BH1121" s="1696"/>
      <c r="BI1121" s="1697"/>
      <c r="BJ1121" s="1695"/>
      <c r="BK1121" s="1696"/>
      <c r="BL1121" s="1697"/>
      <c r="BM1121" s="1695"/>
      <c r="BN1121" s="1696"/>
      <c r="BO1121" s="1697"/>
      <c r="BP1121" s="1695"/>
      <c r="BQ1121" s="1696"/>
      <c r="BR1121" s="1697"/>
      <c r="BS1121" s="1695"/>
      <c r="BT1121" s="1696"/>
      <c r="BU1121" s="1697"/>
      <c r="BV1121" s="1695"/>
      <c r="BW1121" s="1696"/>
      <c r="BX1121" s="1697"/>
      <c r="BY1121" s="1695"/>
      <c r="BZ1121" s="1696"/>
      <c r="CA1121" s="1697"/>
    </row>
    <row r="1122" s="1620" customFormat="1" ht="21.75" customHeight="1">
      <c r="A1122" s="1681"/>
      <c r="B1122" s="1622"/>
      <c r="C1122" s="1682"/>
      <c r="D1122" s="1689"/>
      <c r="E1122" s="1690"/>
      <c r="F1122" s="1690" t="s">
        <v>496</v>
      </c>
      <c r="G1122" s="1690" t="s">
        <v>495</v>
      </c>
      <c r="H1122" s="1695"/>
      <c r="I1122" s="1696"/>
      <c r="J1122" s="1697"/>
      <c r="K1122" s="1695"/>
      <c r="L1122" s="1696"/>
      <c r="M1122" s="1697"/>
      <c r="N1122" s="1695"/>
      <c r="O1122" s="1696"/>
      <c r="P1122" s="1697"/>
      <c r="Q1122" s="1695"/>
      <c r="R1122" s="1696"/>
      <c r="S1122" s="1697"/>
      <c r="T1122" s="1695"/>
      <c r="U1122" s="1696"/>
      <c r="V1122" s="1697"/>
      <c r="W1122" s="1695"/>
      <c r="X1122" s="1696"/>
      <c r="Y1122" s="1697"/>
      <c r="Z1122" s="1695"/>
      <c r="AA1122" s="1696"/>
      <c r="AB1122" s="1697"/>
      <c r="AC1122" s="1695"/>
      <c r="AD1122" s="1696"/>
      <c r="AE1122" s="1697"/>
      <c r="AF1122" s="1695"/>
      <c r="AG1122" s="1696"/>
      <c r="AH1122" s="1697"/>
      <c r="AI1122" s="1695"/>
      <c r="AJ1122" s="1696"/>
      <c r="AK1122" s="1697"/>
      <c r="AL1122" s="1695"/>
      <c r="AM1122" s="1696"/>
      <c r="AN1122" s="1697"/>
      <c r="AO1122" s="1695"/>
      <c r="AP1122" s="1696"/>
      <c r="AQ1122" s="1697"/>
      <c r="AR1122" s="1695"/>
      <c r="AS1122" s="1696"/>
      <c r="AT1122" s="1697"/>
      <c r="AU1122" s="1695"/>
      <c r="AV1122" s="1696"/>
      <c r="AW1122" s="1697"/>
      <c r="AX1122" s="1695"/>
      <c r="AY1122" s="1696"/>
      <c r="AZ1122" s="1697"/>
      <c r="BA1122" s="1695"/>
      <c r="BB1122" s="1696"/>
      <c r="BC1122" s="1697"/>
      <c r="BD1122" s="1695"/>
      <c r="BE1122" s="1696"/>
      <c r="BF1122" s="1697"/>
      <c r="BG1122" s="1695"/>
      <c r="BH1122" s="1696"/>
      <c r="BI1122" s="1697"/>
      <c r="BJ1122" s="1695"/>
      <c r="BK1122" s="1696"/>
      <c r="BL1122" s="1697"/>
      <c r="BM1122" s="1695"/>
      <c r="BN1122" s="1696"/>
      <c r="BO1122" s="1697"/>
      <c r="BP1122" s="1695"/>
      <c r="BQ1122" s="1696"/>
      <c r="BR1122" s="1697"/>
      <c r="BS1122" s="1695"/>
      <c r="BT1122" s="1696"/>
      <c r="BU1122" s="1697"/>
      <c r="BV1122" s="1695"/>
      <c r="BW1122" s="1696"/>
      <c r="BX1122" s="1697"/>
      <c r="BY1122" s="1695"/>
      <c r="BZ1122" s="1696"/>
      <c r="CA1122" s="1697"/>
    </row>
    <row r="1123" s="1620" customFormat="1" ht="21.75" customHeight="1">
      <c r="A1123" s="1681"/>
      <c r="B1123" s="1622"/>
      <c r="C1123" s="1682"/>
      <c r="D1123" s="1689" t="s">
        <v>116</v>
      </c>
      <c r="E1123" s="1690"/>
      <c r="F1123" s="1690" t="s">
        <v>491</v>
      </c>
      <c r="G1123" s="1690">
        <v>35</v>
      </c>
      <c r="H1123" s="1699">
        <v>0.35699999999999998</v>
      </c>
      <c r="I1123" s="1702">
        <v>0.112</v>
      </c>
      <c r="J1123" s="1694">
        <f>ROUND(SQRT(H1123^2+I1123^2)*1000/(1.73*H1130),0)</f>
        <v>6</v>
      </c>
      <c r="K1123" s="1699">
        <v>0.35699999999999998</v>
      </c>
      <c r="L1123" s="1702">
        <v>0.112</v>
      </c>
      <c r="M1123" s="1694">
        <f t="shared" ref="M1123:M1124" si="2519">ROUND(SQRT(K1123^2+L1123^2)*1000/(1.73*K1131),0)</f>
        <v>22</v>
      </c>
      <c r="N1123" s="1699">
        <v>0.35699999999999998</v>
      </c>
      <c r="O1123" s="1702">
        <v>0.112</v>
      </c>
      <c r="P1123" s="1694">
        <f t="shared" ref="P1123:P1124" si="2520">ROUND(SQRT(N1123^2+O1123^2)*1000/(1.73*N1131),0)</f>
        <v>22</v>
      </c>
      <c r="Q1123" s="1699">
        <v>0.35699999999999998</v>
      </c>
      <c r="R1123" s="1702">
        <v>0.112</v>
      </c>
      <c r="S1123" s="1694">
        <f t="shared" ref="S1123:S1124" si="2521">ROUND(SQRT(Q1123^2+R1123^2)*1000/(1.73*Q1131),0)</f>
        <v>22</v>
      </c>
      <c r="T1123" s="1699">
        <v>0.35699999999999998</v>
      </c>
      <c r="U1123" s="1702">
        <v>0.112</v>
      </c>
      <c r="V1123" s="1694">
        <f t="shared" ref="V1123:V1124" si="2522">ROUND(SQRT(T1123^2+U1123^2)*1000/(1.73*T1131),0)</f>
        <v>22</v>
      </c>
      <c r="W1123" s="1699">
        <v>0.45000000000000001</v>
      </c>
      <c r="X1123" s="1702">
        <v>0.17999999999999999</v>
      </c>
      <c r="Y1123" s="1694">
        <f t="shared" ref="Y1123:Y1124" si="2523">ROUND(SQRT(W1123^2+X1123^2)*1000/(1.73*W1131),0)</f>
        <v>28</v>
      </c>
      <c r="Z1123" s="1699">
        <v>0.45000000000000001</v>
      </c>
      <c r="AA1123" s="1702">
        <v>0.17999999999999999</v>
      </c>
      <c r="AB1123" s="1694">
        <f t="shared" ref="AB1123:AB1124" si="2524">ROUND(SQRT(Z1123^2+AA1123^2)*1000/(1.73*Z1131),0)</f>
        <v>28</v>
      </c>
      <c r="AC1123" s="1699">
        <v>0.45000000000000001</v>
      </c>
      <c r="AD1123" s="1702">
        <v>0.17999999999999999</v>
      </c>
      <c r="AE1123" s="1694">
        <f t="shared" ref="AE1123:AE1124" si="2525">ROUND(SQRT(AC1123^2+AD1123^2)*1000/(1.73*AC1131),0)</f>
        <v>28</v>
      </c>
      <c r="AF1123" s="1699">
        <v>0.45000000000000001</v>
      </c>
      <c r="AG1123" s="1702">
        <v>0.17999999999999999</v>
      </c>
      <c r="AH1123" s="1694">
        <f t="shared" ref="AH1123:AH1124" si="2526">ROUND(SQRT(AF1123^2+AG1123^2)*1000/(1.73*AF1131),0)</f>
        <v>28</v>
      </c>
      <c r="AI1123" s="1699">
        <v>0.45000000000000001</v>
      </c>
      <c r="AJ1123" s="1702">
        <v>0.17999999999999999</v>
      </c>
      <c r="AK1123" s="1694">
        <f t="shared" ref="AK1123:AK1124" si="2527">ROUND(SQRT(AI1123^2+AJ1123^2)*1000/(1.73*AI1131),0)</f>
        <v>28</v>
      </c>
      <c r="AL1123" s="1699">
        <v>0.45000000000000001</v>
      </c>
      <c r="AM1123" s="1702">
        <v>0.17999999999999999</v>
      </c>
      <c r="AN1123" s="1694">
        <f t="shared" ref="AN1123:AN1124" si="2528">ROUND(SQRT(AL1123^2+AM1123^2)*1000/(1.73*AL1131),0)</f>
        <v>28</v>
      </c>
      <c r="AO1123" s="1699">
        <v>0.44</v>
      </c>
      <c r="AP1123" s="1702">
        <v>0.14999999999999999</v>
      </c>
      <c r="AQ1123" s="1694">
        <f t="shared" ref="AQ1123:AQ1124" si="2529">ROUND(SQRT(AO1123^2+AP1123^2)*1000/(1.73*AO1131),0)</f>
        <v>27</v>
      </c>
      <c r="AR1123" s="1699">
        <v>0.44</v>
      </c>
      <c r="AS1123" s="1702">
        <v>0.14999999999999999</v>
      </c>
      <c r="AT1123" s="1694">
        <f t="shared" ref="AT1123:AT1124" si="2530">ROUND(SQRT(AR1123^2+AS1123^2)*1000/(1.73*AR1131),0)</f>
        <v>27</v>
      </c>
      <c r="AU1123" s="1699">
        <v>0.44</v>
      </c>
      <c r="AV1123" s="1702">
        <v>0.14999999999999999</v>
      </c>
      <c r="AW1123" s="1694">
        <f t="shared" ref="AW1123:AW1124" si="2531">ROUND(SQRT(AU1123^2+AV1123^2)*1000/(1.73*AU1131),0)</f>
        <v>27</v>
      </c>
      <c r="AX1123" s="1699">
        <v>0.44</v>
      </c>
      <c r="AY1123" s="1702">
        <v>0.14999999999999999</v>
      </c>
      <c r="AZ1123" s="1694">
        <f t="shared" ref="AZ1123:AZ1124" si="2532">ROUND(SQRT(AX1123^2+AY1123^2)*1000/(1.73*AX1131),0)</f>
        <v>27</v>
      </c>
      <c r="BA1123" s="1699">
        <v>0.44</v>
      </c>
      <c r="BB1123" s="1702">
        <v>0.14999999999999999</v>
      </c>
      <c r="BC1123" s="1694">
        <f t="shared" ref="BC1123:BC1124" si="2533">ROUND(SQRT(BA1123^2+BB1123^2)*1000/(1.73*BA1131),0)</f>
        <v>27</v>
      </c>
      <c r="BD1123" s="1699">
        <v>0.44</v>
      </c>
      <c r="BE1123" s="1702">
        <v>0.14999999999999999</v>
      </c>
      <c r="BF1123" s="1694">
        <f t="shared" ref="BF1123:BF1124" si="2534">ROUND(SQRT(BD1123^2+BE1123^2)*1000/(1.73*BD1131),0)</f>
        <v>27</v>
      </c>
      <c r="BG1123" s="1699">
        <v>0.44</v>
      </c>
      <c r="BH1123" s="1702">
        <v>0.14999999999999999</v>
      </c>
      <c r="BI1123" s="1694">
        <f t="shared" ref="BI1123:BI1124" si="2535">ROUND(SQRT(BG1123^2+BH1123^2)*1000/(1.73*BG1131),0)</f>
        <v>27</v>
      </c>
      <c r="BJ1123" s="1699">
        <v>0.44</v>
      </c>
      <c r="BK1123" s="1702">
        <v>0.14999999999999999</v>
      </c>
      <c r="BL1123" s="1694">
        <f t="shared" ref="BL1123:BL1124" si="2536">ROUND(SQRT(BJ1123^2+BK1123^2)*1000/(1.73*BJ1131),0)</f>
        <v>27</v>
      </c>
      <c r="BM1123" s="1699">
        <v>0.35699999999999998</v>
      </c>
      <c r="BN1123" s="1702">
        <v>0.112</v>
      </c>
      <c r="BO1123" s="1694">
        <f t="shared" ref="BO1123:BO1124" si="2537">ROUND(SQRT(BM1123^2+BN1123^2)*1000/(1.73*BM1131),0)</f>
        <v>22</v>
      </c>
      <c r="BP1123" s="1699">
        <v>0.35699999999999998</v>
      </c>
      <c r="BQ1123" s="1702">
        <v>0.112</v>
      </c>
      <c r="BR1123" s="1694">
        <f t="shared" ref="BR1123:BR1124" si="2538">ROUND(SQRT(BP1123^2+BQ1123^2)*1000/(1.73*BP1131),0)</f>
        <v>22</v>
      </c>
      <c r="BS1123" s="1699">
        <v>0.35699999999999998</v>
      </c>
      <c r="BT1123" s="1702">
        <v>0.112</v>
      </c>
      <c r="BU1123" s="1694">
        <f t="shared" ref="BU1123:BU1124" si="2539">ROUND(SQRT(BS1123^2+BT1123^2)*1000/(1.73*BS1131),0)</f>
        <v>22</v>
      </c>
      <c r="BV1123" s="1699">
        <v>0.35699999999999998</v>
      </c>
      <c r="BW1123" s="1702">
        <v>0.112</v>
      </c>
      <c r="BX1123" s="1694">
        <f t="shared" ref="BX1123:BX1124" si="2540">ROUND(SQRT(BV1123^2+BW1123^2)*1000/(1.73*BV1131),0)</f>
        <v>22</v>
      </c>
      <c r="BY1123" s="1699">
        <v>0.35699999999999998</v>
      </c>
      <c r="BZ1123" s="1702">
        <v>0.112</v>
      </c>
      <c r="CA1123" s="1694">
        <f t="shared" ref="CA1123:CA1124" si="2541">ROUND(SQRT(BY1123^2+BZ1123^2)*1000/(1.73*BY1131),0)</f>
        <v>22</v>
      </c>
    </row>
    <row r="1124" s="1620" customFormat="1" ht="21.75" customHeight="1">
      <c r="A1124" s="1681"/>
      <c r="B1124" s="1622"/>
      <c r="C1124" s="1682" t="s">
        <v>787</v>
      </c>
      <c r="D1124" s="1689"/>
      <c r="E1124" s="1690"/>
      <c r="F1124" s="1690" t="s">
        <v>493</v>
      </c>
      <c r="G1124" s="1690">
        <v>10</v>
      </c>
      <c r="H1124" s="1699">
        <v>0.44</v>
      </c>
      <c r="I1124" s="1702">
        <v>0.12</v>
      </c>
      <c r="J1124" s="1694">
        <f>ROUND(SQRT(H1124^2+I1124^2)*1000/(1.73*H1132),0)</f>
        <v>26</v>
      </c>
      <c r="K1124" s="1699">
        <v>0.44</v>
      </c>
      <c r="L1124" s="1702">
        <v>0.12</v>
      </c>
      <c r="M1124" s="1694">
        <f t="shared" si="2519"/>
        <v>26</v>
      </c>
      <c r="N1124" s="1699">
        <v>0.44</v>
      </c>
      <c r="O1124" s="1702">
        <v>0.12</v>
      </c>
      <c r="P1124" s="1694">
        <f t="shared" si="2520"/>
        <v>26</v>
      </c>
      <c r="Q1124" s="1699">
        <v>0.44</v>
      </c>
      <c r="R1124" s="1702">
        <v>0.12</v>
      </c>
      <c r="S1124" s="1694">
        <f t="shared" si="2521"/>
        <v>26</v>
      </c>
      <c r="T1124" s="1699">
        <v>0.44</v>
      </c>
      <c r="U1124" s="1702">
        <v>0.12</v>
      </c>
      <c r="V1124" s="1694">
        <f t="shared" si="2522"/>
        <v>26</v>
      </c>
      <c r="W1124" s="1699">
        <v>0.53000000000000003</v>
      </c>
      <c r="X1124" s="1702">
        <v>0.16</v>
      </c>
      <c r="Y1124" s="1694">
        <f t="shared" si="2523"/>
        <v>32</v>
      </c>
      <c r="Z1124" s="1699">
        <v>0.53000000000000003</v>
      </c>
      <c r="AA1124" s="1702">
        <v>0.16</v>
      </c>
      <c r="AB1124" s="1694">
        <f t="shared" si="2524"/>
        <v>32</v>
      </c>
      <c r="AC1124" s="1699">
        <v>0.53000000000000003</v>
      </c>
      <c r="AD1124" s="1702">
        <v>0.16</v>
      </c>
      <c r="AE1124" s="1694">
        <f t="shared" si="2525"/>
        <v>32</v>
      </c>
      <c r="AF1124" s="1699">
        <v>0.53000000000000003</v>
      </c>
      <c r="AG1124" s="1702">
        <v>0.16</v>
      </c>
      <c r="AH1124" s="1694">
        <f t="shared" si="2526"/>
        <v>32</v>
      </c>
      <c r="AI1124" s="1699">
        <v>0.53000000000000003</v>
      </c>
      <c r="AJ1124" s="1702">
        <v>0.16</v>
      </c>
      <c r="AK1124" s="1694">
        <f t="shared" si="2527"/>
        <v>32</v>
      </c>
      <c r="AL1124" s="1699">
        <v>0.53000000000000003</v>
      </c>
      <c r="AM1124" s="1702">
        <v>0.16</v>
      </c>
      <c r="AN1124" s="1694">
        <f t="shared" si="2528"/>
        <v>32</v>
      </c>
      <c r="AO1124" s="1699">
        <v>0.60999999999999999</v>
      </c>
      <c r="AP1124" s="1702">
        <v>0.17000000000000001</v>
      </c>
      <c r="AQ1124" s="1694">
        <f t="shared" si="2529"/>
        <v>37</v>
      </c>
      <c r="AR1124" s="1699">
        <v>0.60999999999999999</v>
      </c>
      <c r="AS1124" s="1702">
        <v>0.17000000000000001</v>
      </c>
      <c r="AT1124" s="1694">
        <f t="shared" si="2530"/>
        <v>37</v>
      </c>
      <c r="AU1124" s="1699">
        <v>0.60999999999999999</v>
      </c>
      <c r="AV1124" s="1702">
        <v>0.17000000000000001</v>
      </c>
      <c r="AW1124" s="1694">
        <f t="shared" si="2531"/>
        <v>37</v>
      </c>
      <c r="AX1124" s="1699">
        <v>0.60999999999999999</v>
      </c>
      <c r="AY1124" s="1702">
        <v>0.17000000000000001</v>
      </c>
      <c r="AZ1124" s="1694">
        <f t="shared" si="2532"/>
        <v>37</v>
      </c>
      <c r="BA1124" s="1699">
        <v>0.60999999999999999</v>
      </c>
      <c r="BB1124" s="1702">
        <v>0.17000000000000001</v>
      </c>
      <c r="BC1124" s="1694">
        <f t="shared" si="2533"/>
        <v>37</v>
      </c>
      <c r="BD1124" s="1699">
        <v>0.60999999999999999</v>
      </c>
      <c r="BE1124" s="1702">
        <v>0.17000000000000001</v>
      </c>
      <c r="BF1124" s="1694">
        <f t="shared" si="2534"/>
        <v>37</v>
      </c>
      <c r="BG1124" s="1699">
        <v>0.60999999999999999</v>
      </c>
      <c r="BH1124" s="1702">
        <v>0.17000000000000001</v>
      </c>
      <c r="BI1124" s="1694">
        <f t="shared" si="2535"/>
        <v>37</v>
      </c>
      <c r="BJ1124" s="1699">
        <v>0.60999999999999999</v>
      </c>
      <c r="BK1124" s="1702">
        <v>0.17000000000000001</v>
      </c>
      <c r="BL1124" s="1694">
        <f t="shared" si="2536"/>
        <v>37</v>
      </c>
      <c r="BM1124" s="1699">
        <v>0.44</v>
      </c>
      <c r="BN1124" s="1702">
        <v>0.12</v>
      </c>
      <c r="BO1124" s="1694">
        <f t="shared" si="2537"/>
        <v>26</v>
      </c>
      <c r="BP1124" s="1699">
        <v>0.44</v>
      </c>
      <c r="BQ1124" s="1702">
        <v>0.12</v>
      </c>
      <c r="BR1124" s="1694">
        <f t="shared" si="2538"/>
        <v>26</v>
      </c>
      <c r="BS1124" s="1699">
        <v>0.44</v>
      </c>
      <c r="BT1124" s="1702">
        <v>0.12</v>
      </c>
      <c r="BU1124" s="1694">
        <f t="shared" si="2539"/>
        <v>26</v>
      </c>
      <c r="BV1124" s="1699">
        <v>0.44</v>
      </c>
      <c r="BW1124" s="1702">
        <v>0.12</v>
      </c>
      <c r="BX1124" s="1694">
        <f t="shared" si="2540"/>
        <v>26</v>
      </c>
      <c r="BY1124" s="1699">
        <v>0.44</v>
      </c>
      <c r="BZ1124" s="1702">
        <v>0.12</v>
      </c>
      <c r="CA1124" s="1694">
        <f t="shared" si="2541"/>
        <v>26</v>
      </c>
    </row>
    <row r="1125" s="1620" customFormat="1" ht="21.75" customHeight="1">
      <c r="A1125" s="1681"/>
      <c r="B1125" s="1622"/>
      <c r="C1125" s="1682"/>
      <c r="D1125" s="1689"/>
      <c r="E1125" s="1690"/>
      <c r="F1125" s="1690" t="s">
        <v>494</v>
      </c>
      <c r="G1125" s="1690" t="s">
        <v>495</v>
      </c>
      <c r="H1125" s="1695"/>
      <c r="I1125" s="1696"/>
      <c r="J1125" s="1697"/>
      <c r="K1125" s="1695"/>
      <c r="L1125" s="1696"/>
      <c r="M1125" s="1697"/>
      <c r="N1125" s="1695"/>
      <c r="O1125" s="1696"/>
      <c r="P1125" s="1697"/>
      <c r="Q1125" s="1695"/>
      <c r="R1125" s="1696"/>
      <c r="S1125" s="1697"/>
      <c r="T1125" s="1695"/>
      <c r="U1125" s="1696"/>
      <c r="V1125" s="1697"/>
      <c r="W1125" s="1695"/>
      <c r="X1125" s="1696"/>
      <c r="Y1125" s="1697"/>
      <c r="Z1125" s="1695"/>
      <c r="AA1125" s="1696"/>
      <c r="AB1125" s="1697"/>
      <c r="AC1125" s="1695"/>
      <c r="AD1125" s="1696"/>
      <c r="AE1125" s="1697"/>
      <c r="AF1125" s="1695"/>
      <c r="AG1125" s="1696"/>
      <c r="AH1125" s="1697"/>
      <c r="AI1125" s="1695"/>
      <c r="AJ1125" s="1696"/>
      <c r="AK1125" s="1697"/>
      <c r="AL1125" s="1695"/>
      <c r="AM1125" s="1696"/>
      <c r="AN1125" s="1697"/>
      <c r="AO1125" s="1695"/>
      <c r="AP1125" s="1696"/>
      <c r="AQ1125" s="1697"/>
      <c r="AR1125" s="1695"/>
      <c r="AS1125" s="1696"/>
      <c r="AT1125" s="1697"/>
      <c r="AU1125" s="1695"/>
      <c r="AV1125" s="1696"/>
      <c r="AW1125" s="1697"/>
      <c r="AX1125" s="1695"/>
      <c r="AY1125" s="1696"/>
      <c r="AZ1125" s="1697"/>
      <c r="BA1125" s="1695"/>
      <c r="BB1125" s="1696"/>
      <c r="BC1125" s="1697"/>
      <c r="BD1125" s="1695"/>
      <c r="BE1125" s="1696"/>
      <c r="BF1125" s="1697"/>
      <c r="BG1125" s="1695"/>
      <c r="BH1125" s="1696"/>
      <c r="BI1125" s="1697"/>
      <c r="BJ1125" s="1695"/>
      <c r="BK1125" s="1696"/>
      <c r="BL1125" s="1697"/>
      <c r="BM1125" s="1695"/>
      <c r="BN1125" s="1696"/>
      <c r="BO1125" s="1697"/>
      <c r="BP1125" s="1695"/>
      <c r="BQ1125" s="1696"/>
      <c r="BR1125" s="1697"/>
      <c r="BS1125" s="1695"/>
      <c r="BT1125" s="1696"/>
      <c r="BU1125" s="1697"/>
      <c r="BV1125" s="1695"/>
      <c r="BW1125" s="1696"/>
      <c r="BX1125" s="1697"/>
      <c r="BY1125" s="1695"/>
      <c r="BZ1125" s="1696"/>
      <c r="CA1125" s="1697"/>
    </row>
    <row r="1126" s="1620" customFormat="1" ht="21.75" customHeight="1">
      <c r="A1126" s="1681"/>
      <c r="B1126" s="1622"/>
      <c r="C1126" s="1682"/>
      <c r="D1126" s="1689"/>
      <c r="E1126" s="1690"/>
      <c r="F1126" s="1690" t="s">
        <v>496</v>
      </c>
      <c r="G1126" s="1690" t="s">
        <v>495</v>
      </c>
      <c r="H1126" s="1695"/>
      <c r="I1126" s="1696"/>
      <c r="J1126" s="1697"/>
      <c r="K1126" s="1695"/>
      <c r="L1126" s="1696"/>
      <c r="M1126" s="1697"/>
      <c r="N1126" s="1695"/>
      <c r="O1126" s="1696"/>
      <c r="P1126" s="1697"/>
      <c r="Q1126" s="1695"/>
      <c r="R1126" s="1696"/>
      <c r="S1126" s="1697"/>
      <c r="T1126" s="1695"/>
      <c r="U1126" s="1696"/>
      <c r="V1126" s="1697"/>
      <c r="W1126" s="1695"/>
      <c r="X1126" s="1696"/>
      <c r="Y1126" s="1697"/>
      <c r="Z1126" s="1695"/>
      <c r="AA1126" s="1696"/>
      <c r="AB1126" s="1697"/>
      <c r="AC1126" s="1695"/>
      <c r="AD1126" s="1696"/>
      <c r="AE1126" s="1697"/>
      <c r="AF1126" s="1695"/>
      <c r="AG1126" s="1696"/>
      <c r="AH1126" s="1697"/>
      <c r="AI1126" s="1695"/>
      <c r="AJ1126" s="1696"/>
      <c r="AK1126" s="1697"/>
      <c r="AL1126" s="1695"/>
      <c r="AM1126" s="1696"/>
      <c r="AN1126" s="1697"/>
      <c r="AO1126" s="1695"/>
      <c r="AP1126" s="1696"/>
      <c r="AQ1126" s="1697"/>
      <c r="AR1126" s="1695"/>
      <c r="AS1126" s="1696"/>
      <c r="AT1126" s="1697"/>
      <c r="AU1126" s="1695"/>
      <c r="AV1126" s="1696"/>
      <c r="AW1126" s="1697"/>
      <c r="AX1126" s="1695"/>
      <c r="AY1126" s="1696"/>
      <c r="AZ1126" s="1697"/>
      <c r="BA1126" s="1695"/>
      <c r="BB1126" s="1696"/>
      <c r="BC1126" s="1697"/>
      <c r="BD1126" s="1695"/>
      <c r="BE1126" s="1696"/>
      <c r="BF1126" s="1697"/>
      <c r="BG1126" s="1695"/>
      <c r="BH1126" s="1696"/>
      <c r="BI1126" s="1697"/>
      <c r="BJ1126" s="1695"/>
      <c r="BK1126" s="1696"/>
      <c r="BL1126" s="1697"/>
      <c r="BM1126" s="1695"/>
      <c r="BN1126" s="1696"/>
      <c r="BO1126" s="1697"/>
      <c r="BP1126" s="1695"/>
      <c r="BQ1126" s="1696"/>
      <c r="BR1126" s="1697"/>
      <c r="BS1126" s="1695"/>
      <c r="BT1126" s="1696"/>
      <c r="BU1126" s="1697"/>
      <c r="BV1126" s="1695"/>
      <c r="BW1126" s="1696"/>
      <c r="BX1126" s="1697"/>
      <c r="BY1126" s="1695"/>
      <c r="BZ1126" s="1696"/>
      <c r="CA1126" s="1697"/>
    </row>
    <row r="1127" s="1620" customFormat="1" ht="21.75" customHeight="1">
      <c r="A1127" s="1681"/>
      <c r="B1127" s="1703" t="s">
        <v>501</v>
      </c>
      <c r="C1127" s="1652"/>
      <c r="D1127" s="1689" t="s">
        <v>788</v>
      </c>
      <c r="E1127" s="1690" t="s">
        <v>495</v>
      </c>
      <c r="F1127" s="1690"/>
      <c r="G1127" s="1690">
        <v>35</v>
      </c>
      <c r="H1127" s="1699">
        <f t="shared" ref="H1127:I1128" si="2542">H1140</f>
        <v>0.027</v>
      </c>
      <c r="I1127" s="1702">
        <f t="shared" si="2542"/>
        <v>0.019</v>
      </c>
      <c r="J1127" s="1694">
        <f t="shared" ref="J1127:J1128" si="2543">ROUND(SQRT(H1127^2+I1127^2)*1000/(1.73*H1129),0)</f>
        <v>1</v>
      </c>
      <c r="K1127" s="1699">
        <f t="shared" ref="K1127:R1128" si="2544">K1140</f>
        <v>0.027</v>
      </c>
      <c r="L1127" s="1702">
        <f t="shared" si="2544"/>
        <v>0.019</v>
      </c>
      <c r="M1127" s="1694">
        <f t="shared" ref="M1127:M1128" si="2545">ROUND(SQRT(K1127^2+L1127^2)*1000/(1.73*K1129),0)</f>
        <v>1</v>
      </c>
      <c r="N1127" s="1699">
        <f t="shared" si="2544"/>
        <v>0.027</v>
      </c>
      <c r="O1127" s="1702">
        <f t="shared" si="2544"/>
        <v>0.019</v>
      </c>
      <c r="P1127" s="1694">
        <f t="shared" ref="P1127:P1128" si="2546">ROUND(SQRT(N1127^2+O1127^2)*1000/(1.73*N1129),0)</f>
        <v>1</v>
      </c>
      <c r="Q1127" s="1699">
        <f t="shared" si="2544"/>
        <v>0.027</v>
      </c>
      <c r="R1127" s="1702">
        <f t="shared" si="2544"/>
        <v>0.019</v>
      </c>
      <c r="S1127" s="1694">
        <f t="shared" ref="S1127:S1128" si="2547">ROUND(SQRT(Q1127^2+R1127^2)*1000/(1.73*Q1129),0)</f>
        <v>1</v>
      </c>
      <c r="T1127" s="1699">
        <f t="shared" ref="T1127:BK1128" si="2548">T1140</f>
        <v>0.027</v>
      </c>
      <c r="U1127" s="1702">
        <f t="shared" si="2548"/>
        <v>0.019</v>
      </c>
      <c r="V1127" s="1694">
        <f t="shared" ref="V1127:V1128" si="2549">ROUND(SQRT(T1127^2+U1127^2)*1000/(1.73*T1129),0)</f>
        <v>1</v>
      </c>
      <c r="W1127" s="1699">
        <f t="shared" ref="W1127:AJ1128" si="2550">W1140</f>
        <v>0.036999999999999998</v>
      </c>
      <c r="X1127" s="1702">
        <f t="shared" si="2550"/>
        <v>0.019</v>
      </c>
      <c r="Y1127" s="1694">
        <f t="shared" ref="Y1127:Y1128" si="2551">ROUND(SQRT(W1127^2+X1127^2)*1000/(1.73*W1129),0)</f>
        <v>1</v>
      </c>
      <c r="Z1127" s="1699">
        <f t="shared" si="2550"/>
        <v>0.036999999999999998</v>
      </c>
      <c r="AA1127" s="1702">
        <f t="shared" si="2550"/>
        <v>0.019</v>
      </c>
      <c r="AB1127" s="1694">
        <f t="shared" ref="AB1127:AB1128" si="2552">ROUND(SQRT(Z1127^2+AA1127^2)*1000/(1.73*Z1129),0)</f>
        <v>1</v>
      </c>
      <c r="AC1127" s="1699">
        <f t="shared" si="2550"/>
        <v>0.036999999999999998</v>
      </c>
      <c r="AD1127" s="1702">
        <f t="shared" si="2550"/>
        <v>0.019</v>
      </c>
      <c r="AE1127" s="1694">
        <f t="shared" ref="AE1127:AE1128" si="2553">ROUND(SQRT(AC1127^2+AD1127^2)*1000/(1.73*AC1129),0)</f>
        <v>1</v>
      </c>
      <c r="AF1127" s="1699">
        <f t="shared" si="2550"/>
        <v>0.036999999999999998</v>
      </c>
      <c r="AG1127" s="1702">
        <f t="shared" si="2550"/>
        <v>0.019</v>
      </c>
      <c r="AH1127" s="1694">
        <f t="shared" ref="AH1127:AH1128" si="2554">ROUND(SQRT(AF1127^2+AG1127^2)*1000/(1.73*AF1129),0)</f>
        <v>1</v>
      </c>
      <c r="AI1127" s="1699">
        <f t="shared" si="2550"/>
        <v>0.036999999999999998</v>
      </c>
      <c r="AJ1127" s="1702">
        <f t="shared" si="2550"/>
        <v>0.019</v>
      </c>
      <c r="AK1127" s="1694">
        <f t="shared" ref="AK1127:AK1128" si="2555">ROUND(SQRT(AI1127^2+AJ1127^2)*1000/(1.73*AI1129),0)</f>
        <v>1</v>
      </c>
      <c r="AL1127" s="1699">
        <f t="shared" si="2548"/>
        <v>0.036999999999999998</v>
      </c>
      <c r="AM1127" s="1702">
        <f t="shared" si="2548"/>
        <v>0.019</v>
      </c>
      <c r="AN1127" s="1694">
        <f t="shared" ref="AN1127:AN1128" si="2556">ROUND(SQRT(AL1127^2+AM1127^2)*1000/(1.73*AL1129),0)</f>
        <v>1</v>
      </c>
      <c r="AO1127" s="1699">
        <f t="shared" ref="AO1127:BH1128" si="2557">AO1140</f>
        <v>0.036999999999999998</v>
      </c>
      <c r="AP1127" s="1702">
        <f t="shared" si="2557"/>
        <v>0.019</v>
      </c>
      <c r="AQ1127" s="1694">
        <f t="shared" ref="AQ1127:AQ1128" si="2558">ROUND(SQRT(AO1127^2+AP1127^2)*1000/(1.73*AO1129),0)</f>
        <v>1</v>
      </c>
      <c r="AR1127" s="1699">
        <f t="shared" si="2557"/>
        <v>0.036999999999999998</v>
      </c>
      <c r="AS1127" s="1702">
        <f t="shared" si="2557"/>
        <v>0.019</v>
      </c>
      <c r="AT1127" s="1694">
        <f t="shared" ref="AT1127:AT1128" si="2559">ROUND(SQRT(AR1127^2+AS1127^2)*1000/(1.73*AR1129),0)</f>
        <v>1</v>
      </c>
      <c r="AU1127" s="1699">
        <f t="shared" si="2557"/>
        <v>0.036999999999999998</v>
      </c>
      <c r="AV1127" s="1702">
        <f t="shared" si="2557"/>
        <v>0.019</v>
      </c>
      <c r="AW1127" s="1694">
        <f t="shared" ref="AW1127:AW1128" si="2560">ROUND(SQRT(AU1127^2+AV1127^2)*1000/(1.73*AU1129),0)</f>
        <v>1</v>
      </c>
      <c r="AX1127" s="1699">
        <f t="shared" si="2557"/>
        <v>0.036999999999999998</v>
      </c>
      <c r="AY1127" s="1702">
        <f t="shared" si="2557"/>
        <v>0.019</v>
      </c>
      <c r="AZ1127" s="1694">
        <f t="shared" ref="AZ1127:AZ1128" si="2561">ROUND(SQRT(AX1127^2+AY1127^2)*1000/(1.73*AX1129),0)</f>
        <v>1</v>
      </c>
      <c r="BA1127" s="1699">
        <f t="shared" si="2557"/>
        <v>0.036999999999999998</v>
      </c>
      <c r="BB1127" s="1702">
        <f t="shared" si="2557"/>
        <v>0.019</v>
      </c>
      <c r="BC1127" s="1694">
        <f t="shared" ref="BC1127:BC1128" si="2562">ROUND(SQRT(BA1127^2+BB1127^2)*1000/(1.73*BA1129),0)</f>
        <v>1</v>
      </c>
      <c r="BD1127" s="1699">
        <f t="shared" si="2557"/>
        <v>0.036999999999999998</v>
      </c>
      <c r="BE1127" s="1702">
        <f t="shared" si="2557"/>
        <v>0.019</v>
      </c>
      <c r="BF1127" s="1694">
        <f t="shared" ref="BF1127:BF1128" si="2563">ROUND(SQRT(BD1127^2+BE1127^2)*1000/(1.73*BD1129),0)</f>
        <v>1</v>
      </c>
      <c r="BG1127" s="1699">
        <f t="shared" si="2557"/>
        <v>0.036999999999999998</v>
      </c>
      <c r="BH1127" s="1702">
        <f t="shared" si="2557"/>
        <v>0.019</v>
      </c>
      <c r="BI1127" s="1694">
        <f t="shared" ref="BI1127:BI1128" si="2564">ROUND(SQRT(BG1127^2+BH1127^2)*1000/(1.73*BG1129),0)</f>
        <v>1</v>
      </c>
      <c r="BJ1127" s="1699">
        <f t="shared" si="2548"/>
        <v>0.036999999999999998</v>
      </c>
      <c r="BK1127" s="1702">
        <f t="shared" si="2548"/>
        <v>0.019</v>
      </c>
      <c r="BL1127" s="1694">
        <f t="shared" ref="BL1127:BL1128" si="2565">ROUND(SQRT(BJ1127^2+BK1127^2)*1000/(1.73*BJ1129),0)</f>
        <v>1</v>
      </c>
      <c r="BM1127" s="1699">
        <f t="shared" ref="BM1127:BN1128" si="2566">BM1140</f>
        <v>0.027</v>
      </c>
      <c r="BN1127" s="1702">
        <f t="shared" si="2566"/>
        <v>0.019</v>
      </c>
      <c r="BO1127" s="1694">
        <f t="shared" ref="BO1127:BO1128" si="2567">ROUND(SQRT(BM1127^2+BN1127^2)*1000/(1.73*BM1129),0)</f>
        <v>1</v>
      </c>
      <c r="BP1127" s="1699">
        <f t="shared" ref="BP1127:BZ1128" si="2568">BP1140</f>
        <v>0.027</v>
      </c>
      <c r="BQ1127" s="1702">
        <f t="shared" si="2568"/>
        <v>0.019</v>
      </c>
      <c r="BR1127" s="1694">
        <f t="shared" ref="BR1127:BR1128" si="2569">ROUND(SQRT(BP1127^2+BQ1127^2)*1000/(1.73*BP1129),0)</f>
        <v>1</v>
      </c>
      <c r="BS1127" s="1699">
        <f t="shared" si="2568"/>
        <v>0.027</v>
      </c>
      <c r="BT1127" s="1702">
        <f t="shared" si="2568"/>
        <v>0.019</v>
      </c>
      <c r="BU1127" s="1694">
        <f t="shared" ref="BU1127:BU1128" si="2570">ROUND(SQRT(BS1127^2+BT1127^2)*1000/(1.73*BS1129),0)</f>
        <v>1</v>
      </c>
      <c r="BV1127" s="1699">
        <f t="shared" si="2568"/>
        <v>0.027</v>
      </c>
      <c r="BW1127" s="1702">
        <f t="shared" si="2568"/>
        <v>0.019</v>
      </c>
      <c r="BX1127" s="1694">
        <f t="shared" ref="BX1127:BX1128" si="2571">ROUND(SQRT(BV1127^2+BW1127^2)*1000/(1.73*BV1129),0)</f>
        <v>1</v>
      </c>
      <c r="BY1127" s="1699">
        <f t="shared" si="2568"/>
        <v>0.027</v>
      </c>
      <c r="BZ1127" s="1702">
        <f t="shared" si="2568"/>
        <v>0.019</v>
      </c>
      <c r="CA1127" s="1694">
        <f t="shared" ref="CA1127:CA1128" si="2572">ROUND(SQRT(BY1127^2+BZ1127^2)*1000/(1.73*BY1129),0)</f>
        <v>1</v>
      </c>
    </row>
    <row r="1128" s="1620" customFormat="1" ht="21.75" customHeight="1">
      <c r="A1128" s="1681"/>
      <c r="B1128" s="1703" t="s">
        <v>523</v>
      </c>
      <c r="C1128" s="1652"/>
      <c r="D1128" s="1689" t="s">
        <v>624</v>
      </c>
      <c r="E1128" s="1690" t="s">
        <v>495</v>
      </c>
      <c r="F1128" s="1690"/>
      <c r="G1128" s="1690">
        <v>35</v>
      </c>
      <c r="H1128" s="1699">
        <f t="shared" si="2542"/>
        <v>0.036999999999999998</v>
      </c>
      <c r="I1128" s="1702">
        <f t="shared" si="2542"/>
        <v>0.034000000000000002</v>
      </c>
      <c r="J1128" s="1635">
        <f t="shared" si="2543"/>
        <v>1</v>
      </c>
      <c r="K1128" s="1699">
        <f t="shared" si="2544"/>
        <v>0.036999999999999998</v>
      </c>
      <c r="L1128" s="1702">
        <f t="shared" si="2544"/>
        <v>0.034000000000000002</v>
      </c>
      <c r="M1128" s="1781">
        <f t="shared" si="2545"/>
        <v>1</v>
      </c>
      <c r="N1128" s="1699">
        <f t="shared" si="2544"/>
        <v>0.036999999999999998</v>
      </c>
      <c r="O1128" s="1702">
        <f t="shared" si="2544"/>
        <v>0.034000000000000002</v>
      </c>
      <c r="P1128" s="1781">
        <f t="shared" si="2546"/>
        <v>1</v>
      </c>
      <c r="Q1128" s="1699">
        <f t="shared" si="2544"/>
        <v>0.036999999999999998</v>
      </c>
      <c r="R1128" s="1702">
        <f t="shared" si="2544"/>
        <v>0.034000000000000002</v>
      </c>
      <c r="S1128" s="1781">
        <f t="shared" si="2547"/>
        <v>1</v>
      </c>
      <c r="T1128" s="1699">
        <f t="shared" si="2548"/>
        <v>0.036999999999999998</v>
      </c>
      <c r="U1128" s="1702">
        <f t="shared" si="2548"/>
        <v>0.034000000000000002</v>
      </c>
      <c r="V1128" s="1781">
        <f t="shared" si="2549"/>
        <v>1</v>
      </c>
      <c r="W1128" s="1699">
        <f t="shared" si="2550"/>
        <v>0.079000000000000001</v>
      </c>
      <c r="X1128" s="1702">
        <f t="shared" si="2550"/>
        <v>0.069000000000000006</v>
      </c>
      <c r="Y1128" s="1781">
        <f t="shared" si="2551"/>
        <v>2</v>
      </c>
      <c r="Z1128" s="1699">
        <f t="shared" si="2550"/>
        <v>0.079000000000000001</v>
      </c>
      <c r="AA1128" s="1702">
        <f t="shared" si="2550"/>
        <v>0.069000000000000006</v>
      </c>
      <c r="AB1128" s="1781">
        <f t="shared" si="2552"/>
        <v>2</v>
      </c>
      <c r="AC1128" s="1699">
        <f t="shared" si="2550"/>
        <v>0.079000000000000001</v>
      </c>
      <c r="AD1128" s="1702">
        <f t="shared" si="2550"/>
        <v>0.069000000000000006</v>
      </c>
      <c r="AE1128" s="1781">
        <f t="shared" si="2553"/>
        <v>2</v>
      </c>
      <c r="AF1128" s="1699">
        <f t="shared" si="2550"/>
        <v>0.079000000000000001</v>
      </c>
      <c r="AG1128" s="1702">
        <f t="shared" si="2550"/>
        <v>0.069000000000000006</v>
      </c>
      <c r="AH1128" s="1781">
        <f t="shared" si="2554"/>
        <v>2</v>
      </c>
      <c r="AI1128" s="1699">
        <f t="shared" si="2550"/>
        <v>0.079000000000000001</v>
      </c>
      <c r="AJ1128" s="1702">
        <f t="shared" si="2550"/>
        <v>0.069000000000000006</v>
      </c>
      <c r="AK1128" s="1781">
        <f t="shared" si="2555"/>
        <v>2</v>
      </c>
      <c r="AL1128" s="1699">
        <f t="shared" si="2548"/>
        <v>0.079000000000000001</v>
      </c>
      <c r="AM1128" s="1702">
        <f t="shared" si="2548"/>
        <v>0.069000000000000006</v>
      </c>
      <c r="AN1128" s="1781">
        <f t="shared" si="2556"/>
        <v>2</v>
      </c>
      <c r="AO1128" s="1699">
        <f t="shared" si="2557"/>
        <v>0.079000000000000001</v>
      </c>
      <c r="AP1128" s="1702">
        <f t="shared" si="2557"/>
        <v>0.069000000000000006</v>
      </c>
      <c r="AQ1128" s="1781">
        <f t="shared" si="2558"/>
        <v>2</v>
      </c>
      <c r="AR1128" s="1699">
        <f t="shared" si="2557"/>
        <v>0.079000000000000001</v>
      </c>
      <c r="AS1128" s="1702">
        <f t="shared" si="2557"/>
        <v>0.069000000000000006</v>
      </c>
      <c r="AT1128" s="1781">
        <f t="shared" si="2559"/>
        <v>2</v>
      </c>
      <c r="AU1128" s="1699">
        <f t="shared" si="2557"/>
        <v>0.079000000000000001</v>
      </c>
      <c r="AV1128" s="1702">
        <f t="shared" si="2557"/>
        <v>0.069000000000000006</v>
      </c>
      <c r="AW1128" s="1781">
        <f t="shared" si="2560"/>
        <v>2</v>
      </c>
      <c r="AX1128" s="1699">
        <f t="shared" si="2557"/>
        <v>0.079000000000000001</v>
      </c>
      <c r="AY1128" s="1702">
        <f t="shared" si="2557"/>
        <v>0.069000000000000006</v>
      </c>
      <c r="AZ1128" s="1781">
        <f t="shared" si="2561"/>
        <v>2</v>
      </c>
      <c r="BA1128" s="1699">
        <f t="shared" si="2557"/>
        <v>0.079000000000000001</v>
      </c>
      <c r="BB1128" s="1702">
        <f t="shared" si="2557"/>
        <v>0.069000000000000006</v>
      </c>
      <c r="BC1128" s="1781">
        <f t="shared" si="2562"/>
        <v>2</v>
      </c>
      <c r="BD1128" s="1699">
        <f t="shared" si="2557"/>
        <v>0.079000000000000001</v>
      </c>
      <c r="BE1128" s="1702">
        <f t="shared" si="2557"/>
        <v>0.069000000000000006</v>
      </c>
      <c r="BF1128" s="1781">
        <f t="shared" si="2563"/>
        <v>2</v>
      </c>
      <c r="BG1128" s="1699">
        <f t="shared" si="2557"/>
        <v>0.079000000000000001</v>
      </c>
      <c r="BH1128" s="1702">
        <f t="shared" si="2557"/>
        <v>0.069000000000000006</v>
      </c>
      <c r="BI1128" s="1781">
        <f t="shared" si="2564"/>
        <v>2</v>
      </c>
      <c r="BJ1128" s="1699">
        <f t="shared" si="2548"/>
        <v>0.079000000000000001</v>
      </c>
      <c r="BK1128" s="1702">
        <f t="shared" si="2548"/>
        <v>0.069000000000000006</v>
      </c>
      <c r="BL1128" s="1781">
        <f t="shared" si="2565"/>
        <v>2</v>
      </c>
      <c r="BM1128" s="1699">
        <f t="shared" si="2566"/>
        <v>0.036999999999999998</v>
      </c>
      <c r="BN1128" s="1702">
        <f t="shared" si="2566"/>
        <v>0.034000000000000002</v>
      </c>
      <c r="BO1128" s="1781">
        <f t="shared" si="2567"/>
        <v>1</v>
      </c>
      <c r="BP1128" s="1699">
        <f t="shared" si="2568"/>
        <v>0.036999999999999998</v>
      </c>
      <c r="BQ1128" s="1702">
        <f t="shared" si="2568"/>
        <v>0.034000000000000002</v>
      </c>
      <c r="BR1128" s="1781">
        <f t="shared" si="2569"/>
        <v>1</v>
      </c>
      <c r="BS1128" s="1699">
        <f t="shared" si="2568"/>
        <v>0.036999999999999998</v>
      </c>
      <c r="BT1128" s="1702">
        <f t="shared" si="2568"/>
        <v>0.034000000000000002</v>
      </c>
      <c r="BU1128" s="1781">
        <f t="shared" si="2570"/>
        <v>1</v>
      </c>
      <c r="BV1128" s="1699">
        <f t="shared" si="2568"/>
        <v>0.036999999999999998</v>
      </c>
      <c r="BW1128" s="1702">
        <f t="shared" si="2568"/>
        <v>0.034000000000000002</v>
      </c>
      <c r="BX1128" s="1781">
        <f t="shared" si="2571"/>
        <v>1</v>
      </c>
      <c r="BY1128" s="1699">
        <f t="shared" si="2568"/>
        <v>0.036999999999999998</v>
      </c>
      <c r="BZ1128" s="1702">
        <f t="shared" si="2568"/>
        <v>0.034000000000000002</v>
      </c>
      <c r="CA1128" s="1781">
        <f t="shared" si="2572"/>
        <v>1</v>
      </c>
    </row>
    <row r="1129" s="1620" customFormat="1" ht="21.75" customHeight="1">
      <c r="A1129" s="1681"/>
      <c r="B1129" s="1703"/>
      <c r="C1129" s="1652"/>
      <c r="D1129" s="1689" t="s">
        <v>527</v>
      </c>
      <c r="E1129" s="1690"/>
      <c r="F1129" s="1690" t="s">
        <v>528</v>
      </c>
      <c r="G1129" s="1690">
        <v>35</v>
      </c>
      <c r="H1129" s="1695">
        <v>35</v>
      </c>
      <c r="I1129" s="1696"/>
      <c r="J1129" s="1697"/>
      <c r="K1129" s="1695">
        <v>35</v>
      </c>
      <c r="L1129" s="1696"/>
      <c r="M1129" s="1697"/>
      <c r="N1129" s="1695">
        <v>35</v>
      </c>
      <c r="O1129" s="1696"/>
      <c r="P1129" s="1697"/>
      <c r="Q1129" s="1695">
        <v>35</v>
      </c>
      <c r="R1129" s="1696"/>
      <c r="S1129" s="1697"/>
      <c r="T1129" s="1695">
        <v>35</v>
      </c>
      <c r="U1129" s="1696"/>
      <c r="V1129" s="1697"/>
      <c r="W1129" s="1695">
        <v>35</v>
      </c>
      <c r="X1129" s="1696"/>
      <c r="Y1129" s="1697"/>
      <c r="Z1129" s="1695">
        <v>35</v>
      </c>
      <c r="AA1129" s="1696"/>
      <c r="AB1129" s="1697"/>
      <c r="AC1129" s="1695">
        <v>35</v>
      </c>
      <c r="AD1129" s="1696"/>
      <c r="AE1129" s="1697"/>
      <c r="AF1129" s="1695">
        <v>35</v>
      </c>
      <c r="AG1129" s="1696"/>
      <c r="AH1129" s="1697"/>
      <c r="AI1129" s="1695">
        <v>35</v>
      </c>
      <c r="AJ1129" s="1696"/>
      <c r="AK1129" s="1697"/>
      <c r="AL1129" s="1695">
        <v>35</v>
      </c>
      <c r="AM1129" s="1696"/>
      <c r="AN1129" s="1697"/>
      <c r="AO1129" s="1695">
        <v>35</v>
      </c>
      <c r="AP1129" s="1696"/>
      <c r="AQ1129" s="1697"/>
      <c r="AR1129" s="1695">
        <v>35</v>
      </c>
      <c r="AS1129" s="1696"/>
      <c r="AT1129" s="1697"/>
      <c r="AU1129" s="1695">
        <v>35</v>
      </c>
      <c r="AV1129" s="1696"/>
      <c r="AW1129" s="1697"/>
      <c r="AX1129" s="1695">
        <v>35</v>
      </c>
      <c r="AY1129" s="1696"/>
      <c r="AZ1129" s="1697"/>
      <c r="BA1129" s="1695">
        <v>35</v>
      </c>
      <c r="BB1129" s="1696"/>
      <c r="BC1129" s="1697"/>
      <c r="BD1129" s="1695">
        <v>35</v>
      </c>
      <c r="BE1129" s="1696"/>
      <c r="BF1129" s="1697"/>
      <c r="BG1129" s="1695">
        <v>35</v>
      </c>
      <c r="BH1129" s="1696"/>
      <c r="BI1129" s="1697"/>
      <c r="BJ1129" s="1695">
        <v>35</v>
      </c>
      <c r="BK1129" s="1696"/>
      <c r="BL1129" s="1697"/>
      <c r="BM1129" s="1695">
        <v>35</v>
      </c>
      <c r="BN1129" s="1696"/>
      <c r="BO1129" s="1697"/>
      <c r="BP1129" s="1695">
        <v>35</v>
      </c>
      <c r="BQ1129" s="1696"/>
      <c r="BR1129" s="1697"/>
      <c r="BS1129" s="1695">
        <v>35</v>
      </c>
      <c r="BT1129" s="1696"/>
      <c r="BU1129" s="1697"/>
      <c r="BV1129" s="1695">
        <v>35</v>
      </c>
      <c r="BW1129" s="1696"/>
      <c r="BX1129" s="1697"/>
      <c r="BY1129" s="1695">
        <v>35</v>
      </c>
      <c r="BZ1129" s="1696"/>
      <c r="CA1129" s="1697"/>
    </row>
    <row r="1130" s="1620" customFormat="1" ht="21.75" customHeight="1">
      <c r="A1130" s="1681"/>
      <c r="B1130" s="1703"/>
      <c r="C1130" s="1652"/>
      <c r="D1130" s="1791" t="s">
        <v>529</v>
      </c>
      <c r="E1130" s="1708"/>
      <c r="F1130" s="1708" t="s">
        <v>528</v>
      </c>
      <c r="G1130" s="1708">
        <v>35</v>
      </c>
      <c r="H1130" s="1695">
        <v>35</v>
      </c>
      <c r="I1130" s="1696"/>
      <c r="J1130" s="1697"/>
      <c r="K1130" s="1695">
        <v>35</v>
      </c>
      <c r="L1130" s="1696"/>
      <c r="M1130" s="1697"/>
      <c r="N1130" s="1695">
        <v>35</v>
      </c>
      <c r="O1130" s="1696"/>
      <c r="P1130" s="1697"/>
      <c r="Q1130" s="1695">
        <v>35</v>
      </c>
      <c r="R1130" s="1696"/>
      <c r="S1130" s="1697"/>
      <c r="T1130" s="1695">
        <v>35</v>
      </c>
      <c r="U1130" s="1696"/>
      <c r="V1130" s="1697"/>
      <c r="W1130" s="1695">
        <v>35</v>
      </c>
      <c r="X1130" s="1696"/>
      <c r="Y1130" s="1697"/>
      <c r="Z1130" s="1695">
        <v>35</v>
      </c>
      <c r="AA1130" s="1696"/>
      <c r="AB1130" s="1697"/>
      <c r="AC1130" s="1695">
        <v>35</v>
      </c>
      <c r="AD1130" s="1696"/>
      <c r="AE1130" s="1697"/>
      <c r="AF1130" s="1695">
        <v>35</v>
      </c>
      <c r="AG1130" s="1696"/>
      <c r="AH1130" s="1697"/>
      <c r="AI1130" s="1695">
        <v>35</v>
      </c>
      <c r="AJ1130" s="1696"/>
      <c r="AK1130" s="1697"/>
      <c r="AL1130" s="1695">
        <v>35</v>
      </c>
      <c r="AM1130" s="1696"/>
      <c r="AN1130" s="1697"/>
      <c r="AO1130" s="1695">
        <v>35</v>
      </c>
      <c r="AP1130" s="1696"/>
      <c r="AQ1130" s="1697"/>
      <c r="AR1130" s="1695">
        <v>35</v>
      </c>
      <c r="AS1130" s="1696"/>
      <c r="AT1130" s="1697"/>
      <c r="AU1130" s="1695">
        <v>35</v>
      </c>
      <c r="AV1130" s="1696"/>
      <c r="AW1130" s="1697"/>
      <c r="AX1130" s="1695">
        <v>35</v>
      </c>
      <c r="AY1130" s="1696"/>
      <c r="AZ1130" s="1697"/>
      <c r="BA1130" s="1695">
        <v>35</v>
      </c>
      <c r="BB1130" s="1696"/>
      <c r="BC1130" s="1697"/>
      <c r="BD1130" s="1695">
        <v>35</v>
      </c>
      <c r="BE1130" s="1696"/>
      <c r="BF1130" s="1697"/>
      <c r="BG1130" s="1695">
        <v>35</v>
      </c>
      <c r="BH1130" s="1696"/>
      <c r="BI1130" s="1697"/>
      <c r="BJ1130" s="1695">
        <v>35</v>
      </c>
      <c r="BK1130" s="1696"/>
      <c r="BL1130" s="1697"/>
      <c r="BM1130" s="1695">
        <v>35</v>
      </c>
      <c r="BN1130" s="1696"/>
      <c r="BO1130" s="1697"/>
      <c r="BP1130" s="1695">
        <v>35</v>
      </c>
      <c r="BQ1130" s="1696"/>
      <c r="BR1130" s="1697"/>
      <c r="BS1130" s="1695">
        <v>35</v>
      </c>
      <c r="BT1130" s="1696"/>
      <c r="BU1130" s="1697"/>
      <c r="BV1130" s="1695">
        <v>35</v>
      </c>
      <c r="BW1130" s="1696"/>
      <c r="BX1130" s="1697"/>
      <c r="BY1130" s="1695">
        <v>35</v>
      </c>
      <c r="BZ1130" s="1696"/>
      <c r="CA1130" s="1697"/>
    </row>
    <row r="1131" s="1620" customFormat="1" ht="21.75" customHeight="1">
      <c r="A1131" s="1681"/>
      <c r="B1131" s="1703"/>
      <c r="C1131" s="1652"/>
      <c r="D1131" s="1689" t="s">
        <v>527</v>
      </c>
      <c r="E1131" s="1690"/>
      <c r="F1131" s="1690" t="s">
        <v>528</v>
      </c>
      <c r="G1131" s="1690">
        <v>10</v>
      </c>
      <c r="H1131" s="1695">
        <v>10</v>
      </c>
      <c r="I1131" s="1696"/>
      <c r="J1131" s="1697"/>
      <c r="K1131" s="1695">
        <v>10</v>
      </c>
      <c r="L1131" s="1696"/>
      <c r="M1131" s="1697"/>
      <c r="N1131" s="1695">
        <v>10</v>
      </c>
      <c r="O1131" s="1696"/>
      <c r="P1131" s="1697"/>
      <c r="Q1131" s="1695">
        <v>10</v>
      </c>
      <c r="R1131" s="1696"/>
      <c r="S1131" s="1697"/>
      <c r="T1131" s="1695">
        <v>10</v>
      </c>
      <c r="U1131" s="1696"/>
      <c r="V1131" s="1697"/>
      <c r="W1131" s="1695">
        <v>10</v>
      </c>
      <c r="X1131" s="1696"/>
      <c r="Y1131" s="1697"/>
      <c r="Z1131" s="1695">
        <v>10</v>
      </c>
      <c r="AA1131" s="1696"/>
      <c r="AB1131" s="1697"/>
      <c r="AC1131" s="1695">
        <v>10</v>
      </c>
      <c r="AD1131" s="1696"/>
      <c r="AE1131" s="1697"/>
      <c r="AF1131" s="1695">
        <v>10</v>
      </c>
      <c r="AG1131" s="1696"/>
      <c r="AH1131" s="1697"/>
      <c r="AI1131" s="1695">
        <v>10</v>
      </c>
      <c r="AJ1131" s="1696"/>
      <c r="AK1131" s="1697"/>
      <c r="AL1131" s="1695">
        <v>10</v>
      </c>
      <c r="AM1131" s="1696"/>
      <c r="AN1131" s="1697"/>
      <c r="AO1131" s="1695">
        <v>10</v>
      </c>
      <c r="AP1131" s="1696"/>
      <c r="AQ1131" s="1697"/>
      <c r="AR1131" s="1695">
        <v>10</v>
      </c>
      <c r="AS1131" s="1696"/>
      <c r="AT1131" s="1697"/>
      <c r="AU1131" s="1695">
        <v>10</v>
      </c>
      <c r="AV1131" s="1696"/>
      <c r="AW1131" s="1697"/>
      <c r="AX1131" s="1695">
        <v>10</v>
      </c>
      <c r="AY1131" s="1696"/>
      <c r="AZ1131" s="1697"/>
      <c r="BA1131" s="1695">
        <v>10</v>
      </c>
      <c r="BB1131" s="1696"/>
      <c r="BC1131" s="1697"/>
      <c r="BD1131" s="1695">
        <v>10</v>
      </c>
      <c r="BE1131" s="1696"/>
      <c r="BF1131" s="1697"/>
      <c r="BG1131" s="1695">
        <v>10</v>
      </c>
      <c r="BH1131" s="1696"/>
      <c r="BI1131" s="1697"/>
      <c r="BJ1131" s="1695">
        <v>10</v>
      </c>
      <c r="BK1131" s="1696"/>
      <c r="BL1131" s="1697"/>
      <c r="BM1131" s="1695">
        <v>10</v>
      </c>
      <c r="BN1131" s="1696"/>
      <c r="BO1131" s="1697"/>
      <c r="BP1131" s="1695">
        <v>10</v>
      </c>
      <c r="BQ1131" s="1696"/>
      <c r="BR1131" s="1697"/>
      <c r="BS1131" s="1695">
        <v>10</v>
      </c>
      <c r="BT1131" s="1696"/>
      <c r="BU1131" s="1697"/>
      <c r="BV1131" s="1695">
        <v>10</v>
      </c>
      <c r="BW1131" s="1696"/>
      <c r="BX1131" s="1697"/>
      <c r="BY1131" s="1695">
        <v>10</v>
      </c>
      <c r="BZ1131" s="1696"/>
      <c r="CA1131" s="1697"/>
    </row>
    <row r="1132" s="1620" customFormat="1" ht="21.75" customHeight="1">
      <c r="A1132" s="1681"/>
      <c r="B1132" s="1703"/>
      <c r="C1132" s="1652"/>
      <c r="D1132" s="1689" t="s">
        <v>529</v>
      </c>
      <c r="E1132" s="1708"/>
      <c r="F1132" s="1708" t="s">
        <v>528</v>
      </c>
      <c r="G1132" s="1708">
        <v>10</v>
      </c>
      <c r="H1132" s="1695">
        <v>10</v>
      </c>
      <c r="I1132" s="1696"/>
      <c r="J1132" s="1697"/>
      <c r="K1132" s="1695">
        <v>10</v>
      </c>
      <c r="L1132" s="1696"/>
      <c r="M1132" s="1697"/>
      <c r="N1132" s="1695">
        <v>10</v>
      </c>
      <c r="O1132" s="1696"/>
      <c r="P1132" s="1697"/>
      <c r="Q1132" s="1695">
        <v>10</v>
      </c>
      <c r="R1132" s="1696"/>
      <c r="S1132" s="1697"/>
      <c r="T1132" s="1695">
        <v>10</v>
      </c>
      <c r="U1132" s="1696"/>
      <c r="V1132" s="1697"/>
      <c r="W1132" s="1695">
        <v>10</v>
      </c>
      <c r="X1132" s="1696"/>
      <c r="Y1132" s="1697"/>
      <c r="Z1132" s="1695">
        <v>10</v>
      </c>
      <c r="AA1132" s="1696"/>
      <c r="AB1132" s="1697"/>
      <c r="AC1132" s="1695">
        <v>10</v>
      </c>
      <c r="AD1132" s="1696"/>
      <c r="AE1132" s="1697"/>
      <c r="AF1132" s="1695">
        <v>10</v>
      </c>
      <c r="AG1132" s="1696"/>
      <c r="AH1132" s="1697"/>
      <c r="AI1132" s="1695">
        <v>10</v>
      </c>
      <c r="AJ1132" s="1696"/>
      <c r="AK1132" s="1697"/>
      <c r="AL1132" s="1695">
        <v>10</v>
      </c>
      <c r="AM1132" s="1696"/>
      <c r="AN1132" s="1697"/>
      <c r="AO1132" s="1695">
        <v>10</v>
      </c>
      <c r="AP1132" s="1696"/>
      <c r="AQ1132" s="1697"/>
      <c r="AR1132" s="1695">
        <v>10</v>
      </c>
      <c r="AS1132" s="1696"/>
      <c r="AT1132" s="1697"/>
      <c r="AU1132" s="1695">
        <v>10</v>
      </c>
      <c r="AV1132" s="1696"/>
      <c r="AW1132" s="1697"/>
      <c r="AX1132" s="1695">
        <v>10</v>
      </c>
      <c r="AY1132" s="1696"/>
      <c r="AZ1132" s="1697"/>
      <c r="BA1132" s="1695">
        <v>10</v>
      </c>
      <c r="BB1132" s="1696"/>
      <c r="BC1132" s="1697"/>
      <c r="BD1132" s="1695">
        <v>10</v>
      </c>
      <c r="BE1132" s="1696"/>
      <c r="BF1132" s="1697"/>
      <c r="BG1132" s="1695">
        <v>10</v>
      </c>
      <c r="BH1132" s="1696"/>
      <c r="BI1132" s="1697"/>
      <c r="BJ1132" s="1695">
        <v>10</v>
      </c>
      <c r="BK1132" s="1696"/>
      <c r="BL1132" s="1697"/>
      <c r="BM1132" s="1695">
        <v>10</v>
      </c>
      <c r="BN1132" s="1696"/>
      <c r="BO1132" s="1697"/>
      <c r="BP1132" s="1695">
        <v>10</v>
      </c>
      <c r="BQ1132" s="1696"/>
      <c r="BR1132" s="1697"/>
      <c r="BS1132" s="1695">
        <v>10</v>
      </c>
      <c r="BT1132" s="1696"/>
      <c r="BU1132" s="1697"/>
      <c r="BV1132" s="1695">
        <v>10</v>
      </c>
      <c r="BW1132" s="1696"/>
      <c r="BX1132" s="1697"/>
      <c r="BY1132" s="1695">
        <v>10</v>
      </c>
      <c r="BZ1132" s="1696"/>
      <c r="CA1132" s="1697"/>
    </row>
    <row r="1133" s="1620" customFormat="1" ht="21.75" customHeight="1">
      <c r="A1133" s="1681"/>
      <c r="B1133" s="1622" t="s">
        <v>644</v>
      </c>
      <c r="C1133" s="1682" t="s">
        <v>789</v>
      </c>
      <c r="D1133" s="1705" t="s">
        <v>531</v>
      </c>
      <c r="E1133" s="1690" t="s">
        <v>495</v>
      </c>
      <c r="F1133" s="1690" t="s">
        <v>495</v>
      </c>
      <c r="G1133" s="1690">
        <v>10</v>
      </c>
      <c r="H1133" s="1699">
        <v>0</v>
      </c>
      <c r="I1133" s="1702">
        <v>0</v>
      </c>
      <c r="J1133" s="1694">
        <f>ROUND(SQRT(H1133^2+I1133^2)*1000/(1.73*H1131),0)</f>
        <v>0</v>
      </c>
      <c r="K1133" s="1699">
        <v>0</v>
      </c>
      <c r="L1133" s="1702">
        <v>0</v>
      </c>
      <c r="M1133" s="1694">
        <f>ROUND(SQRT(K1133^2+L1133^2)*1000/(1.73*K1131),0)</f>
        <v>0</v>
      </c>
      <c r="N1133" s="1699">
        <v>0</v>
      </c>
      <c r="O1133" s="1702">
        <v>0</v>
      </c>
      <c r="P1133" s="1694">
        <f>ROUND(SQRT(N1133^2+O1133^2)*1000/(1.73*N1131),0)</f>
        <v>0</v>
      </c>
      <c r="Q1133" s="1699">
        <v>0</v>
      </c>
      <c r="R1133" s="1702">
        <v>0</v>
      </c>
      <c r="S1133" s="1694">
        <f>ROUND(SQRT(Q1133^2+R1133^2)*1000/(1.73*Q1131),0)</f>
        <v>0</v>
      </c>
      <c r="T1133" s="1699">
        <v>0</v>
      </c>
      <c r="U1133" s="1702">
        <v>0</v>
      </c>
      <c r="V1133" s="1694">
        <f>ROUND(SQRT(T1133^2+U1133^2)*1000/(1.73*T1131),0)</f>
        <v>0</v>
      </c>
      <c r="W1133" s="1699">
        <v>0</v>
      </c>
      <c r="X1133" s="1702">
        <v>0</v>
      </c>
      <c r="Y1133" s="1694">
        <f>ROUND(SQRT(W1133^2+X1133^2)*1000/(1.73*W1131),0)</f>
        <v>0</v>
      </c>
      <c r="Z1133" s="1699">
        <v>0</v>
      </c>
      <c r="AA1133" s="1702">
        <v>0</v>
      </c>
      <c r="AB1133" s="1694">
        <f>ROUND(SQRT(Z1133^2+AA1133^2)*1000/(1.73*Z1131),0)</f>
        <v>0</v>
      </c>
      <c r="AC1133" s="1699">
        <v>0</v>
      </c>
      <c r="AD1133" s="1702">
        <v>0</v>
      </c>
      <c r="AE1133" s="1694">
        <f>ROUND(SQRT(AC1133^2+AD1133^2)*1000/(1.73*AC1131),0)</f>
        <v>0</v>
      </c>
      <c r="AF1133" s="1699">
        <v>0</v>
      </c>
      <c r="AG1133" s="1702">
        <v>0</v>
      </c>
      <c r="AH1133" s="1694">
        <f>ROUND(SQRT(AF1133^2+AG1133^2)*1000/(1.73*AF1131),0)</f>
        <v>0</v>
      </c>
      <c r="AI1133" s="1699">
        <v>0</v>
      </c>
      <c r="AJ1133" s="1702">
        <v>0</v>
      </c>
      <c r="AK1133" s="1694">
        <f>ROUND(SQRT(AI1133^2+AJ1133^2)*1000/(1.73*AI1131),0)</f>
        <v>0</v>
      </c>
      <c r="AL1133" s="1699">
        <v>0</v>
      </c>
      <c r="AM1133" s="1702">
        <v>0</v>
      </c>
      <c r="AN1133" s="1694">
        <f>ROUND(SQRT(AL1133^2+AM1133^2)*1000/(1.73*AL1131),0)</f>
        <v>0</v>
      </c>
      <c r="AO1133" s="1699">
        <v>0</v>
      </c>
      <c r="AP1133" s="1702">
        <v>0</v>
      </c>
      <c r="AQ1133" s="1694">
        <f>ROUND(SQRT(AO1133^2+AP1133^2)*1000/(1.73*AO1131),0)</f>
        <v>0</v>
      </c>
      <c r="AR1133" s="1699">
        <v>0</v>
      </c>
      <c r="AS1133" s="1702">
        <v>0</v>
      </c>
      <c r="AT1133" s="1694">
        <f>ROUND(SQRT(AR1133^2+AS1133^2)*1000/(1.73*AR1131),0)</f>
        <v>0</v>
      </c>
      <c r="AU1133" s="1699">
        <v>0</v>
      </c>
      <c r="AV1133" s="1702">
        <v>0</v>
      </c>
      <c r="AW1133" s="1694">
        <f>ROUND(SQRT(AU1133^2+AV1133^2)*1000/(1.73*AU1131),0)</f>
        <v>0</v>
      </c>
      <c r="AX1133" s="1699">
        <v>0</v>
      </c>
      <c r="AY1133" s="1702">
        <v>0</v>
      </c>
      <c r="AZ1133" s="1694">
        <f>ROUND(SQRT(AX1133^2+AY1133^2)*1000/(1.73*AX1131),0)</f>
        <v>0</v>
      </c>
      <c r="BA1133" s="1699">
        <v>0</v>
      </c>
      <c r="BB1133" s="1702">
        <v>0</v>
      </c>
      <c r="BC1133" s="1694">
        <f>ROUND(SQRT(BA1133^2+BB1133^2)*1000/(1.73*BA1131),0)</f>
        <v>0</v>
      </c>
      <c r="BD1133" s="1699">
        <v>0</v>
      </c>
      <c r="BE1133" s="1702">
        <v>0</v>
      </c>
      <c r="BF1133" s="1694">
        <f>ROUND(SQRT(BD1133^2+BE1133^2)*1000/(1.73*BD1131),0)</f>
        <v>0</v>
      </c>
      <c r="BG1133" s="1699">
        <v>0</v>
      </c>
      <c r="BH1133" s="1702">
        <v>0</v>
      </c>
      <c r="BI1133" s="1694">
        <f>ROUND(SQRT(BG1133^2+BH1133^2)*1000/(1.73*BG1131),0)</f>
        <v>0</v>
      </c>
      <c r="BJ1133" s="1699">
        <v>0</v>
      </c>
      <c r="BK1133" s="1702">
        <v>0</v>
      </c>
      <c r="BL1133" s="1694">
        <f>ROUND(SQRT(BJ1133^2+BK1133^2)*1000/(1.73*BJ1131),0)</f>
        <v>0</v>
      </c>
      <c r="BM1133" s="1699">
        <v>0</v>
      </c>
      <c r="BN1133" s="1702">
        <v>0</v>
      </c>
      <c r="BO1133" s="1694">
        <f>ROUND(SQRT(BM1133^2+BN1133^2)*1000/(1.73*BM1131),0)</f>
        <v>0</v>
      </c>
      <c r="BP1133" s="1699">
        <v>0</v>
      </c>
      <c r="BQ1133" s="1702">
        <v>0</v>
      </c>
      <c r="BR1133" s="1694">
        <f>ROUND(SQRT(BP1133^2+BQ1133^2)*1000/(1.73*BP1131),0)</f>
        <v>0</v>
      </c>
      <c r="BS1133" s="1699">
        <v>0</v>
      </c>
      <c r="BT1133" s="1702">
        <v>0</v>
      </c>
      <c r="BU1133" s="1694">
        <f>ROUND(SQRT(BS1133^2+BT1133^2)*1000/(1.73*BS1131),0)</f>
        <v>0</v>
      </c>
      <c r="BV1133" s="1699">
        <v>0</v>
      </c>
      <c r="BW1133" s="1702">
        <v>0</v>
      </c>
      <c r="BX1133" s="1694">
        <f>ROUND(SQRT(BV1133^2+BW1133^2)*1000/(1.73*BV1131),0)</f>
        <v>0</v>
      </c>
      <c r="BY1133" s="1699">
        <v>0</v>
      </c>
      <c r="BZ1133" s="1702">
        <v>0</v>
      </c>
      <c r="CA1133" s="1694">
        <f>ROUND(SQRT(BY1133^2+BZ1133^2)*1000/(1.73*BY1131),0)</f>
        <v>0</v>
      </c>
    </row>
    <row r="1134" s="1620" customFormat="1" ht="21.75" customHeight="1">
      <c r="A1134" s="1681"/>
      <c r="B1134" s="1622"/>
      <c r="C1134" s="1682" t="s">
        <v>790</v>
      </c>
      <c r="D1134" s="1705" t="s">
        <v>104</v>
      </c>
      <c r="E1134" s="1690" t="s">
        <v>495</v>
      </c>
      <c r="F1134" s="1690" t="s">
        <v>495</v>
      </c>
      <c r="G1134" s="1690">
        <v>10</v>
      </c>
      <c r="H1134" s="1699">
        <v>0.012</v>
      </c>
      <c r="I1134" s="1702">
        <v>0.010999999999999999</v>
      </c>
      <c r="J1134" s="1694">
        <f>ROUND(SQRT(H1134^2+I1134^2)*1000/(1.73*H1131),0)</f>
        <v>1</v>
      </c>
      <c r="K1134" s="1699">
        <v>0.012</v>
      </c>
      <c r="L1134" s="1702">
        <v>0.010999999999999999</v>
      </c>
      <c r="M1134" s="1694">
        <f>ROUND(SQRT(K1134^2+L1134^2)*1000/(1.73*K1131),0)</f>
        <v>1</v>
      </c>
      <c r="N1134" s="1699">
        <v>0.012</v>
      </c>
      <c r="O1134" s="1702">
        <v>0.010999999999999999</v>
      </c>
      <c r="P1134" s="1694">
        <f>ROUND(SQRT(N1134^2+O1134^2)*1000/(1.73*N1131),0)</f>
        <v>1</v>
      </c>
      <c r="Q1134" s="1699">
        <v>0.012</v>
      </c>
      <c r="R1134" s="1702">
        <v>0.010999999999999999</v>
      </c>
      <c r="S1134" s="1694">
        <f>ROUND(SQRT(Q1134^2+R1134^2)*1000/(1.73*Q1131),0)</f>
        <v>1</v>
      </c>
      <c r="T1134" s="1699">
        <v>0.012</v>
      </c>
      <c r="U1134" s="1702">
        <v>0.010999999999999999</v>
      </c>
      <c r="V1134" s="1694">
        <f>ROUND(SQRT(T1134^2+U1134^2)*1000/(1.73*T1131),0)</f>
        <v>1</v>
      </c>
      <c r="W1134" s="1699">
        <v>0.017999999999999999</v>
      </c>
      <c r="X1134" s="1702">
        <v>0.012</v>
      </c>
      <c r="Y1134" s="1694">
        <f>ROUND(SQRT(W1134^2+X1134^2)*1000/(1.73*W1131),0)</f>
        <v>1</v>
      </c>
      <c r="Z1134" s="1699">
        <v>0.017999999999999999</v>
      </c>
      <c r="AA1134" s="1702">
        <v>0.012</v>
      </c>
      <c r="AB1134" s="1694">
        <f>ROUND(SQRT(Z1134^2+AA1134^2)*1000/(1.73*Z1131),0)</f>
        <v>1</v>
      </c>
      <c r="AC1134" s="1699">
        <v>0.017999999999999999</v>
      </c>
      <c r="AD1134" s="1702">
        <v>0.012</v>
      </c>
      <c r="AE1134" s="1694">
        <f>ROUND(SQRT(AC1134^2+AD1134^2)*1000/(1.73*AC1131),0)</f>
        <v>1</v>
      </c>
      <c r="AF1134" s="1699">
        <v>0.017999999999999999</v>
      </c>
      <c r="AG1134" s="1702">
        <v>0.012</v>
      </c>
      <c r="AH1134" s="1694">
        <f>ROUND(SQRT(AF1134^2+AG1134^2)*1000/(1.73*AF1131),0)</f>
        <v>1</v>
      </c>
      <c r="AI1134" s="1699">
        <v>0.017999999999999999</v>
      </c>
      <c r="AJ1134" s="1702">
        <v>0.012</v>
      </c>
      <c r="AK1134" s="1694">
        <f>ROUND(SQRT(AI1134^2+AJ1134^2)*1000/(1.73*AI1131),0)</f>
        <v>1</v>
      </c>
      <c r="AL1134" s="1699">
        <v>0.017999999999999999</v>
      </c>
      <c r="AM1134" s="1702">
        <v>0.012</v>
      </c>
      <c r="AN1134" s="1694">
        <f>ROUND(SQRT(AL1134^2+AM1134^2)*1000/(1.73*AL1131),0)</f>
        <v>1</v>
      </c>
      <c r="AO1134" s="1699">
        <v>0.017999999999999999</v>
      </c>
      <c r="AP1134" s="1702">
        <v>0.012</v>
      </c>
      <c r="AQ1134" s="1694">
        <f>ROUND(SQRT(AO1134^2+AP1134^2)*1000/(1.73*AO1131),0)</f>
        <v>1</v>
      </c>
      <c r="AR1134" s="1699">
        <v>0.017999999999999999</v>
      </c>
      <c r="AS1134" s="1702">
        <v>0.012</v>
      </c>
      <c r="AT1134" s="1694">
        <f>ROUND(SQRT(AR1134^2+AS1134^2)*1000/(1.73*AR1131),0)</f>
        <v>1</v>
      </c>
      <c r="AU1134" s="1699">
        <v>0.017999999999999999</v>
      </c>
      <c r="AV1134" s="1702">
        <v>0.012</v>
      </c>
      <c r="AW1134" s="1694">
        <f>ROUND(SQRT(AU1134^2+AV1134^2)*1000/(1.73*AU1131),0)</f>
        <v>1</v>
      </c>
      <c r="AX1134" s="1699">
        <v>0.017999999999999999</v>
      </c>
      <c r="AY1134" s="1702">
        <v>0.012</v>
      </c>
      <c r="AZ1134" s="1694">
        <f>ROUND(SQRT(AX1134^2+AY1134^2)*1000/(1.73*AX1131),0)</f>
        <v>1</v>
      </c>
      <c r="BA1134" s="1699">
        <v>0.017999999999999999</v>
      </c>
      <c r="BB1134" s="1702">
        <v>0.012</v>
      </c>
      <c r="BC1134" s="1694">
        <f>ROUND(SQRT(BA1134^2+BB1134^2)*1000/(1.73*BA1131),0)</f>
        <v>1</v>
      </c>
      <c r="BD1134" s="1699">
        <v>0.017999999999999999</v>
      </c>
      <c r="BE1134" s="1702">
        <v>0.012</v>
      </c>
      <c r="BF1134" s="1694">
        <f>ROUND(SQRT(BD1134^2+BE1134^2)*1000/(1.73*BD1131),0)</f>
        <v>1</v>
      </c>
      <c r="BG1134" s="1699">
        <v>0.017999999999999999</v>
      </c>
      <c r="BH1134" s="1702">
        <v>0.012</v>
      </c>
      <c r="BI1134" s="1694">
        <f>ROUND(SQRT(BG1134^2+BH1134^2)*1000/(1.73*BG1131),0)</f>
        <v>1</v>
      </c>
      <c r="BJ1134" s="1699">
        <v>0.017999999999999999</v>
      </c>
      <c r="BK1134" s="1702">
        <v>0.012</v>
      </c>
      <c r="BL1134" s="1694">
        <f>ROUND(SQRT(BJ1134^2+BK1134^2)*1000/(1.73*BJ1131),0)</f>
        <v>1</v>
      </c>
      <c r="BM1134" s="1699">
        <v>0.012</v>
      </c>
      <c r="BN1134" s="1702">
        <v>0.010999999999999999</v>
      </c>
      <c r="BO1134" s="1694">
        <f>ROUND(SQRT(BM1134^2+BN1134^2)*1000/(1.73*BM1131),0)</f>
        <v>1</v>
      </c>
      <c r="BP1134" s="1699">
        <v>0.012</v>
      </c>
      <c r="BQ1134" s="1702">
        <v>0.010999999999999999</v>
      </c>
      <c r="BR1134" s="1694">
        <f>ROUND(SQRT(BP1134^2+BQ1134^2)*1000/(1.73*BP1131),0)</f>
        <v>1</v>
      </c>
      <c r="BS1134" s="1699">
        <v>0.012</v>
      </c>
      <c r="BT1134" s="1702">
        <v>0.010999999999999999</v>
      </c>
      <c r="BU1134" s="1694">
        <f>ROUND(SQRT(BS1134^2+BT1134^2)*1000/(1.73*BS1131),0)</f>
        <v>1</v>
      </c>
      <c r="BV1134" s="1699">
        <v>0.012</v>
      </c>
      <c r="BW1134" s="1702">
        <v>0.010999999999999999</v>
      </c>
      <c r="BX1134" s="1694">
        <f>ROUND(SQRT(BV1134^2+BW1134^2)*1000/(1.73*BV1131),0)</f>
        <v>1</v>
      </c>
      <c r="BY1134" s="1699">
        <v>0.012</v>
      </c>
      <c r="BZ1134" s="1702">
        <v>0.010999999999999999</v>
      </c>
      <c r="CA1134" s="1694">
        <f>ROUND(SQRT(BY1134^2+BZ1134^2)*1000/(1.73*BY1131),0)</f>
        <v>1</v>
      </c>
    </row>
    <row r="1135" s="1620" customFormat="1" ht="21.75" customHeight="1">
      <c r="A1135" s="1681"/>
      <c r="B1135" s="1622"/>
      <c r="C1135" s="1682" t="s">
        <v>791</v>
      </c>
      <c r="D1135" s="1705" t="s">
        <v>180</v>
      </c>
      <c r="E1135" s="1690" t="s">
        <v>495</v>
      </c>
      <c r="F1135" s="1690" t="s">
        <v>495</v>
      </c>
      <c r="G1135" s="1690">
        <v>10</v>
      </c>
      <c r="H1135" s="1699">
        <v>0.045999999999999999</v>
      </c>
      <c r="I1135" s="1702">
        <v>0.033000000000000002</v>
      </c>
      <c r="J1135" s="1694">
        <f>ROUND(SQRT(H1135^2+I1135^2)*1000/(1.73*H1131),0)</f>
        <v>3</v>
      </c>
      <c r="K1135" s="1699">
        <v>0.045999999999999999</v>
      </c>
      <c r="L1135" s="1702">
        <v>0.033000000000000002</v>
      </c>
      <c r="M1135" s="1694">
        <f>ROUND(SQRT(K1135^2+L1135^2)*1000/(1.73*K1131),0)</f>
        <v>3</v>
      </c>
      <c r="N1135" s="1699">
        <v>0.045999999999999999</v>
      </c>
      <c r="O1135" s="1702">
        <v>0.033000000000000002</v>
      </c>
      <c r="P1135" s="1694">
        <f>ROUND(SQRT(N1135^2+O1135^2)*1000/(1.73*N1131),0)</f>
        <v>3</v>
      </c>
      <c r="Q1135" s="1699">
        <v>0.045999999999999999</v>
      </c>
      <c r="R1135" s="1702">
        <v>0.033000000000000002</v>
      </c>
      <c r="S1135" s="1694">
        <f>ROUND(SQRT(Q1135^2+R1135^2)*1000/(1.73*Q1131),0)</f>
        <v>3</v>
      </c>
      <c r="T1135" s="1699">
        <v>0.045999999999999999</v>
      </c>
      <c r="U1135" s="1702">
        <v>0.033000000000000002</v>
      </c>
      <c r="V1135" s="1694">
        <f>ROUND(SQRT(T1135^2+U1135^2)*1000/(1.73*T1131),0)</f>
        <v>3</v>
      </c>
      <c r="W1135" s="1699">
        <v>0.050999999999999997</v>
      </c>
      <c r="X1135" s="1702">
        <v>0.040000000000000001</v>
      </c>
      <c r="Y1135" s="1694">
        <f>ROUND(SQRT(W1135^2+X1135^2)*1000/(1.73*W1131),0)</f>
        <v>4</v>
      </c>
      <c r="Z1135" s="1699">
        <v>0.050999999999999997</v>
      </c>
      <c r="AA1135" s="1702">
        <v>0.040000000000000001</v>
      </c>
      <c r="AB1135" s="1694">
        <f>ROUND(SQRT(Z1135^2+AA1135^2)*1000/(1.73*Z1131),0)</f>
        <v>4</v>
      </c>
      <c r="AC1135" s="1699">
        <v>0.050999999999999997</v>
      </c>
      <c r="AD1135" s="1702">
        <v>0.040000000000000001</v>
      </c>
      <c r="AE1135" s="1694">
        <f>ROUND(SQRT(AC1135^2+AD1135^2)*1000/(1.73*AC1131),0)</f>
        <v>4</v>
      </c>
      <c r="AF1135" s="1699">
        <v>0.050999999999999997</v>
      </c>
      <c r="AG1135" s="1702">
        <v>0.040000000000000001</v>
      </c>
      <c r="AH1135" s="1694">
        <f>ROUND(SQRT(AF1135^2+AG1135^2)*1000/(1.73*AF1131),0)</f>
        <v>4</v>
      </c>
      <c r="AI1135" s="1699">
        <v>0.050999999999999997</v>
      </c>
      <c r="AJ1135" s="1702">
        <v>0.040000000000000001</v>
      </c>
      <c r="AK1135" s="1694">
        <f>ROUND(SQRT(AI1135^2+AJ1135^2)*1000/(1.73*AI1131),0)</f>
        <v>4</v>
      </c>
      <c r="AL1135" s="1699">
        <v>0.050999999999999997</v>
      </c>
      <c r="AM1135" s="1702">
        <v>0.040000000000000001</v>
      </c>
      <c r="AN1135" s="1694">
        <f>ROUND(SQRT(AL1135^2+AM1135^2)*1000/(1.73*AL1131),0)</f>
        <v>4</v>
      </c>
      <c r="AO1135" s="1699">
        <v>0.050999999999999997</v>
      </c>
      <c r="AP1135" s="1702">
        <v>0.040000000000000001</v>
      </c>
      <c r="AQ1135" s="1694">
        <f>ROUND(SQRT(AO1135^2+AP1135^2)*1000/(1.73*AO1131),0)</f>
        <v>4</v>
      </c>
      <c r="AR1135" s="1699">
        <v>0.050999999999999997</v>
      </c>
      <c r="AS1135" s="1702">
        <v>0.040000000000000001</v>
      </c>
      <c r="AT1135" s="1694">
        <f>ROUND(SQRT(AR1135^2+AS1135^2)*1000/(1.73*AR1131),0)</f>
        <v>4</v>
      </c>
      <c r="AU1135" s="1699">
        <v>0.050999999999999997</v>
      </c>
      <c r="AV1135" s="1702">
        <v>0.040000000000000001</v>
      </c>
      <c r="AW1135" s="1694">
        <f>ROUND(SQRT(AU1135^2+AV1135^2)*1000/(1.73*AU1131),0)</f>
        <v>4</v>
      </c>
      <c r="AX1135" s="1699">
        <v>0.050999999999999997</v>
      </c>
      <c r="AY1135" s="1702">
        <v>0.040000000000000001</v>
      </c>
      <c r="AZ1135" s="1694">
        <f>ROUND(SQRT(AX1135^2+AY1135^2)*1000/(1.73*AX1131),0)</f>
        <v>4</v>
      </c>
      <c r="BA1135" s="1699">
        <v>0.050999999999999997</v>
      </c>
      <c r="BB1135" s="1702">
        <v>0.040000000000000001</v>
      </c>
      <c r="BC1135" s="1694">
        <f>ROUND(SQRT(BA1135^2+BB1135^2)*1000/(1.73*BA1131),0)</f>
        <v>4</v>
      </c>
      <c r="BD1135" s="1699">
        <v>0.050999999999999997</v>
      </c>
      <c r="BE1135" s="1702">
        <v>0.040000000000000001</v>
      </c>
      <c r="BF1135" s="1694">
        <f>ROUND(SQRT(BD1135^2+BE1135^2)*1000/(1.73*BD1131),0)</f>
        <v>4</v>
      </c>
      <c r="BG1135" s="1699">
        <v>0.050999999999999997</v>
      </c>
      <c r="BH1135" s="1702">
        <v>0.040000000000000001</v>
      </c>
      <c r="BI1135" s="1694">
        <f>ROUND(SQRT(BG1135^2+BH1135^2)*1000/(1.73*BG1131),0)</f>
        <v>4</v>
      </c>
      <c r="BJ1135" s="1699">
        <v>0.050999999999999997</v>
      </c>
      <c r="BK1135" s="1702">
        <v>0.040000000000000001</v>
      </c>
      <c r="BL1135" s="1694">
        <f>ROUND(SQRT(BJ1135^2+BK1135^2)*1000/(1.73*BJ1131),0)</f>
        <v>4</v>
      </c>
      <c r="BM1135" s="1699">
        <v>0.045999999999999999</v>
      </c>
      <c r="BN1135" s="1702">
        <v>0.033000000000000002</v>
      </c>
      <c r="BO1135" s="1694">
        <f>ROUND(SQRT(BM1135^2+BN1135^2)*1000/(1.73*BM1131),0)</f>
        <v>3</v>
      </c>
      <c r="BP1135" s="1699">
        <v>0.045999999999999999</v>
      </c>
      <c r="BQ1135" s="1702">
        <v>0.033000000000000002</v>
      </c>
      <c r="BR1135" s="1694">
        <f>ROUND(SQRT(BP1135^2+BQ1135^2)*1000/(1.73*BP1131),0)</f>
        <v>3</v>
      </c>
      <c r="BS1135" s="1699">
        <v>0.045999999999999999</v>
      </c>
      <c r="BT1135" s="1702">
        <v>0.033000000000000002</v>
      </c>
      <c r="BU1135" s="1694">
        <f>ROUND(SQRT(BS1135^2+BT1135^2)*1000/(1.73*BS1131),0)</f>
        <v>3</v>
      </c>
      <c r="BV1135" s="1699">
        <v>0.045999999999999999</v>
      </c>
      <c r="BW1135" s="1702">
        <v>0.033000000000000002</v>
      </c>
      <c r="BX1135" s="1694">
        <f>ROUND(SQRT(BV1135^2+BW1135^2)*1000/(1.73*BV1131),0)</f>
        <v>3</v>
      </c>
      <c r="BY1135" s="1699">
        <v>0.045999999999999999</v>
      </c>
      <c r="BZ1135" s="1702">
        <v>0.033000000000000002</v>
      </c>
      <c r="CA1135" s="1694">
        <f>ROUND(SQRT(BY1135^2+BZ1135^2)*1000/(1.73*BY1131),0)</f>
        <v>3</v>
      </c>
    </row>
    <row r="1136" s="1620" customFormat="1" ht="21.75" customHeight="1">
      <c r="A1136" s="1681"/>
      <c r="B1136" s="1622"/>
      <c r="C1136" s="1682"/>
      <c r="D1136" s="1749" t="s">
        <v>759</v>
      </c>
      <c r="E1136" s="1690" t="s">
        <v>495</v>
      </c>
      <c r="F1136" s="1690" t="s">
        <v>495</v>
      </c>
      <c r="G1136" s="1690">
        <v>10</v>
      </c>
      <c r="H1136" s="1699">
        <v>0</v>
      </c>
      <c r="I1136" s="1702">
        <v>0</v>
      </c>
      <c r="J1136" s="1694">
        <f>ROUND(SQRT(H1136^2+I1136^2)*1000/(1.73*H1131),0)</f>
        <v>0</v>
      </c>
      <c r="K1136" s="1699">
        <v>0</v>
      </c>
      <c r="L1136" s="1702">
        <v>0</v>
      </c>
      <c r="M1136" s="1694">
        <f>ROUND(SQRT(K1136^2+L1136^2)*1000/(1.73*K1131),0)</f>
        <v>0</v>
      </c>
      <c r="N1136" s="1699">
        <v>0</v>
      </c>
      <c r="O1136" s="1702">
        <v>0</v>
      </c>
      <c r="P1136" s="1694">
        <f>ROUND(SQRT(N1136^2+O1136^2)*1000/(1.73*N1131),0)</f>
        <v>0</v>
      </c>
      <c r="Q1136" s="1699">
        <v>0</v>
      </c>
      <c r="R1136" s="1702">
        <v>0</v>
      </c>
      <c r="S1136" s="1694">
        <f>ROUND(SQRT(Q1136^2+R1136^2)*1000/(1.73*Q1131),0)</f>
        <v>0</v>
      </c>
      <c r="T1136" s="1699">
        <v>0</v>
      </c>
      <c r="U1136" s="1702">
        <v>0</v>
      </c>
      <c r="V1136" s="1694">
        <f>ROUND(SQRT(T1136^2+U1136^2)*1000/(1.73*T1131),0)</f>
        <v>0</v>
      </c>
      <c r="W1136" s="1699">
        <v>0</v>
      </c>
      <c r="X1136" s="1702">
        <v>0</v>
      </c>
      <c r="Y1136" s="1694">
        <f>ROUND(SQRT(W1136^2+X1136^2)*1000/(1.73*W1131),0)</f>
        <v>0</v>
      </c>
      <c r="Z1136" s="1699">
        <v>0</v>
      </c>
      <c r="AA1136" s="1702">
        <v>0</v>
      </c>
      <c r="AB1136" s="1694">
        <f>ROUND(SQRT(Z1136^2+AA1136^2)*1000/(1.73*Z1131),0)</f>
        <v>0</v>
      </c>
      <c r="AC1136" s="1699">
        <v>0</v>
      </c>
      <c r="AD1136" s="1702">
        <v>0</v>
      </c>
      <c r="AE1136" s="1694">
        <f>ROUND(SQRT(AC1136^2+AD1136^2)*1000/(1.73*AC1131),0)</f>
        <v>0</v>
      </c>
      <c r="AF1136" s="1699">
        <v>0</v>
      </c>
      <c r="AG1136" s="1702">
        <v>0</v>
      </c>
      <c r="AH1136" s="1694">
        <f>ROUND(SQRT(AF1136^2+AG1136^2)*1000/(1.73*AF1131),0)</f>
        <v>0</v>
      </c>
      <c r="AI1136" s="1699">
        <v>0</v>
      </c>
      <c r="AJ1136" s="1702">
        <v>0</v>
      </c>
      <c r="AK1136" s="1694">
        <f>ROUND(SQRT(AI1136^2+AJ1136^2)*1000/(1.73*AI1131),0)</f>
        <v>0</v>
      </c>
      <c r="AL1136" s="1699">
        <v>0</v>
      </c>
      <c r="AM1136" s="1702">
        <v>0</v>
      </c>
      <c r="AN1136" s="1694">
        <f>ROUND(SQRT(AL1136^2+AM1136^2)*1000/(1.73*AL1131),0)</f>
        <v>0</v>
      </c>
      <c r="AO1136" s="1699">
        <v>0</v>
      </c>
      <c r="AP1136" s="1702">
        <v>0</v>
      </c>
      <c r="AQ1136" s="1694">
        <f>ROUND(SQRT(AO1136^2+AP1136^2)*1000/(1.73*AO1131),0)</f>
        <v>0</v>
      </c>
      <c r="AR1136" s="1699">
        <v>0</v>
      </c>
      <c r="AS1136" s="1702">
        <v>0</v>
      </c>
      <c r="AT1136" s="1694">
        <f>ROUND(SQRT(AR1136^2+AS1136^2)*1000/(1.73*AR1131),0)</f>
        <v>0</v>
      </c>
      <c r="AU1136" s="1699">
        <v>0</v>
      </c>
      <c r="AV1136" s="1702">
        <v>0</v>
      </c>
      <c r="AW1136" s="1694">
        <f>ROUND(SQRT(AU1136^2+AV1136^2)*1000/(1.73*AU1131),0)</f>
        <v>0</v>
      </c>
      <c r="AX1136" s="1699">
        <v>0</v>
      </c>
      <c r="AY1136" s="1702">
        <v>0</v>
      </c>
      <c r="AZ1136" s="1694">
        <f>ROUND(SQRT(AX1136^2+AY1136^2)*1000/(1.73*AX1131),0)</f>
        <v>0</v>
      </c>
      <c r="BA1136" s="1699">
        <v>0</v>
      </c>
      <c r="BB1136" s="1702">
        <v>0</v>
      </c>
      <c r="BC1136" s="1694">
        <f>ROUND(SQRT(BA1136^2+BB1136^2)*1000/(1.73*BA1131),0)</f>
        <v>0</v>
      </c>
      <c r="BD1136" s="1699">
        <v>0</v>
      </c>
      <c r="BE1136" s="1702">
        <v>0</v>
      </c>
      <c r="BF1136" s="1694">
        <f>ROUND(SQRT(BD1136^2+BE1136^2)*1000/(1.73*BD1131),0)</f>
        <v>0</v>
      </c>
      <c r="BG1136" s="1699">
        <v>0</v>
      </c>
      <c r="BH1136" s="1702">
        <v>0</v>
      </c>
      <c r="BI1136" s="1694">
        <f>ROUND(SQRT(BG1136^2+BH1136^2)*1000/(1.73*BG1131),0)</f>
        <v>0</v>
      </c>
      <c r="BJ1136" s="1699">
        <v>0</v>
      </c>
      <c r="BK1136" s="1702">
        <v>0</v>
      </c>
      <c r="BL1136" s="1694">
        <f>ROUND(SQRT(BJ1136^2+BK1136^2)*1000/(1.73*BJ1131),0)</f>
        <v>0</v>
      </c>
      <c r="BM1136" s="1699">
        <v>0</v>
      </c>
      <c r="BN1136" s="1702">
        <v>0</v>
      </c>
      <c r="BO1136" s="1694">
        <f>ROUND(SQRT(BM1136^2+BN1136^2)*1000/(1.73*BM1131),0)</f>
        <v>0</v>
      </c>
      <c r="BP1136" s="1699">
        <v>0</v>
      </c>
      <c r="BQ1136" s="1702">
        <v>0</v>
      </c>
      <c r="BR1136" s="1694">
        <f>ROUND(SQRT(BP1136^2+BQ1136^2)*1000/(1.73*BP1131),0)</f>
        <v>0</v>
      </c>
      <c r="BS1136" s="1699">
        <v>0</v>
      </c>
      <c r="BT1136" s="1702">
        <v>0</v>
      </c>
      <c r="BU1136" s="1694">
        <f>ROUND(SQRT(BS1136^2+BT1136^2)*1000/(1.73*BS1131),0)</f>
        <v>0</v>
      </c>
      <c r="BV1136" s="1699">
        <v>0</v>
      </c>
      <c r="BW1136" s="1702">
        <v>0</v>
      </c>
      <c r="BX1136" s="1694">
        <f>ROUND(SQRT(BV1136^2+BW1136^2)*1000/(1.73*BV1131),0)</f>
        <v>0</v>
      </c>
      <c r="BY1136" s="1699">
        <v>0</v>
      </c>
      <c r="BZ1136" s="1702">
        <v>0</v>
      </c>
      <c r="CA1136" s="1694">
        <f>ROUND(SQRT(BY1136^2+BZ1136^2)*1000/(1.73*BY1131),0)</f>
        <v>0</v>
      </c>
    </row>
    <row r="1137" s="1620" customFormat="1" ht="21.75" customHeight="1">
      <c r="A1137" s="1681"/>
      <c r="B1137" s="1622"/>
      <c r="C1137" s="1682"/>
      <c r="D1137" s="1749" t="s">
        <v>756</v>
      </c>
      <c r="E1137" s="1690" t="s">
        <v>495</v>
      </c>
      <c r="F1137" s="1690" t="s">
        <v>495</v>
      </c>
      <c r="G1137" s="1690">
        <v>10</v>
      </c>
      <c r="H1137" s="1699">
        <v>0</v>
      </c>
      <c r="I1137" s="1702">
        <v>0</v>
      </c>
      <c r="J1137" s="1694">
        <f t="shared" ref="J1137:J1138" si="2573">ROUND(SQRT(H1137^2+I1137^2)*1000/(1.73*H1131),0)</f>
        <v>0</v>
      </c>
      <c r="K1137" s="1699">
        <v>0</v>
      </c>
      <c r="L1137" s="1702">
        <v>0</v>
      </c>
      <c r="M1137" s="1694">
        <f t="shared" ref="M1137:M1138" si="2574">ROUND(SQRT(K1137^2+L1137^2)*1000/(1.73*K1131),0)</f>
        <v>0</v>
      </c>
      <c r="N1137" s="1699">
        <v>0</v>
      </c>
      <c r="O1137" s="1702">
        <v>0</v>
      </c>
      <c r="P1137" s="1694">
        <f t="shared" ref="P1137:P1138" si="2575">ROUND(SQRT(N1137^2+O1137^2)*1000/(1.73*N1131),0)</f>
        <v>0</v>
      </c>
      <c r="Q1137" s="1699">
        <v>0</v>
      </c>
      <c r="R1137" s="1702">
        <v>0</v>
      </c>
      <c r="S1137" s="1694">
        <f t="shared" ref="S1137:S1138" si="2576">ROUND(SQRT(Q1137^2+R1137^2)*1000/(1.73*Q1131),0)</f>
        <v>0</v>
      </c>
      <c r="T1137" s="1699">
        <v>0</v>
      </c>
      <c r="U1137" s="1702">
        <v>0</v>
      </c>
      <c r="V1137" s="1694">
        <f t="shared" ref="V1137:V1138" si="2577">ROUND(SQRT(T1137^2+U1137^2)*1000/(1.73*T1131),0)</f>
        <v>0</v>
      </c>
      <c r="W1137" s="1699">
        <v>0</v>
      </c>
      <c r="X1137" s="1702">
        <v>0</v>
      </c>
      <c r="Y1137" s="1694">
        <f t="shared" ref="Y1137:Y1138" si="2578">ROUND(SQRT(W1137^2+X1137^2)*1000/(1.73*W1131),0)</f>
        <v>0</v>
      </c>
      <c r="Z1137" s="1699">
        <v>0</v>
      </c>
      <c r="AA1137" s="1702">
        <v>0</v>
      </c>
      <c r="AB1137" s="1694">
        <f t="shared" ref="AB1137:AB1138" si="2579">ROUND(SQRT(Z1137^2+AA1137^2)*1000/(1.73*Z1131),0)</f>
        <v>0</v>
      </c>
      <c r="AC1137" s="1699">
        <v>0</v>
      </c>
      <c r="AD1137" s="1702">
        <v>0</v>
      </c>
      <c r="AE1137" s="1694">
        <f t="shared" ref="AE1137:AE1138" si="2580">ROUND(SQRT(AC1137^2+AD1137^2)*1000/(1.73*AC1131),0)</f>
        <v>0</v>
      </c>
      <c r="AF1137" s="1699">
        <v>0</v>
      </c>
      <c r="AG1137" s="1702">
        <v>0</v>
      </c>
      <c r="AH1137" s="1694">
        <f t="shared" ref="AH1137:AH1138" si="2581">ROUND(SQRT(AF1137^2+AG1137^2)*1000/(1.73*AF1131),0)</f>
        <v>0</v>
      </c>
      <c r="AI1137" s="1699">
        <v>0</v>
      </c>
      <c r="AJ1137" s="1702">
        <v>0</v>
      </c>
      <c r="AK1137" s="1694">
        <f t="shared" ref="AK1137:AK1138" si="2582">ROUND(SQRT(AI1137^2+AJ1137^2)*1000/(1.73*AI1131),0)</f>
        <v>0</v>
      </c>
      <c r="AL1137" s="1699">
        <v>0</v>
      </c>
      <c r="AM1137" s="1702">
        <v>0</v>
      </c>
      <c r="AN1137" s="1694">
        <f t="shared" ref="AN1137:AN1138" si="2583">ROUND(SQRT(AL1137^2+AM1137^2)*1000/(1.73*AL1131),0)</f>
        <v>0</v>
      </c>
      <c r="AO1137" s="1699">
        <v>0</v>
      </c>
      <c r="AP1137" s="1702">
        <v>0</v>
      </c>
      <c r="AQ1137" s="1694">
        <f t="shared" ref="AQ1137:AQ1138" si="2584">ROUND(SQRT(AO1137^2+AP1137^2)*1000/(1.73*AO1131),0)</f>
        <v>0</v>
      </c>
      <c r="AR1137" s="1699">
        <v>0</v>
      </c>
      <c r="AS1137" s="1702">
        <v>0</v>
      </c>
      <c r="AT1137" s="1694">
        <f t="shared" ref="AT1137:AT1138" si="2585">ROUND(SQRT(AR1137^2+AS1137^2)*1000/(1.73*AR1131),0)</f>
        <v>0</v>
      </c>
      <c r="AU1137" s="1699">
        <v>0</v>
      </c>
      <c r="AV1137" s="1702">
        <v>0</v>
      </c>
      <c r="AW1137" s="1694">
        <f t="shared" ref="AW1137:AW1138" si="2586">ROUND(SQRT(AU1137^2+AV1137^2)*1000/(1.73*AU1131),0)</f>
        <v>0</v>
      </c>
      <c r="AX1137" s="1699">
        <v>0</v>
      </c>
      <c r="AY1137" s="1702">
        <v>0</v>
      </c>
      <c r="AZ1137" s="1694">
        <f t="shared" ref="AZ1137:AZ1138" si="2587">ROUND(SQRT(AX1137^2+AY1137^2)*1000/(1.73*AX1131),0)</f>
        <v>0</v>
      </c>
      <c r="BA1137" s="1699">
        <v>0</v>
      </c>
      <c r="BB1137" s="1702">
        <v>0</v>
      </c>
      <c r="BC1137" s="1694">
        <f t="shared" ref="BC1137:BC1138" si="2588">ROUND(SQRT(BA1137^2+BB1137^2)*1000/(1.73*BA1131),0)</f>
        <v>0</v>
      </c>
      <c r="BD1137" s="1699">
        <v>0</v>
      </c>
      <c r="BE1137" s="1702">
        <v>0</v>
      </c>
      <c r="BF1137" s="1694">
        <f t="shared" ref="BF1137:BF1138" si="2589">ROUND(SQRT(BD1137^2+BE1137^2)*1000/(1.73*BD1131),0)</f>
        <v>0</v>
      </c>
      <c r="BG1137" s="1699">
        <v>0</v>
      </c>
      <c r="BH1137" s="1702">
        <v>0</v>
      </c>
      <c r="BI1137" s="1694">
        <f t="shared" ref="BI1137:BI1138" si="2590">ROUND(SQRT(BG1137^2+BH1137^2)*1000/(1.73*BG1131),0)</f>
        <v>0</v>
      </c>
      <c r="BJ1137" s="1699">
        <v>0</v>
      </c>
      <c r="BK1137" s="1702">
        <v>0</v>
      </c>
      <c r="BL1137" s="1694">
        <f t="shared" ref="BL1137:BL1138" si="2591">ROUND(SQRT(BJ1137^2+BK1137^2)*1000/(1.73*BJ1131),0)</f>
        <v>0</v>
      </c>
      <c r="BM1137" s="1699">
        <v>0</v>
      </c>
      <c r="BN1137" s="1702">
        <v>0</v>
      </c>
      <c r="BO1137" s="1694">
        <f t="shared" ref="BO1137:BO1138" si="2592">ROUND(SQRT(BM1137^2+BN1137^2)*1000/(1.73*BM1131),0)</f>
        <v>0</v>
      </c>
      <c r="BP1137" s="1699">
        <v>0</v>
      </c>
      <c r="BQ1137" s="1702">
        <v>0</v>
      </c>
      <c r="BR1137" s="1694">
        <f t="shared" ref="BR1137:BR1138" si="2593">ROUND(SQRT(BP1137^2+BQ1137^2)*1000/(1.73*BP1131),0)</f>
        <v>0</v>
      </c>
      <c r="BS1137" s="1699">
        <v>0</v>
      </c>
      <c r="BT1137" s="1702">
        <v>0</v>
      </c>
      <c r="BU1137" s="1694">
        <f t="shared" ref="BU1137:BU1138" si="2594">ROUND(SQRT(BS1137^2+BT1137^2)*1000/(1.73*BS1131),0)</f>
        <v>0</v>
      </c>
      <c r="BV1137" s="1699">
        <v>0</v>
      </c>
      <c r="BW1137" s="1702">
        <v>0</v>
      </c>
      <c r="BX1137" s="1694">
        <f t="shared" ref="BX1137:BX1138" si="2595">ROUND(SQRT(BV1137^2+BW1137^2)*1000/(1.73*BV1131),0)</f>
        <v>0</v>
      </c>
      <c r="BY1137" s="1699">
        <v>0</v>
      </c>
      <c r="BZ1137" s="1702">
        <v>0</v>
      </c>
      <c r="CA1137" s="1694">
        <f t="shared" ref="CA1137:CA1138" si="2596">ROUND(SQRT(BY1137^2+BZ1137^2)*1000/(1.73*BY1131),0)</f>
        <v>0</v>
      </c>
    </row>
    <row r="1138" s="1620" customFormat="1" ht="21.75" customHeight="1">
      <c r="A1138" s="1681"/>
      <c r="B1138" s="1622" t="s">
        <v>669</v>
      </c>
      <c r="C1138" s="1682" t="s">
        <v>792</v>
      </c>
      <c r="D1138" s="1705" t="s">
        <v>545</v>
      </c>
      <c r="E1138" s="1690" t="s">
        <v>495</v>
      </c>
      <c r="F1138" s="1690" t="s">
        <v>495</v>
      </c>
      <c r="G1138" s="1690">
        <v>10</v>
      </c>
      <c r="H1138" s="1699">
        <v>0</v>
      </c>
      <c r="I1138" s="1702">
        <v>0</v>
      </c>
      <c r="J1138" s="1694">
        <f t="shared" si="2573"/>
        <v>0</v>
      </c>
      <c r="K1138" s="1699">
        <v>0</v>
      </c>
      <c r="L1138" s="1702">
        <v>0</v>
      </c>
      <c r="M1138" s="1694">
        <f t="shared" si="2574"/>
        <v>0</v>
      </c>
      <c r="N1138" s="1699">
        <v>0</v>
      </c>
      <c r="O1138" s="1702">
        <v>0</v>
      </c>
      <c r="P1138" s="1694">
        <f t="shared" si="2575"/>
        <v>0</v>
      </c>
      <c r="Q1138" s="1699">
        <v>0</v>
      </c>
      <c r="R1138" s="1702">
        <v>0</v>
      </c>
      <c r="S1138" s="1694">
        <f t="shared" si="2576"/>
        <v>0</v>
      </c>
      <c r="T1138" s="1699">
        <v>0</v>
      </c>
      <c r="U1138" s="1702">
        <v>0</v>
      </c>
      <c r="V1138" s="1694">
        <f t="shared" si="2577"/>
        <v>0</v>
      </c>
      <c r="W1138" s="1699">
        <v>0</v>
      </c>
      <c r="X1138" s="1702">
        <v>0</v>
      </c>
      <c r="Y1138" s="1694">
        <f t="shared" si="2578"/>
        <v>0</v>
      </c>
      <c r="Z1138" s="1699">
        <v>0</v>
      </c>
      <c r="AA1138" s="1702">
        <v>0</v>
      </c>
      <c r="AB1138" s="1694">
        <f t="shared" si="2579"/>
        <v>0</v>
      </c>
      <c r="AC1138" s="1699">
        <v>0</v>
      </c>
      <c r="AD1138" s="1702">
        <v>0</v>
      </c>
      <c r="AE1138" s="1694">
        <f t="shared" si="2580"/>
        <v>0</v>
      </c>
      <c r="AF1138" s="1699">
        <v>0</v>
      </c>
      <c r="AG1138" s="1702">
        <v>0</v>
      </c>
      <c r="AH1138" s="1694">
        <f t="shared" si="2581"/>
        <v>0</v>
      </c>
      <c r="AI1138" s="1699">
        <v>0</v>
      </c>
      <c r="AJ1138" s="1702">
        <v>0</v>
      </c>
      <c r="AK1138" s="1694">
        <f t="shared" si="2582"/>
        <v>0</v>
      </c>
      <c r="AL1138" s="1699">
        <v>0</v>
      </c>
      <c r="AM1138" s="1702">
        <v>0</v>
      </c>
      <c r="AN1138" s="1694">
        <f t="shared" si="2583"/>
        <v>0</v>
      </c>
      <c r="AO1138" s="1699">
        <v>0</v>
      </c>
      <c r="AP1138" s="1702">
        <v>0</v>
      </c>
      <c r="AQ1138" s="1694">
        <f t="shared" si="2584"/>
        <v>0</v>
      </c>
      <c r="AR1138" s="1699">
        <v>0</v>
      </c>
      <c r="AS1138" s="1702">
        <v>0</v>
      </c>
      <c r="AT1138" s="1694">
        <f t="shared" si="2585"/>
        <v>0</v>
      </c>
      <c r="AU1138" s="1699">
        <v>0</v>
      </c>
      <c r="AV1138" s="1702">
        <v>0</v>
      </c>
      <c r="AW1138" s="1694">
        <f t="shared" si="2586"/>
        <v>0</v>
      </c>
      <c r="AX1138" s="1699">
        <v>0</v>
      </c>
      <c r="AY1138" s="1702">
        <v>0</v>
      </c>
      <c r="AZ1138" s="1694">
        <f t="shared" si="2587"/>
        <v>0</v>
      </c>
      <c r="BA1138" s="1699">
        <v>0</v>
      </c>
      <c r="BB1138" s="1702">
        <v>0</v>
      </c>
      <c r="BC1138" s="1694">
        <f t="shared" si="2588"/>
        <v>0</v>
      </c>
      <c r="BD1138" s="1699">
        <v>0</v>
      </c>
      <c r="BE1138" s="1702">
        <v>0</v>
      </c>
      <c r="BF1138" s="1694">
        <f t="shared" si="2589"/>
        <v>0</v>
      </c>
      <c r="BG1138" s="1699">
        <v>0</v>
      </c>
      <c r="BH1138" s="1702">
        <v>0</v>
      </c>
      <c r="BI1138" s="1694">
        <f t="shared" si="2590"/>
        <v>0</v>
      </c>
      <c r="BJ1138" s="1699">
        <v>0</v>
      </c>
      <c r="BK1138" s="1702">
        <v>0</v>
      </c>
      <c r="BL1138" s="1694">
        <f t="shared" si="2591"/>
        <v>0</v>
      </c>
      <c r="BM1138" s="1699">
        <v>0</v>
      </c>
      <c r="BN1138" s="1702">
        <v>0</v>
      </c>
      <c r="BO1138" s="1694">
        <f t="shared" si="2592"/>
        <v>0</v>
      </c>
      <c r="BP1138" s="1699">
        <v>0</v>
      </c>
      <c r="BQ1138" s="1702">
        <v>0</v>
      </c>
      <c r="BR1138" s="1694">
        <f t="shared" si="2593"/>
        <v>0</v>
      </c>
      <c r="BS1138" s="1699">
        <v>0</v>
      </c>
      <c r="BT1138" s="1702">
        <v>0</v>
      </c>
      <c r="BU1138" s="1694">
        <f t="shared" si="2594"/>
        <v>0</v>
      </c>
      <c r="BV1138" s="1699">
        <v>0</v>
      </c>
      <c r="BW1138" s="1702">
        <v>0</v>
      </c>
      <c r="BX1138" s="1694">
        <f t="shared" si="2595"/>
        <v>0</v>
      </c>
      <c r="BY1138" s="1699">
        <v>0</v>
      </c>
      <c r="BZ1138" s="1702">
        <v>0</v>
      </c>
      <c r="CA1138" s="1694">
        <f t="shared" si="2596"/>
        <v>0</v>
      </c>
    </row>
    <row r="1139" s="1620" customFormat="1" ht="21.75" customHeight="1">
      <c r="A1139" s="1681"/>
      <c r="B1139" s="1622"/>
      <c r="C1139" s="1682" t="s">
        <v>793</v>
      </c>
      <c r="D1139" s="1707" t="s">
        <v>126</v>
      </c>
      <c r="E1139" s="1690" t="s">
        <v>495</v>
      </c>
      <c r="F1139" s="1690" t="s">
        <v>495</v>
      </c>
      <c r="G1139" s="1690">
        <v>10</v>
      </c>
      <c r="H1139" s="1699">
        <v>0.025999999999999999</v>
      </c>
      <c r="I1139" s="1702">
        <v>0.022599999999999999</v>
      </c>
      <c r="J1139" s="1694">
        <f>ROUND(SQRT(H1139^2+I1139^2)*1000/(1.73*H1132),0)</f>
        <v>2</v>
      </c>
      <c r="K1139" s="1699">
        <v>0.025999999999999999</v>
      </c>
      <c r="L1139" s="1702">
        <v>0.022599999999999999</v>
      </c>
      <c r="M1139" s="1694">
        <f>ROUND(SQRT(K1139^2+L1139^2)*1000/(1.73*K1132),0)</f>
        <v>2</v>
      </c>
      <c r="N1139" s="1699">
        <v>0.025999999999999999</v>
      </c>
      <c r="O1139" s="1702">
        <v>0.022599999999999999</v>
      </c>
      <c r="P1139" s="1694">
        <f>ROUND(SQRT(N1139^2+O1139^2)*1000/(1.73*N1132),0)</f>
        <v>2</v>
      </c>
      <c r="Q1139" s="1699">
        <v>0.025999999999999999</v>
      </c>
      <c r="R1139" s="1702">
        <v>0.022599999999999999</v>
      </c>
      <c r="S1139" s="1694">
        <f>ROUND(SQRT(Q1139^2+R1139^2)*1000/(1.73*Q1132),0)</f>
        <v>2</v>
      </c>
      <c r="T1139" s="1699">
        <v>0.025999999999999999</v>
      </c>
      <c r="U1139" s="1702">
        <v>0.022599999999999999</v>
      </c>
      <c r="V1139" s="1694">
        <f>ROUND(SQRT(T1139^2+U1139^2)*1000/(1.73*T1132),0)</f>
        <v>2</v>
      </c>
      <c r="W1139" s="1699">
        <v>0.033000000000000002</v>
      </c>
      <c r="X1139" s="1702">
        <v>0.025999999999999999</v>
      </c>
      <c r="Y1139" s="1694">
        <f>ROUND(SQRT(W1139^2+X1139^2)*1000/(1.73*W1132),0)</f>
        <v>2</v>
      </c>
      <c r="Z1139" s="1699">
        <v>0.033000000000000002</v>
      </c>
      <c r="AA1139" s="1702">
        <v>0.025999999999999999</v>
      </c>
      <c r="AB1139" s="1694">
        <f>ROUND(SQRT(Z1139^2+AA1139^2)*1000/(1.73*Z1132),0)</f>
        <v>2</v>
      </c>
      <c r="AC1139" s="1699">
        <v>0.033000000000000002</v>
      </c>
      <c r="AD1139" s="1702">
        <v>0.025999999999999999</v>
      </c>
      <c r="AE1139" s="1694">
        <f>ROUND(SQRT(AC1139^2+AD1139^2)*1000/(1.73*AC1132),0)</f>
        <v>2</v>
      </c>
      <c r="AF1139" s="1699">
        <v>0.033000000000000002</v>
      </c>
      <c r="AG1139" s="1702">
        <v>0.025999999999999999</v>
      </c>
      <c r="AH1139" s="1694">
        <f>ROUND(SQRT(AF1139^2+AG1139^2)*1000/(1.73*AF1132),0)</f>
        <v>2</v>
      </c>
      <c r="AI1139" s="1699">
        <v>0.033000000000000002</v>
      </c>
      <c r="AJ1139" s="1702">
        <v>0.025999999999999999</v>
      </c>
      <c r="AK1139" s="1694">
        <f>ROUND(SQRT(AI1139^2+AJ1139^2)*1000/(1.73*AI1132),0)</f>
        <v>2</v>
      </c>
      <c r="AL1139" s="1699">
        <v>0.033000000000000002</v>
      </c>
      <c r="AM1139" s="1702">
        <v>0.025999999999999999</v>
      </c>
      <c r="AN1139" s="1694">
        <f>ROUND(SQRT(AL1139^2+AM1139^2)*1000/(1.73*AL1132),0)</f>
        <v>2</v>
      </c>
      <c r="AO1139" s="1699">
        <v>0.033000000000000002</v>
      </c>
      <c r="AP1139" s="1702">
        <v>0.025999999999999999</v>
      </c>
      <c r="AQ1139" s="1694">
        <f>ROUND(SQRT(AO1139^2+AP1139^2)*1000/(1.73*AO1132),0)</f>
        <v>2</v>
      </c>
      <c r="AR1139" s="1699">
        <v>0.033000000000000002</v>
      </c>
      <c r="AS1139" s="1702">
        <v>0.025999999999999999</v>
      </c>
      <c r="AT1139" s="1694">
        <f>ROUND(SQRT(AR1139^2+AS1139^2)*1000/(1.73*AR1132),0)</f>
        <v>2</v>
      </c>
      <c r="AU1139" s="1699">
        <v>0.033000000000000002</v>
      </c>
      <c r="AV1139" s="1702">
        <v>0.025999999999999999</v>
      </c>
      <c r="AW1139" s="1694">
        <f>ROUND(SQRT(AU1139^2+AV1139^2)*1000/(1.73*AU1132),0)</f>
        <v>2</v>
      </c>
      <c r="AX1139" s="1699">
        <v>0.033000000000000002</v>
      </c>
      <c r="AY1139" s="1702">
        <v>0.025999999999999999</v>
      </c>
      <c r="AZ1139" s="1694">
        <f>ROUND(SQRT(AX1139^2+AY1139^2)*1000/(1.73*AX1132),0)</f>
        <v>2</v>
      </c>
      <c r="BA1139" s="1699">
        <v>0.033000000000000002</v>
      </c>
      <c r="BB1139" s="1702">
        <v>0.025999999999999999</v>
      </c>
      <c r="BC1139" s="1694">
        <f>ROUND(SQRT(BA1139^2+BB1139^2)*1000/(1.73*BA1132),0)</f>
        <v>2</v>
      </c>
      <c r="BD1139" s="1699">
        <v>0.033000000000000002</v>
      </c>
      <c r="BE1139" s="1702">
        <v>0.025999999999999999</v>
      </c>
      <c r="BF1139" s="1694">
        <f>ROUND(SQRT(BD1139^2+BE1139^2)*1000/(1.73*BD1132),0)</f>
        <v>2</v>
      </c>
      <c r="BG1139" s="1699">
        <v>0.033000000000000002</v>
      </c>
      <c r="BH1139" s="1702">
        <v>0.025999999999999999</v>
      </c>
      <c r="BI1139" s="1694">
        <f>ROUND(SQRT(BG1139^2+BH1139^2)*1000/(1.73*BG1132),0)</f>
        <v>2</v>
      </c>
      <c r="BJ1139" s="1699">
        <v>0.033000000000000002</v>
      </c>
      <c r="BK1139" s="1702">
        <v>0.025999999999999999</v>
      </c>
      <c r="BL1139" s="1694">
        <f>ROUND(SQRT(BJ1139^2+BK1139^2)*1000/(1.73*BJ1132),0)</f>
        <v>2</v>
      </c>
      <c r="BM1139" s="1699">
        <v>0.025999999999999999</v>
      </c>
      <c r="BN1139" s="1702">
        <v>0.022599999999999999</v>
      </c>
      <c r="BO1139" s="1694">
        <f>ROUND(SQRT(BM1139^2+BN1139^2)*1000/(1.73*BM1132),0)</f>
        <v>2</v>
      </c>
      <c r="BP1139" s="1699">
        <v>0.025999999999999999</v>
      </c>
      <c r="BQ1139" s="1702">
        <v>0.022599999999999999</v>
      </c>
      <c r="BR1139" s="1694">
        <f>ROUND(SQRT(BP1139^2+BQ1139^2)*1000/(1.73*BP1132),0)</f>
        <v>2</v>
      </c>
      <c r="BS1139" s="1699">
        <v>0.025999999999999999</v>
      </c>
      <c r="BT1139" s="1702">
        <v>0.022599999999999999</v>
      </c>
      <c r="BU1139" s="1694">
        <f>ROUND(SQRT(BS1139^2+BT1139^2)*1000/(1.73*BS1132),0)</f>
        <v>2</v>
      </c>
      <c r="BV1139" s="1699">
        <v>0.025999999999999999</v>
      </c>
      <c r="BW1139" s="1702">
        <v>0.022599999999999999</v>
      </c>
      <c r="BX1139" s="1694">
        <f>ROUND(SQRT(BV1139^2+BW1139^2)*1000/(1.73*BV1132),0)</f>
        <v>2</v>
      </c>
      <c r="BY1139" s="1699">
        <v>0.025999999999999999</v>
      </c>
      <c r="BZ1139" s="1702">
        <v>0.022599999999999999</v>
      </c>
      <c r="CA1139" s="1694">
        <f>ROUND(SQRT(BY1139^2+BZ1139^2)*1000/(1.73*BY1132),0)</f>
        <v>2</v>
      </c>
    </row>
    <row r="1140" s="1620" customFormat="1" ht="21.75" customHeight="1">
      <c r="A1140" s="1681"/>
      <c r="B1140" s="1622"/>
      <c r="C1140" s="1682" t="s">
        <v>794</v>
      </c>
      <c r="D1140" s="1707" t="s">
        <v>125</v>
      </c>
      <c r="E1140" s="1690" t="s">
        <v>495</v>
      </c>
      <c r="F1140" s="1690" t="s">
        <v>495</v>
      </c>
      <c r="G1140" s="1690">
        <v>10</v>
      </c>
      <c r="H1140" s="1699">
        <v>0.027</v>
      </c>
      <c r="I1140" s="1702">
        <v>0.019</v>
      </c>
      <c r="J1140" s="1694">
        <f>ROUND(SQRT(H1140^2+I1140^2)*1000/(1.73*H1132),0)</f>
        <v>2</v>
      </c>
      <c r="K1140" s="1699">
        <v>0.027</v>
      </c>
      <c r="L1140" s="1702">
        <v>0.019</v>
      </c>
      <c r="M1140" s="1694">
        <f>ROUND(SQRT(K1140^2+L1140^2)*1000/(1.73*K1132),0)</f>
        <v>2</v>
      </c>
      <c r="N1140" s="1699">
        <v>0.027</v>
      </c>
      <c r="O1140" s="1702">
        <v>0.019</v>
      </c>
      <c r="P1140" s="1694">
        <f>ROUND(SQRT(N1140^2+O1140^2)*1000/(1.73*N1132),0)</f>
        <v>2</v>
      </c>
      <c r="Q1140" s="1699">
        <v>0.027</v>
      </c>
      <c r="R1140" s="1702">
        <v>0.019</v>
      </c>
      <c r="S1140" s="1694">
        <f>ROUND(SQRT(Q1140^2+R1140^2)*1000/(1.73*Q1132),0)</f>
        <v>2</v>
      </c>
      <c r="T1140" s="1699">
        <v>0.027</v>
      </c>
      <c r="U1140" s="1702">
        <v>0.019</v>
      </c>
      <c r="V1140" s="1694">
        <f>ROUND(SQRT(T1140^2+U1140^2)*1000/(1.73*T1132),0)</f>
        <v>2</v>
      </c>
      <c r="W1140" s="1699">
        <v>0.036999999999999998</v>
      </c>
      <c r="X1140" s="1702">
        <v>0.019</v>
      </c>
      <c r="Y1140" s="1694">
        <f>ROUND(SQRT(W1140^2+X1140^2)*1000/(1.73*W1132),0)</f>
        <v>2</v>
      </c>
      <c r="Z1140" s="1699">
        <v>0.036999999999999998</v>
      </c>
      <c r="AA1140" s="1702">
        <v>0.019</v>
      </c>
      <c r="AB1140" s="1694">
        <f>ROUND(SQRT(Z1140^2+AA1140^2)*1000/(1.73*Z1132),0)</f>
        <v>2</v>
      </c>
      <c r="AC1140" s="1699">
        <v>0.036999999999999998</v>
      </c>
      <c r="AD1140" s="1702">
        <v>0.019</v>
      </c>
      <c r="AE1140" s="1694">
        <f>ROUND(SQRT(AC1140^2+AD1140^2)*1000/(1.73*AC1132),0)</f>
        <v>2</v>
      </c>
      <c r="AF1140" s="1699">
        <v>0.036999999999999998</v>
      </c>
      <c r="AG1140" s="1702">
        <v>0.019</v>
      </c>
      <c r="AH1140" s="1694">
        <f>ROUND(SQRT(AF1140^2+AG1140^2)*1000/(1.73*AF1132),0)</f>
        <v>2</v>
      </c>
      <c r="AI1140" s="1699">
        <v>0.036999999999999998</v>
      </c>
      <c r="AJ1140" s="1702">
        <v>0.019</v>
      </c>
      <c r="AK1140" s="1694">
        <f>ROUND(SQRT(AI1140^2+AJ1140^2)*1000/(1.73*AI1132),0)</f>
        <v>2</v>
      </c>
      <c r="AL1140" s="1699">
        <v>0.036999999999999998</v>
      </c>
      <c r="AM1140" s="1702">
        <v>0.019</v>
      </c>
      <c r="AN1140" s="1694">
        <f>ROUND(SQRT(AL1140^2+AM1140^2)*1000/(1.73*AL1132),0)</f>
        <v>2</v>
      </c>
      <c r="AO1140" s="1699">
        <v>0.036999999999999998</v>
      </c>
      <c r="AP1140" s="1702">
        <v>0.019</v>
      </c>
      <c r="AQ1140" s="1694">
        <f>ROUND(SQRT(AO1140^2+AP1140^2)*1000/(1.73*AO1132),0)</f>
        <v>2</v>
      </c>
      <c r="AR1140" s="1699">
        <v>0.036999999999999998</v>
      </c>
      <c r="AS1140" s="1702">
        <v>0.019</v>
      </c>
      <c r="AT1140" s="1694">
        <f>ROUND(SQRT(AR1140^2+AS1140^2)*1000/(1.73*AR1132),0)</f>
        <v>2</v>
      </c>
      <c r="AU1140" s="1699">
        <v>0.036999999999999998</v>
      </c>
      <c r="AV1140" s="1702">
        <v>0.019</v>
      </c>
      <c r="AW1140" s="1694">
        <f>ROUND(SQRT(AU1140^2+AV1140^2)*1000/(1.73*AU1132),0)</f>
        <v>2</v>
      </c>
      <c r="AX1140" s="1699">
        <v>0.036999999999999998</v>
      </c>
      <c r="AY1140" s="1702">
        <v>0.019</v>
      </c>
      <c r="AZ1140" s="1694">
        <f>ROUND(SQRT(AX1140^2+AY1140^2)*1000/(1.73*AX1132),0)</f>
        <v>2</v>
      </c>
      <c r="BA1140" s="1699">
        <v>0.036999999999999998</v>
      </c>
      <c r="BB1140" s="1702">
        <v>0.019</v>
      </c>
      <c r="BC1140" s="1694">
        <f>ROUND(SQRT(BA1140^2+BB1140^2)*1000/(1.73*BA1132),0)</f>
        <v>2</v>
      </c>
      <c r="BD1140" s="1699">
        <v>0.036999999999999998</v>
      </c>
      <c r="BE1140" s="1702">
        <v>0.019</v>
      </c>
      <c r="BF1140" s="1694">
        <f>ROUND(SQRT(BD1140^2+BE1140^2)*1000/(1.73*BD1132),0)</f>
        <v>2</v>
      </c>
      <c r="BG1140" s="1699">
        <v>0.036999999999999998</v>
      </c>
      <c r="BH1140" s="1702">
        <v>0.019</v>
      </c>
      <c r="BI1140" s="1694">
        <f>ROUND(SQRT(BG1140^2+BH1140^2)*1000/(1.73*BG1132),0)</f>
        <v>2</v>
      </c>
      <c r="BJ1140" s="1699">
        <v>0.036999999999999998</v>
      </c>
      <c r="BK1140" s="1702">
        <v>0.019</v>
      </c>
      <c r="BL1140" s="1694">
        <f>ROUND(SQRT(BJ1140^2+BK1140^2)*1000/(1.73*BJ1132),0)</f>
        <v>2</v>
      </c>
      <c r="BM1140" s="1699">
        <v>0.027</v>
      </c>
      <c r="BN1140" s="1702">
        <v>0.019</v>
      </c>
      <c r="BO1140" s="1694">
        <f>ROUND(SQRT(BM1140^2+BN1140^2)*1000/(1.73*BM1132),0)</f>
        <v>2</v>
      </c>
      <c r="BP1140" s="1699">
        <v>0.027</v>
      </c>
      <c r="BQ1140" s="1702">
        <v>0.019</v>
      </c>
      <c r="BR1140" s="1694">
        <f>ROUND(SQRT(BP1140^2+BQ1140^2)*1000/(1.73*BP1132),0)</f>
        <v>2</v>
      </c>
      <c r="BS1140" s="1699">
        <v>0.027</v>
      </c>
      <c r="BT1140" s="1702">
        <v>0.019</v>
      </c>
      <c r="BU1140" s="1694">
        <f>ROUND(SQRT(BS1140^2+BT1140^2)*1000/(1.73*BS1132),0)</f>
        <v>2</v>
      </c>
      <c r="BV1140" s="1699">
        <v>0.027</v>
      </c>
      <c r="BW1140" s="1702">
        <v>0.019</v>
      </c>
      <c r="BX1140" s="1694">
        <f>ROUND(SQRT(BV1140^2+BW1140^2)*1000/(1.73*BV1132),0)</f>
        <v>2</v>
      </c>
      <c r="BY1140" s="1699">
        <v>0.027</v>
      </c>
      <c r="BZ1140" s="1702">
        <v>0.019</v>
      </c>
      <c r="CA1140" s="1694">
        <f>ROUND(SQRT(BY1140^2+BZ1140^2)*1000/(1.73*BY1132),0)</f>
        <v>2</v>
      </c>
    </row>
    <row r="1141" s="1620" customFormat="1" ht="21.75" customHeight="1">
      <c r="A1141" s="1681"/>
      <c r="B1141" s="1622"/>
      <c r="C1141" s="1682" t="s">
        <v>795</v>
      </c>
      <c r="D1141" s="1705" t="s">
        <v>106</v>
      </c>
      <c r="E1141" s="1690" t="s">
        <v>495</v>
      </c>
      <c r="F1141" s="1690" t="s">
        <v>495</v>
      </c>
      <c r="G1141" s="1690">
        <v>10</v>
      </c>
      <c r="H1141" s="1699">
        <v>0.036999999999999998</v>
      </c>
      <c r="I1141" s="1702">
        <v>0.034000000000000002</v>
      </c>
      <c r="J1141" s="1694">
        <f>ROUND(SQRT(H1141^2+I1141^2)*1000/(1.73*H1132),0)</f>
        <v>3</v>
      </c>
      <c r="K1141" s="1699">
        <v>0.036999999999999998</v>
      </c>
      <c r="L1141" s="1702">
        <v>0.034000000000000002</v>
      </c>
      <c r="M1141" s="1694">
        <f>ROUND(SQRT(K1141^2+L1141^2)*1000/(1.73*K1132),0)</f>
        <v>3</v>
      </c>
      <c r="N1141" s="1699">
        <v>0.036999999999999998</v>
      </c>
      <c r="O1141" s="1702">
        <v>0.034000000000000002</v>
      </c>
      <c r="P1141" s="1694">
        <f>ROUND(SQRT(N1141^2+O1141^2)*1000/(1.73*N1132),0)</f>
        <v>3</v>
      </c>
      <c r="Q1141" s="1699">
        <v>0.036999999999999998</v>
      </c>
      <c r="R1141" s="1702">
        <v>0.034000000000000002</v>
      </c>
      <c r="S1141" s="1694">
        <f>ROUND(SQRT(Q1141^2+R1141^2)*1000/(1.73*Q1132),0)</f>
        <v>3</v>
      </c>
      <c r="T1141" s="1699">
        <v>0.036999999999999998</v>
      </c>
      <c r="U1141" s="1702">
        <v>0.034000000000000002</v>
      </c>
      <c r="V1141" s="1694">
        <f>ROUND(SQRT(T1141^2+U1141^2)*1000/(1.73*T1132),0)</f>
        <v>3</v>
      </c>
      <c r="W1141" s="1699">
        <v>0.079000000000000001</v>
      </c>
      <c r="X1141" s="1702">
        <v>0.069000000000000006</v>
      </c>
      <c r="Y1141" s="1694">
        <f>ROUND(SQRT(W1141^2+X1141^2)*1000/(1.73*W1132),0)</f>
        <v>6</v>
      </c>
      <c r="Z1141" s="1699">
        <v>0.079000000000000001</v>
      </c>
      <c r="AA1141" s="1702">
        <v>0.069000000000000006</v>
      </c>
      <c r="AB1141" s="1694">
        <f>ROUND(SQRT(Z1141^2+AA1141^2)*1000/(1.73*Z1132),0)</f>
        <v>6</v>
      </c>
      <c r="AC1141" s="1699">
        <v>0.079000000000000001</v>
      </c>
      <c r="AD1141" s="1702">
        <v>0.069000000000000006</v>
      </c>
      <c r="AE1141" s="1694">
        <f>ROUND(SQRT(AC1141^2+AD1141^2)*1000/(1.73*AC1132),0)</f>
        <v>6</v>
      </c>
      <c r="AF1141" s="1699">
        <v>0.079000000000000001</v>
      </c>
      <c r="AG1141" s="1702">
        <v>0.069000000000000006</v>
      </c>
      <c r="AH1141" s="1694">
        <f>ROUND(SQRT(AF1141^2+AG1141^2)*1000/(1.73*AF1132),0)</f>
        <v>6</v>
      </c>
      <c r="AI1141" s="1699">
        <v>0.079000000000000001</v>
      </c>
      <c r="AJ1141" s="1702">
        <v>0.069000000000000006</v>
      </c>
      <c r="AK1141" s="1694">
        <f>ROUND(SQRT(AI1141^2+AJ1141^2)*1000/(1.73*AI1132),0)</f>
        <v>6</v>
      </c>
      <c r="AL1141" s="1699">
        <v>0.079000000000000001</v>
      </c>
      <c r="AM1141" s="1702">
        <v>0.069000000000000006</v>
      </c>
      <c r="AN1141" s="1694">
        <f>ROUND(SQRT(AL1141^2+AM1141^2)*1000/(1.73*AL1132),0)</f>
        <v>6</v>
      </c>
      <c r="AO1141" s="1699">
        <v>0.079000000000000001</v>
      </c>
      <c r="AP1141" s="1702">
        <v>0.069000000000000006</v>
      </c>
      <c r="AQ1141" s="1694">
        <f>ROUND(SQRT(AO1141^2+AP1141^2)*1000/(1.73*AO1132),0)</f>
        <v>6</v>
      </c>
      <c r="AR1141" s="1699">
        <v>0.079000000000000001</v>
      </c>
      <c r="AS1141" s="1702">
        <v>0.069000000000000006</v>
      </c>
      <c r="AT1141" s="1694">
        <f>ROUND(SQRT(AR1141^2+AS1141^2)*1000/(1.73*AR1132),0)</f>
        <v>6</v>
      </c>
      <c r="AU1141" s="1699">
        <v>0.079000000000000001</v>
      </c>
      <c r="AV1141" s="1702">
        <v>0.069000000000000006</v>
      </c>
      <c r="AW1141" s="1694">
        <f>ROUND(SQRT(AU1141^2+AV1141^2)*1000/(1.73*AU1132),0)</f>
        <v>6</v>
      </c>
      <c r="AX1141" s="1699">
        <v>0.079000000000000001</v>
      </c>
      <c r="AY1141" s="1702">
        <v>0.069000000000000006</v>
      </c>
      <c r="AZ1141" s="1694">
        <f>ROUND(SQRT(AX1141^2+AY1141^2)*1000/(1.73*AX1132),0)</f>
        <v>6</v>
      </c>
      <c r="BA1141" s="1699">
        <v>0.079000000000000001</v>
      </c>
      <c r="BB1141" s="1702">
        <v>0.069000000000000006</v>
      </c>
      <c r="BC1141" s="1694">
        <f>ROUND(SQRT(BA1141^2+BB1141^2)*1000/(1.73*BA1132),0)</f>
        <v>6</v>
      </c>
      <c r="BD1141" s="1699">
        <v>0.079000000000000001</v>
      </c>
      <c r="BE1141" s="1702">
        <v>0.069000000000000006</v>
      </c>
      <c r="BF1141" s="1694">
        <f>ROUND(SQRT(BD1141^2+BE1141^2)*1000/(1.73*BD1132),0)</f>
        <v>6</v>
      </c>
      <c r="BG1141" s="1699">
        <v>0.079000000000000001</v>
      </c>
      <c r="BH1141" s="1702">
        <v>0.069000000000000006</v>
      </c>
      <c r="BI1141" s="1694">
        <f>ROUND(SQRT(BG1141^2+BH1141^2)*1000/(1.73*BG1132),0)</f>
        <v>6</v>
      </c>
      <c r="BJ1141" s="1699">
        <v>0.079000000000000001</v>
      </c>
      <c r="BK1141" s="1702">
        <v>0.069000000000000006</v>
      </c>
      <c r="BL1141" s="1694">
        <f>ROUND(SQRT(BJ1141^2+BK1141^2)*1000/(1.73*BJ1132),0)</f>
        <v>6</v>
      </c>
      <c r="BM1141" s="1699">
        <v>0.036999999999999998</v>
      </c>
      <c r="BN1141" s="1702">
        <v>0.034000000000000002</v>
      </c>
      <c r="BO1141" s="1694">
        <f>ROUND(SQRT(BM1141^2+BN1141^2)*1000/(1.73*BM1132),0)</f>
        <v>3</v>
      </c>
      <c r="BP1141" s="1699">
        <v>0.036999999999999998</v>
      </c>
      <c r="BQ1141" s="1702">
        <v>0.034000000000000002</v>
      </c>
      <c r="BR1141" s="1694">
        <f>ROUND(SQRT(BP1141^2+BQ1141^2)*1000/(1.73*BP1132),0)</f>
        <v>3</v>
      </c>
      <c r="BS1141" s="1699">
        <v>0.036999999999999998</v>
      </c>
      <c r="BT1141" s="1702">
        <v>0.034000000000000002</v>
      </c>
      <c r="BU1141" s="1694">
        <f>ROUND(SQRT(BS1141^2+BT1141^2)*1000/(1.73*BS1132),0)</f>
        <v>3</v>
      </c>
      <c r="BV1141" s="1699">
        <v>0.036999999999999998</v>
      </c>
      <c r="BW1141" s="1702">
        <v>0.034000000000000002</v>
      </c>
      <c r="BX1141" s="1694">
        <f>ROUND(SQRT(BV1141^2+BW1141^2)*1000/(1.73*BV1132),0)</f>
        <v>3</v>
      </c>
      <c r="BY1141" s="1699">
        <v>0.036999999999999998</v>
      </c>
      <c r="BZ1141" s="1702">
        <v>0.034000000000000002</v>
      </c>
      <c r="CA1141" s="1694">
        <f>ROUND(SQRT(BY1141^2+BZ1141^2)*1000/(1.73*BY1132),0)</f>
        <v>3</v>
      </c>
    </row>
    <row r="1142" s="1620" customFormat="1" ht="21.75" customHeight="1">
      <c r="A1142" s="1681"/>
      <c r="B1142" s="1622"/>
      <c r="C1142" s="1682" t="s">
        <v>796</v>
      </c>
      <c r="D1142" s="1707" t="s">
        <v>100</v>
      </c>
      <c r="E1142" s="1690" t="s">
        <v>495</v>
      </c>
      <c r="F1142" s="1690" t="s">
        <v>495</v>
      </c>
      <c r="G1142" s="1690">
        <v>10</v>
      </c>
      <c r="H1142" s="1699">
        <v>0.042999999999999997</v>
      </c>
      <c r="I1142" s="1702">
        <v>0.057000000000000002</v>
      </c>
      <c r="J1142" s="1694">
        <f>ROUND(SQRT(H1142^2+I1142^2)*1000/(1.73*H1132),0)</f>
        <v>4</v>
      </c>
      <c r="K1142" s="1699">
        <v>0.042999999999999997</v>
      </c>
      <c r="L1142" s="1702">
        <v>0.057000000000000002</v>
      </c>
      <c r="M1142" s="1694">
        <f>ROUND(SQRT(K1142^2+L1142^2)*1000/(1.73*K1132),0)</f>
        <v>4</v>
      </c>
      <c r="N1142" s="1699">
        <v>0.042999999999999997</v>
      </c>
      <c r="O1142" s="1702">
        <v>0.057000000000000002</v>
      </c>
      <c r="P1142" s="1694">
        <f>ROUND(SQRT(N1142^2+O1142^2)*1000/(1.73*N1132),0)</f>
        <v>4</v>
      </c>
      <c r="Q1142" s="1699">
        <v>0.042999999999999997</v>
      </c>
      <c r="R1142" s="1702">
        <v>0.057000000000000002</v>
      </c>
      <c r="S1142" s="1694">
        <f>ROUND(SQRT(Q1142^2+R1142^2)*1000/(1.73*Q1132),0)</f>
        <v>4</v>
      </c>
      <c r="T1142" s="1699">
        <v>0.042999999999999997</v>
      </c>
      <c r="U1142" s="1702">
        <v>0.057000000000000002</v>
      </c>
      <c r="V1142" s="1694">
        <f>ROUND(SQRT(T1142^2+U1142^2)*1000/(1.73*T1132),0)</f>
        <v>4</v>
      </c>
      <c r="W1142" s="1699">
        <v>0.10000000000000001</v>
      </c>
      <c r="X1142" s="1702">
        <v>0.074999999999999997</v>
      </c>
      <c r="Y1142" s="1694">
        <f>ROUND(SQRT(W1142^2+X1142^2)*1000/(1.73*W1132),0)</f>
        <v>7</v>
      </c>
      <c r="Z1142" s="1699">
        <v>0.10000000000000001</v>
      </c>
      <c r="AA1142" s="1702">
        <v>0.074999999999999997</v>
      </c>
      <c r="AB1142" s="1694">
        <f>ROUND(SQRT(Z1142^2+AA1142^2)*1000/(1.73*Z1132),0)</f>
        <v>7</v>
      </c>
      <c r="AC1142" s="1699">
        <v>0.10000000000000001</v>
      </c>
      <c r="AD1142" s="1702">
        <v>0.074999999999999997</v>
      </c>
      <c r="AE1142" s="1694">
        <f>ROUND(SQRT(AC1142^2+AD1142^2)*1000/(1.73*AC1132),0)</f>
        <v>7</v>
      </c>
      <c r="AF1142" s="1699">
        <v>0.10000000000000001</v>
      </c>
      <c r="AG1142" s="1702">
        <v>0.074999999999999997</v>
      </c>
      <c r="AH1142" s="1694">
        <f>ROUND(SQRT(AF1142^2+AG1142^2)*1000/(1.73*AF1132),0)</f>
        <v>7</v>
      </c>
      <c r="AI1142" s="1699">
        <v>0.10000000000000001</v>
      </c>
      <c r="AJ1142" s="1702">
        <v>0.074999999999999997</v>
      </c>
      <c r="AK1142" s="1694">
        <f>ROUND(SQRT(AI1142^2+AJ1142^2)*1000/(1.73*AI1132),0)</f>
        <v>7</v>
      </c>
      <c r="AL1142" s="1699">
        <v>0.10000000000000001</v>
      </c>
      <c r="AM1142" s="1702">
        <v>0.074999999999999997</v>
      </c>
      <c r="AN1142" s="1694">
        <f>ROUND(SQRT(AL1142^2+AM1142^2)*1000/(1.73*AL1132),0)</f>
        <v>7</v>
      </c>
      <c r="AO1142" s="1699">
        <v>0.10000000000000001</v>
      </c>
      <c r="AP1142" s="1702">
        <v>0.074999999999999997</v>
      </c>
      <c r="AQ1142" s="1694">
        <f>ROUND(SQRT(AO1142^2+AP1142^2)*1000/(1.73*AO1132),0)</f>
        <v>7</v>
      </c>
      <c r="AR1142" s="1699">
        <v>0.10000000000000001</v>
      </c>
      <c r="AS1142" s="1702">
        <v>0.074999999999999997</v>
      </c>
      <c r="AT1142" s="1694">
        <f>ROUND(SQRT(AR1142^2+AS1142^2)*1000/(1.73*AR1132),0)</f>
        <v>7</v>
      </c>
      <c r="AU1142" s="1699">
        <v>0.10000000000000001</v>
      </c>
      <c r="AV1142" s="1702">
        <v>0.074999999999999997</v>
      </c>
      <c r="AW1142" s="1694">
        <f>ROUND(SQRT(AU1142^2+AV1142^2)*1000/(1.73*AU1132),0)</f>
        <v>7</v>
      </c>
      <c r="AX1142" s="1699">
        <v>0.10000000000000001</v>
      </c>
      <c r="AY1142" s="1702">
        <v>0.074999999999999997</v>
      </c>
      <c r="AZ1142" s="1694">
        <f>ROUND(SQRT(AX1142^2+AY1142^2)*1000/(1.73*AX1132),0)</f>
        <v>7</v>
      </c>
      <c r="BA1142" s="1699">
        <v>0.10000000000000001</v>
      </c>
      <c r="BB1142" s="1702">
        <v>0.074999999999999997</v>
      </c>
      <c r="BC1142" s="1694">
        <f>ROUND(SQRT(BA1142^2+BB1142^2)*1000/(1.73*BA1132),0)</f>
        <v>7</v>
      </c>
      <c r="BD1142" s="1699">
        <v>0.10000000000000001</v>
      </c>
      <c r="BE1142" s="1702">
        <v>0.074999999999999997</v>
      </c>
      <c r="BF1142" s="1694">
        <f>ROUND(SQRT(BD1142^2+BE1142^2)*1000/(1.73*BD1132),0)</f>
        <v>7</v>
      </c>
      <c r="BG1142" s="1699">
        <v>0.10000000000000001</v>
      </c>
      <c r="BH1142" s="1702">
        <v>0.074999999999999997</v>
      </c>
      <c r="BI1142" s="1694">
        <f>ROUND(SQRT(BG1142^2+BH1142^2)*1000/(1.73*BG1132),0)</f>
        <v>7</v>
      </c>
      <c r="BJ1142" s="1699">
        <v>0.10000000000000001</v>
      </c>
      <c r="BK1142" s="1702">
        <v>0.074999999999999997</v>
      </c>
      <c r="BL1142" s="1694">
        <f>ROUND(SQRT(BJ1142^2+BK1142^2)*1000/(1.73*BJ1132),0)</f>
        <v>7</v>
      </c>
      <c r="BM1142" s="1699">
        <v>0.042999999999999997</v>
      </c>
      <c r="BN1142" s="1702">
        <v>0.057000000000000002</v>
      </c>
      <c r="BO1142" s="1694">
        <f>ROUND(SQRT(BM1142^2+BN1142^2)*1000/(1.73*BM1132),0)</f>
        <v>4</v>
      </c>
      <c r="BP1142" s="1699">
        <v>0.042999999999999997</v>
      </c>
      <c r="BQ1142" s="1702">
        <v>0.057000000000000002</v>
      </c>
      <c r="BR1142" s="1694">
        <f>ROUND(SQRT(BP1142^2+BQ1142^2)*1000/(1.73*BP1132),0)</f>
        <v>4</v>
      </c>
      <c r="BS1142" s="1699">
        <v>0.042999999999999997</v>
      </c>
      <c r="BT1142" s="1702">
        <v>0.057000000000000002</v>
      </c>
      <c r="BU1142" s="1694">
        <f>ROUND(SQRT(BS1142^2+BT1142^2)*1000/(1.73*BS1132),0)</f>
        <v>4</v>
      </c>
      <c r="BV1142" s="1699">
        <v>0.042999999999999997</v>
      </c>
      <c r="BW1142" s="1702">
        <v>0.057000000000000002</v>
      </c>
      <c r="BX1142" s="1694">
        <f>ROUND(SQRT(BV1142^2+BW1142^2)*1000/(1.73*BV1132),0)</f>
        <v>4</v>
      </c>
      <c r="BY1142" s="1699">
        <v>0.042999999999999997</v>
      </c>
      <c r="BZ1142" s="1702">
        <v>0.057000000000000002</v>
      </c>
      <c r="CA1142" s="1694">
        <f>ROUND(SQRT(BY1142^2+BZ1142^2)*1000/(1.73*BY1132),0)</f>
        <v>4</v>
      </c>
    </row>
    <row r="1143" s="1620" customFormat="1" ht="21.75" customHeight="1">
      <c r="A1143" s="1664"/>
      <c r="B1143" s="1712" t="s">
        <v>563</v>
      </c>
      <c r="C1143" s="1641"/>
      <c r="D1143" s="1713" t="s">
        <v>560</v>
      </c>
      <c r="E1143" s="1684"/>
      <c r="F1143" s="1684"/>
      <c r="G1143" s="1684"/>
      <c r="H1143" s="1761">
        <f>H1119+H1123</f>
        <v>0.497</v>
      </c>
      <c r="I1143" s="1762">
        <f>I1119+I1123</f>
        <v>0.14799999999999999</v>
      </c>
      <c r="J1143" s="1688"/>
      <c r="K1143" s="1761">
        <f>K1119+K1123</f>
        <v>0.497</v>
      </c>
      <c r="L1143" s="1762">
        <f>L1119+L1123</f>
        <v>0.14799999999999999</v>
      </c>
      <c r="M1143" s="1688"/>
      <c r="N1143" s="1761">
        <f>N1119+N1123</f>
        <v>0.497</v>
      </c>
      <c r="O1143" s="1762">
        <f>O1119+O1123</f>
        <v>0.14799999999999999</v>
      </c>
      <c r="P1143" s="1688"/>
      <c r="Q1143" s="1761">
        <f>Q1119+Q1123</f>
        <v>0.497</v>
      </c>
      <c r="R1143" s="1762">
        <f>R1119+R1123</f>
        <v>0.14799999999999999</v>
      </c>
      <c r="S1143" s="1688"/>
      <c r="T1143" s="1761">
        <f>T1119+T1123</f>
        <v>0.497</v>
      </c>
      <c r="U1143" s="1762">
        <f>U1119+U1123</f>
        <v>0.14799999999999999</v>
      </c>
      <c r="V1143" s="1688"/>
      <c r="W1143" s="1761">
        <f>W1119+W1123</f>
        <v>0.59999999999999998</v>
      </c>
      <c r="X1143" s="1762">
        <f>X1119+X1123</f>
        <v>0.22</v>
      </c>
      <c r="Y1143" s="1688"/>
      <c r="Z1143" s="1761">
        <f>Z1119+Z1123</f>
        <v>0.59999999999999998</v>
      </c>
      <c r="AA1143" s="1762">
        <f>AA1119+AA1123</f>
        <v>0.22</v>
      </c>
      <c r="AB1143" s="1688"/>
      <c r="AC1143" s="1761">
        <f>AC1119+AC1123</f>
        <v>0.59999999999999998</v>
      </c>
      <c r="AD1143" s="1762">
        <f>AD1119+AD1123</f>
        <v>0.22</v>
      </c>
      <c r="AE1143" s="1688"/>
      <c r="AF1143" s="1761">
        <f>AF1119+AF1123</f>
        <v>0.59999999999999998</v>
      </c>
      <c r="AG1143" s="1762">
        <f>AG1119+AG1123</f>
        <v>0.22</v>
      </c>
      <c r="AH1143" s="1688"/>
      <c r="AI1143" s="1761">
        <f>AI1119+AI1123</f>
        <v>0.59999999999999998</v>
      </c>
      <c r="AJ1143" s="1762">
        <f>AJ1119+AJ1123</f>
        <v>0.22</v>
      </c>
      <c r="AK1143" s="1688"/>
      <c r="AL1143" s="1761">
        <f>AL1119+AL1123</f>
        <v>0.59999999999999998</v>
      </c>
      <c r="AM1143" s="1762">
        <f>AM1119+AM1123</f>
        <v>0.22</v>
      </c>
      <c r="AN1143" s="1688"/>
      <c r="AO1143" s="1761">
        <f>AO1119+AO1123</f>
        <v>0.59999999999999998</v>
      </c>
      <c r="AP1143" s="1762">
        <f>AP1119+AP1123</f>
        <v>0.19</v>
      </c>
      <c r="AQ1143" s="1688"/>
      <c r="AR1143" s="1761">
        <f>AR1119+AR1123</f>
        <v>0.59999999999999998</v>
      </c>
      <c r="AS1143" s="1762">
        <f>AS1119+AS1123</f>
        <v>0.19</v>
      </c>
      <c r="AT1143" s="1688"/>
      <c r="AU1143" s="1761">
        <f>AU1119+AU1123</f>
        <v>0.59999999999999998</v>
      </c>
      <c r="AV1143" s="1762">
        <f>AV1119+AV1123</f>
        <v>0.19</v>
      </c>
      <c r="AW1143" s="1688"/>
      <c r="AX1143" s="1761">
        <f>AX1119+AX1123</f>
        <v>0.59999999999999998</v>
      </c>
      <c r="AY1143" s="1762">
        <f>AY1119+AY1123</f>
        <v>0.19</v>
      </c>
      <c r="AZ1143" s="1688"/>
      <c r="BA1143" s="1761">
        <f>BA1119+BA1123</f>
        <v>0.59999999999999998</v>
      </c>
      <c r="BB1143" s="1762">
        <f>BB1119+BB1123</f>
        <v>0.19</v>
      </c>
      <c r="BC1143" s="1688"/>
      <c r="BD1143" s="1761">
        <f>BD1119+BD1123</f>
        <v>0.59999999999999998</v>
      </c>
      <c r="BE1143" s="1762">
        <f>BE1119+BE1123</f>
        <v>0.19</v>
      </c>
      <c r="BF1143" s="1688"/>
      <c r="BG1143" s="1761">
        <f>BG1119+BG1123</f>
        <v>0.59999999999999998</v>
      </c>
      <c r="BH1143" s="1762">
        <f>BH1119+BH1123</f>
        <v>0.19</v>
      </c>
      <c r="BI1143" s="1688"/>
      <c r="BJ1143" s="1761">
        <f>BJ1119+BJ1123</f>
        <v>0.59999999999999998</v>
      </c>
      <c r="BK1143" s="1762">
        <f>BK1119+BK1123</f>
        <v>0.19</v>
      </c>
      <c r="BL1143" s="1688"/>
      <c r="BM1143" s="1761">
        <f>BM1119+BM1123</f>
        <v>0.497</v>
      </c>
      <c r="BN1143" s="1762">
        <f>BN1119+BN1123</f>
        <v>0.14799999999999999</v>
      </c>
      <c r="BO1143" s="1688"/>
      <c r="BP1143" s="1761">
        <f>BP1119+BP1123</f>
        <v>0.497</v>
      </c>
      <c r="BQ1143" s="1762">
        <f>BQ1119+BQ1123</f>
        <v>0.14799999999999999</v>
      </c>
      <c r="BR1143" s="1688"/>
      <c r="BS1143" s="1761">
        <f>BS1119+BS1123</f>
        <v>0.497</v>
      </c>
      <c r="BT1143" s="1762">
        <f>BT1119+BT1123</f>
        <v>0.14799999999999999</v>
      </c>
      <c r="BU1143" s="1688"/>
      <c r="BV1143" s="1761">
        <f>BV1119+BV1123</f>
        <v>0.497</v>
      </c>
      <c r="BW1143" s="1762">
        <f>BW1119+BW1123</f>
        <v>0.14799999999999999</v>
      </c>
      <c r="BX1143" s="1688"/>
      <c r="BY1143" s="1761">
        <f>BY1119+BY1123</f>
        <v>0.497</v>
      </c>
      <c r="BZ1143" s="1762">
        <f>BZ1119+BZ1123</f>
        <v>0.14799999999999999</v>
      </c>
      <c r="CA1143" s="1688"/>
    </row>
    <row r="1144" s="1620" customFormat="1" ht="21.75" customHeight="1">
      <c r="A1144" s="1681"/>
      <c r="B1144" s="1715"/>
      <c r="C1144" s="1652"/>
      <c r="D1144" s="1706" t="s">
        <v>561</v>
      </c>
      <c r="E1144" s="1690"/>
      <c r="F1144" s="1690"/>
      <c r="G1144" s="1690"/>
      <c r="H1144" s="1763">
        <f>SUM(H1127:H1128)</f>
        <v>0.064000000000000001</v>
      </c>
      <c r="I1144" s="1764">
        <f>SUM(I1127:I1128)</f>
        <v>0.053000000000000005</v>
      </c>
      <c r="J1144" s="1701"/>
      <c r="K1144" s="1763">
        <f>SUM(K1127:K1128)</f>
        <v>0.064000000000000001</v>
      </c>
      <c r="L1144" s="1764">
        <f>SUM(L1127:L1128)</f>
        <v>0.053000000000000005</v>
      </c>
      <c r="M1144" s="1701"/>
      <c r="N1144" s="1763">
        <f>SUM(N1127:N1128)</f>
        <v>0.064000000000000001</v>
      </c>
      <c r="O1144" s="1764">
        <f>SUM(O1127:O1128)</f>
        <v>0.053000000000000005</v>
      </c>
      <c r="P1144" s="1701"/>
      <c r="Q1144" s="1763">
        <f>SUM(Q1127:Q1128)</f>
        <v>0.064000000000000001</v>
      </c>
      <c r="R1144" s="1764">
        <f>SUM(R1127:R1128)</f>
        <v>0.053000000000000005</v>
      </c>
      <c r="S1144" s="1701"/>
      <c r="T1144" s="1763">
        <f>SUM(T1127:T1128)</f>
        <v>0.064000000000000001</v>
      </c>
      <c r="U1144" s="1764">
        <f>SUM(U1127:U1128)</f>
        <v>0.053000000000000005</v>
      </c>
      <c r="V1144" s="1701"/>
      <c r="W1144" s="1763">
        <f>SUM(W1127:W1128)</f>
        <v>0.11599999999999999</v>
      </c>
      <c r="X1144" s="1764">
        <f>SUM(X1127:X1128)</f>
        <v>0.088000000000000009</v>
      </c>
      <c r="Y1144" s="1701"/>
      <c r="Z1144" s="1763">
        <f>SUM(Z1127:Z1128)</f>
        <v>0.11599999999999999</v>
      </c>
      <c r="AA1144" s="1764">
        <f>SUM(AA1127:AA1128)</f>
        <v>0.088000000000000009</v>
      </c>
      <c r="AB1144" s="1701"/>
      <c r="AC1144" s="1763">
        <f>SUM(AC1127:AC1128)</f>
        <v>0.11599999999999999</v>
      </c>
      <c r="AD1144" s="1764">
        <f>SUM(AD1127:AD1128)</f>
        <v>0.088000000000000009</v>
      </c>
      <c r="AE1144" s="1701"/>
      <c r="AF1144" s="1763">
        <f>SUM(AF1127:AF1128)</f>
        <v>0.11599999999999999</v>
      </c>
      <c r="AG1144" s="1764">
        <f>SUM(AG1127:AG1128)</f>
        <v>0.088000000000000009</v>
      </c>
      <c r="AH1144" s="1701"/>
      <c r="AI1144" s="1763">
        <f>SUM(AI1127:AI1128)</f>
        <v>0.11599999999999999</v>
      </c>
      <c r="AJ1144" s="1764">
        <f>SUM(AJ1127:AJ1128)</f>
        <v>0.088000000000000009</v>
      </c>
      <c r="AK1144" s="1701"/>
      <c r="AL1144" s="1763">
        <f>SUM(AL1127:AL1128)</f>
        <v>0.11599999999999999</v>
      </c>
      <c r="AM1144" s="1764">
        <f>SUM(AM1127:AM1128)</f>
        <v>0.088000000000000009</v>
      </c>
      <c r="AN1144" s="1701"/>
      <c r="AO1144" s="1763">
        <f>SUM(AO1127:AO1128)</f>
        <v>0.11599999999999999</v>
      </c>
      <c r="AP1144" s="1764">
        <f>SUM(AP1127:AP1128)</f>
        <v>0.088000000000000009</v>
      </c>
      <c r="AQ1144" s="1701"/>
      <c r="AR1144" s="1763">
        <f>SUM(AR1127:AR1128)</f>
        <v>0.11599999999999999</v>
      </c>
      <c r="AS1144" s="1764">
        <f>SUM(AS1127:AS1128)</f>
        <v>0.088000000000000009</v>
      </c>
      <c r="AT1144" s="1701"/>
      <c r="AU1144" s="1763">
        <f>SUM(AU1127:AU1128)</f>
        <v>0.11599999999999999</v>
      </c>
      <c r="AV1144" s="1764">
        <f>SUM(AV1127:AV1128)</f>
        <v>0.088000000000000009</v>
      </c>
      <c r="AW1144" s="1701"/>
      <c r="AX1144" s="1763">
        <f>SUM(AX1127:AX1128)</f>
        <v>0.11599999999999999</v>
      </c>
      <c r="AY1144" s="1764">
        <f>SUM(AY1127:AY1128)</f>
        <v>0.088000000000000009</v>
      </c>
      <c r="AZ1144" s="1701"/>
      <c r="BA1144" s="1763">
        <f>SUM(BA1127:BA1128)</f>
        <v>0.11599999999999999</v>
      </c>
      <c r="BB1144" s="1764">
        <f>SUM(BB1127:BB1128)</f>
        <v>0.088000000000000009</v>
      </c>
      <c r="BC1144" s="1701"/>
      <c r="BD1144" s="1763">
        <f>SUM(BD1127:BD1128)</f>
        <v>0.11599999999999999</v>
      </c>
      <c r="BE1144" s="1764">
        <f>SUM(BE1127:BE1128)</f>
        <v>0.088000000000000009</v>
      </c>
      <c r="BF1144" s="1701"/>
      <c r="BG1144" s="1763">
        <f>SUM(BG1127:BG1128)</f>
        <v>0.11599999999999999</v>
      </c>
      <c r="BH1144" s="1764">
        <f>SUM(BH1127:BH1128)</f>
        <v>0.088000000000000009</v>
      </c>
      <c r="BI1144" s="1701"/>
      <c r="BJ1144" s="1763">
        <f>SUM(BJ1127:BJ1128)</f>
        <v>0.11599999999999999</v>
      </c>
      <c r="BK1144" s="1764">
        <f>SUM(BK1127:BK1128)</f>
        <v>0.088000000000000009</v>
      </c>
      <c r="BL1144" s="1701"/>
      <c r="BM1144" s="1763">
        <f>SUM(BM1127:BM1128)</f>
        <v>0.064000000000000001</v>
      </c>
      <c r="BN1144" s="1764">
        <f>SUM(BN1127:BN1128)</f>
        <v>0.053000000000000005</v>
      </c>
      <c r="BO1144" s="1701"/>
      <c r="BP1144" s="1763">
        <f>SUM(BP1127:BP1128)</f>
        <v>0.064000000000000001</v>
      </c>
      <c r="BQ1144" s="1764">
        <f>SUM(BQ1127:BQ1128)</f>
        <v>0.053000000000000005</v>
      </c>
      <c r="BR1144" s="1701"/>
      <c r="BS1144" s="1763">
        <f>SUM(BS1127:BS1128)</f>
        <v>0.064000000000000001</v>
      </c>
      <c r="BT1144" s="1764">
        <f>SUM(BT1127:BT1128)</f>
        <v>0.053000000000000005</v>
      </c>
      <c r="BU1144" s="1701"/>
      <c r="BV1144" s="1763">
        <f>SUM(BV1127:BV1128)</f>
        <v>0.064000000000000001</v>
      </c>
      <c r="BW1144" s="1764">
        <f>SUM(BW1127:BW1128)</f>
        <v>0.053000000000000005</v>
      </c>
      <c r="BX1144" s="1701"/>
      <c r="BY1144" s="1763">
        <f>SUM(BY1127:BY1128)</f>
        <v>0.064000000000000001</v>
      </c>
      <c r="BZ1144" s="1764">
        <f>SUM(BZ1127:BZ1128)</f>
        <v>0.053000000000000005</v>
      </c>
      <c r="CA1144" s="1701"/>
    </row>
    <row r="1145" s="1620" customFormat="1" ht="21.75" customHeight="1">
      <c r="A1145" s="1717"/>
      <c r="B1145" s="1718"/>
      <c r="C1145" s="1719"/>
      <c r="D1145" s="1720" t="s">
        <v>562</v>
      </c>
      <c r="E1145" s="1721"/>
      <c r="F1145" s="1722"/>
      <c r="G1145" s="1722"/>
      <c r="H1145" s="1723">
        <f>(H1143-H1144)/H1143*100</f>
        <v>87.122736418511067</v>
      </c>
      <c r="I1145" s="1765">
        <f>(I1143-I1144)/I1143*100</f>
        <v>64.189189189189193</v>
      </c>
      <c r="J1145" s="1724"/>
      <c r="K1145" s="1723">
        <f>(K1143-K1144)/K1143*100</f>
        <v>87.122736418511067</v>
      </c>
      <c r="L1145" s="1765">
        <f>(L1143-L1144)/L1143*100</f>
        <v>64.189189189189193</v>
      </c>
      <c r="M1145" s="1724"/>
      <c r="N1145" s="1723">
        <f>(N1143-N1144)/N1143*100</f>
        <v>87.122736418511067</v>
      </c>
      <c r="O1145" s="1765">
        <f>(O1143-O1144)/O1143*100</f>
        <v>64.189189189189193</v>
      </c>
      <c r="P1145" s="1724"/>
      <c r="Q1145" s="1723">
        <f>(Q1143-Q1144)/Q1143*100</f>
        <v>87.122736418511067</v>
      </c>
      <c r="R1145" s="1765">
        <f>(R1143-R1144)/R1143*100</f>
        <v>64.189189189189193</v>
      </c>
      <c r="S1145" s="1724"/>
      <c r="T1145" s="1723">
        <f>(T1143-T1144)/T1143*100</f>
        <v>87.122736418511067</v>
      </c>
      <c r="U1145" s="1765">
        <f>(U1143-U1144)/U1143*100</f>
        <v>64.189189189189193</v>
      </c>
      <c r="V1145" s="1724"/>
      <c r="W1145" s="1723">
        <f>(W1143-W1144)/W1143*100</f>
        <v>80.666666666666657</v>
      </c>
      <c r="X1145" s="1765">
        <f>(X1143-X1144)/X1143*100</f>
        <v>60</v>
      </c>
      <c r="Y1145" s="1724"/>
      <c r="Z1145" s="1723">
        <f>(Z1143-Z1144)/Z1143*100</f>
        <v>80.666666666666657</v>
      </c>
      <c r="AA1145" s="1765">
        <f>(AA1143-AA1144)/AA1143*100</f>
        <v>60</v>
      </c>
      <c r="AB1145" s="1724"/>
      <c r="AC1145" s="1723">
        <f>(AC1143-AC1144)/AC1143*100</f>
        <v>80.666666666666657</v>
      </c>
      <c r="AD1145" s="1765">
        <f>(AD1143-AD1144)/AD1143*100</f>
        <v>60</v>
      </c>
      <c r="AE1145" s="1724"/>
      <c r="AF1145" s="1723">
        <f>(AF1143-AF1144)/AF1143*100</f>
        <v>80.666666666666657</v>
      </c>
      <c r="AG1145" s="1765">
        <f>(AG1143-AG1144)/AG1143*100</f>
        <v>60</v>
      </c>
      <c r="AH1145" s="1724"/>
      <c r="AI1145" s="1723">
        <f>(AI1143-AI1144)/AI1143*100</f>
        <v>80.666666666666657</v>
      </c>
      <c r="AJ1145" s="1765">
        <f>(AJ1143-AJ1144)/AJ1143*100</f>
        <v>60</v>
      </c>
      <c r="AK1145" s="1724"/>
      <c r="AL1145" s="1723">
        <f>(AL1143-AL1144)/AL1143*100</f>
        <v>80.666666666666657</v>
      </c>
      <c r="AM1145" s="1765">
        <f>(AM1143-AM1144)/AM1143*100</f>
        <v>60</v>
      </c>
      <c r="AN1145" s="1724"/>
      <c r="AO1145" s="1723">
        <f>(AO1143-AO1144)/AO1143*100</f>
        <v>80.666666666666657</v>
      </c>
      <c r="AP1145" s="1765">
        <f>(AP1143-AP1144)/AP1143*100</f>
        <v>53.684210526315788</v>
      </c>
      <c r="AQ1145" s="1724"/>
      <c r="AR1145" s="1723">
        <f>(AR1143-AR1144)/AR1143*100</f>
        <v>80.666666666666657</v>
      </c>
      <c r="AS1145" s="1765">
        <f>(AS1143-AS1144)/AS1143*100</f>
        <v>53.684210526315788</v>
      </c>
      <c r="AT1145" s="1724"/>
      <c r="AU1145" s="1723">
        <f>(AU1143-AU1144)/AU1143*100</f>
        <v>80.666666666666657</v>
      </c>
      <c r="AV1145" s="1765">
        <f>(AV1143-AV1144)/AV1143*100</f>
        <v>53.684210526315788</v>
      </c>
      <c r="AW1145" s="1724"/>
      <c r="AX1145" s="1723">
        <f>(AX1143-AX1144)/AX1143*100</f>
        <v>80.666666666666657</v>
      </c>
      <c r="AY1145" s="1765">
        <f>(AY1143-AY1144)/AY1143*100</f>
        <v>53.684210526315788</v>
      </c>
      <c r="AZ1145" s="1724"/>
      <c r="BA1145" s="1723">
        <f>(BA1143-BA1144)/BA1143*100</f>
        <v>80.666666666666657</v>
      </c>
      <c r="BB1145" s="1765">
        <f>(BB1143-BB1144)/BB1143*100</f>
        <v>53.684210526315788</v>
      </c>
      <c r="BC1145" s="1724"/>
      <c r="BD1145" s="1723">
        <f>(BD1143-BD1144)/BD1143*100</f>
        <v>80.666666666666657</v>
      </c>
      <c r="BE1145" s="1765">
        <f>(BE1143-BE1144)/BE1143*100</f>
        <v>53.684210526315788</v>
      </c>
      <c r="BF1145" s="1724"/>
      <c r="BG1145" s="1723">
        <f>(BG1143-BG1144)/BG1143*100</f>
        <v>80.666666666666657</v>
      </c>
      <c r="BH1145" s="1765">
        <f>(BH1143-BH1144)/BH1143*100</f>
        <v>53.684210526315788</v>
      </c>
      <c r="BI1145" s="1724"/>
      <c r="BJ1145" s="1723">
        <f>(BJ1143-BJ1144)/BJ1143*100</f>
        <v>80.666666666666657</v>
      </c>
      <c r="BK1145" s="1765">
        <f>(BK1143-BK1144)/BK1143*100</f>
        <v>53.684210526315788</v>
      </c>
      <c r="BL1145" s="1724"/>
      <c r="BM1145" s="1723">
        <f>(BM1143-BM1144)/BM1143*100</f>
        <v>87.122736418511067</v>
      </c>
      <c r="BN1145" s="1765">
        <f>(BN1143-BN1144)/BN1143*100</f>
        <v>64.189189189189193</v>
      </c>
      <c r="BO1145" s="1724"/>
      <c r="BP1145" s="1723">
        <f>(BP1143-BP1144)/BP1143*100</f>
        <v>87.122736418511067</v>
      </c>
      <c r="BQ1145" s="1765">
        <f>(BQ1143-BQ1144)/BQ1143*100</f>
        <v>64.189189189189193</v>
      </c>
      <c r="BR1145" s="1724"/>
      <c r="BS1145" s="1723">
        <f>(BS1143-BS1144)/BS1143*100</f>
        <v>87.122736418511067</v>
      </c>
      <c r="BT1145" s="1765">
        <f>(BT1143-BT1144)/BT1143*100</f>
        <v>64.189189189189193</v>
      </c>
      <c r="BU1145" s="1724"/>
      <c r="BV1145" s="1723">
        <f>(BV1143-BV1144)/BV1143*100</f>
        <v>87.122736418511067</v>
      </c>
      <c r="BW1145" s="1765">
        <f>(BW1143-BW1144)/BW1143*100</f>
        <v>64.189189189189193</v>
      </c>
      <c r="BX1145" s="1724"/>
      <c r="BY1145" s="1723">
        <f>(BY1143-BY1144)/BY1143*100</f>
        <v>87.122736418511067</v>
      </c>
      <c r="BZ1145" s="1765">
        <f>(BZ1143-BZ1144)/BZ1143*100</f>
        <v>64.189189189189193</v>
      </c>
      <c r="CA1145" s="1724"/>
    </row>
    <row r="1146" s="1620" customFormat="1" ht="21.75" customHeight="1">
      <c r="A1146" s="1664"/>
      <c r="B1146" s="1712" t="s">
        <v>565</v>
      </c>
      <c r="C1146" s="1641"/>
      <c r="D1146" s="1713" t="s">
        <v>560</v>
      </c>
      <c r="E1146" s="1684"/>
      <c r="F1146" s="1684"/>
      <c r="G1146" s="1684"/>
      <c r="H1146" s="1686">
        <f>H1120</f>
        <v>0.17000000000000001</v>
      </c>
      <c r="I1146" s="1736">
        <f>I1120</f>
        <v>0.042999999999999997</v>
      </c>
      <c r="J1146" s="1688"/>
      <c r="K1146" s="1686">
        <f>K1120</f>
        <v>0.17000000000000001</v>
      </c>
      <c r="L1146" s="1736">
        <f>L1120</f>
        <v>0.042999999999999997</v>
      </c>
      <c r="M1146" s="1688"/>
      <c r="N1146" s="1686">
        <f>N1120</f>
        <v>0.17000000000000001</v>
      </c>
      <c r="O1146" s="1736">
        <f>O1120</f>
        <v>0.042999999999999997</v>
      </c>
      <c r="P1146" s="1688"/>
      <c r="Q1146" s="1686">
        <f>Q1120</f>
        <v>0.17000000000000001</v>
      </c>
      <c r="R1146" s="1736">
        <f>R1120</f>
        <v>0.042999999999999997</v>
      </c>
      <c r="S1146" s="1688"/>
      <c r="T1146" s="1686">
        <f>T1120</f>
        <v>0.17000000000000001</v>
      </c>
      <c r="U1146" s="1736">
        <f>U1120</f>
        <v>0.042999999999999997</v>
      </c>
      <c r="V1146" s="1688"/>
      <c r="W1146" s="1686">
        <f>W1120</f>
        <v>0.19</v>
      </c>
      <c r="X1146" s="1736">
        <f>X1120</f>
        <v>0.042000000000000003</v>
      </c>
      <c r="Y1146" s="1688"/>
      <c r="Z1146" s="1686">
        <f>Z1120</f>
        <v>0.19</v>
      </c>
      <c r="AA1146" s="1736">
        <f>AA1120</f>
        <v>0.042000000000000003</v>
      </c>
      <c r="AB1146" s="1688"/>
      <c r="AC1146" s="1686">
        <f>AC1120</f>
        <v>0.19</v>
      </c>
      <c r="AD1146" s="1736">
        <f>AD1120</f>
        <v>0.042000000000000003</v>
      </c>
      <c r="AE1146" s="1688"/>
      <c r="AF1146" s="1686">
        <f>AF1120</f>
        <v>0.19</v>
      </c>
      <c r="AG1146" s="1736">
        <f>AG1120</f>
        <v>0.042000000000000003</v>
      </c>
      <c r="AH1146" s="1688"/>
      <c r="AI1146" s="1686">
        <f>AI1120</f>
        <v>0.19</v>
      </c>
      <c r="AJ1146" s="1736">
        <f>AJ1120</f>
        <v>0.042000000000000003</v>
      </c>
      <c r="AK1146" s="1688"/>
      <c r="AL1146" s="1686">
        <f>AL1120</f>
        <v>0.19</v>
      </c>
      <c r="AM1146" s="1736">
        <f>AM1120</f>
        <v>0.042000000000000003</v>
      </c>
      <c r="AN1146" s="1688"/>
      <c r="AO1146" s="1686">
        <f>AO1120</f>
        <v>0.17999999999999999</v>
      </c>
      <c r="AP1146" s="1736">
        <f>AP1120</f>
        <v>0.047</v>
      </c>
      <c r="AQ1146" s="1688"/>
      <c r="AR1146" s="1686">
        <f>AR1120</f>
        <v>0.17999999999999999</v>
      </c>
      <c r="AS1146" s="1736">
        <f>AS1120</f>
        <v>0.047</v>
      </c>
      <c r="AT1146" s="1688"/>
      <c r="AU1146" s="1686">
        <f>AU1120</f>
        <v>0.17999999999999999</v>
      </c>
      <c r="AV1146" s="1736">
        <f>AV1120</f>
        <v>0.047</v>
      </c>
      <c r="AW1146" s="1688"/>
      <c r="AX1146" s="1686">
        <f>AX1120</f>
        <v>0.17999999999999999</v>
      </c>
      <c r="AY1146" s="1736">
        <f>AY1120</f>
        <v>0.047</v>
      </c>
      <c r="AZ1146" s="1688"/>
      <c r="BA1146" s="1686">
        <f>BA1120</f>
        <v>0.17999999999999999</v>
      </c>
      <c r="BB1146" s="1736">
        <f>BB1120</f>
        <v>0.047</v>
      </c>
      <c r="BC1146" s="1688"/>
      <c r="BD1146" s="1686">
        <f>BD1120</f>
        <v>0.17999999999999999</v>
      </c>
      <c r="BE1146" s="1736">
        <f>BE1120</f>
        <v>0.047</v>
      </c>
      <c r="BF1146" s="1688"/>
      <c r="BG1146" s="1686">
        <f>BG1120</f>
        <v>0.17999999999999999</v>
      </c>
      <c r="BH1146" s="1736">
        <f>BH1120</f>
        <v>0.047</v>
      </c>
      <c r="BI1146" s="1688"/>
      <c r="BJ1146" s="1686">
        <f>BJ1120</f>
        <v>0.17999999999999999</v>
      </c>
      <c r="BK1146" s="1736">
        <f>BK1120</f>
        <v>0.047</v>
      </c>
      <c r="BL1146" s="1688"/>
      <c r="BM1146" s="1686">
        <f>BM1120</f>
        <v>0.17000000000000001</v>
      </c>
      <c r="BN1146" s="1736">
        <f>BN1120</f>
        <v>0.042999999999999997</v>
      </c>
      <c r="BO1146" s="1688"/>
      <c r="BP1146" s="1686">
        <f>BP1120</f>
        <v>0.17000000000000001</v>
      </c>
      <c r="BQ1146" s="1736">
        <f>BQ1120</f>
        <v>0.042999999999999997</v>
      </c>
      <c r="BR1146" s="1688"/>
      <c r="BS1146" s="1686">
        <f>BS1120</f>
        <v>0.17000000000000001</v>
      </c>
      <c r="BT1146" s="1736">
        <f>BT1120</f>
        <v>0.042999999999999997</v>
      </c>
      <c r="BU1146" s="1688"/>
      <c r="BV1146" s="1686">
        <f>BV1120</f>
        <v>0.17000000000000001</v>
      </c>
      <c r="BW1146" s="1736">
        <f>BW1120</f>
        <v>0.042999999999999997</v>
      </c>
      <c r="BX1146" s="1688"/>
      <c r="BY1146" s="1686">
        <f>BY1120</f>
        <v>0.17000000000000001</v>
      </c>
      <c r="BZ1146" s="1736">
        <f>BZ1120</f>
        <v>0.042999999999999997</v>
      </c>
      <c r="CA1146" s="1688"/>
    </row>
    <row r="1147" s="1620" customFormat="1" ht="21.75" customHeight="1">
      <c r="A1147" s="1681"/>
      <c r="B1147" s="1715"/>
      <c r="C1147" s="1652"/>
      <c r="D1147" s="1706" t="s">
        <v>561</v>
      </c>
      <c r="E1147" s="1690"/>
      <c r="F1147" s="1690"/>
      <c r="G1147" s="1690"/>
      <c r="H1147" s="1699">
        <f>SUM(H1133:H1137)</f>
        <v>0.057999999999999996</v>
      </c>
      <c r="I1147" s="1737">
        <f>SUM(I1133:I1137)</f>
        <v>0.043999999999999997</v>
      </c>
      <c r="J1147" s="1701"/>
      <c r="K1147" s="1699">
        <f>SUM(K1133:K1137)</f>
        <v>0.057999999999999996</v>
      </c>
      <c r="L1147" s="1737">
        <f>SUM(L1133:L1137)</f>
        <v>0.043999999999999997</v>
      </c>
      <c r="M1147" s="1701"/>
      <c r="N1147" s="1699">
        <f>SUM(N1133:N1137)</f>
        <v>0.057999999999999996</v>
      </c>
      <c r="O1147" s="1737">
        <f>SUM(O1133:O1137)</f>
        <v>0.043999999999999997</v>
      </c>
      <c r="P1147" s="1701"/>
      <c r="Q1147" s="1699">
        <f>SUM(Q1133:Q1137)</f>
        <v>0.057999999999999996</v>
      </c>
      <c r="R1147" s="1737">
        <f>SUM(R1133:R1137)</f>
        <v>0.043999999999999997</v>
      </c>
      <c r="S1147" s="1701"/>
      <c r="T1147" s="1699">
        <f>SUM(T1133:T1137)</f>
        <v>0.057999999999999996</v>
      </c>
      <c r="U1147" s="1737">
        <f>SUM(U1133:U1137)</f>
        <v>0.043999999999999997</v>
      </c>
      <c r="V1147" s="1701"/>
      <c r="W1147" s="1699">
        <f>SUM(W1133:W1137)</f>
        <v>0.068999999999999992</v>
      </c>
      <c r="X1147" s="1737">
        <f>SUM(X1133:X1137)</f>
        <v>0.052000000000000005</v>
      </c>
      <c r="Y1147" s="1701"/>
      <c r="Z1147" s="1699">
        <f>SUM(Z1133:Z1137)</f>
        <v>0.068999999999999992</v>
      </c>
      <c r="AA1147" s="1737">
        <f>SUM(AA1133:AA1137)</f>
        <v>0.052000000000000005</v>
      </c>
      <c r="AB1147" s="1701"/>
      <c r="AC1147" s="1699">
        <f>SUM(AC1133:AC1137)</f>
        <v>0.068999999999999992</v>
      </c>
      <c r="AD1147" s="1737">
        <f>SUM(AD1133:AD1137)</f>
        <v>0.052000000000000005</v>
      </c>
      <c r="AE1147" s="1701"/>
      <c r="AF1147" s="1699">
        <f>SUM(AF1133:AF1137)</f>
        <v>0.068999999999999992</v>
      </c>
      <c r="AG1147" s="1737">
        <f>SUM(AG1133:AG1137)</f>
        <v>0.052000000000000005</v>
      </c>
      <c r="AH1147" s="1701"/>
      <c r="AI1147" s="1699">
        <f>SUM(AI1133:AI1137)</f>
        <v>0.068999999999999992</v>
      </c>
      <c r="AJ1147" s="1737">
        <f>SUM(AJ1133:AJ1137)</f>
        <v>0.052000000000000005</v>
      </c>
      <c r="AK1147" s="1701"/>
      <c r="AL1147" s="1699">
        <f>SUM(AL1133:AL1137)</f>
        <v>0.068999999999999992</v>
      </c>
      <c r="AM1147" s="1737">
        <f>SUM(AM1133:AM1137)</f>
        <v>0.052000000000000005</v>
      </c>
      <c r="AN1147" s="1701"/>
      <c r="AO1147" s="1699">
        <f>SUM(AO1133:AO1137)</f>
        <v>0.068999999999999992</v>
      </c>
      <c r="AP1147" s="1737">
        <f>SUM(AP1133:AP1137)</f>
        <v>0.052000000000000005</v>
      </c>
      <c r="AQ1147" s="1701"/>
      <c r="AR1147" s="1699">
        <f>SUM(AR1133:AR1137)</f>
        <v>0.068999999999999992</v>
      </c>
      <c r="AS1147" s="1737">
        <f>SUM(AS1133:AS1137)</f>
        <v>0.052000000000000005</v>
      </c>
      <c r="AT1147" s="1701"/>
      <c r="AU1147" s="1699">
        <f>SUM(AU1133:AU1137)</f>
        <v>0.068999999999999992</v>
      </c>
      <c r="AV1147" s="1737">
        <f>SUM(AV1133:AV1137)</f>
        <v>0.052000000000000005</v>
      </c>
      <c r="AW1147" s="1701"/>
      <c r="AX1147" s="1699">
        <f>SUM(AX1133:AX1137)</f>
        <v>0.068999999999999992</v>
      </c>
      <c r="AY1147" s="1737">
        <f>SUM(AY1133:AY1137)</f>
        <v>0.052000000000000005</v>
      </c>
      <c r="AZ1147" s="1701"/>
      <c r="BA1147" s="1699">
        <f>SUM(BA1133:BA1137)</f>
        <v>0.068999999999999992</v>
      </c>
      <c r="BB1147" s="1737">
        <f>SUM(BB1133:BB1137)</f>
        <v>0.052000000000000005</v>
      </c>
      <c r="BC1147" s="1701"/>
      <c r="BD1147" s="1699">
        <f>SUM(BD1133:BD1137)</f>
        <v>0.068999999999999992</v>
      </c>
      <c r="BE1147" s="1737">
        <f>SUM(BE1133:BE1137)</f>
        <v>0.052000000000000005</v>
      </c>
      <c r="BF1147" s="1701"/>
      <c r="BG1147" s="1699">
        <f>SUM(BG1133:BG1137)</f>
        <v>0.068999999999999992</v>
      </c>
      <c r="BH1147" s="1737">
        <f>SUM(BH1133:BH1137)</f>
        <v>0.052000000000000005</v>
      </c>
      <c r="BI1147" s="1701"/>
      <c r="BJ1147" s="1699">
        <f>SUM(BJ1133:BJ1137)</f>
        <v>0.068999999999999992</v>
      </c>
      <c r="BK1147" s="1737">
        <f>SUM(BK1133:BK1137)</f>
        <v>0.052000000000000005</v>
      </c>
      <c r="BL1147" s="1701"/>
      <c r="BM1147" s="1699">
        <f>SUM(BM1133:BM1137)</f>
        <v>0.057999999999999996</v>
      </c>
      <c r="BN1147" s="1737">
        <f>SUM(BN1133:BN1137)</f>
        <v>0.043999999999999997</v>
      </c>
      <c r="BO1147" s="1701"/>
      <c r="BP1147" s="1699">
        <f>SUM(BP1133:BP1137)</f>
        <v>0.057999999999999996</v>
      </c>
      <c r="BQ1147" s="1737">
        <f>SUM(BQ1133:BQ1137)</f>
        <v>0.043999999999999997</v>
      </c>
      <c r="BR1147" s="1701"/>
      <c r="BS1147" s="1699">
        <f>SUM(BS1133:BS1137)</f>
        <v>0.057999999999999996</v>
      </c>
      <c r="BT1147" s="1737">
        <f>SUM(BT1133:BT1137)</f>
        <v>0.043999999999999997</v>
      </c>
      <c r="BU1147" s="1701"/>
      <c r="BV1147" s="1699">
        <f>SUM(BV1133:BV1137)</f>
        <v>0.057999999999999996</v>
      </c>
      <c r="BW1147" s="1737">
        <f>SUM(BW1133:BW1137)</f>
        <v>0.043999999999999997</v>
      </c>
      <c r="BX1147" s="1701"/>
      <c r="BY1147" s="1699">
        <f>SUM(BY1133:BY1137)</f>
        <v>0.057999999999999996</v>
      </c>
      <c r="BZ1147" s="1737">
        <f>SUM(BZ1133:BZ1137)</f>
        <v>0.043999999999999997</v>
      </c>
      <c r="CA1147" s="1701"/>
    </row>
    <row r="1148" s="1620" customFormat="1" ht="21.75" customHeight="1">
      <c r="A1148" s="1717"/>
      <c r="B1148" s="1718"/>
      <c r="C1148" s="1719"/>
      <c r="D1148" s="1720" t="s">
        <v>564</v>
      </c>
      <c r="E1148" s="1721"/>
      <c r="F1148" s="1722"/>
      <c r="G1148" s="1722"/>
      <c r="H1148" s="1753">
        <f>(H1146-H1147)/H1146*100</f>
        <v>65.882352941176478</v>
      </c>
      <c r="I1148" s="1738">
        <f>(I1146-I1147)/I1146*100</f>
        <v>-2.3255813953488396</v>
      </c>
      <c r="J1148" s="1724"/>
      <c r="K1148" s="1753">
        <f>(K1146-K1147)/K1146*100</f>
        <v>65.882352941176478</v>
      </c>
      <c r="L1148" s="1738">
        <f>(L1146-L1147)/L1146*100</f>
        <v>-2.3255813953488396</v>
      </c>
      <c r="M1148" s="1724"/>
      <c r="N1148" s="1753">
        <f>(N1146-N1147)/N1146*100</f>
        <v>65.882352941176478</v>
      </c>
      <c r="O1148" s="1738">
        <f>(O1146-O1147)/O1146*100</f>
        <v>-2.3255813953488396</v>
      </c>
      <c r="P1148" s="1724"/>
      <c r="Q1148" s="1753">
        <f>(Q1146-Q1147)/Q1146*100</f>
        <v>65.882352941176478</v>
      </c>
      <c r="R1148" s="1738">
        <f>(R1146-R1147)/R1146*100</f>
        <v>-2.3255813953488396</v>
      </c>
      <c r="S1148" s="1724"/>
      <c r="T1148" s="1753">
        <f>(T1146-T1147)/T1146*100</f>
        <v>65.882352941176478</v>
      </c>
      <c r="U1148" s="1738">
        <f>(U1146-U1147)/U1146*100</f>
        <v>-2.3255813953488396</v>
      </c>
      <c r="V1148" s="1724"/>
      <c r="W1148" s="1753">
        <f>(W1146-W1147)/W1146*100</f>
        <v>63.684210526315802</v>
      </c>
      <c r="X1148" s="1738">
        <f>(X1146-X1147)/X1146*100</f>
        <v>-23.809523809523814</v>
      </c>
      <c r="Y1148" s="1724"/>
      <c r="Z1148" s="1753">
        <f>(Z1146-Z1147)/Z1146*100</f>
        <v>63.684210526315802</v>
      </c>
      <c r="AA1148" s="1738">
        <f>(AA1146-AA1147)/AA1146*100</f>
        <v>-23.809523809523814</v>
      </c>
      <c r="AB1148" s="1724"/>
      <c r="AC1148" s="1753">
        <f>(AC1146-AC1147)/AC1146*100</f>
        <v>63.684210526315802</v>
      </c>
      <c r="AD1148" s="1738">
        <f>(AD1146-AD1147)/AD1146*100</f>
        <v>-23.809523809523814</v>
      </c>
      <c r="AE1148" s="1724"/>
      <c r="AF1148" s="1753">
        <f>(AF1146-AF1147)/AF1146*100</f>
        <v>63.684210526315802</v>
      </c>
      <c r="AG1148" s="1738">
        <f>(AG1146-AG1147)/AG1146*100</f>
        <v>-23.809523809523814</v>
      </c>
      <c r="AH1148" s="1724"/>
      <c r="AI1148" s="1753">
        <f>(AI1146-AI1147)/AI1146*100</f>
        <v>63.684210526315802</v>
      </c>
      <c r="AJ1148" s="1738">
        <f>(AJ1146-AJ1147)/AJ1146*100</f>
        <v>-23.809523809523814</v>
      </c>
      <c r="AK1148" s="1724"/>
      <c r="AL1148" s="1753">
        <f>(AL1146-AL1147)/AL1146*100</f>
        <v>63.684210526315802</v>
      </c>
      <c r="AM1148" s="1738">
        <f>(AM1146-AM1147)/AM1146*100</f>
        <v>-23.809523809523814</v>
      </c>
      <c r="AN1148" s="1724"/>
      <c r="AO1148" s="1753">
        <f>(AO1146-AO1147)/AO1146*100</f>
        <v>61.666666666666671</v>
      </c>
      <c r="AP1148" s="1738">
        <f>(AP1146-AP1147)/AP1146*100</f>
        <v>-10.638297872340436</v>
      </c>
      <c r="AQ1148" s="1724"/>
      <c r="AR1148" s="1753">
        <f>(AR1146-AR1147)/AR1146*100</f>
        <v>61.666666666666671</v>
      </c>
      <c r="AS1148" s="1738">
        <f>(AS1146-AS1147)/AS1146*100</f>
        <v>-10.638297872340436</v>
      </c>
      <c r="AT1148" s="1724"/>
      <c r="AU1148" s="1753">
        <f>(AU1146-AU1147)/AU1146*100</f>
        <v>61.666666666666671</v>
      </c>
      <c r="AV1148" s="1738">
        <f>(AV1146-AV1147)/AV1146*100</f>
        <v>-10.638297872340436</v>
      </c>
      <c r="AW1148" s="1724"/>
      <c r="AX1148" s="1753">
        <f>(AX1146-AX1147)/AX1146*100</f>
        <v>61.666666666666671</v>
      </c>
      <c r="AY1148" s="1738">
        <f>(AY1146-AY1147)/AY1146*100</f>
        <v>-10.638297872340436</v>
      </c>
      <c r="AZ1148" s="1724"/>
      <c r="BA1148" s="1753">
        <f>(BA1146-BA1147)/BA1146*100</f>
        <v>61.666666666666671</v>
      </c>
      <c r="BB1148" s="1738">
        <f>(BB1146-BB1147)/BB1146*100</f>
        <v>-10.638297872340436</v>
      </c>
      <c r="BC1148" s="1724"/>
      <c r="BD1148" s="1753">
        <f>(BD1146-BD1147)/BD1146*100</f>
        <v>61.666666666666671</v>
      </c>
      <c r="BE1148" s="1738">
        <f>(BE1146-BE1147)/BE1146*100</f>
        <v>-10.638297872340436</v>
      </c>
      <c r="BF1148" s="1724"/>
      <c r="BG1148" s="1753">
        <f>(BG1146-BG1147)/BG1146*100</f>
        <v>61.666666666666671</v>
      </c>
      <c r="BH1148" s="1738">
        <f>(BH1146-BH1147)/BH1146*100</f>
        <v>-10.638297872340436</v>
      </c>
      <c r="BI1148" s="1724"/>
      <c r="BJ1148" s="1753">
        <f>(BJ1146-BJ1147)/BJ1146*100</f>
        <v>61.666666666666671</v>
      </c>
      <c r="BK1148" s="1738">
        <f>(BK1146-BK1147)/BK1146*100</f>
        <v>-10.638297872340436</v>
      </c>
      <c r="BL1148" s="1724"/>
      <c r="BM1148" s="1753">
        <f>(BM1146-BM1147)/BM1146*100</f>
        <v>65.882352941176478</v>
      </c>
      <c r="BN1148" s="1738">
        <f>(BN1146-BN1147)/BN1146*100</f>
        <v>-2.3255813953488396</v>
      </c>
      <c r="BO1148" s="1724"/>
      <c r="BP1148" s="1753">
        <f>(BP1146-BP1147)/BP1146*100</f>
        <v>65.882352941176478</v>
      </c>
      <c r="BQ1148" s="1738">
        <f>(BQ1146-BQ1147)/BQ1146*100</f>
        <v>-2.3255813953488396</v>
      </c>
      <c r="BR1148" s="1724"/>
      <c r="BS1148" s="1753">
        <f>(BS1146-BS1147)/BS1146*100</f>
        <v>65.882352941176478</v>
      </c>
      <c r="BT1148" s="1738">
        <f>(BT1146-BT1147)/BT1146*100</f>
        <v>-2.3255813953488396</v>
      </c>
      <c r="BU1148" s="1724"/>
      <c r="BV1148" s="1753">
        <f>(BV1146-BV1147)/BV1146*100</f>
        <v>65.882352941176478</v>
      </c>
      <c r="BW1148" s="1738">
        <f>(BW1146-BW1147)/BW1146*100</f>
        <v>-2.3255813953488396</v>
      </c>
      <c r="BX1148" s="1724"/>
      <c r="BY1148" s="1753">
        <f>(BY1146-BY1147)/BY1146*100</f>
        <v>65.882352941176478</v>
      </c>
      <c r="BZ1148" s="1738">
        <f>(BZ1146-BZ1147)/BZ1146*100</f>
        <v>-2.3255813953488396</v>
      </c>
      <c r="CA1148" s="1724"/>
    </row>
    <row r="1149" s="1620" customFormat="1" ht="21.75" customHeight="1">
      <c r="A1149" s="1664"/>
      <c r="B1149" s="1712" t="s">
        <v>566</v>
      </c>
      <c r="C1149" s="1641"/>
      <c r="D1149" s="1713" t="s">
        <v>560</v>
      </c>
      <c r="E1149" s="1684"/>
      <c r="F1149" s="1684"/>
      <c r="G1149" s="1684"/>
      <c r="H1149" s="1686">
        <f>H1124</f>
        <v>0.44</v>
      </c>
      <c r="I1149" s="1736">
        <f>I1124</f>
        <v>0.12</v>
      </c>
      <c r="J1149" s="1688"/>
      <c r="K1149" s="1686">
        <f>K1124</f>
        <v>0.44</v>
      </c>
      <c r="L1149" s="1736">
        <f>L1124</f>
        <v>0.12</v>
      </c>
      <c r="M1149" s="1688"/>
      <c r="N1149" s="1686">
        <f>N1124</f>
        <v>0.44</v>
      </c>
      <c r="O1149" s="1736">
        <f>O1124</f>
        <v>0.12</v>
      </c>
      <c r="P1149" s="1688"/>
      <c r="Q1149" s="1686">
        <f>Q1124</f>
        <v>0.44</v>
      </c>
      <c r="R1149" s="1736">
        <f>R1124</f>
        <v>0.12</v>
      </c>
      <c r="S1149" s="1688"/>
      <c r="T1149" s="1686">
        <f>T1124</f>
        <v>0.44</v>
      </c>
      <c r="U1149" s="1736">
        <f>U1124</f>
        <v>0.12</v>
      </c>
      <c r="V1149" s="1688"/>
      <c r="W1149" s="1686">
        <f>W1124</f>
        <v>0.53000000000000003</v>
      </c>
      <c r="X1149" s="1736">
        <f>X1124</f>
        <v>0.16</v>
      </c>
      <c r="Y1149" s="1688"/>
      <c r="Z1149" s="1686">
        <f>Z1124</f>
        <v>0.53000000000000003</v>
      </c>
      <c r="AA1149" s="1736">
        <f>AA1124</f>
        <v>0.16</v>
      </c>
      <c r="AB1149" s="1688"/>
      <c r="AC1149" s="1686">
        <f>AC1124</f>
        <v>0.53000000000000003</v>
      </c>
      <c r="AD1149" s="1736">
        <f>AD1124</f>
        <v>0.16</v>
      </c>
      <c r="AE1149" s="1688"/>
      <c r="AF1149" s="1686">
        <f>AF1124</f>
        <v>0.53000000000000003</v>
      </c>
      <c r="AG1149" s="1736">
        <f>AG1124</f>
        <v>0.16</v>
      </c>
      <c r="AH1149" s="1688"/>
      <c r="AI1149" s="1686">
        <f>AI1124</f>
        <v>0.53000000000000003</v>
      </c>
      <c r="AJ1149" s="1736">
        <f>AJ1124</f>
        <v>0.16</v>
      </c>
      <c r="AK1149" s="1688"/>
      <c r="AL1149" s="1686">
        <f>AL1124</f>
        <v>0.53000000000000003</v>
      </c>
      <c r="AM1149" s="1736">
        <f>AM1124</f>
        <v>0.16</v>
      </c>
      <c r="AN1149" s="1688"/>
      <c r="AO1149" s="1686">
        <f>AO1124</f>
        <v>0.60999999999999999</v>
      </c>
      <c r="AP1149" s="1736">
        <f>AP1124</f>
        <v>0.17000000000000001</v>
      </c>
      <c r="AQ1149" s="1688"/>
      <c r="AR1149" s="1686">
        <f>AR1124</f>
        <v>0.60999999999999999</v>
      </c>
      <c r="AS1149" s="1736">
        <f>AS1124</f>
        <v>0.17000000000000001</v>
      </c>
      <c r="AT1149" s="1688"/>
      <c r="AU1149" s="1686">
        <f>AU1124</f>
        <v>0.60999999999999999</v>
      </c>
      <c r="AV1149" s="1736">
        <f>AV1124</f>
        <v>0.17000000000000001</v>
      </c>
      <c r="AW1149" s="1688"/>
      <c r="AX1149" s="1686">
        <f>AX1124</f>
        <v>0.60999999999999999</v>
      </c>
      <c r="AY1149" s="1736">
        <f>AY1124</f>
        <v>0.17000000000000001</v>
      </c>
      <c r="AZ1149" s="1688"/>
      <c r="BA1149" s="1686">
        <f>BA1124</f>
        <v>0.60999999999999999</v>
      </c>
      <c r="BB1149" s="1736">
        <f>BB1124</f>
        <v>0.17000000000000001</v>
      </c>
      <c r="BC1149" s="1688"/>
      <c r="BD1149" s="1686">
        <f>BD1124</f>
        <v>0.60999999999999999</v>
      </c>
      <c r="BE1149" s="1736">
        <f>BE1124</f>
        <v>0.17000000000000001</v>
      </c>
      <c r="BF1149" s="1688"/>
      <c r="BG1149" s="1686">
        <f>BG1124</f>
        <v>0.60999999999999999</v>
      </c>
      <c r="BH1149" s="1736">
        <f>BH1124</f>
        <v>0.17000000000000001</v>
      </c>
      <c r="BI1149" s="1688"/>
      <c r="BJ1149" s="1686">
        <f>BJ1124</f>
        <v>0.60999999999999999</v>
      </c>
      <c r="BK1149" s="1736">
        <f>BK1124</f>
        <v>0.17000000000000001</v>
      </c>
      <c r="BL1149" s="1688"/>
      <c r="BM1149" s="1686">
        <f>BM1124</f>
        <v>0.44</v>
      </c>
      <c r="BN1149" s="1736">
        <f>BN1124</f>
        <v>0.12</v>
      </c>
      <c r="BO1149" s="1688"/>
      <c r="BP1149" s="1686">
        <f>BP1124</f>
        <v>0.44</v>
      </c>
      <c r="BQ1149" s="1736">
        <f>BQ1124</f>
        <v>0.12</v>
      </c>
      <c r="BR1149" s="1688"/>
      <c r="BS1149" s="1686">
        <f>BS1124</f>
        <v>0.44</v>
      </c>
      <c r="BT1149" s="1736">
        <f>BT1124</f>
        <v>0.12</v>
      </c>
      <c r="BU1149" s="1688"/>
      <c r="BV1149" s="1686">
        <f>BV1124</f>
        <v>0.44</v>
      </c>
      <c r="BW1149" s="1736">
        <f>BW1124</f>
        <v>0.12</v>
      </c>
      <c r="BX1149" s="1688"/>
      <c r="BY1149" s="1686">
        <f>BY1124</f>
        <v>0.44</v>
      </c>
      <c r="BZ1149" s="1736">
        <f>BZ1124</f>
        <v>0.12</v>
      </c>
      <c r="CA1149" s="1688"/>
    </row>
    <row r="1150" s="1620" customFormat="1" ht="21.75" customHeight="1">
      <c r="A1150" s="1681"/>
      <c r="B1150" s="1715"/>
      <c r="C1150" s="1652"/>
      <c r="D1150" s="1706" t="s">
        <v>561</v>
      </c>
      <c r="E1150" s="1690"/>
      <c r="F1150" s="1690"/>
      <c r="G1150" s="1690"/>
      <c r="H1150" s="1699">
        <f>SUM(H1138:H1142)</f>
        <v>0.13300000000000001</v>
      </c>
      <c r="I1150" s="1737">
        <f>SUM(I1138:I1142)</f>
        <v>0.1326</v>
      </c>
      <c r="J1150" s="1701"/>
      <c r="K1150" s="1699">
        <f>SUM(K1138:K1142)</f>
        <v>0.13300000000000001</v>
      </c>
      <c r="L1150" s="1737">
        <f>SUM(L1138:L1142)</f>
        <v>0.1326</v>
      </c>
      <c r="M1150" s="1701"/>
      <c r="N1150" s="1699">
        <f>SUM(N1138:N1142)</f>
        <v>0.13300000000000001</v>
      </c>
      <c r="O1150" s="1737">
        <f>SUM(O1138:O1142)</f>
        <v>0.1326</v>
      </c>
      <c r="P1150" s="1701"/>
      <c r="Q1150" s="1699">
        <f>SUM(Q1138:Q1142)</f>
        <v>0.13300000000000001</v>
      </c>
      <c r="R1150" s="1737">
        <f>SUM(R1138:R1142)</f>
        <v>0.1326</v>
      </c>
      <c r="S1150" s="1701"/>
      <c r="T1150" s="1699">
        <f>SUM(T1138:T1142)</f>
        <v>0.13300000000000001</v>
      </c>
      <c r="U1150" s="1737">
        <f>SUM(U1138:U1142)</f>
        <v>0.1326</v>
      </c>
      <c r="V1150" s="1701"/>
      <c r="W1150" s="1699">
        <f>SUM(W1138:W1142)</f>
        <v>0.24900000000000003</v>
      </c>
      <c r="X1150" s="1737">
        <f>SUM(X1138:X1142)</f>
        <v>0.189</v>
      </c>
      <c r="Y1150" s="1701"/>
      <c r="Z1150" s="1699">
        <f>SUM(Z1138:Z1142)</f>
        <v>0.24900000000000003</v>
      </c>
      <c r="AA1150" s="1737">
        <f>SUM(AA1138:AA1142)</f>
        <v>0.189</v>
      </c>
      <c r="AB1150" s="1701"/>
      <c r="AC1150" s="1699">
        <f>SUM(AC1138:AC1142)</f>
        <v>0.24900000000000003</v>
      </c>
      <c r="AD1150" s="1737">
        <f>SUM(AD1138:AD1142)</f>
        <v>0.189</v>
      </c>
      <c r="AE1150" s="1701"/>
      <c r="AF1150" s="1699">
        <f>SUM(AF1138:AF1142)</f>
        <v>0.24900000000000003</v>
      </c>
      <c r="AG1150" s="1737">
        <f>SUM(AG1138:AG1142)</f>
        <v>0.189</v>
      </c>
      <c r="AH1150" s="1701"/>
      <c r="AI1150" s="1699">
        <f>SUM(AI1138:AI1142)</f>
        <v>0.24900000000000003</v>
      </c>
      <c r="AJ1150" s="1737">
        <f>SUM(AJ1138:AJ1142)</f>
        <v>0.189</v>
      </c>
      <c r="AK1150" s="1701"/>
      <c r="AL1150" s="1699">
        <f>SUM(AL1138:AL1142)</f>
        <v>0.24900000000000003</v>
      </c>
      <c r="AM1150" s="1737">
        <f>SUM(AM1138:AM1142)</f>
        <v>0.189</v>
      </c>
      <c r="AN1150" s="1701"/>
      <c r="AO1150" s="1699">
        <f>SUM(AO1138:AO1142)</f>
        <v>0.24900000000000003</v>
      </c>
      <c r="AP1150" s="1737">
        <f>SUM(AP1138:AP1142)</f>
        <v>0.189</v>
      </c>
      <c r="AQ1150" s="1701"/>
      <c r="AR1150" s="1699">
        <f>SUM(AR1138:AR1142)</f>
        <v>0.24900000000000003</v>
      </c>
      <c r="AS1150" s="1737">
        <f>SUM(AS1138:AS1142)</f>
        <v>0.189</v>
      </c>
      <c r="AT1150" s="1701"/>
      <c r="AU1150" s="1699">
        <f>SUM(AU1138:AU1142)</f>
        <v>0.24900000000000003</v>
      </c>
      <c r="AV1150" s="1737">
        <f>SUM(AV1138:AV1142)</f>
        <v>0.189</v>
      </c>
      <c r="AW1150" s="1701"/>
      <c r="AX1150" s="1699">
        <f>SUM(AX1138:AX1142)</f>
        <v>0.24900000000000003</v>
      </c>
      <c r="AY1150" s="1737">
        <f>SUM(AY1138:AY1142)</f>
        <v>0.189</v>
      </c>
      <c r="AZ1150" s="1701"/>
      <c r="BA1150" s="1699">
        <f>SUM(BA1138:BA1142)</f>
        <v>0.24900000000000003</v>
      </c>
      <c r="BB1150" s="1737">
        <f>SUM(BB1138:BB1142)</f>
        <v>0.189</v>
      </c>
      <c r="BC1150" s="1701"/>
      <c r="BD1150" s="1699">
        <f>SUM(BD1138:BD1142)</f>
        <v>0.24900000000000003</v>
      </c>
      <c r="BE1150" s="1737">
        <f>SUM(BE1138:BE1142)</f>
        <v>0.189</v>
      </c>
      <c r="BF1150" s="1701"/>
      <c r="BG1150" s="1699">
        <f>SUM(BG1138:BG1142)</f>
        <v>0.24900000000000003</v>
      </c>
      <c r="BH1150" s="1737">
        <f>SUM(BH1138:BH1142)</f>
        <v>0.189</v>
      </c>
      <c r="BI1150" s="1701"/>
      <c r="BJ1150" s="1699">
        <f>SUM(BJ1138:BJ1142)</f>
        <v>0.24900000000000003</v>
      </c>
      <c r="BK1150" s="1737">
        <f>SUM(BK1138:BK1142)</f>
        <v>0.189</v>
      </c>
      <c r="BL1150" s="1701"/>
      <c r="BM1150" s="1699">
        <f>SUM(BM1138:BM1142)</f>
        <v>0.13300000000000001</v>
      </c>
      <c r="BN1150" s="1737">
        <f>SUM(BN1138:BN1142)</f>
        <v>0.1326</v>
      </c>
      <c r="BO1150" s="1701"/>
      <c r="BP1150" s="1699">
        <f>SUM(BP1138:BP1142)</f>
        <v>0.13300000000000001</v>
      </c>
      <c r="BQ1150" s="1737">
        <f>SUM(BQ1138:BQ1142)</f>
        <v>0.1326</v>
      </c>
      <c r="BR1150" s="1701"/>
      <c r="BS1150" s="1699">
        <f>SUM(BS1138:BS1142)</f>
        <v>0.13300000000000001</v>
      </c>
      <c r="BT1150" s="1737">
        <f>SUM(BT1138:BT1142)</f>
        <v>0.1326</v>
      </c>
      <c r="BU1150" s="1701"/>
      <c r="BV1150" s="1699">
        <f>SUM(BV1138:BV1142)</f>
        <v>0.13300000000000001</v>
      </c>
      <c r="BW1150" s="1737">
        <f>SUM(BW1138:BW1142)</f>
        <v>0.1326</v>
      </c>
      <c r="BX1150" s="1701"/>
      <c r="BY1150" s="1699">
        <f>SUM(BY1138:BY1142)</f>
        <v>0.13300000000000001</v>
      </c>
      <c r="BZ1150" s="1737">
        <f>SUM(BZ1138:BZ1142)</f>
        <v>0.1326</v>
      </c>
      <c r="CA1150" s="1701"/>
    </row>
    <row r="1151" s="1620" customFormat="1" ht="21.75" customHeight="1">
      <c r="A1151" s="1717"/>
      <c r="B1151" s="1718"/>
      <c r="C1151" s="1719"/>
      <c r="D1151" s="1720" t="s">
        <v>564</v>
      </c>
      <c r="E1151" s="1721"/>
      <c r="F1151" s="1722"/>
      <c r="G1151" s="1722"/>
      <c r="H1151" s="1753">
        <f>(H1149-H1150)/H1149*100</f>
        <v>69.77272727272728</v>
      </c>
      <c r="I1151" s="1738">
        <f>(I1149-I1150)/I1149*100</f>
        <v>-10.500000000000002</v>
      </c>
      <c r="J1151" s="1724"/>
      <c r="K1151" s="1753">
        <f>(K1149-K1150)/K1149*100</f>
        <v>69.77272727272728</v>
      </c>
      <c r="L1151" s="1738">
        <f>(L1149-L1150)/L1149*100</f>
        <v>-10.500000000000002</v>
      </c>
      <c r="M1151" s="1724"/>
      <c r="N1151" s="1753">
        <f>(N1149-N1150)/N1149*100</f>
        <v>69.77272727272728</v>
      </c>
      <c r="O1151" s="1738">
        <f>(O1149-O1150)/O1149*100</f>
        <v>-10.500000000000002</v>
      </c>
      <c r="P1151" s="1724"/>
      <c r="Q1151" s="1753">
        <f>(Q1149-Q1150)/Q1149*100</f>
        <v>69.77272727272728</v>
      </c>
      <c r="R1151" s="1738">
        <f>(R1149-R1150)/R1149*100</f>
        <v>-10.500000000000002</v>
      </c>
      <c r="S1151" s="1724"/>
      <c r="T1151" s="1753">
        <f>(T1149-T1150)/T1149*100</f>
        <v>69.77272727272728</v>
      </c>
      <c r="U1151" s="1738">
        <f>(U1149-U1150)/U1149*100</f>
        <v>-10.500000000000002</v>
      </c>
      <c r="V1151" s="1724"/>
      <c r="W1151" s="1753">
        <f>(W1149-W1150)/W1149*100</f>
        <v>53.018867924528301</v>
      </c>
      <c r="X1151" s="1738">
        <f>(X1149-X1150)/X1149*100</f>
        <v>-18.125</v>
      </c>
      <c r="Y1151" s="1724"/>
      <c r="Z1151" s="1753">
        <f>(Z1149-Z1150)/Z1149*100</f>
        <v>53.018867924528301</v>
      </c>
      <c r="AA1151" s="1738">
        <f>(AA1149-AA1150)/AA1149*100</f>
        <v>-18.125</v>
      </c>
      <c r="AB1151" s="1724"/>
      <c r="AC1151" s="1753">
        <f>(AC1149-AC1150)/AC1149*100</f>
        <v>53.018867924528301</v>
      </c>
      <c r="AD1151" s="1738">
        <f>(AD1149-AD1150)/AD1149*100</f>
        <v>-18.125</v>
      </c>
      <c r="AE1151" s="1724"/>
      <c r="AF1151" s="1753">
        <f>(AF1149-AF1150)/AF1149*100</f>
        <v>53.018867924528301</v>
      </c>
      <c r="AG1151" s="1738">
        <f>(AG1149-AG1150)/AG1149*100</f>
        <v>-18.125</v>
      </c>
      <c r="AH1151" s="1724"/>
      <c r="AI1151" s="1753">
        <f>(AI1149-AI1150)/AI1149*100</f>
        <v>53.018867924528301</v>
      </c>
      <c r="AJ1151" s="1738">
        <f>(AJ1149-AJ1150)/AJ1149*100</f>
        <v>-18.125</v>
      </c>
      <c r="AK1151" s="1724"/>
      <c r="AL1151" s="1753">
        <f>(AL1149-AL1150)/AL1149*100</f>
        <v>53.018867924528301</v>
      </c>
      <c r="AM1151" s="1738">
        <f>(AM1149-AM1150)/AM1149*100</f>
        <v>-18.125</v>
      </c>
      <c r="AN1151" s="1724"/>
      <c r="AO1151" s="1753">
        <f>(AO1149-AO1150)/AO1149*100</f>
        <v>59.180327868852459</v>
      </c>
      <c r="AP1151" s="1738">
        <f>(AP1149-AP1150)/AP1149*100</f>
        <v>-11.176470588235286</v>
      </c>
      <c r="AQ1151" s="1724"/>
      <c r="AR1151" s="1753">
        <f>(AR1149-AR1150)/AR1149*100</f>
        <v>59.180327868852459</v>
      </c>
      <c r="AS1151" s="1738">
        <f>(AS1149-AS1150)/AS1149*100</f>
        <v>-11.176470588235286</v>
      </c>
      <c r="AT1151" s="1724"/>
      <c r="AU1151" s="1753">
        <f>(AU1149-AU1150)/AU1149*100</f>
        <v>59.180327868852459</v>
      </c>
      <c r="AV1151" s="1738">
        <f>(AV1149-AV1150)/AV1149*100</f>
        <v>-11.176470588235286</v>
      </c>
      <c r="AW1151" s="1724"/>
      <c r="AX1151" s="1753">
        <f>(AX1149-AX1150)/AX1149*100</f>
        <v>59.180327868852459</v>
      </c>
      <c r="AY1151" s="1738">
        <f>(AY1149-AY1150)/AY1149*100</f>
        <v>-11.176470588235286</v>
      </c>
      <c r="AZ1151" s="1724"/>
      <c r="BA1151" s="1753">
        <f>(BA1149-BA1150)/BA1149*100</f>
        <v>59.180327868852459</v>
      </c>
      <c r="BB1151" s="1738">
        <f>(BB1149-BB1150)/BB1149*100</f>
        <v>-11.176470588235286</v>
      </c>
      <c r="BC1151" s="1724"/>
      <c r="BD1151" s="1753">
        <f>(BD1149-BD1150)/BD1149*100</f>
        <v>59.180327868852459</v>
      </c>
      <c r="BE1151" s="1738">
        <f>(BE1149-BE1150)/BE1149*100</f>
        <v>-11.176470588235286</v>
      </c>
      <c r="BF1151" s="1724"/>
      <c r="BG1151" s="1753">
        <f>(BG1149-BG1150)/BG1149*100</f>
        <v>59.180327868852459</v>
      </c>
      <c r="BH1151" s="1738">
        <f>(BH1149-BH1150)/BH1149*100</f>
        <v>-11.176470588235286</v>
      </c>
      <c r="BI1151" s="1724"/>
      <c r="BJ1151" s="1753">
        <f>(BJ1149-BJ1150)/BJ1149*100</f>
        <v>59.180327868852459</v>
      </c>
      <c r="BK1151" s="1738">
        <f>(BK1149-BK1150)/BK1149*100</f>
        <v>-11.176470588235286</v>
      </c>
      <c r="BL1151" s="1724"/>
      <c r="BM1151" s="1753">
        <f>(BM1149-BM1150)/BM1149*100</f>
        <v>69.77272727272728</v>
      </c>
      <c r="BN1151" s="1738">
        <f>(BN1149-BN1150)/BN1149*100</f>
        <v>-10.500000000000002</v>
      </c>
      <c r="BO1151" s="1724"/>
      <c r="BP1151" s="1753">
        <f>(BP1149-BP1150)/BP1149*100</f>
        <v>69.77272727272728</v>
      </c>
      <c r="BQ1151" s="1738">
        <f>(BQ1149-BQ1150)/BQ1149*100</f>
        <v>-10.500000000000002</v>
      </c>
      <c r="BR1151" s="1724"/>
      <c r="BS1151" s="1753">
        <f>(BS1149-BS1150)/BS1149*100</f>
        <v>69.77272727272728</v>
      </c>
      <c r="BT1151" s="1738">
        <f>(BT1149-BT1150)/BT1149*100</f>
        <v>-10.500000000000002</v>
      </c>
      <c r="BU1151" s="1724"/>
      <c r="BV1151" s="1753">
        <f>(BV1149-BV1150)/BV1149*100</f>
        <v>69.77272727272728</v>
      </c>
      <c r="BW1151" s="1738">
        <f>(BW1149-BW1150)/BW1149*100</f>
        <v>-10.500000000000002</v>
      </c>
      <c r="BX1151" s="1724"/>
      <c r="BY1151" s="1753">
        <f>(BY1149-BY1150)/BY1149*100</f>
        <v>69.77272727272728</v>
      </c>
      <c r="BZ1151" s="1738">
        <f>(BZ1149-BZ1150)/BZ1149*100</f>
        <v>-10.500000000000002</v>
      </c>
      <c r="CA1151" s="1724"/>
    </row>
    <row r="1152" s="1620" customFormat="1" ht="21.75" customHeight="1">
      <c r="A1152" s="1725">
        <v>33</v>
      </c>
      <c r="B1152" s="1787" t="s">
        <v>410</v>
      </c>
      <c r="C1152" s="1666"/>
      <c r="D1152" s="1674"/>
      <c r="E1152" s="1788"/>
      <c r="F1152" s="1788"/>
      <c r="G1152" s="1789"/>
      <c r="H1152" s="1782"/>
      <c r="I1152" s="1783"/>
      <c r="J1152" s="1784"/>
      <c r="K1152" s="1782"/>
      <c r="L1152" s="1783"/>
      <c r="M1152" s="1784"/>
      <c r="N1152" s="1782"/>
      <c r="O1152" s="1783"/>
      <c r="P1152" s="1784"/>
      <c r="Q1152" s="1782"/>
      <c r="R1152" s="1783"/>
      <c r="S1152" s="1784"/>
      <c r="T1152" s="1782"/>
      <c r="U1152" s="1783"/>
      <c r="V1152" s="1784"/>
      <c r="W1152" s="1782"/>
      <c r="X1152" s="1783"/>
      <c r="Y1152" s="1784"/>
      <c r="Z1152" s="1782"/>
      <c r="AA1152" s="1783"/>
      <c r="AB1152" s="1784"/>
      <c r="AC1152" s="1782"/>
      <c r="AD1152" s="1783"/>
      <c r="AE1152" s="1784"/>
      <c r="AF1152" s="1782"/>
      <c r="AG1152" s="1783"/>
      <c r="AH1152" s="1784"/>
      <c r="AI1152" s="1782"/>
      <c r="AJ1152" s="1783"/>
      <c r="AK1152" s="1784"/>
      <c r="AL1152" s="1782"/>
      <c r="AM1152" s="1783"/>
      <c r="AN1152" s="1784"/>
      <c r="AO1152" s="1782"/>
      <c r="AP1152" s="1783"/>
      <c r="AQ1152" s="1784"/>
      <c r="AR1152" s="1782"/>
      <c r="AS1152" s="1783"/>
      <c r="AT1152" s="1784"/>
      <c r="AU1152" s="1782"/>
      <c r="AV1152" s="1783"/>
      <c r="AW1152" s="1784"/>
      <c r="AX1152" s="1782"/>
      <c r="AY1152" s="1783"/>
      <c r="AZ1152" s="1784"/>
      <c r="BA1152" s="1782"/>
      <c r="BB1152" s="1783"/>
      <c r="BC1152" s="1784"/>
      <c r="BD1152" s="1782"/>
      <c r="BE1152" s="1783"/>
      <c r="BF1152" s="1784"/>
      <c r="BG1152" s="1782"/>
      <c r="BH1152" s="1783"/>
      <c r="BI1152" s="1784"/>
      <c r="BJ1152" s="1782"/>
      <c r="BK1152" s="1783"/>
      <c r="BL1152" s="1784"/>
      <c r="BM1152" s="1782"/>
      <c r="BN1152" s="1783"/>
      <c r="BO1152" s="1784"/>
      <c r="BP1152" s="1782"/>
      <c r="BQ1152" s="1783"/>
      <c r="BR1152" s="1784"/>
      <c r="BS1152" s="1782"/>
      <c r="BT1152" s="1783"/>
      <c r="BU1152" s="1784"/>
      <c r="BV1152" s="1782"/>
      <c r="BW1152" s="1783"/>
      <c r="BX1152" s="1784"/>
      <c r="BY1152" s="1782"/>
      <c r="BZ1152" s="1783"/>
      <c r="CA1152" s="1784"/>
    </row>
    <row r="1153" s="1620" customFormat="1" ht="21.75" customHeight="1">
      <c r="A1153" s="1681"/>
      <c r="B1153" s="1622"/>
      <c r="C1153" s="1682"/>
      <c r="D1153" s="1728" t="s">
        <v>161</v>
      </c>
      <c r="E1153" s="1690"/>
      <c r="F1153" s="1690" t="s">
        <v>491</v>
      </c>
      <c r="G1153" s="1690">
        <v>35</v>
      </c>
      <c r="H1153" s="1699">
        <v>0.29099999999999998</v>
      </c>
      <c r="I1153" s="1702">
        <v>0.16500000000000001</v>
      </c>
      <c r="J1153" s="1694">
        <f>ROUND(SQRT(H1153^2+I1153^2)*1000/(1.73*H1163),0)</f>
        <v>6</v>
      </c>
      <c r="K1153" s="1699">
        <v>0.29099999999999998</v>
      </c>
      <c r="L1153" s="1702">
        <v>0.16500000000000001</v>
      </c>
      <c r="M1153" s="1694">
        <f>ROUND(SQRT(K1153^2+L1153^2)*1000/(1.73*K1163),0)</f>
        <v>6</v>
      </c>
      <c r="N1153" s="1699">
        <v>0.29099999999999998</v>
      </c>
      <c r="O1153" s="1702">
        <v>0.16500000000000001</v>
      </c>
      <c r="P1153" s="1694">
        <f>ROUND(SQRT(N1153^2+O1153^2)*1000/(1.73*N1163),0)</f>
        <v>6</v>
      </c>
      <c r="Q1153" s="1699">
        <v>0.29099999999999998</v>
      </c>
      <c r="R1153" s="1702">
        <v>0.16500000000000001</v>
      </c>
      <c r="S1153" s="1694">
        <f>ROUND(SQRT(Q1153^2+R1153^2)*1000/(1.73*Q1163),0)</f>
        <v>6</v>
      </c>
      <c r="T1153" s="1699">
        <v>0.29099999999999998</v>
      </c>
      <c r="U1153" s="1702">
        <v>0.16500000000000001</v>
      </c>
      <c r="V1153" s="1694">
        <f>ROUND(SQRT(T1153^2+U1153^2)*1000/(1.73*T1163),0)</f>
        <v>6</v>
      </c>
      <c r="W1153" s="1699">
        <v>0.52600000000000002</v>
      </c>
      <c r="X1153" s="1702">
        <v>0.20499999999999999</v>
      </c>
      <c r="Y1153" s="1694">
        <f>ROUND(SQRT(W1153^2+X1153^2)*1000/(1.73*W1163),0)</f>
        <v>9</v>
      </c>
      <c r="Z1153" s="1699">
        <v>0.52600000000000002</v>
      </c>
      <c r="AA1153" s="1702">
        <v>0.20499999999999999</v>
      </c>
      <c r="AB1153" s="1694">
        <f>ROUND(SQRT(Z1153^2+AA1153^2)*1000/(1.73*Z1163),0)</f>
        <v>9</v>
      </c>
      <c r="AC1153" s="1699">
        <v>0.52600000000000002</v>
      </c>
      <c r="AD1153" s="1702">
        <v>0.20499999999999999</v>
      </c>
      <c r="AE1153" s="1694">
        <f>ROUND(SQRT(AC1153^2+AD1153^2)*1000/(1.73*AC1163),0)</f>
        <v>9</v>
      </c>
      <c r="AF1153" s="1699">
        <v>0.52600000000000002</v>
      </c>
      <c r="AG1153" s="1702">
        <v>0.20499999999999999</v>
      </c>
      <c r="AH1153" s="1694">
        <f>ROUND(SQRT(AF1153^2+AG1153^2)*1000/(1.73*AF1163),0)</f>
        <v>9</v>
      </c>
      <c r="AI1153" s="1699">
        <v>0.52600000000000002</v>
      </c>
      <c r="AJ1153" s="1702">
        <v>0.20499999999999999</v>
      </c>
      <c r="AK1153" s="1694">
        <f>ROUND(SQRT(AI1153^2+AJ1153^2)*1000/(1.73*AI1163),0)</f>
        <v>9</v>
      </c>
      <c r="AL1153" s="1699">
        <v>0.52600000000000002</v>
      </c>
      <c r="AM1153" s="1702">
        <v>0.20499999999999999</v>
      </c>
      <c r="AN1153" s="1694">
        <f>ROUND(SQRT(AL1153^2+AM1153^2)*1000/(1.73*AL1163),0)</f>
        <v>9</v>
      </c>
      <c r="AO1153" s="1699">
        <v>0.52600000000000002</v>
      </c>
      <c r="AP1153" s="1702">
        <v>0.20499999999999999</v>
      </c>
      <c r="AQ1153" s="1694">
        <f>ROUND(SQRT(AO1153^2+AP1153^2)*1000/(1.73*AO1163),0)</f>
        <v>9</v>
      </c>
      <c r="AR1153" s="1699">
        <v>0.52600000000000002</v>
      </c>
      <c r="AS1153" s="1702">
        <v>0.20499999999999999</v>
      </c>
      <c r="AT1153" s="1694">
        <f>ROUND(SQRT(AR1153^2+AS1153^2)*1000/(1.73*AR1163),0)</f>
        <v>9</v>
      </c>
      <c r="AU1153" s="1699">
        <v>0.52600000000000002</v>
      </c>
      <c r="AV1153" s="1702">
        <v>0.20499999999999999</v>
      </c>
      <c r="AW1153" s="1694">
        <f>ROUND(SQRT(AU1153^2+AV1153^2)*1000/(1.73*AU1163),0)</f>
        <v>9</v>
      </c>
      <c r="AX1153" s="1699">
        <v>0.52600000000000002</v>
      </c>
      <c r="AY1153" s="1702">
        <v>0.20499999999999999</v>
      </c>
      <c r="AZ1153" s="1694">
        <f>ROUND(SQRT(AX1153^2+AY1153^2)*1000/(1.73*AX1163),0)</f>
        <v>9</v>
      </c>
      <c r="BA1153" s="1699">
        <v>0.52600000000000002</v>
      </c>
      <c r="BB1153" s="1702">
        <v>0.20499999999999999</v>
      </c>
      <c r="BC1153" s="1694">
        <f>ROUND(SQRT(BA1153^2+BB1153^2)*1000/(1.73*BA1163),0)</f>
        <v>9</v>
      </c>
      <c r="BD1153" s="1699">
        <v>0.52600000000000002</v>
      </c>
      <c r="BE1153" s="1702">
        <v>0.20499999999999999</v>
      </c>
      <c r="BF1153" s="1694">
        <f>ROUND(SQRT(BD1153^2+BE1153^2)*1000/(1.73*BD1163),0)</f>
        <v>9</v>
      </c>
      <c r="BG1153" s="1699">
        <v>0.52600000000000002</v>
      </c>
      <c r="BH1153" s="1702">
        <v>0.20499999999999999</v>
      </c>
      <c r="BI1153" s="1694">
        <f>ROUND(SQRT(BG1153^2+BH1153^2)*1000/(1.73*BG1163),0)</f>
        <v>9</v>
      </c>
      <c r="BJ1153" s="1699">
        <v>0.52600000000000002</v>
      </c>
      <c r="BK1153" s="1702">
        <v>0.20499999999999999</v>
      </c>
      <c r="BL1153" s="1694">
        <f>ROUND(SQRT(BJ1153^2+BK1153^2)*1000/(1.73*BJ1163),0)</f>
        <v>9</v>
      </c>
      <c r="BM1153" s="1699">
        <v>0.29099999999999998</v>
      </c>
      <c r="BN1153" s="1702">
        <v>0.16500000000000001</v>
      </c>
      <c r="BO1153" s="1694">
        <f>ROUND(SQRT(BM1153^2+BN1153^2)*1000/(1.73*BM1163),0)</f>
        <v>6</v>
      </c>
      <c r="BP1153" s="1699">
        <v>0.29099999999999998</v>
      </c>
      <c r="BQ1153" s="1702">
        <v>0.16500000000000001</v>
      </c>
      <c r="BR1153" s="1694">
        <f>ROUND(SQRT(BP1153^2+BQ1153^2)*1000/(1.73*BP1163),0)</f>
        <v>6</v>
      </c>
      <c r="BS1153" s="1699">
        <v>0.29099999999999998</v>
      </c>
      <c r="BT1153" s="1702">
        <v>0.16500000000000001</v>
      </c>
      <c r="BU1153" s="1694">
        <f>ROUND(SQRT(BS1153^2+BT1153^2)*1000/(1.73*BS1163),0)</f>
        <v>6</v>
      </c>
      <c r="BV1153" s="1699">
        <v>0.29099999999999998</v>
      </c>
      <c r="BW1153" s="1702">
        <v>0.16500000000000001</v>
      </c>
      <c r="BX1153" s="1694">
        <f>ROUND(SQRT(BV1153^2+BW1153^2)*1000/(1.73*BV1163),0)</f>
        <v>6</v>
      </c>
      <c r="BY1153" s="1699">
        <v>0.29099999999999998</v>
      </c>
      <c r="BZ1153" s="1702">
        <v>0.16500000000000001</v>
      </c>
      <c r="CA1153" s="1694">
        <f>ROUND(SQRT(BY1153^2+BZ1153^2)*1000/(1.73*BY1163),0)</f>
        <v>6</v>
      </c>
    </row>
    <row r="1154" s="1620" customFormat="1" ht="21.75" customHeight="1">
      <c r="A1154" s="1681"/>
      <c r="B1154" s="1622"/>
      <c r="C1154" s="1682"/>
      <c r="D1154" s="1689"/>
      <c r="E1154" s="1690"/>
      <c r="F1154" s="1690" t="s">
        <v>493</v>
      </c>
      <c r="G1154" s="1690">
        <v>10</v>
      </c>
      <c r="H1154" s="1699">
        <v>0.29099999999999998</v>
      </c>
      <c r="I1154" s="1702">
        <v>0.16500000000000001</v>
      </c>
      <c r="J1154" s="1694">
        <f>ROUND(SQRT(H1154^2+I1154^2)*1000/(1.73*H1165),0)</f>
        <v>19</v>
      </c>
      <c r="K1154" s="1699">
        <v>0.29099999999999998</v>
      </c>
      <c r="L1154" s="1702">
        <v>0.16500000000000001</v>
      </c>
      <c r="M1154" s="1635">
        <f>ROUND(SQRT(K1154^2+L1154^2)*1000/(1.73*K1165),0)</f>
        <v>19</v>
      </c>
      <c r="N1154" s="1699">
        <v>0.29099999999999998</v>
      </c>
      <c r="O1154" s="1702">
        <v>0.16500000000000001</v>
      </c>
      <c r="P1154" s="1635">
        <f>ROUND(SQRT(N1154^2+O1154^2)*1000/(1.73*N1165),0)</f>
        <v>19</v>
      </c>
      <c r="Q1154" s="1699">
        <v>0.29099999999999998</v>
      </c>
      <c r="R1154" s="1702">
        <v>0.16500000000000001</v>
      </c>
      <c r="S1154" s="1635">
        <f>ROUND(SQRT(Q1154^2+R1154^2)*1000/(1.73*Q1165),0)</f>
        <v>19</v>
      </c>
      <c r="T1154" s="1699">
        <v>0.29099999999999998</v>
      </c>
      <c r="U1154" s="1702">
        <v>0.16500000000000001</v>
      </c>
      <c r="V1154" s="1635">
        <f>ROUND(SQRT(T1154^2+U1154^2)*1000/(1.73*T1165),0)</f>
        <v>19</v>
      </c>
      <c r="W1154" s="1699">
        <v>0.52600000000000002</v>
      </c>
      <c r="X1154" s="1702">
        <v>0.20499999999999999</v>
      </c>
      <c r="Y1154" s="1635">
        <f>ROUND(SQRT(W1154^2+X1154^2)*1000/(1.73*W1165),0)</f>
        <v>33</v>
      </c>
      <c r="Z1154" s="1699">
        <v>0.52600000000000002</v>
      </c>
      <c r="AA1154" s="1702">
        <v>0.20499999999999999</v>
      </c>
      <c r="AB1154" s="1635">
        <f>ROUND(SQRT(Z1154^2+AA1154^2)*1000/(1.73*Z1165),0)</f>
        <v>33</v>
      </c>
      <c r="AC1154" s="1699">
        <v>0.52600000000000002</v>
      </c>
      <c r="AD1154" s="1702">
        <v>0.20499999999999999</v>
      </c>
      <c r="AE1154" s="1635">
        <f>ROUND(SQRT(AC1154^2+AD1154^2)*1000/(1.73*AC1165),0)</f>
        <v>33</v>
      </c>
      <c r="AF1154" s="1699">
        <v>0.52600000000000002</v>
      </c>
      <c r="AG1154" s="1702">
        <v>0.20499999999999999</v>
      </c>
      <c r="AH1154" s="1635">
        <f>ROUND(SQRT(AF1154^2+AG1154^2)*1000/(1.73*AF1165),0)</f>
        <v>33</v>
      </c>
      <c r="AI1154" s="1699">
        <v>0.52600000000000002</v>
      </c>
      <c r="AJ1154" s="1702">
        <v>0.20499999999999999</v>
      </c>
      <c r="AK1154" s="1635">
        <f>ROUND(SQRT(AI1154^2+AJ1154^2)*1000/(1.73*AI1165),0)</f>
        <v>33</v>
      </c>
      <c r="AL1154" s="1699">
        <v>0.52600000000000002</v>
      </c>
      <c r="AM1154" s="1702">
        <v>0.20499999999999999</v>
      </c>
      <c r="AN1154" s="1635">
        <f>ROUND(SQRT(AL1154^2+AM1154^2)*1000/(1.73*AL1165),0)</f>
        <v>33</v>
      </c>
      <c r="AO1154" s="1699">
        <v>0.52600000000000002</v>
      </c>
      <c r="AP1154" s="1702">
        <v>0.20499999999999999</v>
      </c>
      <c r="AQ1154" s="1635">
        <f>ROUND(SQRT(AO1154^2+AP1154^2)*1000/(1.73*AO1165),0)</f>
        <v>33</v>
      </c>
      <c r="AR1154" s="1699">
        <v>0.52600000000000002</v>
      </c>
      <c r="AS1154" s="1702">
        <v>0.20499999999999999</v>
      </c>
      <c r="AT1154" s="1635">
        <f>ROUND(SQRT(AR1154^2+AS1154^2)*1000/(1.73*AR1165),0)</f>
        <v>33</v>
      </c>
      <c r="AU1154" s="1699">
        <v>0.52600000000000002</v>
      </c>
      <c r="AV1154" s="1702">
        <v>0.20499999999999999</v>
      </c>
      <c r="AW1154" s="1635">
        <f>ROUND(SQRT(AU1154^2+AV1154^2)*1000/(1.73*AU1165),0)</f>
        <v>33</v>
      </c>
      <c r="AX1154" s="1699">
        <v>0.52600000000000002</v>
      </c>
      <c r="AY1154" s="1702">
        <v>0.20499999999999999</v>
      </c>
      <c r="AZ1154" s="1635">
        <f>ROUND(SQRT(AX1154^2+AY1154^2)*1000/(1.73*AX1165),0)</f>
        <v>33</v>
      </c>
      <c r="BA1154" s="1699">
        <v>0.52600000000000002</v>
      </c>
      <c r="BB1154" s="1702">
        <v>0.20499999999999999</v>
      </c>
      <c r="BC1154" s="1635">
        <f>ROUND(SQRT(BA1154^2+BB1154^2)*1000/(1.73*BA1165),0)</f>
        <v>33</v>
      </c>
      <c r="BD1154" s="1699">
        <v>0.52600000000000002</v>
      </c>
      <c r="BE1154" s="1702">
        <v>0.20499999999999999</v>
      </c>
      <c r="BF1154" s="1635">
        <f>ROUND(SQRT(BD1154^2+BE1154^2)*1000/(1.73*BD1165),0)</f>
        <v>33</v>
      </c>
      <c r="BG1154" s="1699">
        <v>0.52600000000000002</v>
      </c>
      <c r="BH1154" s="1702">
        <v>0.20499999999999999</v>
      </c>
      <c r="BI1154" s="1635">
        <f>ROUND(SQRT(BG1154^2+BH1154^2)*1000/(1.73*BG1165),0)</f>
        <v>33</v>
      </c>
      <c r="BJ1154" s="1699">
        <v>0.52600000000000002</v>
      </c>
      <c r="BK1154" s="1702">
        <v>0.20499999999999999</v>
      </c>
      <c r="BL1154" s="1635">
        <f>ROUND(SQRT(BJ1154^2+BK1154^2)*1000/(1.73*BJ1165),0)</f>
        <v>33</v>
      </c>
      <c r="BM1154" s="1699">
        <v>0.29099999999999998</v>
      </c>
      <c r="BN1154" s="1702">
        <v>0.16500000000000001</v>
      </c>
      <c r="BO1154" s="1635">
        <f>ROUND(SQRT(BM1154^2+BN1154^2)*1000/(1.73*BM1165),0)</f>
        <v>19</v>
      </c>
      <c r="BP1154" s="1699">
        <v>0.29099999999999998</v>
      </c>
      <c r="BQ1154" s="1702">
        <v>0.16500000000000001</v>
      </c>
      <c r="BR1154" s="1635">
        <f>ROUND(SQRT(BP1154^2+BQ1154^2)*1000/(1.73*BP1165),0)</f>
        <v>19</v>
      </c>
      <c r="BS1154" s="1699">
        <v>0.29099999999999998</v>
      </c>
      <c r="BT1154" s="1702">
        <v>0.16500000000000001</v>
      </c>
      <c r="BU1154" s="1635">
        <f>ROUND(SQRT(BS1154^2+BT1154^2)*1000/(1.73*BS1165),0)</f>
        <v>19</v>
      </c>
      <c r="BV1154" s="1699">
        <v>0.29099999999999998</v>
      </c>
      <c r="BW1154" s="1702">
        <v>0.16500000000000001</v>
      </c>
      <c r="BX1154" s="1635">
        <f>ROUND(SQRT(BV1154^2+BW1154^2)*1000/(1.73*BV1165),0)</f>
        <v>19</v>
      </c>
      <c r="BY1154" s="1699">
        <v>0.29099999999999998</v>
      </c>
      <c r="BZ1154" s="1702">
        <v>0.16500000000000001</v>
      </c>
      <c r="CA1154" s="1701">
        <f>ROUND(SQRT(BY1154^2+BZ1154^2)*1000/(1.73*BY1165),0)</f>
        <v>19</v>
      </c>
    </row>
    <row r="1155" s="1620" customFormat="1" ht="21.75" customHeight="1">
      <c r="A1155" s="1681"/>
      <c r="B1155" s="1622"/>
      <c r="C1155" s="1682"/>
      <c r="D1155" s="1689"/>
      <c r="E1155" s="1690"/>
      <c r="F1155" s="1690" t="s">
        <v>494</v>
      </c>
      <c r="G1155" s="1690" t="s">
        <v>495</v>
      </c>
      <c r="H1155" s="1695"/>
      <c r="I1155" s="1696"/>
      <c r="J1155" s="1697"/>
      <c r="K1155" s="1695"/>
      <c r="L1155" s="1696"/>
      <c r="M1155" s="1697"/>
      <c r="N1155" s="1695"/>
      <c r="O1155" s="1696"/>
      <c r="P1155" s="1697"/>
      <c r="Q1155" s="1695"/>
      <c r="R1155" s="1696"/>
      <c r="S1155" s="1697"/>
      <c r="T1155" s="1695"/>
      <c r="U1155" s="1696"/>
      <c r="V1155" s="1697"/>
      <c r="W1155" s="1695"/>
      <c r="X1155" s="1696"/>
      <c r="Y1155" s="1697"/>
      <c r="Z1155" s="1695"/>
      <c r="AA1155" s="1696"/>
      <c r="AB1155" s="1697"/>
      <c r="AC1155" s="1695"/>
      <c r="AD1155" s="1696"/>
      <c r="AE1155" s="1697"/>
      <c r="AF1155" s="1695"/>
      <c r="AG1155" s="1696"/>
      <c r="AH1155" s="1697"/>
      <c r="AI1155" s="1695"/>
      <c r="AJ1155" s="1696"/>
      <c r="AK1155" s="1697"/>
      <c r="AL1155" s="1695"/>
      <c r="AM1155" s="1696"/>
      <c r="AN1155" s="1697"/>
      <c r="AO1155" s="1695"/>
      <c r="AP1155" s="1696"/>
      <c r="AQ1155" s="1697"/>
      <c r="AR1155" s="1695"/>
      <c r="AS1155" s="1696"/>
      <c r="AT1155" s="1697"/>
      <c r="AU1155" s="1695"/>
      <c r="AV1155" s="1696"/>
      <c r="AW1155" s="1697"/>
      <c r="AX1155" s="1695"/>
      <c r="AY1155" s="1696"/>
      <c r="AZ1155" s="1697"/>
      <c r="BA1155" s="1695"/>
      <c r="BB1155" s="1696"/>
      <c r="BC1155" s="1697"/>
      <c r="BD1155" s="1695"/>
      <c r="BE1155" s="1696"/>
      <c r="BF1155" s="1697"/>
      <c r="BG1155" s="1695"/>
      <c r="BH1155" s="1696"/>
      <c r="BI1155" s="1697"/>
      <c r="BJ1155" s="1695"/>
      <c r="BK1155" s="1696"/>
      <c r="BL1155" s="1697"/>
      <c r="BM1155" s="1695"/>
      <c r="BN1155" s="1696"/>
      <c r="BO1155" s="1697"/>
      <c r="BP1155" s="1695"/>
      <c r="BQ1155" s="1696"/>
      <c r="BR1155" s="1697"/>
      <c r="BS1155" s="1695"/>
      <c r="BT1155" s="1696"/>
      <c r="BU1155" s="1697"/>
      <c r="BV1155" s="1695"/>
      <c r="BW1155" s="1696"/>
      <c r="BX1155" s="1697"/>
      <c r="BY1155" s="1695"/>
      <c r="BZ1155" s="1696"/>
      <c r="CA1155" s="1697"/>
    </row>
    <row r="1156" s="1620" customFormat="1" ht="21.75" customHeight="1">
      <c r="A1156" s="1681"/>
      <c r="B1156" s="1622"/>
      <c r="C1156" s="1682"/>
      <c r="D1156" s="1689"/>
      <c r="E1156" s="1690"/>
      <c r="F1156" s="1690" t="s">
        <v>496</v>
      </c>
      <c r="G1156" s="1690" t="s">
        <v>495</v>
      </c>
      <c r="H1156" s="1695"/>
      <c r="I1156" s="1696"/>
      <c r="J1156" s="1697"/>
      <c r="K1156" s="1695"/>
      <c r="L1156" s="1696"/>
      <c r="M1156" s="1697"/>
      <c r="N1156" s="1695"/>
      <c r="O1156" s="1696"/>
      <c r="P1156" s="1697"/>
      <c r="Q1156" s="1695"/>
      <c r="R1156" s="1696"/>
      <c r="S1156" s="1697"/>
      <c r="T1156" s="1695"/>
      <c r="U1156" s="1696"/>
      <c r="V1156" s="1697"/>
      <c r="W1156" s="1695"/>
      <c r="X1156" s="1696"/>
      <c r="Y1156" s="1697"/>
      <c r="Z1156" s="1695"/>
      <c r="AA1156" s="1696"/>
      <c r="AB1156" s="1697"/>
      <c r="AC1156" s="1695"/>
      <c r="AD1156" s="1696"/>
      <c r="AE1156" s="1697"/>
      <c r="AF1156" s="1695"/>
      <c r="AG1156" s="1696"/>
      <c r="AH1156" s="1697"/>
      <c r="AI1156" s="1695"/>
      <c r="AJ1156" s="1696"/>
      <c r="AK1156" s="1697"/>
      <c r="AL1156" s="1695"/>
      <c r="AM1156" s="1696"/>
      <c r="AN1156" s="1697"/>
      <c r="AO1156" s="1695"/>
      <c r="AP1156" s="1696"/>
      <c r="AQ1156" s="1697"/>
      <c r="AR1156" s="1695"/>
      <c r="AS1156" s="1696"/>
      <c r="AT1156" s="1697"/>
      <c r="AU1156" s="1695"/>
      <c r="AV1156" s="1696"/>
      <c r="AW1156" s="1697"/>
      <c r="AX1156" s="1695"/>
      <c r="AY1156" s="1696"/>
      <c r="AZ1156" s="1697"/>
      <c r="BA1156" s="1695"/>
      <c r="BB1156" s="1696"/>
      <c r="BC1156" s="1697"/>
      <c r="BD1156" s="1695"/>
      <c r="BE1156" s="1696"/>
      <c r="BF1156" s="1697"/>
      <c r="BG1156" s="1695"/>
      <c r="BH1156" s="1696"/>
      <c r="BI1156" s="1697"/>
      <c r="BJ1156" s="1695"/>
      <c r="BK1156" s="1696"/>
      <c r="BL1156" s="1697"/>
      <c r="BM1156" s="1695"/>
      <c r="BN1156" s="1696"/>
      <c r="BO1156" s="1697"/>
      <c r="BP1156" s="1695"/>
      <c r="BQ1156" s="1696"/>
      <c r="BR1156" s="1697"/>
      <c r="BS1156" s="1695"/>
      <c r="BT1156" s="1696"/>
      <c r="BU1156" s="1697"/>
      <c r="BV1156" s="1695"/>
      <c r="BW1156" s="1696"/>
      <c r="BX1156" s="1697"/>
      <c r="BY1156" s="1695"/>
      <c r="BZ1156" s="1696"/>
      <c r="CA1156" s="1697"/>
    </row>
    <row r="1157" s="1620" customFormat="1" ht="21.75" customHeight="1">
      <c r="A1157" s="1681"/>
      <c r="B1157" s="1622"/>
      <c r="C1157" s="1682"/>
      <c r="D1157" s="1689" t="s">
        <v>116</v>
      </c>
      <c r="E1157" s="1690"/>
      <c r="F1157" s="1690" t="s">
        <v>491</v>
      </c>
      <c r="G1157" s="1690">
        <v>35</v>
      </c>
      <c r="H1157" s="1699">
        <v>0.36499999999999999</v>
      </c>
      <c r="I1157" s="1702">
        <v>0.20000000000000001</v>
      </c>
      <c r="J1157" s="1694">
        <f>ROUND(SQRT(H1157^2+I1157^2)*1000/(1.73*H1164),0)</f>
        <v>7</v>
      </c>
      <c r="K1157" s="1699">
        <v>0.36499999999999999</v>
      </c>
      <c r="L1157" s="1702">
        <v>0.20000000000000001</v>
      </c>
      <c r="M1157" s="1694">
        <f>ROUND(SQRT(K1157^2+L1157^2)*1000/(1.73*K1164),0)</f>
        <v>7</v>
      </c>
      <c r="N1157" s="1699">
        <v>0.36499999999999999</v>
      </c>
      <c r="O1157" s="1702">
        <v>0.20000000000000001</v>
      </c>
      <c r="P1157" s="1694">
        <f>ROUND(SQRT(N1157^2+O1157^2)*1000/(1.73*N1164),0)</f>
        <v>7</v>
      </c>
      <c r="Q1157" s="1699">
        <v>0.35999999999999999</v>
      </c>
      <c r="R1157" s="1702">
        <v>0.20000000000000001</v>
      </c>
      <c r="S1157" s="1694">
        <f>ROUND(SQRT(Q1157^2+R1157^2)*1000/(1.73*Q1164),0)</f>
        <v>7</v>
      </c>
      <c r="T1157" s="1699">
        <v>0.36499999999999999</v>
      </c>
      <c r="U1157" s="1702">
        <v>0.20000000000000001</v>
      </c>
      <c r="V1157" s="1694">
        <f>ROUND(SQRT(T1157^2+U1157^2)*1000/(1.73*T1164),0)</f>
        <v>7</v>
      </c>
      <c r="W1157" s="1699">
        <v>0.36799999999999999</v>
      </c>
      <c r="X1157" s="1702">
        <v>0.29999999999999999</v>
      </c>
      <c r="Y1157" s="1694">
        <f>ROUND(SQRT(W1157^2+X1157^2)*1000/(1.73*W1164),0)</f>
        <v>8</v>
      </c>
      <c r="Z1157" s="1699">
        <v>0.40000000000000002</v>
      </c>
      <c r="AA1157" s="1702">
        <v>0.29999999999999999</v>
      </c>
      <c r="AB1157" s="1694">
        <f>ROUND(SQRT(Z1157^2+AA1157^2)*1000/(1.73*Z1164),0)</f>
        <v>8</v>
      </c>
      <c r="AC1157" s="1699">
        <v>0.39000000000000001</v>
      </c>
      <c r="AD1157" s="1702">
        <v>0.29999999999999999</v>
      </c>
      <c r="AE1157" s="1694">
        <f>ROUND(SQRT(AC1157^2+AD1157^2)*1000/(1.73*AC1164),0)</f>
        <v>8</v>
      </c>
      <c r="AF1157" s="1699">
        <v>0.36699999999999999</v>
      </c>
      <c r="AG1157" s="1702">
        <v>0.29999999999999999</v>
      </c>
      <c r="AH1157" s="1694">
        <f>ROUND(SQRT(AF1157^2+AG1157^2)*1000/(1.73*AF1164),0)</f>
        <v>8</v>
      </c>
      <c r="AI1157" s="1699">
        <v>0.36699999999999999</v>
      </c>
      <c r="AJ1157" s="1702">
        <v>0.29999999999999999</v>
      </c>
      <c r="AK1157" s="1694">
        <f>ROUND(SQRT(AI1157^2+AJ1157^2)*1000/(1.73*AI1164),0)</f>
        <v>8</v>
      </c>
      <c r="AL1157" s="1699">
        <v>0.36699999999999999</v>
      </c>
      <c r="AM1157" s="1702">
        <v>0.29999999999999999</v>
      </c>
      <c r="AN1157" s="1694">
        <f>ROUND(SQRT(AL1157^2+AM1157^2)*1000/(1.73*AL1164),0)</f>
        <v>8</v>
      </c>
      <c r="AO1157" s="1699">
        <v>0.36299999999999999</v>
      </c>
      <c r="AP1157" s="1702">
        <v>0.34999999999999998</v>
      </c>
      <c r="AQ1157" s="1694">
        <f>ROUND(SQRT(AO1157^2+AP1157^2)*1000/(1.73*AO1164),0)</f>
        <v>8</v>
      </c>
      <c r="AR1157" s="1699">
        <v>0.40000000000000002</v>
      </c>
      <c r="AS1157" s="1702">
        <v>0.34999999999999998</v>
      </c>
      <c r="AT1157" s="1694">
        <f>ROUND(SQRT(AR1157^2+AS1157^2)*1000/(1.73*AR1164),0)</f>
        <v>9</v>
      </c>
      <c r="AU1157" s="1699">
        <v>0.40999999999999998</v>
      </c>
      <c r="AV1157" s="1702">
        <v>0.34999999999999998</v>
      </c>
      <c r="AW1157" s="1694">
        <f>ROUND(SQRT(AU1157^2+AV1157^2)*1000/(1.73*AU1164),0)</f>
        <v>9</v>
      </c>
      <c r="AX1157" s="1699">
        <v>0.41999999999999998</v>
      </c>
      <c r="AY1157" s="1702">
        <v>0.34999999999999998</v>
      </c>
      <c r="AZ1157" s="1694">
        <f>ROUND(SQRT(AX1157^2+AY1157^2)*1000/(1.73*AX1164),0)</f>
        <v>9</v>
      </c>
      <c r="BA1157" s="1699">
        <v>0.41199999999999998</v>
      </c>
      <c r="BB1157" s="1702">
        <v>0.34999999999999998</v>
      </c>
      <c r="BC1157" s="1694">
        <f>ROUND(SQRT(BA1157^2+BB1157^2)*1000/(1.73*BA1164),0)</f>
        <v>9</v>
      </c>
      <c r="BD1157" s="1699">
        <v>0.36399999999999999</v>
      </c>
      <c r="BE1157" s="1702">
        <v>0.34999999999999998</v>
      </c>
      <c r="BF1157" s="1694">
        <f>ROUND(SQRT(BD1157^2+BE1157^2)*1000/(1.73*BD1164),0)</f>
        <v>8</v>
      </c>
      <c r="BG1157" s="1699">
        <v>0.36499999999999999</v>
      </c>
      <c r="BH1157" s="1702">
        <v>0.34999999999999998</v>
      </c>
      <c r="BI1157" s="1694">
        <f>ROUND(SQRT(BG1157^2+BH1157^2)*1000/(1.73*BG1164),0)</f>
        <v>8</v>
      </c>
      <c r="BJ1157" s="1699">
        <v>0.36399999999999999</v>
      </c>
      <c r="BK1157" s="1702">
        <v>0.34999999999999998</v>
      </c>
      <c r="BL1157" s="1694">
        <f>ROUND(SQRT(BJ1157^2+BK1157^2)*1000/(1.73*BJ1164),0)</f>
        <v>8</v>
      </c>
      <c r="BM1157" s="1699">
        <v>0.36499999999999999</v>
      </c>
      <c r="BN1157" s="1702">
        <v>0.20000000000000001</v>
      </c>
      <c r="BO1157" s="1694">
        <f>ROUND(SQRT(BM1157^2+BN1157^2)*1000/(1.73*BM1164),0)</f>
        <v>7</v>
      </c>
      <c r="BP1157" s="1699">
        <v>0.36499999999999999</v>
      </c>
      <c r="BQ1157" s="1702">
        <v>0.20000000000000001</v>
      </c>
      <c r="BR1157" s="1694">
        <f>ROUND(SQRT(BP1157^2+BQ1157^2)*1000/(1.73*BP1164),0)</f>
        <v>7</v>
      </c>
      <c r="BS1157" s="1699">
        <v>0.36499999999999999</v>
      </c>
      <c r="BT1157" s="1702">
        <v>0.20000000000000001</v>
      </c>
      <c r="BU1157" s="1694">
        <f>ROUND(SQRT(BS1157^2+BT1157^2)*1000/(1.73*BS1164),0)</f>
        <v>7</v>
      </c>
      <c r="BV1157" s="1699">
        <v>0.36499999999999999</v>
      </c>
      <c r="BW1157" s="1702">
        <v>0.20000000000000001</v>
      </c>
      <c r="BX1157" s="1694">
        <f>ROUND(SQRT(BV1157^2+BW1157^2)*1000/(1.73*BV1164),0)</f>
        <v>7</v>
      </c>
      <c r="BY1157" s="1699">
        <v>0.36499999999999999</v>
      </c>
      <c r="BZ1157" s="1702">
        <v>0.20000000000000001</v>
      </c>
      <c r="CA1157" s="1694">
        <f>ROUND(SQRT(BY1157^2+BZ1157^2)*1000/(1.73*BY1164),0)</f>
        <v>7</v>
      </c>
    </row>
    <row r="1158" s="1620" customFormat="1" ht="21.75" customHeight="1">
      <c r="A1158" s="1681"/>
      <c r="B1158" s="1622"/>
      <c r="C1158" s="1682"/>
      <c r="D1158" s="1689"/>
      <c r="E1158" s="1690"/>
      <c r="F1158" s="1690" t="s">
        <v>493</v>
      </c>
      <c r="G1158" s="1690">
        <v>10</v>
      </c>
      <c r="H1158" s="1699">
        <v>0.29999999999999999</v>
      </c>
      <c r="I1158" s="1702">
        <v>0.20000000000000001</v>
      </c>
      <c r="J1158" s="1635">
        <f>ROUND(SQRT(H1158^2+I1158^2)*1000/(1.73*H1166),0)</f>
        <v>21</v>
      </c>
      <c r="K1158" s="1699">
        <v>0.29999999999999999</v>
      </c>
      <c r="L1158" s="1702">
        <v>0.20000000000000001</v>
      </c>
      <c r="M1158" s="1635">
        <f>ROUND(SQRT(K1158^2+L1158^2)*1000/(1.73*K1166),0)</f>
        <v>21</v>
      </c>
      <c r="N1158" s="1699">
        <v>0.29999999999999999</v>
      </c>
      <c r="O1158" s="1702">
        <v>0.20000000000000001</v>
      </c>
      <c r="P1158" s="1635">
        <f>ROUND(SQRT(N1158^2+O1158^2)*1000/(1.73*N1166),0)</f>
        <v>21</v>
      </c>
      <c r="Q1158" s="1699">
        <v>0.29599999999999999</v>
      </c>
      <c r="R1158" s="1702">
        <v>0.20000000000000001</v>
      </c>
      <c r="S1158" s="1635">
        <f>ROUND(SQRT(Q1158^2+R1158^2)*1000/(1.73*Q1166),0)</f>
        <v>21</v>
      </c>
      <c r="T1158" s="1699">
        <v>0.36499999999999999</v>
      </c>
      <c r="U1158" s="1702">
        <v>0.20000000000000001</v>
      </c>
      <c r="V1158" s="1635">
        <f>ROUND(SQRT(T1158^2+U1158^2)*1000/(1.73*T1166),0)</f>
        <v>24</v>
      </c>
      <c r="W1158" s="1699">
        <v>0.34000000000000002</v>
      </c>
      <c r="X1158" s="1702">
        <v>0.29999999999999999</v>
      </c>
      <c r="Y1158" s="1635">
        <f>ROUND(SQRT(W1158^2+X1158^2)*1000/(1.73*W1166),0)</f>
        <v>26</v>
      </c>
      <c r="Z1158" s="1699">
        <v>0.35999999999999999</v>
      </c>
      <c r="AA1158" s="1702">
        <v>0.29999999999999999</v>
      </c>
      <c r="AB1158" s="1635">
        <f>ROUND(SQRT(Z1158^2+AA1158^2)*1000/(1.73*Z1166),0)</f>
        <v>27</v>
      </c>
      <c r="AC1158" s="1699">
        <v>0.34499999999999997</v>
      </c>
      <c r="AD1158" s="1702">
        <v>0.29999999999999999</v>
      </c>
      <c r="AE1158" s="1635">
        <f>ROUND(SQRT(AC1158^2+AD1158^2)*1000/(1.73*AC1166),0)</f>
        <v>26</v>
      </c>
      <c r="AF1158" s="1699">
        <v>0.38900000000000001</v>
      </c>
      <c r="AG1158" s="1702">
        <v>0.29999999999999999</v>
      </c>
      <c r="AH1158" s="1635">
        <f>ROUND(SQRT(AF1158^2+AG1158^2)*1000/(1.73*AF1166),0)</f>
        <v>28</v>
      </c>
      <c r="AI1158" s="1699">
        <v>0.34499999999999997</v>
      </c>
      <c r="AJ1158" s="1702">
        <v>0.29999999999999999</v>
      </c>
      <c r="AK1158" s="1635">
        <f>ROUND(SQRT(AI1158^2+AJ1158^2)*1000/(1.73*AI1166),0)</f>
        <v>26</v>
      </c>
      <c r="AL1158" s="1699">
        <v>0.38</v>
      </c>
      <c r="AM1158" s="1702">
        <v>0.29999999999999999</v>
      </c>
      <c r="AN1158" s="1635">
        <f>ROUND(SQRT(AL1158^2+AM1158^2)*1000/(1.73*AL1166),0)</f>
        <v>28</v>
      </c>
      <c r="AO1158" s="1699">
        <v>0.34599999999999997</v>
      </c>
      <c r="AP1158" s="1702">
        <v>0.34999999999999998</v>
      </c>
      <c r="AQ1158" s="1635">
        <f>ROUND(SQRT(AO1158^2+AP1158^2)*1000/(1.73*AO1166),0)</f>
        <v>28</v>
      </c>
      <c r="AR1158" s="1699">
        <v>0.38</v>
      </c>
      <c r="AS1158" s="1702">
        <v>0.34999999999999998</v>
      </c>
      <c r="AT1158" s="1635">
        <f>ROUND(SQRT(AR1158^2+AS1158^2)*1000/(1.73*AR1166),0)</f>
        <v>30</v>
      </c>
      <c r="AU1158" s="1699">
        <v>0.38</v>
      </c>
      <c r="AV1158" s="1702">
        <v>0.34999999999999998</v>
      </c>
      <c r="AW1158" s="1635">
        <f>ROUND(SQRT(AU1158^2+AV1158^2)*1000/(1.73*AU1166),0)</f>
        <v>30</v>
      </c>
      <c r="AX1158" s="1699">
        <v>0.376</v>
      </c>
      <c r="AY1158" s="1702">
        <v>0.34999999999999998</v>
      </c>
      <c r="AZ1158" s="1635">
        <f>ROUND(SQRT(AX1158^2+AY1158^2)*1000/(1.73*AX1166),0)</f>
        <v>30</v>
      </c>
      <c r="BA1158" s="1699">
        <v>0.38</v>
      </c>
      <c r="BB1158" s="1702">
        <v>0.34999999999999998</v>
      </c>
      <c r="BC1158" s="1635">
        <f>ROUND(SQRT(BA1158^2+BB1158^2)*1000/(1.73*BA1166),0)</f>
        <v>30</v>
      </c>
      <c r="BD1158" s="1699">
        <v>0.37</v>
      </c>
      <c r="BE1158" s="1702">
        <v>0.34999999999999998</v>
      </c>
      <c r="BF1158" s="1635">
        <f>ROUND(SQRT(BD1158^2+BE1158^2)*1000/(1.73*BD1166),0)</f>
        <v>29</v>
      </c>
      <c r="BG1158" s="1699">
        <v>0.37</v>
      </c>
      <c r="BH1158" s="1702">
        <v>0.34999999999999998</v>
      </c>
      <c r="BI1158" s="1635">
        <f>ROUND(SQRT(BG1158^2+BH1158^2)*1000/(1.73*BG1166),0)</f>
        <v>29</v>
      </c>
      <c r="BJ1158" s="1699">
        <v>0.37</v>
      </c>
      <c r="BK1158" s="1702">
        <v>0.34999999999999998</v>
      </c>
      <c r="BL1158" s="1635">
        <f>ROUND(SQRT(BJ1158^2+BK1158^2)*1000/(1.73*BJ1166),0)</f>
        <v>29</v>
      </c>
      <c r="BM1158" s="1699">
        <v>0.36499999999999999</v>
      </c>
      <c r="BN1158" s="1702">
        <v>0.20000000000000001</v>
      </c>
      <c r="BO1158" s="1635">
        <f>ROUND(SQRT(BM1158^2+BN1158^2)*1000/(1.73*BM1166),0)</f>
        <v>24</v>
      </c>
      <c r="BP1158" s="1699">
        <v>0.36499999999999999</v>
      </c>
      <c r="BQ1158" s="1702">
        <v>0.20000000000000001</v>
      </c>
      <c r="BR1158" s="1635">
        <f>ROUND(SQRT(BP1158^2+BQ1158^2)*1000/(1.73*BP1166),0)</f>
        <v>24</v>
      </c>
      <c r="BS1158" s="1699">
        <v>0.36499999999999999</v>
      </c>
      <c r="BT1158" s="1702">
        <v>0.20000000000000001</v>
      </c>
      <c r="BU1158" s="1635">
        <f>ROUND(SQRT(BS1158^2+BT1158^2)*1000/(1.73*BS1166),0)</f>
        <v>24</v>
      </c>
      <c r="BV1158" s="1699">
        <v>0.36499999999999999</v>
      </c>
      <c r="BW1158" s="1702">
        <v>0.20000000000000001</v>
      </c>
      <c r="BX1158" s="1635">
        <f>ROUND(SQRT(BV1158^2+BW1158^2)*1000/(1.73*BV1166),0)</f>
        <v>24</v>
      </c>
      <c r="BY1158" s="1699">
        <v>0.36499999999999999</v>
      </c>
      <c r="BZ1158" s="1702">
        <v>0.20000000000000001</v>
      </c>
      <c r="CA1158" s="1694">
        <f>ROUND(SQRT(BY1158^2+BZ1158^2)*1000/(1.73*BY1166),0)</f>
        <v>24</v>
      </c>
    </row>
    <row r="1159" s="1620" customFormat="1" ht="21.75" customHeight="1">
      <c r="A1159" s="1681"/>
      <c r="B1159" s="1622"/>
      <c r="C1159" s="1682"/>
      <c r="D1159" s="1689"/>
      <c r="E1159" s="1690"/>
      <c r="F1159" s="1690" t="s">
        <v>494</v>
      </c>
      <c r="G1159" s="1690" t="s">
        <v>495</v>
      </c>
      <c r="H1159" s="1695"/>
      <c r="I1159" s="1696"/>
      <c r="J1159" s="1697"/>
      <c r="K1159" s="1695"/>
      <c r="L1159" s="1696"/>
      <c r="M1159" s="1697"/>
      <c r="N1159" s="1695"/>
      <c r="O1159" s="1696"/>
      <c r="P1159" s="1697"/>
      <c r="Q1159" s="1695"/>
      <c r="R1159" s="1696"/>
      <c r="S1159" s="1697"/>
      <c r="T1159" s="1695"/>
      <c r="U1159" s="1696"/>
      <c r="V1159" s="1697"/>
      <c r="W1159" s="1695"/>
      <c r="X1159" s="1696"/>
      <c r="Y1159" s="1697"/>
      <c r="Z1159" s="1695"/>
      <c r="AA1159" s="1696"/>
      <c r="AB1159" s="1697"/>
      <c r="AC1159" s="1695"/>
      <c r="AD1159" s="1696"/>
      <c r="AE1159" s="1697"/>
      <c r="AF1159" s="1695"/>
      <c r="AG1159" s="1696"/>
      <c r="AH1159" s="1697"/>
      <c r="AI1159" s="1695"/>
      <c r="AJ1159" s="1696"/>
      <c r="AK1159" s="1697"/>
      <c r="AL1159" s="1695"/>
      <c r="AM1159" s="1696"/>
      <c r="AN1159" s="1697"/>
      <c r="AO1159" s="1695"/>
      <c r="AP1159" s="1696"/>
      <c r="AQ1159" s="1697"/>
      <c r="AR1159" s="1695"/>
      <c r="AS1159" s="1696"/>
      <c r="AT1159" s="1697"/>
      <c r="AU1159" s="1695"/>
      <c r="AV1159" s="1696"/>
      <c r="AW1159" s="1697"/>
      <c r="AX1159" s="1695"/>
      <c r="AY1159" s="1696"/>
      <c r="AZ1159" s="1697"/>
      <c r="BA1159" s="1695"/>
      <c r="BB1159" s="1696"/>
      <c r="BC1159" s="1697"/>
      <c r="BD1159" s="1695"/>
      <c r="BE1159" s="1696"/>
      <c r="BF1159" s="1697"/>
      <c r="BG1159" s="1695"/>
      <c r="BH1159" s="1696"/>
      <c r="BI1159" s="1697"/>
      <c r="BJ1159" s="1695"/>
      <c r="BK1159" s="1696"/>
      <c r="BL1159" s="1697"/>
      <c r="BM1159" s="1695"/>
      <c r="BN1159" s="1696"/>
      <c r="BO1159" s="1697"/>
      <c r="BP1159" s="1695"/>
      <c r="BQ1159" s="1696"/>
      <c r="BR1159" s="1697"/>
      <c r="BS1159" s="1695"/>
      <c r="BT1159" s="1696"/>
      <c r="BU1159" s="1697"/>
      <c r="BV1159" s="1695"/>
      <c r="BW1159" s="1696"/>
      <c r="BX1159" s="1697"/>
      <c r="BY1159" s="1695"/>
      <c r="BZ1159" s="1696"/>
      <c r="CA1159" s="1697"/>
    </row>
    <row r="1160" s="1620" customFormat="1" ht="21.75" customHeight="1">
      <c r="A1160" s="1681"/>
      <c r="B1160" s="1622"/>
      <c r="C1160" s="1682"/>
      <c r="D1160" s="1689"/>
      <c r="E1160" s="1690"/>
      <c r="F1160" s="1690" t="s">
        <v>496</v>
      </c>
      <c r="G1160" s="1690" t="s">
        <v>495</v>
      </c>
      <c r="H1160" s="1695"/>
      <c r="I1160" s="1696"/>
      <c r="J1160" s="1697"/>
      <c r="K1160" s="1695"/>
      <c r="L1160" s="1696"/>
      <c r="M1160" s="1697"/>
      <c r="N1160" s="1695"/>
      <c r="O1160" s="1696"/>
      <c r="P1160" s="1697"/>
      <c r="Q1160" s="1695"/>
      <c r="R1160" s="1696"/>
      <c r="S1160" s="1697"/>
      <c r="T1160" s="1695"/>
      <c r="U1160" s="1696"/>
      <c r="V1160" s="1697"/>
      <c r="W1160" s="1695"/>
      <c r="X1160" s="1696"/>
      <c r="Y1160" s="1697"/>
      <c r="Z1160" s="1695"/>
      <c r="AA1160" s="1696"/>
      <c r="AB1160" s="1697"/>
      <c r="AC1160" s="1695"/>
      <c r="AD1160" s="1696"/>
      <c r="AE1160" s="1697"/>
      <c r="AF1160" s="1695"/>
      <c r="AG1160" s="1696"/>
      <c r="AH1160" s="1697"/>
      <c r="AI1160" s="1695"/>
      <c r="AJ1160" s="1696"/>
      <c r="AK1160" s="1697"/>
      <c r="AL1160" s="1695"/>
      <c r="AM1160" s="1696"/>
      <c r="AN1160" s="1697"/>
      <c r="AO1160" s="1695"/>
      <c r="AP1160" s="1696"/>
      <c r="AQ1160" s="1697"/>
      <c r="AR1160" s="1695"/>
      <c r="AS1160" s="1696"/>
      <c r="AT1160" s="1697"/>
      <c r="AU1160" s="1695"/>
      <c r="AV1160" s="1696"/>
      <c r="AW1160" s="1697"/>
      <c r="AX1160" s="1695"/>
      <c r="AY1160" s="1696"/>
      <c r="AZ1160" s="1697"/>
      <c r="BA1160" s="1695"/>
      <c r="BB1160" s="1696"/>
      <c r="BC1160" s="1697"/>
      <c r="BD1160" s="1695"/>
      <c r="BE1160" s="1696"/>
      <c r="BF1160" s="1697"/>
      <c r="BG1160" s="1695"/>
      <c r="BH1160" s="1696"/>
      <c r="BI1160" s="1697"/>
      <c r="BJ1160" s="1695"/>
      <c r="BK1160" s="1696"/>
      <c r="BL1160" s="1697"/>
      <c r="BM1160" s="1695"/>
      <c r="BN1160" s="1696"/>
      <c r="BO1160" s="1697"/>
      <c r="BP1160" s="1695"/>
      <c r="BQ1160" s="1696"/>
      <c r="BR1160" s="1697"/>
      <c r="BS1160" s="1695"/>
      <c r="BT1160" s="1696"/>
      <c r="BU1160" s="1697"/>
      <c r="BV1160" s="1695"/>
      <c r="BW1160" s="1696"/>
      <c r="BX1160" s="1697"/>
      <c r="BY1160" s="1695"/>
      <c r="BZ1160" s="1696"/>
      <c r="CA1160" s="1697"/>
    </row>
    <row r="1161" s="1620" customFormat="1" ht="21.75" customHeight="1">
      <c r="A1161" s="1681"/>
      <c r="B1161" s="1703" t="s">
        <v>501</v>
      </c>
      <c r="C1161" s="1652"/>
      <c r="D1161" s="1689" t="s">
        <v>763</v>
      </c>
      <c r="E1161" s="1690" t="s">
        <v>495</v>
      </c>
      <c r="F1161" s="1690"/>
      <c r="G1161" s="1690">
        <v>35</v>
      </c>
      <c r="H1161" s="1699">
        <v>0.0060000000000000001</v>
      </c>
      <c r="I1161" s="1702">
        <v>0.001</v>
      </c>
      <c r="J1161" s="1694">
        <f t="shared" ref="J1161:J1162" si="2597">ROUND(SQRT(H1161^2+I1161^2)*1000/(1.73*H1163),0)</f>
        <v>0</v>
      </c>
      <c r="K1161" s="1699">
        <v>0.0060000000000000001</v>
      </c>
      <c r="L1161" s="1702">
        <v>0.001</v>
      </c>
      <c r="M1161" s="1694">
        <f t="shared" ref="M1161:M1162" si="2598">ROUND(SQRT(K1161^2+L1161^2)*1000/(1.73*K1163),0)</f>
        <v>0</v>
      </c>
      <c r="N1161" s="1699">
        <v>0.0060000000000000001</v>
      </c>
      <c r="O1161" s="1702">
        <v>0.001</v>
      </c>
      <c r="P1161" s="1694">
        <f t="shared" ref="P1161:P1162" si="2599">ROUND(SQRT(N1161^2+O1161^2)*1000/(1.73*N1163),0)</f>
        <v>0</v>
      </c>
      <c r="Q1161" s="1699">
        <v>0.0060000000000000001</v>
      </c>
      <c r="R1161" s="1702">
        <v>0.001</v>
      </c>
      <c r="S1161" s="1694">
        <f t="shared" ref="S1161:S1162" si="2600">ROUND(SQRT(Q1161^2+R1161^2)*1000/(1.73*Q1163),0)</f>
        <v>0</v>
      </c>
      <c r="T1161" s="1699">
        <v>0.0060000000000000001</v>
      </c>
      <c r="U1161" s="1702">
        <v>0.001</v>
      </c>
      <c r="V1161" s="1694">
        <f t="shared" ref="V1161:V1162" si="2601">ROUND(SQRT(T1161^2+U1161^2)*1000/(1.73*T1163),0)</f>
        <v>0</v>
      </c>
      <c r="W1161" s="1699">
        <v>0.0080000000000000002</v>
      </c>
      <c r="X1161" s="1702">
        <v>0.001</v>
      </c>
      <c r="Y1161" s="1694">
        <f t="shared" ref="Y1161:Y1162" si="2602">ROUND(SQRT(W1161^2+X1161^2)*1000/(1.73*W1163),0)</f>
        <v>0</v>
      </c>
      <c r="Z1161" s="1699">
        <v>0.0080000000000000002</v>
      </c>
      <c r="AA1161" s="1702">
        <v>0.001</v>
      </c>
      <c r="AB1161" s="1694">
        <f t="shared" ref="AB1161:AB1162" si="2603">ROUND(SQRT(Z1161^2+AA1161^2)*1000/(1.73*Z1163),0)</f>
        <v>0</v>
      </c>
      <c r="AC1161" s="1699">
        <v>0.0080000000000000002</v>
      </c>
      <c r="AD1161" s="1702">
        <v>0.001</v>
      </c>
      <c r="AE1161" s="1694">
        <f t="shared" ref="AE1161:AE1162" si="2604">ROUND(SQRT(AC1161^2+AD1161^2)*1000/(1.73*AC1163),0)</f>
        <v>0</v>
      </c>
      <c r="AF1161" s="1699">
        <v>0.0080000000000000002</v>
      </c>
      <c r="AG1161" s="1702">
        <v>0.001</v>
      </c>
      <c r="AH1161" s="1694">
        <f t="shared" ref="AH1161:AH1162" si="2605">ROUND(SQRT(AF1161^2+AG1161^2)*1000/(1.73*AF1163),0)</f>
        <v>0</v>
      </c>
      <c r="AI1161" s="1699">
        <v>0.0080000000000000002</v>
      </c>
      <c r="AJ1161" s="1702">
        <v>0.001</v>
      </c>
      <c r="AK1161" s="1694">
        <f t="shared" ref="AK1161:AK1162" si="2606">ROUND(SQRT(AI1161^2+AJ1161^2)*1000/(1.73*AI1163),0)</f>
        <v>0</v>
      </c>
      <c r="AL1161" s="1699">
        <v>0.0080000000000000002</v>
      </c>
      <c r="AM1161" s="1702">
        <v>0.001</v>
      </c>
      <c r="AN1161" s="1694">
        <f t="shared" ref="AN1161:AN1162" si="2607">ROUND(SQRT(AL1161^2+AM1161^2)*1000/(1.73*AL1163),0)</f>
        <v>0</v>
      </c>
      <c r="AO1161" s="1699">
        <v>0.0080000000000000002</v>
      </c>
      <c r="AP1161" s="1702">
        <v>0.001</v>
      </c>
      <c r="AQ1161" s="1694">
        <f t="shared" ref="AQ1161:AQ1162" si="2608">ROUND(SQRT(AO1161^2+AP1161^2)*1000/(1.73*AO1163),0)</f>
        <v>0</v>
      </c>
      <c r="AR1161" s="1699">
        <v>0.0080000000000000002</v>
      </c>
      <c r="AS1161" s="1702">
        <v>0.001</v>
      </c>
      <c r="AT1161" s="1694">
        <f t="shared" ref="AT1161:AT1162" si="2609">ROUND(SQRT(AR1161^2+AS1161^2)*1000/(1.73*AR1163),0)</f>
        <v>0</v>
      </c>
      <c r="AU1161" s="1699">
        <v>0.0080000000000000002</v>
      </c>
      <c r="AV1161" s="1702">
        <v>0.001</v>
      </c>
      <c r="AW1161" s="1694">
        <f t="shared" ref="AW1161:AW1162" si="2610">ROUND(SQRT(AU1161^2+AV1161^2)*1000/(1.73*AU1163),0)</f>
        <v>0</v>
      </c>
      <c r="AX1161" s="1699">
        <v>0.0080000000000000002</v>
      </c>
      <c r="AY1161" s="1702">
        <v>0.001</v>
      </c>
      <c r="AZ1161" s="1694">
        <f t="shared" ref="AZ1161:AZ1162" si="2611">ROUND(SQRT(AX1161^2+AY1161^2)*1000/(1.73*AX1163),0)</f>
        <v>0</v>
      </c>
      <c r="BA1161" s="1699">
        <v>0.0080000000000000002</v>
      </c>
      <c r="BB1161" s="1702">
        <v>0.001</v>
      </c>
      <c r="BC1161" s="1694">
        <f t="shared" ref="BC1161:BC1162" si="2612">ROUND(SQRT(BA1161^2+BB1161^2)*1000/(1.73*BA1163),0)</f>
        <v>0</v>
      </c>
      <c r="BD1161" s="1699">
        <v>0.0080000000000000002</v>
      </c>
      <c r="BE1161" s="1702">
        <v>0.001</v>
      </c>
      <c r="BF1161" s="1694">
        <f t="shared" ref="BF1161:BF1162" si="2613">ROUND(SQRT(BD1161^2+BE1161^2)*1000/(1.73*BD1163),0)</f>
        <v>0</v>
      </c>
      <c r="BG1161" s="1699">
        <v>0.0080000000000000002</v>
      </c>
      <c r="BH1161" s="1702">
        <v>0.001</v>
      </c>
      <c r="BI1161" s="1694">
        <f t="shared" ref="BI1161:BI1162" si="2614">ROUND(SQRT(BG1161^2+BH1161^2)*1000/(1.73*BG1163),0)</f>
        <v>0</v>
      </c>
      <c r="BJ1161" s="1699">
        <v>0.0080000000000000002</v>
      </c>
      <c r="BK1161" s="1702">
        <v>0.001</v>
      </c>
      <c r="BL1161" s="1694">
        <f t="shared" ref="BL1161:BL1162" si="2615">ROUND(SQRT(BJ1161^2+BK1161^2)*1000/(1.73*BJ1163),0)</f>
        <v>0</v>
      </c>
      <c r="BM1161" s="1699">
        <v>0.0060000000000000001</v>
      </c>
      <c r="BN1161" s="1702">
        <v>0.001</v>
      </c>
      <c r="BO1161" s="1694">
        <f t="shared" ref="BO1161:BO1162" si="2616">ROUND(SQRT(BM1161^2+BN1161^2)*1000/(1.73*BM1163),0)</f>
        <v>0</v>
      </c>
      <c r="BP1161" s="1699">
        <v>0.0060000000000000001</v>
      </c>
      <c r="BQ1161" s="1702">
        <v>0.001</v>
      </c>
      <c r="BR1161" s="1694">
        <f t="shared" ref="BR1161:BR1162" si="2617">ROUND(SQRT(BP1161^2+BQ1161^2)*1000/(1.73*BP1163),0)</f>
        <v>0</v>
      </c>
      <c r="BS1161" s="1699">
        <v>0.0060000000000000001</v>
      </c>
      <c r="BT1161" s="1702">
        <v>0.001</v>
      </c>
      <c r="BU1161" s="1694">
        <f t="shared" ref="BU1161:BU1162" si="2618">ROUND(SQRT(BS1161^2+BT1161^2)*1000/(1.73*BS1163),0)</f>
        <v>0</v>
      </c>
      <c r="BV1161" s="1699">
        <v>0.0060000000000000001</v>
      </c>
      <c r="BW1161" s="1702">
        <v>0.001</v>
      </c>
      <c r="BX1161" s="1694">
        <f t="shared" ref="BX1161:BX1162" si="2619">ROUND(SQRT(BV1161^2+BW1161^2)*1000/(1.73*BV1163),0)</f>
        <v>0</v>
      </c>
      <c r="BY1161" s="1699">
        <v>0.0060000000000000001</v>
      </c>
      <c r="BZ1161" s="1702">
        <v>0.001</v>
      </c>
      <c r="CA1161" s="1694">
        <f t="shared" ref="CA1161:CA1162" si="2620">ROUND(SQRT(BY1161^2+BZ1161^2)*1000/(1.73*BY1163),0)</f>
        <v>0</v>
      </c>
    </row>
    <row r="1162" s="1620" customFormat="1" ht="21.75" customHeight="1">
      <c r="A1162" s="1681"/>
      <c r="B1162" s="1703" t="s">
        <v>523</v>
      </c>
      <c r="C1162" s="1652"/>
      <c r="D1162" s="1689" t="s">
        <v>797</v>
      </c>
      <c r="E1162" s="1690" t="s">
        <v>495</v>
      </c>
      <c r="F1162" s="1690"/>
      <c r="G1162" s="1690">
        <v>35</v>
      </c>
      <c r="H1162" s="1699">
        <v>0.0040000000000000001</v>
      </c>
      <c r="I1162" s="1702">
        <v>0.0060000000000000001</v>
      </c>
      <c r="J1162" s="1694">
        <f t="shared" si="2597"/>
        <v>0</v>
      </c>
      <c r="K1162" s="1699">
        <v>0.0040000000000000001</v>
      </c>
      <c r="L1162" s="1702">
        <v>0.0060000000000000001</v>
      </c>
      <c r="M1162" s="1694">
        <f t="shared" si="2598"/>
        <v>0</v>
      </c>
      <c r="N1162" s="1699">
        <v>0.0040000000000000001</v>
      </c>
      <c r="O1162" s="1702">
        <v>0.0060000000000000001</v>
      </c>
      <c r="P1162" s="1694">
        <f t="shared" si="2599"/>
        <v>0</v>
      </c>
      <c r="Q1162" s="1699">
        <v>0.0040000000000000001</v>
      </c>
      <c r="R1162" s="1702">
        <v>0.0060000000000000001</v>
      </c>
      <c r="S1162" s="1694">
        <f t="shared" si="2600"/>
        <v>0</v>
      </c>
      <c r="T1162" s="1699">
        <v>0.0040000000000000001</v>
      </c>
      <c r="U1162" s="1702">
        <v>0.0060000000000000001</v>
      </c>
      <c r="V1162" s="1694">
        <f t="shared" si="2601"/>
        <v>0</v>
      </c>
      <c r="W1162" s="1699">
        <v>0.0030000000000000001</v>
      </c>
      <c r="X1162" s="1702">
        <v>0.0045999999999999999</v>
      </c>
      <c r="Y1162" s="1694">
        <f t="shared" si="2602"/>
        <v>0</v>
      </c>
      <c r="Z1162" s="1699">
        <v>0.0030000000000000001</v>
      </c>
      <c r="AA1162" s="1702">
        <v>0.0045999999999999999</v>
      </c>
      <c r="AB1162" s="1694">
        <f t="shared" si="2603"/>
        <v>0</v>
      </c>
      <c r="AC1162" s="1699">
        <v>0.0030000000000000001</v>
      </c>
      <c r="AD1162" s="1702">
        <v>0.0045999999999999999</v>
      </c>
      <c r="AE1162" s="1694">
        <f t="shared" si="2604"/>
        <v>0</v>
      </c>
      <c r="AF1162" s="1699">
        <v>0.0030000000000000001</v>
      </c>
      <c r="AG1162" s="1702">
        <v>0.0045999999999999999</v>
      </c>
      <c r="AH1162" s="1694">
        <f t="shared" si="2605"/>
        <v>0</v>
      </c>
      <c r="AI1162" s="1699">
        <v>0.0030000000000000001</v>
      </c>
      <c r="AJ1162" s="1702">
        <v>0.0045999999999999999</v>
      </c>
      <c r="AK1162" s="1694">
        <f t="shared" si="2606"/>
        <v>0</v>
      </c>
      <c r="AL1162" s="1699">
        <v>0.0030000000000000001</v>
      </c>
      <c r="AM1162" s="1702">
        <v>0.0045999999999999999</v>
      </c>
      <c r="AN1162" s="1694">
        <f t="shared" si="2607"/>
        <v>0</v>
      </c>
      <c r="AO1162" s="1699">
        <v>0.0030000000000000001</v>
      </c>
      <c r="AP1162" s="1702">
        <v>0.0045999999999999999</v>
      </c>
      <c r="AQ1162" s="1694">
        <f t="shared" si="2608"/>
        <v>0</v>
      </c>
      <c r="AR1162" s="1699">
        <v>0.0030000000000000001</v>
      </c>
      <c r="AS1162" s="1702">
        <v>0.0045999999999999999</v>
      </c>
      <c r="AT1162" s="1694">
        <f t="shared" si="2609"/>
        <v>0</v>
      </c>
      <c r="AU1162" s="1699">
        <v>0.0030000000000000001</v>
      </c>
      <c r="AV1162" s="1702">
        <v>0.0045999999999999999</v>
      </c>
      <c r="AW1162" s="1694">
        <f t="shared" si="2610"/>
        <v>0</v>
      </c>
      <c r="AX1162" s="1699">
        <v>0.0030000000000000001</v>
      </c>
      <c r="AY1162" s="1702">
        <v>0.0045999999999999999</v>
      </c>
      <c r="AZ1162" s="1694">
        <f t="shared" si="2611"/>
        <v>0</v>
      </c>
      <c r="BA1162" s="1699">
        <v>0.0030000000000000001</v>
      </c>
      <c r="BB1162" s="1702">
        <v>0.0045999999999999999</v>
      </c>
      <c r="BC1162" s="1694">
        <f t="shared" si="2612"/>
        <v>0</v>
      </c>
      <c r="BD1162" s="1699">
        <v>0.0030000000000000001</v>
      </c>
      <c r="BE1162" s="1702">
        <v>0.0045999999999999999</v>
      </c>
      <c r="BF1162" s="1694">
        <f t="shared" si="2613"/>
        <v>0</v>
      </c>
      <c r="BG1162" s="1699">
        <v>0.0030000000000000001</v>
      </c>
      <c r="BH1162" s="1702">
        <v>0.0045999999999999999</v>
      </c>
      <c r="BI1162" s="1694">
        <f t="shared" si="2614"/>
        <v>0</v>
      </c>
      <c r="BJ1162" s="1699">
        <v>0.0030000000000000001</v>
      </c>
      <c r="BK1162" s="1702">
        <v>0.0045999999999999999</v>
      </c>
      <c r="BL1162" s="1694">
        <f t="shared" si="2615"/>
        <v>0</v>
      </c>
      <c r="BM1162" s="1699">
        <v>0.0040000000000000001</v>
      </c>
      <c r="BN1162" s="1702">
        <v>0.0060000000000000001</v>
      </c>
      <c r="BO1162" s="1694">
        <f t="shared" si="2616"/>
        <v>0</v>
      </c>
      <c r="BP1162" s="1699">
        <v>0.0040000000000000001</v>
      </c>
      <c r="BQ1162" s="1702">
        <v>0.0060000000000000001</v>
      </c>
      <c r="BR1162" s="1694">
        <f t="shared" si="2617"/>
        <v>0</v>
      </c>
      <c r="BS1162" s="1699">
        <v>0.0040000000000000001</v>
      </c>
      <c r="BT1162" s="1702">
        <v>0.0060000000000000001</v>
      </c>
      <c r="BU1162" s="1694">
        <f t="shared" si="2618"/>
        <v>0</v>
      </c>
      <c r="BV1162" s="1699">
        <v>0.0040000000000000001</v>
      </c>
      <c r="BW1162" s="1702">
        <v>0.0060000000000000001</v>
      </c>
      <c r="BX1162" s="1694">
        <f t="shared" si="2619"/>
        <v>0</v>
      </c>
      <c r="BY1162" s="1699">
        <v>0.0040000000000000001</v>
      </c>
      <c r="BZ1162" s="1702">
        <v>0.0060000000000000001</v>
      </c>
      <c r="CA1162" s="1694">
        <f t="shared" si="2620"/>
        <v>0</v>
      </c>
    </row>
    <row r="1163" s="1620" customFormat="1" ht="21.75" customHeight="1">
      <c r="A1163" s="1681"/>
      <c r="B1163" s="1703"/>
      <c r="C1163" s="1652"/>
      <c r="D1163" s="1689" t="s">
        <v>527</v>
      </c>
      <c r="E1163" s="1690"/>
      <c r="F1163" s="1690" t="s">
        <v>528</v>
      </c>
      <c r="G1163" s="1690">
        <v>35</v>
      </c>
      <c r="H1163" s="1695">
        <v>35</v>
      </c>
      <c r="I1163" s="1696"/>
      <c r="J1163" s="1697"/>
      <c r="K1163" s="1695">
        <v>35</v>
      </c>
      <c r="L1163" s="1696"/>
      <c r="M1163" s="1697"/>
      <c r="N1163" s="1695">
        <v>35</v>
      </c>
      <c r="O1163" s="1696"/>
      <c r="P1163" s="1697"/>
      <c r="Q1163" s="1695">
        <v>35</v>
      </c>
      <c r="R1163" s="1696"/>
      <c r="S1163" s="1697"/>
      <c r="T1163" s="1695">
        <v>35</v>
      </c>
      <c r="U1163" s="1696"/>
      <c r="V1163" s="1697"/>
      <c r="W1163" s="1695">
        <v>35</v>
      </c>
      <c r="X1163" s="1696"/>
      <c r="Y1163" s="1697"/>
      <c r="Z1163" s="1695">
        <v>35</v>
      </c>
      <c r="AA1163" s="1696"/>
      <c r="AB1163" s="1697"/>
      <c r="AC1163" s="1695">
        <v>35</v>
      </c>
      <c r="AD1163" s="1696"/>
      <c r="AE1163" s="1697"/>
      <c r="AF1163" s="1695">
        <v>35</v>
      </c>
      <c r="AG1163" s="1696"/>
      <c r="AH1163" s="1697"/>
      <c r="AI1163" s="1695">
        <v>35</v>
      </c>
      <c r="AJ1163" s="1696"/>
      <c r="AK1163" s="1697"/>
      <c r="AL1163" s="1695">
        <v>35</v>
      </c>
      <c r="AM1163" s="1696"/>
      <c r="AN1163" s="1697"/>
      <c r="AO1163" s="1695">
        <v>35</v>
      </c>
      <c r="AP1163" s="1696"/>
      <c r="AQ1163" s="1697"/>
      <c r="AR1163" s="1695">
        <v>35</v>
      </c>
      <c r="AS1163" s="1696"/>
      <c r="AT1163" s="1697"/>
      <c r="AU1163" s="1695">
        <v>35</v>
      </c>
      <c r="AV1163" s="1696"/>
      <c r="AW1163" s="1697"/>
      <c r="AX1163" s="1695">
        <v>35</v>
      </c>
      <c r="AY1163" s="1696"/>
      <c r="AZ1163" s="1697"/>
      <c r="BA1163" s="1695">
        <v>35</v>
      </c>
      <c r="BB1163" s="1696"/>
      <c r="BC1163" s="1697"/>
      <c r="BD1163" s="1695">
        <v>35</v>
      </c>
      <c r="BE1163" s="1696"/>
      <c r="BF1163" s="1697"/>
      <c r="BG1163" s="1695">
        <v>35</v>
      </c>
      <c r="BH1163" s="1696"/>
      <c r="BI1163" s="1697"/>
      <c r="BJ1163" s="1695">
        <v>35</v>
      </c>
      <c r="BK1163" s="1696"/>
      <c r="BL1163" s="1697"/>
      <c r="BM1163" s="1695">
        <v>35</v>
      </c>
      <c r="BN1163" s="1696"/>
      <c r="BO1163" s="1697"/>
      <c r="BP1163" s="1695">
        <v>35</v>
      </c>
      <c r="BQ1163" s="1696"/>
      <c r="BR1163" s="1697"/>
      <c r="BS1163" s="1695">
        <v>35</v>
      </c>
      <c r="BT1163" s="1696"/>
      <c r="BU1163" s="1697"/>
      <c r="BV1163" s="1695">
        <v>35</v>
      </c>
      <c r="BW1163" s="1696"/>
      <c r="BX1163" s="1697"/>
      <c r="BY1163" s="1695">
        <v>35</v>
      </c>
      <c r="BZ1163" s="1696"/>
      <c r="CA1163" s="1697"/>
    </row>
    <row r="1164" s="1620" customFormat="1" ht="21.75" customHeight="1">
      <c r="A1164" s="1681"/>
      <c r="B1164" s="1703"/>
      <c r="C1164" s="1652"/>
      <c r="D1164" s="1791" t="s">
        <v>529</v>
      </c>
      <c r="E1164" s="1708"/>
      <c r="F1164" s="1708" t="s">
        <v>528</v>
      </c>
      <c r="G1164" s="1708">
        <v>35</v>
      </c>
      <c r="H1164" s="1695">
        <v>35</v>
      </c>
      <c r="I1164" s="1696"/>
      <c r="J1164" s="1697"/>
      <c r="K1164" s="1695">
        <v>35</v>
      </c>
      <c r="L1164" s="1696"/>
      <c r="M1164" s="1697"/>
      <c r="N1164" s="1695">
        <v>35</v>
      </c>
      <c r="O1164" s="1696"/>
      <c r="P1164" s="1697"/>
      <c r="Q1164" s="1695">
        <v>35</v>
      </c>
      <c r="R1164" s="1696"/>
      <c r="S1164" s="1697"/>
      <c r="T1164" s="1695">
        <v>35</v>
      </c>
      <c r="U1164" s="1696"/>
      <c r="V1164" s="1697"/>
      <c r="W1164" s="1695">
        <v>35</v>
      </c>
      <c r="X1164" s="1696"/>
      <c r="Y1164" s="1697"/>
      <c r="Z1164" s="1695">
        <v>35</v>
      </c>
      <c r="AA1164" s="1696"/>
      <c r="AB1164" s="1697"/>
      <c r="AC1164" s="1695">
        <v>35</v>
      </c>
      <c r="AD1164" s="1696"/>
      <c r="AE1164" s="1697"/>
      <c r="AF1164" s="1695">
        <v>35</v>
      </c>
      <c r="AG1164" s="1696"/>
      <c r="AH1164" s="1697"/>
      <c r="AI1164" s="1695">
        <v>35</v>
      </c>
      <c r="AJ1164" s="1696"/>
      <c r="AK1164" s="1697"/>
      <c r="AL1164" s="1695">
        <v>35</v>
      </c>
      <c r="AM1164" s="1696"/>
      <c r="AN1164" s="1697"/>
      <c r="AO1164" s="1695">
        <v>35</v>
      </c>
      <c r="AP1164" s="1696"/>
      <c r="AQ1164" s="1697"/>
      <c r="AR1164" s="1695">
        <v>35</v>
      </c>
      <c r="AS1164" s="1696"/>
      <c r="AT1164" s="1697"/>
      <c r="AU1164" s="1695">
        <v>35</v>
      </c>
      <c r="AV1164" s="1696"/>
      <c r="AW1164" s="1697"/>
      <c r="AX1164" s="1695">
        <v>35</v>
      </c>
      <c r="AY1164" s="1696"/>
      <c r="AZ1164" s="1697"/>
      <c r="BA1164" s="1695">
        <v>35</v>
      </c>
      <c r="BB1164" s="1696"/>
      <c r="BC1164" s="1697"/>
      <c r="BD1164" s="1695">
        <v>35</v>
      </c>
      <c r="BE1164" s="1696"/>
      <c r="BF1164" s="1697"/>
      <c r="BG1164" s="1695">
        <v>35</v>
      </c>
      <c r="BH1164" s="1696"/>
      <c r="BI1164" s="1697"/>
      <c r="BJ1164" s="1695">
        <v>35</v>
      </c>
      <c r="BK1164" s="1696"/>
      <c r="BL1164" s="1697"/>
      <c r="BM1164" s="1695">
        <v>35</v>
      </c>
      <c r="BN1164" s="1696"/>
      <c r="BO1164" s="1697"/>
      <c r="BP1164" s="1695">
        <v>35</v>
      </c>
      <c r="BQ1164" s="1696"/>
      <c r="BR1164" s="1697"/>
      <c r="BS1164" s="1695">
        <v>35</v>
      </c>
      <c r="BT1164" s="1696"/>
      <c r="BU1164" s="1697"/>
      <c r="BV1164" s="1695">
        <v>35</v>
      </c>
      <c r="BW1164" s="1696"/>
      <c r="BX1164" s="1697"/>
      <c r="BY1164" s="1695">
        <v>35</v>
      </c>
      <c r="BZ1164" s="1696"/>
      <c r="CA1164" s="1697"/>
    </row>
    <row r="1165" s="1620" customFormat="1" ht="21.75" customHeight="1">
      <c r="A1165" s="1681"/>
      <c r="B1165" s="1703"/>
      <c r="C1165" s="1652"/>
      <c r="D1165" s="1689" t="s">
        <v>527</v>
      </c>
      <c r="E1165" s="1690"/>
      <c r="F1165" s="1690" t="s">
        <v>528</v>
      </c>
      <c r="G1165" s="1690">
        <v>10</v>
      </c>
      <c r="H1165" s="1695">
        <v>10</v>
      </c>
      <c r="I1165" s="1696"/>
      <c r="J1165" s="1697"/>
      <c r="K1165" s="1695">
        <v>10</v>
      </c>
      <c r="L1165" s="1696"/>
      <c r="M1165" s="1697"/>
      <c r="N1165" s="1695">
        <v>10</v>
      </c>
      <c r="O1165" s="1696"/>
      <c r="P1165" s="1697"/>
      <c r="Q1165" s="1695">
        <v>10</v>
      </c>
      <c r="R1165" s="1696"/>
      <c r="S1165" s="1697"/>
      <c r="T1165" s="1695">
        <v>10</v>
      </c>
      <c r="U1165" s="1696"/>
      <c r="V1165" s="1697"/>
      <c r="W1165" s="1695">
        <v>10</v>
      </c>
      <c r="X1165" s="1696"/>
      <c r="Y1165" s="1697"/>
      <c r="Z1165" s="1695">
        <v>10</v>
      </c>
      <c r="AA1165" s="1696"/>
      <c r="AB1165" s="1697"/>
      <c r="AC1165" s="1695">
        <v>10</v>
      </c>
      <c r="AD1165" s="1696"/>
      <c r="AE1165" s="1697"/>
      <c r="AF1165" s="1695">
        <v>10</v>
      </c>
      <c r="AG1165" s="1696"/>
      <c r="AH1165" s="1697"/>
      <c r="AI1165" s="1695">
        <v>10</v>
      </c>
      <c r="AJ1165" s="1696"/>
      <c r="AK1165" s="1697"/>
      <c r="AL1165" s="1695">
        <v>10</v>
      </c>
      <c r="AM1165" s="1696"/>
      <c r="AN1165" s="1697"/>
      <c r="AO1165" s="1695">
        <v>10</v>
      </c>
      <c r="AP1165" s="1696"/>
      <c r="AQ1165" s="1697"/>
      <c r="AR1165" s="1695">
        <v>10</v>
      </c>
      <c r="AS1165" s="1696"/>
      <c r="AT1165" s="1697"/>
      <c r="AU1165" s="1695">
        <v>10</v>
      </c>
      <c r="AV1165" s="1696"/>
      <c r="AW1165" s="1697"/>
      <c r="AX1165" s="1695">
        <v>10</v>
      </c>
      <c r="AY1165" s="1696"/>
      <c r="AZ1165" s="1697"/>
      <c r="BA1165" s="1695">
        <v>10</v>
      </c>
      <c r="BB1165" s="1696"/>
      <c r="BC1165" s="1697"/>
      <c r="BD1165" s="1695">
        <v>10</v>
      </c>
      <c r="BE1165" s="1696"/>
      <c r="BF1165" s="1697"/>
      <c r="BG1165" s="1695">
        <v>10</v>
      </c>
      <c r="BH1165" s="1696"/>
      <c r="BI1165" s="1697"/>
      <c r="BJ1165" s="1695">
        <v>10</v>
      </c>
      <c r="BK1165" s="1696"/>
      <c r="BL1165" s="1697"/>
      <c r="BM1165" s="1695">
        <v>10</v>
      </c>
      <c r="BN1165" s="1696"/>
      <c r="BO1165" s="1697"/>
      <c r="BP1165" s="1695">
        <v>10</v>
      </c>
      <c r="BQ1165" s="1696"/>
      <c r="BR1165" s="1697"/>
      <c r="BS1165" s="1695">
        <v>10</v>
      </c>
      <c r="BT1165" s="1696"/>
      <c r="BU1165" s="1697"/>
      <c r="BV1165" s="1695">
        <v>10</v>
      </c>
      <c r="BW1165" s="1696"/>
      <c r="BX1165" s="1697"/>
      <c r="BY1165" s="1695">
        <v>10</v>
      </c>
      <c r="BZ1165" s="1696"/>
      <c r="CA1165" s="1697"/>
    </row>
    <row r="1166" s="1620" customFormat="1" ht="21.75" customHeight="1">
      <c r="A1166" s="1681"/>
      <c r="B1166" s="1703"/>
      <c r="C1166" s="1652"/>
      <c r="D1166" s="1689" t="s">
        <v>529</v>
      </c>
      <c r="E1166" s="1708"/>
      <c r="F1166" s="1708" t="s">
        <v>528</v>
      </c>
      <c r="G1166" s="1708">
        <v>10</v>
      </c>
      <c r="H1166" s="1695">
        <v>10</v>
      </c>
      <c r="I1166" s="1696"/>
      <c r="J1166" s="1697"/>
      <c r="K1166" s="1695">
        <v>10</v>
      </c>
      <c r="L1166" s="1696"/>
      <c r="M1166" s="1697"/>
      <c r="N1166" s="1695">
        <v>10</v>
      </c>
      <c r="O1166" s="1696"/>
      <c r="P1166" s="1697"/>
      <c r="Q1166" s="1695">
        <v>10</v>
      </c>
      <c r="R1166" s="1696"/>
      <c r="S1166" s="1697"/>
      <c r="T1166" s="1695">
        <v>10</v>
      </c>
      <c r="U1166" s="1696"/>
      <c r="V1166" s="1697"/>
      <c r="W1166" s="1695">
        <v>10</v>
      </c>
      <c r="X1166" s="1696"/>
      <c r="Y1166" s="1697"/>
      <c r="Z1166" s="1695">
        <v>10</v>
      </c>
      <c r="AA1166" s="1696"/>
      <c r="AB1166" s="1697"/>
      <c r="AC1166" s="1695">
        <v>10</v>
      </c>
      <c r="AD1166" s="1696"/>
      <c r="AE1166" s="1697"/>
      <c r="AF1166" s="1695">
        <v>10</v>
      </c>
      <c r="AG1166" s="1696"/>
      <c r="AH1166" s="1697"/>
      <c r="AI1166" s="1695">
        <v>10</v>
      </c>
      <c r="AJ1166" s="1696"/>
      <c r="AK1166" s="1697"/>
      <c r="AL1166" s="1695">
        <v>10</v>
      </c>
      <c r="AM1166" s="1696"/>
      <c r="AN1166" s="1697"/>
      <c r="AO1166" s="1695">
        <v>10</v>
      </c>
      <c r="AP1166" s="1696"/>
      <c r="AQ1166" s="1697"/>
      <c r="AR1166" s="1695">
        <v>10</v>
      </c>
      <c r="AS1166" s="1696"/>
      <c r="AT1166" s="1697"/>
      <c r="AU1166" s="1695">
        <v>10</v>
      </c>
      <c r="AV1166" s="1696"/>
      <c r="AW1166" s="1697"/>
      <c r="AX1166" s="1695">
        <v>10</v>
      </c>
      <c r="AY1166" s="1696"/>
      <c r="AZ1166" s="1697"/>
      <c r="BA1166" s="1695">
        <v>10</v>
      </c>
      <c r="BB1166" s="1696"/>
      <c r="BC1166" s="1697"/>
      <c r="BD1166" s="1695">
        <v>10</v>
      </c>
      <c r="BE1166" s="1696"/>
      <c r="BF1166" s="1697"/>
      <c r="BG1166" s="1695">
        <v>10</v>
      </c>
      <c r="BH1166" s="1696"/>
      <c r="BI1166" s="1697"/>
      <c r="BJ1166" s="1695">
        <v>10</v>
      </c>
      <c r="BK1166" s="1696"/>
      <c r="BL1166" s="1697"/>
      <c r="BM1166" s="1695">
        <v>10</v>
      </c>
      <c r="BN1166" s="1696"/>
      <c r="BO1166" s="1697"/>
      <c r="BP1166" s="1695">
        <v>10</v>
      </c>
      <c r="BQ1166" s="1696"/>
      <c r="BR1166" s="1697"/>
      <c r="BS1166" s="1695">
        <v>10</v>
      </c>
      <c r="BT1166" s="1696"/>
      <c r="BU1166" s="1697"/>
      <c r="BV1166" s="1695">
        <v>10</v>
      </c>
      <c r="BW1166" s="1696"/>
      <c r="BX1166" s="1697"/>
      <c r="BY1166" s="1695">
        <v>10</v>
      </c>
      <c r="BZ1166" s="1696"/>
      <c r="CA1166" s="1697"/>
    </row>
    <row r="1167" s="1620" customFormat="1" ht="21.75" customHeight="1">
      <c r="A1167" s="1681"/>
      <c r="B1167" s="1622" t="s">
        <v>644</v>
      </c>
      <c r="C1167" s="1682"/>
      <c r="D1167" s="1705" t="s">
        <v>531</v>
      </c>
      <c r="E1167" s="1690" t="s">
        <v>495</v>
      </c>
      <c r="F1167" s="1690" t="s">
        <v>495</v>
      </c>
      <c r="G1167" s="1690">
        <v>10</v>
      </c>
      <c r="H1167" s="1699">
        <v>0</v>
      </c>
      <c r="I1167" s="1702">
        <v>0</v>
      </c>
      <c r="J1167" s="1694">
        <f>ROUND(SQRT(H1167^2+I1167^2)*1000/(1.73*H1165),0)</f>
        <v>0</v>
      </c>
      <c r="K1167" s="1699">
        <v>0</v>
      </c>
      <c r="L1167" s="1702">
        <v>0</v>
      </c>
      <c r="M1167" s="1694">
        <f>ROUND(SQRT(K1167^2+L1167^2)*1000/(1.73*K1165),0)</f>
        <v>0</v>
      </c>
      <c r="N1167" s="1699">
        <v>0</v>
      </c>
      <c r="O1167" s="1702">
        <v>0</v>
      </c>
      <c r="P1167" s="1694">
        <f>ROUND(SQRT(N1167^2+O1167^2)*1000/(1.73*N1165),0)</f>
        <v>0</v>
      </c>
      <c r="Q1167" s="1699">
        <v>0</v>
      </c>
      <c r="R1167" s="1702">
        <v>0</v>
      </c>
      <c r="S1167" s="1694">
        <f>ROUND(SQRT(Q1167^2+R1167^2)*1000/(1.73*Q1165),0)</f>
        <v>0</v>
      </c>
      <c r="T1167" s="1699">
        <v>0</v>
      </c>
      <c r="U1167" s="1702">
        <v>0</v>
      </c>
      <c r="V1167" s="1694">
        <f>ROUND(SQRT(T1167^2+U1167^2)*1000/(1.73*T1165),0)</f>
        <v>0</v>
      </c>
      <c r="W1167" s="1699">
        <v>0</v>
      </c>
      <c r="X1167" s="1702">
        <v>0</v>
      </c>
      <c r="Y1167" s="1694">
        <f>ROUND(SQRT(W1167^2+X1167^2)*1000/(1.73*W1165),0)</f>
        <v>0</v>
      </c>
      <c r="Z1167" s="1699">
        <v>0</v>
      </c>
      <c r="AA1167" s="1702">
        <v>0</v>
      </c>
      <c r="AB1167" s="1694">
        <f>ROUND(SQRT(Z1167^2+AA1167^2)*1000/(1.73*Z1165),0)</f>
        <v>0</v>
      </c>
      <c r="AC1167" s="1699">
        <v>0</v>
      </c>
      <c r="AD1167" s="1702">
        <v>0</v>
      </c>
      <c r="AE1167" s="1694">
        <f>ROUND(SQRT(AC1167^2+AD1167^2)*1000/(1.73*AC1165),0)</f>
        <v>0</v>
      </c>
      <c r="AF1167" s="1699">
        <v>0</v>
      </c>
      <c r="AG1167" s="1702">
        <v>0</v>
      </c>
      <c r="AH1167" s="1694">
        <f>ROUND(SQRT(AF1167^2+AG1167^2)*1000/(1.73*AF1165),0)</f>
        <v>0</v>
      </c>
      <c r="AI1167" s="1699">
        <v>0</v>
      </c>
      <c r="AJ1167" s="1702">
        <v>0</v>
      </c>
      <c r="AK1167" s="1694">
        <f>ROUND(SQRT(AI1167^2+AJ1167^2)*1000/(1.73*AI1165),0)</f>
        <v>0</v>
      </c>
      <c r="AL1167" s="1699">
        <v>0</v>
      </c>
      <c r="AM1167" s="1702">
        <v>0</v>
      </c>
      <c r="AN1167" s="1694">
        <f>ROUND(SQRT(AL1167^2+AM1167^2)*1000/(1.73*AL1165),0)</f>
        <v>0</v>
      </c>
      <c r="AO1167" s="1699">
        <v>0</v>
      </c>
      <c r="AP1167" s="1702">
        <v>0</v>
      </c>
      <c r="AQ1167" s="1694">
        <f>ROUND(SQRT(AO1167^2+AP1167^2)*1000/(1.73*AO1165),0)</f>
        <v>0</v>
      </c>
      <c r="AR1167" s="1699">
        <v>0</v>
      </c>
      <c r="AS1167" s="1702">
        <v>0</v>
      </c>
      <c r="AT1167" s="1694">
        <f>ROUND(SQRT(AR1167^2+AS1167^2)*1000/(1.73*AR1165),0)</f>
        <v>0</v>
      </c>
      <c r="AU1167" s="1699">
        <v>0</v>
      </c>
      <c r="AV1167" s="1702">
        <v>0</v>
      </c>
      <c r="AW1167" s="1694">
        <f>ROUND(SQRT(AU1167^2+AV1167^2)*1000/(1.73*AU1165),0)</f>
        <v>0</v>
      </c>
      <c r="AX1167" s="1699">
        <v>0</v>
      </c>
      <c r="AY1167" s="1702">
        <v>0</v>
      </c>
      <c r="AZ1167" s="1694">
        <f>ROUND(SQRT(AX1167^2+AY1167^2)*1000/(1.73*AX1165),0)</f>
        <v>0</v>
      </c>
      <c r="BA1167" s="1699">
        <v>0</v>
      </c>
      <c r="BB1167" s="1702">
        <v>0</v>
      </c>
      <c r="BC1167" s="1694">
        <f>ROUND(SQRT(BA1167^2+BB1167^2)*1000/(1.73*BA1165),0)</f>
        <v>0</v>
      </c>
      <c r="BD1167" s="1699">
        <v>0</v>
      </c>
      <c r="BE1167" s="1702">
        <v>0</v>
      </c>
      <c r="BF1167" s="1694">
        <f>ROUND(SQRT(BD1167^2+BE1167^2)*1000/(1.73*BD1165),0)</f>
        <v>0</v>
      </c>
      <c r="BG1167" s="1699">
        <v>0</v>
      </c>
      <c r="BH1167" s="1702">
        <v>0</v>
      </c>
      <c r="BI1167" s="1694">
        <f>ROUND(SQRT(BG1167^2+BH1167^2)*1000/(1.73*BG1165),0)</f>
        <v>0</v>
      </c>
      <c r="BJ1167" s="1699">
        <v>0</v>
      </c>
      <c r="BK1167" s="1702">
        <v>0</v>
      </c>
      <c r="BL1167" s="1694">
        <f>ROUND(SQRT(BJ1167^2+BK1167^2)*1000/(1.73*BJ1165),0)</f>
        <v>0</v>
      </c>
      <c r="BM1167" s="1699">
        <v>0</v>
      </c>
      <c r="BN1167" s="1702">
        <v>0</v>
      </c>
      <c r="BO1167" s="1694">
        <f>ROUND(SQRT(BM1167^2+BN1167^2)*1000/(1.73*BM1165),0)</f>
        <v>0</v>
      </c>
      <c r="BP1167" s="1699">
        <v>0</v>
      </c>
      <c r="BQ1167" s="1702">
        <v>0</v>
      </c>
      <c r="BR1167" s="1694">
        <f>ROUND(SQRT(BP1167^2+BQ1167^2)*1000/(1.73*BP1165),0)</f>
        <v>0</v>
      </c>
      <c r="BS1167" s="1699">
        <v>0</v>
      </c>
      <c r="BT1167" s="1702">
        <v>0</v>
      </c>
      <c r="BU1167" s="1694">
        <f>ROUND(SQRT(BS1167^2+BT1167^2)*1000/(1.73*BS1165),0)</f>
        <v>0</v>
      </c>
      <c r="BV1167" s="1699">
        <v>0</v>
      </c>
      <c r="BW1167" s="1702">
        <v>0</v>
      </c>
      <c r="BX1167" s="1694">
        <f>ROUND(SQRT(BV1167^2+BW1167^2)*1000/(1.73*BV1165),0)</f>
        <v>0</v>
      </c>
      <c r="BY1167" s="1699">
        <v>0</v>
      </c>
      <c r="BZ1167" s="1702">
        <v>0</v>
      </c>
      <c r="CA1167" s="1694">
        <f>ROUND(SQRT(BY1167^2+BZ1167^2)*1000/(1.73*BY1165),0)</f>
        <v>0</v>
      </c>
    </row>
    <row r="1168" s="1620" customFormat="1" ht="21.75" customHeight="1">
      <c r="A1168" s="1681"/>
      <c r="B1168" s="1622"/>
      <c r="C1168" s="1682"/>
      <c r="D1168" s="1705" t="s">
        <v>126</v>
      </c>
      <c r="E1168" s="1690" t="s">
        <v>495</v>
      </c>
      <c r="F1168" s="1690" t="s">
        <v>495</v>
      </c>
      <c r="G1168" s="1690">
        <v>10</v>
      </c>
      <c r="H1168" s="1699">
        <v>0.107</v>
      </c>
      <c r="I1168" s="1702">
        <v>0.083000000000000004</v>
      </c>
      <c r="J1168" s="1694">
        <f>ROUND(SQRT(H1168^2+I1168^2)*1000/(1.73*H1165),0)</f>
        <v>8</v>
      </c>
      <c r="K1168" s="1699">
        <v>0.107</v>
      </c>
      <c r="L1168" s="1702">
        <v>0.083000000000000004</v>
      </c>
      <c r="M1168" s="1694">
        <f>ROUND(SQRT(K1168^2+L1168^2)*1000/(1.73*K1165),0)</f>
        <v>8</v>
      </c>
      <c r="N1168" s="1699">
        <v>0.107</v>
      </c>
      <c r="O1168" s="1702">
        <v>0.083000000000000004</v>
      </c>
      <c r="P1168" s="1694">
        <f>ROUND(SQRT(N1168^2+O1168^2)*1000/(1.73*N1165),0)</f>
        <v>8</v>
      </c>
      <c r="Q1168" s="1699">
        <v>0.107</v>
      </c>
      <c r="R1168" s="1702">
        <v>0.083000000000000004</v>
      </c>
      <c r="S1168" s="1694">
        <f>ROUND(SQRT(Q1168^2+R1168^2)*1000/(1.73*Q1165),0)</f>
        <v>8</v>
      </c>
      <c r="T1168" s="1699">
        <v>0.107</v>
      </c>
      <c r="U1168" s="1702">
        <v>0.083000000000000004</v>
      </c>
      <c r="V1168" s="1694">
        <f>ROUND(SQRT(T1168^2+U1168^2)*1000/(1.73*T1165),0)</f>
        <v>8</v>
      </c>
      <c r="W1168" s="1699">
        <v>0.20499999999999999</v>
      </c>
      <c r="X1168" s="1702">
        <v>0.113</v>
      </c>
      <c r="Y1168" s="1694">
        <f t="shared" ref="Y1168:Y1169" si="2621">ROUND(SQRT(W1168^2+X1168^2)*1000/(1.73*W1165),0)</f>
        <v>14</v>
      </c>
      <c r="Z1168" s="1699">
        <v>0.20499999999999999</v>
      </c>
      <c r="AA1168" s="1702">
        <v>0.113</v>
      </c>
      <c r="AB1168" s="1694">
        <f t="shared" ref="AB1168:AB1169" si="2622">ROUND(SQRT(Z1168^2+AA1168^2)*1000/(1.73*Z1165),0)</f>
        <v>14</v>
      </c>
      <c r="AC1168" s="1699">
        <v>0.20499999999999999</v>
      </c>
      <c r="AD1168" s="1702">
        <v>0.113</v>
      </c>
      <c r="AE1168" s="1694">
        <f t="shared" ref="AE1168:AE1169" si="2623">ROUND(SQRT(AC1168^2+AD1168^2)*1000/(1.73*AC1165),0)</f>
        <v>14</v>
      </c>
      <c r="AF1168" s="1699">
        <v>0.20499999999999999</v>
      </c>
      <c r="AG1168" s="1702">
        <v>0.113</v>
      </c>
      <c r="AH1168" s="1694">
        <f t="shared" ref="AH1168:AH1169" si="2624">ROUND(SQRT(AF1168^2+AG1168^2)*1000/(1.73*AF1165),0)</f>
        <v>14</v>
      </c>
      <c r="AI1168" s="1699">
        <v>0.20499999999999999</v>
      </c>
      <c r="AJ1168" s="1702">
        <v>0.113</v>
      </c>
      <c r="AK1168" s="1694">
        <f t="shared" ref="AK1168:AK1169" si="2625">ROUND(SQRT(AI1168^2+AJ1168^2)*1000/(1.73*AI1165),0)</f>
        <v>14</v>
      </c>
      <c r="AL1168" s="1699">
        <v>0.20499999999999999</v>
      </c>
      <c r="AM1168" s="1702">
        <v>0.113</v>
      </c>
      <c r="AN1168" s="1694">
        <f t="shared" ref="AN1168:AN1169" si="2626">ROUND(SQRT(AL1168^2+AM1168^2)*1000/(1.73*AL1165),0)</f>
        <v>14</v>
      </c>
      <c r="AO1168" s="1699">
        <v>0.20499999999999999</v>
      </c>
      <c r="AP1168" s="1702">
        <v>0.113</v>
      </c>
      <c r="AQ1168" s="1694">
        <f t="shared" ref="AQ1168:AQ1169" si="2627">ROUND(SQRT(AO1168^2+AP1168^2)*1000/(1.73*AO1165),0)</f>
        <v>14</v>
      </c>
      <c r="AR1168" s="1699">
        <v>0.20499999999999999</v>
      </c>
      <c r="AS1168" s="1702">
        <v>0.113</v>
      </c>
      <c r="AT1168" s="1694">
        <f t="shared" ref="AT1168:AT1169" si="2628">ROUND(SQRT(AR1168^2+AS1168^2)*1000/(1.73*AR1165),0)</f>
        <v>14</v>
      </c>
      <c r="AU1168" s="1699">
        <v>0.20499999999999999</v>
      </c>
      <c r="AV1168" s="1702">
        <v>0.113</v>
      </c>
      <c r="AW1168" s="1694">
        <f t="shared" ref="AW1168:AW1169" si="2629">ROUND(SQRT(AU1168^2+AV1168^2)*1000/(1.73*AU1165),0)</f>
        <v>14</v>
      </c>
      <c r="AX1168" s="1699">
        <v>0.20499999999999999</v>
      </c>
      <c r="AY1168" s="1702">
        <v>0.113</v>
      </c>
      <c r="AZ1168" s="1694">
        <f t="shared" ref="AZ1168:AZ1169" si="2630">ROUND(SQRT(AX1168^2+AY1168^2)*1000/(1.73*AX1165),0)</f>
        <v>14</v>
      </c>
      <c r="BA1168" s="1699">
        <v>0.20499999999999999</v>
      </c>
      <c r="BB1168" s="1702">
        <v>0.113</v>
      </c>
      <c r="BC1168" s="1694">
        <f t="shared" ref="BC1168:BC1169" si="2631">ROUND(SQRT(BA1168^2+BB1168^2)*1000/(1.73*BA1165),0)</f>
        <v>14</v>
      </c>
      <c r="BD1168" s="1699">
        <v>0.20499999999999999</v>
      </c>
      <c r="BE1168" s="1702">
        <v>0.113</v>
      </c>
      <c r="BF1168" s="1694">
        <f t="shared" ref="BF1168:BF1169" si="2632">ROUND(SQRT(BD1168^2+BE1168^2)*1000/(1.73*BD1165),0)</f>
        <v>14</v>
      </c>
      <c r="BG1168" s="1699">
        <v>0.20499999999999999</v>
      </c>
      <c r="BH1168" s="1702">
        <v>0.113</v>
      </c>
      <c r="BI1168" s="1694">
        <f t="shared" ref="BI1168:BI1169" si="2633">ROUND(SQRT(BG1168^2+BH1168^2)*1000/(1.73*BG1165),0)</f>
        <v>14</v>
      </c>
      <c r="BJ1168" s="1699">
        <v>0.20499999999999999</v>
      </c>
      <c r="BK1168" s="1702">
        <v>0.113</v>
      </c>
      <c r="BL1168" s="1694">
        <f t="shared" ref="BL1168:BL1169" si="2634">ROUND(SQRT(BJ1168^2+BK1168^2)*1000/(1.73*BJ1165),0)</f>
        <v>14</v>
      </c>
      <c r="BM1168" s="1699">
        <v>0.107</v>
      </c>
      <c r="BN1168" s="1702">
        <v>0.083000000000000004</v>
      </c>
      <c r="BO1168" s="1694">
        <f>ROUND(SQRT(BM1168^2+BN1168^2)*1000/(1.73*BM1165),0)</f>
        <v>8</v>
      </c>
      <c r="BP1168" s="1699">
        <v>0.107</v>
      </c>
      <c r="BQ1168" s="1702">
        <v>0.083000000000000004</v>
      </c>
      <c r="BR1168" s="1694">
        <f>ROUND(SQRT(BP1168^2+BQ1168^2)*1000/(1.73*BP1165),0)</f>
        <v>8</v>
      </c>
      <c r="BS1168" s="1699">
        <v>0.107</v>
      </c>
      <c r="BT1168" s="1702">
        <v>0.083000000000000004</v>
      </c>
      <c r="BU1168" s="1694">
        <f>ROUND(SQRT(BS1168^2+BT1168^2)*1000/(1.73*BS1165),0)</f>
        <v>8</v>
      </c>
      <c r="BV1168" s="1699">
        <v>0.107</v>
      </c>
      <c r="BW1168" s="1702">
        <v>0.083000000000000004</v>
      </c>
      <c r="BX1168" s="1694">
        <f>ROUND(SQRT(BV1168^2+BW1168^2)*1000/(1.73*BV1165),0)</f>
        <v>8</v>
      </c>
      <c r="BY1168" s="1699">
        <v>0.107</v>
      </c>
      <c r="BZ1168" s="1702">
        <v>0.083000000000000004</v>
      </c>
      <c r="CA1168" s="1694">
        <f>ROUND(SQRT(BY1168^2+BZ1168^2)*1000/(1.73*BY1165),0)</f>
        <v>8</v>
      </c>
    </row>
    <row r="1169" s="1620" customFormat="1" ht="21.75" customHeight="1">
      <c r="A1169" s="1681"/>
      <c r="B1169" s="1622"/>
      <c r="C1169" s="1682"/>
      <c r="D1169" s="1705" t="s">
        <v>125</v>
      </c>
      <c r="E1169" s="1690" t="s">
        <v>495</v>
      </c>
      <c r="F1169" s="1690" t="s">
        <v>495</v>
      </c>
      <c r="G1169" s="1690">
        <v>10</v>
      </c>
      <c r="H1169" s="1699">
        <v>0.14799999999999999</v>
      </c>
      <c r="I1169" s="1702">
        <v>0.105</v>
      </c>
      <c r="J1169" s="1694">
        <f>ROUND(SQRT(H1169^2+I1169^2)*1000/(1.73*H1165),0)</f>
        <v>10</v>
      </c>
      <c r="K1169" s="1699">
        <v>0.14799999999999999</v>
      </c>
      <c r="L1169" s="1702">
        <v>0.105</v>
      </c>
      <c r="M1169" s="1694">
        <f>ROUND(SQRT(K1169^2+L1169^2)*1000/(1.73*K1165),0)</f>
        <v>10</v>
      </c>
      <c r="N1169" s="1699">
        <v>0.14799999999999999</v>
      </c>
      <c r="O1169" s="1702">
        <v>0.105</v>
      </c>
      <c r="P1169" s="1694">
        <f>ROUND(SQRT(N1169^2+O1169^2)*1000/(1.73*N1165),0)</f>
        <v>10</v>
      </c>
      <c r="Q1169" s="1699">
        <v>0.14799999999999999</v>
      </c>
      <c r="R1169" s="1702">
        <v>0.105</v>
      </c>
      <c r="S1169" s="1694">
        <f>ROUND(SQRT(Q1169^2+R1169^2)*1000/(1.73*Q1165),0)</f>
        <v>10</v>
      </c>
      <c r="T1169" s="1699">
        <v>0.14799999999999999</v>
      </c>
      <c r="U1169" s="1702">
        <v>0.105</v>
      </c>
      <c r="V1169" s="1694">
        <f>ROUND(SQRT(T1169^2+U1169^2)*1000/(1.73*T1165),0)</f>
        <v>10</v>
      </c>
      <c r="W1169" s="1699">
        <v>0.27200000000000002</v>
      </c>
      <c r="X1169" s="1702">
        <v>0.11899999999999999</v>
      </c>
      <c r="Y1169" s="1694">
        <f t="shared" si="2621"/>
        <v>17</v>
      </c>
      <c r="Z1169" s="1699">
        <v>0.27200000000000002</v>
      </c>
      <c r="AA1169" s="1702">
        <v>0.11899999999999999</v>
      </c>
      <c r="AB1169" s="1694">
        <f t="shared" si="2622"/>
        <v>17</v>
      </c>
      <c r="AC1169" s="1699">
        <v>0.27200000000000002</v>
      </c>
      <c r="AD1169" s="1702">
        <v>0.11899999999999999</v>
      </c>
      <c r="AE1169" s="1694">
        <f t="shared" si="2623"/>
        <v>17</v>
      </c>
      <c r="AF1169" s="1699">
        <v>0.27200000000000002</v>
      </c>
      <c r="AG1169" s="1702">
        <v>0.11899999999999999</v>
      </c>
      <c r="AH1169" s="1694">
        <f t="shared" si="2624"/>
        <v>17</v>
      </c>
      <c r="AI1169" s="1699">
        <v>0.27200000000000002</v>
      </c>
      <c r="AJ1169" s="1702">
        <v>0.11899999999999999</v>
      </c>
      <c r="AK1169" s="1694">
        <f t="shared" si="2625"/>
        <v>17</v>
      </c>
      <c r="AL1169" s="1699">
        <v>0.27200000000000002</v>
      </c>
      <c r="AM1169" s="1702">
        <v>0.11899999999999999</v>
      </c>
      <c r="AN1169" s="1694">
        <f t="shared" si="2626"/>
        <v>17</v>
      </c>
      <c r="AO1169" s="1699">
        <v>0.27200000000000002</v>
      </c>
      <c r="AP1169" s="1702">
        <v>0.11899999999999999</v>
      </c>
      <c r="AQ1169" s="1694">
        <f t="shared" si="2627"/>
        <v>17</v>
      </c>
      <c r="AR1169" s="1699">
        <v>0.27200000000000002</v>
      </c>
      <c r="AS1169" s="1702">
        <v>0.11899999999999999</v>
      </c>
      <c r="AT1169" s="1694">
        <f t="shared" si="2628"/>
        <v>17</v>
      </c>
      <c r="AU1169" s="1699">
        <v>0.27200000000000002</v>
      </c>
      <c r="AV1169" s="1702">
        <v>0.11899999999999999</v>
      </c>
      <c r="AW1169" s="1694">
        <f t="shared" si="2629"/>
        <v>17</v>
      </c>
      <c r="AX1169" s="1699">
        <v>0.27200000000000002</v>
      </c>
      <c r="AY1169" s="1702">
        <v>0.11899999999999999</v>
      </c>
      <c r="AZ1169" s="1694">
        <f t="shared" si="2630"/>
        <v>17</v>
      </c>
      <c r="BA1169" s="1699">
        <v>0.27200000000000002</v>
      </c>
      <c r="BB1169" s="1702">
        <v>0.11899999999999999</v>
      </c>
      <c r="BC1169" s="1694">
        <f t="shared" si="2631"/>
        <v>17</v>
      </c>
      <c r="BD1169" s="1699">
        <v>0.27200000000000002</v>
      </c>
      <c r="BE1169" s="1702">
        <v>0.11899999999999999</v>
      </c>
      <c r="BF1169" s="1694">
        <f t="shared" si="2632"/>
        <v>17</v>
      </c>
      <c r="BG1169" s="1699">
        <v>0.27200000000000002</v>
      </c>
      <c r="BH1169" s="1702">
        <v>0.11899999999999999</v>
      </c>
      <c r="BI1169" s="1694">
        <f t="shared" si="2633"/>
        <v>17</v>
      </c>
      <c r="BJ1169" s="1699">
        <v>0.27200000000000002</v>
      </c>
      <c r="BK1169" s="1702">
        <v>0.11899999999999999</v>
      </c>
      <c r="BL1169" s="1694">
        <f t="shared" si="2634"/>
        <v>17</v>
      </c>
      <c r="BM1169" s="1699">
        <v>0.14799999999999999</v>
      </c>
      <c r="BN1169" s="1702">
        <v>0.105</v>
      </c>
      <c r="BO1169" s="1694">
        <f>ROUND(SQRT(BM1169^2+BN1169^2)*1000/(1.73*BM1165),0)</f>
        <v>10</v>
      </c>
      <c r="BP1169" s="1699">
        <v>0.14799999999999999</v>
      </c>
      <c r="BQ1169" s="1702">
        <v>0.105</v>
      </c>
      <c r="BR1169" s="1694">
        <f>ROUND(SQRT(BP1169^2+BQ1169^2)*1000/(1.73*BP1165),0)</f>
        <v>10</v>
      </c>
      <c r="BS1169" s="1699">
        <v>0.14799999999999999</v>
      </c>
      <c r="BT1169" s="1702">
        <v>0.105</v>
      </c>
      <c r="BU1169" s="1694">
        <f>ROUND(SQRT(BS1169^2+BT1169^2)*1000/(1.73*BS1165),0)</f>
        <v>10</v>
      </c>
      <c r="BV1169" s="1699">
        <v>0.14799999999999999</v>
      </c>
      <c r="BW1169" s="1702">
        <v>0.105</v>
      </c>
      <c r="BX1169" s="1694">
        <f>ROUND(SQRT(BV1169^2+BW1169^2)*1000/(1.73*BV1165),0)</f>
        <v>10</v>
      </c>
      <c r="BY1169" s="1699">
        <v>0.14799999999999999</v>
      </c>
      <c r="BZ1169" s="1702">
        <v>0.105</v>
      </c>
      <c r="CA1169" s="1694">
        <f>ROUND(SQRT(BY1169^2+BZ1169^2)*1000/(1.73*BY1165),0)</f>
        <v>10</v>
      </c>
    </row>
    <row r="1170" s="1620" customFormat="1" ht="21.75" customHeight="1">
      <c r="A1170" s="1681"/>
      <c r="B1170" s="1622"/>
      <c r="C1170" s="1682"/>
      <c r="D1170" s="1705" t="s">
        <v>106</v>
      </c>
      <c r="E1170" s="1690" t="s">
        <v>495</v>
      </c>
      <c r="F1170" s="1690" t="s">
        <v>495</v>
      </c>
      <c r="G1170" s="1690">
        <v>10</v>
      </c>
      <c r="H1170" s="1699">
        <v>0.043999999999999997</v>
      </c>
      <c r="I1170" s="1702">
        <v>0.029999999999999999</v>
      </c>
      <c r="J1170" s="1694">
        <f>ROUND(SQRT(H1170^2+I1170^2)*1000/(1.73*H1165),0)</f>
        <v>3</v>
      </c>
      <c r="K1170" s="1699">
        <v>0.043999999999999997</v>
      </c>
      <c r="L1170" s="1702">
        <v>0.029999999999999999</v>
      </c>
      <c r="M1170" s="1694">
        <f>ROUND(SQRT(K1170^2+L1170^2)*1000/(1.73*K1165),0)</f>
        <v>3</v>
      </c>
      <c r="N1170" s="1699">
        <v>0.043999999999999997</v>
      </c>
      <c r="O1170" s="1702">
        <v>0.029999999999999999</v>
      </c>
      <c r="P1170" s="1694">
        <f>ROUND(SQRT(N1170^2+O1170^2)*1000/(1.73*N1165),0)</f>
        <v>3</v>
      </c>
      <c r="Q1170" s="1699">
        <v>0.043999999999999997</v>
      </c>
      <c r="R1170" s="1702">
        <v>0.029999999999999999</v>
      </c>
      <c r="S1170" s="1694">
        <f>ROUND(SQRT(Q1170^2+R1170^2)*1000/(1.73*Q1165),0)</f>
        <v>3</v>
      </c>
      <c r="T1170" s="1699">
        <v>0.043999999999999997</v>
      </c>
      <c r="U1170" s="1702">
        <v>0.029999999999999999</v>
      </c>
      <c r="V1170" s="1694">
        <f>ROUND(SQRT(T1170^2+U1170^2)*1000/(1.73*T1165),0)</f>
        <v>3</v>
      </c>
      <c r="W1170" s="1699">
        <v>0.066000000000000003</v>
      </c>
      <c r="X1170" s="1702">
        <v>0.033000000000000002</v>
      </c>
      <c r="Y1170" s="1694">
        <f>ROUND(SQRT(W1170^2+X1170^2)*1000/(1.73*W1165),0)</f>
        <v>4</v>
      </c>
      <c r="Z1170" s="1699">
        <v>0.066000000000000003</v>
      </c>
      <c r="AA1170" s="1702">
        <v>0.033000000000000002</v>
      </c>
      <c r="AB1170" s="1694">
        <f>ROUND(SQRT(Z1170^2+AA1170^2)*1000/(1.73*Z1165),0)</f>
        <v>4</v>
      </c>
      <c r="AC1170" s="1699">
        <v>0.066000000000000003</v>
      </c>
      <c r="AD1170" s="1702">
        <v>0.033000000000000002</v>
      </c>
      <c r="AE1170" s="1694">
        <f>ROUND(SQRT(AC1170^2+AD1170^2)*1000/(1.73*AC1165),0)</f>
        <v>4</v>
      </c>
      <c r="AF1170" s="1699">
        <v>0.066000000000000003</v>
      </c>
      <c r="AG1170" s="1702">
        <v>0.033000000000000002</v>
      </c>
      <c r="AH1170" s="1694">
        <f>ROUND(SQRT(AF1170^2+AG1170^2)*1000/(1.73*AF1165),0)</f>
        <v>4</v>
      </c>
      <c r="AI1170" s="1699">
        <v>0.066000000000000003</v>
      </c>
      <c r="AJ1170" s="1702">
        <v>0.033000000000000002</v>
      </c>
      <c r="AK1170" s="1694">
        <f>ROUND(SQRT(AI1170^2+AJ1170^2)*1000/(1.73*AI1165),0)</f>
        <v>4</v>
      </c>
      <c r="AL1170" s="1699">
        <v>0.066000000000000003</v>
      </c>
      <c r="AM1170" s="1702">
        <v>0.033000000000000002</v>
      </c>
      <c r="AN1170" s="1694">
        <f>ROUND(SQRT(AL1170^2+AM1170^2)*1000/(1.73*AL1165),0)</f>
        <v>4</v>
      </c>
      <c r="AO1170" s="1699">
        <v>0.066000000000000003</v>
      </c>
      <c r="AP1170" s="1702">
        <v>0.033000000000000002</v>
      </c>
      <c r="AQ1170" s="1694">
        <f>ROUND(SQRT(AO1170^2+AP1170^2)*1000/(1.73*AO1165),0)</f>
        <v>4</v>
      </c>
      <c r="AR1170" s="1699">
        <v>0.066000000000000003</v>
      </c>
      <c r="AS1170" s="1702">
        <v>0.033000000000000002</v>
      </c>
      <c r="AT1170" s="1694">
        <f>ROUND(SQRT(AR1170^2+AS1170^2)*1000/(1.73*AR1165),0)</f>
        <v>4</v>
      </c>
      <c r="AU1170" s="1699">
        <v>0.066000000000000003</v>
      </c>
      <c r="AV1170" s="1702">
        <v>0.033000000000000002</v>
      </c>
      <c r="AW1170" s="1694">
        <f>ROUND(SQRT(AU1170^2+AV1170^2)*1000/(1.73*AU1165),0)</f>
        <v>4</v>
      </c>
      <c r="AX1170" s="1699">
        <v>0.066000000000000003</v>
      </c>
      <c r="AY1170" s="1702">
        <v>0.033000000000000002</v>
      </c>
      <c r="AZ1170" s="1694">
        <f>ROUND(SQRT(AX1170^2+AY1170^2)*1000/(1.73*AX1165),0)</f>
        <v>4</v>
      </c>
      <c r="BA1170" s="1699">
        <v>0.066000000000000003</v>
      </c>
      <c r="BB1170" s="1702">
        <v>0.033000000000000002</v>
      </c>
      <c r="BC1170" s="1694">
        <f>ROUND(SQRT(BA1170^2+BB1170^2)*1000/(1.73*BA1165),0)</f>
        <v>4</v>
      </c>
      <c r="BD1170" s="1699">
        <v>0.066000000000000003</v>
      </c>
      <c r="BE1170" s="1702">
        <v>0.033000000000000002</v>
      </c>
      <c r="BF1170" s="1694">
        <f>ROUND(SQRT(BD1170^2+BE1170^2)*1000/(1.73*BD1165),0)</f>
        <v>4</v>
      </c>
      <c r="BG1170" s="1699">
        <v>0.066000000000000003</v>
      </c>
      <c r="BH1170" s="1702">
        <v>0.033000000000000002</v>
      </c>
      <c r="BI1170" s="1694">
        <f>ROUND(SQRT(BG1170^2+BH1170^2)*1000/(1.73*BG1165),0)</f>
        <v>4</v>
      </c>
      <c r="BJ1170" s="1699">
        <v>0.066000000000000003</v>
      </c>
      <c r="BK1170" s="1702">
        <v>0.033000000000000002</v>
      </c>
      <c r="BL1170" s="1694">
        <f>ROUND(SQRT(BJ1170^2+BK1170^2)*1000/(1.73*BJ1165),0)</f>
        <v>4</v>
      </c>
      <c r="BM1170" s="1699">
        <v>0.043999999999999997</v>
      </c>
      <c r="BN1170" s="1702">
        <v>0.029999999999999999</v>
      </c>
      <c r="BO1170" s="1694">
        <f>ROUND(SQRT(BM1170^2+BN1170^2)*1000/(1.73*BM1165),0)</f>
        <v>3</v>
      </c>
      <c r="BP1170" s="1699">
        <v>0.043999999999999997</v>
      </c>
      <c r="BQ1170" s="1702">
        <v>0.029999999999999999</v>
      </c>
      <c r="BR1170" s="1694">
        <f>ROUND(SQRT(BP1170^2+BQ1170^2)*1000/(1.73*BP1165),0)</f>
        <v>3</v>
      </c>
      <c r="BS1170" s="1699">
        <v>0.043999999999999997</v>
      </c>
      <c r="BT1170" s="1702">
        <v>0.029999999999999999</v>
      </c>
      <c r="BU1170" s="1694">
        <f>ROUND(SQRT(BS1170^2+BT1170^2)*1000/(1.73*BS1165),0)</f>
        <v>3</v>
      </c>
      <c r="BV1170" s="1699">
        <v>0.043999999999999997</v>
      </c>
      <c r="BW1170" s="1702">
        <v>0.029999999999999999</v>
      </c>
      <c r="BX1170" s="1694">
        <f>ROUND(SQRT(BV1170^2+BW1170^2)*1000/(1.73*BV1165),0)</f>
        <v>3</v>
      </c>
      <c r="BY1170" s="1699">
        <v>0.043999999999999997</v>
      </c>
      <c r="BZ1170" s="1702">
        <v>0.029999999999999999</v>
      </c>
      <c r="CA1170" s="1694">
        <f>ROUND(SQRT(BY1170^2+BZ1170^2)*1000/(1.73*BY1165),0)</f>
        <v>3</v>
      </c>
    </row>
    <row r="1171" s="1620" customFormat="1" ht="21.75" customHeight="1">
      <c r="A1171" s="1681"/>
      <c r="B1171" s="1622"/>
      <c r="C1171" s="1682"/>
      <c r="D1171" s="1705" t="s">
        <v>798</v>
      </c>
      <c r="E1171" s="1690" t="s">
        <v>495</v>
      </c>
      <c r="F1171" s="1690" t="s">
        <v>495</v>
      </c>
      <c r="G1171" s="1690">
        <v>10</v>
      </c>
      <c r="H1171" s="1699">
        <v>0</v>
      </c>
      <c r="I1171" s="1702">
        <v>0</v>
      </c>
      <c r="J1171" s="1694">
        <f t="shared" ref="J1171:J1172" si="2635">ROUND(SQRT(H1171^2+I1171^2)*1000/(1.73*H1165),0)</f>
        <v>0</v>
      </c>
      <c r="K1171" s="1699">
        <v>0</v>
      </c>
      <c r="L1171" s="1702">
        <v>0</v>
      </c>
      <c r="M1171" s="1694">
        <f t="shared" ref="M1171:M1172" si="2636">ROUND(SQRT(K1171^2+L1171^2)*1000/(1.73*K1165),0)</f>
        <v>0</v>
      </c>
      <c r="N1171" s="1699">
        <v>0</v>
      </c>
      <c r="O1171" s="1702">
        <v>0</v>
      </c>
      <c r="P1171" s="1694">
        <f t="shared" ref="P1171:P1172" si="2637">ROUND(SQRT(N1171^2+O1171^2)*1000/(1.73*N1165),0)</f>
        <v>0</v>
      </c>
      <c r="Q1171" s="1699">
        <v>0</v>
      </c>
      <c r="R1171" s="1702">
        <v>0</v>
      </c>
      <c r="S1171" s="1694">
        <f t="shared" ref="S1171:S1172" si="2638">ROUND(SQRT(Q1171^2+R1171^2)*1000/(1.73*Q1165),0)</f>
        <v>0</v>
      </c>
      <c r="T1171" s="1699">
        <v>0</v>
      </c>
      <c r="U1171" s="1702">
        <v>0</v>
      </c>
      <c r="V1171" s="1694">
        <f t="shared" ref="V1171:V1172" si="2639">ROUND(SQRT(T1171^2+U1171^2)*1000/(1.73*T1165),0)</f>
        <v>0</v>
      </c>
      <c r="W1171" s="1699">
        <v>0</v>
      </c>
      <c r="X1171" s="1702">
        <v>0</v>
      </c>
      <c r="Y1171" s="1694">
        <f t="shared" ref="Y1171:Y1172" si="2640">ROUND(SQRT(W1171^2+X1171^2)*1000/(1.73*W1165),0)</f>
        <v>0</v>
      </c>
      <c r="Z1171" s="1699">
        <v>0</v>
      </c>
      <c r="AA1171" s="1702">
        <v>0</v>
      </c>
      <c r="AB1171" s="1694">
        <f t="shared" ref="AB1171:AB1172" si="2641">ROUND(SQRT(Z1171^2+AA1171^2)*1000/(1.73*Z1165),0)</f>
        <v>0</v>
      </c>
      <c r="AC1171" s="1699">
        <v>0</v>
      </c>
      <c r="AD1171" s="1702">
        <v>0</v>
      </c>
      <c r="AE1171" s="1694">
        <f t="shared" ref="AE1171:AE1172" si="2642">ROUND(SQRT(AC1171^2+AD1171^2)*1000/(1.73*AC1165),0)</f>
        <v>0</v>
      </c>
      <c r="AF1171" s="1699">
        <v>0</v>
      </c>
      <c r="AG1171" s="1702">
        <v>0</v>
      </c>
      <c r="AH1171" s="1694">
        <f t="shared" ref="AH1171:AH1172" si="2643">ROUND(SQRT(AF1171^2+AG1171^2)*1000/(1.73*AF1165),0)</f>
        <v>0</v>
      </c>
      <c r="AI1171" s="1699">
        <v>0</v>
      </c>
      <c r="AJ1171" s="1702">
        <v>0</v>
      </c>
      <c r="AK1171" s="1694">
        <f t="shared" ref="AK1171:AK1172" si="2644">ROUND(SQRT(AI1171^2+AJ1171^2)*1000/(1.73*AI1165),0)</f>
        <v>0</v>
      </c>
      <c r="AL1171" s="1699">
        <v>0</v>
      </c>
      <c r="AM1171" s="1702">
        <v>0</v>
      </c>
      <c r="AN1171" s="1694">
        <f t="shared" ref="AN1171:AN1172" si="2645">ROUND(SQRT(AL1171^2+AM1171^2)*1000/(1.73*AL1165),0)</f>
        <v>0</v>
      </c>
      <c r="AO1171" s="1699">
        <v>0</v>
      </c>
      <c r="AP1171" s="1702">
        <v>0</v>
      </c>
      <c r="AQ1171" s="1694">
        <f t="shared" ref="AQ1171:AQ1172" si="2646">ROUND(SQRT(AO1171^2+AP1171^2)*1000/(1.73*AO1165),0)</f>
        <v>0</v>
      </c>
      <c r="AR1171" s="1699">
        <v>0</v>
      </c>
      <c r="AS1171" s="1702">
        <v>0</v>
      </c>
      <c r="AT1171" s="1694">
        <f t="shared" ref="AT1171:AT1172" si="2647">ROUND(SQRT(AR1171^2+AS1171^2)*1000/(1.73*AR1165),0)</f>
        <v>0</v>
      </c>
      <c r="AU1171" s="1699">
        <v>0</v>
      </c>
      <c r="AV1171" s="1702">
        <v>0</v>
      </c>
      <c r="AW1171" s="1694">
        <f t="shared" ref="AW1171:AW1172" si="2648">ROUND(SQRT(AU1171^2+AV1171^2)*1000/(1.73*AU1165),0)</f>
        <v>0</v>
      </c>
      <c r="AX1171" s="1699">
        <v>0</v>
      </c>
      <c r="AY1171" s="1702">
        <v>0</v>
      </c>
      <c r="AZ1171" s="1694">
        <f t="shared" ref="AZ1171:AZ1172" si="2649">ROUND(SQRT(AX1171^2+AY1171^2)*1000/(1.73*AX1165),0)</f>
        <v>0</v>
      </c>
      <c r="BA1171" s="1699">
        <v>0</v>
      </c>
      <c r="BB1171" s="1702">
        <v>0</v>
      </c>
      <c r="BC1171" s="1694">
        <f t="shared" ref="BC1171:BC1172" si="2650">ROUND(SQRT(BA1171^2+BB1171^2)*1000/(1.73*BA1165),0)</f>
        <v>0</v>
      </c>
      <c r="BD1171" s="1699">
        <v>0</v>
      </c>
      <c r="BE1171" s="1702">
        <v>0</v>
      </c>
      <c r="BF1171" s="1694">
        <f t="shared" ref="BF1171:BF1172" si="2651">ROUND(SQRT(BD1171^2+BE1171^2)*1000/(1.73*BD1165),0)</f>
        <v>0</v>
      </c>
      <c r="BG1171" s="1699">
        <v>0</v>
      </c>
      <c r="BH1171" s="1702">
        <v>0</v>
      </c>
      <c r="BI1171" s="1694">
        <f t="shared" ref="BI1171:BI1172" si="2652">ROUND(SQRT(BG1171^2+BH1171^2)*1000/(1.73*BG1165),0)</f>
        <v>0</v>
      </c>
      <c r="BJ1171" s="1699">
        <v>0</v>
      </c>
      <c r="BK1171" s="1702">
        <v>0</v>
      </c>
      <c r="BL1171" s="1694">
        <f t="shared" ref="BL1171:BL1172" si="2653">ROUND(SQRT(BJ1171^2+BK1171^2)*1000/(1.73*BJ1165),0)</f>
        <v>0</v>
      </c>
      <c r="BM1171" s="1699">
        <v>0</v>
      </c>
      <c r="BN1171" s="1702">
        <v>0</v>
      </c>
      <c r="BO1171" s="1694">
        <f t="shared" ref="BO1171:BO1172" si="2654">ROUND(SQRT(BM1171^2+BN1171^2)*1000/(1.73*BM1165),0)</f>
        <v>0</v>
      </c>
      <c r="BP1171" s="1699">
        <v>0</v>
      </c>
      <c r="BQ1171" s="1702">
        <v>0</v>
      </c>
      <c r="BR1171" s="1694">
        <f t="shared" ref="BR1171:BR1172" si="2655">ROUND(SQRT(BP1171^2+BQ1171^2)*1000/(1.73*BP1165),0)</f>
        <v>0</v>
      </c>
      <c r="BS1171" s="1699">
        <v>0</v>
      </c>
      <c r="BT1171" s="1702">
        <v>0</v>
      </c>
      <c r="BU1171" s="1694">
        <f t="shared" ref="BU1171:BU1172" si="2656">ROUND(SQRT(BS1171^2+BT1171^2)*1000/(1.73*BS1165),0)</f>
        <v>0</v>
      </c>
      <c r="BV1171" s="1699">
        <v>0</v>
      </c>
      <c r="BW1171" s="1702">
        <v>0</v>
      </c>
      <c r="BX1171" s="1694">
        <f t="shared" ref="BX1171:BX1172" si="2657">ROUND(SQRT(BV1171^2+BW1171^2)*1000/(1.73*BV1165),0)</f>
        <v>0</v>
      </c>
      <c r="BY1171" s="1699">
        <v>0</v>
      </c>
      <c r="BZ1171" s="1702">
        <v>0</v>
      </c>
      <c r="CA1171" s="1694">
        <f t="shared" ref="CA1171:CA1172" si="2658">ROUND(SQRT(BY1171^2+BZ1171^2)*1000/(1.73*BY1165),0)</f>
        <v>0</v>
      </c>
    </row>
    <row r="1172" s="1620" customFormat="1" ht="21.75" customHeight="1">
      <c r="A1172" s="1681"/>
      <c r="B1172" s="1622" t="s">
        <v>669</v>
      </c>
      <c r="C1172" s="1682"/>
      <c r="D1172" s="1707" t="s">
        <v>545</v>
      </c>
      <c r="E1172" s="1690" t="s">
        <v>495</v>
      </c>
      <c r="F1172" s="1690" t="s">
        <v>495</v>
      </c>
      <c r="G1172" s="1690">
        <v>10</v>
      </c>
      <c r="H1172" s="1699">
        <v>0</v>
      </c>
      <c r="I1172" s="1702">
        <v>0</v>
      </c>
      <c r="J1172" s="1694">
        <f t="shared" si="2635"/>
        <v>0</v>
      </c>
      <c r="K1172" s="1699">
        <v>0</v>
      </c>
      <c r="L1172" s="1702">
        <v>0</v>
      </c>
      <c r="M1172" s="1694">
        <f t="shared" si="2636"/>
        <v>0</v>
      </c>
      <c r="N1172" s="1699">
        <v>0</v>
      </c>
      <c r="O1172" s="1702">
        <v>0</v>
      </c>
      <c r="P1172" s="1694">
        <f t="shared" si="2637"/>
        <v>0</v>
      </c>
      <c r="Q1172" s="1699">
        <v>0</v>
      </c>
      <c r="R1172" s="1702">
        <v>0</v>
      </c>
      <c r="S1172" s="1694">
        <f t="shared" si="2638"/>
        <v>0</v>
      </c>
      <c r="T1172" s="1699">
        <v>0</v>
      </c>
      <c r="U1172" s="1702">
        <v>0</v>
      </c>
      <c r="V1172" s="1694">
        <f t="shared" si="2639"/>
        <v>0</v>
      </c>
      <c r="W1172" s="1699">
        <v>0</v>
      </c>
      <c r="X1172" s="1702">
        <v>0</v>
      </c>
      <c r="Y1172" s="1694">
        <f t="shared" si="2640"/>
        <v>0</v>
      </c>
      <c r="Z1172" s="1699">
        <v>0</v>
      </c>
      <c r="AA1172" s="1702">
        <v>0</v>
      </c>
      <c r="AB1172" s="1694">
        <f t="shared" si="2641"/>
        <v>0</v>
      </c>
      <c r="AC1172" s="1699">
        <v>0</v>
      </c>
      <c r="AD1172" s="1702">
        <v>0</v>
      </c>
      <c r="AE1172" s="1694">
        <f t="shared" si="2642"/>
        <v>0</v>
      </c>
      <c r="AF1172" s="1699">
        <v>0</v>
      </c>
      <c r="AG1172" s="1702">
        <v>0</v>
      </c>
      <c r="AH1172" s="1694">
        <f t="shared" si="2643"/>
        <v>0</v>
      </c>
      <c r="AI1172" s="1699">
        <v>0</v>
      </c>
      <c r="AJ1172" s="1702">
        <v>0</v>
      </c>
      <c r="AK1172" s="1694">
        <f t="shared" si="2644"/>
        <v>0</v>
      </c>
      <c r="AL1172" s="1699">
        <v>0</v>
      </c>
      <c r="AM1172" s="1702">
        <v>0</v>
      </c>
      <c r="AN1172" s="1694">
        <f t="shared" si="2645"/>
        <v>0</v>
      </c>
      <c r="AO1172" s="1699">
        <v>0</v>
      </c>
      <c r="AP1172" s="1702">
        <v>0</v>
      </c>
      <c r="AQ1172" s="1694">
        <f t="shared" si="2646"/>
        <v>0</v>
      </c>
      <c r="AR1172" s="1699">
        <v>0</v>
      </c>
      <c r="AS1172" s="1702">
        <v>0</v>
      </c>
      <c r="AT1172" s="1694">
        <f t="shared" si="2647"/>
        <v>0</v>
      </c>
      <c r="AU1172" s="1699">
        <v>0</v>
      </c>
      <c r="AV1172" s="1702">
        <v>0</v>
      </c>
      <c r="AW1172" s="1694">
        <f t="shared" si="2648"/>
        <v>0</v>
      </c>
      <c r="AX1172" s="1699">
        <v>0</v>
      </c>
      <c r="AY1172" s="1702">
        <v>0</v>
      </c>
      <c r="AZ1172" s="1694">
        <f t="shared" si="2649"/>
        <v>0</v>
      </c>
      <c r="BA1172" s="1699">
        <v>0</v>
      </c>
      <c r="BB1172" s="1702">
        <v>0</v>
      </c>
      <c r="BC1172" s="1694">
        <f t="shared" si="2650"/>
        <v>0</v>
      </c>
      <c r="BD1172" s="1699">
        <v>0</v>
      </c>
      <c r="BE1172" s="1702">
        <v>0</v>
      </c>
      <c r="BF1172" s="1694">
        <f t="shared" si="2651"/>
        <v>0</v>
      </c>
      <c r="BG1172" s="1699">
        <v>0</v>
      </c>
      <c r="BH1172" s="1702">
        <v>0</v>
      </c>
      <c r="BI1172" s="1694">
        <f t="shared" si="2652"/>
        <v>0</v>
      </c>
      <c r="BJ1172" s="1699">
        <v>0</v>
      </c>
      <c r="BK1172" s="1702">
        <v>0</v>
      </c>
      <c r="BL1172" s="1694">
        <f t="shared" si="2653"/>
        <v>0</v>
      </c>
      <c r="BM1172" s="1699">
        <v>0</v>
      </c>
      <c r="BN1172" s="1702">
        <v>0</v>
      </c>
      <c r="BO1172" s="1694">
        <f t="shared" si="2654"/>
        <v>0</v>
      </c>
      <c r="BP1172" s="1699">
        <v>0</v>
      </c>
      <c r="BQ1172" s="1702">
        <v>0</v>
      </c>
      <c r="BR1172" s="1694">
        <f t="shared" si="2655"/>
        <v>0</v>
      </c>
      <c r="BS1172" s="1699">
        <v>0</v>
      </c>
      <c r="BT1172" s="1702">
        <v>0</v>
      </c>
      <c r="BU1172" s="1694">
        <f t="shared" si="2656"/>
        <v>0</v>
      </c>
      <c r="BV1172" s="1699">
        <v>0</v>
      </c>
      <c r="BW1172" s="1702">
        <v>0</v>
      </c>
      <c r="BX1172" s="1694">
        <f t="shared" si="2657"/>
        <v>0</v>
      </c>
      <c r="BY1172" s="1699">
        <v>0</v>
      </c>
      <c r="BZ1172" s="1702">
        <v>0</v>
      </c>
      <c r="CA1172" s="1694">
        <f t="shared" si="2658"/>
        <v>0</v>
      </c>
    </row>
    <row r="1173" s="1620" customFormat="1" ht="21.75" customHeight="1">
      <c r="A1173" s="1681"/>
      <c r="B1173" s="1622"/>
      <c r="C1173" s="1682"/>
      <c r="D1173" s="1707" t="s">
        <v>100</v>
      </c>
      <c r="E1173" s="1690" t="s">
        <v>495</v>
      </c>
      <c r="F1173" s="1690" t="s">
        <v>495</v>
      </c>
      <c r="G1173" s="1690">
        <v>10</v>
      </c>
      <c r="H1173" s="1699">
        <v>0.0060000000000000001</v>
      </c>
      <c r="I1173" s="1702">
        <v>0.0089999999999999993</v>
      </c>
      <c r="J1173" s="1694">
        <f>ROUND(SQRT(H1173^2+I1173^2)*1000/(1.73*H1166),0)</f>
        <v>1</v>
      </c>
      <c r="K1173" s="1699">
        <v>0.0060000000000000001</v>
      </c>
      <c r="L1173" s="1702">
        <v>0.0089999999999999993</v>
      </c>
      <c r="M1173" s="1694">
        <f>ROUND(SQRT(K1173^2+L1173^2)*1000/(1.73*K1166),0)</f>
        <v>1</v>
      </c>
      <c r="N1173" s="1699">
        <v>0.0060000000000000001</v>
      </c>
      <c r="O1173" s="1702">
        <v>0.0089999999999999993</v>
      </c>
      <c r="P1173" s="1694">
        <f>ROUND(SQRT(N1173^2+O1173^2)*1000/(1.73*N1166),0)</f>
        <v>1</v>
      </c>
      <c r="Q1173" s="1699">
        <v>0.0060000000000000001</v>
      </c>
      <c r="R1173" s="1702">
        <v>0.0089999999999999993</v>
      </c>
      <c r="S1173" s="1694">
        <f>ROUND(SQRT(Q1173^2+R1173^2)*1000/(1.73*Q1166),0)</f>
        <v>1</v>
      </c>
      <c r="T1173" s="1699">
        <v>0.0060000000000000001</v>
      </c>
      <c r="U1173" s="1702">
        <v>0.0089999999999999993</v>
      </c>
      <c r="V1173" s="1694">
        <f>ROUND(SQRT(T1173^2+U1173^2)*1000/(1.73*T1166),0)</f>
        <v>1</v>
      </c>
      <c r="W1173" s="1699">
        <v>0.0070000000000000001</v>
      </c>
      <c r="X1173" s="1702">
        <v>0.0070000000000000001</v>
      </c>
      <c r="Y1173" s="1694">
        <f>ROUND(SQRT(W1173^2+X1173^2)*1000/(1.73*W1166),0)</f>
        <v>1</v>
      </c>
      <c r="Z1173" s="1699">
        <v>0.0070000000000000001</v>
      </c>
      <c r="AA1173" s="1702">
        <v>0.0070000000000000001</v>
      </c>
      <c r="AB1173" s="1694">
        <f>ROUND(SQRT(Z1173^2+AA1173^2)*1000/(1.73*Z1166),0)</f>
        <v>1</v>
      </c>
      <c r="AC1173" s="1699">
        <v>0.0070000000000000001</v>
      </c>
      <c r="AD1173" s="1702">
        <v>0.0070000000000000001</v>
      </c>
      <c r="AE1173" s="1694">
        <f>ROUND(SQRT(AC1173^2+AD1173^2)*1000/(1.73*AC1166),0)</f>
        <v>1</v>
      </c>
      <c r="AF1173" s="1699">
        <v>0.0070000000000000001</v>
      </c>
      <c r="AG1173" s="1702">
        <v>0.0070000000000000001</v>
      </c>
      <c r="AH1173" s="1694">
        <f>ROUND(SQRT(AF1173^2+AG1173^2)*1000/(1.73*AF1166),0)</f>
        <v>1</v>
      </c>
      <c r="AI1173" s="1699">
        <v>0.0070000000000000001</v>
      </c>
      <c r="AJ1173" s="1702">
        <v>0.0070000000000000001</v>
      </c>
      <c r="AK1173" s="1694">
        <f>ROUND(SQRT(AI1173^2+AJ1173^2)*1000/(1.73*AI1166),0)</f>
        <v>1</v>
      </c>
      <c r="AL1173" s="1699">
        <v>0.0070000000000000001</v>
      </c>
      <c r="AM1173" s="1702">
        <v>0.0070000000000000001</v>
      </c>
      <c r="AN1173" s="1694">
        <f>ROUND(SQRT(AL1173^2+AM1173^2)*1000/(1.73*AL1166),0)</f>
        <v>1</v>
      </c>
      <c r="AO1173" s="1699">
        <v>0.0070000000000000001</v>
      </c>
      <c r="AP1173" s="1702">
        <v>0.0070000000000000001</v>
      </c>
      <c r="AQ1173" s="1694">
        <f>ROUND(SQRT(AO1173^2+AP1173^2)*1000/(1.73*AO1166),0)</f>
        <v>1</v>
      </c>
      <c r="AR1173" s="1699">
        <v>0.0070000000000000001</v>
      </c>
      <c r="AS1173" s="1702">
        <v>0.0070000000000000001</v>
      </c>
      <c r="AT1173" s="1694">
        <f>ROUND(SQRT(AR1173^2+AS1173^2)*1000/(1.73*AR1166),0)</f>
        <v>1</v>
      </c>
      <c r="AU1173" s="1699">
        <v>0.0070000000000000001</v>
      </c>
      <c r="AV1173" s="1702">
        <v>0.0070000000000000001</v>
      </c>
      <c r="AW1173" s="1694">
        <f>ROUND(SQRT(AU1173^2+AV1173^2)*1000/(1.73*AU1166),0)</f>
        <v>1</v>
      </c>
      <c r="AX1173" s="1699">
        <v>0.0070000000000000001</v>
      </c>
      <c r="AY1173" s="1702">
        <v>0.0070000000000000001</v>
      </c>
      <c r="AZ1173" s="1694">
        <f>ROUND(SQRT(AX1173^2+AY1173^2)*1000/(1.73*AX1166),0)</f>
        <v>1</v>
      </c>
      <c r="BA1173" s="1699">
        <v>0.0070000000000000001</v>
      </c>
      <c r="BB1173" s="1702">
        <v>0.0070000000000000001</v>
      </c>
      <c r="BC1173" s="1694">
        <f>ROUND(SQRT(BA1173^2+BB1173^2)*1000/(1.73*BA1166),0)</f>
        <v>1</v>
      </c>
      <c r="BD1173" s="1699">
        <v>0.0070000000000000001</v>
      </c>
      <c r="BE1173" s="1702">
        <v>0.0070000000000000001</v>
      </c>
      <c r="BF1173" s="1694">
        <f>ROUND(SQRT(BD1173^2+BE1173^2)*1000/(1.73*BD1166),0)</f>
        <v>1</v>
      </c>
      <c r="BG1173" s="1699">
        <v>0.0070000000000000001</v>
      </c>
      <c r="BH1173" s="1702">
        <v>0.0070000000000000001</v>
      </c>
      <c r="BI1173" s="1694">
        <f>ROUND(SQRT(BG1173^2+BH1173^2)*1000/(1.73*BG1166),0)</f>
        <v>1</v>
      </c>
      <c r="BJ1173" s="1699">
        <v>0.0070000000000000001</v>
      </c>
      <c r="BK1173" s="1702">
        <v>0.0070000000000000001</v>
      </c>
      <c r="BL1173" s="1694">
        <f>ROUND(SQRT(BJ1173^2+BK1173^2)*1000/(1.73*BJ1166),0)</f>
        <v>1</v>
      </c>
      <c r="BM1173" s="1699">
        <v>0.0060000000000000001</v>
      </c>
      <c r="BN1173" s="1702">
        <v>0.0089999999999999993</v>
      </c>
      <c r="BO1173" s="1694">
        <f>ROUND(SQRT(BM1173^2+BN1173^2)*1000/(1.73*BM1166),0)</f>
        <v>1</v>
      </c>
      <c r="BP1173" s="1699">
        <v>0.0060000000000000001</v>
      </c>
      <c r="BQ1173" s="1702">
        <v>0.0089999999999999993</v>
      </c>
      <c r="BR1173" s="1694">
        <f>ROUND(SQRT(BP1173^2+BQ1173^2)*1000/(1.73*BP1166),0)</f>
        <v>1</v>
      </c>
      <c r="BS1173" s="1699">
        <v>0.0060000000000000001</v>
      </c>
      <c r="BT1173" s="1702">
        <v>0.0089999999999999993</v>
      </c>
      <c r="BU1173" s="1694">
        <f>ROUND(SQRT(BS1173^2+BT1173^2)*1000/(1.73*BS1166),0)</f>
        <v>1</v>
      </c>
      <c r="BV1173" s="1699">
        <v>0.0060000000000000001</v>
      </c>
      <c r="BW1173" s="1702">
        <v>0.0089999999999999993</v>
      </c>
      <c r="BX1173" s="1694">
        <f>ROUND(SQRT(BV1173^2+BW1173^2)*1000/(1.73*BV1166),0)</f>
        <v>1</v>
      </c>
      <c r="BY1173" s="1699">
        <v>0.0060000000000000001</v>
      </c>
      <c r="BZ1173" s="1702">
        <v>0.0089999999999999993</v>
      </c>
      <c r="CA1173" s="1694">
        <f>ROUND(SQRT(BY1173^2+BZ1173^2)*1000/(1.73*BY1166),0)</f>
        <v>1</v>
      </c>
    </row>
    <row r="1174" s="1620" customFormat="1" ht="21.75" customHeight="1">
      <c r="A1174" s="1681"/>
      <c r="B1174" s="1622"/>
      <c r="C1174" s="1682"/>
      <c r="D1174" s="1705" t="s">
        <v>104</v>
      </c>
      <c r="E1174" s="1690" t="s">
        <v>495</v>
      </c>
      <c r="F1174" s="1690" t="s">
        <v>495</v>
      </c>
      <c r="G1174" s="1690">
        <v>10</v>
      </c>
      <c r="H1174" s="1699">
        <v>0.0060000000000000001</v>
      </c>
      <c r="I1174" s="1702">
        <v>0.001</v>
      </c>
      <c r="J1174" s="1694">
        <f>ROUND(SQRT(H1174^2+I1174^2)*1000/(1.73*H1166),0)</f>
        <v>0</v>
      </c>
      <c r="K1174" s="1699">
        <v>0.0060000000000000001</v>
      </c>
      <c r="L1174" s="1702">
        <v>0.001</v>
      </c>
      <c r="M1174" s="1694">
        <f>ROUND(SQRT(K1174^2+L1174^2)*1000/(1.73*K1166),0)</f>
        <v>0</v>
      </c>
      <c r="N1174" s="1699">
        <v>0.0060000000000000001</v>
      </c>
      <c r="O1174" s="1702">
        <v>0.001</v>
      </c>
      <c r="P1174" s="1694">
        <f>ROUND(SQRT(N1174^2+O1174^2)*1000/(1.73*N1166),0)</f>
        <v>0</v>
      </c>
      <c r="Q1174" s="1699">
        <v>0.0060000000000000001</v>
      </c>
      <c r="R1174" s="1702">
        <v>0.001</v>
      </c>
      <c r="S1174" s="1694">
        <f>ROUND(SQRT(Q1174^2+R1174^2)*1000/(1.73*Q1166),0)</f>
        <v>0</v>
      </c>
      <c r="T1174" s="1699">
        <v>0.0060000000000000001</v>
      </c>
      <c r="U1174" s="1702">
        <v>0.001</v>
      </c>
      <c r="V1174" s="1694">
        <f>ROUND(SQRT(T1174^2+U1174^2)*1000/(1.73*T1166),0)</f>
        <v>0</v>
      </c>
      <c r="W1174" s="1699">
        <v>0.0080000000000000002</v>
      </c>
      <c r="X1174" s="1702">
        <v>0.001</v>
      </c>
      <c r="Y1174" s="1694">
        <f>ROUND(SQRT(W1174^2+X1174^2)*1000/(1.73*W1166),0)</f>
        <v>0</v>
      </c>
      <c r="Z1174" s="1699">
        <v>0.0080000000000000002</v>
      </c>
      <c r="AA1174" s="1702">
        <v>0.001</v>
      </c>
      <c r="AB1174" s="1694">
        <f>ROUND(SQRT(Z1174^2+AA1174^2)*1000/(1.73*Z1166),0)</f>
        <v>0</v>
      </c>
      <c r="AC1174" s="1699">
        <v>0.0080000000000000002</v>
      </c>
      <c r="AD1174" s="1702">
        <v>0.001</v>
      </c>
      <c r="AE1174" s="1694">
        <f>ROUND(SQRT(AC1174^2+AD1174^2)*1000/(1.73*AC1166),0)</f>
        <v>0</v>
      </c>
      <c r="AF1174" s="1699">
        <v>0.0080000000000000002</v>
      </c>
      <c r="AG1174" s="1702">
        <v>0.001</v>
      </c>
      <c r="AH1174" s="1694">
        <f>ROUND(SQRT(AF1174^2+AG1174^2)*1000/(1.73*AF1166),0)</f>
        <v>0</v>
      </c>
      <c r="AI1174" s="1699">
        <v>0.0080000000000000002</v>
      </c>
      <c r="AJ1174" s="1702">
        <v>0.001</v>
      </c>
      <c r="AK1174" s="1694">
        <f>ROUND(SQRT(AI1174^2+AJ1174^2)*1000/(1.73*AI1166),0)</f>
        <v>0</v>
      </c>
      <c r="AL1174" s="1699">
        <v>0.0080000000000000002</v>
      </c>
      <c r="AM1174" s="1702">
        <v>0.001</v>
      </c>
      <c r="AN1174" s="1694">
        <f>ROUND(SQRT(AL1174^2+AM1174^2)*1000/(1.73*AL1166),0)</f>
        <v>0</v>
      </c>
      <c r="AO1174" s="1699">
        <v>0.0080000000000000002</v>
      </c>
      <c r="AP1174" s="1702">
        <v>0.001</v>
      </c>
      <c r="AQ1174" s="1694">
        <f>ROUND(SQRT(AO1174^2+AP1174^2)*1000/(1.73*AO1166),0)</f>
        <v>0</v>
      </c>
      <c r="AR1174" s="1699">
        <v>0.0080000000000000002</v>
      </c>
      <c r="AS1174" s="1702">
        <v>0.001</v>
      </c>
      <c r="AT1174" s="1694">
        <f>ROUND(SQRT(AR1174^2+AS1174^2)*1000/(1.73*AR1166),0)</f>
        <v>0</v>
      </c>
      <c r="AU1174" s="1699">
        <v>0.0080000000000000002</v>
      </c>
      <c r="AV1174" s="1702">
        <v>0.001</v>
      </c>
      <c r="AW1174" s="1694">
        <f>ROUND(SQRT(AU1174^2+AV1174^2)*1000/(1.73*AU1166),0)</f>
        <v>0</v>
      </c>
      <c r="AX1174" s="1699">
        <v>0.0080000000000000002</v>
      </c>
      <c r="AY1174" s="1702">
        <v>0.001</v>
      </c>
      <c r="AZ1174" s="1694">
        <f>ROUND(SQRT(AX1174^2+AY1174^2)*1000/(1.73*AX1166),0)</f>
        <v>0</v>
      </c>
      <c r="BA1174" s="1699">
        <v>0.0080000000000000002</v>
      </c>
      <c r="BB1174" s="1702">
        <v>0.001</v>
      </c>
      <c r="BC1174" s="1694">
        <f>ROUND(SQRT(BA1174^2+BB1174^2)*1000/(1.73*BA1166),0)</f>
        <v>0</v>
      </c>
      <c r="BD1174" s="1699">
        <v>0.0080000000000000002</v>
      </c>
      <c r="BE1174" s="1702">
        <v>0.001</v>
      </c>
      <c r="BF1174" s="1694">
        <f>ROUND(SQRT(BD1174^2+BE1174^2)*1000/(1.73*BD1166),0)</f>
        <v>0</v>
      </c>
      <c r="BG1174" s="1699">
        <v>0.0080000000000000002</v>
      </c>
      <c r="BH1174" s="1702">
        <v>0.001</v>
      </c>
      <c r="BI1174" s="1694">
        <f>ROUND(SQRT(BG1174^2+BH1174^2)*1000/(1.73*BG1166),0)</f>
        <v>0</v>
      </c>
      <c r="BJ1174" s="1699">
        <v>0.0080000000000000002</v>
      </c>
      <c r="BK1174" s="1702">
        <v>0.001</v>
      </c>
      <c r="BL1174" s="1694">
        <f>ROUND(SQRT(BJ1174^2+BK1174^2)*1000/(1.73*BJ1166),0)</f>
        <v>0</v>
      </c>
      <c r="BM1174" s="1699">
        <v>0.0060000000000000001</v>
      </c>
      <c r="BN1174" s="1702">
        <v>0.001</v>
      </c>
      <c r="BO1174" s="1694">
        <f>ROUND(SQRT(BM1174^2+BN1174^2)*1000/(1.73*BM1166),0)</f>
        <v>0</v>
      </c>
      <c r="BP1174" s="1699">
        <v>0.0060000000000000001</v>
      </c>
      <c r="BQ1174" s="1702">
        <v>0.001</v>
      </c>
      <c r="BR1174" s="1694">
        <f>ROUND(SQRT(BP1174^2+BQ1174^2)*1000/(1.73*BP1166),0)</f>
        <v>0</v>
      </c>
      <c r="BS1174" s="1699">
        <v>0.0060000000000000001</v>
      </c>
      <c r="BT1174" s="1702">
        <v>0.001</v>
      </c>
      <c r="BU1174" s="1694">
        <f>ROUND(SQRT(BS1174^2+BT1174^2)*1000/(1.73*BS1166),0)</f>
        <v>0</v>
      </c>
      <c r="BV1174" s="1699">
        <v>0.0060000000000000001</v>
      </c>
      <c r="BW1174" s="1702">
        <v>0.001</v>
      </c>
      <c r="BX1174" s="1694">
        <f>ROUND(SQRT(BV1174^2+BW1174^2)*1000/(1.73*BV1166),0)</f>
        <v>0</v>
      </c>
      <c r="BY1174" s="1699">
        <v>0.0060000000000000001</v>
      </c>
      <c r="BZ1174" s="1702">
        <v>0.001</v>
      </c>
      <c r="CA1174" s="1694">
        <f>ROUND(SQRT(BY1174^2+BZ1174^2)*1000/(1.73*BY1166),0)</f>
        <v>0</v>
      </c>
    </row>
    <row r="1175" s="1620" customFormat="1" ht="21.75" customHeight="1">
      <c r="A1175" s="1681"/>
      <c r="B1175" s="1622"/>
      <c r="C1175" s="1682"/>
      <c r="D1175" s="1707" t="s">
        <v>180</v>
      </c>
      <c r="E1175" s="1690" t="s">
        <v>495</v>
      </c>
      <c r="F1175" s="1690" t="s">
        <v>495</v>
      </c>
      <c r="G1175" s="1690">
        <v>10</v>
      </c>
      <c r="H1175" s="1699">
        <v>0.0040000000000000001</v>
      </c>
      <c r="I1175" s="1702">
        <v>0.0060000000000000001</v>
      </c>
      <c r="J1175" s="1694">
        <f>ROUND(SQRT(H1175^2+I1175^2)*1000/(1.73*H1166),0)</f>
        <v>0</v>
      </c>
      <c r="K1175" s="1699">
        <v>0.0040000000000000001</v>
      </c>
      <c r="L1175" s="1702">
        <v>0.0060000000000000001</v>
      </c>
      <c r="M1175" s="1694">
        <f>ROUND(SQRT(K1175^2+L1175^2)*1000/(1.73*K1166),0)</f>
        <v>0</v>
      </c>
      <c r="N1175" s="1699">
        <v>0.0040000000000000001</v>
      </c>
      <c r="O1175" s="1702">
        <v>0.0060000000000000001</v>
      </c>
      <c r="P1175" s="1694">
        <f>ROUND(SQRT(N1175^2+O1175^2)*1000/(1.73*N1166),0)</f>
        <v>0</v>
      </c>
      <c r="Q1175" s="1699">
        <v>0.0040000000000000001</v>
      </c>
      <c r="R1175" s="1702">
        <v>0.0060000000000000001</v>
      </c>
      <c r="S1175" s="1694">
        <f>ROUND(SQRT(Q1175^2+R1175^2)*1000/(1.73*Q1166),0)</f>
        <v>0</v>
      </c>
      <c r="T1175" s="1699">
        <v>0.0040000000000000001</v>
      </c>
      <c r="U1175" s="1702">
        <v>0.0060000000000000001</v>
      </c>
      <c r="V1175" s="1694">
        <f>ROUND(SQRT(T1175^2+U1175^2)*1000/(1.73*T1166),0)</f>
        <v>0</v>
      </c>
      <c r="W1175" s="1699">
        <v>0.0030000000000000001</v>
      </c>
      <c r="X1175" s="1702">
        <v>0.0045999999999999999</v>
      </c>
      <c r="Y1175" s="1694">
        <f>ROUND(SQRT(W1175^2+X1175^2)*1000/(1.73*W1166),0)</f>
        <v>0</v>
      </c>
      <c r="Z1175" s="1699">
        <v>0.0030000000000000001</v>
      </c>
      <c r="AA1175" s="1702">
        <v>0.0045999999999999999</v>
      </c>
      <c r="AB1175" s="1694">
        <f>ROUND(SQRT(Z1175^2+AA1175^2)*1000/(1.73*Z1166),0)</f>
        <v>0</v>
      </c>
      <c r="AC1175" s="1699">
        <v>0.0030000000000000001</v>
      </c>
      <c r="AD1175" s="1702">
        <v>0.0045999999999999999</v>
      </c>
      <c r="AE1175" s="1694">
        <f>ROUND(SQRT(AC1175^2+AD1175^2)*1000/(1.73*AC1166),0)</f>
        <v>0</v>
      </c>
      <c r="AF1175" s="1699">
        <v>0.0030000000000000001</v>
      </c>
      <c r="AG1175" s="1702">
        <v>0.0045999999999999999</v>
      </c>
      <c r="AH1175" s="1694">
        <f>ROUND(SQRT(AF1175^2+AG1175^2)*1000/(1.73*AF1166),0)</f>
        <v>0</v>
      </c>
      <c r="AI1175" s="1699">
        <v>0.0030000000000000001</v>
      </c>
      <c r="AJ1175" s="1702">
        <v>0.0045999999999999999</v>
      </c>
      <c r="AK1175" s="1694">
        <f>ROUND(SQRT(AI1175^2+AJ1175^2)*1000/(1.73*AI1166),0)</f>
        <v>0</v>
      </c>
      <c r="AL1175" s="1699">
        <v>0.0030000000000000001</v>
      </c>
      <c r="AM1175" s="1702">
        <v>0.0045999999999999999</v>
      </c>
      <c r="AN1175" s="1694">
        <f>ROUND(SQRT(AL1175^2+AM1175^2)*1000/(1.73*AL1166),0)</f>
        <v>0</v>
      </c>
      <c r="AO1175" s="1699">
        <v>0.0030000000000000001</v>
      </c>
      <c r="AP1175" s="1702">
        <v>0.0045999999999999999</v>
      </c>
      <c r="AQ1175" s="1694">
        <f>ROUND(SQRT(AO1175^2+AP1175^2)*1000/(1.73*AO1166),0)</f>
        <v>0</v>
      </c>
      <c r="AR1175" s="1699">
        <v>0.0030000000000000001</v>
      </c>
      <c r="AS1175" s="1702">
        <v>0.0045999999999999999</v>
      </c>
      <c r="AT1175" s="1694">
        <f>ROUND(SQRT(AR1175^2+AS1175^2)*1000/(1.73*AR1166),0)</f>
        <v>0</v>
      </c>
      <c r="AU1175" s="1699">
        <v>0.0030000000000000001</v>
      </c>
      <c r="AV1175" s="1702">
        <v>0.0045999999999999999</v>
      </c>
      <c r="AW1175" s="1694">
        <f>ROUND(SQRT(AU1175^2+AV1175^2)*1000/(1.73*AU1166),0)</f>
        <v>0</v>
      </c>
      <c r="AX1175" s="1699">
        <v>0.0030000000000000001</v>
      </c>
      <c r="AY1175" s="1702">
        <v>0.0045999999999999999</v>
      </c>
      <c r="AZ1175" s="1694">
        <f>ROUND(SQRT(AX1175^2+AY1175^2)*1000/(1.73*AX1166),0)</f>
        <v>0</v>
      </c>
      <c r="BA1175" s="1699">
        <v>0.0030000000000000001</v>
      </c>
      <c r="BB1175" s="1702">
        <v>0.0045999999999999999</v>
      </c>
      <c r="BC1175" s="1694">
        <f>ROUND(SQRT(BA1175^2+BB1175^2)*1000/(1.73*BA1166),0)</f>
        <v>0</v>
      </c>
      <c r="BD1175" s="1699">
        <v>0.0030000000000000001</v>
      </c>
      <c r="BE1175" s="1702">
        <v>0.0045999999999999999</v>
      </c>
      <c r="BF1175" s="1694">
        <f>ROUND(SQRT(BD1175^2+BE1175^2)*1000/(1.73*BD1166),0)</f>
        <v>0</v>
      </c>
      <c r="BG1175" s="1699">
        <v>0.0030000000000000001</v>
      </c>
      <c r="BH1175" s="1702">
        <v>0.0045999999999999999</v>
      </c>
      <c r="BI1175" s="1694">
        <f>ROUND(SQRT(BG1175^2+BH1175^2)*1000/(1.73*BG1166),0)</f>
        <v>0</v>
      </c>
      <c r="BJ1175" s="1699">
        <v>0.0030000000000000001</v>
      </c>
      <c r="BK1175" s="1702">
        <v>0.0045999999999999999</v>
      </c>
      <c r="BL1175" s="1694">
        <f>ROUND(SQRT(BJ1175^2+BK1175^2)*1000/(1.73*BJ1166),0)</f>
        <v>0</v>
      </c>
      <c r="BM1175" s="1699">
        <v>0.0040000000000000001</v>
      </c>
      <c r="BN1175" s="1702">
        <v>0.0060000000000000001</v>
      </c>
      <c r="BO1175" s="1694">
        <f>ROUND(SQRT(BM1175^2+BN1175^2)*1000/(1.73*BM1166),0)</f>
        <v>0</v>
      </c>
      <c r="BP1175" s="1699">
        <v>0.0040000000000000001</v>
      </c>
      <c r="BQ1175" s="1702">
        <v>0.0060000000000000001</v>
      </c>
      <c r="BR1175" s="1694">
        <f>ROUND(SQRT(BP1175^2+BQ1175^2)*1000/(1.73*BP1166),0)</f>
        <v>0</v>
      </c>
      <c r="BS1175" s="1699">
        <v>0.0040000000000000001</v>
      </c>
      <c r="BT1175" s="1702">
        <v>0.0060000000000000001</v>
      </c>
      <c r="BU1175" s="1694">
        <f>ROUND(SQRT(BS1175^2+BT1175^2)*1000/(1.73*BS1166),0)</f>
        <v>0</v>
      </c>
      <c r="BV1175" s="1699">
        <v>0.0040000000000000001</v>
      </c>
      <c r="BW1175" s="1702">
        <v>0.0060000000000000001</v>
      </c>
      <c r="BX1175" s="1694">
        <f>ROUND(SQRT(BV1175^2+BW1175^2)*1000/(1.73*BV1166),0)</f>
        <v>0</v>
      </c>
      <c r="BY1175" s="1699">
        <v>0.0040000000000000001</v>
      </c>
      <c r="BZ1175" s="1702">
        <v>0.0060000000000000001</v>
      </c>
      <c r="CA1175" s="1694">
        <f>ROUND(SQRT(BY1175^2+BZ1175^2)*1000/(1.73*BY1166),0)</f>
        <v>0</v>
      </c>
    </row>
    <row r="1176" s="1620" customFormat="1" ht="21.75" customHeight="1">
      <c r="A1176" s="1681"/>
      <c r="B1176" s="1622"/>
      <c r="C1176" s="1682"/>
      <c r="D1176" s="1705" t="s">
        <v>753</v>
      </c>
      <c r="E1176" s="1690" t="s">
        <v>495</v>
      </c>
      <c r="F1176" s="1690" t="s">
        <v>495</v>
      </c>
      <c r="G1176" s="1690">
        <v>10</v>
      </c>
      <c r="H1176" s="1699"/>
      <c r="I1176" s="1702"/>
      <c r="J1176" s="1694">
        <f>ROUND(SQRT(H1176^2+I1176^2)*1000/(1.73*H1166),0)</f>
        <v>0</v>
      </c>
      <c r="K1176" s="1699"/>
      <c r="L1176" s="1702"/>
      <c r="M1176" s="1694">
        <f>ROUND(SQRT(K1176^2+L1176^2)*1000/(1.73*K1166),0)</f>
        <v>0</v>
      </c>
      <c r="N1176" s="1699"/>
      <c r="O1176" s="1702"/>
      <c r="P1176" s="1694">
        <f>ROUND(SQRT(N1176^2+O1176^2)*1000/(1.73*N1166),0)</f>
        <v>0</v>
      </c>
      <c r="Q1176" s="1699"/>
      <c r="R1176" s="1702"/>
      <c r="S1176" s="1694">
        <f>ROUND(SQRT(Q1176^2+R1176^2)*1000/(1.73*Q1166),0)</f>
        <v>0</v>
      </c>
      <c r="T1176" s="1699"/>
      <c r="U1176" s="1702"/>
      <c r="V1176" s="1694">
        <f>ROUND(SQRT(T1176^2+U1176^2)*1000/(1.73*T1166),0)</f>
        <v>0</v>
      </c>
      <c r="W1176" s="1699"/>
      <c r="X1176" s="1702"/>
      <c r="Y1176" s="1694">
        <f>ROUND(SQRT(W1176^2+X1176^2)*1000/(1.73*W1166),0)</f>
        <v>0</v>
      </c>
      <c r="Z1176" s="1699"/>
      <c r="AA1176" s="1702"/>
      <c r="AB1176" s="1694">
        <f>ROUND(SQRT(Z1176^2+AA1176^2)*1000/(1.73*Z1166),0)</f>
        <v>0</v>
      </c>
      <c r="AC1176" s="1699"/>
      <c r="AD1176" s="1702"/>
      <c r="AE1176" s="1694">
        <f>ROUND(SQRT(AC1176^2+AD1176^2)*1000/(1.73*AC1166),0)</f>
        <v>0</v>
      </c>
      <c r="AF1176" s="1699"/>
      <c r="AG1176" s="1702"/>
      <c r="AH1176" s="1694">
        <f>ROUND(SQRT(AF1176^2+AG1176^2)*1000/(1.73*AF1166),0)</f>
        <v>0</v>
      </c>
      <c r="AI1176" s="1699"/>
      <c r="AJ1176" s="1702"/>
      <c r="AK1176" s="1694">
        <f>ROUND(SQRT(AI1176^2+AJ1176^2)*1000/(1.73*AI1166),0)</f>
        <v>0</v>
      </c>
      <c r="AL1176" s="1699"/>
      <c r="AM1176" s="1702"/>
      <c r="AN1176" s="1694">
        <f>ROUND(SQRT(AL1176^2+AM1176^2)*1000/(1.73*AL1166),0)</f>
        <v>0</v>
      </c>
      <c r="AO1176" s="1699"/>
      <c r="AP1176" s="1702"/>
      <c r="AQ1176" s="1694">
        <f>ROUND(SQRT(AO1176^2+AP1176^2)*1000/(1.73*AO1166),0)</f>
        <v>0</v>
      </c>
      <c r="AR1176" s="1699"/>
      <c r="AS1176" s="1702"/>
      <c r="AT1176" s="1694">
        <f>ROUND(SQRT(AR1176^2+AS1176^2)*1000/(1.73*AR1166),0)</f>
        <v>0</v>
      </c>
      <c r="AU1176" s="1699"/>
      <c r="AV1176" s="1702"/>
      <c r="AW1176" s="1694">
        <f>ROUND(SQRT(AU1176^2+AV1176^2)*1000/(1.73*AU1166),0)</f>
        <v>0</v>
      </c>
      <c r="AX1176" s="1699"/>
      <c r="AY1176" s="1702"/>
      <c r="AZ1176" s="1694">
        <f>ROUND(SQRT(AX1176^2+AY1176^2)*1000/(1.73*AX1166),0)</f>
        <v>0</v>
      </c>
      <c r="BA1176" s="1699"/>
      <c r="BB1176" s="1702"/>
      <c r="BC1176" s="1694">
        <f>ROUND(SQRT(BA1176^2+BB1176^2)*1000/(1.73*BA1166),0)</f>
        <v>0</v>
      </c>
      <c r="BD1176" s="1699"/>
      <c r="BE1176" s="1702"/>
      <c r="BF1176" s="1694">
        <f>ROUND(SQRT(BD1176^2+BE1176^2)*1000/(1.73*BD1166),0)</f>
        <v>0</v>
      </c>
      <c r="BG1176" s="1699"/>
      <c r="BH1176" s="1702"/>
      <c r="BI1176" s="1694">
        <f>ROUND(SQRT(BG1176^2+BH1176^2)*1000/(1.73*BG1166),0)</f>
        <v>0</v>
      </c>
      <c r="BJ1176" s="1699"/>
      <c r="BK1176" s="1702"/>
      <c r="BL1176" s="1694">
        <f>ROUND(SQRT(BJ1176^2+BK1176^2)*1000/(1.73*BJ1166),0)</f>
        <v>0</v>
      </c>
      <c r="BM1176" s="1699"/>
      <c r="BN1176" s="1702"/>
      <c r="BO1176" s="1694">
        <f>ROUND(SQRT(BM1176^2+BN1176^2)*1000/(1.73*BM1166),0)</f>
        <v>0</v>
      </c>
      <c r="BP1176" s="1699"/>
      <c r="BQ1176" s="1702"/>
      <c r="BR1176" s="1694">
        <f>ROUND(SQRT(BP1176^2+BQ1176^2)*1000/(1.73*BP1166),0)</f>
        <v>0</v>
      </c>
      <c r="BS1176" s="1699"/>
      <c r="BT1176" s="1702"/>
      <c r="BU1176" s="1694">
        <f>ROUND(SQRT(BS1176^2+BT1176^2)*1000/(1.73*BS1166),0)</f>
        <v>0</v>
      </c>
      <c r="BV1176" s="1699"/>
      <c r="BW1176" s="1702"/>
      <c r="BX1176" s="1694">
        <f>ROUND(SQRT(BV1176^2+BW1176^2)*1000/(1.73*BV1166),0)</f>
        <v>0</v>
      </c>
      <c r="BY1176" s="1699"/>
      <c r="BZ1176" s="1702"/>
      <c r="CA1176" s="1694">
        <f>ROUND(SQRT(BY1176^2+BZ1176^2)*1000/(1.73*BY1166),0)</f>
        <v>0</v>
      </c>
    </row>
    <row r="1177" s="1620" customFormat="1" ht="21.75" customHeight="1">
      <c r="A1177" s="1664"/>
      <c r="B1177" s="1712" t="s">
        <v>563</v>
      </c>
      <c r="C1177" s="1641"/>
      <c r="D1177" s="1713" t="s">
        <v>560</v>
      </c>
      <c r="E1177" s="1684"/>
      <c r="F1177" s="1684"/>
      <c r="G1177" s="1684"/>
      <c r="H1177" s="1761">
        <f>H1153+H1157</f>
        <v>0.65599999999999992</v>
      </c>
      <c r="I1177" s="1762">
        <f>I1153+I1157</f>
        <v>0.36499999999999999</v>
      </c>
      <c r="J1177" s="1688"/>
      <c r="K1177" s="1761">
        <f>K1153+K1157</f>
        <v>0.65599999999999992</v>
      </c>
      <c r="L1177" s="1762">
        <f>L1153+L1157</f>
        <v>0.36499999999999999</v>
      </c>
      <c r="M1177" s="1688"/>
      <c r="N1177" s="1761">
        <f>N1153+N1157</f>
        <v>0.65599999999999992</v>
      </c>
      <c r="O1177" s="1762">
        <f>O1153+O1157</f>
        <v>0.36499999999999999</v>
      </c>
      <c r="P1177" s="1688"/>
      <c r="Q1177" s="1761">
        <f>Q1153+Q1157</f>
        <v>0.65100000000000002</v>
      </c>
      <c r="R1177" s="1762">
        <f>R1153+R1157</f>
        <v>0.36499999999999999</v>
      </c>
      <c r="S1177" s="1688"/>
      <c r="T1177" s="1761">
        <f>T1153+T1157</f>
        <v>0.65599999999999992</v>
      </c>
      <c r="U1177" s="1762">
        <f>U1153+U1157</f>
        <v>0.36499999999999999</v>
      </c>
      <c r="V1177" s="1688"/>
      <c r="W1177" s="1761">
        <f>W1153+W1157</f>
        <v>0.89400000000000002</v>
      </c>
      <c r="X1177" s="1762">
        <f>X1153+X1157</f>
        <v>0.505</v>
      </c>
      <c r="Y1177" s="1688"/>
      <c r="Z1177" s="1761">
        <f>Z1153+Z1157</f>
        <v>0.92600000000000005</v>
      </c>
      <c r="AA1177" s="1762">
        <f>AA1153+AA1157</f>
        <v>0.505</v>
      </c>
      <c r="AB1177" s="1688"/>
      <c r="AC1177" s="1761">
        <f>AC1153+AC1157</f>
        <v>0.91600000000000004</v>
      </c>
      <c r="AD1177" s="1762">
        <f>AD1153+AD1157</f>
        <v>0.505</v>
      </c>
      <c r="AE1177" s="1688"/>
      <c r="AF1177" s="1761">
        <f>AF1153+AF1157</f>
        <v>0.89300000000000002</v>
      </c>
      <c r="AG1177" s="1762">
        <f>AG1153+AG1157</f>
        <v>0.505</v>
      </c>
      <c r="AH1177" s="1688"/>
      <c r="AI1177" s="1761">
        <f>AI1153+AI1157</f>
        <v>0.89300000000000002</v>
      </c>
      <c r="AJ1177" s="1762">
        <f>AJ1153+AJ1157</f>
        <v>0.505</v>
      </c>
      <c r="AK1177" s="1688"/>
      <c r="AL1177" s="1761">
        <f>AL1153+AL1157</f>
        <v>0.89300000000000002</v>
      </c>
      <c r="AM1177" s="1762">
        <f>AM1153+AM1157</f>
        <v>0.505</v>
      </c>
      <c r="AN1177" s="1688"/>
      <c r="AO1177" s="1761">
        <f>AO1153+AO1157</f>
        <v>0.88900000000000001</v>
      </c>
      <c r="AP1177" s="1762">
        <f>AP1153+AP1157</f>
        <v>0.55499999999999994</v>
      </c>
      <c r="AQ1177" s="1688"/>
      <c r="AR1177" s="1761">
        <f>AR1153+AR1157</f>
        <v>0.92600000000000005</v>
      </c>
      <c r="AS1177" s="1762">
        <f>AS1153+AS1157</f>
        <v>0.55499999999999994</v>
      </c>
      <c r="AT1177" s="1688"/>
      <c r="AU1177" s="1761">
        <f>AU1153+AU1157</f>
        <v>0.93599999999999994</v>
      </c>
      <c r="AV1177" s="1762">
        <f>AV1153+AV1157</f>
        <v>0.55499999999999994</v>
      </c>
      <c r="AW1177" s="1688"/>
      <c r="AX1177" s="1761">
        <f>AX1153+AX1157</f>
        <v>0.94599999999999995</v>
      </c>
      <c r="AY1177" s="1762">
        <f>AY1153+AY1157</f>
        <v>0.55499999999999994</v>
      </c>
      <c r="AZ1177" s="1688"/>
      <c r="BA1177" s="1761">
        <f>BA1153+BA1157</f>
        <v>0.93799999999999994</v>
      </c>
      <c r="BB1177" s="1762">
        <f>BB1153+BB1157</f>
        <v>0.55499999999999994</v>
      </c>
      <c r="BC1177" s="1688"/>
      <c r="BD1177" s="1761">
        <f>BD1153+BD1157</f>
        <v>0.89000000000000001</v>
      </c>
      <c r="BE1177" s="1762">
        <f>BE1153+BE1157</f>
        <v>0.55499999999999994</v>
      </c>
      <c r="BF1177" s="1688"/>
      <c r="BG1177" s="1761">
        <f>BG1153+BG1157</f>
        <v>0.89100000000000001</v>
      </c>
      <c r="BH1177" s="1762">
        <f>BH1153+BH1157</f>
        <v>0.55499999999999994</v>
      </c>
      <c r="BI1177" s="1688"/>
      <c r="BJ1177" s="1761">
        <f>BJ1153+BJ1157</f>
        <v>0.89000000000000001</v>
      </c>
      <c r="BK1177" s="1762">
        <f>BK1153+BK1157</f>
        <v>0.55499999999999994</v>
      </c>
      <c r="BL1177" s="1688"/>
      <c r="BM1177" s="1761">
        <f>BM1153+BM1157</f>
        <v>0.65599999999999992</v>
      </c>
      <c r="BN1177" s="1762">
        <f>BN1153+BN1157</f>
        <v>0.36499999999999999</v>
      </c>
      <c r="BO1177" s="1688"/>
      <c r="BP1177" s="1761">
        <f>BP1153+BP1157</f>
        <v>0.65599999999999992</v>
      </c>
      <c r="BQ1177" s="1762">
        <f>BQ1153+BQ1157</f>
        <v>0.36499999999999999</v>
      </c>
      <c r="BR1177" s="1688"/>
      <c r="BS1177" s="1761">
        <f>BS1153+BS1157</f>
        <v>0.65599999999999992</v>
      </c>
      <c r="BT1177" s="1762">
        <f>BT1153+BT1157</f>
        <v>0.36499999999999999</v>
      </c>
      <c r="BU1177" s="1688"/>
      <c r="BV1177" s="1761">
        <f>BV1153+BV1157</f>
        <v>0.65599999999999992</v>
      </c>
      <c r="BW1177" s="1762">
        <f>BW1153+BW1157</f>
        <v>0.36499999999999999</v>
      </c>
      <c r="BX1177" s="1688"/>
      <c r="BY1177" s="1761">
        <f>BY1153+BY1157</f>
        <v>0.65599999999999992</v>
      </c>
      <c r="BZ1177" s="1762">
        <f>BZ1153+BZ1157</f>
        <v>0.36499999999999999</v>
      </c>
      <c r="CA1177" s="1688"/>
    </row>
    <row r="1178" s="1620" customFormat="1" ht="21.75" customHeight="1">
      <c r="A1178" s="1681"/>
      <c r="B1178" s="1715"/>
      <c r="C1178" s="1652"/>
      <c r="D1178" s="1706" t="s">
        <v>561</v>
      </c>
      <c r="E1178" s="1690"/>
      <c r="F1178" s="1690"/>
      <c r="G1178" s="1690"/>
      <c r="H1178" s="1763">
        <f>SUM(H1161:H1162)</f>
        <v>0.01</v>
      </c>
      <c r="I1178" s="1764">
        <f>SUM(I1161:I1162)</f>
        <v>0.0070000000000000001</v>
      </c>
      <c r="J1178" s="1701"/>
      <c r="K1178" s="1763">
        <f>SUM(K1161:K1162)</f>
        <v>0.01</v>
      </c>
      <c r="L1178" s="1764">
        <f>SUM(L1161:L1162)</f>
        <v>0.0070000000000000001</v>
      </c>
      <c r="M1178" s="1701"/>
      <c r="N1178" s="1763">
        <f>SUM(N1161:N1162)</f>
        <v>0.01</v>
      </c>
      <c r="O1178" s="1764">
        <f>SUM(O1161:O1162)</f>
        <v>0.0070000000000000001</v>
      </c>
      <c r="P1178" s="1701"/>
      <c r="Q1178" s="1763">
        <f>SUM(Q1161:Q1162)</f>
        <v>0.01</v>
      </c>
      <c r="R1178" s="1764">
        <f>SUM(R1161:R1162)</f>
        <v>0.0070000000000000001</v>
      </c>
      <c r="S1178" s="1701"/>
      <c r="T1178" s="1763">
        <f>SUM(T1161:T1162)</f>
        <v>0.01</v>
      </c>
      <c r="U1178" s="1764">
        <f>SUM(U1161:U1162)</f>
        <v>0.0070000000000000001</v>
      </c>
      <c r="V1178" s="1701"/>
      <c r="W1178" s="1763">
        <f>SUM(W1161:W1162)</f>
        <v>0.010999999999999999</v>
      </c>
      <c r="X1178" s="1764">
        <f>SUM(X1161:X1162)</f>
        <v>0.0055999999999999999</v>
      </c>
      <c r="Y1178" s="1701"/>
      <c r="Z1178" s="1763">
        <f>SUM(Z1161:Z1162)</f>
        <v>0.010999999999999999</v>
      </c>
      <c r="AA1178" s="1764">
        <f>SUM(AA1161:AA1162)</f>
        <v>0.0055999999999999999</v>
      </c>
      <c r="AB1178" s="1701"/>
      <c r="AC1178" s="1763">
        <f>SUM(AC1161:AC1162)</f>
        <v>0.010999999999999999</v>
      </c>
      <c r="AD1178" s="1764">
        <f>SUM(AD1161:AD1162)</f>
        <v>0.0055999999999999999</v>
      </c>
      <c r="AE1178" s="1701"/>
      <c r="AF1178" s="1763">
        <f>SUM(AF1161:AF1162)</f>
        <v>0.010999999999999999</v>
      </c>
      <c r="AG1178" s="1764">
        <f>SUM(AG1161:AG1162)</f>
        <v>0.0055999999999999999</v>
      </c>
      <c r="AH1178" s="1701"/>
      <c r="AI1178" s="1763">
        <f>SUM(AI1161:AI1162)</f>
        <v>0.010999999999999999</v>
      </c>
      <c r="AJ1178" s="1764">
        <f>SUM(AJ1161:AJ1162)</f>
        <v>0.0055999999999999999</v>
      </c>
      <c r="AK1178" s="1701"/>
      <c r="AL1178" s="1763">
        <f>SUM(AL1161:AL1162)</f>
        <v>0.010999999999999999</v>
      </c>
      <c r="AM1178" s="1764">
        <f>SUM(AM1161:AM1162)</f>
        <v>0.0055999999999999999</v>
      </c>
      <c r="AN1178" s="1701"/>
      <c r="AO1178" s="1763">
        <f>SUM(AO1161:AO1162)</f>
        <v>0.010999999999999999</v>
      </c>
      <c r="AP1178" s="1764">
        <f>SUM(AP1161:AP1162)</f>
        <v>0.0055999999999999999</v>
      </c>
      <c r="AQ1178" s="1701"/>
      <c r="AR1178" s="1763">
        <f>SUM(AR1161:AR1162)</f>
        <v>0.010999999999999999</v>
      </c>
      <c r="AS1178" s="1764">
        <f>SUM(AS1161:AS1162)</f>
        <v>0.0055999999999999999</v>
      </c>
      <c r="AT1178" s="1701"/>
      <c r="AU1178" s="1763">
        <f>SUM(AU1161:AU1162)</f>
        <v>0.010999999999999999</v>
      </c>
      <c r="AV1178" s="1764">
        <f>SUM(AV1161:AV1162)</f>
        <v>0.0055999999999999999</v>
      </c>
      <c r="AW1178" s="1701"/>
      <c r="AX1178" s="1763">
        <f>SUM(AX1161:AX1162)</f>
        <v>0.010999999999999999</v>
      </c>
      <c r="AY1178" s="1764">
        <f>SUM(AY1161:AY1162)</f>
        <v>0.0055999999999999999</v>
      </c>
      <c r="AZ1178" s="1701"/>
      <c r="BA1178" s="1763">
        <f>SUM(BA1161:BA1162)</f>
        <v>0.010999999999999999</v>
      </c>
      <c r="BB1178" s="1764">
        <f>SUM(BB1161:BB1162)</f>
        <v>0.0055999999999999999</v>
      </c>
      <c r="BC1178" s="1701"/>
      <c r="BD1178" s="1763">
        <f>SUM(BD1161:BD1162)</f>
        <v>0.010999999999999999</v>
      </c>
      <c r="BE1178" s="1764">
        <f>SUM(BE1161:BE1162)</f>
        <v>0.0055999999999999999</v>
      </c>
      <c r="BF1178" s="1701"/>
      <c r="BG1178" s="1763">
        <f>SUM(BG1161:BG1162)</f>
        <v>0.010999999999999999</v>
      </c>
      <c r="BH1178" s="1764">
        <f>SUM(BH1161:BH1162)</f>
        <v>0.0055999999999999999</v>
      </c>
      <c r="BI1178" s="1701"/>
      <c r="BJ1178" s="1763">
        <f>SUM(BJ1161:BJ1162)</f>
        <v>0.010999999999999999</v>
      </c>
      <c r="BK1178" s="1764">
        <f>SUM(BK1161:BK1162)</f>
        <v>0.0055999999999999999</v>
      </c>
      <c r="BL1178" s="1701"/>
      <c r="BM1178" s="1763">
        <f>SUM(BM1161:BM1162)</f>
        <v>0.01</v>
      </c>
      <c r="BN1178" s="1764">
        <f>SUM(BN1161:BN1162)</f>
        <v>0.0070000000000000001</v>
      </c>
      <c r="BO1178" s="1701"/>
      <c r="BP1178" s="1763">
        <f>SUM(BP1161:BP1162)</f>
        <v>0.01</v>
      </c>
      <c r="BQ1178" s="1764">
        <f>SUM(BQ1161:BQ1162)</f>
        <v>0.0070000000000000001</v>
      </c>
      <c r="BR1178" s="1701"/>
      <c r="BS1178" s="1763">
        <f>SUM(BS1161:BS1162)</f>
        <v>0.01</v>
      </c>
      <c r="BT1178" s="1764">
        <f>SUM(BT1161:BT1162)</f>
        <v>0.0070000000000000001</v>
      </c>
      <c r="BU1178" s="1701"/>
      <c r="BV1178" s="1763">
        <f>SUM(BV1161:BV1162)</f>
        <v>0.01</v>
      </c>
      <c r="BW1178" s="1764">
        <f>SUM(BW1161:BW1162)</f>
        <v>0.0070000000000000001</v>
      </c>
      <c r="BX1178" s="1701"/>
      <c r="BY1178" s="1763">
        <f>SUM(BY1161:BY1162)</f>
        <v>0.01</v>
      </c>
      <c r="BZ1178" s="1764">
        <f>SUM(BZ1161:BZ1162)</f>
        <v>0.0070000000000000001</v>
      </c>
      <c r="CA1178" s="1701"/>
    </row>
    <row r="1179" s="1620" customFormat="1" ht="21.75" customHeight="1">
      <c r="A1179" s="1717"/>
      <c r="B1179" s="1718"/>
      <c r="C1179" s="1719"/>
      <c r="D1179" s="1720" t="s">
        <v>562</v>
      </c>
      <c r="E1179" s="1721"/>
      <c r="F1179" s="1722"/>
      <c r="G1179" s="1722"/>
      <c r="H1179" s="1723">
        <f>(H1177-H1178)/H1177*100</f>
        <v>98.475609756097555</v>
      </c>
      <c r="I1179" s="1765">
        <f>(I1177-I1178)/I1177*100</f>
        <v>98.082191780821915</v>
      </c>
      <c r="J1179" s="1724"/>
      <c r="K1179" s="1723">
        <f>(K1177-K1178)/K1177*100</f>
        <v>98.475609756097555</v>
      </c>
      <c r="L1179" s="1765">
        <f>(L1177-L1178)/L1177*100</f>
        <v>98.082191780821915</v>
      </c>
      <c r="M1179" s="1724"/>
      <c r="N1179" s="1723">
        <f>(N1177-N1178)/N1177*100</f>
        <v>98.475609756097555</v>
      </c>
      <c r="O1179" s="1765">
        <f>(O1177-O1178)/O1177*100</f>
        <v>98.082191780821915</v>
      </c>
      <c r="P1179" s="1724"/>
      <c r="Q1179" s="1723">
        <f>(Q1177-Q1178)/Q1177*100</f>
        <v>98.463901689708138</v>
      </c>
      <c r="R1179" s="1765">
        <f>(R1177-R1178)/R1177*100</f>
        <v>98.082191780821915</v>
      </c>
      <c r="S1179" s="1724"/>
      <c r="T1179" s="1723">
        <f>(T1177-T1178)/T1177*100</f>
        <v>98.475609756097555</v>
      </c>
      <c r="U1179" s="1765">
        <f>(U1177-U1178)/U1177*100</f>
        <v>98.082191780821915</v>
      </c>
      <c r="V1179" s="1724"/>
      <c r="W1179" s="1723">
        <f>(W1177-W1178)/W1177*100</f>
        <v>98.769574944071593</v>
      </c>
      <c r="X1179" s="1765">
        <f>(X1177-X1178)/X1177*100</f>
        <v>98.89108910891089</v>
      </c>
      <c r="Y1179" s="1724"/>
      <c r="Z1179" s="1723">
        <f>(Z1177-Z1178)/Z1177*100</f>
        <v>98.812095032397409</v>
      </c>
      <c r="AA1179" s="1765">
        <f>(AA1177-AA1178)/AA1177*100</f>
        <v>98.89108910891089</v>
      </c>
      <c r="AB1179" s="1724"/>
      <c r="AC1179" s="1723">
        <f>(AC1177-AC1178)/AC1177*100</f>
        <v>98.799126637554579</v>
      </c>
      <c r="AD1179" s="1765">
        <f>(AD1177-AD1178)/AD1177*100</f>
        <v>98.89108910891089</v>
      </c>
      <c r="AE1179" s="1724"/>
      <c r="AF1179" s="1723">
        <f>(AF1177-AF1178)/AF1177*100</f>
        <v>98.768197088465854</v>
      </c>
      <c r="AG1179" s="1765">
        <f>(AG1177-AG1178)/AG1177*100</f>
        <v>98.89108910891089</v>
      </c>
      <c r="AH1179" s="1724"/>
      <c r="AI1179" s="1723">
        <f>(AI1177-AI1178)/AI1177*100</f>
        <v>98.768197088465854</v>
      </c>
      <c r="AJ1179" s="1765">
        <f>(AJ1177-AJ1178)/AJ1177*100</f>
        <v>98.89108910891089</v>
      </c>
      <c r="AK1179" s="1724"/>
      <c r="AL1179" s="1723">
        <f>(AL1177-AL1178)/AL1177*100</f>
        <v>98.768197088465854</v>
      </c>
      <c r="AM1179" s="1765">
        <f>(AM1177-AM1178)/AM1177*100</f>
        <v>98.89108910891089</v>
      </c>
      <c r="AN1179" s="1724"/>
      <c r="AO1179" s="1723">
        <f>(AO1177-AO1178)/AO1177*100</f>
        <v>98.762654668166476</v>
      </c>
      <c r="AP1179" s="1765">
        <f>(AP1177-AP1178)/AP1177*100</f>
        <v>98.99099099099098</v>
      </c>
      <c r="AQ1179" s="1724"/>
      <c r="AR1179" s="1723">
        <f>(AR1177-AR1178)/AR1177*100</f>
        <v>98.812095032397409</v>
      </c>
      <c r="AS1179" s="1765">
        <f>(AS1177-AS1178)/AS1177*100</f>
        <v>98.99099099099098</v>
      </c>
      <c r="AT1179" s="1724"/>
      <c r="AU1179" s="1723">
        <f>(AU1177-AU1178)/AU1177*100</f>
        <v>98.824786324786331</v>
      </c>
      <c r="AV1179" s="1765">
        <f>(AV1177-AV1178)/AV1177*100</f>
        <v>98.99099099099098</v>
      </c>
      <c r="AW1179" s="1724"/>
      <c r="AX1179" s="1723">
        <f>(AX1177-AX1178)/AX1177*100</f>
        <v>98.837209302325576</v>
      </c>
      <c r="AY1179" s="1765">
        <f>(AY1177-AY1178)/AY1177*100</f>
        <v>98.99099099099098</v>
      </c>
      <c r="AZ1179" s="1724"/>
      <c r="BA1179" s="1723">
        <f>(BA1177-BA1178)/BA1177*100</f>
        <v>98.827292110874197</v>
      </c>
      <c r="BB1179" s="1765">
        <f>(BB1177-BB1178)/BB1177*100</f>
        <v>98.99099099099098</v>
      </c>
      <c r="BC1179" s="1724"/>
      <c r="BD1179" s="1723">
        <f>(BD1177-BD1178)/BD1177*100</f>
        <v>98.764044943820224</v>
      </c>
      <c r="BE1179" s="1765">
        <f>(BE1177-BE1178)/BE1177*100</f>
        <v>98.99099099099098</v>
      </c>
      <c r="BF1179" s="1724"/>
      <c r="BG1179" s="1723">
        <f>(BG1177-BG1178)/BG1177*100</f>
        <v>98.76543209876543</v>
      </c>
      <c r="BH1179" s="1765">
        <f>(BH1177-BH1178)/BH1177*100</f>
        <v>98.99099099099098</v>
      </c>
      <c r="BI1179" s="1724"/>
      <c r="BJ1179" s="1723">
        <f>(BJ1177-BJ1178)/BJ1177*100</f>
        <v>98.764044943820224</v>
      </c>
      <c r="BK1179" s="1765">
        <f>(BK1177-BK1178)/BK1177*100</f>
        <v>98.99099099099098</v>
      </c>
      <c r="BL1179" s="1724"/>
      <c r="BM1179" s="1723">
        <f>(BM1177-BM1178)/BM1177*100</f>
        <v>98.475609756097555</v>
      </c>
      <c r="BN1179" s="1765">
        <f>(BN1177-BN1178)/BN1177*100</f>
        <v>98.082191780821915</v>
      </c>
      <c r="BO1179" s="1724"/>
      <c r="BP1179" s="1723">
        <f>(BP1177-BP1178)/BP1177*100</f>
        <v>98.475609756097555</v>
      </c>
      <c r="BQ1179" s="1765">
        <f>(BQ1177-BQ1178)/BQ1177*100</f>
        <v>98.082191780821915</v>
      </c>
      <c r="BR1179" s="1724"/>
      <c r="BS1179" s="1723">
        <f>(BS1177-BS1178)/BS1177*100</f>
        <v>98.475609756097555</v>
      </c>
      <c r="BT1179" s="1765">
        <f>(BT1177-BT1178)/BT1177*100</f>
        <v>98.082191780821915</v>
      </c>
      <c r="BU1179" s="1724"/>
      <c r="BV1179" s="1723">
        <f>(BV1177-BV1178)/BV1177*100</f>
        <v>98.475609756097555</v>
      </c>
      <c r="BW1179" s="1765">
        <f>(BW1177-BW1178)/BW1177*100</f>
        <v>98.082191780821915</v>
      </c>
      <c r="BX1179" s="1724"/>
      <c r="BY1179" s="1723">
        <f>(BY1177-BY1178)/BY1177*100</f>
        <v>98.475609756097555</v>
      </c>
      <c r="BZ1179" s="1765">
        <f>(BZ1177-BZ1178)/BZ1177*100</f>
        <v>98.082191780821915</v>
      </c>
      <c r="CA1179" s="1724"/>
    </row>
    <row r="1180" s="1620" customFormat="1" ht="21.75" customHeight="1">
      <c r="A1180" s="1664"/>
      <c r="B1180" s="1712" t="s">
        <v>565</v>
      </c>
      <c r="C1180" s="1641"/>
      <c r="D1180" s="1713" t="s">
        <v>560</v>
      </c>
      <c r="E1180" s="1684"/>
      <c r="F1180" s="1684"/>
      <c r="G1180" s="1684"/>
      <c r="H1180" s="1686">
        <f>H1154</f>
        <v>0.29099999999999998</v>
      </c>
      <c r="I1180" s="1736">
        <f>I1154</f>
        <v>0.16500000000000001</v>
      </c>
      <c r="J1180" s="1688"/>
      <c r="K1180" s="1686">
        <f>K1154</f>
        <v>0.29099999999999998</v>
      </c>
      <c r="L1180" s="1736">
        <f>L1154</f>
        <v>0.16500000000000001</v>
      </c>
      <c r="M1180" s="1688"/>
      <c r="N1180" s="1686">
        <f>N1154</f>
        <v>0.29099999999999998</v>
      </c>
      <c r="O1180" s="1736">
        <f>O1154</f>
        <v>0.16500000000000001</v>
      </c>
      <c r="P1180" s="1688"/>
      <c r="Q1180" s="1686">
        <f>Q1154</f>
        <v>0.29099999999999998</v>
      </c>
      <c r="R1180" s="1736">
        <f>R1154</f>
        <v>0.16500000000000001</v>
      </c>
      <c r="S1180" s="1688"/>
      <c r="T1180" s="1686">
        <f>T1154</f>
        <v>0.29099999999999998</v>
      </c>
      <c r="U1180" s="1736">
        <f>U1154</f>
        <v>0.16500000000000001</v>
      </c>
      <c r="V1180" s="1688"/>
      <c r="W1180" s="1686">
        <f>W1154</f>
        <v>0.52600000000000002</v>
      </c>
      <c r="X1180" s="1736">
        <f>X1154</f>
        <v>0.20499999999999999</v>
      </c>
      <c r="Y1180" s="1688"/>
      <c r="Z1180" s="1686">
        <f>Z1154</f>
        <v>0.52600000000000002</v>
      </c>
      <c r="AA1180" s="1736">
        <f>AA1154</f>
        <v>0.20499999999999999</v>
      </c>
      <c r="AB1180" s="1688"/>
      <c r="AC1180" s="1686">
        <f>AC1154</f>
        <v>0.52600000000000002</v>
      </c>
      <c r="AD1180" s="1736">
        <f>AD1154</f>
        <v>0.20499999999999999</v>
      </c>
      <c r="AE1180" s="1688"/>
      <c r="AF1180" s="1686">
        <f>AF1154</f>
        <v>0.52600000000000002</v>
      </c>
      <c r="AG1180" s="1736">
        <f>AG1154</f>
        <v>0.20499999999999999</v>
      </c>
      <c r="AH1180" s="1688"/>
      <c r="AI1180" s="1686">
        <f>AI1154</f>
        <v>0.52600000000000002</v>
      </c>
      <c r="AJ1180" s="1736">
        <f>AJ1154</f>
        <v>0.20499999999999999</v>
      </c>
      <c r="AK1180" s="1688"/>
      <c r="AL1180" s="1686">
        <f>AL1154</f>
        <v>0.52600000000000002</v>
      </c>
      <c r="AM1180" s="1736">
        <f>AM1154</f>
        <v>0.20499999999999999</v>
      </c>
      <c r="AN1180" s="1688"/>
      <c r="AO1180" s="1686">
        <f>AO1154</f>
        <v>0.52600000000000002</v>
      </c>
      <c r="AP1180" s="1736">
        <f>AP1154</f>
        <v>0.20499999999999999</v>
      </c>
      <c r="AQ1180" s="1688"/>
      <c r="AR1180" s="1686">
        <f>AR1154</f>
        <v>0.52600000000000002</v>
      </c>
      <c r="AS1180" s="1736">
        <f>AS1154</f>
        <v>0.20499999999999999</v>
      </c>
      <c r="AT1180" s="1688"/>
      <c r="AU1180" s="1686">
        <f>AU1154</f>
        <v>0.52600000000000002</v>
      </c>
      <c r="AV1180" s="1736">
        <f>AV1154</f>
        <v>0.20499999999999999</v>
      </c>
      <c r="AW1180" s="1688"/>
      <c r="AX1180" s="1686">
        <f>AX1154</f>
        <v>0.52600000000000002</v>
      </c>
      <c r="AY1180" s="1736">
        <f>AY1154</f>
        <v>0.20499999999999999</v>
      </c>
      <c r="AZ1180" s="1688"/>
      <c r="BA1180" s="1686">
        <f>BA1154</f>
        <v>0.52600000000000002</v>
      </c>
      <c r="BB1180" s="1736">
        <f>BB1154</f>
        <v>0.20499999999999999</v>
      </c>
      <c r="BC1180" s="1688"/>
      <c r="BD1180" s="1686">
        <f>BD1154</f>
        <v>0.52600000000000002</v>
      </c>
      <c r="BE1180" s="1736">
        <f>BE1154</f>
        <v>0.20499999999999999</v>
      </c>
      <c r="BF1180" s="1688"/>
      <c r="BG1180" s="1686">
        <f>BG1154</f>
        <v>0.52600000000000002</v>
      </c>
      <c r="BH1180" s="1736">
        <f>BH1154</f>
        <v>0.20499999999999999</v>
      </c>
      <c r="BI1180" s="1688"/>
      <c r="BJ1180" s="1686">
        <f>BJ1154</f>
        <v>0.52600000000000002</v>
      </c>
      <c r="BK1180" s="1736">
        <f>BK1154</f>
        <v>0.20499999999999999</v>
      </c>
      <c r="BL1180" s="1688"/>
      <c r="BM1180" s="1686">
        <f>BM1154</f>
        <v>0.29099999999999998</v>
      </c>
      <c r="BN1180" s="1736">
        <f>BN1154</f>
        <v>0.16500000000000001</v>
      </c>
      <c r="BO1180" s="1688"/>
      <c r="BP1180" s="1686">
        <f>BP1154</f>
        <v>0.29099999999999998</v>
      </c>
      <c r="BQ1180" s="1736">
        <f>BQ1154</f>
        <v>0.16500000000000001</v>
      </c>
      <c r="BR1180" s="1688"/>
      <c r="BS1180" s="1686">
        <f>BS1154</f>
        <v>0.29099999999999998</v>
      </c>
      <c r="BT1180" s="1736">
        <f>BT1154</f>
        <v>0.16500000000000001</v>
      </c>
      <c r="BU1180" s="1688"/>
      <c r="BV1180" s="1686">
        <f>BV1154</f>
        <v>0.29099999999999998</v>
      </c>
      <c r="BW1180" s="1736">
        <f>BW1154</f>
        <v>0.16500000000000001</v>
      </c>
      <c r="BX1180" s="1688"/>
      <c r="BY1180" s="1686">
        <f>BY1154</f>
        <v>0.29099999999999998</v>
      </c>
      <c r="BZ1180" s="1736">
        <f>BZ1154</f>
        <v>0.16500000000000001</v>
      </c>
      <c r="CA1180" s="1688"/>
    </row>
    <row r="1181" s="1620" customFormat="1" ht="21.75" customHeight="1">
      <c r="A1181" s="1681"/>
      <c r="B1181" s="1715"/>
      <c r="C1181" s="1652"/>
      <c r="D1181" s="1706" t="s">
        <v>561</v>
      </c>
      <c r="E1181" s="1690"/>
      <c r="F1181" s="1690"/>
      <c r="G1181" s="1690"/>
      <c r="H1181" s="1699">
        <f>SUM(H1167:H1171)</f>
        <v>0.29899999999999999</v>
      </c>
      <c r="I1181" s="1737">
        <f>SUM(I1167:I1171)</f>
        <v>0.218</v>
      </c>
      <c r="J1181" s="1701"/>
      <c r="K1181" s="1699">
        <f>SUM(K1167:K1171)</f>
        <v>0.29899999999999999</v>
      </c>
      <c r="L1181" s="1737">
        <f>SUM(L1167:L1171)</f>
        <v>0.218</v>
      </c>
      <c r="M1181" s="1701"/>
      <c r="N1181" s="1699">
        <f>SUM(N1167:N1171)</f>
        <v>0.29899999999999999</v>
      </c>
      <c r="O1181" s="1737">
        <f>SUM(O1167:O1171)</f>
        <v>0.218</v>
      </c>
      <c r="P1181" s="1701"/>
      <c r="Q1181" s="1699">
        <f>SUM(Q1167:Q1171)</f>
        <v>0.29899999999999999</v>
      </c>
      <c r="R1181" s="1737">
        <f>SUM(R1167:R1171)</f>
        <v>0.218</v>
      </c>
      <c r="S1181" s="1701"/>
      <c r="T1181" s="1699">
        <f>SUM(T1167:T1171)</f>
        <v>0.29899999999999999</v>
      </c>
      <c r="U1181" s="1737">
        <f>SUM(U1167:U1171)</f>
        <v>0.218</v>
      </c>
      <c r="V1181" s="1701"/>
      <c r="W1181" s="1699">
        <f>SUM(W1167:W1171)</f>
        <v>0.54299999999999993</v>
      </c>
      <c r="X1181" s="1737">
        <f>SUM(X1167:X1171)</f>
        <v>0.26500000000000001</v>
      </c>
      <c r="Y1181" s="1701"/>
      <c r="Z1181" s="1699">
        <f>SUM(Z1167:Z1171)</f>
        <v>0.54299999999999993</v>
      </c>
      <c r="AA1181" s="1737">
        <f>SUM(AA1167:AA1171)</f>
        <v>0.26500000000000001</v>
      </c>
      <c r="AB1181" s="1701"/>
      <c r="AC1181" s="1699">
        <f>SUM(AC1167:AC1171)</f>
        <v>0.54299999999999993</v>
      </c>
      <c r="AD1181" s="1737">
        <f>SUM(AD1167:AD1171)</f>
        <v>0.26500000000000001</v>
      </c>
      <c r="AE1181" s="1701"/>
      <c r="AF1181" s="1699">
        <f>SUM(AF1167:AF1171)</f>
        <v>0.54299999999999993</v>
      </c>
      <c r="AG1181" s="1737">
        <f>SUM(AG1167:AG1171)</f>
        <v>0.26500000000000001</v>
      </c>
      <c r="AH1181" s="1701"/>
      <c r="AI1181" s="1699">
        <f>SUM(AI1167:AI1171)</f>
        <v>0.54299999999999993</v>
      </c>
      <c r="AJ1181" s="1737">
        <f>SUM(AJ1167:AJ1171)</f>
        <v>0.26500000000000001</v>
      </c>
      <c r="AK1181" s="1701"/>
      <c r="AL1181" s="1699">
        <f>SUM(AL1167:AL1171)</f>
        <v>0.54299999999999993</v>
      </c>
      <c r="AM1181" s="1737">
        <f>SUM(AM1167:AM1171)</f>
        <v>0.26500000000000001</v>
      </c>
      <c r="AN1181" s="1701"/>
      <c r="AO1181" s="1699">
        <f>SUM(AO1167:AO1171)</f>
        <v>0.54299999999999993</v>
      </c>
      <c r="AP1181" s="1737">
        <f>SUM(AP1167:AP1171)</f>
        <v>0.26500000000000001</v>
      </c>
      <c r="AQ1181" s="1701"/>
      <c r="AR1181" s="1699">
        <f>SUM(AR1167:AR1171)</f>
        <v>0.54299999999999993</v>
      </c>
      <c r="AS1181" s="1737">
        <f>SUM(AS1167:AS1171)</f>
        <v>0.26500000000000001</v>
      </c>
      <c r="AT1181" s="1701"/>
      <c r="AU1181" s="1699">
        <f>SUM(AU1167:AU1171)</f>
        <v>0.54299999999999993</v>
      </c>
      <c r="AV1181" s="1737">
        <f>SUM(AV1167:AV1171)</f>
        <v>0.26500000000000001</v>
      </c>
      <c r="AW1181" s="1701"/>
      <c r="AX1181" s="1699">
        <f>SUM(AX1167:AX1171)</f>
        <v>0.54299999999999993</v>
      </c>
      <c r="AY1181" s="1737">
        <f>SUM(AY1167:AY1171)</f>
        <v>0.26500000000000001</v>
      </c>
      <c r="AZ1181" s="1701"/>
      <c r="BA1181" s="1699">
        <f>SUM(BA1167:BA1171)</f>
        <v>0.54299999999999993</v>
      </c>
      <c r="BB1181" s="1737">
        <f>SUM(BB1167:BB1171)</f>
        <v>0.26500000000000001</v>
      </c>
      <c r="BC1181" s="1701"/>
      <c r="BD1181" s="1699">
        <f>SUM(BD1167:BD1171)</f>
        <v>0.54299999999999993</v>
      </c>
      <c r="BE1181" s="1737">
        <f>SUM(BE1167:BE1171)</f>
        <v>0.26500000000000001</v>
      </c>
      <c r="BF1181" s="1701"/>
      <c r="BG1181" s="1699">
        <f>SUM(BG1167:BG1171)</f>
        <v>0.54299999999999993</v>
      </c>
      <c r="BH1181" s="1737">
        <f>SUM(BH1167:BH1171)</f>
        <v>0.26500000000000001</v>
      </c>
      <c r="BI1181" s="1701"/>
      <c r="BJ1181" s="1699">
        <f>SUM(BJ1167:BJ1171)</f>
        <v>0.54299999999999993</v>
      </c>
      <c r="BK1181" s="1737">
        <f>SUM(BK1167:BK1171)</f>
        <v>0.26500000000000001</v>
      </c>
      <c r="BL1181" s="1701"/>
      <c r="BM1181" s="1699">
        <f>SUM(BM1167:BM1171)</f>
        <v>0.29899999999999999</v>
      </c>
      <c r="BN1181" s="1737">
        <f>SUM(BN1167:BN1171)</f>
        <v>0.218</v>
      </c>
      <c r="BO1181" s="1701"/>
      <c r="BP1181" s="1699">
        <f>SUM(BP1167:BP1171)</f>
        <v>0.29899999999999999</v>
      </c>
      <c r="BQ1181" s="1737">
        <f>SUM(BQ1167:BQ1171)</f>
        <v>0.218</v>
      </c>
      <c r="BR1181" s="1701"/>
      <c r="BS1181" s="1699">
        <f>SUM(BS1167:BS1171)</f>
        <v>0.29899999999999999</v>
      </c>
      <c r="BT1181" s="1737">
        <f>SUM(BT1167:BT1171)</f>
        <v>0.218</v>
      </c>
      <c r="BU1181" s="1701"/>
      <c r="BV1181" s="1699">
        <f>SUM(BV1167:BV1171)</f>
        <v>0.29899999999999999</v>
      </c>
      <c r="BW1181" s="1737">
        <f>SUM(BW1167:BW1171)</f>
        <v>0.218</v>
      </c>
      <c r="BX1181" s="1701"/>
      <c r="BY1181" s="1699">
        <f>SUM(BY1167:BY1171)</f>
        <v>0.29899999999999999</v>
      </c>
      <c r="BZ1181" s="1737">
        <f>SUM(BZ1167:BZ1171)</f>
        <v>0.218</v>
      </c>
      <c r="CA1181" s="1701"/>
    </row>
    <row r="1182" s="1620" customFormat="1" ht="21.75" customHeight="1">
      <c r="A1182" s="1717"/>
      <c r="B1182" s="1718"/>
      <c r="C1182" s="1719"/>
      <c r="D1182" s="1720" t="s">
        <v>564</v>
      </c>
      <c r="E1182" s="1721"/>
      <c r="F1182" s="1722"/>
      <c r="G1182" s="1722"/>
      <c r="H1182" s="1753">
        <f>(H1180-H1181)/H1180*100</f>
        <v>-2.749140893470793</v>
      </c>
      <c r="I1182" s="1738">
        <f>(I1180-I1181)/I1180*100</f>
        <v>-32.121212121212118</v>
      </c>
      <c r="J1182" s="1724"/>
      <c r="K1182" s="1753">
        <f>(K1180-K1181)/K1180*100</f>
        <v>-2.749140893470793</v>
      </c>
      <c r="L1182" s="1738">
        <f>(L1180-L1181)/L1180*100</f>
        <v>-32.121212121212118</v>
      </c>
      <c r="M1182" s="1724"/>
      <c r="N1182" s="1753">
        <f>(N1180-N1181)/N1180*100</f>
        <v>-2.749140893470793</v>
      </c>
      <c r="O1182" s="1738">
        <f>(O1180-O1181)/O1180*100</f>
        <v>-32.121212121212118</v>
      </c>
      <c r="P1182" s="1724"/>
      <c r="Q1182" s="1753">
        <f>(Q1180-Q1181)/Q1180*100</f>
        <v>-2.749140893470793</v>
      </c>
      <c r="R1182" s="1738">
        <f>(R1180-R1181)/R1180*100</f>
        <v>-32.121212121212118</v>
      </c>
      <c r="S1182" s="1724"/>
      <c r="T1182" s="1753">
        <f>(T1180-T1181)/T1180*100</f>
        <v>-2.749140893470793</v>
      </c>
      <c r="U1182" s="1738">
        <f>(U1180-U1181)/U1180*100</f>
        <v>-32.121212121212118</v>
      </c>
      <c r="V1182" s="1724"/>
      <c r="W1182" s="1753">
        <f>(W1180-W1181)/W1180*100</f>
        <v>-3.2319391634980805</v>
      </c>
      <c r="X1182" s="1738">
        <f>(X1180-X1181)/X1180*100</f>
        <v>-29.268292682926845</v>
      </c>
      <c r="Y1182" s="1724"/>
      <c r="Z1182" s="1753">
        <f>(Z1180-Z1181)/Z1180*100</f>
        <v>-3.2319391634980805</v>
      </c>
      <c r="AA1182" s="1738">
        <f>(AA1180-AA1181)/AA1180*100</f>
        <v>-29.268292682926845</v>
      </c>
      <c r="AB1182" s="1724"/>
      <c r="AC1182" s="1753">
        <f>(AC1180-AC1181)/AC1180*100</f>
        <v>-3.2319391634980805</v>
      </c>
      <c r="AD1182" s="1738">
        <f>(AD1180-AD1181)/AD1180*100</f>
        <v>-29.268292682926845</v>
      </c>
      <c r="AE1182" s="1724"/>
      <c r="AF1182" s="1753">
        <f>(AF1180-AF1181)/AF1180*100</f>
        <v>-3.2319391634980805</v>
      </c>
      <c r="AG1182" s="1738">
        <f>(AG1180-AG1181)/AG1180*100</f>
        <v>-29.268292682926845</v>
      </c>
      <c r="AH1182" s="1724"/>
      <c r="AI1182" s="1753">
        <f>(AI1180-AI1181)/AI1180*100</f>
        <v>-3.2319391634980805</v>
      </c>
      <c r="AJ1182" s="1738">
        <f>(AJ1180-AJ1181)/AJ1180*100</f>
        <v>-29.268292682926845</v>
      </c>
      <c r="AK1182" s="1724"/>
      <c r="AL1182" s="1753">
        <f>(AL1180-AL1181)/AL1180*100</f>
        <v>-3.2319391634980805</v>
      </c>
      <c r="AM1182" s="1738">
        <f>(AM1180-AM1181)/AM1180*100</f>
        <v>-29.268292682926845</v>
      </c>
      <c r="AN1182" s="1724"/>
      <c r="AO1182" s="1753">
        <f>(AO1180-AO1181)/AO1180*100</f>
        <v>-3.2319391634980805</v>
      </c>
      <c r="AP1182" s="1738">
        <f>(AP1180-AP1181)/AP1180*100</f>
        <v>-29.268292682926845</v>
      </c>
      <c r="AQ1182" s="1724"/>
      <c r="AR1182" s="1753">
        <f>(AR1180-AR1181)/AR1180*100</f>
        <v>-3.2319391634980805</v>
      </c>
      <c r="AS1182" s="1738">
        <f>(AS1180-AS1181)/AS1180*100</f>
        <v>-29.268292682926845</v>
      </c>
      <c r="AT1182" s="1724"/>
      <c r="AU1182" s="1753">
        <f>(AU1180-AU1181)/AU1180*100</f>
        <v>-3.2319391634980805</v>
      </c>
      <c r="AV1182" s="1738">
        <f>(AV1180-AV1181)/AV1180*100</f>
        <v>-29.268292682926845</v>
      </c>
      <c r="AW1182" s="1724"/>
      <c r="AX1182" s="1753">
        <f>(AX1180-AX1181)/AX1180*100</f>
        <v>-3.2319391634980805</v>
      </c>
      <c r="AY1182" s="1738">
        <f>(AY1180-AY1181)/AY1180*100</f>
        <v>-29.268292682926845</v>
      </c>
      <c r="AZ1182" s="1724"/>
      <c r="BA1182" s="1753">
        <f>(BA1180-BA1181)/BA1180*100</f>
        <v>-3.2319391634980805</v>
      </c>
      <c r="BB1182" s="1738">
        <f>(BB1180-BB1181)/BB1180*100</f>
        <v>-29.268292682926845</v>
      </c>
      <c r="BC1182" s="1724"/>
      <c r="BD1182" s="1753">
        <f>(BD1180-BD1181)/BD1180*100</f>
        <v>-3.2319391634980805</v>
      </c>
      <c r="BE1182" s="1738">
        <f>(BE1180-BE1181)/BE1180*100</f>
        <v>-29.268292682926845</v>
      </c>
      <c r="BF1182" s="1724"/>
      <c r="BG1182" s="1753">
        <f>(BG1180-BG1181)/BG1180*100</f>
        <v>-3.2319391634980805</v>
      </c>
      <c r="BH1182" s="1738">
        <f>(BH1180-BH1181)/BH1180*100</f>
        <v>-29.268292682926845</v>
      </c>
      <c r="BI1182" s="1724"/>
      <c r="BJ1182" s="1753">
        <f>(BJ1180-BJ1181)/BJ1180*100</f>
        <v>-3.2319391634980805</v>
      </c>
      <c r="BK1182" s="1738">
        <f>(BK1180-BK1181)/BK1180*100</f>
        <v>-29.268292682926845</v>
      </c>
      <c r="BL1182" s="1724"/>
      <c r="BM1182" s="1753">
        <f>(BM1180-BM1181)/BM1180*100</f>
        <v>-2.749140893470793</v>
      </c>
      <c r="BN1182" s="1738">
        <f>(BN1180-BN1181)/BN1180*100</f>
        <v>-32.121212121212118</v>
      </c>
      <c r="BO1182" s="1724"/>
      <c r="BP1182" s="1753">
        <f>(BP1180-BP1181)/BP1180*100</f>
        <v>-2.749140893470793</v>
      </c>
      <c r="BQ1182" s="1738">
        <f>(BQ1180-BQ1181)/BQ1180*100</f>
        <v>-32.121212121212118</v>
      </c>
      <c r="BR1182" s="1724"/>
      <c r="BS1182" s="1753">
        <f>(BS1180-BS1181)/BS1180*100</f>
        <v>-2.749140893470793</v>
      </c>
      <c r="BT1182" s="1738">
        <f>(BT1180-BT1181)/BT1180*100</f>
        <v>-32.121212121212118</v>
      </c>
      <c r="BU1182" s="1724"/>
      <c r="BV1182" s="1753">
        <f>(BV1180-BV1181)/BV1180*100</f>
        <v>-2.749140893470793</v>
      </c>
      <c r="BW1182" s="1738">
        <f>(BW1180-BW1181)/BW1180*100</f>
        <v>-32.121212121212118</v>
      </c>
      <c r="BX1182" s="1724"/>
      <c r="BY1182" s="1753">
        <f>(BY1180-BY1181)/BY1180*100</f>
        <v>-2.749140893470793</v>
      </c>
      <c r="BZ1182" s="1738">
        <f>(BZ1180-BZ1181)/BZ1180*100</f>
        <v>-32.121212121212118</v>
      </c>
      <c r="CA1182" s="1724"/>
    </row>
    <row r="1183" s="1620" customFormat="1" ht="21.75" customHeight="1">
      <c r="A1183" s="1664"/>
      <c r="B1183" s="1712" t="s">
        <v>566</v>
      </c>
      <c r="C1183" s="1641"/>
      <c r="D1183" s="1713" t="s">
        <v>560</v>
      </c>
      <c r="E1183" s="1684"/>
      <c r="F1183" s="1684"/>
      <c r="G1183" s="1684"/>
      <c r="H1183" s="1686">
        <f>H1158</f>
        <v>0.29999999999999999</v>
      </c>
      <c r="I1183" s="1736">
        <f>I1158</f>
        <v>0.20000000000000001</v>
      </c>
      <c r="J1183" s="1688"/>
      <c r="K1183" s="1686">
        <f>K1158</f>
        <v>0.29999999999999999</v>
      </c>
      <c r="L1183" s="1736">
        <f>L1158</f>
        <v>0.20000000000000001</v>
      </c>
      <c r="M1183" s="1688"/>
      <c r="N1183" s="1686">
        <f>N1158</f>
        <v>0.29999999999999999</v>
      </c>
      <c r="O1183" s="1736">
        <f>O1158</f>
        <v>0.20000000000000001</v>
      </c>
      <c r="P1183" s="1688"/>
      <c r="Q1183" s="1686">
        <f>Q1158</f>
        <v>0.29599999999999999</v>
      </c>
      <c r="R1183" s="1736">
        <f>R1158</f>
        <v>0.20000000000000001</v>
      </c>
      <c r="S1183" s="1688"/>
      <c r="T1183" s="1686">
        <f>T1158</f>
        <v>0.36499999999999999</v>
      </c>
      <c r="U1183" s="1736">
        <f>U1158</f>
        <v>0.20000000000000001</v>
      </c>
      <c r="V1183" s="1688"/>
      <c r="W1183" s="1686">
        <f>W1158</f>
        <v>0.34000000000000002</v>
      </c>
      <c r="X1183" s="1736">
        <f>X1158</f>
        <v>0.29999999999999999</v>
      </c>
      <c r="Y1183" s="1688"/>
      <c r="Z1183" s="1686">
        <f>Z1158</f>
        <v>0.35999999999999999</v>
      </c>
      <c r="AA1183" s="1736">
        <f>AA1158</f>
        <v>0.29999999999999999</v>
      </c>
      <c r="AB1183" s="1688"/>
      <c r="AC1183" s="1686">
        <f>AC1158</f>
        <v>0.34499999999999997</v>
      </c>
      <c r="AD1183" s="1736">
        <f>AD1158</f>
        <v>0.29999999999999999</v>
      </c>
      <c r="AE1183" s="1688"/>
      <c r="AF1183" s="1686">
        <f>AF1158</f>
        <v>0.38900000000000001</v>
      </c>
      <c r="AG1183" s="1736">
        <f>AG1158</f>
        <v>0.29999999999999999</v>
      </c>
      <c r="AH1183" s="1688"/>
      <c r="AI1183" s="1686">
        <f>AI1158</f>
        <v>0.34499999999999997</v>
      </c>
      <c r="AJ1183" s="1736">
        <f>AJ1158</f>
        <v>0.29999999999999999</v>
      </c>
      <c r="AK1183" s="1688"/>
      <c r="AL1183" s="1686">
        <f>AL1158</f>
        <v>0.38</v>
      </c>
      <c r="AM1183" s="1736">
        <f>AM1158</f>
        <v>0.29999999999999999</v>
      </c>
      <c r="AN1183" s="1688"/>
      <c r="AO1183" s="1686">
        <f>AO1158</f>
        <v>0.34599999999999997</v>
      </c>
      <c r="AP1183" s="1736">
        <f>AP1158</f>
        <v>0.34999999999999998</v>
      </c>
      <c r="AQ1183" s="1688"/>
      <c r="AR1183" s="1686">
        <f>AR1158</f>
        <v>0.38</v>
      </c>
      <c r="AS1183" s="1736">
        <f>AS1158</f>
        <v>0.34999999999999998</v>
      </c>
      <c r="AT1183" s="1688"/>
      <c r="AU1183" s="1686">
        <f>AU1158</f>
        <v>0.38</v>
      </c>
      <c r="AV1183" s="1736">
        <f>AV1158</f>
        <v>0.34999999999999998</v>
      </c>
      <c r="AW1183" s="1688"/>
      <c r="AX1183" s="1686">
        <f>AX1158</f>
        <v>0.376</v>
      </c>
      <c r="AY1183" s="1736">
        <f>AY1158</f>
        <v>0.34999999999999998</v>
      </c>
      <c r="AZ1183" s="1688"/>
      <c r="BA1183" s="1686">
        <f>BA1158</f>
        <v>0.38</v>
      </c>
      <c r="BB1183" s="1736">
        <f>BB1158</f>
        <v>0.34999999999999998</v>
      </c>
      <c r="BC1183" s="1688"/>
      <c r="BD1183" s="1686">
        <f>BD1158</f>
        <v>0.37</v>
      </c>
      <c r="BE1183" s="1736">
        <f>BE1158</f>
        <v>0.34999999999999998</v>
      </c>
      <c r="BF1183" s="1688"/>
      <c r="BG1183" s="1686">
        <f>BG1158</f>
        <v>0.37</v>
      </c>
      <c r="BH1183" s="1736">
        <f>BH1158</f>
        <v>0.34999999999999998</v>
      </c>
      <c r="BI1183" s="1688"/>
      <c r="BJ1183" s="1686">
        <f>BJ1158</f>
        <v>0.37</v>
      </c>
      <c r="BK1183" s="1736">
        <f>BK1158</f>
        <v>0.34999999999999998</v>
      </c>
      <c r="BL1183" s="1688"/>
      <c r="BM1183" s="1686">
        <f>BM1158</f>
        <v>0.36499999999999999</v>
      </c>
      <c r="BN1183" s="1736">
        <f>BN1158</f>
        <v>0.20000000000000001</v>
      </c>
      <c r="BO1183" s="1688"/>
      <c r="BP1183" s="1686">
        <f>BP1158</f>
        <v>0.36499999999999999</v>
      </c>
      <c r="BQ1183" s="1736">
        <f>BQ1158</f>
        <v>0.20000000000000001</v>
      </c>
      <c r="BR1183" s="1688"/>
      <c r="BS1183" s="1686">
        <f>BS1158</f>
        <v>0.36499999999999999</v>
      </c>
      <c r="BT1183" s="1736">
        <f>BT1158</f>
        <v>0.20000000000000001</v>
      </c>
      <c r="BU1183" s="1688"/>
      <c r="BV1183" s="1686">
        <f>BV1158</f>
        <v>0.36499999999999999</v>
      </c>
      <c r="BW1183" s="1736">
        <f>BW1158</f>
        <v>0.20000000000000001</v>
      </c>
      <c r="BX1183" s="1688"/>
      <c r="BY1183" s="1686">
        <f>BY1158</f>
        <v>0.36499999999999999</v>
      </c>
      <c r="BZ1183" s="1736">
        <f>BZ1158</f>
        <v>0.20000000000000001</v>
      </c>
      <c r="CA1183" s="1688"/>
    </row>
    <row r="1184" s="1620" customFormat="1" ht="21.75" customHeight="1">
      <c r="A1184" s="1681"/>
      <c r="B1184" s="1715"/>
      <c r="C1184" s="1652"/>
      <c r="D1184" s="1706" t="s">
        <v>561</v>
      </c>
      <c r="E1184" s="1690"/>
      <c r="F1184" s="1690"/>
      <c r="G1184" s="1690"/>
      <c r="H1184" s="1699">
        <f>SUM(H1172:H1176)</f>
        <v>0.016</v>
      </c>
      <c r="I1184" s="1737">
        <f>SUM(I1172:I1176)</f>
        <v>0.016</v>
      </c>
      <c r="J1184" s="1701"/>
      <c r="K1184" s="1699">
        <f>SUM(K1172:K1176)</f>
        <v>0.016</v>
      </c>
      <c r="L1184" s="1737">
        <f>SUM(L1172:L1176)</f>
        <v>0.016</v>
      </c>
      <c r="M1184" s="1701"/>
      <c r="N1184" s="1699">
        <f>SUM(N1172:N1176)</f>
        <v>0.016</v>
      </c>
      <c r="O1184" s="1737">
        <f>SUM(O1172:O1176)</f>
        <v>0.016</v>
      </c>
      <c r="P1184" s="1701"/>
      <c r="Q1184" s="1699">
        <f>SUM(Q1172:Q1176)</f>
        <v>0.016</v>
      </c>
      <c r="R1184" s="1737">
        <f>SUM(R1172:R1176)</f>
        <v>0.016</v>
      </c>
      <c r="S1184" s="1701"/>
      <c r="T1184" s="1699">
        <f>SUM(T1172:T1176)</f>
        <v>0.016</v>
      </c>
      <c r="U1184" s="1737">
        <f>SUM(U1172:U1176)</f>
        <v>0.016</v>
      </c>
      <c r="V1184" s="1701"/>
      <c r="W1184" s="1699">
        <f>SUM(W1172:W1176)</f>
        <v>0.017999999999999999</v>
      </c>
      <c r="X1184" s="1737">
        <f>SUM(X1172:X1176)</f>
        <v>0.0126</v>
      </c>
      <c r="Y1184" s="1701"/>
      <c r="Z1184" s="1699">
        <f>SUM(Z1172:Z1176)</f>
        <v>0.017999999999999999</v>
      </c>
      <c r="AA1184" s="1737">
        <f>SUM(AA1172:AA1176)</f>
        <v>0.0126</v>
      </c>
      <c r="AB1184" s="1701"/>
      <c r="AC1184" s="1699">
        <f>SUM(AC1172:AC1176)</f>
        <v>0.017999999999999999</v>
      </c>
      <c r="AD1184" s="1737">
        <f>SUM(AD1172:AD1176)</f>
        <v>0.0126</v>
      </c>
      <c r="AE1184" s="1701"/>
      <c r="AF1184" s="1699">
        <f>SUM(AF1172:AF1176)</f>
        <v>0.017999999999999999</v>
      </c>
      <c r="AG1184" s="1737">
        <f>SUM(AG1172:AG1176)</f>
        <v>0.0126</v>
      </c>
      <c r="AH1184" s="1701"/>
      <c r="AI1184" s="1699">
        <f>SUM(AI1172:AI1176)</f>
        <v>0.017999999999999999</v>
      </c>
      <c r="AJ1184" s="1737">
        <f>SUM(AJ1172:AJ1176)</f>
        <v>0.0126</v>
      </c>
      <c r="AK1184" s="1701"/>
      <c r="AL1184" s="1699">
        <f>SUM(AL1172:AL1176)</f>
        <v>0.017999999999999999</v>
      </c>
      <c r="AM1184" s="1737">
        <f>SUM(AM1172:AM1176)</f>
        <v>0.0126</v>
      </c>
      <c r="AN1184" s="1701"/>
      <c r="AO1184" s="1699">
        <f>SUM(AO1172:AO1176)</f>
        <v>0.017999999999999999</v>
      </c>
      <c r="AP1184" s="1737">
        <f>SUM(AP1172:AP1176)</f>
        <v>0.0126</v>
      </c>
      <c r="AQ1184" s="1701"/>
      <c r="AR1184" s="1699">
        <f>SUM(AR1172:AR1176)</f>
        <v>0.017999999999999999</v>
      </c>
      <c r="AS1184" s="1737">
        <f>SUM(AS1172:AS1176)</f>
        <v>0.0126</v>
      </c>
      <c r="AT1184" s="1701"/>
      <c r="AU1184" s="1699">
        <f>SUM(AU1172:AU1176)</f>
        <v>0.017999999999999999</v>
      </c>
      <c r="AV1184" s="1737">
        <f>SUM(AV1172:AV1176)</f>
        <v>0.0126</v>
      </c>
      <c r="AW1184" s="1701"/>
      <c r="AX1184" s="1699">
        <f>SUM(AX1172:AX1176)</f>
        <v>0.017999999999999999</v>
      </c>
      <c r="AY1184" s="1737">
        <f>SUM(AY1172:AY1176)</f>
        <v>0.0126</v>
      </c>
      <c r="AZ1184" s="1701"/>
      <c r="BA1184" s="1699">
        <f>SUM(BA1172:BA1176)</f>
        <v>0.017999999999999999</v>
      </c>
      <c r="BB1184" s="1737">
        <f>SUM(BB1172:BB1176)</f>
        <v>0.0126</v>
      </c>
      <c r="BC1184" s="1701"/>
      <c r="BD1184" s="1699">
        <f>SUM(BD1172:BD1176)</f>
        <v>0.017999999999999999</v>
      </c>
      <c r="BE1184" s="1737">
        <f>SUM(BE1172:BE1176)</f>
        <v>0.0126</v>
      </c>
      <c r="BF1184" s="1701"/>
      <c r="BG1184" s="1699">
        <f>SUM(BG1172:BG1176)</f>
        <v>0.017999999999999999</v>
      </c>
      <c r="BH1184" s="1737">
        <f>SUM(BH1172:BH1176)</f>
        <v>0.0126</v>
      </c>
      <c r="BI1184" s="1701"/>
      <c r="BJ1184" s="1699">
        <f>SUM(BJ1172:BJ1176)</f>
        <v>0.017999999999999999</v>
      </c>
      <c r="BK1184" s="1737">
        <f>SUM(BK1172:BK1176)</f>
        <v>0.0126</v>
      </c>
      <c r="BL1184" s="1701"/>
      <c r="BM1184" s="1699">
        <f>SUM(BM1172:BM1176)</f>
        <v>0.016</v>
      </c>
      <c r="BN1184" s="1737">
        <f>SUM(BN1172:BN1176)</f>
        <v>0.016</v>
      </c>
      <c r="BO1184" s="1701"/>
      <c r="BP1184" s="1699">
        <f>SUM(BP1172:BP1176)</f>
        <v>0.016</v>
      </c>
      <c r="BQ1184" s="1737">
        <f>SUM(BQ1172:BQ1176)</f>
        <v>0.016</v>
      </c>
      <c r="BR1184" s="1701"/>
      <c r="BS1184" s="1699">
        <f>SUM(BS1172:BS1176)</f>
        <v>0.016</v>
      </c>
      <c r="BT1184" s="1737">
        <f>SUM(BT1172:BT1176)</f>
        <v>0.016</v>
      </c>
      <c r="BU1184" s="1701"/>
      <c r="BV1184" s="1699">
        <f>SUM(BV1172:BV1176)</f>
        <v>0.016</v>
      </c>
      <c r="BW1184" s="1737">
        <f>SUM(BW1172:BW1176)</f>
        <v>0.016</v>
      </c>
      <c r="BX1184" s="1701"/>
      <c r="BY1184" s="1699">
        <f>SUM(BY1172:BY1176)</f>
        <v>0.016</v>
      </c>
      <c r="BZ1184" s="1737">
        <f>SUM(BZ1172:BZ1176)</f>
        <v>0.016</v>
      </c>
      <c r="CA1184" s="1701"/>
    </row>
    <row r="1185" s="1620" customFormat="1" ht="21.75" customHeight="1">
      <c r="A1185" s="1717"/>
      <c r="B1185" s="1718"/>
      <c r="C1185" s="1719"/>
      <c r="D1185" s="1720" t="s">
        <v>564</v>
      </c>
      <c r="E1185" s="1721"/>
      <c r="F1185" s="1722"/>
      <c r="G1185" s="1722"/>
      <c r="H1185" s="1753">
        <f>(H1183-H1184)/H1183*100</f>
        <v>94.666666666666671</v>
      </c>
      <c r="I1185" s="1738">
        <f>(I1183-I1184)/I1183*100</f>
        <v>92</v>
      </c>
      <c r="J1185" s="1724"/>
      <c r="K1185" s="1753">
        <f>(K1183-K1184)/K1183*100</f>
        <v>94.666666666666671</v>
      </c>
      <c r="L1185" s="1738">
        <f>(L1183-L1184)/L1183*100</f>
        <v>92</v>
      </c>
      <c r="M1185" s="1724"/>
      <c r="N1185" s="1753">
        <f>(N1183-N1184)/N1183*100</f>
        <v>94.666666666666671</v>
      </c>
      <c r="O1185" s="1738">
        <f>(O1183-O1184)/O1183*100</f>
        <v>92</v>
      </c>
      <c r="P1185" s="1724"/>
      <c r="Q1185" s="1753">
        <f>(Q1183-Q1184)/Q1183*100</f>
        <v>94.594594594594597</v>
      </c>
      <c r="R1185" s="1738">
        <f>(R1183-R1184)/R1183*100</f>
        <v>92</v>
      </c>
      <c r="S1185" s="1724"/>
      <c r="T1185" s="1753">
        <f>(T1183-T1184)/T1183*100</f>
        <v>95.61643835616438</v>
      </c>
      <c r="U1185" s="1738">
        <f>(U1183-U1184)/U1183*100</f>
        <v>92</v>
      </c>
      <c r="V1185" s="1724"/>
      <c r="W1185" s="1753">
        <f>(W1183-W1184)/W1183*100</f>
        <v>94.705882352941174</v>
      </c>
      <c r="X1185" s="1738">
        <f>(X1183-X1184)/X1183*100</f>
        <v>95.799999999999997</v>
      </c>
      <c r="Y1185" s="1724"/>
      <c r="Z1185" s="1753">
        <f>(Z1183-Z1184)/Z1183*100</f>
        <v>95</v>
      </c>
      <c r="AA1185" s="1738">
        <f>(AA1183-AA1184)/AA1183*100</f>
        <v>95.799999999999997</v>
      </c>
      <c r="AB1185" s="1724"/>
      <c r="AC1185" s="1753">
        <f>(AC1183-AC1184)/AC1183*100</f>
        <v>94.782608695652172</v>
      </c>
      <c r="AD1185" s="1738">
        <f>(AD1183-AD1184)/AD1183*100</f>
        <v>95.799999999999997</v>
      </c>
      <c r="AE1185" s="1724"/>
      <c r="AF1185" s="1753">
        <f>(AF1183-AF1184)/AF1183*100</f>
        <v>95.372750642673523</v>
      </c>
      <c r="AG1185" s="1738">
        <f>(AG1183-AG1184)/AG1183*100</f>
        <v>95.799999999999997</v>
      </c>
      <c r="AH1185" s="1724"/>
      <c r="AI1185" s="1753">
        <f>(AI1183-AI1184)/AI1183*100</f>
        <v>94.782608695652172</v>
      </c>
      <c r="AJ1185" s="1738">
        <f>(AJ1183-AJ1184)/AJ1183*100</f>
        <v>95.799999999999997</v>
      </c>
      <c r="AK1185" s="1724"/>
      <c r="AL1185" s="1753">
        <f>(AL1183-AL1184)/AL1183*100</f>
        <v>95.263157894736835</v>
      </c>
      <c r="AM1185" s="1738">
        <f>(AM1183-AM1184)/AM1183*100</f>
        <v>95.799999999999997</v>
      </c>
      <c r="AN1185" s="1724"/>
      <c r="AO1185" s="1753">
        <f>(AO1183-AO1184)/AO1183*100</f>
        <v>94.797687861271669</v>
      </c>
      <c r="AP1185" s="1738">
        <f>(AP1183-AP1184)/AP1183*100</f>
        <v>96.399999999999991</v>
      </c>
      <c r="AQ1185" s="1724"/>
      <c r="AR1185" s="1753">
        <f>(AR1183-AR1184)/AR1183*100</f>
        <v>95.263157894736835</v>
      </c>
      <c r="AS1185" s="1738">
        <f>(AS1183-AS1184)/AS1183*100</f>
        <v>96.399999999999991</v>
      </c>
      <c r="AT1185" s="1724"/>
      <c r="AU1185" s="1753">
        <f>(AU1183-AU1184)/AU1183*100</f>
        <v>95.263157894736835</v>
      </c>
      <c r="AV1185" s="1738">
        <f>(AV1183-AV1184)/AV1183*100</f>
        <v>96.399999999999991</v>
      </c>
      <c r="AW1185" s="1724"/>
      <c r="AX1185" s="1753">
        <f>(AX1183-AX1184)/AX1183*100</f>
        <v>95.212765957446805</v>
      </c>
      <c r="AY1185" s="1738">
        <f>(AY1183-AY1184)/AY1183*100</f>
        <v>96.399999999999991</v>
      </c>
      <c r="AZ1185" s="1724"/>
      <c r="BA1185" s="1753">
        <f>(BA1183-BA1184)/BA1183*100</f>
        <v>95.263157894736835</v>
      </c>
      <c r="BB1185" s="1738">
        <f>(BB1183-BB1184)/BB1183*100</f>
        <v>96.399999999999991</v>
      </c>
      <c r="BC1185" s="1724"/>
      <c r="BD1185" s="1753">
        <f>(BD1183-BD1184)/BD1183*100</f>
        <v>95.13513513513513</v>
      </c>
      <c r="BE1185" s="1738">
        <f>(BE1183-BE1184)/BE1183*100</f>
        <v>96.399999999999991</v>
      </c>
      <c r="BF1185" s="1724"/>
      <c r="BG1185" s="1753">
        <f>(BG1183-BG1184)/BG1183*100</f>
        <v>95.13513513513513</v>
      </c>
      <c r="BH1185" s="1738">
        <f>(BH1183-BH1184)/BH1183*100</f>
        <v>96.399999999999991</v>
      </c>
      <c r="BI1185" s="1724"/>
      <c r="BJ1185" s="1753">
        <f>(BJ1183-BJ1184)/BJ1183*100</f>
        <v>95.13513513513513</v>
      </c>
      <c r="BK1185" s="1738">
        <f>(BK1183-BK1184)/BK1183*100</f>
        <v>96.399999999999991</v>
      </c>
      <c r="BL1185" s="1724"/>
      <c r="BM1185" s="1753">
        <f>(BM1183-BM1184)/BM1183*100</f>
        <v>95.61643835616438</v>
      </c>
      <c r="BN1185" s="1738">
        <f>(BN1183-BN1184)/BN1183*100</f>
        <v>92</v>
      </c>
      <c r="BO1185" s="1724"/>
      <c r="BP1185" s="1753">
        <f>(BP1183-BP1184)/BP1183*100</f>
        <v>95.61643835616438</v>
      </c>
      <c r="BQ1185" s="1738">
        <f>(BQ1183-BQ1184)/BQ1183*100</f>
        <v>92</v>
      </c>
      <c r="BR1185" s="1724"/>
      <c r="BS1185" s="1753">
        <f>(BS1183-BS1184)/BS1183*100</f>
        <v>95.61643835616438</v>
      </c>
      <c r="BT1185" s="1738">
        <f>(BT1183-BT1184)/BT1183*100</f>
        <v>92</v>
      </c>
      <c r="BU1185" s="1724"/>
      <c r="BV1185" s="1753">
        <f>(BV1183-BV1184)/BV1183*100</f>
        <v>95.61643835616438</v>
      </c>
      <c r="BW1185" s="1738">
        <f>(BW1183-BW1184)/BW1183*100</f>
        <v>92</v>
      </c>
      <c r="BX1185" s="1724"/>
      <c r="BY1185" s="1753">
        <f>(BY1183-BY1184)/BY1183*100</f>
        <v>95.61643835616438</v>
      </c>
      <c r="BZ1185" s="1738">
        <f>(BZ1183-BZ1184)/BZ1183*100</f>
        <v>92</v>
      </c>
      <c r="CA1185" s="1724"/>
    </row>
    <row r="1186" s="1620" customFormat="1" ht="21.75" customHeight="1">
      <c r="A1186" s="1725">
        <v>34</v>
      </c>
      <c r="B1186" s="1787" t="s">
        <v>413</v>
      </c>
      <c r="C1186" s="1666"/>
      <c r="D1186" s="1674"/>
      <c r="E1186" s="1788"/>
      <c r="F1186" s="1788"/>
      <c r="G1186" s="1789"/>
      <c r="H1186" s="1782"/>
      <c r="I1186" s="1783"/>
      <c r="J1186" s="1784"/>
      <c r="K1186" s="1782"/>
      <c r="L1186" s="1783"/>
      <c r="M1186" s="1784"/>
      <c r="N1186" s="1782"/>
      <c r="O1186" s="1783"/>
      <c r="P1186" s="1784"/>
      <c r="Q1186" s="1782"/>
      <c r="R1186" s="1783"/>
      <c r="S1186" s="1784"/>
      <c r="T1186" s="1782"/>
      <c r="U1186" s="1783"/>
      <c r="V1186" s="1784"/>
      <c r="W1186" s="1782"/>
      <c r="X1186" s="1783"/>
      <c r="Y1186" s="1784"/>
      <c r="Z1186" s="1782"/>
      <c r="AA1186" s="1783"/>
      <c r="AB1186" s="1784"/>
      <c r="AC1186" s="1782"/>
      <c r="AD1186" s="1783"/>
      <c r="AE1186" s="1784"/>
      <c r="AF1186" s="1782"/>
      <c r="AG1186" s="1783"/>
      <c r="AH1186" s="1784"/>
      <c r="AI1186" s="1782"/>
      <c r="AJ1186" s="1783"/>
      <c r="AK1186" s="1784"/>
      <c r="AL1186" s="1782"/>
      <c r="AM1186" s="1783"/>
      <c r="AN1186" s="1784"/>
      <c r="AO1186" s="1782"/>
      <c r="AP1186" s="1783"/>
      <c r="AQ1186" s="1784"/>
      <c r="AR1186" s="1782"/>
      <c r="AS1186" s="1783"/>
      <c r="AT1186" s="1784"/>
      <c r="AU1186" s="1782"/>
      <c r="AV1186" s="1783"/>
      <c r="AW1186" s="1784"/>
      <c r="AX1186" s="1782"/>
      <c r="AY1186" s="1783"/>
      <c r="AZ1186" s="1784"/>
      <c r="BA1186" s="1782"/>
      <c r="BB1186" s="1783"/>
      <c r="BC1186" s="1784"/>
      <c r="BD1186" s="1782"/>
      <c r="BE1186" s="1783"/>
      <c r="BF1186" s="1784"/>
      <c r="BG1186" s="1782"/>
      <c r="BH1186" s="1783"/>
      <c r="BI1186" s="1784"/>
      <c r="BJ1186" s="1782"/>
      <c r="BK1186" s="1783"/>
      <c r="BL1186" s="1784"/>
      <c r="BM1186" s="1782"/>
      <c r="BN1186" s="1783"/>
      <c r="BO1186" s="1784"/>
      <c r="BP1186" s="1782"/>
      <c r="BQ1186" s="1783"/>
      <c r="BR1186" s="1784"/>
      <c r="BS1186" s="1782"/>
      <c r="BT1186" s="1783"/>
      <c r="BU1186" s="1784"/>
      <c r="BV1186" s="1782"/>
      <c r="BW1186" s="1783"/>
      <c r="BX1186" s="1784"/>
      <c r="BY1186" s="1782"/>
      <c r="BZ1186" s="1783"/>
      <c r="CA1186" s="1784"/>
    </row>
    <row r="1187" s="1620" customFormat="1" ht="21.75" customHeight="1">
      <c r="A1187" s="1681"/>
      <c r="B1187" s="1622"/>
      <c r="C1187" s="1682"/>
      <c r="D1187" s="1728" t="s">
        <v>161</v>
      </c>
      <c r="E1187" s="1690"/>
      <c r="F1187" s="1690" t="s">
        <v>491</v>
      </c>
      <c r="G1187" s="1690">
        <v>35</v>
      </c>
      <c r="H1187" s="1699">
        <v>0</v>
      </c>
      <c r="I1187" s="1702">
        <v>0</v>
      </c>
      <c r="J1187" s="1694">
        <f t="shared" ref="J1187:J1188" si="2659">ROUND(SQRT(H1187^2+I1187^2)*1000/(1.73*H1197),0)</f>
        <v>0</v>
      </c>
      <c r="K1187" s="1699">
        <v>0</v>
      </c>
      <c r="L1187" s="1702">
        <v>0</v>
      </c>
      <c r="M1187" s="1694">
        <f t="shared" ref="M1187:M1188" si="2660">ROUND(SQRT(K1187^2+L1187^2)*1000/(1.73*K1197),0)</f>
        <v>0</v>
      </c>
      <c r="N1187" s="1699">
        <v>0</v>
      </c>
      <c r="O1187" s="1702">
        <v>0</v>
      </c>
      <c r="P1187" s="1694">
        <f t="shared" ref="P1187:P1188" si="2661">ROUND(SQRT(N1187^2+O1187^2)*1000/(1.73*N1197),0)</f>
        <v>0</v>
      </c>
      <c r="Q1187" s="1699">
        <v>0</v>
      </c>
      <c r="R1187" s="1702">
        <v>0</v>
      </c>
      <c r="S1187" s="1694">
        <f t="shared" ref="S1187:S1188" si="2662">ROUND(SQRT(Q1187^2+R1187^2)*1000/(1.73*Q1197),0)</f>
        <v>0</v>
      </c>
      <c r="T1187" s="1699">
        <v>0</v>
      </c>
      <c r="U1187" s="1702">
        <v>0</v>
      </c>
      <c r="V1187" s="1694">
        <f t="shared" ref="V1187:V1188" si="2663">ROUND(SQRT(T1187^2+U1187^2)*1000/(1.73*T1197),0)</f>
        <v>0</v>
      </c>
      <c r="W1187" s="1699">
        <v>0</v>
      </c>
      <c r="X1187" s="1702">
        <v>0</v>
      </c>
      <c r="Y1187" s="1694">
        <f t="shared" ref="Y1187:Y1188" si="2664">ROUND(SQRT(W1187^2+X1187^2)*1000/(1.73*W1197),0)</f>
        <v>0</v>
      </c>
      <c r="Z1187" s="1699">
        <v>0</v>
      </c>
      <c r="AA1187" s="1702">
        <v>0</v>
      </c>
      <c r="AB1187" s="1694">
        <f t="shared" ref="AB1187:AB1188" si="2665">ROUND(SQRT(Z1187^2+AA1187^2)*1000/(1.73*Z1197),0)</f>
        <v>0</v>
      </c>
      <c r="AC1187" s="1699">
        <v>0</v>
      </c>
      <c r="AD1187" s="1702">
        <v>0</v>
      </c>
      <c r="AE1187" s="1694">
        <f t="shared" ref="AE1187:AE1188" si="2666">ROUND(SQRT(AC1187^2+AD1187^2)*1000/(1.73*AC1197),0)</f>
        <v>0</v>
      </c>
      <c r="AF1187" s="1699">
        <v>0</v>
      </c>
      <c r="AG1187" s="1702">
        <v>0</v>
      </c>
      <c r="AH1187" s="1694">
        <f t="shared" ref="AH1187:AH1188" si="2667">ROUND(SQRT(AF1187^2+AG1187^2)*1000/(1.73*AF1197),0)</f>
        <v>0</v>
      </c>
      <c r="AI1187" s="1699">
        <v>0</v>
      </c>
      <c r="AJ1187" s="1702">
        <v>0</v>
      </c>
      <c r="AK1187" s="1694">
        <f t="shared" ref="AK1187:AK1188" si="2668">ROUND(SQRT(AI1187^2+AJ1187^2)*1000/(1.73*AI1197),0)</f>
        <v>0</v>
      </c>
      <c r="AL1187" s="1699">
        <v>0</v>
      </c>
      <c r="AM1187" s="1702">
        <v>0</v>
      </c>
      <c r="AN1187" s="1694">
        <f t="shared" ref="AN1187:AN1188" si="2669">ROUND(SQRT(AL1187^2+AM1187^2)*1000/(1.73*AL1197),0)</f>
        <v>0</v>
      </c>
      <c r="AO1187" s="1699">
        <v>0</v>
      </c>
      <c r="AP1187" s="1702">
        <v>0</v>
      </c>
      <c r="AQ1187" s="1694">
        <f t="shared" ref="AQ1187:AQ1188" si="2670">ROUND(SQRT(AO1187^2+AP1187^2)*1000/(1.73*AO1197),0)</f>
        <v>0</v>
      </c>
      <c r="AR1187" s="1699">
        <v>0</v>
      </c>
      <c r="AS1187" s="1702">
        <v>0</v>
      </c>
      <c r="AT1187" s="1694">
        <f t="shared" ref="AT1187:AT1188" si="2671">ROUND(SQRT(AR1187^2+AS1187^2)*1000/(1.73*AR1197),0)</f>
        <v>0</v>
      </c>
      <c r="AU1187" s="1699">
        <v>0</v>
      </c>
      <c r="AV1187" s="1702">
        <v>0</v>
      </c>
      <c r="AW1187" s="1694">
        <f t="shared" ref="AW1187:AW1188" si="2672">ROUND(SQRT(AU1187^2+AV1187^2)*1000/(1.73*AU1197),0)</f>
        <v>0</v>
      </c>
      <c r="AX1187" s="1699">
        <v>0</v>
      </c>
      <c r="AY1187" s="1702">
        <v>0</v>
      </c>
      <c r="AZ1187" s="1694">
        <f t="shared" ref="AZ1187:AZ1188" si="2673">ROUND(SQRT(AX1187^2+AY1187^2)*1000/(1.73*AX1197),0)</f>
        <v>0</v>
      </c>
      <c r="BA1187" s="1699">
        <v>0</v>
      </c>
      <c r="BB1187" s="1702">
        <v>0</v>
      </c>
      <c r="BC1187" s="1694">
        <f t="shared" ref="BC1187:BC1188" si="2674">ROUND(SQRT(BA1187^2+BB1187^2)*1000/(1.73*BA1197),0)</f>
        <v>0</v>
      </c>
      <c r="BD1187" s="1699">
        <v>0</v>
      </c>
      <c r="BE1187" s="1702">
        <v>0</v>
      </c>
      <c r="BF1187" s="1694">
        <f t="shared" ref="BF1187:BF1188" si="2675">ROUND(SQRT(BD1187^2+BE1187^2)*1000/(1.73*BD1197),0)</f>
        <v>0</v>
      </c>
      <c r="BG1187" s="1699">
        <v>0</v>
      </c>
      <c r="BH1187" s="1702">
        <v>0</v>
      </c>
      <c r="BI1187" s="1694">
        <f t="shared" ref="BI1187:BI1188" si="2676">ROUND(SQRT(BG1187^2+BH1187^2)*1000/(1.73*BG1197),0)</f>
        <v>0</v>
      </c>
      <c r="BJ1187" s="1699">
        <v>0</v>
      </c>
      <c r="BK1187" s="1702">
        <v>0</v>
      </c>
      <c r="BL1187" s="1694">
        <f t="shared" ref="BL1187:BL1188" si="2677">ROUND(SQRT(BJ1187^2+BK1187^2)*1000/(1.73*BJ1197),0)</f>
        <v>0</v>
      </c>
      <c r="BM1187" s="1699">
        <v>0</v>
      </c>
      <c r="BN1187" s="1702">
        <v>0</v>
      </c>
      <c r="BO1187" s="1694">
        <f t="shared" ref="BO1187:BO1188" si="2678">ROUND(SQRT(BM1187^2+BN1187^2)*1000/(1.73*BM1197),0)</f>
        <v>0</v>
      </c>
      <c r="BP1187" s="1699">
        <v>0</v>
      </c>
      <c r="BQ1187" s="1702">
        <v>0</v>
      </c>
      <c r="BR1187" s="1694">
        <f t="shared" ref="BR1187:BR1188" si="2679">ROUND(SQRT(BP1187^2+BQ1187^2)*1000/(1.73*BP1197),0)</f>
        <v>0</v>
      </c>
      <c r="BS1187" s="1699">
        <v>0</v>
      </c>
      <c r="BT1187" s="1702">
        <v>0</v>
      </c>
      <c r="BU1187" s="1694">
        <f t="shared" ref="BU1187:BU1188" si="2680">ROUND(SQRT(BS1187^2+BT1187^2)*1000/(1.73*BS1197),0)</f>
        <v>0</v>
      </c>
      <c r="BV1187" s="1699">
        <v>0</v>
      </c>
      <c r="BW1187" s="1702">
        <v>0</v>
      </c>
      <c r="BX1187" s="1694">
        <f t="shared" ref="BX1187:BX1188" si="2681">ROUND(SQRT(BV1187^2+BW1187^2)*1000/(1.73*BV1197),0)</f>
        <v>0</v>
      </c>
      <c r="BY1187" s="1699">
        <v>0</v>
      </c>
      <c r="BZ1187" s="1702">
        <v>0</v>
      </c>
      <c r="CA1187" s="1694">
        <f t="shared" ref="CA1187:CA1188" si="2682">ROUND(SQRT(BY1187^2+BZ1187^2)*1000/(1.73*BY1197),0)</f>
        <v>0</v>
      </c>
    </row>
    <row r="1188" s="1620" customFormat="1" ht="21.75" customHeight="1">
      <c r="A1188" s="1681"/>
      <c r="B1188" s="1622"/>
      <c r="C1188" s="1682" t="s">
        <v>799</v>
      </c>
      <c r="D1188" s="1689"/>
      <c r="E1188" s="1690"/>
      <c r="F1188" s="1690" t="s">
        <v>493</v>
      </c>
      <c r="G1188" s="1690">
        <v>10</v>
      </c>
      <c r="H1188" s="1699">
        <v>0</v>
      </c>
      <c r="I1188" s="1702">
        <v>0</v>
      </c>
      <c r="J1188" s="1694">
        <f t="shared" si="2659"/>
        <v>0</v>
      </c>
      <c r="K1188" s="1699">
        <v>0</v>
      </c>
      <c r="L1188" s="1702">
        <v>0</v>
      </c>
      <c r="M1188" s="1694">
        <f t="shared" si="2660"/>
        <v>0</v>
      </c>
      <c r="N1188" s="1699">
        <v>0</v>
      </c>
      <c r="O1188" s="1702">
        <v>0</v>
      </c>
      <c r="P1188" s="1694">
        <f t="shared" si="2661"/>
        <v>0</v>
      </c>
      <c r="Q1188" s="1699">
        <v>0</v>
      </c>
      <c r="R1188" s="1702">
        <v>0</v>
      </c>
      <c r="S1188" s="1694">
        <f t="shared" si="2662"/>
        <v>0</v>
      </c>
      <c r="T1188" s="1699">
        <v>0</v>
      </c>
      <c r="U1188" s="1702">
        <v>0</v>
      </c>
      <c r="V1188" s="1694">
        <f t="shared" si="2663"/>
        <v>0</v>
      </c>
      <c r="W1188" s="1699">
        <v>0</v>
      </c>
      <c r="X1188" s="1702">
        <v>0</v>
      </c>
      <c r="Y1188" s="1694">
        <f t="shared" si="2664"/>
        <v>0</v>
      </c>
      <c r="Z1188" s="1699">
        <v>0</v>
      </c>
      <c r="AA1188" s="1702">
        <v>0</v>
      </c>
      <c r="AB1188" s="1694">
        <f t="shared" si="2665"/>
        <v>0</v>
      </c>
      <c r="AC1188" s="1699">
        <v>0</v>
      </c>
      <c r="AD1188" s="1702">
        <v>0</v>
      </c>
      <c r="AE1188" s="1694">
        <f t="shared" si="2666"/>
        <v>0</v>
      </c>
      <c r="AF1188" s="1699">
        <v>0</v>
      </c>
      <c r="AG1188" s="1702">
        <v>0</v>
      </c>
      <c r="AH1188" s="1694">
        <f t="shared" si="2667"/>
        <v>0</v>
      </c>
      <c r="AI1188" s="1699">
        <v>0</v>
      </c>
      <c r="AJ1188" s="1702">
        <v>0</v>
      </c>
      <c r="AK1188" s="1694">
        <f t="shared" si="2668"/>
        <v>0</v>
      </c>
      <c r="AL1188" s="1699">
        <v>0</v>
      </c>
      <c r="AM1188" s="1702">
        <v>0</v>
      </c>
      <c r="AN1188" s="1694">
        <f t="shared" si="2669"/>
        <v>0</v>
      </c>
      <c r="AO1188" s="1699">
        <v>0</v>
      </c>
      <c r="AP1188" s="1702">
        <v>0</v>
      </c>
      <c r="AQ1188" s="1694">
        <f t="shared" si="2670"/>
        <v>0</v>
      </c>
      <c r="AR1188" s="1699">
        <v>0</v>
      </c>
      <c r="AS1188" s="1702">
        <v>0</v>
      </c>
      <c r="AT1188" s="1694">
        <f t="shared" si="2671"/>
        <v>0</v>
      </c>
      <c r="AU1188" s="1699">
        <v>0</v>
      </c>
      <c r="AV1188" s="1702">
        <v>0</v>
      </c>
      <c r="AW1188" s="1694">
        <f t="shared" si="2672"/>
        <v>0</v>
      </c>
      <c r="AX1188" s="1699">
        <v>0</v>
      </c>
      <c r="AY1188" s="1702">
        <v>0</v>
      </c>
      <c r="AZ1188" s="1694">
        <f t="shared" si="2673"/>
        <v>0</v>
      </c>
      <c r="BA1188" s="1699">
        <v>0</v>
      </c>
      <c r="BB1188" s="1702">
        <v>0</v>
      </c>
      <c r="BC1188" s="1694">
        <f t="shared" si="2674"/>
        <v>0</v>
      </c>
      <c r="BD1188" s="1699">
        <v>0</v>
      </c>
      <c r="BE1188" s="1702">
        <v>0</v>
      </c>
      <c r="BF1188" s="1694">
        <f t="shared" si="2675"/>
        <v>0</v>
      </c>
      <c r="BG1188" s="1699">
        <v>0</v>
      </c>
      <c r="BH1188" s="1702">
        <v>0</v>
      </c>
      <c r="BI1188" s="1694">
        <f t="shared" si="2676"/>
        <v>0</v>
      </c>
      <c r="BJ1188" s="1699">
        <v>0</v>
      </c>
      <c r="BK1188" s="1702">
        <v>0</v>
      </c>
      <c r="BL1188" s="1694">
        <f t="shared" si="2677"/>
        <v>0</v>
      </c>
      <c r="BM1188" s="1699">
        <v>0</v>
      </c>
      <c r="BN1188" s="1702">
        <v>0</v>
      </c>
      <c r="BO1188" s="1694">
        <f t="shared" si="2678"/>
        <v>0</v>
      </c>
      <c r="BP1188" s="1699">
        <v>0</v>
      </c>
      <c r="BQ1188" s="1702">
        <v>0</v>
      </c>
      <c r="BR1188" s="1694">
        <f t="shared" si="2679"/>
        <v>0</v>
      </c>
      <c r="BS1188" s="1699">
        <v>0</v>
      </c>
      <c r="BT1188" s="1702">
        <v>0</v>
      </c>
      <c r="BU1188" s="1694">
        <f t="shared" si="2680"/>
        <v>0</v>
      </c>
      <c r="BV1188" s="1699">
        <v>0</v>
      </c>
      <c r="BW1188" s="1702">
        <v>0</v>
      </c>
      <c r="BX1188" s="1694">
        <f t="shared" si="2681"/>
        <v>0</v>
      </c>
      <c r="BY1188" s="1699">
        <v>0</v>
      </c>
      <c r="BZ1188" s="1702">
        <v>0</v>
      </c>
      <c r="CA1188" s="1694">
        <f t="shared" si="2682"/>
        <v>0</v>
      </c>
    </row>
    <row r="1189" s="1620" customFormat="1" ht="21.75" customHeight="1">
      <c r="A1189" s="1681"/>
      <c r="B1189" s="1622"/>
      <c r="C1189" s="1682"/>
      <c r="D1189" s="1689"/>
      <c r="E1189" s="1690"/>
      <c r="F1189" s="1690" t="s">
        <v>494</v>
      </c>
      <c r="G1189" s="1690" t="s">
        <v>495</v>
      </c>
      <c r="H1189" s="1695"/>
      <c r="I1189" s="1696"/>
      <c r="J1189" s="1697"/>
      <c r="K1189" s="1695"/>
      <c r="L1189" s="1696"/>
      <c r="M1189" s="1697"/>
      <c r="N1189" s="1695"/>
      <c r="O1189" s="1696"/>
      <c r="P1189" s="1697"/>
      <c r="Q1189" s="1695"/>
      <c r="R1189" s="1696"/>
      <c r="S1189" s="1697"/>
      <c r="T1189" s="1695"/>
      <c r="U1189" s="1696"/>
      <c r="V1189" s="1697"/>
      <c r="W1189" s="1695"/>
      <c r="X1189" s="1696"/>
      <c r="Y1189" s="1697"/>
      <c r="Z1189" s="1695"/>
      <c r="AA1189" s="1696"/>
      <c r="AB1189" s="1697"/>
      <c r="AC1189" s="1695"/>
      <c r="AD1189" s="1696"/>
      <c r="AE1189" s="1697"/>
      <c r="AF1189" s="1695"/>
      <c r="AG1189" s="1696"/>
      <c r="AH1189" s="1697"/>
      <c r="AI1189" s="1695"/>
      <c r="AJ1189" s="1696"/>
      <c r="AK1189" s="1697"/>
      <c r="AL1189" s="1695"/>
      <c r="AM1189" s="1696"/>
      <c r="AN1189" s="1697"/>
      <c r="AO1189" s="1695"/>
      <c r="AP1189" s="1696"/>
      <c r="AQ1189" s="1697"/>
      <c r="AR1189" s="1695"/>
      <c r="AS1189" s="1696"/>
      <c r="AT1189" s="1697"/>
      <c r="AU1189" s="1695"/>
      <c r="AV1189" s="1696"/>
      <c r="AW1189" s="1697"/>
      <c r="AX1189" s="1695"/>
      <c r="AY1189" s="1696"/>
      <c r="AZ1189" s="1697"/>
      <c r="BA1189" s="1695"/>
      <c r="BB1189" s="1696"/>
      <c r="BC1189" s="1697"/>
      <c r="BD1189" s="1695"/>
      <c r="BE1189" s="1696"/>
      <c r="BF1189" s="1697"/>
      <c r="BG1189" s="1695"/>
      <c r="BH1189" s="1696"/>
      <c r="BI1189" s="1697"/>
      <c r="BJ1189" s="1695"/>
      <c r="BK1189" s="1696"/>
      <c r="BL1189" s="1697"/>
      <c r="BM1189" s="1695"/>
      <c r="BN1189" s="1696"/>
      <c r="BO1189" s="1697"/>
      <c r="BP1189" s="1695"/>
      <c r="BQ1189" s="1696"/>
      <c r="BR1189" s="1697"/>
      <c r="BS1189" s="1695"/>
      <c r="BT1189" s="1696"/>
      <c r="BU1189" s="1697"/>
      <c r="BV1189" s="1695"/>
      <c r="BW1189" s="1696"/>
      <c r="BX1189" s="1697"/>
      <c r="BY1189" s="1695"/>
      <c r="BZ1189" s="1696"/>
      <c r="CA1189" s="1697"/>
    </row>
    <row r="1190" s="1620" customFormat="1" ht="21.75" customHeight="1">
      <c r="A1190" s="1681"/>
      <c r="B1190" s="1622"/>
      <c r="C1190" s="1682"/>
      <c r="D1190" s="1689"/>
      <c r="E1190" s="1690"/>
      <c r="F1190" s="1690" t="s">
        <v>496</v>
      </c>
      <c r="G1190" s="1690" t="s">
        <v>495</v>
      </c>
      <c r="H1190" s="1695"/>
      <c r="I1190" s="1696"/>
      <c r="J1190" s="1697"/>
      <c r="K1190" s="1695"/>
      <c r="L1190" s="1696"/>
      <c r="M1190" s="1697"/>
      <c r="N1190" s="1695"/>
      <c r="O1190" s="1696"/>
      <c r="P1190" s="1697"/>
      <c r="Q1190" s="1695"/>
      <c r="R1190" s="1696"/>
      <c r="S1190" s="1697"/>
      <c r="T1190" s="1695"/>
      <c r="U1190" s="1696"/>
      <c r="V1190" s="1697"/>
      <c r="W1190" s="1695"/>
      <c r="X1190" s="1696"/>
      <c r="Y1190" s="1697"/>
      <c r="Z1190" s="1695"/>
      <c r="AA1190" s="1696"/>
      <c r="AB1190" s="1697"/>
      <c r="AC1190" s="1695"/>
      <c r="AD1190" s="1696"/>
      <c r="AE1190" s="1697"/>
      <c r="AF1190" s="1695"/>
      <c r="AG1190" s="1696"/>
      <c r="AH1190" s="1697"/>
      <c r="AI1190" s="1695"/>
      <c r="AJ1190" s="1696"/>
      <c r="AK1190" s="1697"/>
      <c r="AL1190" s="1695"/>
      <c r="AM1190" s="1696"/>
      <c r="AN1190" s="1697"/>
      <c r="AO1190" s="1695"/>
      <c r="AP1190" s="1696"/>
      <c r="AQ1190" s="1697"/>
      <c r="AR1190" s="1695"/>
      <c r="AS1190" s="1696"/>
      <c r="AT1190" s="1697"/>
      <c r="AU1190" s="1695"/>
      <c r="AV1190" s="1696"/>
      <c r="AW1190" s="1697"/>
      <c r="AX1190" s="1695"/>
      <c r="AY1190" s="1696"/>
      <c r="AZ1190" s="1697"/>
      <c r="BA1190" s="1695"/>
      <c r="BB1190" s="1696"/>
      <c r="BC1190" s="1697"/>
      <c r="BD1190" s="1695"/>
      <c r="BE1190" s="1696"/>
      <c r="BF1190" s="1697"/>
      <c r="BG1190" s="1695"/>
      <c r="BH1190" s="1696"/>
      <c r="BI1190" s="1697"/>
      <c r="BJ1190" s="1695"/>
      <c r="BK1190" s="1696"/>
      <c r="BL1190" s="1697"/>
      <c r="BM1190" s="1695"/>
      <c r="BN1190" s="1696"/>
      <c r="BO1190" s="1697"/>
      <c r="BP1190" s="1695"/>
      <c r="BQ1190" s="1696"/>
      <c r="BR1190" s="1697"/>
      <c r="BS1190" s="1695"/>
      <c r="BT1190" s="1696"/>
      <c r="BU1190" s="1697"/>
      <c r="BV1190" s="1695"/>
      <c r="BW1190" s="1696"/>
      <c r="BX1190" s="1697"/>
      <c r="BY1190" s="1695"/>
      <c r="BZ1190" s="1696"/>
      <c r="CA1190" s="1697"/>
    </row>
    <row r="1191" s="1620" customFormat="1" ht="21.75" customHeight="1">
      <c r="A1191" s="1681"/>
      <c r="B1191" s="1622"/>
      <c r="C1191" s="1682"/>
      <c r="D1191" s="1689" t="s">
        <v>116</v>
      </c>
      <c r="E1191" s="1690"/>
      <c r="F1191" s="1690" t="s">
        <v>491</v>
      </c>
      <c r="G1191" s="1690">
        <v>35</v>
      </c>
      <c r="H1191" s="1699">
        <v>0.083000000000000004</v>
      </c>
      <c r="I1191" s="1702">
        <v>0.11600000000000001</v>
      </c>
      <c r="J1191" s="1694">
        <f>ROUND(SQRT(H1191^2+I1191^2)*1000/(1.73*H1198),0)</f>
        <v>2</v>
      </c>
      <c r="K1191" s="1699">
        <v>0.083000000000000004</v>
      </c>
      <c r="L1191" s="1702">
        <v>0.11600000000000001</v>
      </c>
      <c r="M1191" s="1694">
        <f>ROUND(SQRT(K1191^2+L1191^2)*1000/(1.73*K1198),0)</f>
        <v>2</v>
      </c>
      <c r="N1191" s="1699">
        <v>0.083000000000000004</v>
      </c>
      <c r="O1191" s="1702">
        <v>0.11600000000000001</v>
      </c>
      <c r="P1191" s="1694">
        <f>ROUND(SQRT(N1191^2+O1191^2)*1000/(1.73*N1198),0)</f>
        <v>2</v>
      </c>
      <c r="Q1191" s="1699">
        <v>0.083000000000000004</v>
      </c>
      <c r="R1191" s="1702">
        <v>0.11600000000000001</v>
      </c>
      <c r="S1191" s="1694">
        <f>ROUND(SQRT(Q1191^2+R1191^2)*1000/(1.73*Q1198),0)</f>
        <v>2</v>
      </c>
      <c r="T1191" s="1699">
        <v>0.083000000000000004</v>
      </c>
      <c r="U1191" s="1702">
        <v>0.11600000000000001</v>
      </c>
      <c r="V1191" s="1694">
        <f>ROUND(SQRT(T1191^2+U1191^2)*1000/(1.73*T1198),0)</f>
        <v>2</v>
      </c>
      <c r="W1191" s="1699">
        <v>0.21199999999999999</v>
      </c>
      <c r="X1191" s="1702">
        <v>0.108</v>
      </c>
      <c r="Y1191" s="1694">
        <f>ROUND(SQRT(W1191^2+X1191^2)*1000/(1.73*W1198),0)</f>
        <v>4</v>
      </c>
      <c r="Z1191" s="1699">
        <v>0.21199999999999999</v>
      </c>
      <c r="AA1191" s="1702">
        <v>0.108</v>
      </c>
      <c r="AB1191" s="1694">
        <f>ROUND(SQRT(Z1191^2+AA1191^2)*1000/(1.73*Z1198),0)</f>
        <v>4</v>
      </c>
      <c r="AC1191" s="1699">
        <v>0.21199999999999999</v>
      </c>
      <c r="AD1191" s="1702">
        <v>0.108</v>
      </c>
      <c r="AE1191" s="1694">
        <f>ROUND(SQRT(AC1191^2+AD1191^2)*1000/(1.73*AC1198),0)</f>
        <v>4</v>
      </c>
      <c r="AF1191" s="1699">
        <v>0.21199999999999999</v>
      </c>
      <c r="AG1191" s="1702">
        <v>0.108</v>
      </c>
      <c r="AH1191" s="1694">
        <f>ROUND(SQRT(AF1191^2+AG1191^2)*1000/(1.73*AF1198),0)</f>
        <v>4</v>
      </c>
      <c r="AI1191" s="1699">
        <v>0.21199999999999999</v>
      </c>
      <c r="AJ1191" s="1702">
        <v>0.108</v>
      </c>
      <c r="AK1191" s="1694">
        <f>ROUND(SQRT(AI1191^2+AJ1191^2)*1000/(1.73*AI1198),0)</f>
        <v>4</v>
      </c>
      <c r="AL1191" s="1699">
        <v>0.21199999999999999</v>
      </c>
      <c r="AM1191" s="1702">
        <v>0.108</v>
      </c>
      <c r="AN1191" s="1694">
        <f>ROUND(SQRT(AL1191^2+AM1191^2)*1000/(1.73*AL1198),0)</f>
        <v>4</v>
      </c>
      <c r="AO1191" s="1699">
        <v>0.156</v>
      </c>
      <c r="AP1191" s="1702">
        <v>0.108</v>
      </c>
      <c r="AQ1191" s="1694">
        <f>ROUND(SQRT(AO1191^2+AP1191^2)*1000/(1.73*AO1198),0)</f>
        <v>3</v>
      </c>
      <c r="AR1191" s="1699">
        <v>0.156</v>
      </c>
      <c r="AS1191" s="1702">
        <v>0.108</v>
      </c>
      <c r="AT1191" s="1694">
        <f>ROUND(SQRT(AR1191^2+AS1191^2)*1000/(1.73*AR1198),0)</f>
        <v>3</v>
      </c>
      <c r="AU1191" s="1699">
        <v>0.156</v>
      </c>
      <c r="AV1191" s="1702">
        <v>0.108</v>
      </c>
      <c r="AW1191" s="1694">
        <f>ROUND(SQRT(AU1191^2+AV1191^2)*1000/(1.73*AU1198),0)</f>
        <v>3</v>
      </c>
      <c r="AX1191" s="1699">
        <v>0.156</v>
      </c>
      <c r="AY1191" s="1702">
        <v>0.108</v>
      </c>
      <c r="AZ1191" s="1694">
        <f>ROUND(SQRT(AX1191^2+AY1191^2)*1000/(1.73*AX1198),0)</f>
        <v>3</v>
      </c>
      <c r="BA1191" s="1699">
        <v>0.156</v>
      </c>
      <c r="BB1191" s="1702">
        <v>0.108</v>
      </c>
      <c r="BC1191" s="1694">
        <f>ROUND(SQRT(BA1191^2+BB1191^2)*1000/(1.73*BA1198),0)</f>
        <v>3</v>
      </c>
      <c r="BD1191" s="1699">
        <v>0.156</v>
      </c>
      <c r="BE1191" s="1702">
        <v>0.108</v>
      </c>
      <c r="BF1191" s="1694">
        <f t="shared" ref="BF1191:BF1192" si="2683">ROUND(SQRT(BD1191^2+BE1191^2)*1000/(1.73*BD1199),0)</f>
        <v>11</v>
      </c>
      <c r="BG1191" s="1699">
        <v>0.156</v>
      </c>
      <c r="BH1191" s="1702">
        <v>0.108</v>
      </c>
      <c r="BI1191" s="1694">
        <f t="shared" ref="BI1191:BI1192" si="2684">ROUND(SQRT(BG1191^2+BH1191^2)*1000/(1.73*BG1199),0)</f>
        <v>11</v>
      </c>
      <c r="BJ1191" s="1699">
        <v>0.156</v>
      </c>
      <c r="BK1191" s="1702">
        <v>0.108</v>
      </c>
      <c r="BL1191" s="1694">
        <f>ROUND(SQRT(BJ1191^2+BK1191^2)*1000/(1.73*BJ1198),0)</f>
        <v>3</v>
      </c>
      <c r="BM1191" s="1699">
        <v>0.083000000000000004</v>
      </c>
      <c r="BN1191" s="1702">
        <v>0.11600000000000001</v>
      </c>
      <c r="BO1191" s="1694">
        <f>ROUND(SQRT(BM1191^2+BN1191^2)*1000/(1.73*BM1198),0)</f>
        <v>2</v>
      </c>
      <c r="BP1191" s="1699">
        <v>0.083000000000000004</v>
      </c>
      <c r="BQ1191" s="1702">
        <v>0.11600000000000001</v>
      </c>
      <c r="BR1191" s="1694">
        <f>ROUND(SQRT(BP1191^2+BQ1191^2)*1000/(1.73*BP1198),0)</f>
        <v>2</v>
      </c>
      <c r="BS1191" s="1699">
        <v>0.083000000000000004</v>
      </c>
      <c r="BT1191" s="1702">
        <v>0.11600000000000001</v>
      </c>
      <c r="BU1191" s="1694">
        <f>ROUND(SQRT(BS1191^2+BT1191^2)*1000/(1.73*BS1198),0)</f>
        <v>2</v>
      </c>
      <c r="BV1191" s="1699">
        <v>0.083000000000000004</v>
      </c>
      <c r="BW1191" s="1702">
        <v>0.11600000000000001</v>
      </c>
      <c r="BX1191" s="1694">
        <f>ROUND(SQRT(BV1191^2+BW1191^2)*1000/(1.73*BV1198),0)</f>
        <v>2</v>
      </c>
      <c r="BY1191" s="1699">
        <v>0.083000000000000004</v>
      </c>
      <c r="BZ1191" s="1702">
        <v>0.11600000000000001</v>
      </c>
      <c r="CA1191" s="1694">
        <f>ROUND(SQRT(BY1191^2+BZ1191^2)*1000/(1.73*BY1198),0)</f>
        <v>2</v>
      </c>
    </row>
    <row r="1192" s="1620" customFormat="1" ht="21.75" customHeight="1">
      <c r="A1192" s="1681"/>
      <c r="B1192" s="1622"/>
      <c r="C1192" s="1682" t="s">
        <v>800</v>
      </c>
      <c r="D1192" s="1689"/>
      <c r="E1192" s="1690"/>
      <c r="F1192" s="1690" t="s">
        <v>493</v>
      </c>
      <c r="G1192" s="1690">
        <v>10</v>
      </c>
      <c r="H1192" s="1699">
        <v>0.083000000000000004</v>
      </c>
      <c r="I1192" s="1702">
        <v>0.11600000000000001</v>
      </c>
      <c r="J1192" s="1694">
        <f>ROUND(SQRT(H1192^2+I1192^2)*1000/(1.73*H1200),0)</f>
        <v>8</v>
      </c>
      <c r="K1192" s="1699">
        <v>0.083000000000000004</v>
      </c>
      <c r="L1192" s="1702">
        <v>0.11600000000000001</v>
      </c>
      <c r="M1192" s="1635">
        <f>ROUND(SQRT(K1192^2+L1192^2)*1000/(1.73*K1200),0)</f>
        <v>8</v>
      </c>
      <c r="N1192" s="1699">
        <v>0.083000000000000004</v>
      </c>
      <c r="O1192" s="1702">
        <v>0.11600000000000001</v>
      </c>
      <c r="P1192" s="1635">
        <f>ROUND(SQRT(N1192^2+O1192^2)*1000/(1.73*N1200),0)</f>
        <v>8</v>
      </c>
      <c r="Q1192" s="1699">
        <v>0.083000000000000004</v>
      </c>
      <c r="R1192" s="1702">
        <v>0.11600000000000001</v>
      </c>
      <c r="S1192" s="1635">
        <f>ROUND(SQRT(Q1192^2+R1192^2)*1000/(1.73*Q1200),0)</f>
        <v>8</v>
      </c>
      <c r="T1192" s="1699">
        <v>0.083000000000000004</v>
      </c>
      <c r="U1192" s="1702">
        <v>0.11600000000000001</v>
      </c>
      <c r="V1192" s="1635">
        <f>ROUND(SQRT(T1192^2+U1192^2)*1000/(1.73*T1200),0)</f>
        <v>8</v>
      </c>
      <c r="W1192" s="1699">
        <v>0.21199999999999999</v>
      </c>
      <c r="X1192" s="1702">
        <v>0.108</v>
      </c>
      <c r="Y1192" s="1635">
        <f>ROUND(SQRT(W1192^2+X1192^2)*1000/(1.73*W1200),0)</f>
        <v>14</v>
      </c>
      <c r="Z1192" s="1699">
        <v>0.21199999999999999</v>
      </c>
      <c r="AA1192" s="1702">
        <v>0.108</v>
      </c>
      <c r="AB1192" s="1635">
        <f>ROUND(SQRT(Z1192^2+AA1192^2)*1000/(1.73*Z1200),0)</f>
        <v>14</v>
      </c>
      <c r="AC1192" s="1699">
        <v>0.21199999999999999</v>
      </c>
      <c r="AD1192" s="1702">
        <v>0.108</v>
      </c>
      <c r="AE1192" s="1635">
        <f>ROUND(SQRT(AC1192^2+AD1192^2)*1000/(1.73*AC1200),0)</f>
        <v>14</v>
      </c>
      <c r="AF1192" s="1699">
        <v>0.21199999999999999</v>
      </c>
      <c r="AG1192" s="1702">
        <v>0.108</v>
      </c>
      <c r="AH1192" s="1635">
        <f>ROUND(SQRT(AF1192^2+AG1192^2)*1000/(1.73*AF1200),0)</f>
        <v>14</v>
      </c>
      <c r="AI1192" s="1699">
        <v>0.21199999999999999</v>
      </c>
      <c r="AJ1192" s="1702">
        <v>0.108</v>
      </c>
      <c r="AK1192" s="1635">
        <f>ROUND(SQRT(AI1192^2+AJ1192^2)*1000/(1.73*AI1200),0)</f>
        <v>14</v>
      </c>
      <c r="AL1192" s="1699">
        <v>0.21199999999999999</v>
      </c>
      <c r="AM1192" s="1702">
        <v>0.108</v>
      </c>
      <c r="AN1192" s="1635">
        <f>ROUND(SQRT(AL1192^2+AM1192^2)*1000/(1.73*AL1200),0)</f>
        <v>14</v>
      </c>
      <c r="AO1192" s="1699">
        <v>0.156</v>
      </c>
      <c r="AP1192" s="1702">
        <v>0.108</v>
      </c>
      <c r="AQ1192" s="1635">
        <f>ROUND(SQRT(AO1192^2+AP1192^2)*1000/(1.73*AO1200),0)</f>
        <v>11</v>
      </c>
      <c r="AR1192" s="1699">
        <v>0.156</v>
      </c>
      <c r="AS1192" s="1702">
        <v>0.108</v>
      </c>
      <c r="AT1192" s="1635">
        <f>ROUND(SQRT(AR1192^2+AS1192^2)*1000/(1.73*AR1200),0)</f>
        <v>11</v>
      </c>
      <c r="AU1192" s="1699">
        <v>0.156</v>
      </c>
      <c r="AV1192" s="1702">
        <v>0.108</v>
      </c>
      <c r="AW1192" s="1781">
        <f>ROUND(SQRT(AU1192^2+AV1192^2)*1000/(1.73*AU1200),0)</f>
        <v>11</v>
      </c>
      <c r="AX1192" s="1699">
        <v>0.156</v>
      </c>
      <c r="AY1192" s="1702">
        <v>0.108</v>
      </c>
      <c r="AZ1192" s="1781">
        <f>ROUND(SQRT(AX1192^2+AY1192^2)*1000/(1.73*AX1200),0)</f>
        <v>11</v>
      </c>
      <c r="BA1192" s="1699">
        <v>0.156</v>
      </c>
      <c r="BB1192" s="1702">
        <v>0.108</v>
      </c>
      <c r="BC1192" s="1781">
        <f>ROUND(SQRT(BA1192^2+BB1192^2)*1000/(1.73*BA1200),0)</f>
        <v>11</v>
      </c>
      <c r="BD1192" s="1699">
        <v>0.156</v>
      </c>
      <c r="BE1192" s="1702">
        <v>0.108</v>
      </c>
      <c r="BF1192" s="1694">
        <f t="shared" si="2683"/>
        <v>11</v>
      </c>
      <c r="BG1192" s="1699">
        <v>0.156</v>
      </c>
      <c r="BH1192" s="1702">
        <v>0.108</v>
      </c>
      <c r="BI1192" s="1694">
        <f t="shared" si="2684"/>
        <v>11</v>
      </c>
      <c r="BJ1192" s="1699">
        <v>0.156</v>
      </c>
      <c r="BK1192" s="1702">
        <v>0.108</v>
      </c>
      <c r="BL1192" s="1635">
        <f>ROUND(SQRT(BJ1192^2+BK1192^2)*1000/(1.73*BJ1200),0)</f>
        <v>11</v>
      </c>
      <c r="BM1192" s="1699">
        <v>0.083000000000000004</v>
      </c>
      <c r="BN1192" s="1702">
        <v>0.11600000000000001</v>
      </c>
      <c r="BO1192" s="1635">
        <f>ROUND(SQRT(BM1192^2+BN1192^2)*1000/(1.73*BM1200),0)</f>
        <v>8</v>
      </c>
      <c r="BP1192" s="1699">
        <v>0.083000000000000004</v>
      </c>
      <c r="BQ1192" s="1702">
        <v>0.11600000000000001</v>
      </c>
      <c r="BR1192" s="1635">
        <f>ROUND(SQRT(BP1192^2+BQ1192^2)*1000/(1.73*BP1200),0)</f>
        <v>8</v>
      </c>
      <c r="BS1192" s="1699">
        <v>0.083000000000000004</v>
      </c>
      <c r="BT1192" s="1702">
        <v>0.11600000000000001</v>
      </c>
      <c r="BU1192" s="1635">
        <f>ROUND(SQRT(BS1192^2+BT1192^2)*1000/(1.73*BS1200),0)</f>
        <v>8</v>
      </c>
      <c r="BV1192" s="1699">
        <v>0.083000000000000004</v>
      </c>
      <c r="BW1192" s="1702">
        <v>0.11600000000000001</v>
      </c>
      <c r="BX1192" s="1635">
        <f>ROUND(SQRT(BV1192^2+BW1192^2)*1000/(1.73*BV1200),0)</f>
        <v>8</v>
      </c>
      <c r="BY1192" s="1699">
        <v>0.083000000000000004</v>
      </c>
      <c r="BZ1192" s="1702">
        <v>0.11600000000000001</v>
      </c>
      <c r="CA1192" s="1701">
        <f>ROUND(SQRT(BY1192^2+BZ1192^2)*1000/(1.73*BY1200),0)</f>
        <v>8</v>
      </c>
    </row>
    <row r="1193" s="1620" customFormat="1" ht="21.75" customHeight="1">
      <c r="A1193" s="1681"/>
      <c r="B1193" s="1622"/>
      <c r="C1193" s="1682"/>
      <c r="D1193" s="1689"/>
      <c r="E1193" s="1690"/>
      <c r="F1193" s="1690" t="s">
        <v>494</v>
      </c>
      <c r="G1193" s="1690" t="s">
        <v>495</v>
      </c>
      <c r="H1193" s="1695"/>
      <c r="I1193" s="1696"/>
      <c r="J1193" s="1697"/>
      <c r="K1193" s="1695"/>
      <c r="L1193" s="1696"/>
      <c r="M1193" s="1697"/>
      <c r="N1193" s="1695"/>
      <c r="O1193" s="1696"/>
      <c r="P1193" s="1697"/>
      <c r="Q1193" s="1695"/>
      <c r="R1193" s="1696"/>
      <c r="S1193" s="1697"/>
      <c r="T1193" s="1695"/>
      <c r="U1193" s="1696"/>
      <c r="V1193" s="1697"/>
      <c r="W1193" s="1695"/>
      <c r="X1193" s="1696"/>
      <c r="Y1193" s="1697"/>
      <c r="Z1193" s="1695"/>
      <c r="AA1193" s="1696"/>
      <c r="AB1193" s="1697"/>
      <c r="AC1193" s="1695"/>
      <c r="AD1193" s="1696"/>
      <c r="AE1193" s="1697"/>
      <c r="AF1193" s="1695"/>
      <c r="AG1193" s="1696"/>
      <c r="AH1193" s="1697"/>
      <c r="AI1193" s="1695"/>
      <c r="AJ1193" s="1696"/>
      <c r="AK1193" s="1697"/>
      <c r="AL1193" s="1695"/>
      <c r="AM1193" s="1696"/>
      <c r="AN1193" s="1697"/>
      <c r="AO1193" s="1695"/>
      <c r="AP1193" s="1696"/>
      <c r="AQ1193" s="1697"/>
      <c r="AR1193" s="1695"/>
      <c r="AS1193" s="1696"/>
      <c r="AT1193" s="1697"/>
      <c r="AU1193" s="1695"/>
      <c r="AV1193" s="1696"/>
      <c r="AW1193" s="1697"/>
      <c r="AX1193" s="1695"/>
      <c r="AY1193" s="1696"/>
      <c r="AZ1193" s="1697"/>
      <c r="BA1193" s="1695"/>
      <c r="BB1193" s="1696"/>
      <c r="BC1193" s="1697"/>
      <c r="BD1193" s="1695"/>
      <c r="BE1193" s="1696"/>
      <c r="BF1193" s="1697"/>
      <c r="BG1193" s="1695"/>
      <c r="BH1193" s="1696"/>
      <c r="BI1193" s="1697"/>
      <c r="BJ1193" s="1695"/>
      <c r="BK1193" s="1696"/>
      <c r="BL1193" s="1697"/>
      <c r="BM1193" s="1695"/>
      <c r="BN1193" s="1696"/>
      <c r="BO1193" s="1697"/>
      <c r="BP1193" s="1695"/>
      <c r="BQ1193" s="1696"/>
      <c r="BR1193" s="1697"/>
      <c r="BS1193" s="1695"/>
      <c r="BT1193" s="1696"/>
      <c r="BU1193" s="1697"/>
      <c r="BV1193" s="1695"/>
      <c r="BW1193" s="1696"/>
      <c r="BX1193" s="1697"/>
      <c r="BY1193" s="1695"/>
      <c r="BZ1193" s="1696"/>
      <c r="CA1193" s="1697"/>
    </row>
    <row r="1194" s="1620" customFormat="1" ht="21.75" customHeight="1">
      <c r="A1194" s="1681"/>
      <c r="B1194" s="1622"/>
      <c r="C1194" s="1682"/>
      <c r="D1194" s="1689"/>
      <c r="E1194" s="1690"/>
      <c r="F1194" s="1690" t="s">
        <v>496</v>
      </c>
      <c r="G1194" s="1690" t="s">
        <v>495</v>
      </c>
      <c r="H1194" s="1695"/>
      <c r="I1194" s="1696"/>
      <c r="J1194" s="1697"/>
      <c r="K1194" s="1695"/>
      <c r="L1194" s="1696"/>
      <c r="M1194" s="1697"/>
      <c r="N1194" s="1695"/>
      <c r="O1194" s="1696"/>
      <c r="P1194" s="1697"/>
      <c r="Q1194" s="1695"/>
      <c r="R1194" s="1696"/>
      <c r="S1194" s="1697"/>
      <c r="T1194" s="1695"/>
      <c r="U1194" s="1696"/>
      <c r="V1194" s="1697"/>
      <c r="W1194" s="1695"/>
      <c r="X1194" s="1696"/>
      <c r="Y1194" s="1697"/>
      <c r="Z1194" s="1695"/>
      <c r="AA1194" s="1696"/>
      <c r="AB1194" s="1697"/>
      <c r="AC1194" s="1695"/>
      <c r="AD1194" s="1696"/>
      <c r="AE1194" s="1697"/>
      <c r="AF1194" s="1695"/>
      <c r="AG1194" s="1696"/>
      <c r="AH1194" s="1697"/>
      <c r="AI1194" s="1695"/>
      <c r="AJ1194" s="1696"/>
      <c r="AK1194" s="1697"/>
      <c r="AL1194" s="1695"/>
      <c r="AM1194" s="1696"/>
      <c r="AN1194" s="1697"/>
      <c r="AO1194" s="1695"/>
      <c r="AP1194" s="1696"/>
      <c r="AQ1194" s="1697"/>
      <c r="AR1194" s="1695"/>
      <c r="AS1194" s="1696"/>
      <c r="AT1194" s="1697"/>
      <c r="AU1194" s="1695"/>
      <c r="AV1194" s="1696"/>
      <c r="AW1194" s="1697"/>
      <c r="AX1194" s="1695"/>
      <c r="AY1194" s="1696"/>
      <c r="AZ1194" s="1697"/>
      <c r="BA1194" s="1695"/>
      <c r="BB1194" s="1696"/>
      <c r="BC1194" s="1697"/>
      <c r="BD1194" s="1695"/>
      <c r="BE1194" s="1696"/>
      <c r="BF1194" s="1697"/>
      <c r="BG1194" s="1695"/>
      <c r="BH1194" s="1696"/>
      <c r="BI1194" s="1697"/>
      <c r="BJ1194" s="1695"/>
      <c r="BK1194" s="1696"/>
      <c r="BL1194" s="1697"/>
      <c r="BM1194" s="1695"/>
      <c r="BN1194" s="1696"/>
      <c r="BO1194" s="1697"/>
      <c r="BP1194" s="1695"/>
      <c r="BQ1194" s="1696"/>
      <c r="BR1194" s="1697"/>
      <c r="BS1194" s="1695"/>
      <c r="BT1194" s="1696"/>
      <c r="BU1194" s="1697"/>
      <c r="BV1194" s="1695"/>
      <c r="BW1194" s="1696"/>
      <c r="BX1194" s="1697"/>
      <c r="BY1194" s="1695"/>
      <c r="BZ1194" s="1696"/>
      <c r="CA1194" s="1697"/>
    </row>
    <row r="1195" s="1620" customFormat="1" ht="21.75" customHeight="1">
      <c r="A1195" s="1681"/>
      <c r="B1195" s="1703" t="s">
        <v>501</v>
      </c>
      <c r="C1195" s="1652"/>
      <c r="D1195" s="1689" t="s">
        <v>797</v>
      </c>
      <c r="E1195" s="1690" t="s">
        <v>495</v>
      </c>
      <c r="F1195" s="1690"/>
      <c r="G1195" s="1690">
        <v>35</v>
      </c>
      <c r="H1195" s="1699">
        <v>0.0060000000000000001</v>
      </c>
      <c r="I1195" s="1702">
        <v>0.001</v>
      </c>
      <c r="J1195" s="1694">
        <f t="shared" ref="J1195:J1196" si="2685">ROUND(SQRT(H1195^2+I1195^2)*1000/(1.73*H1197),0)</f>
        <v>0</v>
      </c>
      <c r="K1195" s="1699">
        <v>0.0060000000000000001</v>
      </c>
      <c r="L1195" s="1702">
        <v>0.001</v>
      </c>
      <c r="M1195" s="1694">
        <f t="shared" ref="M1195:M1196" si="2686">ROUND(SQRT(K1195^2+L1195^2)*1000/(1.73*K1197),0)</f>
        <v>0</v>
      </c>
      <c r="N1195" s="1699">
        <v>0.0060000000000000001</v>
      </c>
      <c r="O1195" s="1702">
        <v>0.001</v>
      </c>
      <c r="P1195" s="1694">
        <f t="shared" ref="P1195:P1196" si="2687">ROUND(SQRT(N1195^2+O1195^2)*1000/(1.73*N1197),0)</f>
        <v>0</v>
      </c>
      <c r="Q1195" s="1699">
        <v>0.0060000000000000001</v>
      </c>
      <c r="R1195" s="1702">
        <v>0.001</v>
      </c>
      <c r="S1195" s="1694">
        <f t="shared" ref="S1195:S1196" si="2688">ROUND(SQRT(Q1195^2+R1195^2)*1000/(1.73*Q1197),0)</f>
        <v>0</v>
      </c>
      <c r="T1195" s="1699">
        <v>0.0060000000000000001</v>
      </c>
      <c r="U1195" s="1702">
        <v>0.001</v>
      </c>
      <c r="V1195" s="1694">
        <f t="shared" ref="V1195:V1196" si="2689">ROUND(SQRT(T1195^2+U1195^2)*1000/(1.73*T1197),0)</f>
        <v>0</v>
      </c>
      <c r="W1195" s="1699">
        <v>0.0080000000000000002</v>
      </c>
      <c r="X1195" s="1702">
        <v>0.001</v>
      </c>
      <c r="Y1195" s="1694">
        <f t="shared" ref="Y1195:Y1196" si="2690">ROUND(SQRT(W1195^2+X1195^2)*1000/(1.73*W1197),0)</f>
        <v>0</v>
      </c>
      <c r="Z1195" s="1699">
        <v>0.0080000000000000002</v>
      </c>
      <c r="AA1195" s="1702">
        <v>0.001</v>
      </c>
      <c r="AB1195" s="1694">
        <f t="shared" ref="AB1195:AB1196" si="2691">ROUND(SQRT(Z1195^2+AA1195^2)*1000/(1.73*Z1197),0)</f>
        <v>0</v>
      </c>
      <c r="AC1195" s="1699">
        <v>0.0080000000000000002</v>
      </c>
      <c r="AD1195" s="1702">
        <v>0.001</v>
      </c>
      <c r="AE1195" s="1694">
        <f t="shared" ref="AE1195:AE1196" si="2692">ROUND(SQRT(AC1195^2+AD1195^2)*1000/(1.73*AC1197),0)</f>
        <v>0</v>
      </c>
      <c r="AF1195" s="1699">
        <v>0.0080000000000000002</v>
      </c>
      <c r="AG1195" s="1702">
        <v>0.001</v>
      </c>
      <c r="AH1195" s="1694">
        <f t="shared" ref="AH1195:AH1196" si="2693">ROUND(SQRT(AF1195^2+AG1195^2)*1000/(1.73*AF1197),0)</f>
        <v>0</v>
      </c>
      <c r="AI1195" s="1699">
        <v>0.0080000000000000002</v>
      </c>
      <c r="AJ1195" s="1702">
        <v>0.001</v>
      </c>
      <c r="AK1195" s="1694">
        <f t="shared" ref="AK1195:AK1196" si="2694">ROUND(SQRT(AI1195^2+AJ1195^2)*1000/(1.73*AI1197),0)</f>
        <v>0</v>
      </c>
      <c r="AL1195" s="1699">
        <v>0.0080000000000000002</v>
      </c>
      <c r="AM1195" s="1702">
        <v>0.001</v>
      </c>
      <c r="AN1195" s="1694">
        <f t="shared" ref="AN1195:AN1196" si="2695">ROUND(SQRT(AL1195^2+AM1195^2)*1000/(1.73*AL1197),0)</f>
        <v>0</v>
      </c>
      <c r="AO1195" s="1699">
        <v>0.0080000000000000002</v>
      </c>
      <c r="AP1195" s="1702">
        <v>0.001</v>
      </c>
      <c r="AQ1195" s="1694">
        <f t="shared" ref="AQ1195:AQ1196" si="2696">ROUND(SQRT(AO1195^2+AP1195^2)*1000/(1.73*AO1197),0)</f>
        <v>0</v>
      </c>
      <c r="AR1195" s="1699">
        <v>0.0080000000000000002</v>
      </c>
      <c r="AS1195" s="1702">
        <v>0.001</v>
      </c>
      <c r="AT1195" s="1694">
        <f t="shared" ref="AT1195:AT1196" si="2697">ROUND(SQRT(AR1195^2+AS1195^2)*1000/(1.73*AR1197),0)</f>
        <v>0</v>
      </c>
      <c r="AU1195" s="1699">
        <v>0.0080000000000000002</v>
      </c>
      <c r="AV1195" s="1702">
        <v>0.001</v>
      </c>
      <c r="AW1195" s="1694">
        <f t="shared" ref="AW1195:AW1196" si="2698">ROUND(SQRT(AU1195^2+AV1195^2)*1000/(1.73*AU1197),0)</f>
        <v>0</v>
      </c>
      <c r="AX1195" s="1699">
        <v>0.0080000000000000002</v>
      </c>
      <c r="AY1195" s="1702">
        <v>0.001</v>
      </c>
      <c r="AZ1195" s="1694">
        <f t="shared" ref="AZ1195:AZ1196" si="2699">ROUND(SQRT(AX1195^2+AY1195^2)*1000/(1.73*AX1197),0)</f>
        <v>0</v>
      </c>
      <c r="BA1195" s="1699">
        <v>0.0080000000000000002</v>
      </c>
      <c r="BB1195" s="1702">
        <v>0.001</v>
      </c>
      <c r="BC1195" s="1694">
        <f t="shared" ref="BC1195:BC1196" si="2700">ROUND(SQRT(BA1195^2+BB1195^2)*1000/(1.73*BA1197),0)</f>
        <v>0</v>
      </c>
      <c r="BD1195" s="1699">
        <v>0.0080000000000000002</v>
      </c>
      <c r="BE1195" s="1702">
        <v>0.001</v>
      </c>
      <c r="BF1195" s="1694">
        <f t="shared" ref="BF1195:BF1196" si="2701">ROUND(SQRT(BD1195^2+BE1195^2)*1000/(1.73*BD1197),0)</f>
        <v>0</v>
      </c>
      <c r="BG1195" s="1699">
        <v>0.0080000000000000002</v>
      </c>
      <c r="BH1195" s="1702">
        <v>0.001</v>
      </c>
      <c r="BI1195" s="1694">
        <f t="shared" ref="BI1195:BI1196" si="2702">ROUND(SQRT(BG1195^2+BH1195^2)*1000/(1.73*BG1197),0)</f>
        <v>0</v>
      </c>
      <c r="BJ1195" s="1699">
        <v>0.0080000000000000002</v>
      </c>
      <c r="BK1195" s="1702">
        <v>0.001</v>
      </c>
      <c r="BL1195" s="1694">
        <f t="shared" ref="BL1195:BL1196" si="2703">ROUND(SQRT(BJ1195^2+BK1195^2)*1000/(1.73*BJ1197),0)</f>
        <v>0</v>
      </c>
      <c r="BM1195" s="1699">
        <v>0.0060000000000000001</v>
      </c>
      <c r="BN1195" s="1702">
        <v>0.001</v>
      </c>
      <c r="BO1195" s="1694">
        <f t="shared" ref="BO1195:BO1196" si="2704">ROUND(SQRT(BM1195^2+BN1195^2)*1000/(1.73*BM1197),0)</f>
        <v>0</v>
      </c>
      <c r="BP1195" s="1699">
        <v>0.0060000000000000001</v>
      </c>
      <c r="BQ1195" s="1702">
        <v>0.001</v>
      </c>
      <c r="BR1195" s="1694">
        <f t="shared" ref="BR1195:BR1196" si="2705">ROUND(SQRT(BP1195^2+BQ1195^2)*1000/(1.73*BP1197),0)</f>
        <v>0</v>
      </c>
      <c r="BS1195" s="1699">
        <v>0.0060000000000000001</v>
      </c>
      <c r="BT1195" s="1702">
        <v>0.001</v>
      </c>
      <c r="BU1195" s="1694">
        <f t="shared" ref="BU1195:BU1196" si="2706">ROUND(SQRT(BS1195^2+BT1195^2)*1000/(1.73*BS1197),0)</f>
        <v>0</v>
      </c>
      <c r="BV1195" s="1699">
        <v>0.0060000000000000001</v>
      </c>
      <c r="BW1195" s="1702">
        <v>0.001</v>
      </c>
      <c r="BX1195" s="1694">
        <f t="shared" ref="BX1195:BX1196" si="2707">ROUND(SQRT(BV1195^2+BW1195^2)*1000/(1.73*BV1197),0)</f>
        <v>0</v>
      </c>
      <c r="BY1195" s="1699">
        <v>0.0060000000000000001</v>
      </c>
      <c r="BZ1195" s="1702">
        <v>0.001</v>
      </c>
      <c r="CA1195" s="1694">
        <f t="shared" ref="CA1195:CA1196" si="2708">ROUND(SQRT(BY1195^2+BZ1195^2)*1000/(1.73*BY1197),0)</f>
        <v>0</v>
      </c>
    </row>
    <row r="1196" s="1620" customFormat="1" ht="21.75" customHeight="1">
      <c r="A1196" s="1681"/>
      <c r="B1196" s="1703" t="s">
        <v>523</v>
      </c>
      <c r="C1196" s="1652"/>
      <c r="D1196" s="1689" t="s">
        <v>667</v>
      </c>
      <c r="E1196" s="1690" t="s">
        <v>495</v>
      </c>
      <c r="F1196" s="1690"/>
      <c r="G1196" s="1690">
        <v>35</v>
      </c>
      <c r="H1196" s="1699">
        <v>0.0040000000000000001</v>
      </c>
      <c r="I1196" s="1702">
        <v>0.0060000000000000001</v>
      </c>
      <c r="J1196" s="1694">
        <f t="shared" si="2685"/>
        <v>0</v>
      </c>
      <c r="K1196" s="1699">
        <v>0.0040000000000000001</v>
      </c>
      <c r="L1196" s="1702">
        <v>0.0060000000000000001</v>
      </c>
      <c r="M1196" s="1694">
        <f t="shared" si="2686"/>
        <v>0</v>
      </c>
      <c r="N1196" s="1699">
        <v>0.0040000000000000001</v>
      </c>
      <c r="O1196" s="1702">
        <v>0.0060000000000000001</v>
      </c>
      <c r="P1196" s="1694">
        <f t="shared" si="2687"/>
        <v>0</v>
      </c>
      <c r="Q1196" s="1699">
        <v>0.0040000000000000001</v>
      </c>
      <c r="R1196" s="1702">
        <v>0.0060000000000000001</v>
      </c>
      <c r="S1196" s="1694">
        <f t="shared" si="2688"/>
        <v>0</v>
      </c>
      <c r="T1196" s="1699">
        <v>0.0040000000000000001</v>
      </c>
      <c r="U1196" s="1702">
        <v>0.0060000000000000001</v>
      </c>
      <c r="V1196" s="1694">
        <f t="shared" si="2689"/>
        <v>0</v>
      </c>
      <c r="W1196" s="1699">
        <v>0.0030000000000000001</v>
      </c>
      <c r="X1196" s="1702">
        <v>0.0045999999999999999</v>
      </c>
      <c r="Y1196" s="1694">
        <f t="shared" si="2690"/>
        <v>0</v>
      </c>
      <c r="Z1196" s="1699">
        <v>0.0030000000000000001</v>
      </c>
      <c r="AA1196" s="1702">
        <v>0.0045999999999999999</v>
      </c>
      <c r="AB1196" s="1694">
        <f t="shared" si="2691"/>
        <v>0</v>
      </c>
      <c r="AC1196" s="1699">
        <v>0.0030000000000000001</v>
      </c>
      <c r="AD1196" s="1702">
        <v>0.0045999999999999999</v>
      </c>
      <c r="AE1196" s="1694">
        <f t="shared" si="2692"/>
        <v>0</v>
      </c>
      <c r="AF1196" s="1699">
        <v>0.0030000000000000001</v>
      </c>
      <c r="AG1196" s="1702">
        <v>0.0045999999999999999</v>
      </c>
      <c r="AH1196" s="1694">
        <f t="shared" si="2693"/>
        <v>0</v>
      </c>
      <c r="AI1196" s="1699">
        <v>0.0030000000000000001</v>
      </c>
      <c r="AJ1196" s="1702">
        <v>0.0045999999999999999</v>
      </c>
      <c r="AK1196" s="1694">
        <f t="shared" si="2694"/>
        <v>0</v>
      </c>
      <c r="AL1196" s="1699">
        <v>0.0030000000000000001</v>
      </c>
      <c r="AM1196" s="1702">
        <v>0.0045999999999999999</v>
      </c>
      <c r="AN1196" s="1694">
        <f t="shared" si="2695"/>
        <v>0</v>
      </c>
      <c r="AO1196" s="1699">
        <v>0.0030000000000000001</v>
      </c>
      <c r="AP1196" s="1702">
        <v>0.0045999999999999999</v>
      </c>
      <c r="AQ1196" s="1694">
        <f t="shared" si="2696"/>
        <v>0</v>
      </c>
      <c r="AR1196" s="1699">
        <v>0.0030000000000000001</v>
      </c>
      <c r="AS1196" s="1702">
        <v>0.0045999999999999999</v>
      </c>
      <c r="AT1196" s="1694">
        <f t="shared" si="2697"/>
        <v>0</v>
      </c>
      <c r="AU1196" s="1699">
        <v>0.0030000000000000001</v>
      </c>
      <c r="AV1196" s="1702">
        <v>0.0045999999999999999</v>
      </c>
      <c r="AW1196" s="1694">
        <f t="shared" si="2698"/>
        <v>0</v>
      </c>
      <c r="AX1196" s="1699">
        <v>0.0030000000000000001</v>
      </c>
      <c r="AY1196" s="1702">
        <v>0.0045999999999999999</v>
      </c>
      <c r="AZ1196" s="1694">
        <f t="shared" si="2699"/>
        <v>0</v>
      </c>
      <c r="BA1196" s="1699">
        <v>0.0030000000000000001</v>
      </c>
      <c r="BB1196" s="1702">
        <v>0.0045999999999999999</v>
      </c>
      <c r="BC1196" s="1694">
        <f t="shared" si="2700"/>
        <v>0</v>
      </c>
      <c r="BD1196" s="1699">
        <v>0.0030000000000000001</v>
      </c>
      <c r="BE1196" s="1702">
        <v>0.0045999999999999999</v>
      </c>
      <c r="BF1196" s="1694">
        <f t="shared" si="2701"/>
        <v>0</v>
      </c>
      <c r="BG1196" s="1699">
        <v>0.0030000000000000001</v>
      </c>
      <c r="BH1196" s="1702">
        <v>0.0045999999999999999</v>
      </c>
      <c r="BI1196" s="1694">
        <f t="shared" si="2702"/>
        <v>0</v>
      </c>
      <c r="BJ1196" s="1699">
        <v>0.0030000000000000001</v>
      </c>
      <c r="BK1196" s="1702">
        <v>0.0045999999999999999</v>
      </c>
      <c r="BL1196" s="1694">
        <f t="shared" si="2703"/>
        <v>0</v>
      </c>
      <c r="BM1196" s="1699">
        <v>0.0040000000000000001</v>
      </c>
      <c r="BN1196" s="1702">
        <v>0.0060000000000000001</v>
      </c>
      <c r="BO1196" s="1694">
        <f t="shared" si="2704"/>
        <v>0</v>
      </c>
      <c r="BP1196" s="1699">
        <v>0.0040000000000000001</v>
      </c>
      <c r="BQ1196" s="1702">
        <v>0.0060000000000000001</v>
      </c>
      <c r="BR1196" s="1694">
        <f t="shared" si="2705"/>
        <v>0</v>
      </c>
      <c r="BS1196" s="1699">
        <v>0.0040000000000000001</v>
      </c>
      <c r="BT1196" s="1702">
        <v>0.0060000000000000001</v>
      </c>
      <c r="BU1196" s="1694">
        <f t="shared" si="2706"/>
        <v>0</v>
      </c>
      <c r="BV1196" s="1699">
        <v>0.0040000000000000001</v>
      </c>
      <c r="BW1196" s="1702">
        <v>0.0060000000000000001</v>
      </c>
      <c r="BX1196" s="1694">
        <f t="shared" si="2707"/>
        <v>0</v>
      </c>
      <c r="BY1196" s="1699">
        <v>0.0040000000000000001</v>
      </c>
      <c r="BZ1196" s="1702">
        <v>0.0060000000000000001</v>
      </c>
      <c r="CA1196" s="1694">
        <f t="shared" si="2708"/>
        <v>0</v>
      </c>
    </row>
    <row r="1197" s="1620" customFormat="1" ht="21.75" customHeight="1">
      <c r="A1197" s="1681"/>
      <c r="B1197" s="1703"/>
      <c r="C1197" s="1652"/>
      <c r="D1197" s="1689" t="s">
        <v>527</v>
      </c>
      <c r="E1197" s="1690"/>
      <c r="F1197" s="1690" t="s">
        <v>528</v>
      </c>
      <c r="G1197" s="1690">
        <v>35</v>
      </c>
      <c r="H1197" s="1695">
        <v>35</v>
      </c>
      <c r="I1197" s="1696"/>
      <c r="J1197" s="1697"/>
      <c r="K1197" s="1695">
        <v>35</v>
      </c>
      <c r="L1197" s="1696"/>
      <c r="M1197" s="1697"/>
      <c r="N1197" s="1695">
        <v>35</v>
      </c>
      <c r="O1197" s="1696"/>
      <c r="P1197" s="1697"/>
      <c r="Q1197" s="1695">
        <v>35</v>
      </c>
      <c r="R1197" s="1696"/>
      <c r="S1197" s="1697"/>
      <c r="T1197" s="1695">
        <v>35</v>
      </c>
      <c r="U1197" s="1696"/>
      <c r="V1197" s="1697"/>
      <c r="W1197" s="1695">
        <v>35</v>
      </c>
      <c r="X1197" s="1696"/>
      <c r="Y1197" s="1697"/>
      <c r="Z1197" s="1695">
        <v>35</v>
      </c>
      <c r="AA1197" s="1696"/>
      <c r="AB1197" s="1697"/>
      <c r="AC1197" s="1695">
        <v>35</v>
      </c>
      <c r="AD1197" s="1696"/>
      <c r="AE1197" s="1697"/>
      <c r="AF1197" s="1695">
        <v>35</v>
      </c>
      <c r="AG1197" s="1696"/>
      <c r="AH1197" s="1697"/>
      <c r="AI1197" s="1695">
        <v>35</v>
      </c>
      <c r="AJ1197" s="1696"/>
      <c r="AK1197" s="1697"/>
      <c r="AL1197" s="1695">
        <v>35</v>
      </c>
      <c r="AM1197" s="1696"/>
      <c r="AN1197" s="1697"/>
      <c r="AO1197" s="1695">
        <v>35</v>
      </c>
      <c r="AP1197" s="1696"/>
      <c r="AQ1197" s="1697"/>
      <c r="AR1197" s="1695">
        <v>35</v>
      </c>
      <c r="AS1197" s="1696"/>
      <c r="AT1197" s="1697"/>
      <c r="AU1197" s="1695">
        <v>35</v>
      </c>
      <c r="AV1197" s="1696"/>
      <c r="AW1197" s="1697"/>
      <c r="AX1197" s="1695">
        <v>35</v>
      </c>
      <c r="AY1197" s="1696"/>
      <c r="AZ1197" s="1697"/>
      <c r="BA1197" s="1695">
        <v>35</v>
      </c>
      <c r="BB1197" s="1696"/>
      <c r="BC1197" s="1697"/>
      <c r="BD1197" s="1695">
        <v>35</v>
      </c>
      <c r="BE1197" s="1696"/>
      <c r="BF1197" s="1697"/>
      <c r="BG1197" s="1695">
        <v>35</v>
      </c>
      <c r="BH1197" s="1696"/>
      <c r="BI1197" s="1697"/>
      <c r="BJ1197" s="1695">
        <v>35</v>
      </c>
      <c r="BK1197" s="1696"/>
      <c r="BL1197" s="1697"/>
      <c r="BM1197" s="1695">
        <v>35</v>
      </c>
      <c r="BN1197" s="1696"/>
      <c r="BO1197" s="1697"/>
      <c r="BP1197" s="1695">
        <v>35</v>
      </c>
      <c r="BQ1197" s="1696"/>
      <c r="BR1197" s="1697"/>
      <c r="BS1197" s="1695">
        <v>35</v>
      </c>
      <c r="BT1197" s="1696"/>
      <c r="BU1197" s="1697"/>
      <c r="BV1197" s="1695">
        <v>35</v>
      </c>
      <c r="BW1197" s="1696"/>
      <c r="BX1197" s="1697"/>
      <c r="BY1197" s="1695">
        <v>35</v>
      </c>
      <c r="BZ1197" s="1696"/>
      <c r="CA1197" s="1697"/>
    </row>
    <row r="1198" s="1620" customFormat="1" ht="21.75" customHeight="1">
      <c r="A1198" s="1681"/>
      <c r="B1198" s="1703"/>
      <c r="C1198" s="1652"/>
      <c r="D1198" s="1791" t="s">
        <v>529</v>
      </c>
      <c r="E1198" s="1708"/>
      <c r="F1198" s="1708" t="s">
        <v>528</v>
      </c>
      <c r="G1198" s="1708">
        <v>35</v>
      </c>
      <c r="H1198" s="1695">
        <v>35</v>
      </c>
      <c r="I1198" s="1696"/>
      <c r="J1198" s="1697"/>
      <c r="K1198" s="1695">
        <v>35</v>
      </c>
      <c r="L1198" s="1696"/>
      <c r="M1198" s="1697"/>
      <c r="N1198" s="1695">
        <v>35</v>
      </c>
      <c r="O1198" s="1696"/>
      <c r="P1198" s="1697"/>
      <c r="Q1198" s="1695">
        <v>35</v>
      </c>
      <c r="R1198" s="1696"/>
      <c r="S1198" s="1697"/>
      <c r="T1198" s="1695">
        <v>35</v>
      </c>
      <c r="U1198" s="1696"/>
      <c r="V1198" s="1697"/>
      <c r="W1198" s="1695">
        <v>35</v>
      </c>
      <c r="X1198" s="1696"/>
      <c r="Y1198" s="1697"/>
      <c r="Z1198" s="1695">
        <v>35</v>
      </c>
      <c r="AA1198" s="1696"/>
      <c r="AB1198" s="1697"/>
      <c r="AC1198" s="1695">
        <v>35</v>
      </c>
      <c r="AD1198" s="1696"/>
      <c r="AE1198" s="1697"/>
      <c r="AF1198" s="1695">
        <v>35</v>
      </c>
      <c r="AG1198" s="1696"/>
      <c r="AH1198" s="1697"/>
      <c r="AI1198" s="1695">
        <v>35</v>
      </c>
      <c r="AJ1198" s="1696"/>
      <c r="AK1198" s="1697"/>
      <c r="AL1198" s="1695">
        <v>35</v>
      </c>
      <c r="AM1198" s="1696"/>
      <c r="AN1198" s="1697"/>
      <c r="AO1198" s="1695">
        <v>35</v>
      </c>
      <c r="AP1198" s="1696"/>
      <c r="AQ1198" s="1697"/>
      <c r="AR1198" s="1695">
        <v>35</v>
      </c>
      <c r="AS1198" s="1696"/>
      <c r="AT1198" s="1697"/>
      <c r="AU1198" s="1695">
        <v>35</v>
      </c>
      <c r="AV1198" s="1696"/>
      <c r="AW1198" s="1697"/>
      <c r="AX1198" s="1695">
        <v>35</v>
      </c>
      <c r="AY1198" s="1696"/>
      <c r="AZ1198" s="1697"/>
      <c r="BA1198" s="1695">
        <v>35</v>
      </c>
      <c r="BB1198" s="1696"/>
      <c r="BC1198" s="1697"/>
      <c r="BD1198" s="1695">
        <v>35</v>
      </c>
      <c r="BE1198" s="1696"/>
      <c r="BF1198" s="1697"/>
      <c r="BG1198" s="1695">
        <v>35</v>
      </c>
      <c r="BH1198" s="1696"/>
      <c r="BI1198" s="1697"/>
      <c r="BJ1198" s="1695">
        <v>35</v>
      </c>
      <c r="BK1198" s="1696"/>
      <c r="BL1198" s="1697"/>
      <c r="BM1198" s="1695">
        <v>35</v>
      </c>
      <c r="BN1198" s="1696"/>
      <c r="BO1198" s="1697"/>
      <c r="BP1198" s="1695">
        <v>35</v>
      </c>
      <c r="BQ1198" s="1696"/>
      <c r="BR1198" s="1697"/>
      <c r="BS1198" s="1695">
        <v>35</v>
      </c>
      <c r="BT1198" s="1696"/>
      <c r="BU1198" s="1697"/>
      <c r="BV1198" s="1695">
        <v>35</v>
      </c>
      <c r="BW1198" s="1696"/>
      <c r="BX1198" s="1697"/>
      <c r="BY1198" s="1695">
        <v>35</v>
      </c>
      <c r="BZ1198" s="1696"/>
      <c r="CA1198" s="1697"/>
    </row>
    <row r="1199" s="1620" customFormat="1" ht="21.75" customHeight="1">
      <c r="A1199" s="1681"/>
      <c r="B1199" s="1703"/>
      <c r="C1199" s="1652"/>
      <c r="D1199" s="1689" t="s">
        <v>527</v>
      </c>
      <c r="E1199" s="1690"/>
      <c r="F1199" s="1690" t="s">
        <v>528</v>
      </c>
      <c r="G1199" s="1690">
        <v>10</v>
      </c>
      <c r="H1199" s="1695">
        <v>10</v>
      </c>
      <c r="I1199" s="1696"/>
      <c r="J1199" s="1697"/>
      <c r="K1199" s="1695">
        <v>10</v>
      </c>
      <c r="L1199" s="1696"/>
      <c r="M1199" s="1697"/>
      <c r="N1199" s="1695">
        <v>10</v>
      </c>
      <c r="O1199" s="1696"/>
      <c r="P1199" s="1697"/>
      <c r="Q1199" s="1695">
        <v>10</v>
      </c>
      <c r="R1199" s="1696"/>
      <c r="S1199" s="1697"/>
      <c r="T1199" s="1695">
        <v>10</v>
      </c>
      <c r="U1199" s="1696"/>
      <c r="V1199" s="1697"/>
      <c r="W1199" s="1695">
        <v>10</v>
      </c>
      <c r="X1199" s="1696"/>
      <c r="Y1199" s="1697"/>
      <c r="Z1199" s="1695">
        <v>10</v>
      </c>
      <c r="AA1199" s="1696"/>
      <c r="AB1199" s="1697"/>
      <c r="AC1199" s="1695">
        <v>10</v>
      </c>
      <c r="AD1199" s="1696"/>
      <c r="AE1199" s="1697"/>
      <c r="AF1199" s="1695">
        <v>10</v>
      </c>
      <c r="AG1199" s="1696"/>
      <c r="AH1199" s="1697"/>
      <c r="AI1199" s="1695">
        <v>10</v>
      </c>
      <c r="AJ1199" s="1696"/>
      <c r="AK1199" s="1697"/>
      <c r="AL1199" s="1695">
        <v>10</v>
      </c>
      <c r="AM1199" s="1696"/>
      <c r="AN1199" s="1697"/>
      <c r="AO1199" s="1695">
        <v>10</v>
      </c>
      <c r="AP1199" s="1696"/>
      <c r="AQ1199" s="1697"/>
      <c r="AR1199" s="1695">
        <v>10</v>
      </c>
      <c r="AS1199" s="1696"/>
      <c r="AT1199" s="1697"/>
      <c r="AU1199" s="1695">
        <v>10</v>
      </c>
      <c r="AV1199" s="1696"/>
      <c r="AW1199" s="1697"/>
      <c r="AX1199" s="1695">
        <v>10</v>
      </c>
      <c r="AY1199" s="1696"/>
      <c r="AZ1199" s="1697"/>
      <c r="BA1199" s="1695">
        <v>10</v>
      </c>
      <c r="BB1199" s="1696"/>
      <c r="BC1199" s="1697"/>
      <c r="BD1199" s="1695">
        <v>10</v>
      </c>
      <c r="BE1199" s="1696"/>
      <c r="BF1199" s="1697"/>
      <c r="BG1199" s="1695">
        <v>10</v>
      </c>
      <c r="BH1199" s="1696"/>
      <c r="BI1199" s="1697"/>
      <c r="BJ1199" s="1695">
        <v>10</v>
      </c>
      <c r="BK1199" s="1696"/>
      <c r="BL1199" s="1697"/>
      <c r="BM1199" s="1695">
        <v>10</v>
      </c>
      <c r="BN1199" s="1696"/>
      <c r="BO1199" s="1697"/>
      <c r="BP1199" s="1695">
        <v>10</v>
      </c>
      <c r="BQ1199" s="1696"/>
      <c r="BR1199" s="1697"/>
      <c r="BS1199" s="1695">
        <v>10</v>
      </c>
      <c r="BT1199" s="1696"/>
      <c r="BU1199" s="1697"/>
      <c r="BV1199" s="1695">
        <v>10</v>
      </c>
      <c r="BW1199" s="1696"/>
      <c r="BX1199" s="1697"/>
      <c r="BY1199" s="1695">
        <v>10</v>
      </c>
      <c r="BZ1199" s="1696"/>
      <c r="CA1199" s="1697"/>
    </row>
    <row r="1200" s="1620" customFormat="1" ht="21.75" customHeight="1">
      <c r="A1200" s="1681"/>
      <c r="B1200" s="1703"/>
      <c r="C1200" s="1652"/>
      <c r="D1200" s="1689" t="s">
        <v>529</v>
      </c>
      <c r="E1200" s="1708"/>
      <c r="F1200" s="1708" t="s">
        <v>528</v>
      </c>
      <c r="G1200" s="1708">
        <v>10</v>
      </c>
      <c r="H1200" s="1695">
        <v>10</v>
      </c>
      <c r="I1200" s="1696"/>
      <c r="J1200" s="1697"/>
      <c r="K1200" s="1695">
        <v>10</v>
      </c>
      <c r="L1200" s="1696"/>
      <c r="M1200" s="1697"/>
      <c r="N1200" s="1695">
        <v>10</v>
      </c>
      <c r="O1200" s="1696"/>
      <c r="P1200" s="1697"/>
      <c r="Q1200" s="1695">
        <v>10</v>
      </c>
      <c r="R1200" s="1696"/>
      <c r="S1200" s="1697"/>
      <c r="T1200" s="1695">
        <v>10</v>
      </c>
      <c r="U1200" s="1696"/>
      <c r="V1200" s="1697"/>
      <c r="W1200" s="1695">
        <v>10</v>
      </c>
      <c r="X1200" s="1696"/>
      <c r="Y1200" s="1697"/>
      <c r="Z1200" s="1695">
        <v>10</v>
      </c>
      <c r="AA1200" s="1696"/>
      <c r="AB1200" s="1697"/>
      <c r="AC1200" s="1695">
        <v>10</v>
      </c>
      <c r="AD1200" s="1696"/>
      <c r="AE1200" s="1697"/>
      <c r="AF1200" s="1695">
        <v>10</v>
      </c>
      <c r="AG1200" s="1696"/>
      <c r="AH1200" s="1697"/>
      <c r="AI1200" s="1695">
        <v>10</v>
      </c>
      <c r="AJ1200" s="1696"/>
      <c r="AK1200" s="1697"/>
      <c r="AL1200" s="1695">
        <v>10</v>
      </c>
      <c r="AM1200" s="1696"/>
      <c r="AN1200" s="1697"/>
      <c r="AO1200" s="1695">
        <v>10</v>
      </c>
      <c r="AP1200" s="1696"/>
      <c r="AQ1200" s="1697"/>
      <c r="AR1200" s="1695">
        <v>10</v>
      </c>
      <c r="AS1200" s="1696"/>
      <c r="AT1200" s="1697"/>
      <c r="AU1200" s="1695">
        <v>10</v>
      </c>
      <c r="AV1200" s="1696"/>
      <c r="AW1200" s="1697"/>
      <c r="AX1200" s="1695">
        <v>10</v>
      </c>
      <c r="AY1200" s="1696"/>
      <c r="AZ1200" s="1697"/>
      <c r="BA1200" s="1695">
        <v>10</v>
      </c>
      <c r="BB1200" s="1696"/>
      <c r="BC1200" s="1697"/>
      <c r="BD1200" s="1695">
        <v>10</v>
      </c>
      <c r="BE1200" s="1696"/>
      <c r="BF1200" s="1697"/>
      <c r="BG1200" s="1695">
        <v>10</v>
      </c>
      <c r="BH1200" s="1696"/>
      <c r="BI1200" s="1697"/>
      <c r="BJ1200" s="1695">
        <v>10</v>
      </c>
      <c r="BK1200" s="1696"/>
      <c r="BL1200" s="1697"/>
      <c r="BM1200" s="1695">
        <v>10</v>
      </c>
      <c r="BN1200" s="1696"/>
      <c r="BO1200" s="1697"/>
      <c r="BP1200" s="1695">
        <v>10</v>
      </c>
      <c r="BQ1200" s="1696"/>
      <c r="BR1200" s="1697"/>
      <c r="BS1200" s="1695">
        <v>10</v>
      </c>
      <c r="BT1200" s="1696"/>
      <c r="BU1200" s="1697"/>
      <c r="BV1200" s="1695">
        <v>10</v>
      </c>
      <c r="BW1200" s="1696"/>
      <c r="BX1200" s="1697"/>
      <c r="BY1200" s="1695">
        <v>10</v>
      </c>
      <c r="BZ1200" s="1696"/>
      <c r="CA1200" s="1697"/>
    </row>
    <row r="1201" s="1620" customFormat="1" ht="21.75" customHeight="1">
      <c r="A1201" s="1681"/>
      <c r="B1201" s="1622" t="s">
        <v>644</v>
      </c>
      <c r="C1201" s="1682" t="s">
        <v>801</v>
      </c>
      <c r="D1201" s="1705" t="s">
        <v>531</v>
      </c>
      <c r="E1201" s="1690" t="s">
        <v>495</v>
      </c>
      <c r="F1201" s="1690" t="s">
        <v>495</v>
      </c>
      <c r="G1201" s="1690">
        <v>10</v>
      </c>
      <c r="H1201" s="1699">
        <v>0</v>
      </c>
      <c r="I1201" s="1702">
        <v>0</v>
      </c>
      <c r="J1201" s="1694">
        <f>ROUND(SQRT(H1201^2+I1201^2)*1000/(1.73*H1199),0)</f>
        <v>0</v>
      </c>
      <c r="K1201" s="1699">
        <v>0</v>
      </c>
      <c r="L1201" s="1702">
        <v>0</v>
      </c>
      <c r="M1201" s="1694">
        <f>ROUND(SQRT(K1201^2+L1201^2)*1000/(1.73*K1199),0)</f>
        <v>0</v>
      </c>
      <c r="N1201" s="1699">
        <v>0</v>
      </c>
      <c r="O1201" s="1702">
        <v>0</v>
      </c>
      <c r="P1201" s="1694">
        <f>ROUND(SQRT(N1201^2+O1201^2)*1000/(1.73*N1199),0)</f>
        <v>0</v>
      </c>
      <c r="Q1201" s="1699">
        <v>0</v>
      </c>
      <c r="R1201" s="1702">
        <v>0</v>
      </c>
      <c r="S1201" s="1694">
        <f>ROUND(SQRT(Q1201^2+R1201^2)*1000/(1.73*Q1199),0)</f>
        <v>0</v>
      </c>
      <c r="T1201" s="1699">
        <v>0</v>
      </c>
      <c r="U1201" s="1702">
        <v>0</v>
      </c>
      <c r="V1201" s="1694">
        <f>ROUND(SQRT(T1201^2+U1201^2)*1000/(1.73*T1199),0)</f>
        <v>0</v>
      </c>
      <c r="W1201" s="1699">
        <v>0</v>
      </c>
      <c r="X1201" s="1702">
        <v>0</v>
      </c>
      <c r="Y1201" s="1694">
        <f>ROUND(SQRT(W1201^2+X1201^2)*1000/(1.73*W1199),0)</f>
        <v>0</v>
      </c>
      <c r="Z1201" s="1699">
        <v>0</v>
      </c>
      <c r="AA1201" s="1702">
        <v>0</v>
      </c>
      <c r="AB1201" s="1694">
        <f>ROUND(SQRT(Z1201^2+AA1201^2)*1000/(1.73*Z1199),0)</f>
        <v>0</v>
      </c>
      <c r="AC1201" s="1699">
        <v>0</v>
      </c>
      <c r="AD1201" s="1702">
        <v>0</v>
      </c>
      <c r="AE1201" s="1694">
        <f>ROUND(SQRT(AC1201^2+AD1201^2)*1000/(1.73*AC1199),0)</f>
        <v>0</v>
      </c>
      <c r="AF1201" s="1699">
        <v>0</v>
      </c>
      <c r="AG1201" s="1702">
        <v>0</v>
      </c>
      <c r="AH1201" s="1694">
        <f>ROUND(SQRT(AF1201^2+AG1201^2)*1000/(1.73*AF1199),0)</f>
        <v>0</v>
      </c>
      <c r="AI1201" s="1699">
        <v>0</v>
      </c>
      <c r="AJ1201" s="1702">
        <v>0</v>
      </c>
      <c r="AK1201" s="1694">
        <f>ROUND(SQRT(AI1201^2+AJ1201^2)*1000/(1.73*AI1199),0)</f>
        <v>0</v>
      </c>
      <c r="AL1201" s="1699">
        <v>0</v>
      </c>
      <c r="AM1201" s="1702">
        <v>0</v>
      </c>
      <c r="AN1201" s="1694">
        <f>ROUND(SQRT(AL1201^2+AM1201^2)*1000/(1.73*AL1199),0)</f>
        <v>0</v>
      </c>
      <c r="AO1201" s="1699">
        <v>0</v>
      </c>
      <c r="AP1201" s="1702">
        <v>0</v>
      </c>
      <c r="AQ1201" s="1694">
        <f>ROUND(SQRT(AO1201^2+AP1201^2)*1000/(1.73*AO1199),0)</f>
        <v>0</v>
      </c>
      <c r="AR1201" s="1699">
        <v>0</v>
      </c>
      <c r="AS1201" s="1702">
        <v>0</v>
      </c>
      <c r="AT1201" s="1694">
        <f>ROUND(SQRT(AR1201^2+AS1201^2)*1000/(1.73*AR1199),0)</f>
        <v>0</v>
      </c>
      <c r="AU1201" s="1699">
        <v>0</v>
      </c>
      <c r="AV1201" s="1702">
        <v>0</v>
      </c>
      <c r="AW1201" s="1694">
        <f>ROUND(SQRT(AU1201^2+AV1201^2)*1000/(1.73*AU1199),0)</f>
        <v>0</v>
      </c>
      <c r="AX1201" s="1699">
        <v>0</v>
      </c>
      <c r="AY1201" s="1702">
        <v>0</v>
      </c>
      <c r="AZ1201" s="1694">
        <f>ROUND(SQRT(AX1201^2+AY1201^2)*1000/(1.73*AX1199),0)</f>
        <v>0</v>
      </c>
      <c r="BA1201" s="1699">
        <v>0</v>
      </c>
      <c r="BB1201" s="1702">
        <v>0</v>
      </c>
      <c r="BC1201" s="1694">
        <f>ROUND(SQRT(BA1201^2+BB1201^2)*1000/(1.73*BA1199),0)</f>
        <v>0</v>
      </c>
      <c r="BD1201" s="1699">
        <v>0</v>
      </c>
      <c r="BE1201" s="1702">
        <v>0</v>
      </c>
      <c r="BF1201" s="1694">
        <f>ROUND(SQRT(BD1201^2+BE1201^2)*1000/(1.73*BD1199),0)</f>
        <v>0</v>
      </c>
      <c r="BG1201" s="1699">
        <v>0</v>
      </c>
      <c r="BH1201" s="1702">
        <v>0</v>
      </c>
      <c r="BI1201" s="1694">
        <f>ROUND(SQRT(BG1201^2+BH1201^2)*1000/(1.73*BG1199),0)</f>
        <v>0</v>
      </c>
      <c r="BJ1201" s="1699">
        <v>0</v>
      </c>
      <c r="BK1201" s="1702">
        <v>0</v>
      </c>
      <c r="BL1201" s="1694">
        <f>ROUND(SQRT(BJ1201^2+BK1201^2)*1000/(1.73*BJ1199),0)</f>
        <v>0</v>
      </c>
      <c r="BM1201" s="1699">
        <v>0</v>
      </c>
      <c r="BN1201" s="1702">
        <v>0</v>
      </c>
      <c r="BO1201" s="1694">
        <f>ROUND(SQRT(BM1201^2+BN1201^2)*1000/(1.73*BM1199),0)</f>
        <v>0</v>
      </c>
      <c r="BP1201" s="1699">
        <v>0</v>
      </c>
      <c r="BQ1201" s="1702">
        <v>0</v>
      </c>
      <c r="BR1201" s="1694">
        <f>ROUND(SQRT(BP1201^2+BQ1201^2)*1000/(1.73*BP1199),0)</f>
        <v>0</v>
      </c>
      <c r="BS1201" s="1699">
        <v>0</v>
      </c>
      <c r="BT1201" s="1702">
        <v>0</v>
      </c>
      <c r="BU1201" s="1694">
        <f>ROUND(SQRT(BS1201^2+BT1201^2)*1000/(1.73*BS1199),0)</f>
        <v>0</v>
      </c>
      <c r="BV1201" s="1699">
        <v>0</v>
      </c>
      <c r="BW1201" s="1702">
        <v>0</v>
      </c>
      <c r="BX1201" s="1694">
        <f>ROUND(SQRT(BV1201^2+BW1201^2)*1000/(1.73*BV1199),0)</f>
        <v>0</v>
      </c>
      <c r="BY1201" s="1699">
        <v>0</v>
      </c>
      <c r="BZ1201" s="1702">
        <v>0</v>
      </c>
      <c r="CA1201" s="1694">
        <f>ROUND(SQRT(BY1201^2+BZ1201^2)*1000/(1.73*BY1199),0)</f>
        <v>0</v>
      </c>
    </row>
    <row r="1202" s="1620" customFormat="1" ht="21.75" customHeight="1">
      <c r="A1202" s="1681"/>
      <c r="B1202" s="1622"/>
      <c r="C1202" s="1682" t="s">
        <v>802</v>
      </c>
      <c r="D1202" s="1705" t="s">
        <v>100</v>
      </c>
      <c r="E1202" s="1690" t="s">
        <v>495</v>
      </c>
      <c r="F1202" s="1690" t="s">
        <v>495</v>
      </c>
      <c r="G1202" s="1690">
        <v>10</v>
      </c>
      <c r="H1202" s="1699">
        <v>0.017999999999999999</v>
      </c>
      <c r="I1202" s="1702">
        <v>0.028000000000000001</v>
      </c>
      <c r="J1202" s="1694">
        <f>ROUND(SQRT(H1202^2+I1202^2)*1000/(1.73*H1199),0)</f>
        <v>2</v>
      </c>
      <c r="K1202" s="1699">
        <v>0.017999999999999999</v>
      </c>
      <c r="L1202" s="1702">
        <v>0.028000000000000001</v>
      </c>
      <c r="M1202" s="1694">
        <f>ROUND(SQRT(K1202^2+L1202^2)*1000/(1.73*K1199),0)</f>
        <v>2</v>
      </c>
      <c r="N1202" s="1699">
        <v>0.017999999999999999</v>
      </c>
      <c r="O1202" s="1702">
        <v>0.028000000000000001</v>
      </c>
      <c r="P1202" s="1694">
        <f>ROUND(SQRT(N1202^2+O1202^2)*1000/(1.73*N1199),0)</f>
        <v>2</v>
      </c>
      <c r="Q1202" s="1699">
        <v>0.017999999999999999</v>
      </c>
      <c r="R1202" s="1702">
        <v>0.028000000000000001</v>
      </c>
      <c r="S1202" s="1694">
        <f>ROUND(SQRT(Q1202^2+R1202^2)*1000/(1.73*Q1199),0)</f>
        <v>2</v>
      </c>
      <c r="T1202" s="1699">
        <v>0.017999999999999999</v>
      </c>
      <c r="U1202" s="1702">
        <v>0.028000000000000001</v>
      </c>
      <c r="V1202" s="1694">
        <f>ROUND(SQRT(T1202^2+U1202^2)*1000/(1.73*T1199),0)</f>
        <v>2</v>
      </c>
      <c r="W1202" s="1699">
        <v>0.028000000000000001</v>
      </c>
      <c r="X1202" s="1702">
        <v>0.024</v>
      </c>
      <c r="Y1202" s="1694">
        <f>ROUND(SQRT(W1202^2+X1202^2)*1000/(1.73*W1199),0)</f>
        <v>2</v>
      </c>
      <c r="Z1202" s="1699">
        <v>0.028000000000000001</v>
      </c>
      <c r="AA1202" s="1702">
        <v>0.024</v>
      </c>
      <c r="AB1202" s="1694">
        <f>ROUND(SQRT(Z1202^2+AA1202^2)*1000/(1.73*Z1199),0)</f>
        <v>2</v>
      </c>
      <c r="AC1202" s="1699">
        <v>0.028000000000000001</v>
      </c>
      <c r="AD1202" s="1702">
        <v>0.024</v>
      </c>
      <c r="AE1202" s="1694">
        <f>ROUND(SQRT(AC1202^2+AD1202^2)*1000/(1.73*AC1199),0)</f>
        <v>2</v>
      </c>
      <c r="AF1202" s="1699">
        <v>0.028000000000000001</v>
      </c>
      <c r="AG1202" s="1702">
        <v>0.024</v>
      </c>
      <c r="AH1202" s="1694">
        <f>ROUND(SQRT(AF1202^2+AG1202^2)*1000/(1.73*AF1199),0)</f>
        <v>2</v>
      </c>
      <c r="AI1202" s="1699">
        <v>0.028000000000000001</v>
      </c>
      <c r="AJ1202" s="1702">
        <v>0.024</v>
      </c>
      <c r="AK1202" s="1694">
        <f>ROUND(SQRT(AI1202^2+AJ1202^2)*1000/(1.73*AI1199),0)</f>
        <v>2</v>
      </c>
      <c r="AL1202" s="1699">
        <v>0.028000000000000001</v>
      </c>
      <c r="AM1202" s="1702">
        <v>0.024</v>
      </c>
      <c r="AN1202" s="1694">
        <f>ROUND(SQRT(AL1202^2+AM1202^2)*1000/(1.73*AL1199),0)</f>
        <v>2</v>
      </c>
      <c r="AO1202" s="1699">
        <v>0.028000000000000001</v>
      </c>
      <c r="AP1202" s="1702">
        <v>0.024</v>
      </c>
      <c r="AQ1202" s="1694">
        <f>ROUND(SQRT(AO1202^2+AP1202^2)*1000/(1.73*AO1199),0)</f>
        <v>2</v>
      </c>
      <c r="AR1202" s="1699">
        <v>0.028000000000000001</v>
      </c>
      <c r="AS1202" s="1702">
        <v>0.024</v>
      </c>
      <c r="AT1202" s="1694">
        <f>ROUND(SQRT(AR1202^2+AS1202^2)*1000/(1.73*AR1199),0)</f>
        <v>2</v>
      </c>
      <c r="AU1202" s="1699">
        <v>0.028000000000000001</v>
      </c>
      <c r="AV1202" s="1702">
        <v>0.024</v>
      </c>
      <c r="AW1202" s="1694">
        <f>ROUND(SQRT(AU1202^2+AV1202^2)*1000/(1.73*AU1199),0)</f>
        <v>2</v>
      </c>
      <c r="AX1202" s="1699">
        <v>0.028000000000000001</v>
      </c>
      <c r="AY1202" s="1702">
        <v>0.024</v>
      </c>
      <c r="AZ1202" s="1694">
        <f>ROUND(SQRT(AX1202^2+AY1202^2)*1000/(1.73*AX1199),0)</f>
        <v>2</v>
      </c>
      <c r="BA1202" s="1699">
        <v>0.028000000000000001</v>
      </c>
      <c r="BB1202" s="1702">
        <v>0.024</v>
      </c>
      <c r="BC1202" s="1694">
        <f>ROUND(SQRT(BA1202^2+BB1202^2)*1000/(1.73*BA1199),0)</f>
        <v>2</v>
      </c>
      <c r="BD1202" s="1699">
        <v>0.028000000000000001</v>
      </c>
      <c r="BE1202" s="1702">
        <v>0.024</v>
      </c>
      <c r="BF1202" s="1694">
        <f>ROUND(SQRT(BD1202^2+BE1202^2)*1000/(1.73*BD1199),0)</f>
        <v>2</v>
      </c>
      <c r="BG1202" s="1699">
        <v>0.028000000000000001</v>
      </c>
      <c r="BH1202" s="1702">
        <v>0.024</v>
      </c>
      <c r="BI1202" s="1694">
        <f>ROUND(SQRT(BG1202^2+BH1202^2)*1000/(1.73*BG1199),0)</f>
        <v>2</v>
      </c>
      <c r="BJ1202" s="1699">
        <v>0.028000000000000001</v>
      </c>
      <c r="BK1202" s="1702">
        <v>0.024</v>
      </c>
      <c r="BL1202" s="1694">
        <f>ROUND(SQRT(BJ1202^2+BK1202^2)*1000/(1.73*BJ1199),0)</f>
        <v>2</v>
      </c>
      <c r="BM1202" s="1699">
        <v>0.017999999999999999</v>
      </c>
      <c r="BN1202" s="1702">
        <v>0.028000000000000001</v>
      </c>
      <c r="BO1202" s="1694">
        <f>ROUND(SQRT(BM1202^2+BN1202^2)*1000/(1.73*BM1199),0)</f>
        <v>2</v>
      </c>
      <c r="BP1202" s="1699">
        <v>0.017999999999999999</v>
      </c>
      <c r="BQ1202" s="1702">
        <v>0.028000000000000001</v>
      </c>
      <c r="BR1202" s="1694">
        <f>ROUND(SQRT(BP1202^2+BQ1202^2)*1000/(1.73*BP1199),0)</f>
        <v>2</v>
      </c>
      <c r="BS1202" s="1699">
        <v>0.017999999999999999</v>
      </c>
      <c r="BT1202" s="1702">
        <v>0.028000000000000001</v>
      </c>
      <c r="BU1202" s="1694">
        <f>ROUND(SQRT(BS1202^2+BT1202^2)*1000/(1.73*BS1199),0)</f>
        <v>2</v>
      </c>
      <c r="BV1202" s="1699">
        <v>0.017999999999999999</v>
      </c>
      <c r="BW1202" s="1702">
        <v>0.028000000000000001</v>
      </c>
      <c r="BX1202" s="1694">
        <f>ROUND(SQRT(BV1202^2+BW1202^2)*1000/(1.73*BV1199),0)</f>
        <v>2</v>
      </c>
      <c r="BY1202" s="1699">
        <v>0.017999999999999999</v>
      </c>
      <c r="BZ1202" s="1702">
        <v>0.028000000000000001</v>
      </c>
      <c r="CA1202" s="1694">
        <f>ROUND(SQRT(BY1202^2+BZ1202^2)*1000/(1.73*BY1199),0)</f>
        <v>2</v>
      </c>
    </row>
    <row r="1203" s="1620" customFormat="1" ht="21.75" customHeight="1">
      <c r="A1203" s="1681"/>
      <c r="B1203" s="1622"/>
      <c r="C1203" s="1682" t="s">
        <v>803</v>
      </c>
      <c r="D1203" s="1705" t="s">
        <v>104</v>
      </c>
      <c r="E1203" s="1690" t="s">
        <v>495</v>
      </c>
      <c r="F1203" s="1690" t="s">
        <v>495</v>
      </c>
      <c r="G1203" s="1690">
        <v>10</v>
      </c>
      <c r="H1203" s="1699">
        <v>0.02</v>
      </c>
      <c r="I1203" s="1702">
        <v>0.017999999999999999</v>
      </c>
      <c r="J1203" s="1694">
        <f>ROUND(SQRT(H1203^2+I1203^2)*1000/(1.73*H1199),0)</f>
        <v>2</v>
      </c>
      <c r="K1203" s="1699">
        <v>0.02</v>
      </c>
      <c r="L1203" s="1702">
        <v>0.017999999999999999</v>
      </c>
      <c r="M1203" s="1694">
        <f>ROUND(SQRT(K1203^2+L1203^2)*1000/(1.73*K1199),0)</f>
        <v>2</v>
      </c>
      <c r="N1203" s="1699">
        <v>0.02</v>
      </c>
      <c r="O1203" s="1702">
        <v>0.017999999999999999</v>
      </c>
      <c r="P1203" s="1694">
        <f>ROUND(SQRT(N1203^2+O1203^2)*1000/(1.73*N1199),0)</f>
        <v>2</v>
      </c>
      <c r="Q1203" s="1699">
        <v>0.02</v>
      </c>
      <c r="R1203" s="1702">
        <v>0.017999999999999999</v>
      </c>
      <c r="S1203" s="1694">
        <f>ROUND(SQRT(Q1203^2+R1203^2)*1000/(1.73*Q1199),0)</f>
        <v>2</v>
      </c>
      <c r="T1203" s="1699">
        <v>0.02</v>
      </c>
      <c r="U1203" s="1702">
        <v>0.017999999999999999</v>
      </c>
      <c r="V1203" s="1694">
        <f>ROUND(SQRT(T1203^2+U1203^2)*1000/(1.73*T1199),0)</f>
        <v>2</v>
      </c>
      <c r="W1203" s="1699">
        <v>0.034000000000000002</v>
      </c>
      <c r="X1203" s="1702">
        <v>0.017999999999999999</v>
      </c>
      <c r="Y1203" s="1694">
        <f>ROUND(SQRT(W1203^2+X1203^2)*1000/(1.73*W1199),0)</f>
        <v>2</v>
      </c>
      <c r="Z1203" s="1699">
        <v>0.034000000000000002</v>
      </c>
      <c r="AA1203" s="1702">
        <v>0.017999999999999999</v>
      </c>
      <c r="AB1203" s="1694">
        <f>ROUND(SQRT(Z1203^2+AA1203^2)*1000/(1.73*Z1199),0)</f>
        <v>2</v>
      </c>
      <c r="AC1203" s="1699">
        <v>0.034000000000000002</v>
      </c>
      <c r="AD1203" s="1702">
        <v>0.017999999999999999</v>
      </c>
      <c r="AE1203" s="1694">
        <f>ROUND(SQRT(AC1203^2+AD1203^2)*1000/(1.73*AC1199),0)</f>
        <v>2</v>
      </c>
      <c r="AF1203" s="1699">
        <v>0.034000000000000002</v>
      </c>
      <c r="AG1203" s="1702">
        <v>0.017999999999999999</v>
      </c>
      <c r="AH1203" s="1694">
        <f>ROUND(SQRT(AF1203^2+AG1203^2)*1000/(1.73*AF1199),0)</f>
        <v>2</v>
      </c>
      <c r="AI1203" s="1699">
        <v>0.034000000000000002</v>
      </c>
      <c r="AJ1203" s="1702">
        <v>0.017999999999999999</v>
      </c>
      <c r="AK1203" s="1694">
        <f>ROUND(SQRT(AI1203^2+AJ1203^2)*1000/(1.73*AI1199),0)</f>
        <v>2</v>
      </c>
      <c r="AL1203" s="1699">
        <v>0.034000000000000002</v>
      </c>
      <c r="AM1203" s="1702">
        <v>0.017999999999999999</v>
      </c>
      <c r="AN1203" s="1694">
        <f>ROUND(SQRT(AL1203^2+AM1203^2)*1000/(1.73*AL1199),0)</f>
        <v>2</v>
      </c>
      <c r="AO1203" s="1699">
        <v>0.034000000000000002</v>
      </c>
      <c r="AP1203" s="1702">
        <v>0.017999999999999999</v>
      </c>
      <c r="AQ1203" s="1694">
        <f>ROUND(SQRT(AO1203^2+AP1203^2)*1000/(1.73*AO1199),0)</f>
        <v>2</v>
      </c>
      <c r="AR1203" s="1699">
        <v>0.034000000000000002</v>
      </c>
      <c r="AS1203" s="1702">
        <v>0.017999999999999999</v>
      </c>
      <c r="AT1203" s="1694">
        <f>ROUND(SQRT(AR1203^2+AS1203^2)*1000/(1.73*AR1199),0)</f>
        <v>2</v>
      </c>
      <c r="AU1203" s="1699">
        <v>0.034000000000000002</v>
      </c>
      <c r="AV1203" s="1702">
        <v>0.017999999999999999</v>
      </c>
      <c r="AW1203" s="1694">
        <f>ROUND(SQRT(AU1203^2+AV1203^2)*1000/(1.73*AU1199),0)</f>
        <v>2</v>
      </c>
      <c r="AX1203" s="1699">
        <v>0.034000000000000002</v>
      </c>
      <c r="AY1203" s="1702">
        <v>0.017999999999999999</v>
      </c>
      <c r="AZ1203" s="1694">
        <f>ROUND(SQRT(AX1203^2+AY1203^2)*1000/(1.73*AX1199),0)</f>
        <v>2</v>
      </c>
      <c r="BA1203" s="1699">
        <v>0.034000000000000002</v>
      </c>
      <c r="BB1203" s="1702">
        <v>0.017999999999999999</v>
      </c>
      <c r="BC1203" s="1694">
        <f>ROUND(SQRT(BA1203^2+BB1203^2)*1000/(1.73*BA1199),0)</f>
        <v>2</v>
      </c>
      <c r="BD1203" s="1699">
        <v>0.034000000000000002</v>
      </c>
      <c r="BE1203" s="1702">
        <v>0.017999999999999999</v>
      </c>
      <c r="BF1203" s="1694">
        <f>ROUND(SQRT(BD1203^2+BE1203^2)*1000/(1.73*BD1199),0)</f>
        <v>2</v>
      </c>
      <c r="BG1203" s="1699">
        <v>0.034000000000000002</v>
      </c>
      <c r="BH1203" s="1702">
        <v>0.017999999999999999</v>
      </c>
      <c r="BI1203" s="1694">
        <f>ROUND(SQRT(BG1203^2+BH1203^2)*1000/(1.73*BG1199),0)</f>
        <v>2</v>
      </c>
      <c r="BJ1203" s="1699">
        <v>0.034000000000000002</v>
      </c>
      <c r="BK1203" s="1702">
        <v>0.017999999999999999</v>
      </c>
      <c r="BL1203" s="1694">
        <f>ROUND(SQRT(BJ1203^2+BK1203^2)*1000/(1.73*BJ1199),0)</f>
        <v>2</v>
      </c>
      <c r="BM1203" s="1699">
        <v>0.02</v>
      </c>
      <c r="BN1203" s="1702">
        <v>0.017999999999999999</v>
      </c>
      <c r="BO1203" s="1694">
        <f>ROUND(SQRT(BM1203^2+BN1203^2)*1000/(1.73*BM1199),0)</f>
        <v>2</v>
      </c>
      <c r="BP1203" s="1699">
        <v>0.02</v>
      </c>
      <c r="BQ1203" s="1702">
        <v>0.017999999999999999</v>
      </c>
      <c r="BR1203" s="1694">
        <f>ROUND(SQRT(BP1203^2+BQ1203^2)*1000/(1.73*BP1199),0)</f>
        <v>2</v>
      </c>
      <c r="BS1203" s="1699">
        <v>0.02</v>
      </c>
      <c r="BT1203" s="1702">
        <v>0.017999999999999999</v>
      </c>
      <c r="BU1203" s="1694">
        <f>ROUND(SQRT(BS1203^2+BT1203^2)*1000/(1.73*BS1199),0)</f>
        <v>2</v>
      </c>
      <c r="BV1203" s="1699">
        <v>0.02</v>
      </c>
      <c r="BW1203" s="1702">
        <v>0.017999999999999999</v>
      </c>
      <c r="BX1203" s="1694">
        <f>ROUND(SQRT(BV1203^2+BW1203^2)*1000/(1.73*BV1199),0)</f>
        <v>2</v>
      </c>
      <c r="BY1203" s="1699">
        <v>0.02</v>
      </c>
      <c r="BZ1203" s="1702">
        <v>0.017999999999999999</v>
      </c>
      <c r="CA1203" s="1694">
        <f>ROUND(SQRT(BY1203^2+BZ1203^2)*1000/(1.73*BY1199),0)</f>
        <v>2</v>
      </c>
    </row>
    <row r="1204" s="1620" customFormat="1" ht="21.75" customHeight="1">
      <c r="A1204" s="1681"/>
      <c r="B1204" s="1622"/>
      <c r="C1204" s="1682" t="s">
        <v>804</v>
      </c>
      <c r="D1204" s="1705" t="s">
        <v>180</v>
      </c>
      <c r="E1204" s="1690" t="s">
        <v>495</v>
      </c>
      <c r="F1204" s="1690" t="s">
        <v>495</v>
      </c>
      <c r="G1204" s="1690">
        <v>10</v>
      </c>
      <c r="H1204" s="1699">
        <v>0.014</v>
      </c>
      <c r="I1204" s="1702">
        <v>0.029999999999999999</v>
      </c>
      <c r="J1204" s="1694">
        <f>ROUND(SQRT(H1204^2+I1204^2)*1000/(1.73*H1199),0)</f>
        <v>2</v>
      </c>
      <c r="K1204" s="1699">
        <v>0.014</v>
      </c>
      <c r="L1204" s="1702">
        <v>0.029999999999999999</v>
      </c>
      <c r="M1204" s="1694">
        <f>ROUND(SQRT(K1204^2+L1204^2)*1000/(1.73*K1199),0)</f>
        <v>2</v>
      </c>
      <c r="N1204" s="1699">
        <v>0.014</v>
      </c>
      <c r="O1204" s="1702">
        <v>0.029999999999999999</v>
      </c>
      <c r="P1204" s="1694">
        <f>ROUND(SQRT(N1204^2+O1204^2)*1000/(1.73*N1199),0)</f>
        <v>2</v>
      </c>
      <c r="Q1204" s="1699">
        <v>0.014</v>
      </c>
      <c r="R1204" s="1702">
        <v>0.029999999999999999</v>
      </c>
      <c r="S1204" s="1694">
        <f>ROUND(SQRT(Q1204^2+R1204^2)*1000/(1.73*Q1199),0)</f>
        <v>2</v>
      </c>
      <c r="T1204" s="1699">
        <v>0.014</v>
      </c>
      <c r="U1204" s="1702">
        <v>0.029999999999999999</v>
      </c>
      <c r="V1204" s="1694">
        <f>ROUND(SQRT(T1204^2+U1204^2)*1000/(1.73*T1199),0)</f>
        <v>2</v>
      </c>
      <c r="W1204" s="1699">
        <v>0.021000000000000001</v>
      </c>
      <c r="X1204" s="1702">
        <v>0.024</v>
      </c>
      <c r="Y1204" s="1694">
        <f>ROUND(SQRT(W1204^2+X1204^2)*1000/(1.73*W1199),0)</f>
        <v>2</v>
      </c>
      <c r="Z1204" s="1699">
        <v>0.021000000000000001</v>
      </c>
      <c r="AA1204" s="1702">
        <v>0.024</v>
      </c>
      <c r="AB1204" s="1694">
        <f>ROUND(SQRT(Z1204^2+AA1204^2)*1000/(1.73*Z1199),0)</f>
        <v>2</v>
      </c>
      <c r="AC1204" s="1699">
        <v>0.021000000000000001</v>
      </c>
      <c r="AD1204" s="1702">
        <v>0.024</v>
      </c>
      <c r="AE1204" s="1694">
        <f>ROUND(SQRT(AC1204^2+AD1204^2)*1000/(1.73*AC1199),0)</f>
        <v>2</v>
      </c>
      <c r="AF1204" s="1699">
        <v>0.021000000000000001</v>
      </c>
      <c r="AG1204" s="1702">
        <v>0.024</v>
      </c>
      <c r="AH1204" s="1694">
        <f>ROUND(SQRT(AF1204^2+AG1204^2)*1000/(1.73*AF1199),0)</f>
        <v>2</v>
      </c>
      <c r="AI1204" s="1699">
        <v>0.021000000000000001</v>
      </c>
      <c r="AJ1204" s="1702">
        <v>0.024</v>
      </c>
      <c r="AK1204" s="1694">
        <f>ROUND(SQRT(AI1204^2+AJ1204^2)*1000/(1.73*AI1199),0)</f>
        <v>2</v>
      </c>
      <c r="AL1204" s="1699">
        <v>0.021000000000000001</v>
      </c>
      <c r="AM1204" s="1702">
        <v>0.024</v>
      </c>
      <c r="AN1204" s="1694">
        <f>ROUND(SQRT(AL1204^2+AM1204^2)*1000/(1.73*AL1199),0)</f>
        <v>2</v>
      </c>
      <c r="AO1204" s="1699">
        <v>0.021000000000000001</v>
      </c>
      <c r="AP1204" s="1702">
        <v>0.024</v>
      </c>
      <c r="AQ1204" s="1694">
        <f>ROUND(SQRT(AO1204^2+AP1204^2)*1000/(1.73*AO1199),0)</f>
        <v>2</v>
      </c>
      <c r="AR1204" s="1699">
        <v>0.021000000000000001</v>
      </c>
      <c r="AS1204" s="1702">
        <v>0.024</v>
      </c>
      <c r="AT1204" s="1694">
        <f>ROUND(SQRT(AR1204^2+AS1204^2)*1000/(1.73*AR1199),0)</f>
        <v>2</v>
      </c>
      <c r="AU1204" s="1699">
        <v>0.021000000000000001</v>
      </c>
      <c r="AV1204" s="1702">
        <v>0.024</v>
      </c>
      <c r="AW1204" s="1694">
        <f>ROUND(SQRT(AU1204^2+AV1204^2)*1000/(1.73*AU1199),0)</f>
        <v>2</v>
      </c>
      <c r="AX1204" s="1699">
        <v>0.021000000000000001</v>
      </c>
      <c r="AY1204" s="1702">
        <v>0.024</v>
      </c>
      <c r="AZ1204" s="1694">
        <f>ROUND(SQRT(AX1204^2+AY1204^2)*1000/(1.73*AX1199),0)</f>
        <v>2</v>
      </c>
      <c r="BA1204" s="1699">
        <v>0.021000000000000001</v>
      </c>
      <c r="BB1204" s="1702">
        <v>0.024</v>
      </c>
      <c r="BC1204" s="1694">
        <f>ROUND(SQRT(BA1204^2+BB1204^2)*1000/(1.73*BA1199),0)</f>
        <v>2</v>
      </c>
      <c r="BD1204" s="1699">
        <v>0.021000000000000001</v>
      </c>
      <c r="BE1204" s="1702">
        <v>0.024</v>
      </c>
      <c r="BF1204" s="1694">
        <f>ROUND(SQRT(BD1204^2+BE1204^2)*1000/(1.73*BD1199),0)</f>
        <v>2</v>
      </c>
      <c r="BG1204" s="1699">
        <v>0.021000000000000001</v>
      </c>
      <c r="BH1204" s="1702">
        <v>0.024</v>
      </c>
      <c r="BI1204" s="1694">
        <f>ROUND(SQRT(BG1204^2+BH1204^2)*1000/(1.73*BG1199),0)</f>
        <v>2</v>
      </c>
      <c r="BJ1204" s="1699">
        <v>0.021000000000000001</v>
      </c>
      <c r="BK1204" s="1702">
        <v>0.024</v>
      </c>
      <c r="BL1204" s="1694">
        <f>ROUND(SQRT(BJ1204^2+BK1204^2)*1000/(1.73*BJ1199),0)</f>
        <v>2</v>
      </c>
      <c r="BM1204" s="1699">
        <v>0.014</v>
      </c>
      <c r="BN1204" s="1702">
        <v>0.029999999999999999</v>
      </c>
      <c r="BO1204" s="1694">
        <f>ROUND(SQRT(BM1204^2+BN1204^2)*1000/(1.73*BM1199),0)</f>
        <v>2</v>
      </c>
      <c r="BP1204" s="1699">
        <v>0.014</v>
      </c>
      <c r="BQ1204" s="1702">
        <v>0.029999999999999999</v>
      </c>
      <c r="BR1204" s="1694">
        <f>ROUND(SQRT(BP1204^2+BQ1204^2)*1000/(1.73*BP1199),0)</f>
        <v>2</v>
      </c>
      <c r="BS1204" s="1699">
        <v>0.014</v>
      </c>
      <c r="BT1204" s="1702">
        <v>0.029999999999999999</v>
      </c>
      <c r="BU1204" s="1694">
        <f>ROUND(SQRT(BS1204^2+BT1204^2)*1000/(1.73*BS1199),0)</f>
        <v>2</v>
      </c>
      <c r="BV1204" s="1699">
        <v>0.014</v>
      </c>
      <c r="BW1204" s="1702">
        <v>0.029999999999999999</v>
      </c>
      <c r="BX1204" s="1694">
        <f>ROUND(SQRT(BV1204^2+BW1204^2)*1000/(1.73*BV1199),0)</f>
        <v>2</v>
      </c>
      <c r="BY1204" s="1699">
        <v>0.014</v>
      </c>
      <c r="BZ1204" s="1702">
        <v>0.029999999999999999</v>
      </c>
      <c r="CA1204" s="1694">
        <f>ROUND(SQRT(BY1204^2+BZ1204^2)*1000/(1.73*BY1199),0)</f>
        <v>2</v>
      </c>
    </row>
    <row r="1205" s="1620" customFormat="1" ht="21.75" customHeight="1">
      <c r="A1205" s="1681"/>
      <c r="B1205" s="1622"/>
      <c r="C1205" s="1682"/>
      <c r="D1205" s="1705" t="s">
        <v>753</v>
      </c>
      <c r="E1205" s="1690" t="s">
        <v>495</v>
      </c>
      <c r="F1205" s="1690" t="s">
        <v>495</v>
      </c>
      <c r="G1205" s="1690">
        <v>10</v>
      </c>
      <c r="H1205" s="1699">
        <v>0</v>
      </c>
      <c r="I1205" s="1702">
        <v>0</v>
      </c>
      <c r="J1205" s="1694">
        <f t="shared" ref="J1205:J1206" si="2709">ROUND(SQRT(H1205^2+I1205^2)*1000/(1.73*H1199),0)</f>
        <v>0</v>
      </c>
      <c r="K1205" s="1699">
        <v>0</v>
      </c>
      <c r="L1205" s="1702">
        <v>0</v>
      </c>
      <c r="M1205" s="1694">
        <f t="shared" ref="M1205:M1206" si="2710">ROUND(SQRT(K1205^2+L1205^2)*1000/(1.73*K1199),0)</f>
        <v>0</v>
      </c>
      <c r="N1205" s="1699">
        <v>0</v>
      </c>
      <c r="O1205" s="1702">
        <v>0</v>
      </c>
      <c r="P1205" s="1694">
        <f t="shared" ref="P1205:P1206" si="2711">ROUND(SQRT(N1205^2+O1205^2)*1000/(1.73*N1199),0)</f>
        <v>0</v>
      </c>
      <c r="Q1205" s="1699">
        <v>0</v>
      </c>
      <c r="R1205" s="1702">
        <v>0</v>
      </c>
      <c r="S1205" s="1694">
        <f t="shared" ref="S1205:S1206" si="2712">ROUND(SQRT(Q1205^2+R1205^2)*1000/(1.73*Q1199),0)</f>
        <v>0</v>
      </c>
      <c r="T1205" s="1699">
        <v>0</v>
      </c>
      <c r="U1205" s="1702">
        <v>0</v>
      </c>
      <c r="V1205" s="1694">
        <f t="shared" ref="V1205:V1206" si="2713">ROUND(SQRT(T1205^2+U1205^2)*1000/(1.73*T1199),0)</f>
        <v>0</v>
      </c>
      <c r="W1205" s="1699">
        <v>0</v>
      </c>
      <c r="X1205" s="1702">
        <v>0</v>
      </c>
      <c r="Y1205" s="1694">
        <f t="shared" ref="Y1205:Y1206" si="2714">ROUND(SQRT(W1205^2+X1205^2)*1000/(1.73*W1199),0)</f>
        <v>0</v>
      </c>
      <c r="Z1205" s="1699">
        <v>0</v>
      </c>
      <c r="AA1205" s="1702">
        <v>0</v>
      </c>
      <c r="AB1205" s="1694">
        <f t="shared" ref="AB1205:AB1206" si="2715">ROUND(SQRT(Z1205^2+AA1205^2)*1000/(1.73*Z1199),0)</f>
        <v>0</v>
      </c>
      <c r="AC1205" s="1699">
        <v>0</v>
      </c>
      <c r="AD1205" s="1702">
        <v>0</v>
      </c>
      <c r="AE1205" s="1694">
        <f t="shared" ref="AE1205:AE1206" si="2716">ROUND(SQRT(AC1205^2+AD1205^2)*1000/(1.73*AC1199),0)</f>
        <v>0</v>
      </c>
      <c r="AF1205" s="1699">
        <v>0</v>
      </c>
      <c r="AG1205" s="1702">
        <v>0</v>
      </c>
      <c r="AH1205" s="1694">
        <f t="shared" ref="AH1205:AH1206" si="2717">ROUND(SQRT(AF1205^2+AG1205^2)*1000/(1.73*AF1199),0)</f>
        <v>0</v>
      </c>
      <c r="AI1205" s="1699">
        <v>0</v>
      </c>
      <c r="AJ1205" s="1702">
        <v>0</v>
      </c>
      <c r="AK1205" s="1694">
        <f t="shared" ref="AK1205:AK1206" si="2718">ROUND(SQRT(AI1205^2+AJ1205^2)*1000/(1.73*AI1199),0)</f>
        <v>0</v>
      </c>
      <c r="AL1205" s="1699">
        <v>0</v>
      </c>
      <c r="AM1205" s="1702">
        <v>0</v>
      </c>
      <c r="AN1205" s="1694">
        <f t="shared" ref="AN1205:AN1206" si="2719">ROUND(SQRT(AL1205^2+AM1205^2)*1000/(1.73*AL1199),0)</f>
        <v>0</v>
      </c>
      <c r="AO1205" s="1699">
        <v>0</v>
      </c>
      <c r="AP1205" s="1702">
        <v>0</v>
      </c>
      <c r="AQ1205" s="1694">
        <f t="shared" ref="AQ1205:AQ1206" si="2720">ROUND(SQRT(AO1205^2+AP1205^2)*1000/(1.73*AO1199),0)</f>
        <v>0</v>
      </c>
      <c r="AR1205" s="1699">
        <v>0</v>
      </c>
      <c r="AS1205" s="1702">
        <v>0</v>
      </c>
      <c r="AT1205" s="1694">
        <f t="shared" ref="AT1205:AT1206" si="2721">ROUND(SQRT(AR1205^2+AS1205^2)*1000/(1.73*AR1199),0)</f>
        <v>0</v>
      </c>
      <c r="AU1205" s="1699">
        <v>0</v>
      </c>
      <c r="AV1205" s="1702">
        <v>0</v>
      </c>
      <c r="AW1205" s="1694">
        <f t="shared" ref="AW1205:AW1206" si="2722">ROUND(SQRT(AU1205^2+AV1205^2)*1000/(1.73*AU1199),0)</f>
        <v>0</v>
      </c>
      <c r="AX1205" s="1699">
        <v>0</v>
      </c>
      <c r="AY1205" s="1702">
        <v>0</v>
      </c>
      <c r="AZ1205" s="1694">
        <f t="shared" ref="AZ1205:AZ1206" si="2723">ROUND(SQRT(AX1205^2+AY1205^2)*1000/(1.73*AX1199),0)</f>
        <v>0</v>
      </c>
      <c r="BA1205" s="1699">
        <v>0</v>
      </c>
      <c r="BB1205" s="1702">
        <v>0</v>
      </c>
      <c r="BC1205" s="1694">
        <f t="shared" ref="BC1205:BC1206" si="2724">ROUND(SQRT(BA1205^2+BB1205^2)*1000/(1.73*BA1199),0)</f>
        <v>0</v>
      </c>
      <c r="BD1205" s="1699">
        <v>0</v>
      </c>
      <c r="BE1205" s="1702">
        <v>0</v>
      </c>
      <c r="BF1205" s="1694">
        <f t="shared" ref="BF1205:BF1206" si="2725">ROUND(SQRT(BD1205^2+BE1205^2)*1000/(1.73*BD1199),0)</f>
        <v>0</v>
      </c>
      <c r="BG1205" s="1699">
        <v>0</v>
      </c>
      <c r="BH1205" s="1702">
        <v>0</v>
      </c>
      <c r="BI1205" s="1694">
        <f t="shared" ref="BI1205:BI1206" si="2726">ROUND(SQRT(BG1205^2+BH1205^2)*1000/(1.73*BG1199),0)</f>
        <v>0</v>
      </c>
      <c r="BJ1205" s="1699">
        <v>0</v>
      </c>
      <c r="BK1205" s="1702">
        <v>0</v>
      </c>
      <c r="BL1205" s="1694">
        <f t="shared" ref="BL1205:BL1206" si="2727">ROUND(SQRT(BJ1205^2+BK1205^2)*1000/(1.73*BJ1199),0)</f>
        <v>0</v>
      </c>
      <c r="BM1205" s="1699">
        <v>0</v>
      </c>
      <c r="BN1205" s="1702">
        <v>0</v>
      </c>
      <c r="BO1205" s="1694">
        <f t="shared" ref="BO1205:BO1206" si="2728">ROUND(SQRT(BM1205^2+BN1205^2)*1000/(1.73*BM1199),0)</f>
        <v>0</v>
      </c>
      <c r="BP1205" s="1699">
        <v>0</v>
      </c>
      <c r="BQ1205" s="1702">
        <v>0</v>
      </c>
      <c r="BR1205" s="1694">
        <f t="shared" ref="BR1205:BR1206" si="2729">ROUND(SQRT(BP1205^2+BQ1205^2)*1000/(1.73*BP1199),0)</f>
        <v>0</v>
      </c>
      <c r="BS1205" s="1699">
        <v>0</v>
      </c>
      <c r="BT1205" s="1702">
        <v>0</v>
      </c>
      <c r="BU1205" s="1694">
        <f t="shared" ref="BU1205:BU1206" si="2730">ROUND(SQRT(BS1205^2+BT1205^2)*1000/(1.73*BS1199),0)</f>
        <v>0</v>
      </c>
      <c r="BV1205" s="1699">
        <v>0</v>
      </c>
      <c r="BW1205" s="1702">
        <v>0</v>
      </c>
      <c r="BX1205" s="1694">
        <f t="shared" ref="BX1205:BX1206" si="2731">ROUND(SQRT(BV1205^2+BW1205^2)*1000/(1.73*BV1199),0)</f>
        <v>0</v>
      </c>
      <c r="BY1205" s="1699">
        <v>0</v>
      </c>
      <c r="BZ1205" s="1702">
        <v>0</v>
      </c>
      <c r="CA1205" s="1694">
        <f t="shared" ref="CA1205:CA1206" si="2732">ROUND(SQRT(BY1205^2+BZ1205^2)*1000/(1.73*BY1199),0)</f>
        <v>0</v>
      </c>
    </row>
    <row r="1206" s="1620" customFormat="1" ht="21.75" customHeight="1">
      <c r="A1206" s="1681"/>
      <c r="B1206" s="1622" t="s">
        <v>669</v>
      </c>
      <c r="C1206" s="1682" t="s">
        <v>805</v>
      </c>
      <c r="D1206" s="1705" t="s">
        <v>545</v>
      </c>
      <c r="E1206" s="1690" t="s">
        <v>495</v>
      </c>
      <c r="F1206" s="1690" t="s">
        <v>495</v>
      </c>
      <c r="G1206" s="1690">
        <v>10</v>
      </c>
      <c r="H1206" s="1699">
        <v>0</v>
      </c>
      <c r="I1206" s="1702">
        <v>0</v>
      </c>
      <c r="J1206" s="1694">
        <f t="shared" si="2709"/>
        <v>0</v>
      </c>
      <c r="K1206" s="1699">
        <v>0</v>
      </c>
      <c r="L1206" s="1702">
        <v>0</v>
      </c>
      <c r="M1206" s="1694">
        <f t="shared" si="2710"/>
        <v>0</v>
      </c>
      <c r="N1206" s="1699">
        <v>0</v>
      </c>
      <c r="O1206" s="1702">
        <v>0</v>
      </c>
      <c r="P1206" s="1694">
        <f t="shared" si="2711"/>
        <v>0</v>
      </c>
      <c r="Q1206" s="1699">
        <v>0</v>
      </c>
      <c r="R1206" s="1702">
        <v>0</v>
      </c>
      <c r="S1206" s="1694">
        <f t="shared" si="2712"/>
        <v>0</v>
      </c>
      <c r="T1206" s="1699">
        <v>0</v>
      </c>
      <c r="U1206" s="1702">
        <v>0</v>
      </c>
      <c r="V1206" s="1694">
        <f t="shared" si="2713"/>
        <v>0</v>
      </c>
      <c r="W1206" s="1699">
        <v>0</v>
      </c>
      <c r="X1206" s="1702">
        <v>0</v>
      </c>
      <c r="Y1206" s="1694">
        <f t="shared" si="2714"/>
        <v>0</v>
      </c>
      <c r="Z1206" s="1699">
        <v>0</v>
      </c>
      <c r="AA1206" s="1702">
        <v>0</v>
      </c>
      <c r="AB1206" s="1694">
        <f t="shared" si="2715"/>
        <v>0</v>
      </c>
      <c r="AC1206" s="1699">
        <v>0</v>
      </c>
      <c r="AD1206" s="1702">
        <v>0</v>
      </c>
      <c r="AE1206" s="1694">
        <f t="shared" si="2716"/>
        <v>0</v>
      </c>
      <c r="AF1206" s="1699">
        <v>0</v>
      </c>
      <c r="AG1206" s="1702">
        <v>0</v>
      </c>
      <c r="AH1206" s="1694">
        <f t="shared" si="2717"/>
        <v>0</v>
      </c>
      <c r="AI1206" s="1699">
        <v>0</v>
      </c>
      <c r="AJ1206" s="1702">
        <v>0</v>
      </c>
      <c r="AK1206" s="1694">
        <f t="shared" si="2718"/>
        <v>0</v>
      </c>
      <c r="AL1206" s="1699">
        <v>0</v>
      </c>
      <c r="AM1206" s="1702">
        <v>0</v>
      </c>
      <c r="AN1206" s="1694">
        <f t="shared" si="2719"/>
        <v>0</v>
      </c>
      <c r="AO1206" s="1699">
        <v>0</v>
      </c>
      <c r="AP1206" s="1702">
        <v>0</v>
      </c>
      <c r="AQ1206" s="1694">
        <f t="shared" si="2720"/>
        <v>0</v>
      </c>
      <c r="AR1206" s="1699">
        <v>0</v>
      </c>
      <c r="AS1206" s="1702">
        <v>0</v>
      </c>
      <c r="AT1206" s="1694">
        <f t="shared" si="2721"/>
        <v>0</v>
      </c>
      <c r="AU1206" s="1699">
        <v>0</v>
      </c>
      <c r="AV1206" s="1702">
        <v>0</v>
      </c>
      <c r="AW1206" s="1694">
        <f t="shared" si="2722"/>
        <v>0</v>
      </c>
      <c r="AX1206" s="1699">
        <v>0</v>
      </c>
      <c r="AY1206" s="1702">
        <v>0</v>
      </c>
      <c r="AZ1206" s="1694">
        <f t="shared" si="2723"/>
        <v>0</v>
      </c>
      <c r="BA1206" s="1699">
        <v>0</v>
      </c>
      <c r="BB1206" s="1702">
        <v>0</v>
      </c>
      <c r="BC1206" s="1694">
        <f t="shared" si="2724"/>
        <v>0</v>
      </c>
      <c r="BD1206" s="1699">
        <v>0</v>
      </c>
      <c r="BE1206" s="1702">
        <v>0</v>
      </c>
      <c r="BF1206" s="1694">
        <f t="shared" si="2725"/>
        <v>0</v>
      </c>
      <c r="BG1206" s="1699">
        <v>0</v>
      </c>
      <c r="BH1206" s="1702">
        <v>0</v>
      </c>
      <c r="BI1206" s="1694">
        <f t="shared" si="2726"/>
        <v>0</v>
      </c>
      <c r="BJ1206" s="1699">
        <v>0</v>
      </c>
      <c r="BK1206" s="1702">
        <v>0</v>
      </c>
      <c r="BL1206" s="1694">
        <f t="shared" si="2727"/>
        <v>0</v>
      </c>
      <c r="BM1206" s="1699">
        <v>0</v>
      </c>
      <c r="BN1206" s="1702">
        <v>0</v>
      </c>
      <c r="BO1206" s="1694">
        <f t="shared" si="2728"/>
        <v>0</v>
      </c>
      <c r="BP1206" s="1699">
        <v>0</v>
      </c>
      <c r="BQ1206" s="1702">
        <v>0</v>
      </c>
      <c r="BR1206" s="1694">
        <f t="shared" si="2729"/>
        <v>0</v>
      </c>
      <c r="BS1206" s="1699">
        <v>0</v>
      </c>
      <c r="BT1206" s="1702">
        <v>0</v>
      </c>
      <c r="BU1206" s="1694">
        <f t="shared" si="2730"/>
        <v>0</v>
      </c>
      <c r="BV1206" s="1699">
        <v>0</v>
      </c>
      <c r="BW1206" s="1702">
        <v>0</v>
      </c>
      <c r="BX1206" s="1694">
        <f t="shared" si="2731"/>
        <v>0</v>
      </c>
      <c r="BY1206" s="1699">
        <v>0</v>
      </c>
      <c r="BZ1206" s="1702">
        <v>0</v>
      </c>
      <c r="CA1206" s="1694">
        <f t="shared" si="2732"/>
        <v>0</v>
      </c>
    </row>
    <row r="1207" s="1620" customFormat="1" ht="21.75" customHeight="1">
      <c r="A1207" s="1681"/>
      <c r="B1207" s="1622"/>
      <c r="C1207" s="1682" t="s">
        <v>806</v>
      </c>
      <c r="D1207" s="1705" t="s">
        <v>126</v>
      </c>
      <c r="E1207" s="1690" t="s">
        <v>495</v>
      </c>
      <c r="F1207" s="1690" t="s">
        <v>495</v>
      </c>
      <c r="G1207" s="1690">
        <v>10</v>
      </c>
      <c r="H1207" s="1699">
        <v>0.019</v>
      </c>
      <c r="I1207" s="1702">
        <v>0.024</v>
      </c>
      <c r="J1207" s="1694">
        <f>ROUND(SQRT(H1207^2+I1207^2)*1000/(1.73*H1200),0)</f>
        <v>2</v>
      </c>
      <c r="K1207" s="1699">
        <v>0.019</v>
      </c>
      <c r="L1207" s="1702">
        <v>0.024</v>
      </c>
      <c r="M1207" s="1694">
        <f>ROUND(SQRT(K1207^2+L1207^2)*1000/(1.73*K1200),0)</f>
        <v>2</v>
      </c>
      <c r="N1207" s="1699">
        <v>0.019</v>
      </c>
      <c r="O1207" s="1702">
        <v>0.024</v>
      </c>
      <c r="P1207" s="1694">
        <f>ROUND(SQRT(N1207^2+O1207^2)*1000/(1.73*N1200),0)</f>
        <v>2</v>
      </c>
      <c r="Q1207" s="1699">
        <v>0.019</v>
      </c>
      <c r="R1207" s="1702">
        <v>0.024</v>
      </c>
      <c r="S1207" s="1694">
        <f>ROUND(SQRT(Q1207^2+R1207^2)*1000/(1.73*Q1200),0)</f>
        <v>2</v>
      </c>
      <c r="T1207" s="1699">
        <v>0.019</v>
      </c>
      <c r="U1207" s="1702">
        <v>0.024</v>
      </c>
      <c r="V1207" s="1694">
        <f>ROUND(SQRT(T1207^2+U1207^2)*1000/(1.73*T1200),0)</f>
        <v>2</v>
      </c>
      <c r="W1207" s="1699">
        <v>0.044999999999999998</v>
      </c>
      <c r="X1207" s="1702">
        <v>0.024</v>
      </c>
      <c r="Y1207" s="1694">
        <f>ROUND(SQRT(W1207^2+X1207^2)*1000/(1.73*W1200),0)</f>
        <v>3</v>
      </c>
      <c r="Z1207" s="1699">
        <v>0.044999999999999998</v>
      </c>
      <c r="AA1207" s="1702">
        <v>0.024</v>
      </c>
      <c r="AB1207" s="1694">
        <f>ROUND(SQRT(Z1207^2+AA1207^2)*1000/(1.73*Z1200),0)</f>
        <v>3</v>
      </c>
      <c r="AC1207" s="1699">
        <v>0.044999999999999998</v>
      </c>
      <c r="AD1207" s="1702">
        <v>0.024</v>
      </c>
      <c r="AE1207" s="1694">
        <f>ROUND(SQRT(AC1207^2+AD1207^2)*1000/(1.73*AC1200),0)</f>
        <v>3</v>
      </c>
      <c r="AF1207" s="1699">
        <v>0.044999999999999998</v>
      </c>
      <c r="AG1207" s="1702">
        <v>0.024</v>
      </c>
      <c r="AH1207" s="1694">
        <f>ROUND(SQRT(AF1207^2+AG1207^2)*1000/(1.73*AF1200),0)</f>
        <v>3</v>
      </c>
      <c r="AI1207" s="1699">
        <v>0.044999999999999998</v>
      </c>
      <c r="AJ1207" s="1702">
        <v>0.024</v>
      </c>
      <c r="AK1207" s="1694">
        <f>ROUND(SQRT(AI1207^2+AJ1207^2)*1000/(1.73*AI1200),0)</f>
        <v>3</v>
      </c>
      <c r="AL1207" s="1699">
        <v>0.044999999999999998</v>
      </c>
      <c r="AM1207" s="1702">
        <v>0.024</v>
      </c>
      <c r="AN1207" s="1694">
        <f>ROUND(SQRT(AL1207^2+AM1207^2)*1000/(1.73*AL1200),0)</f>
        <v>3</v>
      </c>
      <c r="AO1207" s="1699">
        <v>0.044999999999999998</v>
      </c>
      <c r="AP1207" s="1702">
        <v>0.024</v>
      </c>
      <c r="AQ1207" s="1694">
        <f>ROUND(SQRT(AO1207^2+AP1207^2)*1000/(1.73*AO1200),0)</f>
        <v>3</v>
      </c>
      <c r="AR1207" s="1699">
        <v>0.044999999999999998</v>
      </c>
      <c r="AS1207" s="1702">
        <v>0.024</v>
      </c>
      <c r="AT1207" s="1694">
        <f>ROUND(SQRT(AR1207^2+AS1207^2)*1000/(1.73*AR1200),0)</f>
        <v>3</v>
      </c>
      <c r="AU1207" s="1699">
        <v>0.044999999999999998</v>
      </c>
      <c r="AV1207" s="1702">
        <v>0.024</v>
      </c>
      <c r="AW1207" s="1694">
        <f>ROUND(SQRT(AU1207^2+AV1207^2)*1000/(1.73*AU1200),0)</f>
        <v>3</v>
      </c>
      <c r="AX1207" s="1699">
        <v>0.044999999999999998</v>
      </c>
      <c r="AY1207" s="1702">
        <v>0.024</v>
      </c>
      <c r="AZ1207" s="1694">
        <f>ROUND(SQRT(AX1207^2+AY1207^2)*1000/(1.73*AX1200),0)</f>
        <v>3</v>
      </c>
      <c r="BA1207" s="1699">
        <v>0.044999999999999998</v>
      </c>
      <c r="BB1207" s="1702">
        <v>0.024</v>
      </c>
      <c r="BC1207" s="1694">
        <f>ROUND(SQRT(BA1207^2+BB1207^2)*1000/(1.73*BA1200),0)</f>
        <v>3</v>
      </c>
      <c r="BD1207" s="1699">
        <v>0.044999999999999998</v>
      </c>
      <c r="BE1207" s="1702">
        <v>0.024</v>
      </c>
      <c r="BF1207" s="1694">
        <f>ROUND(SQRT(BD1207^2+BE1207^2)*1000/(1.73*BD1200),0)</f>
        <v>3</v>
      </c>
      <c r="BG1207" s="1699">
        <v>0.044999999999999998</v>
      </c>
      <c r="BH1207" s="1702">
        <v>0.024</v>
      </c>
      <c r="BI1207" s="1694">
        <f>ROUND(SQRT(BG1207^2+BH1207^2)*1000/(1.73*BG1200),0)</f>
        <v>3</v>
      </c>
      <c r="BJ1207" s="1699">
        <v>0.044999999999999998</v>
      </c>
      <c r="BK1207" s="1702">
        <v>0.024</v>
      </c>
      <c r="BL1207" s="1694">
        <f>ROUND(SQRT(BJ1207^2+BK1207^2)*1000/(1.73*BJ1200),0)</f>
        <v>3</v>
      </c>
      <c r="BM1207" s="1699">
        <v>0.019</v>
      </c>
      <c r="BN1207" s="1702">
        <v>0.024</v>
      </c>
      <c r="BO1207" s="1694">
        <f>ROUND(SQRT(BM1207^2+BN1207^2)*1000/(1.73*BM1200),0)</f>
        <v>2</v>
      </c>
      <c r="BP1207" s="1699">
        <v>0.019</v>
      </c>
      <c r="BQ1207" s="1702">
        <v>0.024</v>
      </c>
      <c r="BR1207" s="1694">
        <f>ROUND(SQRT(BP1207^2+BQ1207^2)*1000/(1.73*BP1200),0)</f>
        <v>2</v>
      </c>
      <c r="BS1207" s="1699">
        <v>0.019</v>
      </c>
      <c r="BT1207" s="1702">
        <v>0.024</v>
      </c>
      <c r="BU1207" s="1694">
        <f>ROUND(SQRT(BS1207^2+BT1207^2)*1000/(1.73*BS1200),0)</f>
        <v>2</v>
      </c>
      <c r="BV1207" s="1699">
        <v>0.019</v>
      </c>
      <c r="BW1207" s="1702">
        <v>0.024</v>
      </c>
      <c r="BX1207" s="1694">
        <f>ROUND(SQRT(BV1207^2+BW1207^2)*1000/(1.73*BV1200),0)</f>
        <v>2</v>
      </c>
      <c r="BY1207" s="1699">
        <v>0.019</v>
      </c>
      <c r="BZ1207" s="1702">
        <v>0.024</v>
      </c>
      <c r="CA1207" s="1694">
        <f>ROUND(SQRT(BY1207^2+BZ1207^2)*1000/(1.73*BY1200),0)</f>
        <v>2</v>
      </c>
    </row>
    <row r="1208" s="1620" customFormat="1" ht="21.75" customHeight="1">
      <c r="A1208" s="1681"/>
      <c r="B1208" s="1622"/>
      <c r="C1208" s="1682" t="s">
        <v>807</v>
      </c>
      <c r="D1208" s="1705" t="s">
        <v>125</v>
      </c>
      <c r="E1208" s="1690" t="s">
        <v>495</v>
      </c>
      <c r="F1208" s="1690" t="s">
        <v>495</v>
      </c>
      <c r="G1208" s="1690">
        <v>10</v>
      </c>
      <c r="H1208" s="1699">
        <v>0.0080000000000000002</v>
      </c>
      <c r="I1208" s="1702">
        <v>0.0060000000000000001</v>
      </c>
      <c r="J1208" s="1694">
        <f>ROUND(SQRT(H1208^2+I1208^2)*1000/(1.73*H1200),0)</f>
        <v>1</v>
      </c>
      <c r="K1208" s="1699">
        <v>0.0080000000000000002</v>
      </c>
      <c r="L1208" s="1702">
        <v>0.0060000000000000001</v>
      </c>
      <c r="M1208" s="1694">
        <f>ROUND(SQRT(K1208^2+L1208^2)*1000/(1.73*K1200),0)</f>
        <v>1</v>
      </c>
      <c r="N1208" s="1699">
        <v>0.0080000000000000002</v>
      </c>
      <c r="O1208" s="1702">
        <v>0.0060000000000000001</v>
      </c>
      <c r="P1208" s="1694">
        <f>ROUND(SQRT(N1208^2+O1208^2)*1000/(1.73*N1200),0)</f>
        <v>1</v>
      </c>
      <c r="Q1208" s="1699">
        <v>0.0080000000000000002</v>
      </c>
      <c r="R1208" s="1702">
        <v>0.0060000000000000001</v>
      </c>
      <c r="S1208" s="1694">
        <f>ROUND(SQRT(Q1208^2+R1208^2)*1000/(1.73*Q1200),0)</f>
        <v>1</v>
      </c>
      <c r="T1208" s="1699">
        <v>0.0080000000000000002</v>
      </c>
      <c r="U1208" s="1702">
        <v>0.0060000000000000001</v>
      </c>
      <c r="V1208" s="1694">
        <f>ROUND(SQRT(T1208^2+U1208^2)*1000/(1.73*T1200),0)</f>
        <v>1</v>
      </c>
      <c r="W1208" s="1699">
        <v>0.014999999999999999</v>
      </c>
      <c r="X1208" s="1702">
        <v>0.0060000000000000001</v>
      </c>
      <c r="Y1208" s="1694">
        <f>ROUND(SQRT(W1208^2+X1208^2)*1000/(1.73*W1200),0)</f>
        <v>1</v>
      </c>
      <c r="Z1208" s="1699">
        <v>0.014999999999999999</v>
      </c>
      <c r="AA1208" s="1702">
        <v>0.0060000000000000001</v>
      </c>
      <c r="AB1208" s="1694">
        <f>ROUND(SQRT(Z1208^2+AA1208^2)*1000/(1.73*Z1200),0)</f>
        <v>1</v>
      </c>
      <c r="AC1208" s="1699">
        <v>0.014999999999999999</v>
      </c>
      <c r="AD1208" s="1702">
        <v>0.0060000000000000001</v>
      </c>
      <c r="AE1208" s="1694">
        <f>ROUND(SQRT(AC1208^2+AD1208^2)*1000/(1.73*AC1200),0)</f>
        <v>1</v>
      </c>
      <c r="AF1208" s="1699">
        <v>0.014999999999999999</v>
      </c>
      <c r="AG1208" s="1702">
        <v>0.0060000000000000001</v>
      </c>
      <c r="AH1208" s="1694">
        <f>ROUND(SQRT(AF1208^2+AG1208^2)*1000/(1.73*AF1200),0)</f>
        <v>1</v>
      </c>
      <c r="AI1208" s="1699">
        <v>0.014999999999999999</v>
      </c>
      <c r="AJ1208" s="1702">
        <v>0.0060000000000000001</v>
      </c>
      <c r="AK1208" s="1694">
        <f>ROUND(SQRT(AI1208^2+AJ1208^2)*1000/(1.73*AI1200),0)</f>
        <v>1</v>
      </c>
      <c r="AL1208" s="1699">
        <v>0.014999999999999999</v>
      </c>
      <c r="AM1208" s="1702">
        <v>0.0060000000000000001</v>
      </c>
      <c r="AN1208" s="1694">
        <f>ROUND(SQRT(AL1208^2+AM1208^2)*1000/(1.73*AL1200),0)</f>
        <v>1</v>
      </c>
      <c r="AO1208" s="1699">
        <v>0.014999999999999999</v>
      </c>
      <c r="AP1208" s="1702">
        <v>0.0060000000000000001</v>
      </c>
      <c r="AQ1208" s="1694">
        <f>ROUND(SQRT(AO1208^2+AP1208^2)*1000/(1.73*AO1200),0)</f>
        <v>1</v>
      </c>
      <c r="AR1208" s="1699">
        <v>0.014999999999999999</v>
      </c>
      <c r="AS1208" s="1702">
        <v>0.0060000000000000001</v>
      </c>
      <c r="AT1208" s="1694">
        <f>ROUND(SQRT(AR1208^2+AS1208^2)*1000/(1.73*AR1200),0)</f>
        <v>1</v>
      </c>
      <c r="AU1208" s="1699">
        <v>0.014999999999999999</v>
      </c>
      <c r="AV1208" s="1702">
        <v>0.0060000000000000001</v>
      </c>
      <c r="AW1208" s="1694">
        <f>ROUND(SQRT(AU1208^2+AV1208^2)*1000/(1.73*AU1200),0)</f>
        <v>1</v>
      </c>
      <c r="AX1208" s="1699">
        <v>0.014999999999999999</v>
      </c>
      <c r="AY1208" s="1702">
        <v>0.0060000000000000001</v>
      </c>
      <c r="AZ1208" s="1694">
        <f>ROUND(SQRT(AX1208^2+AY1208^2)*1000/(1.73*AX1200),0)</f>
        <v>1</v>
      </c>
      <c r="BA1208" s="1699">
        <v>0.014999999999999999</v>
      </c>
      <c r="BB1208" s="1702">
        <v>0.0060000000000000001</v>
      </c>
      <c r="BC1208" s="1694">
        <f>ROUND(SQRT(BA1208^2+BB1208^2)*1000/(1.73*BA1200),0)</f>
        <v>1</v>
      </c>
      <c r="BD1208" s="1699">
        <v>0.014999999999999999</v>
      </c>
      <c r="BE1208" s="1702">
        <v>0.0060000000000000001</v>
      </c>
      <c r="BF1208" s="1694">
        <f>ROUND(SQRT(BD1208^2+BE1208^2)*1000/(1.73*BD1200),0)</f>
        <v>1</v>
      </c>
      <c r="BG1208" s="1699">
        <v>0.014999999999999999</v>
      </c>
      <c r="BH1208" s="1702">
        <v>0.0060000000000000001</v>
      </c>
      <c r="BI1208" s="1694">
        <f>ROUND(SQRT(BG1208^2+BH1208^2)*1000/(1.73*BG1200),0)</f>
        <v>1</v>
      </c>
      <c r="BJ1208" s="1699">
        <v>0.014999999999999999</v>
      </c>
      <c r="BK1208" s="1702">
        <v>0.0060000000000000001</v>
      </c>
      <c r="BL1208" s="1694">
        <f>ROUND(SQRT(BJ1208^2+BK1208^2)*1000/(1.73*BJ1200),0)</f>
        <v>1</v>
      </c>
      <c r="BM1208" s="1699">
        <v>0.0080000000000000002</v>
      </c>
      <c r="BN1208" s="1702">
        <v>0.0060000000000000001</v>
      </c>
      <c r="BO1208" s="1694">
        <f>ROUND(SQRT(BM1208^2+BN1208^2)*1000/(1.73*BM1200),0)</f>
        <v>1</v>
      </c>
      <c r="BP1208" s="1699">
        <v>0.0080000000000000002</v>
      </c>
      <c r="BQ1208" s="1702">
        <v>0.0060000000000000001</v>
      </c>
      <c r="BR1208" s="1694">
        <f>ROUND(SQRT(BP1208^2+BQ1208^2)*1000/(1.73*BP1200),0)</f>
        <v>1</v>
      </c>
      <c r="BS1208" s="1699">
        <v>0.0080000000000000002</v>
      </c>
      <c r="BT1208" s="1702">
        <v>0.0060000000000000001</v>
      </c>
      <c r="BU1208" s="1694">
        <f>ROUND(SQRT(BS1208^2+BT1208^2)*1000/(1.73*BS1200),0)</f>
        <v>1</v>
      </c>
      <c r="BV1208" s="1699">
        <v>0.0080000000000000002</v>
      </c>
      <c r="BW1208" s="1702">
        <v>0.0060000000000000001</v>
      </c>
      <c r="BX1208" s="1694">
        <f>ROUND(SQRT(BV1208^2+BW1208^2)*1000/(1.73*BV1200),0)</f>
        <v>1</v>
      </c>
      <c r="BY1208" s="1699">
        <v>0.0080000000000000002</v>
      </c>
      <c r="BZ1208" s="1702">
        <v>0.0060000000000000001</v>
      </c>
      <c r="CA1208" s="1694">
        <f>ROUND(SQRT(BY1208^2+BZ1208^2)*1000/(1.73*BY1200),0)</f>
        <v>1</v>
      </c>
    </row>
    <row r="1209" s="1620" customFormat="1" ht="21.75" customHeight="1">
      <c r="A1209" s="1681"/>
      <c r="B1209" s="1622"/>
      <c r="C1209" s="1682" t="s">
        <v>808</v>
      </c>
      <c r="D1209" s="1705" t="s">
        <v>106</v>
      </c>
      <c r="E1209" s="1690" t="s">
        <v>495</v>
      </c>
      <c r="F1209" s="1690" t="s">
        <v>495</v>
      </c>
      <c r="G1209" s="1690">
        <v>10</v>
      </c>
      <c r="H1209" s="1699">
        <v>0.012</v>
      </c>
      <c r="I1209" s="1702">
        <v>0.010999999999999999</v>
      </c>
      <c r="J1209" s="1694">
        <f>ROUND(SQRT(H1209^2+I1209^2)*1000/(1.73*H1200),0)</f>
        <v>1</v>
      </c>
      <c r="K1209" s="1699">
        <v>0.012</v>
      </c>
      <c r="L1209" s="1702">
        <v>0.010999999999999999</v>
      </c>
      <c r="M1209" s="1694">
        <f>ROUND(SQRT(K1209^2+L1209^2)*1000/(1.73*K1200),0)</f>
        <v>1</v>
      </c>
      <c r="N1209" s="1699">
        <v>0.012</v>
      </c>
      <c r="O1209" s="1702">
        <v>0.010999999999999999</v>
      </c>
      <c r="P1209" s="1694">
        <f>ROUND(SQRT(N1209^2+O1209^2)*1000/(1.73*N1200),0)</f>
        <v>1</v>
      </c>
      <c r="Q1209" s="1699">
        <v>0.012</v>
      </c>
      <c r="R1209" s="1702">
        <v>0.010999999999999999</v>
      </c>
      <c r="S1209" s="1694">
        <f>ROUND(SQRT(Q1209^2+R1209^2)*1000/(1.73*Q1200),0)</f>
        <v>1</v>
      </c>
      <c r="T1209" s="1699">
        <v>0.012</v>
      </c>
      <c r="U1209" s="1702">
        <v>0.010999999999999999</v>
      </c>
      <c r="V1209" s="1694">
        <f>ROUND(SQRT(T1209^2+U1209^2)*1000/(1.73*T1200),0)</f>
        <v>1</v>
      </c>
      <c r="W1209" s="1699">
        <v>0.023</v>
      </c>
      <c r="X1209" s="1702">
        <v>0.012999999999999999</v>
      </c>
      <c r="Y1209" s="1694">
        <f>ROUND(SQRT(W1209^2+X1209^2)*1000/(1.73*W1200),0)</f>
        <v>2</v>
      </c>
      <c r="Z1209" s="1699">
        <v>0.023</v>
      </c>
      <c r="AA1209" s="1702">
        <v>0.012999999999999999</v>
      </c>
      <c r="AB1209" s="1694">
        <f>ROUND(SQRT(Z1209^2+AA1209^2)*1000/(1.73*Z1200),0)</f>
        <v>2</v>
      </c>
      <c r="AC1209" s="1699">
        <v>0.023</v>
      </c>
      <c r="AD1209" s="1702">
        <v>0.012999999999999999</v>
      </c>
      <c r="AE1209" s="1694">
        <f>ROUND(SQRT(AC1209^2+AD1209^2)*1000/(1.73*AC1200),0)</f>
        <v>2</v>
      </c>
      <c r="AF1209" s="1699">
        <v>0.023</v>
      </c>
      <c r="AG1209" s="1702">
        <v>0.012999999999999999</v>
      </c>
      <c r="AH1209" s="1694">
        <f>ROUND(SQRT(AF1209^2+AG1209^2)*1000/(1.73*AF1200),0)</f>
        <v>2</v>
      </c>
      <c r="AI1209" s="1699">
        <v>0.023</v>
      </c>
      <c r="AJ1209" s="1702">
        <v>0.012999999999999999</v>
      </c>
      <c r="AK1209" s="1694">
        <f>ROUND(SQRT(AI1209^2+AJ1209^2)*1000/(1.73*AI1200),0)</f>
        <v>2</v>
      </c>
      <c r="AL1209" s="1699">
        <v>0.023</v>
      </c>
      <c r="AM1209" s="1702">
        <v>0.012999999999999999</v>
      </c>
      <c r="AN1209" s="1694">
        <f>ROUND(SQRT(AL1209^2+AM1209^2)*1000/(1.73*AL1200),0)</f>
        <v>2</v>
      </c>
      <c r="AO1209" s="1699">
        <v>0.023</v>
      </c>
      <c r="AP1209" s="1702">
        <v>0.012999999999999999</v>
      </c>
      <c r="AQ1209" s="1694">
        <f>ROUND(SQRT(AO1209^2+AP1209^2)*1000/(1.73*AO1200),0)</f>
        <v>2</v>
      </c>
      <c r="AR1209" s="1699">
        <v>0.023</v>
      </c>
      <c r="AS1209" s="1702">
        <v>0.012999999999999999</v>
      </c>
      <c r="AT1209" s="1694">
        <f>ROUND(SQRT(AR1209^2+AS1209^2)*1000/(1.73*AR1200),0)</f>
        <v>2</v>
      </c>
      <c r="AU1209" s="1699">
        <v>0.023</v>
      </c>
      <c r="AV1209" s="1702">
        <v>0.012999999999999999</v>
      </c>
      <c r="AW1209" s="1694">
        <f>ROUND(SQRT(AU1209^2+AV1209^2)*1000/(1.73*AU1200),0)</f>
        <v>2</v>
      </c>
      <c r="AX1209" s="1699">
        <v>0.023</v>
      </c>
      <c r="AY1209" s="1702">
        <v>0.012999999999999999</v>
      </c>
      <c r="AZ1209" s="1694">
        <f>ROUND(SQRT(AX1209^2+AY1209^2)*1000/(1.73*AX1200),0)</f>
        <v>2</v>
      </c>
      <c r="BA1209" s="1699">
        <v>0.023</v>
      </c>
      <c r="BB1209" s="1702">
        <v>0.012999999999999999</v>
      </c>
      <c r="BC1209" s="1694">
        <f>ROUND(SQRT(BA1209^2+BB1209^2)*1000/(1.73*BA1200),0)</f>
        <v>2</v>
      </c>
      <c r="BD1209" s="1699">
        <v>0.023</v>
      </c>
      <c r="BE1209" s="1702">
        <v>0.012999999999999999</v>
      </c>
      <c r="BF1209" s="1694">
        <f>ROUND(SQRT(BD1209^2+BE1209^2)*1000/(1.73*BD1200),0)</f>
        <v>2</v>
      </c>
      <c r="BG1209" s="1699">
        <v>0.023</v>
      </c>
      <c r="BH1209" s="1702">
        <v>0.012999999999999999</v>
      </c>
      <c r="BI1209" s="1694">
        <f>ROUND(SQRT(BG1209^2+BH1209^2)*1000/(1.73*BG1200),0)</f>
        <v>2</v>
      </c>
      <c r="BJ1209" s="1699">
        <v>0.023</v>
      </c>
      <c r="BK1209" s="1702">
        <v>0.012999999999999999</v>
      </c>
      <c r="BL1209" s="1694">
        <f>ROUND(SQRT(BJ1209^2+BK1209^2)*1000/(1.73*BJ1200),0)</f>
        <v>2</v>
      </c>
      <c r="BM1209" s="1699">
        <v>0.012</v>
      </c>
      <c r="BN1209" s="1702">
        <v>0.010999999999999999</v>
      </c>
      <c r="BO1209" s="1694">
        <f>ROUND(SQRT(BM1209^2+BN1209^2)*1000/(1.73*BM1200),0)</f>
        <v>1</v>
      </c>
      <c r="BP1209" s="1699">
        <v>0.012</v>
      </c>
      <c r="BQ1209" s="1702">
        <v>0.010999999999999999</v>
      </c>
      <c r="BR1209" s="1694">
        <f>ROUND(SQRT(BP1209^2+BQ1209^2)*1000/(1.73*BP1200),0)</f>
        <v>1</v>
      </c>
      <c r="BS1209" s="1699">
        <v>0.012</v>
      </c>
      <c r="BT1209" s="1702">
        <v>0.010999999999999999</v>
      </c>
      <c r="BU1209" s="1694">
        <f>ROUND(SQRT(BS1209^2+BT1209^2)*1000/(1.73*BS1200),0)</f>
        <v>1</v>
      </c>
      <c r="BV1209" s="1699">
        <v>0.012</v>
      </c>
      <c r="BW1209" s="1702">
        <v>0.010999999999999999</v>
      </c>
      <c r="BX1209" s="1694">
        <f>ROUND(SQRT(BV1209^2+BW1209^2)*1000/(1.73*BV1200),0)</f>
        <v>1</v>
      </c>
      <c r="BY1209" s="1699">
        <v>0.012</v>
      </c>
      <c r="BZ1209" s="1702">
        <v>0.010999999999999999</v>
      </c>
      <c r="CA1209" s="1694">
        <f>ROUND(SQRT(BY1209^2+BZ1209^2)*1000/(1.73*BY1200),0)</f>
        <v>1</v>
      </c>
    </row>
    <row r="1210" s="1620" customFormat="1" ht="21.75" customHeight="1">
      <c r="A1210" s="1681"/>
      <c r="B1210" s="1622"/>
      <c r="C1210" s="1682"/>
      <c r="D1210" s="1705" t="s">
        <v>715</v>
      </c>
      <c r="E1210" s="1690" t="s">
        <v>495</v>
      </c>
      <c r="F1210" s="1690" t="s">
        <v>495</v>
      </c>
      <c r="G1210" s="1690">
        <v>10</v>
      </c>
      <c r="H1210" s="1699">
        <v>0</v>
      </c>
      <c r="I1210" s="1702">
        <v>0</v>
      </c>
      <c r="J1210" s="1694">
        <f>ROUND(SQRT(H1210^2+I1210^2)*1000/(1.73*H1200),0)</f>
        <v>0</v>
      </c>
      <c r="K1210" s="1699">
        <v>0</v>
      </c>
      <c r="L1210" s="1702">
        <v>0</v>
      </c>
      <c r="M1210" s="1694">
        <f>ROUND(SQRT(K1210^2+L1210^2)*1000/(1.73*K1200),0)</f>
        <v>0</v>
      </c>
      <c r="N1210" s="1699">
        <v>0</v>
      </c>
      <c r="O1210" s="1702">
        <v>0</v>
      </c>
      <c r="P1210" s="1694">
        <f>ROUND(SQRT(N1210^2+O1210^2)*1000/(1.73*N1200),0)</f>
        <v>0</v>
      </c>
      <c r="Q1210" s="1699">
        <v>0</v>
      </c>
      <c r="R1210" s="1702">
        <v>0</v>
      </c>
      <c r="S1210" s="1694">
        <f>ROUND(SQRT(Q1210^2+R1210^2)*1000/(1.73*Q1200),0)</f>
        <v>0</v>
      </c>
      <c r="T1210" s="1699">
        <v>0</v>
      </c>
      <c r="U1210" s="1702">
        <v>0</v>
      </c>
      <c r="V1210" s="1694">
        <f>ROUND(SQRT(T1210^2+U1210^2)*1000/(1.73*T1200),0)</f>
        <v>0</v>
      </c>
      <c r="W1210" s="1699">
        <v>0</v>
      </c>
      <c r="X1210" s="1702">
        <v>0</v>
      </c>
      <c r="Y1210" s="1694">
        <f>ROUND(SQRT(W1210^2+X1210^2)*1000/(1.73*W1200),0)</f>
        <v>0</v>
      </c>
      <c r="Z1210" s="1699">
        <v>0</v>
      </c>
      <c r="AA1210" s="1702">
        <v>0</v>
      </c>
      <c r="AB1210" s="1694">
        <f>ROUND(SQRT(Z1210^2+AA1210^2)*1000/(1.73*Z1200),0)</f>
        <v>0</v>
      </c>
      <c r="AC1210" s="1699">
        <v>0</v>
      </c>
      <c r="AD1210" s="1702">
        <v>0</v>
      </c>
      <c r="AE1210" s="1694">
        <f>ROUND(SQRT(AC1210^2+AD1210^2)*1000/(1.73*AC1200),0)</f>
        <v>0</v>
      </c>
      <c r="AF1210" s="1699">
        <v>0</v>
      </c>
      <c r="AG1210" s="1702">
        <v>0</v>
      </c>
      <c r="AH1210" s="1694">
        <f>ROUND(SQRT(AF1210^2+AG1210^2)*1000/(1.73*AF1200),0)</f>
        <v>0</v>
      </c>
      <c r="AI1210" s="1699">
        <v>0</v>
      </c>
      <c r="AJ1210" s="1702">
        <v>0</v>
      </c>
      <c r="AK1210" s="1694">
        <f>ROUND(SQRT(AI1210^2+AJ1210^2)*1000/(1.73*AI1200),0)</f>
        <v>0</v>
      </c>
      <c r="AL1210" s="1699">
        <v>0</v>
      </c>
      <c r="AM1210" s="1702">
        <v>0</v>
      </c>
      <c r="AN1210" s="1694">
        <f>ROUND(SQRT(AL1210^2+AM1210^2)*1000/(1.73*AL1200),0)</f>
        <v>0</v>
      </c>
      <c r="AO1210" s="1699">
        <v>0</v>
      </c>
      <c r="AP1210" s="1702">
        <v>0</v>
      </c>
      <c r="AQ1210" s="1694">
        <f>ROUND(SQRT(AO1210^2+AP1210^2)*1000/(1.73*AO1200),0)</f>
        <v>0</v>
      </c>
      <c r="AR1210" s="1699">
        <v>0</v>
      </c>
      <c r="AS1210" s="1702">
        <v>0</v>
      </c>
      <c r="AT1210" s="1694">
        <f>ROUND(SQRT(AR1210^2+AS1210^2)*1000/(1.73*AR1200),0)</f>
        <v>0</v>
      </c>
      <c r="AU1210" s="1699">
        <v>0</v>
      </c>
      <c r="AV1210" s="1702">
        <v>0</v>
      </c>
      <c r="AW1210" s="1694">
        <f>ROUND(SQRT(AU1210^2+AV1210^2)*1000/(1.73*AU1200),0)</f>
        <v>0</v>
      </c>
      <c r="AX1210" s="1699">
        <v>0</v>
      </c>
      <c r="AY1210" s="1702">
        <v>0</v>
      </c>
      <c r="AZ1210" s="1694">
        <f>ROUND(SQRT(AX1210^2+AY1210^2)*1000/(1.73*AX1200),0)</f>
        <v>0</v>
      </c>
      <c r="BA1210" s="1699">
        <v>0</v>
      </c>
      <c r="BB1210" s="1702">
        <v>0</v>
      </c>
      <c r="BC1210" s="1694">
        <f>ROUND(SQRT(BA1210^2+BB1210^2)*1000/(1.73*BA1200),0)</f>
        <v>0</v>
      </c>
      <c r="BD1210" s="1699">
        <v>0</v>
      </c>
      <c r="BE1210" s="1702">
        <v>0</v>
      </c>
      <c r="BF1210" s="1694">
        <f>ROUND(SQRT(BD1210^2+BE1210^2)*1000/(1.73*BD1200),0)</f>
        <v>0</v>
      </c>
      <c r="BG1210" s="1699">
        <v>0</v>
      </c>
      <c r="BH1210" s="1702">
        <v>0</v>
      </c>
      <c r="BI1210" s="1694">
        <f>ROUND(SQRT(BG1210^2+BH1210^2)*1000/(1.73*BG1200),0)</f>
        <v>0</v>
      </c>
      <c r="BJ1210" s="1699">
        <v>0</v>
      </c>
      <c r="BK1210" s="1702">
        <v>0</v>
      </c>
      <c r="BL1210" s="1694">
        <f>ROUND(SQRT(BJ1210^2+BK1210^2)*1000/(1.73*BJ1200),0)</f>
        <v>0</v>
      </c>
      <c r="BM1210" s="1699">
        <v>0</v>
      </c>
      <c r="BN1210" s="1702">
        <v>0</v>
      </c>
      <c r="BO1210" s="1694">
        <f>ROUND(SQRT(BM1210^2+BN1210^2)*1000/(1.73*BM1200),0)</f>
        <v>0</v>
      </c>
      <c r="BP1210" s="1699">
        <v>0</v>
      </c>
      <c r="BQ1210" s="1702">
        <v>0</v>
      </c>
      <c r="BR1210" s="1694">
        <f>ROUND(SQRT(BP1210^2+BQ1210^2)*1000/(1.73*BP1200),0)</f>
        <v>0</v>
      </c>
      <c r="BS1210" s="1699">
        <v>0</v>
      </c>
      <c r="BT1210" s="1702">
        <v>0</v>
      </c>
      <c r="BU1210" s="1694">
        <f>ROUND(SQRT(BS1210^2+BT1210^2)*1000/(1.73*BS1200),0)</f>
        <v>0</v>
      </c>
      <c r="BV1210" s="1699">
        <v>0</v>
      </c>
      <c r="BW1210" s="1702">
        <v>0</v>
      </c>
      <c r="BX1210" s="1694">
        <f>ROUND(SQRT(BV1210^2+BW1210^2)*1000/(1.73*BV1200),0)</f>
        <v>0</v>
      </c>
      <c r="BY1210" s="1699">
        <v>0</v>
      </c>
      <c r="BZ1210" s="1702">
        <v>0</v>
      </c>
      <c r="CA1210" s="1694">
        <f>ROUND(SQRT(BY1210^2+BZ1210^2)*1000/(1.73*BY1200),0)</f>
        <v>0</v>
      </c>
    </row>
    <row r="1211" s="1620" customFormat="1" ht="21.75" customHeight="1">
      <c r="A1211" s="1664"/>
      <c r="B1211" s="1712" t="s">
        <v>563</v>
      </c>
      <c r="C1211" s="1641"/>
      <c r="D1211" s="1713" t="s">
        <v>560</v>
      </c>
      <c r="E1211" s="1684"/>
      <c r="F1211" s="1684"/>
      <c r="G1211" s="1684"/>
      <c r="H1211" s="1761">
        <f>H1187+H1191</f>
        <v>0.083000000000000004</v>
      </c>
      <c r="I1211" s="1762">
        <f>I1187+I1191</f>
        <v>0.11600000000000001</v>
      </c>
      <c r="J1211" s="1688"/>
      <c r="K1211" s="1761">
        <f>K1187+K1191</f>
        <v>0.083000000000000004</v>
      </c>
      <c r="L1211" s="1762">
        <f>L1187+L1191</f>
        <v>0.11600000000000001</v>
      </c>
      <c r="M1211" s="1688"/>
      <c r="N1211" s="1761">
        <f>N1187+N1191</f>
        <v>0.083000000000000004</v>
      </c>
      <c r="O1211" s="1762">
        <f>O1187+O1191</f>
        <v>0.11600000000000001</v>
      </c>
      <c r="P1211" s="1688"/>
      <c r="Q1211" s="1761">
        <f>Q1187+Q1191</f>
        <v>0.083000000000000004</v>
      </c>
      <c r="R1211" s="1762">
        <f>R1187+R1191</f>
        <v>0.11600000000000001</v>
      </c>
      <c r="S1211" s="1688"/>
      <c r="T1211" s="1761">
        <f>T1187+T1191</f>
        <v>0.083000000000000004</v>
      </c>
      <c r="U1211" s="1762">
        <f>U1187+U1191</f>
        <v>0.11600000000000001</v>
      </c>
      <c r="V1211" s="1688"/>
      <c r="W1211" s="1761">
        <f>W1187+W1191</f>
        <v>0.21199999999999999</v>
      </c>
      <c r="X1211" s="1762">
        <f>X1187+X1191</f>
        <v>0.108</v>
      </c>
      <c r="Y1211" s="1688"/>
      <c r="Z1211" s="1761">
        <f>Z1187+Z1191</f>
        <v>0.21199999999999999</v>
      </c>
      <c r="AA1211" s="1762">
        <f>AA1187+AA1191</f>
        <v>0.108</v>
      </c>
      <c r="AB1211" s="1688"/>
      <c r="AC1211" s="1761">
        <f>AC1187+AC1191</f>
        <v>0.21199999999999999</v>
      </c>
      <c r="AD1211" s="1762">
        <f>AD1187+AD1191</f>
        <v>0.108</v>
      </c>
      <c r="AE1211" s="1688"/>
      <c r="AF1211" s="1761">
        <f>AF1187+AF1191</f>
        <v>0.21199999999999999</v>
      </c>
      <c r="AG1211" s="1762">
        <f>AG1187+AG1191</f>
        <v>0.108</v>
      </c>
      <c r="AH1211" s="1688"/>
      <c r="AI1211" s="1761">
        <f>AI1187+AI1191</f>
        <v>0.21199999999999999</v>
      </c>
      <c r="AJ1211" s="1762">
        <f>AJ1187+AJ1191</f>
        <v>0.108</v>
      </c>
      <c r="AK1211" s="1688"/>
      <c r="AL1211" s="1761">
        <f>AL1187+AL1191</f>
        <v>0.21199999999999999</v>
      </c>
      <c r="AM1211" s="1762">
        <f>AM1187+AM1191</f>
        <v>0.108</v>
      </c>
      <c r="AN1211" s="1688"/>
      <c r="AO1211" s="1761">
        <f>AO1187+AO1191</f>
        <v>0.156</v>
      </c>
      <c r="AP1211" s="1762">
        <f>AP1187+AP1191</f>
        <v>0.108</v>
      </c>
      <c r="AQ1211" s="1688"/>
      <c r="AR1211" s="1761">
        <f>AR1187+AR1191</f>
        <v>0.156</v>
      </c>
      <c r="AS1211" s="1762">
        <f>AS1187+AS1191</f>
        <v>0.108</v>
      </c>
      <c r="AT1211" s="1688"/>
      <c r="AU1211" s="1761">
        <f>AU1187+AU1191</f>
        <v>0.156</v>
      </c>
      <c r="AV1211" s="1762">
        <f>AV1187+AV1191</f>
        <v>0.108</v>
      </c>
      <c r="AW1211" s="1688"/>
      <c r="AX1211" s="1761">
        <f>AX1187+AX1191</f>
        <v>0.156</v>
      </c>
      <c r="AY1211" s="1762">
        <f>AY1187+AY1191</f>
        <v>0.108</v>
      </c>
      <c r="AZ1211" s="1688"/>
      <c r="BA1211" s="1761">
        <f>BA1187+BA1191</f>
        <v>0.156</v>
      </c>
      <c r="BB1211" s="1762">
        <f>BB1187+BB1191</f>
        <v>0.108</v>
      </c>
      <c r="BC1211" s="1688"/>
      <c r="BD1211" s="1761">
        <f>BD1187+BD1191</f>
        <v>0.156</v>
      </c>
      <c r="BE1211" s="1762">
        <f>BE1187+BE1191</f>
        <v>0.108</v>
      </c>
      <c r="BF1211" s="1688"/>
      <c r="BG1211" s="1761">
        <f>BG1187+BG1191</f>
        <v>0.156</v>
      </c>
      <c r="BH1211" s="1762">
        <f>BH1187+BH1191</f>
        <v>0.108</v>
      </c>
      <c r="BI1211" s="1688"/>
      <c r="BJ1211" s="1761">
        <f>BJ1187+BJ1191</f>
        <v>0.156</v>
      </c>
      <c r="BK1211" s="1762">
        <f>BK1187+BK1191</f>
        <v>0.108</v>
      </c>
      <c r="BL1211" s="1688"/>
      <c r="BM1211" s="1761">
        <f>BM1187+BM1191</f>
        <v>0.083000000000000004</v>
      </c>
      <c r="BN1211" s="1762">
        <f>BN1187+BN1191</f>
        <v>0.11600000000000001</v>
      </c>
      <c r="BO1211" s="1688"/>
      <c r="BP1211" s="1761">
        <f>BP1187+BP1191</f>
        <v>0.083000000000000004</v>
      </c>
      <c r="BQ1211" s="1762">
        <f>BQ1187+BQ1191</f>
        <v>0.11600000000000001</v>
      </c>
      <c r="BR1211" s="1688"/>
      <c r="BS1211" s="1761">
        <f>BS1187+BS1191</f>
        <v>0.083000000000000004</v>
      </c>
      <c r="BT1211" s="1762">
        <f>BT1187+BT1191</f>
        <v>0.11600000000000001</v>
      </c>
      <c r="BU1211" s="1688"/>
      <c r="BV1211" s="1761">
        <f>BV1187+BV1191</f>
        <v>0.083000000000000004</v>
      </c>
      <c r="BW1211" s="1762">
        <f>BW1187+BW1191</f>
        <v>0.11600000000000001</v>
      </c>
      <c r="BX1211" s="1688"/>
      <c r="BY1211" s="1761">
        <f>BY1187+BY1191</f>
        <v>0.083000000000000004</v>
      </c>
      <c r="BZ1211" s="1762">
        <f>BZ1187+BZ1191</f>
        <v>0.11600000000000001</v>
      </c>
      <c r="CA1211" s="1688"/>
    </row>
    <row r="1212" s="1620" customFormat="1" ht="21.75" customHeight="1">
      <c r="A1212" s="1681"/>
      <c r="B1212" s="1715"/>
      <c r="C1212" s="1652"/>
      <c r="D1212" s="1706" t="s">
        <v>561</v>
      </c>
      <c r="E1212" s="1690"/>
      <c r="F1212" s="1690"/>
      <c r="G1212" s="1690"/>
      <c r="H1212" s="1763">
        <f>SUM(H1195:H1196)</f>
        <v>0.01</v>
      </c>
      <c r="I1212" s="1764">
        <f>SUM(I1195:I1196)</f>
        <v>0.0070000000000000001</v>
      </c>
      <c r="J1212" s="1701"/>
      <c r="K1212" s="1763">
        <f>SUM(K1195:K1196)</f>
        <v>0.01</v>
      </c>
      <c r="L1212" s="1764">
        <f>SUM(L1195:L1196)</f>
        <v>0.0070000000000000001</v>
      </c>
      <c r="M1212" s="1701"/>
      <c r="N1212" s="1763">
        <f>SUM(N1195:N1196)</f>
        <v>0.01</v>
      </c>
      <c r="O1212" s="1764">
        <f>SUM(O1195:O1196)</f>
        <v>0.0070000000000000001</v>
      </c>
      <c r="P1212" s="1701"/>
      <c r="Q1212" s="1763">
        <f>SUM(Q1195:Q1196)</f>
        <v>0.01</v>
      </c>
      <c r="R1212" s="1764">
        <f>SUM(R1195:R1196)</f>
        <v>0.0070000000000000001</v>
      </c>
      <c r="S1212" s="1701"/>
      <c r="T1212" s="1763">
        <f>SUM(T1195:T1196)</f>
        <v>0.01</v>
      </c>
      <c r="U1212" s="1764">
        <f>SUM(U1195:U1196)</f>
        <v>0.0070000000000000001</v>
      </c>
      <c r="V1212" s="1701"/>
      <c r="W1212" s="1763">
        <f>SUM(W1195:W1196)</f>
        <v>0.010999999999999999</v>
      </c>
      <c r="X1212" s="1764">
        <f>SUM(X1195:X1196)</f>
        <v>0.0055999999999999999</v>
      </c>
      <c r="Y1212" s="1701"/>
      <c r="Z1212" s="1763">
        <f>SUM(Z1195:Z1196)</f>
        <v>0.010999999999999999</v>
      </c>
      <c r="AA1212" s="1764">
        <f>SUM(AA1195:AA1196)</f>
        <v>0.0055999999999999999</v>
      </c>
      <c r="AB1212" s="1701"/>
      <c r="AC1212" s="1763">
        <f>SUM(AC1195:AC1196)</f>
        <v>0.010999999999999999</v>
      </c>
      <c r="AD1212" s="1764">
        <f>SUM(AD1195:AD1196)</f>
        <v>0.0055999999999999999</v>
      </c>
      <c r="AE1212" s="1701"/>
      <c r="AF1212" s="1763">
        <f>SUM(AF1195:AF1196)</f>
        <v>0.010999999999999999</v>
      </c>
      <c r="AG1212" s="1764">
        <f>SUM(AG1195:AG1196)</f>
        <v>0.0055999999999999999</v>
      </c>
      <c r="AH1212" s="1701"/>
      <c r="AI1212" s="1763">
        <f>SUM(AI1195:AI1196)</f>
        <v>0.010999999999999999</v>
      </c>
      <c r="AJ1212" s="1764">
        <f>SUM(AJ1195:AJ1196)</f>
        <v>0.0055999999999999999</v>
      </c>
      <c r="AK1212" s="1701"/>
      <c r="AL1212" s="1763">
        <f>SUM(AL1195:AL1196)</f>
        <v>0.010999999999999999</v>
      </c>
      <c r="AM1212" s="1764">
        <f>SUM(AM1195:AM1196)</f>
        <v>0.0055999999999999999</v>
      </c>
      <c r="AN1212" s="1701"/>
      <c r="AO1212" s="1763">
        <f>SUM(AO1195:AO1196)</f>
        <v>0.010999999999999999</v>
      </c>
      <c r="AP1212" s="1764">
        <f>SUM(AP1195:AP1196)</f>
        <v>0.0055999999999999999</v>
      </c>
      <c r="AQ1212" s="1701"/>
      <c r="AR1212" s="1763">
        <f>SUM(AR1195:AR1196)</f>
        <v>0.010999999999999999</v>
      </c>
      <c r="AS1212" s="1764">
        <f>SUM(AS1195:AS1196)</f>
        <v>0.0055999999999999999</v>
      </c>
      <c r="AT1212" s="1701"/>
      <c r="AU1212" s="1763">
        <f>SUM(AU1195:AU1196)</f>
        <v>0.010999999999999999</v>
      </c>
      <c r="AV1212" s="1764">
        <f>SUM(AV1195:AV1196)</f>
        <v>0.0055999999999999999</v>
      </c>
      <c r="AW1212" s="1701"/>
      <c r="AX1212" s="1763">
        <f>SUM(AX1195:AX1196)</f>
        <v>0.010999999999999999</v>
      </c>
      <c r="AY1212" s="1764">
        <f>SUM(AY1195:AY1196)</f>
        <v>0.0055999999999999999</v>
      </c>
      <c r="AZ1212" s="1701"/>
      <c r="BA1212" s="1763">
        <f>SUM(BA1195:BA1196)</f>
        <v>0.010999999999999999</v>
      </c>
      <c r="BB1212" s="1764">
        <f>SUM(BB1195:BB1196)</f>
        <v>0.0055999999999999999</v>
      </c>
      <c r="BC1212" s="1701"/>
      <c r="BD1212" s="1763">
        <f>SUM(BD1195:BD1196)</f>
        <v>0.010999999999999999</v>
      </c>
      <c r="BE1212" s="1764">
        <f>SUM(BE1195:BE1196)</f>
        <v>0.0055999999999999999</v>
      </c>
      <c r="BF1212" s="1701"/>
      <c r="BG1212" s="1763">
        <f>SUM(BG1195:BG1196)</f>
        <v>0.010999999999999999</v>
      </c>
      <c r="BH1212" s="1764">
        <f>SUM(BH1195:BH1196)</f>
        <v>0.0055999999999999999</v>
      </c>
      <c r="BI1212" s="1701"/>
      <c r="BJ1212" s="1763">
        <f>SUM(BJ1195:BJ1196)</f>
        <v>0.010999999999999999</v>
      </c>
      <c r="BK1212" s="1764">
        <f>SUM(BK1195:BK1196)</f>
        <v>0.0055999999999999999</v>
      </c>
      <c r="BL1212" s="1701"/>
      <c r="BM1212" s="1763">
        <f>SUM(BM1195:BM1196)</f>
        <v>0.01</v>
      </c>
      <c r="BN1212" s="1764">
        <f>SUM(BN1195:BN1196)</f>
        <v>0.0070000000000000001</v>
      </c>
      <c r="BO1212" s="1701"/>
      <c r="BP1212" s="1763">
        <f>SUM(BP1195:BP1196)</f>
        <v>0.01</v>
      </c>
      <c r="BQ1212" s="1764">
        <f>SUM(BQ1195:BQ1196)</f>
        <v>0.0070000000000000001</v>
      </c>
      <c r="BR1212" s="1701"/>
      <c r="BS1212" s="1763">
        <f>SUM(BS1195:BS1196)</f>
        <v>0.01</v>
      </c>
      <c r="BT1212" s="1764">
        <f>SUM(BT1195:BT1196)</f>
        <v>0.0070000000000000001</v>
      </c>
      <c r="BU1212" s="1701"/>
      <c r="BV1212" s="1763">
        <f>SUM(BV1195:BV1196)</f>
        <v>0.01</v>
      </c>
      <c r="BW1212" s="1764">
        <f>SUM(BW1195:BW1196)</f>
        <v>0.0070000000000000001</v>
      </c>
      <c r="BX1212" s="1701"/>
      <c r="BY1212" s="1763">
        <f>SUM(BY1195:BY1196)</f>
        <v>0.01</v>
      </c>
      <c r="BZ1212" s="1764">
        <f>SUM(BZ1195:BZ1196)</f>
        <v>0.0070000000000000001</v>
      </c>
      <c r="CA1212" s="1701"/>
    </row>
    <row r="1213" s="1620" customFormat="1" ht="21.75" customHeight="1">
      <c r="A1213" s="1717"/>
      <c r="B1213" s="1718"/>
      <c r="C1213" s="1719"/>
      <c r="D1213" s="1720" t="s">
        <v>562</v>
      </c>
      <c r="E1213" s="1721"/>
      <c r="F1213" s="1722"/>
      <c r="G1213" s="1722"/>
      <c r="H1213" s="1723">
        <f>(H1211-H1212)/H1211*100</f>
        <v>87.951807228915669</v>
      </c>
      <c r="I1213" s="1765">
        <f>(I1211-I1212)/I1211*100</f>
        <v>93.965517241379303</v>
      </c>
      <c r="J1213" s="1724"/>
      <c r="K1213" s="1723">
        <f>(K1211-K1212)/K1211*100</f>
        <v>87.951807228915669</v>
      </c>
      <c r="L1213" s="1765">
        <f>(L1211-L1212)/L1211*100</f>
        <v>93.965517241379303</v>
      </c>
      <c r="M1213" s="1724"/>
      <c r="N1213" s="1723">
        <f>(N1211-N1212)/N1211*100</f>
        <v>87.951807228915669</v>
      </c>
      <c r="O1213" s="1765">
        <f>(O1211-O1212)/O1211*100</f>
        <v>93.965517241379303</v>
      </c>
      <c r="P1213" s="1724"/>
      <c r="Q1213" s="1723">
        <f>(Q1211-Q1212)/Q1211*100</f>
        <v>87.951807228915669</v>
      </c>
      <c r="R1213" s="1765">
        <f>(R1211-R1212)/R1211*100</f>
        <v>93.965517241379303</v>
      </c>
      <c r="S1213" s="1724"/>
      <c r="T1213" s="1723">
        <f>(T1211-T1212)/T1211*100</f>
        <v>87.951807228915669</v>
      </c>
      <c r="U1213" s="1765">
        <f>(U1211-U1212)/U1211*100</f>
        <v>93.965517241379303</v>
      </c>
      <c r="V1213" s="1724"/>
      <c r="W1213" s="1723">
        <f>(W1211-W1212)/W1211*100</f>
        <v>94.811320754716974</v>
      </c>
      <c r="X1213" s="1765">
        <f>(X1211-X1212)/X1211*100</f>
        <v>94.814814814814824</v>
      </c>
      <c r="Y1213" s="1724"/>
      <c r="Z1213" s="1723">
        <f>(Z1211-Z1212)/Z1211*100</f>
        <v>94.811320754716974</v>
      </c>
      <c r="AA1213" s="1765">
        <f>(AA1211-AA1212)/AA1211*100</f>
        <v>94.814814814814824</v>
      </c>
      <c r="AB1213" s="1724"/>
      <c r="AC1213" s="1723">
        <f>(AC1211-AC1212)/AC1211*100</f>
        <v>94.811320754716974</v>
      </c>
      <c r="AD1213" s="1765">
        <f>(AD1211-AD1212)/AD1211*100</f>
        <v>94.814814814814824</v>
      </c>
      <c r="AE1213" s="1724"/>
      <c r="AF1213" s="1723">
        <f>(AF1211-AF1212)/AF1211*100</f>
        <v>94.811320754716974</v>
      </c>
      <c r="AG1213" s="1765">
        <f>(AG1211-AG1212)/AG1211*100</f>
        <v>94.814814814814824</v>
      </c>
      <c r="AH1213" s="1724"/>
      <c r="AI1213" s="1723">
        <f>(AI1211-AI1212)/AI1211*100</f>
        <v>94.811320754716974</v>
      </c>
      <c r="AJ1213" s="1765">
        <f>(AJ1211-AJ1212)/AJ1211*100</f>
        <v>94.814814814814824</v>
      </c>
      <c r="AK1213" s="1724"/>
      <c r="AL1213" s="1723">
        <f>(AL1211-AL1212)/AL1211*100</f>
        <v>94.811320754716974</v>
      </c>
      <c r="AM1213" s="1765">
        <f>(AM1211-AM1212)/AM1211*100</f>
        <v>94.814814814814824</v>
      </c>
      <c r="AN1213" s="1724"/>
      <c r="AO1213" s="1723">
        <f>(AO1211-AO1212)/AO1211*100</f>
        <v>92.948717948717942</v>
      </c>
      <c r="AP1213" s="1765">
        <f>(AP1211-AP1212)/AP1211*100</f>
        <v>94.814814814814824</v>
      </c>
      <c r="AQ1213" s="1724"/>
      <c r="AR1213" s="1723">
        <f>(AR1211-AR1212)/AR1211*100</f>
        <v>92.948717948717942</v>
      </c>
      <c r="AS1213" s="1765">
        <f>(AS1211-AS1212)/AS1211*100</f>
        <v>94.814814814814824</v>
      </c>
      <c r="AT1213" s="1724"/>
      <c r="AU1213" s="1723">
        <f>(AU1211-AU1212)/AU1211*100</f>
        <v>92.948717948717942</v>
      </c>
      <c r="AV1213" s="1765">
        <f>(AV1211-AV1212)/AV1211*100</f>
        <v>94.814814814814824</v>
      </c>
      <c r="AW1213" s="1724"/>
      <c r="AX1213" s="1723">
        <f>(AX1211-AX1212)/AX1211*100</f>
        <v>92.948717948717942</v>
      </c>
      <c r="AY1213" s="1765">
        <f>(AY1211-AY1212)/AY1211*100</f>
        <v>94.814814814814824</v>
      </c>
      <c r="AZ1213" s="1724"/>
      <c r="BA1213" s="1723">
        <f>(BA1211-BA1212)/BA1211*100</f>
        <v>92.948717948717942</v>
      </c>
      <c r="BB1213" s="1765">
        <f>(BB1211-BB1212)/BB1211*100</f>
        <v>94.814814814814824</v>
      </c>
      <c r="BC1213" s="1724"/>
      <c r="BD1213" s="1723">
        <f>(BD1211-BD1212)/BD1211*100</f>
        <v>92.948717948717942</v>
      </c>
      <c r="BE1213" s="1765">
        <f>(BE1211-BE1212)/BE1211*100</f>
        <v>94.814814814814824</v>
      </c>
      <c r="BF1213" s="1724"/>
      <c r="BG1213" s="1723">
        <f>(BG1211-BG1212)/BG1211*100</f>
        <v>92.948717948717942</v>
      </c>
      <c r="BH1213" s="1765">
        <f>(BH1211-BH1212)/BH1211*100</f>
        <v>94.814814814814824</v>
      </c>
      <c r="BI1213" s="1724"/>
      <c r="BJ1213" s="1723">
        <f>(BJ1211-BJ1212)/BJ1211*100</f>
        <v>92.948717948717942</v>
      </c>
      <c r="BK1213" s="1765">
        <f>(BK1211-BK1212)/BK1211*100</f>
        <v>94.814814814814824</v>
      </c>
      <c r="BL1213" s="1724"/>
      <c r="BM1213" s="1723">
        <f>(BM1211-BM1212)/BM1211*100</f>
        <v>87.951807228915669</v>
      </c>
      <c r="BN1213" s="1765">
        <f>(BN1211-BN1212)/BN1211*100</f>
        <v>93.965517241379303</v>
      </c>
      <c r="BO1213" s="1724"/>
      <c r="BP1213" s="1723">
        <f>(BP1211-BP1212)/BP1211*100</f>
        <v>87.951807228915669</v>
      </c>
      <c r="BQ1213" s="1765">
        <f>(BQ1211-BQ1212)/BQ1211*100</f>
        <v>93.965517241379303</v>
      </c>
      <c r="BR1213" s="1724"/>
      <c r="BS1213" s="1723">
        <f>(BS1211-BS1212)/BS1211*100</f>
        <v>87.951807228915669</v>
      </c>
      <c r="BT1213" s="1765">
        <f>(BT1211-BT1212)/BT1211*100</f>
        <v>93.965517241379303</v>
      </c>
      <c r="BU1213" s="1724"/>
      <c r="BV1213" s="1723">
        <f>(BV1211-BV1212)/BV1211*100</f>
        <v>87.951807228915669</v>
      </c>
      <c r="BW1213" s="1765">
        <f>(BW1211-BW1212)/BW1211*100</f>
        <v>93.965517241379303</v>
      </c>
      <c r="BX1213" s="1724"/>
      <c r="BY1213" s="1723">
        <f>(BY1211-BY1212)/BY1211*100</f>
        <v>87.951807228915669</v>
      </c>
      <c r="BZ1213" s="1765">
        <f>(BZ1211-BZ1212)/BZ1211*100</f>
        <v>93.965517241379303</v>
      </c>
      <c r="CA1213" s="1724"/>
    </row>
    <row r="1214" s="1620" customFormat="1" ht="21.75" customHeight="1">
      <c r="A1214" s="1664"/>
      <c r="B1214" s="1712" t="s">
        <v>565</v>
      </c>
      <c r="C1214" s="1641"/>
      <c r="D1214" s="1713" t="s">
        <v>560</v>
      </c>
      <c r="E1214" s="1684"/>
      <c r="F1214" s="1684"/>
      <c r="G1214" s="1684"/>
      <c r="H1214" s="1686">
        <f>H1188</f>
        <v>0</v>
      </c>
      <c r="I1214" s="1736">
        <f>I1188</f>
        <v>0</v>
      </c>
      <c r="J1214" s="1688"/>
      <c r="K1214" s="1686">
        <f>K1188</f>
        <v>0</v>
      </c>
      <c r="L1214" s="1736">
        <f>L1188</f>
        <v>0</v>
      </c>
      <c r="M1214" s="1688"/>
      <c r="N1214" s="1686">
        <f>N1188</f>
        <v>0</v>
      </c>
      <c r="O1214" s="1736">
        <f>O1188</f>
        <v>0</v>
      </c>
      <c r="P1214" s="1688"/>
      <c r="Q1214" s="1686">
        <f>Q1188</f>
        <v>0</v>
      </c>
      <c r="R1214" s="1736">
        <f>R1188</f>
        <v>0</v>
      </c>
      <c r="S1214" s="1688"/>
      <c r="T1214" s="1686">
        <f>T1188</f>
        <v>0</v>
      </c>
      <c r="U1214" s="1736">
        <f>U1188</f>
        <v>0</v>
      </c>
      <c r="V1214" s="1688"/>
      <c r="W1214" s="1686">
        <f>W1188</f>
        <v>0</v>
      </c>
      <c r="X1214" s="1736">
        <f>X1188</f>
        <v>0</v>
      </c>
      <c r="Y1214" s="1688"/>
      <c r="Z1214" s="1686">
        <f>Z1188</f>
        <v>0</v>
      </c>
      <c r="AA1214" s="1736">
        <f>AA1188</f>
        <v>0</v>
      </c>
      <c r="AB1214" s="1688"/>
      <c r="AC1214" s="1686">
        <f>AC1188</f>
        <v>0</v>
      </c>
      <c r="AD1214" s="1736">
        <f>AD1188</f>
        <v>0</v>
      </c>
      <c r="AE1214" s="1688"/>
      <c r="AF1214" s="1686">
        <f>AF1188</f>
        <v>0</v>
      </c>
      <c r="AG1214" s="1736">
        <f>AG1188</f>
        <v>0</v>
      </c>
      <c r="AH1214" s="1688"/>
      <c r="AI1214" s="1686">
        <f>AI1188</f>
        <v>0</v>
      </c>
      <c r="AJ1214" s="1736">
        <f>AJ1188</f>
        <v>0</v>
      </c>
      <c r="AK1214" s="1688"/>
      <c r="AL1214" s="1686">
        <f>AL1188</f>
        <v>0</v>
      </c>
      <c r="AM1214" s="1736">
        <f>AM1188</f>
        <v>0</v>
      </c>
      <c r="AN1214" s="1688"/>
      <c r="AO1214" s="1686">
        <f>AO1188</f>
        <v>0</v>
      </c>
      <c r="AP1214" s="1736">
        <f>AP1188</f>
        <v>0</v>
      </c>
      <c r="AQ1214" s="1688"/>
      <c r="AR1214" s="1686">
        <f>AR1188</f>
        <v>0</v>
      </c>
      <c r="AS1214" s="1736">
        <f>AS1188</f>
        <v>0</v>
      </c>
      <c r="AT1214" s="1688"/>
      <c r="AU1214" s="1686">
        <f>AU1188</f>
        <v>0</v>
      </c>
      <c r="AV1214" s="1736">
        <f>AV1188</f>
        <v>0</v>
      </c>
      <c r="AW1214" s="1688"/>
      <c r="AX1214" s="1686">
        <f>AX1188</f>
        <v>0</v>
      </c>
      <c r="AY1214" s="1736">
        <f>AY1188</f>
        <v>0</v>
      </c>
      <c r="AZ1214" s="1688"/>
      <c r="BA1214" s="1686">
        <f>BA1188</f>
        <v>0</v>
      </c>
      <c r="BB1214" s="1736">
        <f>BB1188</f>
        <v>0</v>
      </c>
      <c r="BC1214" s="1688"/>
      <c r="BD1214" s="1686">
        <f>BD1188</f>
        <v>0</v>
      </c>
      <c r="BE1214" s="1736">
        <f>BE1188</f>
        <v>0</v>
      </c>
      <c r="BF1214" s="1688"/>
      <c r="BG1214" s="1686">
        <f>BG1188</f>
        <v>0</v>
      </c>
      <c r="BH1214" s="1736">
        <f>BH1188</f>
        <v>0</v>
      </c>
      <c r="BI1214" s="1688"/>
      <c r="BJ1214" s="1686">
        <f>BJ1188</f>
        <v>0</v>
      </c>
      <c r="BK1214" s="1736">
        <f>BK1188</f>
        <v>0</v>
      </c>
      <c r="BL1214" s="1688"/>
      <c r="BM1214" s="1686">
        <f>BM1188</f>
        <v>0</v>
      </c>
      <c r="BN1214" s="1736">
        <f>BN1188</f>
        <v>0</v>
      </c>
      <c r="BO1214" s="1688"/>
      <c r="BP1214" s="1686">
        <f>BP1188</f>
        <v>0</v>
      </c>
      <c r="BQ1214" s="1736">
        <f>BQ1188</f>
        <v>0</v>
      </c>
      <c r="BR1214" s="1688"/>
      <c r="BS1214" s="1686">
        <f>BS1188</f>
        <v>0</v>
      </c>
      <c r="BT1214" s="1736">
        <f>BT1188</f>
        <v>0</v>
      </c>
      <c r="BU1214" s="1688"/>
      <c r="BV1214" s="1686">
        <f>BV1188</f>
        <v>0</v>
      </c>
      <c r="BW1214" s="1736">
        <f>BW1188</f>
        <v>0</v>
      </c>
      <c r="BX1214" s="1688"/>
      <c r="BY1214" s="1686">
        <f>BY1188</f>
        <v>0</v>
      </c>
      <c r="BZ1214" s="1736">
        <f>BZ1188</f>
        <v>0</v>
      </c>
      <c r="CA1214" s="1688"/>
    </row>
    <row r="1215" s="1620" customFormat="1" ht="21.75" customHeight="1">
      <c r="A1215" s="1681"/>
      <c r="B1215" s="1715"/>
      <c r="C1215" s="1652"/>
      <c r="D1215" s="1706" t="s">
        <v>561</v>
      </c>
      <c r="E1215" s="1690"/>
      <c r="F1215" s="1690"/>
      <c r="G1215" s="1690"/>
      <c r="H1215" s="1699">
        <f>SUM(H1201:H1205)</f>
        <v>0.051999999999999998</v>
      </c>
      <c r="I1215" s="1737">
        <f>SUM(I1201:I1205)</f>
        <v>0.075999999999999998</v>
      </c>
      <c r="J1215" s="1701"/>
      <c r="K1215" s="1699">
        <f>SUM(K1201:K1205)</f>
        <v>0.051999999999999998</v>
      </c>
      <c r="L1215" s="1737">
        <f>SUM(L1201:L1205)</f>
        <v>0.075999999999999998</v>
      </c>
      <c r="M1215" s="1701"/>
      <c r="N1215" s="1699">
        <f>SUM(N1201:N1205)</f>
        <v>0.051999999999999998</v>
      </c>
      <c r="O1215" s="1737">
        <f>SUM(O1201:O1205)</f>
        <v>0.075999999999999998</v>
      </c>
      <c r="P1215" s="1701"/>
      <c r="Q1215" s="1699">
        <f>SUM(Q1201:Q1205)</f>
        <v>0.051999999999999998</v>
      </c>
      <c r="R1215" s="1737">
        <f>SUM(R1201:R1205)</f>
        <v>0.075999999999999998</v>
      </c>
      <c r="S1215" s="1701"/>
      <c r="T1215" s="1699">
        <f>SUM(T1201:T1205)</f>
        <v>0.051999999999999998</v>
      </c>
      <c r="U1215" s="1737">
        <f>SUM(U1201:U1205)</f>
        <v>0.075999999999999998</v>
      </c>
      <c r="V1215" s="1701"/>
      <c r="W1215" s="1699">
        <f>SUM(W1201:W1205)</f>
        <v>0.083000000000000004</v>
      </c>
      <c r="X1215" s="1737">
        <f>SUM(X1201:X1205)</f>
        <v>0.066000000000000003</v>
      </c>
      <c r="Y1215" s="1701"/>
      <c r="Z1215" s="1699">
        <f>SUM(Z1201:Z1205)</f>
        <v>0.083000000000000004</v>
      </c>
      <c r="AA1215" s="1737">
        <f>SUM(AA1201:AA1205)</f>
        <v>0.066000000000000003</v>
      </c>
      <c r="AB1215" s="1701"/>
      <c r="AC1215" s="1699">
        <f>SUM(AC1201:AC1205)</f>
        <v>0.083000000000000004</v>
      </c>
      <c r="AD1215" s="1737">
        <f>SUM(AD1201:AD1205)</f>
        <v>0.066000000000000003</v>
      </c>
      <c r="AE1215" s="1701"/>
      <c r="AF1215" s="1699">
        <f>SUM(AF1201:AF1205)</f>
        <v>0.083000000000000004</v>
      </c>
      <c r="AG1215" s="1737">
        <f>SUM(AG1201:AG1205)</f>
        <v>0.066000000000000003</v>
      </c>
      <c r="AH1215" s="1701"/>
      <c r="AI1215" s="1699">
        <f>SUM(AI1201:AI1205)</f>
        <v>0.083000000000000004</v>
      </c>
      <c r="AJ1215" s="1737">
        <f>SUM(AJ1201:AJ1205)</f>
        <v>0.066000000000000003</v>
      </c>
      <c r="AK1215" s="1701"/>
      <c r="AL1215" s="1699">
        <f>SUM(AL1201:AL1205)</f>
        <v>0.083000000000000004</v>
      </c>
      <c r="AM1215" s="1737">
        <f>SUM(AM1201:AM1205)</f>
        <v>0.066000000000000003</v>
      </c>
      <c r="AN1215" s="1701"/>
      <c r="AO1215" s="1699">
        <f>SUM(AO1201:AO1205)</f>
        <v>0.083000000000000004</v>
      </c>
      <c r="AP1215" s="1737">
        <f>SUM(AP1201:AP1205)</f>
        <v>0.066000000000000003</v>
      </c>
      <c r="AQ1215" s="1701"/>
      <c r="AR1215" s="1699">
        <f>SUM(AR1201:AR1205)</f>
        <v>0.083000000000000004</v>
      </c>
      <c r="AS1215" s="1737">
        <f>SUM(AS1201:AS1205)</f>
        <v>0.066000000000000003</v>
      </c>
      <c r="AT1215" s="1701"/>
      <c r="AU1215" s="1699">
        <f>SUM(AU1201:AU1205)</f>
        <v>0.083000000000000004</v>
      </c>
      <c r="AV1215" s="1737">
        <f>SUM(AV1201:AV1205)</f>
        <v>0.066000000000000003</v>
      </c>
      <c r="AW1215" s="1701"/>
      <c r="AX1215" s="1699">
        <f>SUM(AX1201:AX1205)</f>
        <v>0.083000000000000004</v>
      </c>
      <c r="AY1215" s="1737">
        <f>SUM(AY1201:AY1205)</f>
        <v>0.066000000000000003</v>
      </c>
      <c r="AZ1215" s="1701"/>
      <c r="BA1215" s="1699">
        <f>SUM(BA1201:BA1205)</f>
        <v>0.083000000000000004</v>
      </c>
      <c r="BB1215" s="1737">
        <f>SUM(BB1201:BB1205)</f>
        <v>0.066000000000000003</v>
      </c>
      <c r="BC1215" s="1701"/>
      <c r="BD1215" s="1699">
        <f>SUM(BD1201:BD1205)</f>
        <v>0.083000000000000004</v>
      </c>
      <c r="BE1215" s="1737">
        <f>SUM(BE1201:BE1205)</f>
        <v>0.066000000000000003</v>
      </c>
      <c r="BF1215" s="1701"/>
      <c r="BG1215" s="1699">
        <f>SUM(BG1201:BG1205)</f>
        <v>0.083000000000000004</v>
      </c>
      <c r="BH1215" s="1737">
        <f>SUM(BH1201:BH1205)</f>
        <v>0.066000000000000003</v>
      </c>
      <c r="BI1215" s="1701"/>
      <c r="BJ1215" s="1699">
        <f>SUM(BJ1201:BJ1205)</f>
        <v>0.083000000000000004</v>
      </c>
      <c r="BK1215" s="1737">
        <f>SUM(BK1201:BK1205)</f>
        <v>0.066000000000000003</v>
      </c>
      <c r="BL1215" s="1701"/>
      <c r="BM1215" s="1699">
        <f>SUM(BM1201:BM1205)</f>
        <v>0.051999999999999998</v>
      </c>
      <c r="BN1215" s="1737">
        <f>SUM(BN1201:BN1205)</f>
        <v>0.075999999999999998</v>
      </c>
      <c r="BO1215" s="1701"/>
      <c r="BP1215" s="1699">
        <f>SUM(BP1201:BP1205)</f>
        <v>0.051999999999999998</v>
      </c>
      <c r="BQ1215" s="1737">
        <f>SUM(BQ1201:BQ1205)</f>
        <v>0.075999999999999998</v>
      </c>
      <c r="BR1215" s="1701"/>
      <c r="BS1215" s="1699">
        <f>SUM(BS1201:BS1205)</f>
        <v>0.051999999999999998</v>
      </c>
      <c r="BT1215" s="1737">
        <f>SUM(BT1201:BT1205)</f>
        <v>0.075999999999999998</v>
      </c>
      <c r="BU1215" s="1701"/>
      <c r="BV1215" s="1699">
        <f>SUM(BV1201:BV1205)</f>
        <v>0.051999999999999998</v>
      </c>
      <c r="BW1215" s="1737">
        <f>SUM(BW1201:BW1205)</f>
        <v>0.075999999999999998</v>
      </c>
      <c r="BX1215" s="1701"/>
      <c r="BY1215" s="1699">
        <f>SUM(BY1201:BY1205)</f>
        <v>0.051999999999999998</v>
      </c>
      <c r="BZ1215" s="1737">
        <f>SUM(BZ1201:BZ1205)</f>
        <v>0.075999999999999998</v>
      </c>
      <c r="CA1215" s="1701"/>
    </row>
    <row r="1216" s="1620" customFormat="1" ht="21.75" customHeight="1">
      <c r="A1216" s="1717"/>
      <c r="B1216" s="1718"/>
      <c r="C1216" s="1719"/>
      <c r="D1216" s="1720" t="s">
        <v>564</v>
      </c>
      <c r="E1216" s="1721"/>
      <c r="F1216" s="1722"/>
      <c r="G1216" s="1722"/>
      <c r="H1216" s="1753" t="e">
        <f>(H1214-H1215)/H1214*100</f>
        <v>#DIV/0!</v>
      </c>
      <c r="I1216" s="1738" t="e">
        <f>(I1214-I1215)/I1214*100</f>
        <v>#DIV/0!</v>
      </c>
      <c r="J1216" s="1724"/>
      <c r="K1216" s="1753" t="e">
        <f>(K1214-K1215)/K1214*100</f>
        <v>#DIV/0!</v>
      </c>
      <c r="L1216" s="1738" t="e">
        <f>(L1214-L1215)/L1214*100</f>
        <v>#DIV/0!</v>
      </c>
      <c r="M1216" s="1724"/>
      <c r="N1216" s="1753" t="e">
        <f>(N1214-N1215)/N1214*100</f>
        <v>#DIV/0!</v>
      </c>
      <c r="O1216" s="1738" t="e">
        <f>(O1214-O1215)/O1214*100</f>
        <v>#DIV/0!</v>
      </c>
      <c r="P1216" s="1724"/>
      <c r="Q1216" s="1753" t="e">
        <f>(Q1214-Q1215)/Q1214*100</f>
        <v>#DIV/0!</v>
      </c>
      <c r="R1216" s="1738" t="e">
        <f>(R1214-R1215)/R1214*100</f>
        <v>#DIV/0!</v>
      </c>
      <c r="S1216" s="1724"/>
      <c r="T1216" s="1753" t="e">
        <f>(T1214-T1215)/T1214*100</f>
        <v>#DIV/0!</v>
      </c>
      <c r="U1216" s="1738" t="e">
        <f>(U1214-U1215)/U1214*100</f>
        <v>#DIV/0!</v>
      </c>
      <c r="V1216" s="1724"/>
      <c r="W1216" s="1753" t="e">
        <f>(W1214-W1215)/W1214*100</f>
        <v>#DIV/0!</v>
      </c>
      <c r="X1216" s="1738" t="e">
        <f>(X1214-X1215)/X1214*100</f>
        <v>#DIV/0!</v>
      </c>
      <c r="Y1216" s="1724"/>
      <c r="Z1216" s="1753" t="e">
        <f>(Z1214-Z1215)/Z1214*100</f>
        <v>#DIV/0!</v>
      </c>
      <c r="AA1216" s="1738" t="e">
        <f>(AA1214-AA1215)/AA1214*100</f>
        <v>#DIV/0!</v>
      </c>
      <c r="AB1216" s="1724"/>
      <c r="AC1216" s="1753" t="e">
        <f>(AC1214-AC1215)/AC1214*100</f>
        <v>#DIV/0!</v>
      </c>
      <c r="AD1216" s="1738" t="e">
        <f>(AD1214-AD1215)/AD1214*100</f>
        <v>#DIV/0!</v>
      </c>
      <c r="AE1216" s="1724"/>
      <c r="AF1216" s="1753" t="e">
        <f>(AF1214-AF1215)/AF1214*100</f>
        <v>#DIV/0!</v>
      </c>
      <c r="AG1216" s="1738" t="e">
        <f>(AG1214-AG1215)/AG1214*100</f>
        <v>#DIV/0!</v>
      </c>
      <c r="AH1216" s="1724"/>
      <c r="AI1216" s="1753" t="e">
        <f>(AI1214-AI1215)/AI1214*100</f>
        <v>#DIV/0!</v>
      </c>
      <c r="AJ1216" s="1738" t="e">
        <f>(AJ1214-AJ1215)/AJ1214*100</f>
        <v>#DIV/0!</v>
      </c>
      <c r="AK1216" s="1724"/>
      <c r="AL1216" s="1753" t="e">
        <f>(AL1214-AL1215)/AL1214*100</f>
        <v>#DIV/0!</v>
      </c>
      <c r="AM1216" s="1738" t="e">
        <f>(AM1214-AM1215)/AM1214*100</f>
        <v>#DIV/0!</v>
      </c>
      <c r="AN1216" s="1724"/>
      <c r="AO1216" s="1753" t="e">
        <f>(AO1214-AO1215)/AO1214*100</f>
        <v>#DIV/0!</v>
      </c>
      <c r="AP1216" s="1738" t="e">
        <f>(AP1214-AP1215)/AP1214*100</f>
        <v>#DIV/0!</v>
      </c>
      <c r="AQ1216" s="1724"/>
      <c r="AR1216" s="1753" t="e">
        <f>(AR1214-AR1215)/AR1214*100</f>
        <v>#DIV/0!</v>
      </c>
      <c r="AS1216" s="1738" t="e">
        <f>(AS1214-AS1215)/AS1214*100</f>
        <v>#DIV/0!</v>
      </c>
      <c r="AT1216" s="1724"/>
      <c r="AU1216" s="1753" t="e">
        <f>(AU1214-AU1215)/AU1214*100</f>
        <v>#DIV/0!</v>
      </c>
      <c r="AV1216" s="1738" t="e">
        <f>(AV1214-AV1215)/AV1214*100</f>
        <v>#DIV/0!</v>
      </c>
      <c r="AW1216" s="1724"/>
      <c r="AX1216" s="1753" t="e">
        <f>(AX1214-AX1215)/AX1214*100</f>
        <v>#DIV/0!</v>
      </c>
      <c r="AY1216" s="1738" t="e">
        <f>(AY1214-AY1215)/AY1214*100</f>
        <v>#DIV/0!</v>
      </c>
      <c r="AZ1216" s="1724"/>
      <c r="BA1216" s="1753" t="e">
        <f>(BA1214-BA1215)/BA1214*100</f>
        <v>#DIV/0!</v>
      </c>
      <c r="BB1216" s="1738" t="e">
        <f>(BB1214-BB1215)/BB1214*100</f>
        <v>#DIV/0!</v>
      </c>
      <c r="BC1216" s="1724"/>
      <c r="BD1216" s="1753" t="e">
        <f>(BD1214-BD1215)/BD1214*100</f>
        <v>#DIV/0!</v>
      </c>
      <c r="BE1216" s="1738" t="e">
        <f>(BE1214-BE1215)/BE1214*100</f>
        <v>#DIV/0!</v>
      </c>
      <c r="BF1216" s="1724"/>
      <c r="BG1216" s="1753" t="e">
        <f>(BG1214-BG1215)/BG1214*100</f>
        <v>#DIV/0!</v>
      </c>
      <c r="BH1216" s="1738" t="e">
        <f>(BH1214-BH1215)/BH1214*100</f>
        <v>#DIV/0!</v>
      </c>
      <c r="BI1216" s="1724"/>
      <c r="BJ1216" s="1753" t="e">
        <f>(BJ1214-BJ1215)/BJ1214*100</f>
        <v>#DIV/0!</v>
      </c>
      <c r="BK1216" s="1738" t="e">
        <f>(BK1214-BK1215)/BK1214*100</f>
        <v>#DIV/0!</v>
      </c>
      <c r="BL1216" s="1724"/>
      <c r="BM1216" s="1753" t="e">
        <f>(BM1214-BM1215)/BM1214*100</f>
        <v>#DIV/0!</v>
      </c>
      <c r="BN1216" s="1738" t="e">
        <f>(BN1214-BN1215)/BN1214*100</f>
        <v>#DIV/0!</v>
      </c>
      <c r="BO1216" s="1724"/>
      <c r="BP1216" s="1753" t="e">
        <f>(BP1214-BP1215)/BP1214*100</f>
        <v>#DIV/0!</v>
      </c>
      <c r="BQ1216" s="1738" t="e">
        <f>(BQ1214-BQ1215)/BQ1214*100</f>
        <v>#DIV/0!</v>
      </c>
      <c r="BR1216" s="1724"/>
      <c r="BS1216" s="1753" t="e">
        <f>(BS1214-BS1215)/BS1214*100</f>
        <v>#DIV/0!</v>
      </c>
      <c r="BT1216" s="1738" t="e">
        <f>(BT1214-BT1215)/BT1214*100</f>
        <v>#DIV/0!</v>
      </c>
      <c r="BU1216" s="1724"/>
      <c r="BV1216" s="1753" t="e">
        <f>(BV1214-BV1215)/BV1214*100</f>
        <v>#DIV/0!</v>
      </c>
      <c r="BW1216" s="1738" t="e">
        <f>(BW1214-BW1215)/BW1214*100</f>
        <v>#DIV/0!</v>
      </c>
      <c r="BX1216" s="1724"/>
      <c r="BY1216" s="1753" t="e">
        <f>(BY1214-BY1215)/BY1214*100</f>
        <v>#DIV/0!</v>
      </c>
      <c r="BZ1216" s="1738" t="e">
        <f>(BZ1214-BZ1215)/BZ1214*100</f>
        <v>#DIV/0!</v>
      </c>
      <c r="CA1216" s="1724"/>
    </row>
    <row r="1217" s="1620" customFormat="1" ht="21.75" customHeight="1">
      <c r="A1217" s="1664"/>
      <c r="B1217" s="1712" t="s">
        <v>566</v>
      </c>
      <c r="C1217" s="1641"/>
      <c r="D1217" s="1713" t="s">
        <v>560</v>
      </c>
      <c r="E1217" s="1684"/>
      <c r="F1217" s="1684"/>
      <c r="G1217" s="1684"/>
      <c r="H1217" s="1686">
        <f>H1192</f>
        <v>0.083000000000000004</v>
      </c>
      <c r="I1217" s="1736">
        <f>I1192</f>
        <v>0.11600000000000001</v>
      </c>
      <c r="J1217" s="1688"/>
      <c r="K1217" s="1686">
        <f>K1192</f>
        <v>0.083000000000000004</v>
      </c>
      <c r="L1217" s="1736">
        <f>L1192</f>
        <v>0.11600000000000001</v>
      </c>
      <c r="M1217" s="1688"/>
      <c r="N1217" s="1686">
        <f>N1192</f>
        <v>0.083000000000000004</v>
      </c>
      <c r="O1217" s="1736">
        <f>O1192</f>
        <v>0.11600000000000001</v>
      </c>
      <c r="P1217" s="1688"/>
      <c r="Q1217" s="1686">
        <f>Q1192</f>
        <v>0.083000000000000004</v>
      </c>
      <c r="R1217" s="1736">
        <f>R1192</f>
        <v>0.11600000000000001</v>
      </c>
      <c r="S1217" s="1688"/>
      <c r="T1217" s="1686">
        <f>T1192</f>
        <v>0.083000000000000004</v>
      </c>
      <c r="U1217" s="1736">
        <f>U1192</f>
        <v>0.11600000000000001</v>
      </c>
      <c r="V1217" s="1688"/>
      <c r="W1217" s="1686">
        <f>W1192</f>
        <v>0.21199999999999999</v>
      </c>
      <c r="X1217" s="1736">
        <f>X1192</f>
        <v>0.108</v>
      </c>
      <c r="Y1217" s="1688"/>
      <c r="Z1217" s="1686">
        <f>Z1192</f>
        <v>0.21199999999999999</v>
      </c>
      <c r="AA1217" s="1736">
        <f>AA1192</f>
        <v>0.108</v>
      </c>
      <c r="AB1217" s="1688"/>
      <c r="AC1217" s="1686">
        <f>AC1192</f>
        <v>0.21199999999999999</v>
      </c>
      <c r="AD1217" s="1736">
        <f>AD1192</f>
        <v>0.108</v>
      </c>
      <c r="AE1217" s="1688"/>
      <c r="AF1217" s="1686">
        <f>AF1192</f>
        <v>0.21199999999999999</v>
      </c>
      <c r="AG1217" s="1736">
        <f>AG1192</f>
        <v>0.108</v>
      </c>
      <c r="AH1217" s="1688"/>
      <c r="AI1217" s="1686">
        <f>AI1192</f>
        <v>0.21199999999999999</v>
      </c>
      <c r="AJ1217" s="1736">
        <f>AJ1192</f>
        <v>0.108</v>
      </c>
      <c r="AK1217" s="1688"/>
      <c r="AL1217" s="1686">
        <f>AL1192</f>
        <v>0.21199999999999999</v>
      </c>
      <c r="AM1217" s="1736">
        <f>AM1192</f>
        <v>0.108</v>
      </c>
      <c r="AN1217" s="1688"/>
      <c r="AO1217" s="1686">
        <f>AO1192</f>
        <v>0.156</v>
      </c>
      <c r="AP1217" s="1736">
        <f>AP1192</f>
        <v>0.108</v>
      </c>
      <c r="AQ1217" s="1688"/>
      <c r="AR1217" s="1686">
        <f>AR1192</f>
        <v>0.156</v>
      </c>
      <c r="AS1217" s="1736">
        <f>AS1192</f>
        <v>0.108</v>
      </c>
      <c r="AT1217" s="1688"/>
      <c r="AU1217" s="1686">
        <f>AU1192</f>
        <v>0.156</v>
      </c>
      <c r="AV1217" s="1736">
        <f>AV1192</f>
        <v>0.108</v>
      </c>
      <c r="AW1217" s="1688"/>
      <c r="AX1217" s="1686">
        <f>AX1192</f>
        <v>0.156</v>
      </c>
      <c r="AY1217" s="1736">
        <f>AY1192</f>
        <v>0.108</v>
      </c>
      <c r="AZ1217" s="1688"/>
      <c r="BA1217" s="1686">
        <f>BA1192</f>
        <v>0.156</v>
      </c>
      <c r="BB1217" s="1736">
        <f>BB1192</f>
        <v>0.108</v>
      </c>
      <c r="BC1217" s="1688"/>
      <c r="BD1217" s="1686">
        <f>BD1192</f>
        <v>0.156</v>
      </c>
      <c r="BE1217" s="1736">
        <f>BE1192</f>
        <v>0.108</v>
      </c>
      <c r="BF1217" s="1688"/>
      <c r="BG1217" s="1686">
        <f>BG1192</f>
        <v>0.156</v>
      </c>
      <c r="BH1217" s="1736">
        <f>BH1192</f>
        <v>0.108</v>
      </c>
      <c r="BI1217" s="1688"/>
      <c r="BJ1217" s="1686">
        <f>BJ1192</f>
        <v>0.156</v>
      </c>
      <c r="BK1217" s="1736">
        <f>BK1192</f>
        <v>0.108</v>
      </c>
      <c r="BL1217" s="1688"/>
      <c r="BM1217" s="1686">
        <f>BM1192</f>
        <v>0.083000000000000004</v>
      </c>
      <c r="BN1217" s="1736">
        <f>BN1192</f>
        <v>0.11600000000000001</v>
      </c>
      <c r="BO1217" s="1688"/>
      <c r="BP1217" s="1686">
        <f>BP1192</f>
        <v>0.083000000000000004</v>
      </c>
      <c r="BQ1217" s="1736">
        <f>BQ1192</f>
        <v>0.11600000000000001</v>
      </c>
      <c r="BR1217" s="1688"/>
      <c r="BS1217" s="1686">
        <f>BS1192</f>
        <v>0.083000000000000004</v>
      </c>
      <c r="BT1217" s="1736">
        <f>BT1192</f>
        <v>0.11600000000000001</v>
      </c>
      <c r="BU1217" s="1688"/>
      <c r="BV1217" s="1686">
        <f>BV1192</f>
        <v>0.083000000000000004</v>
      </c>
      <c r="BW1217" s="1736">
        <f>BW1192</f>
        <v>0.11600000000000001</v>
      </c>
      <c r="BX1217" s="1688"/>
      <c r="BY1217" s="1686">
        <f>BY1192</f>
        <v>0.083000000000000004</v>
      </c>
      <c r="BZ1217" s="1736">
        <f>BZ1192</f>
        <v>0.11600000000000001</v>
      </c>
      <c r="CA1217" s="1688"/>
    </row>
    <row r="1218" s="1620" customFormat="1" ht="21.75" customHeight="1">
      <c r="A1218" s="1681"/>
      <c r="B1218" s="1715"/>
      <c r="C1218" s="1652"/>
      <c r="D1218" s="1706" t="s">
        <v>561</v>
      </c>
      <c r="E1218" s="1690"/>
      <c r="F1218" s="1690"/>
      <c r="G1218" s="1690"/>
      <c r="H1218" s="1699">
        <f>SUM(H1206:H1210)</f>
        <v>0.039</v>
      </c>
      <c r="I1218" s="1737">
        <f>SUM(I1206:I1210)</f>
        <v>0.040999999999999995</v>
      </c>
      <c r="J1218" s="1701"/>
      <c r="K1218" s="1699">
        <f>SUM(K1206:K1210)</f>
        <v>0.039</v>
      </c>
      <c r="L1218" s="1737">
        <f>SUM(L1206:L1210)</f>
        <v>0.040999999999999995</v>
      </c>
      <c r="M1218" s="1701"/>
      <c r="N1218" s="1699">
        <f>SUM(N1206:N1210)</f>
        <v>0.039</v>
      </c>
      <c r="O1218" s="1737">
        <f>SUM(O1206:O1210)</f>
        <v>0.040999999999999995</v>
      </c>
      <c r="P1218" s="1701"/>
      <c r="Q1218" s="1699">
        <f>SUM(Q1206:Q1210)</f>
        <v>0.039</v>
      </c>
      <c r="R1218" s="1737">
        <f>SUM(R1206:R1210)</f>
        <v>0.040999999999999995</v>
      </c>
      <c r="S1218" s="1701"/>
      <c r="T1218" s="1699">
        <f>SUM(T1206:T1210)</f>
        <v>0.039</v>
      </c>
      <c r="U1218" s="1737">
        <f>SUM(U1206:U1210)</f>
        <v>0.040999999999999995</v>
      </c>
      <c r="V1218" s="1701"/>
      <c r="W1218" s="1699">
        <f>SUM(W1206:W1210)</f>
        <v>0.08299999999999999</v>
      </c>
      <c r="X1218" s="1737">
        <f>SUM(X1206:X1210)</f>
        <v>0.042999999999999997</v>
      </c>
      <c r="Y1218" s="1701"/>
      <c r="Z1218" s="1699">
        <f>SUM(Z1206:Z1210)</f>
        <v>0.08299999999999999</v>
      </c>
      <c r="AA1218" s="1737">
        <f>SUM(AA1206:AA1210)</f>
        <v>0.042999999999999997</v>
      </c>
      <c r="AB1218" s="1701"/>
      <c r="AC1218" s="1699">
        <f>SUM(AC1206:AC1210)</f>
        <v>0.08299999999999999</v>
      </c>
      <c r="AD1218" s="1737">
        <f>SUM(AD1206:AD1210)</f>
        <v>0.042999999999999997</v>
      </c>
      <c r="AE1218" s="1701"/>
      <c r="AF1218" s="1699">
        <f>SUM(AF1206:AF1210)</f>
        <v>0.08299999999999999</v>
      </c>
      <c r="AG1218" s="1737">
        <f>SUM(AG1206:AG1210)</f>
        <v>0.042999999999999997</v>
      </c>
      <c r="AH1218" s="1701"/>
      <c r="AI1218" s="1699">
        <f>SUM(AI1206:AI1210)</f>
        <v>0.08299999999999999</v>
      </c>
      <c r="AJ1218" s="1737">
        <f>SUM(AJ1206:AJ1210)</f>
        <v>0.042999999999999997</v>
      </c>
      <c r="AK1218" s="1701"/>
      <c r="AL1218" s="1699">
        <f>SUM(AL1206:AL1210)</f>
        <v>0.08299999999999999</v>
      </c>
      <c r="AM1218" s="1737">
        <f>SUM(AM1206:AM1210)</f>
        <v>0.042999999999999997</v>
      </c>
      <c r="AN1218" s="1701"/>
      <c r="AO1218" s="1699">
        <f>SUM(AO1206:AO1210)</f>
        <v>0.08299999999999999</v>
      </c>
      <c r="AP1218" s="1737">
        <f>SUM(AP1206:AP1210)</f>
        <v>0.042999999999999997</v>
      </c>
      <c r="AQ1218" s="1701"/>
      <c r="AR1218" s="1699">
        <f>SUM(AR1206:AR1210)</f>
        <v>0.08299999999999999</v>
      </c>
      <c r="AS1218" s="1737">
        <f>SUM(AS1206:AS1210)</f>
        <v>0.042999999999999997</v>
      </c>
      <c r="AT1218" s="1701"/>
      <c r="AU1218" s="1699">
        <f>SUM(AU1206:AU1210)</f>
        <v>0.08299999999999999</v>
      </c>
      <c r="AV1218" s="1737">
        <f>SUM(AV1206:AV1210)</f>
        <v>0.042999999999999997</v>
      </c>
      <c r="AW1218" s="1701"/>
      <c r="AX1218" s="1699">
        <f>SUM(AX1206:AX1210)</f>
        <v>0.08299999999999999</v>
      </c>
      <c r="AY1218" s="1737">
        <f>SUM(AY1206:AY1210)</f>
        <v>0.042999999999999997</v>
      </c>
      <c r="AZ1218" s="1701"/>
      <c r="BA1218" s="1699">
        <f>SUM(BA1206:BA1210)</f>
        <v>0.08299999999999999</v>
      </c>
      <c r="BB1218" s="1737">
        <f>SUM(BB1206:BB1210)</f>
        <v>0.042999999999999997</v>
      </c>
      <c r="BC1218" s="1701"/>
      <c r="BD1218" s="1699">
        <f>SUM(BD1206:BD1210)</f>
        <v>0.08299999999999999</v>
      </c>
      <c r="BE1218" s="1737">
        <f>SUM(BE1206:BE1210)</f>
        <v>0.042999999999999997</v>
      </c>
      <c r="BF1218" s="1701"/>
      <c r="BG1218" s="1699">
        <f>SUM(BG1206:BG1210)</f>
        <v>0.08299999999999999</v>
      </c>
      <c r="BH1218" s="1737">
        <f>SUM(BH1206:BH1210)</f>
        <v>0.042999999999999997</v>
      </c>
      <c r="BI1218" s="1701"/>
      <c r="BJ1218" s="1699">
        <f>SUM(BJ1206:BJ1210)</f>
        <v>0.08299999999999999</v>
      </c>
      <c r="BK1218" s="1737">
        <f>SUM(BK1206:BK1210)</f>
        <v>0.042999999999999997</v>
      </c>
      <c r="BL1218" s="1701"/>
      <c r="BM1218" s="1699">
        <f>SUM(BM1206:BM1210)</f>
        <v>0.039</v>
      </c>
      <c r="BN1218" s="1737">
        <f>SUM(BN1206:BN1210)</f>
        <v>0.040999999999999995</v>
      </c>
      <c r="BO1218" s="1701"/>
      <c r="BP1218" s="1699">
        <f>SUM(BP1206:BP1210)</f>
        <v>0.039</v>
      </c>
      <c r="BQ1218" s="1737">
        <f>SUM(BQ1206:BQ1210)</f>
        <v>0.040999999999999995</v>
      </c>
      <c r="BR1218" s="1701"/>
      <c r="BS1218" s="1699">
        <f>SUM(BS1206:BS1210)</f>
        <v>0.039</v>
      </c>
      <c r="BT1218" s="1737">
        <f>SUM(BT1206:BT1210)</f>
        <v>0.040999999999999995</v>
      </c>
      <c r="BU1218" s="1701"/>
      <c r="BV1218" s="1699">
        <f>SUM(BV1206:BV1210)</f>
        <v>0.039</v>
      </c>
      <c r="BW1218" s="1737">
        <f>SUM(BW1206:BW1210)</f>
        <v>0.040999999999999995</v>
      </c>
      <c r="BX1218" s="1701"/>
      <c r="BY1218" s="1699">
        <f>SUM(BY1206:BY1210)</f>
        <v>0.039</v>
      </c>
      <c r="BZ1218" s="1737">
        <f>SUM(BZ1206:BZ1210)</f>
        <v>0.040999999999999995</v>
      </c>
      <c r="CA1218" s="1701"/>
    </row>
    <row r="1219" s="1620" customFormat="1" ht="21.75" customHeight="1">
      <c r="A1219" s="1717"/>
      <c r="B1219" s="1718"/>
      <c r="C1219" s="1719"/>
      <c r="D1219" s="1720" t="s">
        <v>564</v>
      </c>
      <c r="E1219" s="1721"/>
      <c r="F1219" s="1722"/>
      <c r="G1219" s="1722"/>
      <c r="H1219" s="1753">
        <f>(H1217-H1218)/H1217*100</f>
        <v>53.01204819277109</v>
      </c>
      <c r="I1219" s="1738">
        <f>(I1217-I1218)/I1217*100</f>
        <v>64.65517241379311</v>
      </c>
      <c r="J1219" s="1724"/>
      <c r="K1219" s="1753">
        <f>(K1217-K1218)/K1217*100</f>
        <v>53.01204819277109</v>
      </c>
      <c r="L1219" s="1738">
        <f>(L1217-L1218)/L1217*100</f>
        <v>64.65517241379311</v>
      </c>
      <c r="M1219" s="1724"/>
      <c r="N1219" s="1753">
        <f>(N1217-N1218)/N1217*100</f>
        <v>53.01204819277109</v>
      </c>
      <c r="O1219" s="1738">
        <f>(O1217-O1218)/O1217*100</f>
        <v>64.65517241379311</v>
      </c>
      <c r="P1219" s="1724"/>
      <c r="Q1219" s="1753">
        <f>(Q1217-Q1218)/Q1217*100</f>
        <v>53.01204819277109</v>
      </c>
      <c r="R1219" s="1738">
        <f>(R1217-R1218)/R1217*100</f>
        <v>64.65517241379311</v>
      </c>
      <c r="S1219" s="1724"/>
      <c r="T1219" s="1753">
        <f>(T1217-T1218)/T1217*100</f>
        <v>53.01204819277109</v>
      </c>
      <c r="U1219" s="1738">
        <f>(U1217-U1218)/U1217*100</f>
        <v>64.65517241379311</v>
      </c>
      <c r="V1219" s="1724"/>
      <c r="W1219" s="1753">
        <f>(W1217-W1218)/W1217*100</f>
        <v>60.84905660377359</v>
      </c>
      <c r="X1219" s="1738">
        <f>(X1217-X1218)/X1217*100</f>
        <v>60.185185185185183</v>
      </c>
      <c r="Y1219" s="1724"/>
      <c r="Z1219" s="1753">
        <f>(Z1217-Z1218)/Z1217*100</f>
        <v>60.84905660377359</v>
      </c>
      <c r="AA1219" s="1738">
        <f>(AA1217-AA1218)/AA1217*100</f>
        <v>60.185185185185183</v>
      </c>
      <c r="AB1219" s="1724"/>
      <c r="AC1219" s="1753">
        <f>(AC1217-AC1218)/AC1217*100</f>
        <v>60.84905660377359</v>
      </c>
      <c r="AD1219" s="1738">
        <f>(AD1217-AD1218)/AD1217*100</f>
        <v>60.185185185185183</v>
      </c>
      <c r="AE1219" s="1724"/>
      <c r="AF1219" s="1753">
        <f>(AF1217-AF1218)/AF1217*100</f>
        <v>60.84905660377359</v>
      </c>
      <c r="AG1219" s="1738">
        <f>(AG1217-AG1218)/AG1217*100</f>
        <v>60.185185185185183</v>
      </c>
      <c r="AH1219" s="1724"/>
      <c r="AI1219" s="1753">
        <f>(AI1217-AI1218)/AI1217*100</f>
        <v>60.84905660377359</v>
      </c>
      <c r="AJ1219" s="1738">
        <f>(AJ1217-AJ1218)/AJ1217*100</f>
        <v>60.185185185185183</v>
      </c>
      <c r="AK1219" s="1724"/>
      <c r="AL1219" s="1753">
        <f>(AL1217-AL1218)/AL1217*100</f>
        <v>60.84905660377359</v>
      </c>
      <c r="AM1219" s="1738">
        <f>(AM1217-AM1218)/AM1217*100</f>
        <v>60.185185185185183</v>
      </c>
      <c r="AN1219" s="1724"/>
      <c r="AO1219" s="1753">
        <f>(AO1217-AO1218)/AO1217*100</f>
        <v>46.794871794871803</v>
      </c>
      <c r="AP1219" s="1738">
        <f>(AP1217-AP1218)/AP1217*100</f>
        <v>60.185185185185183</v>
      </c>
      <c r="AQ1219" s="1724"/>
      <c r="AR1219" s="1753">
        <f>(AR1217-AR1218)/AR1217*100</f>
        <v>46.794871794871803</v>
      </c>
      <c r="AS1219" s="1738">
        <f>(AS1217-AS1218)/AS1217*100</f>
        <v>60.185185185185183</v>
      </c>
      <c r="AT1219" s="1724"/>
      <c r="AU1219" s="1753">
        <f>(AU1217-AU1218)/AU1217*100</f>
        <v>46.794871794871803</v>
      </c>
      <c r="AV1219" s="1738">
        <f>(AV1217-AV1218)/AV1217*100</f>
        <v>60.185185185185183</v>
      </c>
      <c r="AW1219" s="1724"/>
      <c r="AX1219" s="1753">
        <f>(AX1217-AX1218)/AX1217*100</f>
        <v>46.794871794871803</v>
      </c>
      <c r="AY1219" s="1738">
        <f>(AY1217-AY1218)/AY1217*100</f>
        <v>60.185185185185183</v>
      </c>
      <c r="AZ1219" s="1724"/>
      <c r="BA1219" s="1753">
        <f>(BA1217-BA1218)/BA1217*100</f>
        <v>46.794871794871803</v>
      </c>
      <c r="BB1219" s="1738">
        <f>(BB1217-BB1218)/BB1217*100</f>
        <v>60.185185185185183</v>
      </c>
      <c r="BC1219" s="1724"/>
      <c r="BD1219" s="1753">
        <f>(BD1217-BD1218)/BD1217*100</f>
        <v>46.794871794871803</v>
      </c>
      <c r="BE1219" s="1738">
        <f>(BE1217-BE1218)/BE1217*100</f>
        <v>60.185185185185183</v>
      </c>
      <c r="BF1219" s="1724"/>
      <c r="BG1219" s="1753">
        <f>(BG1217-BG1218)/BG1217*100</f>
        <v>46.794871794871803</v>
      </c>
      <c r="BH1219" s="1738">
        <f>(BH1217-BH1218)/BH1217*100</f>
        <v>60.185185185185183</v>
      </c>
      <c r="BI1219" s="1724"/>
      <c r="BJ1219" s="1753">
        <f>(BJ1217-BJ1218)/BJ1217*100</f>
        <v>46.794871794871803</v>
      </c>
      <c r="BK1219" s="1738">
        <f>(BK1217-BK1218)/BK1217*100</f>
        <v>60.185185185185183</v>
      </c>
      <c r="BL1219" s="1724"/>
      <c r="BM1219" s="1753">
        <f>(BM1217-BM1218)/BM1217*100</f>
        <v>53.01204819277109</v>
      </c>
      <c r="BN1219" s="1738">
        <f>(BN1217-BN1218)/BN1217*100</f>
        <v>64.65517241379311</v>
      </c>
      <c r="BO1219" s="1724"/>
      <c r="BP1219" s="1753">
        <f>(BP1217-BP1218)/BP1217*100</f>
        <v>53.01204819277109</v>
      </c>
      <c r="BQ1219" s="1738">
        <f>(BQ1217-BQ1218)/BQ1217*100</f>
        <v>64.65517241379311</v>
      </c>
      <c r="BR1219" s="1724"/>
      <c r="BS1219" s="1753">
        <f>(BS1217-BS1218)/BS1217*100</f>
        <v>53.01204819277109</v>
      </c>
      <c r="BT1219" s="1738">
        <f>(BT1217-BT1218)/BT1217*100</f>
        <v>64.65517241379311</v>
      </c>
      <c r="BU1219" s="1724"/>
      <c r="BV1219" s="1753">
        <f>(BV1217-BV1218)/BV1217*100</f>
        <v>53.01204819277109</v>
      </c>
      <c r="BW1219" s="1738">
        <f>(BW1217-BW1218)/BW1217*100</f>
        <v>64.65517241379311</v>
      </c>
      <c r="BX1219" s="1724"/>
      <c r="BY1219" s="1753">
        <f>(BY1217-BY1218)/BY1217*100</f>
        <v>53.01204819277109</v>
      </c>
      <c r="BZ1219" s="1738">
        <f>(BZ1217-BZ1218)/BZ1217*100</f>
        <v>64.65517241379311</v>
      </c>
      <c r="CA1219" s="1724"/>
    </row>
    <row r="1220" s="1620" customFormat="1" ht="21.75" customHeight="1">
      <c r="A1220" s="1725">
        <v>35</v>
      </c>
      <c r="B1220" s="1787" t="s">
        <v>416</v>
      </c>
      <c r="C1220" s="1666"/>
      <c r="D1220" s="1674"/>
      <c r="E1220" s="1788"/>
      <c r="F1220" s="1788"/>
      <c r="G1220" s="1789"/>
      <c r="H1220" s="1782"/>
      <c r="I1220" s="1783"/>
      <c r="J1220" s="1784"/>
      <c r="K1220" s="1782"/>
      <c r="L1220" s="1783"/>
      <c r="M1220" s="1784"/>
      <c r="N1220" s="1782"/>
      <c r="O1220" s="1783"/>
      <c r="P1220" s="1784"/>
      <c r="Q1220" s="1782"/>
      <c r="R1220" s="1783"/>
      <c r="S1220" s="1784"/>
      <c r="T1220" s="1782"/>
      <c r="U1220" s="1783"/>
      <c r="V1220" s="1784"/>
      <c r="W1220" s="1782"/>
      <c r="X1220" s="1783"/>
      <c r="Y1220" s="1784"/>
      <c r="Z1220" s="1782"/>
      <c r="AA1220" s="1783"/>
      <c r="AB1220" s="1784"/>
      <c r="AC1220" s="1782"/>
      <c r="AD1220" s="1783"/>
      <c r="AE1220" s="1784"/>
      <c r="AF1220" s="1782"/>
      <c r="AG1220" s="1783"/>
      <c r="AH1220" s="1784"/>
      <c r="AI1220" s="1782"/>
      <c r="AJ1220" s="1783"/>
      <c r="AK1220" s="1784"/>
      <c r="AL1220" s="1782"/>
      <c r="AM1220" s="1783"/>
      <c r="AN1220" s="1784"/>
      <c r="AO1220" s="1782"/>
      <c r="AP1220" s="1783"/>
      <c r="AQ1220" s="1784"/>
      <c r="AR1220" s="1782"/>
      <c r="AS1220" s="1783"/>
      <c r="AT1220" s="1784"/>
      <c r="AU1220" s="1782"/>
      <c r="AV1220" s="1783"/>
      <c r="AW1220" s="1784"/>
      <c r="AX1220" s="1782"/>
      <c r="AY1220" s="1783"/>
      <c r="AZ1220" s="1784"/>
      <c r="BA1220" s="1782"/>
      <c r="BB1220" s="1783"/>
      <c r="BC1220" s="1784"/>
      <c r="BD1220" s="1782"/>
      <c r="BE1220" s="1783"/>
      <c r="BF1220" s="1784"/>
      <c r="BG1220" s="1782"/>
      <c r="BH1220" s="1783"/>
      <c r="BI1220" s="1784"/>
      <c r="BJ1220" s="1782"/>
      <c r="BK1220" s="1783"/>
      <c r="BL1220" s="1784"/>
      <c r="BM1220" s="1782"/>
      <c r="BN1220" s="1783"/>
      <c r="BO1220" s="1784"/>
      <c r="BP1220" s="1782"/>
      <c r="BQ1220" s="1783"/>
      <c r="BR1220" s="1784"/>
      <c r="BS1220" s="1782"/>
      <c r="BT1220" s="1783"/>
      <c r="BU1220" s="1784"/>
      <c r="BV1220" s="1782"/>
      <c r="BW1220" s="1783"/>
      <c r="BX1220" s="1784"/>
      <c r="BY1220" s="1782"/>
      <c r="BZ1220" s="1783"/>
      <c r="CA1220" s="1784"/>
    </row>
    <row r="1221" s="1620" customFormat="1" ht="21.75" customHeight="1">
      <c r="A1221" s="1681"/>
      <c r="B1221" s="1622"/>
      <c r="C1221" s="1682"/>
      <c r="D1221" s="1728" t="s">
        <v>161</v>
      </c>
      <c r="E1221" s="1690"/>
      <c r="F1221" s="1690" t="s">
        <v>491</v>
      </c>
      <c r="G1221" s="1690">
        <v>35</v>
      </c>
      <c r="H1221" s="1699">
        <v>0.28000000000000003</v>
      </c>
      <c r="I1221" s="1702">
        <v>0.0080000000000000002</v>
      </c>
      <c r="J1221" s="1694">
        <f t="shared" ref="J1221:J1222" si="2733">ROUND(SQRT(H1221^2+I1221^2)*1000/(1.73*H1232),0)</f>
        <v>5</v>
      </c>
      <c r="K1221" s="1699">
        <v>0.28000000000000003</v>
      </c>
      <c r="L1221" s="1702">
        <v>0.0080000000000000002</v>
      </c>
      <c r="M1221" s="1694">
        <f t="shared" ref="M1221:M1222" si="2734">ROUND(SQRT(K1221^2+L1221^2)*1000/(1.73*K1232),0)</f>
        <v>5</v>
      </c>
      <c r="N1221" s="1699">
        <v>0.28000000000000003</v>
      </c>
      <c r="O1221" s="1702">
        <v>0.0080000000000000002</v>
      </c>
      <c r="P1221" s="1694">
        <f t="shared" ref="P1221:P1222" si="2735">ROUND(SQRT(N1221^2+O1221^2)*1000/(1.73*N1232),0)</f>
        <v>5</v>
      </c>
      <c r="Q1221" s="1699">
        <v>0.28000000000000003</v>
      </c>
      <c r="R1221" s="1702">
        <v>0.0080000000000000002</v>
      </c>
      <c r="S1221" s="1694">
        <f t="shared" ref="S1221:S1222" si="2736">ROUND(SQRT(Q1221^2+R1221^2)*1000/(1.73*Q1232),0)</f>
        <v>5</v>
      </c>
      <c r="T1221" s="1699">
        <v>0.28000000000000003</v>
      </c>
      <c r="U1221" s="1702">
        <v>0.0080000000000000002</v>
      </c>
      <c r="V1221" s="1694">
        <f t="shared" ref="V1221:V1222" si="2737">ROUND(SQRT(T1221^2+U1221^2)*1000/(1.73*T1232),0)</f>
        <v>5</v>
      </c>
      <c r="W1221" s="1699">
        <v>0.31</v>
      </c>
      <c r="X1221" s="1702">
        <v>0.10000000000000001</v>
      </c>
      <c r="Y1221" s="1694">
        <f t="shared" ref="Y1221:Y1222" si="2738">ROUND(SQRT(W1221^2+X1221^2)*1000/(1.73*W1232),0)</f>
        <v>5</v>
      </c>
      <c r="Z1221" s="1699">
        <v>0.31</v>
      </c>
      <c r="AA1221" s="1702">
        <v>0.10000000000000001</v>
      </c>
      <c r="AB1221" s="1694">
        <f t="shared" ref="AB1221:AB1222" si="2739">ROUND(SQRT(Z1221^2+AA1221^2)*1000/(1.73*Z1232),0)</f>
        <v>5</v>
      </c>
      <c r="AC1221" s="1699">
        <v>0.31</v>
      </c>
      <c r="AD1221" s="1702">
        <v>0.10000000000000001</v>
      </c>
      <c r="AE1221" s="1694">
        <f t="shared" ref="AE1221:AE1222" si="2740">ROUND(SQRT(AC1221^2+AD1221^2)*1000/(1.73*AC1232),0)</f>
        <v>5</v>
      </c>
      <c r="AF1221" s="1699">
        <v>0.31</v>
      </c>
      <c r="AG1221" s="1702">
        <v>0.10000000000000001</v>
      </c>
      <c r="AH1221" s="1694">
        <f t="shared" ref="AH1221:AH1222" si="2741">ROUND(SQRT(AF1221^2+AG1221^2)*1000/(1.73*AF1232),0)</f>
        <v>5</v>
      </c>
      <c r="AI1221" s="1699">
        <v>0.31</v>
      </c>
      <c r="AJ1221" s="1702">
        <v>0.10000000000000001</v>
      </c>
      <c r="AK1221" s="1694">
        <f t="shared" ref="AK1221:AK1222" si="2742">ROUND(SQRT(AI1221^2+AJ1221^2)*1000/(1.73*AI1232),0)</f>
        <v>5</v>
      </c>
      <c r="AL1221" s="1699">
        <v>0.31</v>
      </c>
      <c r="AM1221" s="1702">
        <v>0.10000000000000001</v>
      </c>
      <c r="AN1221" s="1694">
        <f t="shared" ref="AN1221:AN1222" si="2743">ROUND(SQRT(AL1221^2+AM1221^2)*1000/(1.73*AL1232),0)</f>
        <v>5</v>
      </c>
      <c r="AO1221" s="1699">
        <v>0.28999999999999998</v>
      </c>
      <c r="AP1221" s="1702">
        <v>0.070000000000000007</v>
      </c>
      <c r="AQ1221" s="1694">
        <f t="shared" ref="AQ1221:AQ1222" si="2744">ROUND(SQRT(AO1221^2+AP1221^2)*1000/(1.73*AO1232),0)</f>
        <v>5</v>
      </c>
      <c r="AR1221" s="1699">
        <v>0.28999999999999998</v>
      </c>
      <c r="AS1221" s="1702">
        <v>0.070000000000000007</v>
      </c>
      <c r="AT1221" s="1694">
        <f t="shared" ref="AT1221:AT1222" si="2745">ROUND(SQRT(AR1221^2+AS1221^2)*1000/(1.73*AR1232),0)</f>
        <v>5</v>
      </c>
      <c r="AU1221" s="1699">
        <v>0.28999999999999998</v>
      </c>
      <c r="AV1221" s="1702">
        <v>0.070000000000000007</v>
      </c>
      <c r="AW1221" s="1694">
        <f t="shared" ref="AW1221:AW1222" si="2746">ROUND(SQRT(AU1221^2+AV1221^2)*1000/(1.73*AU1232),0)</f>
        <v>5</v>
      </c>
      <c r="AX1221" s="1699">
        <v>0.28999999999999998</v>
      </c>
      <c r="AY1221" s="1702">
        <v>0.070000000000000007</v>
      </c>
      <c r="AZ1221" s="1694">
        <f t="shared" ref="AZ1221:AZ1222" si="2747">ROUND(SQRT(AX1221^2+AY1221^2)*1000/(1.73*AX1232),0)</f>
        <v>5</v>
      </c>
      <c r="BA1221" s="1699">
        <v>0.28999999999999998</v>
      </c>
      <c r="BB1221" s="1702">
        <v>0.070000000000000007</v>
      </c>
      <c r="BC1221" s="1694">
        <f t="shared" ref="BC1221:BC1222" si="2748">ROUND(SQRT(BA1221^2+BB1221^2)*1000/(1.73*BA1232),0)</f>
        <v>5</v>
      </c>
      <c r="BD1221" s="1699">
        <v>0.28999999999999998</v>
      </c>
      <c r="BE1221" s="1702">
        <v>0.070000000000000007</v>
      </c>
      <c r="BF1221" s="1694">
        <f t="shared" ref="BF1221:BF1222" si="2749">ROUND(SQRT(BD1221^2+BE1221^2)*1000/(1.73*BD1232),0)</f>
        <v>5</v>
      </c>
      <c r="BG1221" s="1699">
        <v>0.28999999999999998</v>
      </c>
      <c r="BH1221" s="1702">
        <v>0.070000000000000007</v>
      </c>
      <c r="BI1221" s="1694">
        <f t="shared" ref="BI1221:BI1222" si="2750">ROUND(SQRT(BG1221^2+BH1221^2)*1000/(1.73*BG1232),0)</f>
        <v>5</v>
      </c>
      <c r="BJ1221" s="1699">
        <v>0.28999999999999998</v>
      </c>
      <c r="BK1221" s="1702">
        <v>0.070000000000000007</v>
      </c>
      <c r="BL1221" s="1694">
        <f t="shared" ref="BL1221:BL1222" si="2751">ROUND(SQRT(BJ1221^2+BK1221^2)*1000/(1.73*BJ1232),0)</f>
        <v>5</v>
      </c>
      <c r="BM1221" s="1699">
        <v>0.28000000000000003</v>
      </c>
      <c r="BN1221" s="1702">
        <v>0.0080000000000000002</v>
      </c>
      <c r="BO1221" s="1694">
        <f t="shared" ref="BO1221:BO1222" si="2752">ROUND(SQRT(BM1221^2+BN1221^2)*1000/(1.73*BM1232),0)</f>
        <v>5</v>
      </c>
      <c r="BP1221" s="1699">
        <v>0.28000000000000003</v>
      </c>
      <c r="BQ1221" s="1702">
        <v>0.0080000000000000002</v>
      </c>
      <c r="BR1221" s="1694">
        <f t="shared" ref="BR1221:BR1222" si="2753">ROUND(SQRT(BP1221^2+BQ1221^2)*1000/(1.73*BP1232),0)</f>
        <v>5</v>
      </c>
      <c r="BS1221" s="1699">
        <v>0.28000000000000003</v>
      </c>
      <c r="BT1221" s="1702">
        <v>0.0080000000000000002</v>
      </c>
      <c r="BU1221" s="1694">
        <f t="shared" ref="BU1221:BU1222" si="2754">ROUND(SQRT(BS1221^2+BT1221^2)*1000/(1.73*BS1232),0)</f>
        <v>5</v>
      </c>
      <c r="BV1221" s="1699">
        <v>0.28000000000000003</v>
      </c>
      <c r="BW1221" s="1702">
        <v>0.0080000000000000002</v>
      </c>
      <c r="BX1221" s="1694">
        <f t="shared" ref="BX1221:BX1222" si="2755">ROUND(SQRT(BV1221^2+BW1221^2)*1000/(1.73*BV1232),0)</f>
        <v>5</v>
      </c>
      <c r="BY1221" s="1699">
        <v>0.28000000000000003</v>
      </c>
      <c r="BZ1221" s="1702">
        <v>0.0080000000000000002</v>
      </c>
      <c r="CA1221" s="1694">
        <f t="shared" ref="CA1221:CA1222" si="2756">ROUND(SQRT(BY1221^2+BZ1221^2)*1000/(1.73*BY1232),0)</f>
        <v>5</v>
      </c>
    </row>
    <row r="1222" s="1620" customFormat="1" ht="21.75" customHeight="1">
      <c r="A1222" s="1681"/>
      <c r="B1222" s="1622"/>
      <c r="C1222" s="1682" t="s">
        <v>809</v>
      </c>
      <c r="D1222" s="1689"/>
      <c r="E1222" s="1690"/>
      <c r="F1222" s="1690" t="s">
        <v>493</v>
      </c>
      <c r="G1222" s="1690">
        <v>10</v>
      </c>
      <c r="H1222" s="1699">
        <v>0.37</v>
      </c>
      <c r="I1222" s="1702">
        <v>0.089999999999999997</v>
      </c>
      <c r="J1222" s="1694">
        <f t="shared" si="2733"/>
        <v>22</v>
      </c>
      <c r="K1222" s="1699">
        <v>0.37</v>
      </c>
      <c r="L1222" s="1702">
        <v>0.089999999999999997</v>
      </c>
      <c r="M1222" s="1694">
        <f t="shared" si="2734"/>
        <v>22</v>
      </c>
      <c r="N1222" s="1699">
        <v>0.37</v>
      </c>
      <c r="O1222" s="1702">
        <v>0.089999999999999997</v>
      </c>
      <c r="P1222" s="1694">
        <f t="shared" si="2735"/>
        <v>22</v>
      </c>
      <c r="Q1222" s="1699">
        <v>0.37</v>
      </c>
      <c r="R1222" s="1702">
        <v>0.089999999999999997</v>
      </c>
      <c r="S1222" s="1694">
        <f t="shared" si="2736"/>
        <v>22</v>
      </c>
      <c r="T1222" s="1699">
        <v>0.37</v>
      </c>
      <c r="U1222" s="1702">
        <v>0.089999999999999997</v>
      </c>
      <c r="V1222" s="1694">
        <f t="shared" si="2737"/>
        <v>22</v>
      </c>
      <c r="W1222" s="1699">
        <v>0.42999999999999999</v>
      </c>
      <c r="X1222" s="1702">
        <v>0.12</v>
      </c>
      <c r="Y1222" s="1694">
        <f t="shared" si="2738"/>
        <v>26</v>
      </c>
      <c r="Z1222" s="1699">
        <v>0.42999999999999999</v>
      </c>
      <c r="AA1222" s="1702">
        <v>0.12</v>
      </c>
      <c r="AB1222" s="1694">
        <f t="shared" si="2739"/>
        <v>26</v>
      </c>
      <c r="AC1222" s="1699">
        <v>0.42999999999999999</v>
      </c>
      <c r="AD1222" s="1702">
        <v>0.12</v>
      </c>
      <c r="AE1222" s="1694">
        <f t="shared" si="2740"/>
        <v>26</v>
      </c>
      <c r="AF1222" s="1699">
        <v>0.42999999999999999</v>
      </c>
      <c r="AG1222" s="1702">
        <v>0.12</v>
      </c>
      <c r="AH1222" s="1694">
        <f t="shared" si="2741"/>
        <v>26</v>
      </c>
      <c r="AI1222" s="1699">
        <v>0.42999999999999999</v>
      </c>
      <c r="AJ1222" s="1702">
        <v>0.12</v>
      </c>
      <c r="AK1222" s="1694">
        <f t="shared" si="2742"/>
        <v>26</v>
      </c>
      <c r="AL1222" s="1699">
        <v>0.42999999999999999</v>
      </c>
      <c r="AM1222" s="1702">
        <v>0.12</v>
      </c>
      <c r="AN1222" s="1694">
        <f t="shared" si="2743"/>
        <v>26</v>
      </c>
      <c r="AO1222" s="1699">
        <v>0.40000000000000002</v>
      </c>
      <c r="AP1222" s="1702">
        <v>0.080000000000000002</v>
      </c>
      <c r="AQ1222" s="1694">
        <f t="shared" si="2744"/>
        <v>24</v>
      </c>
      <c r="AR1222" s="1699">
        <v>0.40000000000000002</v>
      </c>
      <c r="AS1222" s="1702">
        <v>0.080000000000000002</v>
      </c>
      <c r="AT1222" s="1694">
        <f t="shared" si="2745"/>
        <v>24</v>
      </c>
      <c r="AU1222" s="1699">
        <v>0.40000000000000002</v>
      </c>
      <c r="AV1222" s="1702">
        <v>0.080000000000000002</v>
      </c>
      <c r="AW1222" s="1694">
        <f t="shared" si="2746"/>
        <v>24</v>
      </c>
      <c r="AX1222" s="1699">
        <v>0.40000000000000002</v>
      </c>
      <c r="AY1222" s="1702">
        <v>0.080000000000000002</v>
      </c>
      <c r="AZ1222" s="1694">
        <f t="shared" si="2747"/>
        <v>24</v>
      </c>
      <c r="BA1222" s="1699">
        <v>0.40000000000000002</v>
      </c>
      <c r="BB1222" s="1702">
        <v>0.080000000000000002</v>
      </c>
      <c r="BC1222" s="1694">
        <f t="shared" si="2748"/>
        <v>24</v>
      </c>
      <c r="BD1222" s="1699">
        <v>0.40000000000000002</v>
      </c>
      <c r="BE1222" s="1702">
        <v>0.080000000000000002</v>
      </c>
      <c r="BF1222" s="1694">
        <f t="shared" si="2749"/>
        <v>24</v>
      </c>
      <c r="BG1222" s="1699">
        <v>0.40000000000000002</v>
      </c>
      <c r="BH1222" s="1702">
        <v>0.080000000000000002</v>
      </c>
      <c r="BI1222" s="1694">
        <f t="shared" si="2750"/>
        <v>24</v>
      </c>
      <c r="BJ1222" s="1699">
        <v>0.40000000000000002</v>
      </c>
      <c r="BK1222" s="1702">
        <v>0.080000000000000002</v>
      </c>
      <c r="BL1222" s="1694">
        <f t="shared" si="2751"/>
        <v>24</v>
      </c>
      <c r="BM1222" s="1699">
        <v>0.37</v>
      </c>
      <c r="BN1222" s="1702">
        <v>0.089999999999999997</v>
      </c>
      <c r="BO1222" s="1694">
        <f t="shared" si="2752"/>
        <v>22</v>
      </c>
      <c r="BP1222" s="1699">
        <v>0.37</v>
      </c>
      <c r="BQ1222" s="1702">
        <v>0.089999999999999997</v>
      </c>
      <c r="BR1222" s="1694">
        <f t="shared" si="2753"/>
        <v>22</v>
      </c>
      <c r="BS1222" s="1699">
        <v>0.37</v>
      </c>
      <c r="BT1222" s="1702">
        <v>0.089999999999999997</v>
      </c>
      <c r="BU1222" s="1694">
        <f t="shared" si="2754"/>
        <v>22</v>
      </c>
      <c r="BV1222" s="1699">
        <v>0.37</v>
      </c>
      <c r="BW1222" s="1702">
        <v>0.089999999999999997</v>
      </c>
      <c r="BX1222" s="1694">
        <f t="shared" si="2755"/>
        <v>22</v>
      </c>
      <c r="BY1222" s="1699">
        <v>0.37</v>
      </c>
      <c r="BZ1222" s="1702">
        <v>0.089999999999999997</v>
      </c>
      <c r="CA1222" s="1694">
        <f t="shared" si="2756"/>
        <v>22</v>
      </c>
    </row>
    <row r="1223" s="1620" customFormat="1" ht="21.75" customHeight="1">
      <c r="A1223" s="1681"/>
      <c r="B1223" s="1622"/>
      <c r="C1223" s="1682"/>
      <c r="D1223" s="1689"/>
      <c r="E1223" s="1690"/>
      <c r="F1223" s="1690" t="s">
        <v>494</v>
      </c>
      <c r="G1223" s="1690" t="s">
        <v>495</v>
      </c>
      <c r="H1223" s="1695"/>
      <c r="I1223" s="1696"/>
      <c r="J1223" s="1697"/>
      <c r="K1223" s="1695"/>
      <c r="L1223" s="1696"/>
      <c r="M1223" s="1697"/>
      <c r="N1223" s="1695"/>
      <c r="O1223" s="1696"/>
      <c r="P1223" s="1697"/>
      <c r="Q1223" s="1695"/>
      <c r="R1223" s="1696"/>
      <c r="S1223" s="1697"/>
      <c r="T1223" s="1695"/>
      <c r="U1223" s="1696"/>
      <c r="V1223" s="1697"/>
      <c r="W1223" s="1695"/>
      <c r="X1223" s="1696"/>
      <c r="Y1223" s="1697"/>
      <c r="Z1223" s="1695"/>
      <c r="AA1223" s="1696"/>
      <c r="AB1223" s="1697"/>
      <c r="AC1223" s="1695"/>
      <c r="AD1223" s="1696"/>
      <c r="AE1223" s="1697"/>
      <c r="AF1223" s="1695"/>
      <c r="AG1223" s="1696"/>
      <c r="AH1223" s="1697"/>
      <c r="AI1223" s="1695"/>
      <c r="AJ1223" s="1696"/>
      <c r="AK1223" s="1697"/>
      <c r="AL1223" s="1695"/>
      <c r="AM1223" s="1696"/>
      <c r="AN1223" s="1697"/>
      <c r="AO1223" s="1695"/>
      <c r="AP1223" s="1696"/>
      <c r="AQ1223" s="1697"/>
      <c r="AR1223" s="1695"/>
      <c r="AS1223" s="1696"/>
      <c r="AT1223" s="1697"/>
      <c r="AU1223" s="1695"/>
      <c r="AV1223" s="1696"/>
      <c r="AW1223" s="1697"/>
      <c r="AX1223" s="1695"/>
      <c r="AY1223" s="1696"/>
      <c r="AZ1223" s="1697"/>
      <c r="BA1223" s="1695"/>
      <c r="BB1223" s="1696"/>
      <c r="BC1223" s="1697"/>
      <c r="BD1223" s="1695"/>
      <c r="BE1223" s="1696"/>
      <c r="BF1223" s="1697"/>
      <c r="BG1223" s="1695"/>
      <c r="BH1223" s="1696"/>
      <c r="BI1223" s="1697"/>
      <c r="BJ1223" s="1695"/>
      <c r="BK1223" s="1696"/>
      <c r="BL1223" s="1697"/>
      <c r="BM1223" s="1695"/>
      <c r="BN1223" s="1696"/>
      <c r="BO1223" s="1697"/>
      <c r="BP1223" s="1695"/>
      <c r="BQ1223" s="1696"/>
      <c r="BR1223" s="1697"/>
      <c r="BS1223" s="1695"/>
      <c r="BT1223" s="1696"/>
      <c r="BU1223" s="1697"/>
      <c r="BV1223" s="1695"/>
      <c r="BW1223" s="1696"/>
      <c r="BX1223" s="1697"/>
      <c r="BY1223" s="1695"/>
      <c r="BZ1223" s="1696"/>
      <c r="CA1223" s="1697"/>
    </row>
    <row r="1224" s="1620" customFormat="1" ht="21.75" customHeight="1">
      <c r="A1224" s="1681"/>
      <c r="B1224" s="1622"/>
      <c r="C1224" s="1682"/>
      <c r="D1224" s="1689"/>
      <c r="E1224" s="1690"/>
      <c r="F1224" s="1690" t="s">
        <v>496</v>
      </c>
      <c r="G1224" s="1690" t="s">
        <v>495</v>
      </c>
      <c r="H1224" s="1695"/>
      <c r="I1224" s="1696"/>
      <c r="J1224" s="1697"/>
      <c r="K1224" s="1695"/>
      <c r="L1224" s="1696"/>
      <c r="M1224" s="1697"/>
      <c r="N1224" s="1695"/>
      <c r="O1224" s="1696"/>
      <c r="P1224" s="1697"/>
      <c r="Q1224" s="1695"/>
      <c r="R1224" s="1696"/>
      <c r="S1224" s="1697"/>
      <c r="T1224" s="1695"/>
      <c r="U1224" s="1696"/>
      <c r="V1224" s="1697"/>
      <c r="W1224" s="1695"/>
      <c r="X1224" s="1696"/>
      <c r="Y1224" s="1697"/>
      <c r="Z1224" s="1695"/>
      <c r="AA1224" s="1696"/>
      <c r="AB1224" s="1697"/>
      <c r="AC1224" s="1695"/>
      <c r="AD1224" s="1696"/>
      <c r="AE1224" s="1697"/>
      <c r="AF1224" s="1695"/>
      <c r="AG1224" s="1696"/>
      <c r="AH1224" s="1697"/>
      <c r="AI1224" s="1695"/>
      <c r="AJ1224" s="1696"/>
      <c r="AK1224" s="1697"/>
      <c r="AL1224" s="1695"/>
      <c r="AM1224" s="1696"/>
      <c r="AN1224" s="1697"/>
      <c r="AO1224" s="1695"/>
      <c r="AP1224" s="1696"/>
      <c r="AQ1224" s="1697"/>
      <c r="AR1224" s="1695"/>
      <c r="AS1224" s="1696"/>
      <c r="AT1224" s="1697"/>
      <c r="AU1224" s="1695"/>
      <c r="AV1224" s="1696"/>
      <c r="AW1224" s="1697"/>
      <c r="AX1224" s="1695"/>
      <c r="AY1224" s="1696"/>
      <c r="AZ1224" s="1697"/>
      <c r="BA1224" s="1695"/>
      <c r="BB1224" s="1696"/>
      <c r="BC1224" s="1697"/>
      <c r="BD1224" s="1695"/>
      <c r="BE1224" s="1696"/>
      <c r="BF1224" s="1697"/>
      <c r="BG1224" s="1695"/>
      <c r="BH1224" s="1696"/>
      <c r="BI1224" s="1697"/>
      <c r="BJ1224" s="1695"/>
      <c r="BK1224" s="1696"/>
      <c r="BL1224" s="1697"/>
      <c r="BM1224" s="1695"/>
      <c r="BN1224" s="1696"/>
      <c r="BO1224" s="1697"/>
      <c r="BP1224" s="1695"/>
      <c r="BQ1224" s="1696"/>
      <c r="BR1224" s="1697"/>
      <c r="BS1224" s="1695"/>
      <c r="BT1224" s="1696"/>
      <c r="BU1224" s="1697"/>
      <c r="BV1224" s="1695"/>
      <c r="BW1224" s="1696"/>
      <c r="BX1224" s="1697"/>
      <c r="BY1224" s="1695"/>
      <c r="BZ1224" s="1696"/>
      <c r="CA1224" s="1697"/>
    </row>
    <row r="1225" s="1620" customFormat="1" ht="21.75" customHeight="1">
      <c r="A1225" s="1681"/>
      <c r="B1225" s="1622"/>
      <c r="C1225" s="1682"/>
      <c r="D1225" s="1689" t="s">
        <v>116</v>
      </c>
      <c r="E1225" s="1690"/>
      <c r="F1225" s="1690" t="s">
        <v>491</v>
      </c>
      <c r="G1225" s="1690">
        <v>35</v>
      </c>
      <c r="H1225" s="1699">
        <v>0.10000000000000001</v>
      </c>
      <c r="I1225" s="1702">
        <v>0.01</v>
      </c>
      <c r="J1225" s="1694">
        <f t="shared" ref="J1225:J1226" si="2757">ROUND(SQRT(H1225^2+I1225^2)*1000/(1.73*H1232),0)</f>
        <v>2</v>
      </c>
      <c r="K1225" s="1699">
        <v>0.10000000000000001</v>
      </c>
      <c r="L1225" s="1702">
        <v>0.01</v>
      </c>
      <c r="M1225" s="1694">
        <f t="shared" ref="M1225:M1226" si="2758">ROUND(SQRT(K1225^2+L1225^2)*1000/(1.73*K1232),0)</f>
        <v>2</v>
      </c>
      <c r="N1225" s="1699">
        <v>0.10000000000000001</v>
      </c>
      <c r="O1225" s="1702">
        <v>0.01</v>
      </c>
      <c r="P1225" s="1694">
        <f t="shared" ref="P1225:P1226" si="2759">ROUND(SQRT(N1225^2+O1225^2)*1000/(1.73*N1232),0)</f>
        <v>2</v>
      </c>
      <c r="Q1225" s="1699">
        <v>0.10000000000000001</v>
      </c>
      <c r="R1225" s="1702">
        <v>0.01</v>
      </c>
      <c r="S1225" s="1694">
        <f t="shared" ref="S1225:S1226" si="2760">ROUND(SQRT(Q1225^2+R1225^2)*1000/(1.73*Q1232),0)</f>
        <v>2</v>
      </c>
      <c r="T1225" s="1699">
        <v>0.10000000000000001</v>
      </c>
      <c r="U1225" s="1702">
        <v>0.01</v>
      </c>
      <c r="V1225" s="1694">
        <f t="shared" ref="V1225:V1226" si="2761">ROUND(SQRT(T1225^2+U1225^2)*1000/(1.73*T1232),0)</f>
        <v>2</v>
      </c>
      <c r="W1225" s="1699">
        <v>0.10000000000000001</v>
      </c>
      <c r="X1225" s="1702">
        <v>0.036999999999999998</v>
      </c>
      <c r="Y1225" s="1694">
        <f t="shared" ref="Y1225:Y1226" si="2762">ROUND(SQRT(W1225^2+X1225^2)*1000/(1.73*W1232),0)</f>
        <v>2</v>
      </c>
      <c r="Z1225" s="1699">
        <v>0.10000000000000001</v>
      </c>
      <c r="AA1225" s="1702">
        <v>0.036999999999999998</v>
      </c>
      <c r="AB1225" s="1694">
        <f t="shared" ref="AB1225:AB1226" si="2763">ROUND(SQRT(Z1225^2+AA1225^2)*1000/(1.73*Z1232),0)</f>
        <v>2</v>
      </c>
      <c r="AC1225" s="1699">
        <v>0.10000000000000001</v>
      </c>
      <c r="AD1225" s="1702">
        <v>0.036999999999999998</v>
      </c>
      <c r="AE1225" s="1694">
        <f t="shared" ref="AE1225:AE1226" si="2764">ROUND(SQRT(AC1225^2+AD1225^2)*1000/(1.73*AC1232),0)</f>
        <v>2</v>
      </c>
      <c r="AF1225" s="1699">
        <v>0.10000000000000001</v>
      </c>
      <c r="AG1225" s="1702">
        <v>0.036999999999999998</v>
      </c>
      <c r="AH1225" s="1694">
        <f t="shared" ref="AH1225:AH1226" si="2765">ROUND(SQRT(AF1225^2+AG1225^2)*1000/(1.73*AF1232),0)</f>
        <v>2</v>
      </c>
      <c r="AI1225" s="1699">
        <v>0.10000000000000001</v>
      </c>
      <c r="AJ1225" s="1702">
        <v>0.036999999999999998</v>
      </c>
      <c r="AK1225" s="1694">
        <f t="shared" ref="AK1225:AK1226" si="2766">ROUND(SQRT(AI1225^2+AJ1225^2)*1000/(1.73*AI1232),0)</f>
        <v>2</v>
      </c>
      <c r="AL1225" s="1699">
        <v>0.10000000000000001</v>
      </c>
      <c r="AM1225" s="1702">
        <v>0.036999999999999998</v>
      </c>
      <c r="AN1225" s="1694">
        <f t="shared" ref="AN1225:AN1226" si="2767">ROUND(SQRT(AL1225^2+AM1225^2)*1000/(1.73*AL1232),0)</f>
        <v>2</v>
      </c>
      <c r="AO1225" s="1699">
        <v>0.10000000000000001</v>
      </c>
      <c r="AP1225" s="1702">
        <v>0.037999999999999999</v>
      </c>
      <c r="AQ1225" s="1694">
        <f t="shared" ref="AQ1225:AQ1226" si="2768">ROUND(SQRT(AO1225^2+AP1225^2)*1000/(1.73*AO1232),0)</f>
        <v>2</v>
      </c>
      <c r="AR1225" s="1699">
        <v>0.10000000000000001</v>
      </c>
      <c r="AS1225" s="1702">
        <v>0.037999999999999999</v>
      </c>
      <c r="AT1225" s="1694">
        <f t="shared" ref="AT1225:AT1226" si="2769">ROUND(SQRT(AR1225^2+AS1225^2)*1000/(1.73*AR1232),0)</f>
        <v>2</v>
      </c>
      <c r="AU1225" s="1699">
        <v>0.10000000000000001</v>
      </c>
      <c r="AV1225" s="1702">
        <v>0.037999999999999999</v>
      </c>
      <c r="AW1225" s="1694">
        <f t="shared" ref="AW1225:AW1226" si="2770">ROUND(SQRT(AU1225^2+AV1225^2)*1000/(1.73*AU1232),0)</f>
        <v>2</v>
      </c>
      <c r="AX1225" s="1699">
        <v>0.10000000000000001</v>
      </c>
      <c r="AY1225" s="1702">
        <v>0.037999999999999999</v>
      </c>
      <c r="AZ1225" s="1694">
        <f t="shared" ref="AZ1225:AZ1226" si="2771">ROUND(SQRT(AX1225^2+AY1225^2)*1000/(1.73*AX1232),0)</f>
        <v>2</v>
      </c>
      <c r="BA1225" s="1699">
        <v>0.10000000000000001</v>
      </c>
      <c r="BB1225" s="1702">
        <v>0.037999999999999999</v>
      </c>
      <c r="BC1225" s="1694">
        <f t="shared" ref="BC1225:BC1226" si="2772">ROUND(SQRT(BA1225^2+BB1225^2)*1000/(1.73*BA1232),0)</f>
        <v>2</v>
      </c>
      <c r="BD1225" s="1699">
        <v>0.10000000000000001</v>
      </c>
      <c r="BE1225" s="1702">
        <v>0.037999999999999999</v>
      </c>
      <c r="BF1225" s="1694">
        <f t="shared" ref="BF1225:BF1226" si="2773">ROUND(SQRT(BD1225^2+BE1225^2)*1000/(1.73*BD1232),0)</f>
        <v>2</v>
      </c>
      <c r="BG1225" s="1699">
        <v>0.10000000000000001</v>
      </c>
      <c r="BH1225" s="1702">
        <v>0.037999999999999999</v>
      </c>
      <c r="BI1225" s="1694">
        <f t="shared" ref="BI1225:BI1226" si="2774">ROUND(SQRT(BG1225^2+BH1225^2)*1000/(1.73*BG1232),0)</f>
        <v>2</v>
      </c>
      <c r="BJ1225" s="1699">
        <v>0.10000000000000001</v>
      </c>
      <c r="BK1225" s="1702">
        <v>0.037999999999999999</v>
      </c>
      <c r="BL1225" s="1694">
        <f t="shared" ref="BL1225:BL1226" si="2775">ROUND(SQRT(BJ1225^2+BK1225^2)*1000/(1.73*BJ1232),0)</f>
        <v>2</v>
      </c>
      <c r="BM1225" s="1699">
        <v>0.10000000000000001</v>
      </c>
      <c r="BN1225" s="1702">
        <v>0.01</v>
      </c>
      <c r="BO1225" s="1694">
        <f t="shared" ref="BO1225:BO1226" si="2776">ROUND(SQRT(BM1225^2+BN1225^2)*1000/(1.73*BM1232),0)</f>
        <v>2</v>
      </c>
      <c r="BP1225" s="1699">
        <v>0.10000000000000001</v>
      </c>
      <c r="BQ1225" s="1702">
        <v>0.01</v>
      </c>
      <c r="BR1225" s="1694">
        <f t="shared" ref="BR1225:BR1226" si="2777">ROUND(SQRT(BP1225^2+BQ1225^2)*1000/(1.73*BP1232),0)</f>
        <v>2</v>
      </c>
      <c r="BS1225" s="1699">
        <v>0.10000000000000001</v>
      </c>
      <c r="BT1225" s="1702">
        <v>0.01</v>
      </c>
      <c r="BU1225" s="1694">
        <f t="shared" ref="BU1225:BU1226" si="2778">ROUND(SQRT(BS1225^2+BT1225^2)*1000/(1.73*BS1232),0)</f>
        <v>2</v>
      </c>
      <c r="BV1225" s="1699">
        <v>0.10000000000000001</v>
      </c>
      <c r="BW1225" s="1702">
        <v>0.01</v>
      </c>
      <c r="BX1225" s="1694">
        <f t="shared" ref="BX1225:BX1226" si="2779">ROUND(SQRT(BV1225^2+BW1225^2)*1000/(1.73*BV1232),0)</f>
        <v>2</v>
      </c>
      <c r="BY1225" s="1699">
        <v>0.10000000000000001</v>
      </c>
      <c r="BZ1225" s="1702">
        <v>0.01</v>
      </c>
      <c r="CA1225" s="1694">
        <f t="shared" ref="CA1225:CA1226" si="2780">ROUND(SQRT(BY1225^2+BZ1225^2)*1000/(1.73*BY1232),0)</f>
        <v>2</v>
      </c>
    </row>
    <row r="1226" s="1620" customFormat="1" ht="21.75" customHeight="1">
      <c r="A1226" s="1681"/>
      <c r="B1226" s="1622"/>
      <c r="C1226" s="1682" t="s">
        <v>810</v>
      </c>
      <c r="D1226" s="1689"/>
      <c r="E1226" s="1690"/>
      <c r="F1226" s="1690" t="s">
        <v>493</v>
      </c>
      <c r="G1226" s="1690">
        <v>10</v>
      </c>
      <c r="H1226" s="1699">
        <v>0.12</v>
      </c>
      <c r="I1226" s="1702">
        <v>0.040000000000000001</v>
      </c>
      <c r="J1226" s="1694">
        <f t="shared" si="2757"/>
        <v>7</v>
      </c>
      <c r="K1226" s="1699">
        <v>0.12</v>
      </c>
      <c r="L1226" s="1702">
        <v>0.040000000000000001</v>
      </c>
      <c r="M1226" s="1694">
        <f t="shared" si="2758"/>
        <v>7</v>
      </c>
      <c r="N1226" s="1699">
        <v>0.12</v>
      </c>
      <c r="O1226" s="1702">
        <v>0.040000000000000001</v>
      </c>
      <c r="P1226" s="1694">
        <f t="shared" si="2759"/>
        <v>7</v>
      </c>
      <c r="Q1226" s="1699">
        <v>0.12</v>
      </c>
      <c r="R1226" s="1702">
        <v>0.040000000000000001</v>
      </c>
      <c r="S1226" s="1694">
        <f t="shared" si="2760"/>
        <v>7</v>
      </c>
      <c r="T1226" s="1699">
        <v>0.12</v>
      </c>
      <c r="U1226" s="1702">
        <v>0.040000000000000001</v>
      </c>
      <c r="V1226" s="1694">
        <f t="shared" si="2761"/>
        <v>7</v>
      </c>
      <c r="W1226" s="1699">
        <v>0.12</v>
      </c>
      <c r="X1226" s="1702">
        <v>0.040000000000000001</v>
      </c>
      <c r="Y1226" s="1694">
        <f t="shared" si="2762"/>
        <v>7</v>
      </c>
      <c r="Z1226" s="1699">
        <v>0.12</v>
      </c>
      <c r="AA1226" s="1702">
        <v>0.040000000000000001</v>
      </c>
      <c r="AB1226" s="1694">
        <f t="shared" si="2763"/>
        <v>7</v>
      </c>
      <c r="AC1226" s="1699">
        <v>0.12</v>
      </c>
      <c r="AD1226" s="1702">
        <v>0.040000000000000001</v>
      </c>
      <c r="AE1226" s="1694">
        <f t="shared" si="2764"/>
        <v>7</v>
      </c>
      <c r="AF1226" s="1699">
        <v>0.12</v>
      </c>
      <c r="AG1226" s="1702">
        <v>0.040000000000000001</v>
      </c>
      <c r="AH1226" s="1694">
        <f t="shared" si="2765"/>
        <v>7</v>
      </c>
      <c r="AI1226" s="1699">
        <v>0.12</v>
      </c>
      <c r="AJ1226" s="1702">
        <v>0.040000000000000001</v>
      </c>
      <c r="AK1226" s="1694">
        <f t="shared" si="2766"/>
        <v>7</v>
      </c>
      <c r="AL1226" s="1699">
        <v>0.12</v>
      </c>
      <c r="AM1226" s="1702">
        <v>0.040000000000000001</v>
      </c>
      <c r="AN1226" s="1694">
        <f t="shared" si="2767"/>
        <v>7</v>
      </c>
      <c r="AO1226" s="1699">
        <v>0.12</v>
      </c>
      <c r="AP1226" s="1702">
        <v>0.040000000000000001</v>
      </c>
      <c r="AQ1226" s="1694">
        <f t="shared" si="2768"/>
        <v>7</v>
      </c>
      <c r="AR1226" s="1699">
        <v>0.12</v>
      </c>
      <c r="AS1226" s="1702">
        <v>0.040000000000000001</v>
      </c>
      <c r="AT1226" s="1694">
        <f t="shared" si="2769"/>
        <v>7</v>
      </c>
      <c r="AU1226" s="1699">
        <v>0.12</v>
      </c>
      <c r="AV1226" s="1702">
        <v>0.040000000000000001</v>
      </c>
      <c r="AW1226" s="1694">
        <f t="shared" si="2770"/>
        <v>7</v>
      </c>
      <c r="AX1226" s="1699">
        <v>0.12</v>
      </c>
      <c r="AY1226" s="1702">
        <v>0.040000000000000001</v>
      </c>
      <c r="AZ1226" s="1694">
        <f t="shared" si="2771"/>
        <v>7</v>
      </c>
      <c r="BA1226" s="1699">
        <v>0.12</v>
      </c>
      <c r="BB1226" s="1702">
        <v>0.040000000000000001</v>
      </c>
      <c r="BC1226" s="1694">
        <f t="shared" si="2772"/>
        <v>7</v>
      </c>
      <c r="BD1226" s="1699">
        <v>0.12</v>
      </c>
      <c r="BE1226" s="1702">
        <v>0.040000000000000001</v>
      </c>
      <c r="BF1226" s="1694">
        <f t="shared" si="2773"/>
        <v>7</v>
      </c>
      <c r="BG1226" s="1699">
        <v>0.12</v>
      </c>
      <c r="BH1226" s="1702">
        <v>0.040000000000000001</v>
      </c>
      <c r="BI1226" s="1694">
        <f t="shared" si="2774"/>
        <v>7</v>
      </c>
      <c r="BJ1226" s="1699">
        <v>0.12</v>
      </c>
      <c r="BK1226" s="1702">
        <v>0.040000000000000001</v>
      </c>
      <c r="BL1226" s="1694">
        <f t="shared" si="2775"/>
        <v>7</v>
      </c>
      <c r="BM1226" s="1699">
        <v>0.12</v>
      </c>
      <c r="BN1226" s="1702">
        <v>0.040000000000000001</v>
      </c>
      <c r="BO1226" s="1694">
        <f t="shared" si="2776"/>
        <v>7</v>
      </c>
      <c r="BP1226" s="1699">
        <v>0.12</v>
      </c>
      <c r="BQ1226" s="1702">
        <v>0.040000000000000001</v>
      </c>
      <c r="BR1226" s="1694">
        <f t="shared" si="2777"/>
        <v>7</v>
      </c>
      <c r="BS1226" s="1699">
        <v>0.12</v>
      </c>
      <c r="BT1226" s="1702">
        <v>0.040000000000000001</v>
      </c>
      <c r="BU1226" s="1694">
        <f t="shared" si="2778"/>
        <v>7</v>
      </c>
      <c r="BV1226" s="1699">
        <v>0.12</v>
      </c>
      <c r="BW1226" s="1702">
        <v>0.040000000000000001</v>
      </c>
      <c r="BX1226" s="1694">
        <f t="shared" si="2779"/>
        <v>7</v>
      </c>
      <c r="BY1226" s="1699">
        <v>0.12</v>
      </c>
      <c r="BZ1226" s="1702">
        <v>0.040000000000000001</v>
      </c>
      <c r="CA1226" s="1694">
        <f t="shared" si="2780"/>
        <v>7</v>
      </c>
    </row>
    <row r="1227" s="1620" customFormat="1" ht="21.75" customHeight="1">
      <c r="A1227" s="1681"/>
      <c r="B1227" s="1622"/>
      <c r="C1227" s="1682"/>
      <c r="D1227" s="1689"/>
      <c r="E1227" s="1690"/>
      <c r="F1227" s="1690" t="s">
        <v>494</v>
      </c>
      <c r="G1227" s="1690" t="s">
        <v>495</v>
      </c>
      <c r="H1227" s="1695"/>
      <c r="I1227" s="1696"/>
      <c r="J1227" s="1697"/>
      <c r="K1227" s="1695"/>
      <c r="L1227" s="1696"/>
      <c r="M1227" s="1697"/>
      <c r="N1227" s="1695"/>
      <c r="O1227" s="1696"/>
      <c r="P1227" s="1697"/>
      <c r="Q1227" s="1695"/>
      <c r="R1227" s="1696"/>
      <c r="S1227" s="1697"/>
      <c r="T1227" s="1695"/>
      <c r="U1227" s="1696"/>
      <c r="V1227" s="1697"/>
      <c r="W1227" s="1695"/>
      <c r="X1227" s="1696"/>
      <c r="Y1227" s="1697"/>
      <c r="Z1227" s="1695"/>
      <c r="AA1227" s="1696"/>
      <c r="AB1227" s="1697"/>
      <c r="AC1227" s="1695"/>
      <c r="AD1227" s="1696"/>
      <c r="AE1227" s="1697"/>
      <c r="AF1227" s="1695"/>
      <c r="AG1227" s="1696"/>
      <c r="AH1227" s="1697"/>
      <c r="AI1227" s="1695"/>
      <c r="AJ1227" s="1696"/>
      <c r="AK1227" s="1697"/>
      <c r="AL1227" s="1695"/>
      <c r="AM1227" s="1696"/>
      <c r="AN1227" s="1697"/>
      <c r="AO1227" s="1695"/>
      <c r="AP1227" s="1696"/>
      <c r="AQ1227" s="1697"/>
      <c r="AR1227" s="1695"/>
      <c r="AS1227" s="1696"/>
      <c r="AT1227" s="1697"/>
      <c r="AU1227" s="1695"/>
      <c r="AV1227" s="1696"/>
      <c r="AW1227" s="1697"/>
      <c r="AX1227" s="1695"/>
      <c r="AY1227" s="1696"/>
      <c r="AZ1227" s="1697"/>
      <c r="BA1227" s="1695"/>
      <c r="BB1227" s="1696"/>
      <c r="BC1227" s="1697"/>
      <c r="BD1227" s="1695"/>
      <c r="BE1227" s="1696"/>
      <c r="BF1227" s="1697"/>
      <c r="BG1227" s="1695"/>
      <c r="BH1227" s="1696"/>
      <c r="BI1227" s="1697"/>
      <c r="BJ1227" s="1695"/>
      <c r="BK1227" s="1696"/>
      <c r="BL1227" s="1697"/>
      <c r="BM1227" s="1695"/>
      <c r="BN1227" s="1696"/>
      <c r="BO1227" s="1697"/>
      <c r="BP1227" s="1695"/>
      <c r="BQ1227" s="1696"/>
      <c r="BR1227" s="1697"/>
      <c r="BS1227" s="1695"/>
      <c r="BT1227" s="1696"/>
      <c r="BU1227" s="1697"/>
      <c r="BV1227" s="1695"/>
      <c r="BW1227" s="1696"/>
      <c r="BX1227" s="1697"/>
      <c r="BY1227" s="1695"/>
      <c r="BZ1227" s="1696"/>
      <c r="CA1227" s="1697"/>
    </row>
    <row r="1228" s="1620" customFormat="1" ht="21.75" customHeight="1">
      <c r="A1228" s="1681"/>
      <c r="B1228" s="1622"/>
      <c r="C1228" s="1682"/>
      <c r="D1228" s="1689"/>
      <c r="E1228" s="1690"/>
      <c r="F1228" s="1690" t="s">
        <v>496</v>
      </c>
      <c r="G1228" s="1690" t="s">
        <v>495</v>
      </c>
      <c r="H1228" s="1695"/>
      <c r="I1228" s="1696"/>
      <c r="J1228" s="1697"/>
      <c r="K1228" s="1695"/>
      <c r="L1228" s="1696"/>
      <c r="M1228" s="1697"/>
      <c r="N1228" s="1695"/>
      <c r="O1228" s="1696"/>
      <c r="P1228" s="1697"/>
      <c r="Q1228" s="1695"/>
      <c r="R1228" s="1696"/>
      <c r="S1228" s="1697"/>
      <c r="T1228" s="1695"/>
      <c r="U1228" s="1696"/>
      <c r="V1228" s="1697"/>
      <c r="W1228" s="1695"/>
      <c r="X1228" s="1696"/>
      <c r="Y1228" s="1697"/>
      <c r="Z1228" s="1695"/>
      <c r="AA1228" s="1696"/>
      <c r="AB1228" s="1697"/>
      <c r="AC1228" s="1695"/>
      <c r="AD1228" s="1696"/>
      <c r="AE1228" s="1697"/>
      <c r="AF1228" s="1695"/>
      <c r="AG1228" s="1696"/>
      <c r="AH1228" s="1697"/>
      <c r="AI1228" s="1695"/>
      <c r="AJ1228" s="1696"/>
      <c r="AK1228" s="1697"/>
      <c r="AL1228" s="1695"/>
      <c r="AM1228" s="1696"/>
      <c r="AN1228" s="1697"/>
      <c r="AO1228" s="1695"/>
      <c r="AP1228" s="1696"/>
      <c r="AQ1228" s="1697"/>
      <c r="AR1228" s="1695"/>
      <c r="AS1228" s="1696"/>
      <c r="AT1228" s="1697"/>
      <c r="AU1228" s="1695"/>
      <c r="AV1228" s="1696"/>
      <c r="AW1228" s="1697"/>
      <c r="AX1228" s="1695"/>
      <c r="AY1228" s="1696"/>
      <c r="AZ1228" s="1697"/>
      <c r="BA1228" s="1695"/>
      <c r="BB1228" s="1696"/>
      <c r="BC1228" s="1697"/>
      <c r="BD1228" s="1695"/>
      <c r="BE1228" s="1696"/>
      <c r="BF1228" s="1697"/>
      <c r="BG1228" s="1695"/>
      <c r="BH1228" s="1696"/>
      <c r="BI1228" s="1697"/>
      <c r="BJ1228" s="1695"/>
      <c r="BK1228" s="1696"/>
      <c r="BL1228" s="1697"/>
      <c r="BM1228" s="1695"/>
      <c r="BN1228" s="1696"/>
      <c r="BO1228" s="1697"/>
      <c r="BP1228" s="1695"/>
      <c r="BQ1228" s="1696"/>
      <c r="BR1228" s="1697"/>
      <c r="BS1228" s="1695"/>
      <c r="BT1228" s="1696"/>
      <c r="BU1228" s="1697"/>
      <c r="BV1228" s="1695"/>
      <c r="BW1228" s="1696"/>
      <c r="BX1228" s="1697"/>
      <c r="BY1228" s="1695"/>
      <c r="BZ1228" s="1696"/>
      <c r="CA1228" s="1697"/>
    </row>
    <row r="1229" s="1620" customFormat="1" ht="21.75" customHeight="1">
      <c r="A1229" s="1681"/>
      <c r="B1229" s="1703" t="s">
        <v>501</v>
      </c>
      <c r="C1229" s="1652"/>
      <c r="D1229" s="1689" t="s">
        <v>522</v>
      </c>
      <c r="E1229" s="1690" t="s">
        <v>495</v>
      </c>
      <c r="F1229" s="1690"/>
      <c r="G1229" s="1690">
        <v>35</v>
      </c>
      <c r="H1229" s="1785">
        <v>0.48299999999999998</v>
      </c>
      <c r="I1229" s="1786">
        <v>0.214</v>
      </c>
      <c r="J1229" s="1694">
        <f t="shared" ref="J1229:J1230" si="2781">ROUND(SQRT(H1229^2+I1229^2)*1000/(1.73*H1231),0)</f>
        <v>9</v>
      </c>
      <c r="K1229" s="1785">
        <v>0.48299999999999998</v>
      </c>
      <c r="L1229" s="1786">
        <v>0.214</v>
      </c>
      <c r="M1229" s="1694">
        <f t="shared" ref="M1229:M1230" si="2782">ROUND(SQRT(K1229^2+L1229^2)*1000/(1.73*K1231),0)</f>
        <v>9</v>
      </c>
      <c r="N1229" s="1785">
        <v>0.48299999999999998</v>
      </c>
      <c r="O1229" s="1786">
        <v>0.214</v>
      </c>
      <c r="P1229" s="1694">
        <f t="shared" ref="P1229:P1230" si="2783">ROUND(SQRT(N1229^2+O1229^2)*1000/(1.73*N1231),0)</f>
        <v>9</v>
      </c>
      <c r="Q1229" s="1785">
        <v>0.48299999999999998</v>
      </c>
      <c r="R1229" s="1786">
        <v>0.214</v>
      </c>
      <c r="S1229" s="1694">
        <f t="shared" ref="S1229:S1230" si="2784">ROUND(SQRT(Q1229^2+R1229^2)*1000/(1.73*Q1231),0)</f>
        <v>9</v>
      </c>
      <c r="T1229" s="1785">
        <v>0.48299999999999998</v>
      </c>
      <c r="U1229" s="1786">
        <v>0.214</v>
      </c>
      <c r="V1229" s="1694">
        <f t="shared" ref="V1229:V1230" si="2785">ROUND(SQRT(T1229^2+U1229^2)*1000/(1.73*T1231),0)</f>
        <v>9</v>
      </c>
      <c r="W1229" s="1785">
        <v>0.65500000000000003</v>
      </c>
      <c r="X1229" s="1786">
        <v>0.25900000000000001</v>
      </c>
      <c r="Y1229" s="1694">
        <f t="shared" ref="Y1229:Y1230" si="2786">ROUND(SQRT(W1229^2+X1229^2)*1000/(1.73*W1231),0)</f>
        <v>12</v>
      </c>
      <c r="Z1229" s="1785">
        <v>0.65500000000000003</v>
      </c>
      <c r="AA1229" s="1786">
        <v>0.25900000000000001</v>
      </c>
      <c r="AB1229" s="1694">
        <f t="shared" ref="AB1229:AB1230" si="2787">ROUND(SQRT(Z1229^2+AA1229^2)*1000/(1.73*Z1231),0)</f>
        <v>12</v>
      </c>
      <c r="AC1229" s="1785">
        <v>0.65500000000000003</v>
      </c>
      <c r="AD1229" s="1786">
        <v>0.25900000000000001</v>
      </c>
      <c r="AE1229" s="1694">
        <f t="shared" ref="AE1229:AE1230" si="2788">ROUND(SQRT(AC1229^2+AD1229^2)*1000/(1.73*AC1231),0)</f>
        <v>12</v>
      </c>
      <c r="AF1229" s="1785">
        <v>0.65500000000000003</v>
      </c>
      <c r="AG1229" s="1786">
        <v>0.25900000000000001</v>
      </c>
      <c r="AH1229" s="1694">
        <f t="shared" ref="AH1229:AH1230" si="2789">ROUND(SQRT(AF1229^2+AG1229^2)*1000/(1.73*AF1231),0)</f>
        <v>12</v>
      </c>
      <c r="AI1229" s="1785">
        <v>0.65500000000000003</v>
      </c>
      <c r="AJ1229" s="1786">
        <v>0.25900000000000001</v>
      </c>
      <c r="AK1229" s="1694">
        <f t="shared" ref="AK1229:AK1230" si="2790">ROUND(SQRT(AI1229^2+AJ1229^2)*1000/(1.73*AI1231),0)</f>
        <v>12</v>
      </c>
      <c r="AL1229" s="1785">
        <v>0.65500000000000003</v>
      </c>
      <c r="AM1229" s="1786">
        <v>0.25900000000000001</v>
      </c>
      <c r="AN1229" s="1694">
        <f t="shared" ref="AN1229:AN1230" si="2791">ROUND(SQRT(AL1229^2+AM1229^2)*1000/(1.73*AL1231),0)</f>
        <v>12</v>
      </c>
      <c r="AO1229" s="1785">
        <v>0.65500000000000003</v>
      </c>
      <c r="AP1229" s="1786">
        <v>0.25900000000000001</v>
      </c>
      <c r="AQ1229" s="1694">
        <f t="shared" ref="AQ1229:AQ1230" si="2792">ROUND(SQRT(AO1229^2+AP1229^2)*1000/(1.73*AO1231),0)</f>
        <v>12</v>
      </c>
      <c r="AR1229" s="1785">
        <v>0.65500000000000003</v>
      </c>
      <c r="AS1229" s="1786">
        <v>0.25900000000000001</v>
      </c>
      <c r="AT1229" s="1694">
        <f t="shared" ref="AT1229:AT1230" si="2793">ROUND(SQRT(AR1229^2+AS1229^2)*1000/(1.73*AR1231),0)</f>
        <v>12</v>
      </c>
      <c r="AU1229" s="1785">
        <v>0.65500000000000003</v>
      </c>
      <c r="AV1229" s="1786">
        <v>0.25900000000000001</v>
      </c>
      <c r="AW1229" s="1694">
        <f t="shared" ref="AW1229:AW1230" si="2794">ROUND(SQRT(AU1229^2+AV1229^2)*1000/(1.73*AU1231),0)</f>
        <v>12</v>
      </c>
      <c r="AX1229" s="1785">
        <v>0.65500000000000003</v>
      </c>
      <c r="AY1229" s="1786">
        <v>0.25900000000000001</v>
      </c>
      <c r="AZ1229" s="1694">
        <f t="shared" ref="AZ1229:AZ1230" si="2795">ROUND(SQRT(AX1229^2+AY1229^2)*1000/(1.73*AX1231),0)</f>
        <v>12</v>
      </c>
      <c r="BA1229" s="1785">
        <v>0.65500000000000003</v>
      </c>
      <c r="BB1229" s="1786">
        <v>0.25900000000000001</v>
      </c>
      <c r="BC1229" s="1694">
        <f t="shared" ref="BC1229:BC1230" si="2796">ROUND(SQRT(BA1229^2+BB1229^2)*1000/(1.73*BA1231),0)</f>
        <v>12</v>
      </c>
      <c r="BD1229" s="1785">
        <v>0.65500000000000003</v>
      </c>
      <c r="BE1229" s="1786">
        <v>0.25900000000000001</v>
      </c>
      <c r="BF1229" s="1694">
        <f t="shared" ref="BF1229:BF1230" si="2797">ROUND(SQRT(BD1229^2+BE1229^2)*1000/(1.73*BD1231),0)</f>
        <v>12</v>
      </c>
      <c r="BG1229" s="1785">
        <v>0.65500000000000003</v>
      </c>
      <c r="BH1229" s="1786">
        <v>0.25900000000000001</v>
      </c>
      <c r="BI1229" s="1694">
        <f t="shared" ref="BI1229:BI1230" si="2798">ROUND(SQRT(BG1229^2+BH1229^2)*1000/(1.73*BG1231),0)</f>
        <v>12</v>
      </c>
      <c r="BJ1229" s="1785">
        <v>0.65500000000000003</v>
      </c>
      <c r="BK1229" s="1786">
        <v>0.25900000000000001</v>
      </c>
      <c r="BL1229" s="1694">
        <f t="shared" ref="BL1229:BL1230" si="2799">ROUND(SQRT(BJ1229^2+BK1229^2)*1000/(1.73*BJ1231),0)</f>
        <v>12</v>
      </c>
      <c r="BM1229" s="1785">
        <v>0.48299999999999998</v>
      </c>
      <c r="BN1229" s="1786">
        <v>0.214</v>
      </c>
      <c r="BO1229" s="1694">
        <f t="shared" ref="BO1229:BO1230" si="2800">ROUND(SQRT(BM1229^2+BN1229^2)*1000/(1.73*BM1231),0)</f>
        <v>9</v>
      </c>
      <c r="BP1229" s="1785">
        <v>0.48299999999999998</v>
      </c>
      <c r="BQ1229" s="1786">
        <v>0.214</v>
      </c>
      <c r="BR1229" s="1694">
        <f t="shared" ref="BR1229:BR1230" si="2801">ROUND(SQRT(BP1229^2+BQ1229^2)*1000/(1.73*BP1231),0)</f>
        <v>9</v>
      </c>
      <c r="BS1229" s="1785">
        <v>0.48299999999999998</v>
      </c>
      <c r="BT1229" s="1786">
        <v>0.214</v>
      </c>
      <c r="BU1229" s="1694">
        <f t="shared" ref="BU1229:BU1230" si="2802">ROUND(SQRT(BS1229^2+BT1229^2)*1000/(1.73*BS1231),0)</f>
        <v>9</v>
      </c>
      <c r="BV1229" s="1785">
        <v>0.48299999999999998</v>
      </c>
      <c r="BW1229" s="1786">
        <v>0.214</v>
      </c>
      <c r="BX1229" s="1694">
        <f t="shared" ref="BX1229:BX1230" si="2803">ROUND(SQRT(BV1229^2+BW1229^2)*1000/(1.73*BV1231),0)</f>
        <v>9</v>
      </c>
      <c r="BY1229" s="1785">
        <v>0.48299999999999998</v>
      </c>
      <c r="BZ1229" s="1786">
        <v>0.214</v>
      </c>
      <c r="CA1229" s="1694">
        <f t="shared" ref="CA1229:CA1230" si="2804">ROUND(SQRT(BY1229^2+BZ1229^2)*1000/(1.73*BY1231),0)</f>
        <v>9</v>
      </c>
    </row>
    <row r="1230" s="1620" customFormat="1" ht="21.75" customHeight="1">
      <c r="A1230" s="1681"/>
      <c r="B1230" s="1703" t="s">
        <v>523</v>
      </c>
      <c r="C1230" s="1652"/>
      <c r="D1230" s="1689" t="s">
        <v>525</v>
      </c>
      <c r="E1230" s="1690" t="s">
        <v>495</v>
      </c>
      <c r="F1230" s="1690"/>
      <c r="G1230" s="1690">
        <v>35</v>
      </c>
      <c r="H1230" s="1785">
        <v>0</v>
      </c>
      <c r="I1230" s="1786">
        <v>0</v>
      </c>
      <c r="J1230" s="1694">
        <f t="shared" si="2781"/>
        <v>0</v>
      </c>
      <c r="K1230" s="1785">
        <v>0</v>
      </c>
      <c r="L1230" s="1786">
        <v>0</v>
      </c>
      <c r="M1230" s="1694">
        <f t="shared" si="2782"/>
        <v>0</v>
      </c>
      <c r="N1230" s="1785">
        <v>0</v>
      </c>
      <c r="O1230" s="1786">
        <v>0</v>
      </c>
      <c r="P1230" s="1694">
        <f t="shared" si="2783"/>
        <v>0</v>
      </c>
      <c r="Q1230" s="1785">
        <v>0</v>
      </c>
      <c r="R1230" s="1786">
        <v>0</v>
      </c>
      <c r="S1230" s="1694">
        <f t="shared" si="2784"/>
        <v>0</v>
      </c>
      <c r="T1230" s="1785">
        <v>0</v>
      </c>
      <c r="U1230" s="1786">
        <v>0</v>
      </c>
      <c r="V1230" s="1694">
        <f t="shared" si="2785"/>
        <v>0</v>
      </c>
      <c r="W1230" s="1785">
        <v>0</v>
      </c>
      <c r="X1230" s="1786">
        <v>0</v>
      </c>
      <c r="Y1230" s="1694">
        <f t="shared" si="2786"/>
        <v>0</v>
      </c>
      <c r="Z1230" s="1785">
        <v>0</v>
      </c>
      <c r="AA1230" s="1786">
        <v>0</v>
      </c>
      <c r="AB1230" s="1694">
        <f t="shared" si="2787"/>
        <v>0</v>
      </c>
      <c r="AC1230" s="1785">
        <v>0</v>
      </c>
      <c r="AD1230" s="1786">
        <v>0</v>
      </c>
      <c r="AE1230" s="1694">
        <f t="shared" si="2788"/>
        <v>0</v>
      </c>
      <c r="AF1230" s="1785">
        <v>0</v>
      </c>
      <c r="AG1230" s="1786">
        <v>0</v>
      </c>
      <c r="AH1230" s="1694">
        <f t="shared" si="2789"/>
        <v>0</v>
      </c>
      <c r="AI1230" s="1785">
        <v>0</v>
      </c>
      <c r="AJ1230" s="1786">
        <v>0</v>
      </c>
      <c r="AK1230" s="1694">
        <f t="shared" si="2790"/>
        <v>0</v>
      </c>
      <c r="AL1230" s="1785">
        <v>0</v>
      </c>
      <c r="AM1230" s="1786">
        <v>0</v>
      </c>
      <c r="AN1230" s="1694">
        <f t="shared" si="2791"/>
        <v>0</v>
      </c>
      <c r="AO1230" s="1785">
        <v>0</v>
      </c>
      <c r="AP1230" s="1786">
        <v>0</v>
      </c>
      <c r="AQ1230" s="1694">
        <f t="shared" si="2792"/>
        <v>0</v>
      </c>
      <c r="AR1230" s="1785">
        <v>0</v>
      </c>
      <c r="AS1230" s="1786">
        <v>0</v>
      </c>
      <c r="AT1230" s="1694">
        <f t="shared" si="2793"/>
        <v>0</v>
      </c>
      <c r="AU1230" s="1785">
        <v>0</v>
      </c>
      <c r="AV1230" s="1786">
        <v>0</v>
      </c>
      <c r="AW1230" s="1694">
        <f t="shared" si="2794"/>
        <v>0</v>
      </c>
      <c r="AX1230" s="1785">
        <v>0</v>
      </c>
      <c r="AY1230" s="1786">
        <v>0</v>
      </c>
      <c r="AZ1230" s="1694">
        <f t="shared" si="2795"/>
        <v>0</v>
      </c>
      <c r="BA1230" s="1785">
        <v>0</v>
      </c>
      <c r="BB1230" s="1786">
        <v>0</v>
      </c>
      <c r="BC1230" s="1694">
        <f t="shared" si="2796"/>
        <v>0</v>
      </c>
      <c r="BD1230" s="1785">
        <v>0</v>
      </c>
      <c r="BE1230" s="1786">
        <v>0</v>
      </c>
      <c r="BF1230" s="1694">
        <f t="shared" si="2797"/>
        <v>0</v>
      </c>
      <c r="BG1230" s="1785">
        <v>0</v>
      </c>
      <c r="BH1230" s="1786">
        <v>0</v>
      </c>
      <c r="BI1230" s="1694">
        <f t="shared" si="2798"/>
        <v>0</v>
      </c>
      <c r="BJ1230" s="1785">
        <v>0</v>
      </c>
      <c r="BK1230" s="1786">
        <v>0</v>
      </c>
      <c r="BL1230" s="1694">
        <f t="shared" si="2799"/>
        <v>0</v>
      </c>
      <c r="BM1230" s="1785">
        <v>0</v>
      </c>
      <c r="BN1230" s="1786">
        <v>0</v>
      </c>
      <c r="BO1230" s="1694">
        <f t="shared" si="2800"/>
        <v>0</v>
      </c>
      <c r="BP1230" s="1785">
        <v>0</v>
      </c>
      <c r="BQ1230" s="1786">
        <v>0</v>
      </c>
      <c r="BR1230" s="1694">
        <f t="shared" si="2801"/>
        <v>0</v>
      </c>
      <c r="BS1230" s="1785">
        <v>0</v>
      </c>
      <c r="BT1230" s="1786">
        <v>0</v>
      </c>
      <c r="BU1230" s="1694">
        <f t="shared" si="2802"/>
        <v>0</v>
      </c>
      <c r="BV1230" s="1785">
        <v>0</v>
      </c>
      <c r="BW1230" s="1786">
        <v>0</v>
      </c>
      <c r="BX1230" s="1694">
        <f t="shared" si="2803"/>
        <v>0</v>
      </c>
      <c r="BY1230" s="1785">
        <v>0</v>
      </c>
      <c r="BZ1230" s="1786">
        <v>0</v>
      </c>
      <c r="CA1230" s="1694">
        <f t="shared" si="2804"/>
        <v>0</v>
      </c>
    </row>
    <row r="1231" s="1620" customFormat="1" ht="21.75" customHeight="1">
      <c r="A1231" s="1681"/>
      <c r="B1231" s="1703"/>
      <c r="C1231" s="1652"/>
      <c r="D1231" s="1689" t="s">
        <v>527</v>
      </c>
      <c r="E1231" s="1690"/>
      <c r="F1231" s="1690" t="s">
        <v>528</v>
      </c>
      <c r="G1231" s="1690">
        <v>35</v>
      </c>
      <c r="H1231" s="1695">
        <v>35</v>
      </c>
      <c r="I1231" s="1696"/>
      <c r="J1231" s="1697"/>
      <c r="K1231" s="1695">
        <v>35</v>
      </c>
      <c r="L1231" s="1696"/>
      <c r="M1231" s="1697"/>
      <c r="N1231" s="1695">
        <v>35</v>
      </c>
      <c r="O1231" s="1696"/>
      <c r="P1231" s="1697"/>
      <c r="Q1231" s="1695">
        <v>35</v>
      </c>
      <c r="R1231" s="1696"/>
      <c r="S1231" s="1697"/>
      <c r="T1231" s="1695">
        <v>35</v>
      </c>
      <c r="U1231" s="1696"/>
      <c r="V1231" s="1697"/>
      <c r="W1231" s="1695">
        <v>35</v>
      </c>
      <c r="X1231" s="1696"/>
      <c r="Y1231" s="1697"/>
      <c r="Z1231" s="1695">
        <v>35</v>
      </c>
      <c r="AA1231" s="1696"/>
      <c r="AB1231" s="1697"/>
      <c r="AC1231" s="1695">
        <v>35</v>
      </c>
      <c r="AD1231" s="1696"/>
      <c r="AE1231" s="1697"/>
      <c r="AF1231" s="1695">
        <v>35</v>
      </c>
      <c r="AG1231" s="1696"/>
      <c r="AH1231" s="1697"/>
      <c r="AI1231" s="1695">
        <v>35</v>
      </c>
      <c r="AJ1231" s="1696"/>
      <c r="AK1231" s="1697"/>
      <c r="AL1231" s="1695">
        <v>35</v>
      </c>
      <c r="AM1231" s="1696"/>
      <c r="AN1231" s="1697"/>
      <c r="AO1231" s="1695">
        <v>35</v>
      </c>
      <c r="AP1231" s="1696"/>
      <c r="AQ1231" s="1697"/>
      <c r="AR1231" s="1695">
        <v>35</v>
      </c>
      <c r="AS1231" s="1696"/>
      <c r="AT1231" s="1697"/>
      <c r="AU1231" s="1695">
        <v>35</v>
      </c>
      <c r="AV1231" s="1696"/>
      <c r="AW1231" s="1697"/>
      <c r="AX1231" s="1695">
        <v>35</v>
      </c>
      <c r="AY1231" s="1696"/>
      <c r="AZ1231" s="1697"/>
      <c r="BA1231" s="1695">
        <v>35</v>
      </c>
      <c r="BB1231" s="1696"/>
      <c r="BC1231" s="1697"/>
      <c r="BD1231" s="1695">
        <v>35</v>
      </c>
      <c r="BE1231" s="1696"/>
      <c r="BF1231" s="1697"/>
      <c r="BG1231" s="1695">
        <v>35</v>
      </c>
      <c r="BH1231" s="1696"/>
      <c r="BI1231" s="1697"/>
      <c r="BJ1231" s="1695">
        <v>35</v>
      </c>
      <c r="BK1231" s="1696"/>
      <c r="BL1231" s="1697"/>
      <c r="BM1231" s="1695">
        <v>35</v>
      </c>
      <c r="BN1231" s="1696"/>
      <c r="BO1231" s="1697"/>
      <c r="BP1231" s="1695">
        <v>35</v>
      </c>
      <c r="BQ1231" s="1696"/>
      <c r="BR1231" s="1697"/>
      <c r="BS1231" s="1695">
        <v>35</v>
      </c>
      <c r="BT1231" s="1696"/>
      <c r="BU1231" s="1697"/>
      <c r="BV1231" s="1695">
        <v>35</v>
      </c>
      <c r="BW1231" s="1696"/>
      <c r="BX1231" s="1697"/>
      <c r="BY1231" s="1695">
        <v>35</v>
      </c>
      <c r="BZ1231" s="1696"/>
      <c r="CA1231" s="1697"/>
    </row>
    <row r="1232" s="1620" customFormat="1" ht="21.75" customHeight="1">
      <c r="A1232" s="1681"/>
      <c r="B1232" s="1703"/>
      <c r="C1232" s="1652"/>
      <c r="D1232" s="1791" t="s">
        <v>529</v>
      </c>
      <c r="E1232" s="1708"/>
      <c r="F1232" s="1708" t="s">
        <v>528</v>
      </c>
      <c r="G1232" s="1708">
        <v>35</v>
      </c>
      <c r="H1232" s="1695">
        <v>35</v>
      </c>
      <c r="I1232" s="1696"/>
      <c r="J1232" s="1697"/>
      <c r="K1232" s="1695">
        <v>35</v>
      </c>
      <c r="L1232" s="1696"/>
      <c r="M1232" s="1697"/>
      <c r="N1232" s="1695">
        <v>35</v>
      </c>
      <c r="O1232" s="1696"/>
      <c r="P1232" s="1697"/>
      <c r="Q1232" s="1695">
        <v>35</v>
      </c>
      <c r="R1232" s="1696"/>
      <c r="S1232" s="1697"/>
      <c r="T1232" s="1695">
        <v>35</v>
      </c>
      <c r="U1232" s="1696"/>
      <c r="V1232" s="1697"/>
      <c r="W1232" s="1695">
        <v>35</v>
      </c>
      <c r="X1232" s="1696"/>
      <c r="Y1232" s="1697"/>
      <c r="Z1232" s="1695">
        <v>35</v>
      </c>
      <c r="AA1232" s="1696"/>
      <c r="AB1232" s="1697"/>
      <c r="AC1232" s="1695">
        <v>35</v>
      </c>
      <c r="AD1232" s="1696"/>
      <c r="AE1232" s="1697"/>
      <c r="AF1232" s="1695">
        <v>35</v>
      </c>
      <c r="AG1232" s="1696"/>
      <c r="AH1232" s="1697"/>
      <c r="AI1232" s="1695">
        <v>35</v>
      </c>
      <c r="AJ1232" s="1696"/>
      <c r="AK1232" s="1697"/>
      <c r="AL1232" s="1695">
        <v>35</v>
      </c>
      <c r="AM1232" s="1696"/>
      <c r="AN1232" s="1697"/>
      <c r="AO1232" s="1695">
        <v>35</v>
      </c>
      <c r="AP1232" s="1696"/>
      <c r="AQ1232" s="1697"/>
      <c r="AR1232" s="1695">
        <v>35</v>
      </c>
      <c r="AS1232" s="1696"/>
      <c r="AT1232" s="1697"/>
      <c r="AU1232" s="1695">
        <v>35</v>
      </c>
      <c r="AV1232" s="1696"/>
      <c r="AW1232" s="1697"/>
      <c r="AX1232" s="1695">
        <v>35</v>
      </c>
      <c r="AY1232" s="1696"/>
      <c r="AZ1232" s="1697"/>
      <c r="BA1232" s="1695">
        <v>35</v>
      </c>
      <c r="BB1232" s="1696"/>
      <c r="BC1232" s="1697"/>
      <c r="BD1232" s="1695">
        <v>35</v>
      </c>
      <c r="BE1232" s="1696"/>
      <c r="BF1232" s="1697"/>
      <c r="BG1232" s="1695">
        <v>35</v>
      </c>
      <c r="BH1232" s="1696"/>
      <c r="BI1232" s="1697"/>
      <c r="BJ1232" s="1695">
        <v>35</v>
      </c>
      <c r="BK1232" s="1696"/>
      <c r="BL1232" s="1697"/>
      <c r="BM1232" s="1695">
        <v>35</v>
      </c>
      <c r="BN1232" s="1696"/>
      <c r="BO1232" s="1697"/>
      <c r="BP1232" s="1695">
        <v>35</v>
      </c>
      <c r="BQ1232" s="1696"/>
      <c r="BR1232" s="1697"/>
      <c r="BS1232" s="1695">
        <v>35</v>
      </c>
      <c r="BT1232" s="1696"/>
      <c r="BU1232" s="1697"/>
      <c r="BV1232" s="1695">
        <v>35</v>
      </c>
      <c r="BW1232" s="1696"/>
      <c r="BX1232" s="1697"/>
      <c r="BY1232" s="1695">
        <v>35</v>
      </c>
      <c r="BZ1232" s="1696"/>
      <c r="CA1232" s="1697"/>
    </row>
    <row r="1233" s="1620" customFormat="1" ht="21.75" customHeight="1">
      <c r="A1233" s="1681"/>
      <c r="B1233" s="1703"/>
      <c r="C1233" s="1652"/>
      <c r="D1233" s="1689" t="s">
        <v>527</v>
      </c>
      <c r="E1233" s="1690"/>
      <c r="F1233" s="1690" t="s">
        <v>528</v>
      </c>
      <c r="G1233" s="1690">
        <v>10</v>
      </c>
      <c r="H1233" s="1695">
        <v>10</v>
      </c>
      <c r="I1233" s="1696"/>
      <c r="J1233" s="1697"/>
      <c r="K1233" s="1695">
        <v>10</v>
      </c>
      <c r="L1233" s="1696"/>
      <c r="M1233" s="1697"/>
      <c r="N1233" s="1695">
        <v>10</v>
      </c>
      <c r="O1233" s="1696"/>
      <c r="P1233" s="1697"/>
      <c r="Q1233" s="1695">
        <v>10</v>
      </c>
      <c r="R1233" s="1696"/>
      <c r="S1233" s="1697"/>
      <c r="T1233" s="1695">
        <v>10</v>
      </c>
      <c r="U1233" s="1696"/>
      <c r="V1233" s="1697"/>
      <c r="W1233" s="1695">
        <v>10</v>
      </c>
      <c r="X1233" s="1696"/>
      <c r="Y1233" s="1697"/>
      <c r="Z1233" s="1695">
        <v>10</v>
      </c>
      <c r="AA1233" s="1696"/>
      <c r="AB1233" s="1697"/>
      <c r="AC1233" s="1695">
        <v>10</v>
      </c>
      <c r="AD1233" s="1696"/>
      <c r="AE1233" s="1697"/>
      <c r="AF1233" s="1695">
        <v>10</v>
      </c>
      <c r="AG1233" s="1696"/>
      <c r="AH1233" s="1697"/>
      <c r="AI1233" s="1695">
        <v>10</v>
      </c>
      <c r="AJ1233" s="1696"/>
      <c r="AK1233" s="1697"/>
      <c r="AL1233" s="1695">
        <v>10</v>
      </c>
      <c r="AM1233" s="1696"/>
      <c r="AN1233" s="1697"/>
      <c r="AO1233" s="1695">
        <v>10</v>
      </c>
      <c r="AP1233" s="1696"/>
      <c r="AQ1233" s="1697"/>
      <c r="AR1233" s="1695">
        <v>10</v>
      </c>
      <c r="AS1233" s="1696"/>
      <c r="AT1233" s="1697"/>
      <c r="AU1233" s="1695">
        <v>10</v>
      </c>
      <c r="AV1233" s="1696"/>
      <c r="AW1233" s="1697"/>
      <c r="AX1233" s="1695">
        <v>10</v>
      </c>
      <c r="AY1233" s="1696"/>
      <c r="AZ1233" s="1697"/>
      <c r="BA1233" s="1695">
        <v>10</v>
      </c>
      <c r="BB1233" s="1696"/>
      <c r="BC1233" s="1697"/>
      <c r="BD1233" s="1695">
        <v>10</v>
      </c>
      <c r="BE1233" s="1696"/>
      <c r="BF1233" s="1697"/>
      <c r="BG1233" s="1695">
        <v>10</v>
      </c>
      <c r="BH1233" s="1696"/>
      <c r="BI1233" s="1697"/>
      <c r="BJ1233" s="1695">
        <v>10</v>
      </c>
      <c r="BK1233" s="1696"/>
      <c r="BL1233" s="1697"/>
      <c r="BM1233" s="1695">
        <v>10</v>
      </c>
      <c r="BN1233" s="1696"/>
      <c r="BO1233" s="1697"/>
      <c r="BP1233" s="1695">
        <v>10</v>
      </c>
      <c r="BQ1233" s="1696"/>
      <c r="BR1233" s="1697"/>
      <c r="BS1233" s="1695">
        <v>10</v>
      </c>
      <c r="BT1233" s="1696"/>
      <c r="BU1233" s="1697"/>
      <c r="BV1233" s="1695">
        <v>10</v>
      </c>
      <c r="BW1233" s="1696"/>
      <c r="BX1233" s="1697"/>
      <c r="BY1233" s="1695">
        <v>10</v>
      </c>
      <c r="BZ1233" s="1696"/>
      <c r="CA1233" s="1697"/>
    </row>
    <row r="1234" s="1620" customFormat="1" ht="21.75" customHeight="1">
      <c r="A1234" s="1681"/>
      <c r="B1234" s="1703"/>
      <c r="C1234" s="1652"/>
      <c r="D1234" s="1689" t="s">
        <v>529</v>
      </c>
      <c r="E1234" s="1708"/>
      <c r="F1234" s="1708" t="s">
        <v>528</v>
      </c>
      <c r="G1234" s="1708">
        <v>10</v>
      </c>
      <c r="H1234" s="1695">
        <v>10</v>
      </c>
      <c r="I1234" s="1696"/>
      <c r="J1234" s="1697"/>
      <c r="K1234" s="1695">
        <v>10</v>
      </c>
      <c r="L1234" s="1696"/>
      <c r="M1234" s="1697"/>
      <c r="N1234" s="1695">
        <v>10</v>
      </c>
      <c r="O1234" s="1696"/>
      <c r="P1234" s="1697"/>
      <c r="Q1234" s="1695">
        <v>10</v>
      </c>
      <c r="R1234" s="1696"/>
      <c r="S1234" s="1697"/>
      <c r="T1234" s="1695">
        <v>10</v>
      </c>
      <c r="U1234" s="1696"/>
      <c r="V1234" s="1697"/>
      <c r="W1234" s="1695">
        <v>10</v>
      </c>
      <c r="X1234" s="1696"/>
      <c r="Y1234" s="1697"/>
      <c r="Z1234" s="1695">
        <v>10</v>
      </c>
      <c r="AA1234" s="1696"/>
      <c r="AB1234" s="1697"/>
      <c r="AC1234" s="1695">
        <v>10</v>
      </c>
      <c r="AD1234" s="1696"/>
      <c r="AE1234" s="1697"/>
      <c r="AF1234" s="1695">
        <v>10</v>
      </c>
      <c r="AG1234" s="1696"/>
      <c r="AH1234" s="1697"/>
      <c r="AI1234" s="1695">
        <v>10</v>
      </c>
      <c r="AJ1234" s="1696"/>
      <c r="AK1234" s="1697"/>
      <c r="AL1234" s="1695">
        <v>10</v>
      </c>
      <c r="AM1234" s="1696"/>
      <c r="AN1234" s="1697"/>
      <c r="AO1234" s="1695">
        <v>10</v>
      </c>
      <c r="AP1234" s="1696"/>
      <c r="AQ1234" s="1697"/>
      <c r="AR1234" s="1695">
        <v>10</v>
      </c>
      <c r="AS1234" s="1696"/>
      <c r="AT1234" s="1697"/>
      <c r="AU1234" s="1695">
        <v>10</v>
      </c>
      <c r="AV1234" s="1696"/>
      <c r="AW1234" s="1697"/>
      <c r="AX1234" s="1695">
        <v>10</v>
      </c>
      <c r="AY1234" s="1696"/>
      <c r="AZ1234" s="1697"/>
      <c r="BA1234" s="1695">
        <v>10</v>
      </c>
      <c r="BB1234" s="1696"/>
      <c r="BC1234" s="1697"/>
      <c r="BD1234" s="1695">
        <v>10</v>
      </c>
      <c r="BE1234" s="1696"/>
      <c r="BF1234" s="1697"/>
      <c r="BG1234" s="1695">
        <v>10</v>
      </c>
      <c r="BH1234" s="1696"/>
      <c r="BI1234" s="1697"/>
      <c r="BJ1234" s="1695">
        <v>10</v>
      </c>
      <c r="BK1234" s="1696"/>
      <c r="BL1234" s="1697"/>
      <c r="BM1234" s="1695">
        <v>10</v>
      </c>
      <c r="BN1234" s="1696"/>
      <c r="BO1234" s="1697"/>
      <c r="BP1234" s="1695">
        <v>10</v>
      </c>
      <c r="BQ1234" s="1696"/>
      <c r="BR1234" s="1697"/>
      <c r="BS1234" s="1695">
        <v>10</v>
      </c>
      <c r="BT1234" s="1696"/>
      <c r="BU1234" s="1697"/>
      <c r="BV1234" s="1695">
        <v>10</v>
      </c>
      <c r="BW1234" s="1696"/>
      <c r="BX1234" s="1697"/>
      <c r="BY1234" s="1695">
        <v>10</v>
      </c>
      <c r="BZ1234" s="1696"/>
      <c r="CA1234" s="1697"/>
    </row>
    <row r="1235" s="1620" customFormat="1" ht="21.75" customHeight="1">
      <c r="A1235" s="1681"/>
      <c r="B1235" s="1622" t="s">
        <v>644</v>
      </c>
      <c r="C1235" s="1682" t="s">
        <v>811</v>
      </c>
      <c r="D1235" s="1705" t="s">
        <v>531</v>
      </c>
      <c r="E1235" s="1690" t="s">
        <v>495</v>
      </c>
      <c r="F1235" s="1690" t="s">
        <v>495</v>
      </c>
      <c r="G1235" s="1690">
        <v>10</v>
      </c>
      <c r="H1235" s="1699">
        <v>0</v>
      </c>
      <c r="I1235" s="1702">
        <v>0</v>
      </c>
      <c r="J1235" s="1694">
        <f>ROUND(SQRT(H1235^2+I1235^2)*1000/(1.73*H1233),0)</f>
        <v>0</v>
      </c>
      <c r="K1235" s="1699">
        <v>0</v>
      </c>
      <c r="L1235" s="1702">
        <v>0</v>
      </c>
      <c r="M1235" s="1694">
        <f>ROUND(SQRT(K1235^2+L1235^2)*1000/(1.73*K1233),0)</f>
        <v>0</v>
      </c>
      <c r="N1235" s="1699">
        <v>0</v>
      </c>
      <c r="O1235" s="1702">
        <v>0</v>
      </c>
      <c r="P1235" s="1694">
        <f>ROUND(SQRT(N1235^2+O1235^2)*1000/(1.73*N1233),0)</f>
        <v>0</v>
      </c>
      <c r="Q1235" s="1699">
        <v>0</v>
      </c>
      <c r="R1235" s="1702">
        <v>0</v>
      </c>
      <c r="S1235" s="1694">
        <f>ROUND(SQRT(Q1235^2+R1235^2)*1000/(1.73*Q1233),0)</f>
        <v>0</v>
      </c>
      <c r="T1235" s="1699">
        <v>0</v>
      </c>
      <c r="U1235" s="1702">
        <v>0</v>
      </c>
      <c r="V1235" s="1694">
        <f>ROUND(SQRT(T1235^2+U1235^2)*1000/(1.73*T1233),0)</f>
        <v>0</v>
      </c>
      <c r="W1235" s="1699">
        <v>0</v>
      </c>
      <c r="X1235" s="1702">
        <v>0</v>
      </c>
      <c r="Y1235" s="1694">
        <f>ROUND(SQRT(W1235^2+X1235^2)*1000/(1.73*W1233),0)</f>
        <v>0</v>
      </c>
      <c r="Z1235" s="1699">
        <v>0</v>
      </c>
      <c r="AA1235" s="1702">
        <v>0</v>
      </c>
      <c r="AB1235" s="1694">
        <f>ROUND(SQRT(Z1235^2+AA1235^2)*1000/(1.73*Z1233),0)</f>
        <v>0</v>
      </c>
      <c r="AC1235" s="1699">
        <v>0</v>
      </c>
      <c r="AD1235" s="1702">
        <v>0</v>
      </c>
      <c r="AE1235" s="1694">
        <f>ROUND(SQRT(AC1235^2+AD1235^2)*1000/(1.73*AC1233),0)</f>
        <v>0</v>
      </c>
      <c r="AF1235" s="1699">
        <v>0</v>
      </c>
      <c r="AG1235" s="1702">
        <v>0</v>
      </c>
      <c r="AH1235" s="1694">
        <f>ROUND(SQRT(AF1235^2+AG1235^2)*1000/(1.73*AF1233),0)</f>
        <v>0</v>
      </c>
      <c r="AI1235" s="1699">
        <v>0</v>
      </c>
      <c r="AJ1235" s="1702">
        <v>0</v>
      </c>
      <c r="AK1235" s="1694">
        <f>ROUND(SQRT(AI1235^2+AJ1235^2)*1000/(1.73*AI1233),0)</f>
        <v>0</v>
      </c>
      <c r="AL1235" s="1699">
        <v>0</v>
      </c>
      <c r="AM1235" s="1702">
        <v>0</v>
      </c>
      <c r="AN1235" s="1694">
        <f>ROUND(SQRT(AL1235^2+AM1235^2)*1000/(1.73*AL1233),0)</f>
        <v>0</v>
      </c>
      <c r="AO1235" s="1699">
        <v>0</v>
      </c>
      <c r="AP1235" s="1702">
        <v>0</v>
      </c>
      <c r="AQ1235" s="1694">
        <f>ROUND(SQRT(AO1235^2+AP1235^2)*1000/(1.73*AO1233),0)</f>
        <v>0</v>
      </c>
      <c r="AR1235" s="1699">
        <v>0</v>
      </c>
      <c r="AS1235" s="1702">
        <v>0</v>
      </c>
      <c r="AT1235" s="1694">
        <f>ROUND(SQRT(AR1235^2+AS1235^2)*1000/(1.73*AR1233),0)</f>
        <v>0</v>
      </c>
      <c r="AU1235" s="1699">
        <v>0</v>
      </c>
      <c r="AV1235" s="1702">
        <v>0</v>
      </c>
      <c r="AW1235" s="1694">
        <f>ROUND(SQRT(AU1235^2+AV1235^2)*1000/(1.73*AU1233),0)</f>
        <v>0</v>
      </c>
      <c r="AX1235" s="1699">
        <v>0</v>
      </c>
      <c r="AY1235" s="1702">
        <v>0</v>
      </c>
      <c r="AZ1235" s="1694">
        <f>ROUND(SQRT(AX1235^2+AY1235^2)*1000/(1.73*AX1233),0)</f>
        <v>0</v>
      </c>
      <c r="BA1235" s="1699">
        <v>0</v>
      </c>
      <c r="BB1235" s="1702">
        <v>0</v>
      </c>
      <c r="BC1235" s="1694">
        <f>ROUND(SQRT(BA1235^2+BB1235^2)*1000/(1.73*BA1233),0)</f>
        <v>0</v>
      </c>
      <c r="BD1235" s="1699">
        <v>0</v>
      </c>
      <c r="BE1235" s="1702">
        <v>0</v>
      </c>
      <c r="BF1235" s="1694">
        <f>ROUND(SQRT(BD1235^2+BE1235^2)*1000/(1.73*BD1233),0)</f>
        <v>0</v>
      </c>
      <c r="BG1235" s="1699">
        <v>0</v>
      </c>
      <c r="BH1235" s="1702">
        <v>0</v>
      </c>
      <c r="BI1235" s="1694">
        <f>ROUND(SQRT(BG1235^2+BH1235^2)*1000/(1.73*BG1233),0)</f>
        <v>0</v>
      </c>
      <c r="BJ1235" s="1699">
        <v>0</v>
      </c>
      <c r="BK1235" s="1702">
        <v>0</v>
      </c>
      <c r="BL1235" s="1694">
        <f>ROUND(SQRT(BJ1235^2+BK1235^2)*1000/(1.73*BJ1233),0)</f>
        <v>0</v>
      </c>
      <c r="BM1235" s="1699">
        <v>0</v>
      </c>
      <c r="BN1235" s="1702">
        <v>0</v>
      </c>
      <c r="BO1235" s="1694">
        <f>ROUND(SQRT(BM1235^2+BN1235^2)*1000/(1.73*BM1233),0)</f>
        <v>0</v>
      </c>
      <c r="BP1235" s="1699">
        <v>0</v>
      </c>
      <c r="BQ1235" s="1702">
        <v>0</v>
      </c>
      <c r="BR1235" s="1694">
        <f>ROUND(SQRT(BP1235^2+BQ1235^2)*1000/(1.73*BP1233),0)</f>
        <v>0</v>
      </c>
      <c r="BS1235" s="1699">
        <v>0</v>
      </c>
      <c r="BT1235" s="1702">
        <v>0</v>
      </c>
      <c r="BU1235" s="1694">
        <f>ROUND(SQRT(BS1235^2+BT1235^2)*1000/(1.73*BS1233),0)</f>
        <v>0</v>
      </c>
      <c r="BV1235" s="1699">
        <v>0</v>
      </c>
      <c r="BW1235" s="1702">
        <v>0</v>
      </c>
      <c r="BX1235" s="1694">
        <f>ROUND(SQRT(BV1235^2+BW1235^2)*1000/(1.73*BV1233),0)</f>
        <v>0</v>
      </c>
      <c r="BY1235" s="1699">
        <v>0</v>
      </c>
      <c r="BZ1235" s="1702">
        <v>0</v>
      </c>
      <c r="CA1235" s="1694">
        <f>ROUND(SQRT(BY1235^2+BZ1235^2)*1000/(1.73*BY1233),0)</f>
        <v>0</v>
      </c>
    </row>
    <row r="1236" s="1620" customFormat="1" ht="21.75" customHeight="1">
      <c r="A1236" s="1681"/>
      <c r="B1236" s="1622"/>
      <c r="C1236" s="1682" t="s">
        <v>812</v>
      </c>
      <c r="D1236" s="1705" t="s">
        <v>125</v>
      </c>
      <c r="E1236" s="1690" t="s">
        <v>495</v>
      </c>
      <c r="F1236" s="1690" t="s">
        <v>495</v>
      </c>
      <c r="G1236" s="1690">
        <v>10</v>
      </c>
      <c r="H1236" s="1699">
        <v>0.027</v>
      </c>
      <c r="I1236" s="1702">
        <v>0.01</v>
      </c>
      <c r="J1236" s="1694">
        <f>ROUND(SQRT(H1236^2+I1236^2)*1000/(1.73*H1233),0)</f>
        <v>2</v>
      </c>
      <c r="K1236" s="1699">
        <v>0.027</v>
      </c>
      <c r="L1236" s="1702">
        <v>0.01</v>
      </c>
      <c r="M1236" s="1694">
        <f>ROUND(SQRT(K1236^2+L1236^2)*1000/(1.73*K1233),0)</f>
        <v>2</v>
      </c>
      <c r="N1236" s="1699">
        <v>0.027</v>
      </c>
      <c r="O1236" s="1702">
        <v>0.01</v>
      </c>
      <c r="P1236" s="1694">
        <f>ROUND(SQRT(N1236^2+O1236^2)*1000/(1.73*N1233),0)</f>
        <v>2</v>
      </c>
      <c r="Q1236" s="1699">
        <v>0.027</v>
      </c>
      <c r="R1236" s="1702">
        <v>0.01</v>
      </c>
      <c r="S1236" s="1694">
        <f>ROUND(SQRT(Q1236^2+R1236^2)*1000/(1.73*Q1233),0)</f>
        <v>2</v>
      </c>
      <c r="T1236" s="1699">
        <v>0.027</v>
      </c>
      <c r="U1236" s="1702">
        <v>0.01</v>
      </c>
      <c r="V1236" s="1694">
        <f>ROUND(SQRT(T1236^2+U1236^2)*1000/(1.73*T1233),0)</f>
        <v>2</v>
      </c>
      <c r="W1236" s="1699">
        <v>0.034000000000000002</v>
      </c>
      <c r="X1236" s="1702">
        <v>0.012</v>
      </c>
      <c r="Y1236" s="1694">
        <f>ROUND(SQRT(W1236^2+X1236^2)*1000/(1.73*W1233),0)</f>
        <v>2</v>
      </c>
      <c r="Z1236" s="1699">
        <v>0.034000000000000002</v>
      </c>
      <c r="AA1236" s="1702">
        <v>0.012</v>
      </c>
      <c r="AB1236" s="1694">
        <f>ROUND(SQRT(Z1236^2+AA1236^2)*1000/(1.73*Z1233),0)</f>
        <v>2</v>
      </c>
      <c r="AC1236" s="1699">
        <v>0.034000000000000002</v>
      </c>
      <c r="AD1236" s="1702">
        <v>0.012</v>
      </c>
      <c r="AE1236" s="1694">
        <f>ROUND(SQRT(AC1236^2+AD1236^2)*1000/(1.73*AC1233),0)</f>
        <v>2</v>
      </c>
      <c r="AF1236" s="1699">
        <v>0.034000000000000002</v>
      </c>
      <c r="AG1236" s="1702">
        <v>0.012</v>
      </c>
      <c r="AH1236" s="1694">
        <f>ROUND(SQRT(AF1236^2+AG1236^2)*1000/(1.73*AF1233),0)</f>
        <v>2</v>
      </c>
      <c r="AI1236" s="1699">
        <v>0.034000000000000002</v>
      </c>
      <c r="AJ1236" s="1702">
        <v>0.012</v>
      </c>
      <c r="AK1236" s="1694">
        <f>ROUND(SQRT(AI1236^2+AJ1236^2)*1000/(1.73*AI1233),0)</f>
        <v>2</v>
      </c>
      <c r="AL1236" s="1699">
        <v>0.034000000000000002</v>
      </c>
      <c r="AM1236" s="1702">
        <v>0.012</v>
      </c>
      <c r="AN1236" s="1694">
        <f>ROUND(SQRT(AL1236^2+AM1236^2)*1000/(1.73*AL1233),0)</f>
        <v>2</v>
      </c>
      <c r="AO1236" s="1699">
        <v>0.034000000000000002</v>
      </c>
      <c r="AP1236" s="1702">
        <v>0.012</v>
      </c>
      <c r="AQ1236" s="1694">
        <f>ROUND(SQRT(AO1236^2+AP1236^2)*1000/(1.73*AO1233),0)</f>
        <v>2</v>
      </c>
      <c r="AR1236" s="1699">
        <v>0.034000000000000002</v>
      </c>
      <c r="AS1236" s="1702">
        <v>0.012</v>
      </c>
      <c r="AT1236" s="1694">
        <f>ROUND(SQRT(AR1236^2+AS1236^2)*1000/(1.73*AR1233),0)</f>
        <v>2</v>
      </c>
      <c r="AU1236" s="1699">
        <v>0.034000000000000002</v>
      </c>
      <c r="AV1236" s="1702">
        <v>0.012</v>
      </c>
      <c r="AW1236" s="1694">
        <f>ROUND(SQRT(AU1236^2+AV1236^2)*1000/(1.73*AU1233),0)</f>
        <v>2</v>
      </c>
      <c r="AX1236" s="1699">
        <v>0.034000000000000002</v>
      </c>
      <c r="AY1236" s="1702">
        <v>0.012</v>
      </c>
      <c r="AZ1236" s="1694">
        <f>ROUND(SQRT(AX1236^2+AY1236^2)*1000/(1.73*AX1233),0)</f>
        <v>2</v>
      </c>
      <c r="BA1236" s="1699">
        <v>0.034000000000000002</v>
      </c>
      <c r="BB1236" s="1702">
        <v>0.012</v>
      </c>
      <c r="BC1236" s="1694">
        <f>ROUND(SQRT(BA1236^2+BB1236^2)*1000/(1.73*BA1233),0)</f>
        <v>2</v>
      </c>
      <c r="BD1236" s="1699">
        <v>0.034000000000000002</v>
      </c>
      <c r="BE1236" s="1702">
        <v>0.012</v>
      </c>
      <c r="BF1236" s="1694">
        <f>ROUND(SQRT(BD1236^2+BE1236^2)*1000/(1.73*BD1233),0)</f>
        <v>2</v>
      </c>
      <c r="BG1236" s="1699">
        <v>0.034000000000000002</v>
      </c>
      <c r="BH1236" s="1702">
        <v>0.012</v>
      </c>
      <c r="BI1236" s="1694">
        <f>ROUND(SQRT(BG1236^2+BH1236^2)*1000/(1.73*BG1233),0)</f>
        <v>2</v>
      </c>
      <c r="BJ1236" s="1699">
        <v>0.034000000000000002</v>
      </c>
      <c r="BK1236" s="1702">
        <v>0.012</v>
      </c>
      <c r="BL1236" s="1694">
        <f>ROUND(SQRT(BJ1236^2+BK1236^2)*1000/(1.73*BJ1233),0)</f>
        <v>2</v>
      </c>
      <c r="BM1236" s="1699">
        <v>0.027</v>
      </c>
      <c r="BN1236" s="1702">
        <v>0.01</v>
      </c>
      <c r="BO1236" s="1694">
        <f>ROUND(SQRT(BM1236^2+BN1236^2)*1000/(1.73*BM1233),0)</f>
        <v>2</v>
      </c>
      <c r="BP1236" s="1699">
        <v>0.027</v>
      </c>
      <c r="BQ1236" s="1702">
        <v>0.01</v>
      </c>
      <c r="BR1236" s="1694">
        <f>ROUND(SQRT(BP1236^2+BQ1236^2)*1000/(1.73*BP1233),0)</f>
        <v>2</v>
      </c>
      <c r="BS1236" s="1699">
        <v>0.027</v>
      </c>
      <c r="BT1236" s="1702">
        <v>0.01</v>
      </c>
      <c r="BU1236" s="1694">
        <f>ROUND(SQRT(BS1236^2+BT1236^2)*1000/(1.73*BS1233),0)</f>
        <v>2</v>
      </c>
      <c r="BV1236" s="1699">
        <v>0.027</v>
      </c>
      <c r="BW1236" s="1702">
        <v>0.01</v>
      </c>
      <c r="BX1236" s="1694">
        <f>ROUND(SQRT(BV1236^2+BW1236^2)*1000/(1.73*BV1233),0)</f>
        <v>2</v>
      </c>
      <c r="BY1236" s="1699">
        <v>0.027</v>
      </c>
      <c r="BZ1236" s="1702">
        <v>0.01</v>
      </c>
      <c r="CA1236" s="1694">
        <f>ROUND(SQRT(BY1236^2+BZ1236^2)*1000/(1.73*BY1233),0)</f>
        <v>2</v>
      </c>
    </row>
    <row r="1237" s="1620" customFormat="1" ht="21.75" customHeight="1">
      <c r="A1237" s="1681"/>
      <c r="B1237" s="1622"/>
      <c r="C1237" s="1682" t="s">
        <v>813</v>
      </c>
      <c r="D1237" s="1705" t="s">
        <v>106</v>
      </c>
      <c r="E1237" s="1690" t="s">
        <v>495</v>
      </c>
      <c r="F1237" s="1690" t="s">
        <v>495</v>
      </c>
      <c r="G1237" s="1690">
        <v>10</v>
      </c>
      <c r="H1237" s="1699">
        <v>0.082000000000000003</v>
      </c>
      <c r="I1237" s="1702">
        <v>0.075999999999999998</v>
      </c>
      <c r="J1237" s="1694">
        <f>ROUND(SQRT(H1237^2+I1237^2)*1000/(1.73*H1233),0)</f>
        <v>6</v>
      </c>
      <c r="K1237" s="1699">
        <v>0.082000000000000003</v>
      </c>
      <c r="L1237" s="1702">
        <v>0.075999999999999998</v>
      </c>
      <c r="M1237" s="1694">
        <f>ROUND(SQRT(K1237^2+L1237^2)*1000/(1.73*K1233),0)</f>
        <v>6</v>
      </c>
      <c r="N1237" s="1699">
        <v>0.082000000000000003</v>
      </c>
      <c r="O1237" s="1702">
        <v>0.075999999999999998</v>
      </c>
      <c r="P1237" s="1694">
        <f>ROUND(SQRT(N1237^2+O1237^2)*1000/(1.73*N1233),0)</f>
        <v>6</v>
      </c>
      <c r="Q1237" s="1699">
        <v>0.082000000000000003</v>
      </c>
      <c r="R1237" s="1702">
        <v>0.075999999999999998</v>
      </c>
      <c r="S1237" s="1694">
        <f>ROUND(SQRT(Q1237^2+R1237^2)*1000/(1.73*Q1233),0)</f>
        <v>6</v>
      </c>
      <c r="T1237" s="1699">
        <v>0.082000000000000003</v>
      </c>
      <c r="U1237" s="1702">
        <v>0.075999999999999998</v>
      </c>
      <c r="V1237" s="1694">
        <f>ROUND(SQRT(T1237^2+U1237^2)*1000/(1.73*T1233),0)</f>
        <v>6</v>
      </c>
      <c r="W1237" s="1699">
        <v>0.153</v>
      </c>
      <c r="X1237" s="1702">
        <v>0.105</v>
      </c>
      <c r="Y1237" s="1694">
        <f>ROUND(SQRT(W1237^2+X1237^2)*1000/(1.73*W1233),0)</f>
        <v>11</v>
      </c>
      <c r="Z1237" s="1699">
        <v>0.153</v>
      </c>
      <c r="AA1237" s="1702">
        <v>0.105</v>
      </c>
      <c r="AB1237" s="1694">
        <f>ROUND(SQRT(Z1237^2+AA1237^2)*1000/(1.73*Z1233),0)</f>
        <v>11</v>
      </c>
      <c r="AC1237" s="1699">
        <v>0.153</v>
      </c>
      <c r="AD1237" s="1702">
        <v>0.105</v>
      </c>
      <c r="AE1237" s="1694">
        <f>ROUND(SQRT(AC1237^2+AD1237^2)*1000/(1.73*AC1233),0)</f>
        <v>11</v>
      </c>
      <c r="AF1237" s="1699">
        <v>0.153</v>
      </c>
      <c r="AG1237" s="1702">
        <v>0.105</v>
      </c>
      <c r="AH1237" s="1694">
        <f>ROUND(SQRT(AF1237^2+AG1237^2)*1000/(1.73*AF1233),0)</f>
        <v>11</v>
      </c>
      <c r="AI1237" s="1699">
        <v>0.153</v>
      </c>
      <c r="AJ1237" s="1702">
        <v>0.105</v>
      </c>
      <c r="AK1237" s="1694">
        <f>ROUND(SQRT(AI1237^2+AJ1237^2)*1000/(1.73*AI1233),0)</f>
        <v>11</v>
      </c>
      <c r="AL1237" s="1699">
        <v>0.153</v>
      </c>
      <c r="AM1237" s="1702">
        <v>0.105</v>
      </c>
      <c r="AN1237" s="1694">
        <f>ROUND(SQRT(AL1237^2+AM1237^2)*1000/(1.73*AL1233),0)</f>
        <v>11</v>
      </c>
      <c r="AO1237" s="1699">
        <v>0.153</v>
      </c>
      <c r="AP1237" s="1702">
        <v>0.105</v>
      </c>
      <c r="AQ1237" s="1694">
        <f>ROUND(SQRT(AO1237^2+AP1237^2)*1000/(1.73*AO1233),0)</f>
        <v>11</v>
      </c>
      <c r="AR1237" s="1699">
        <v>0.153</v>
      </c>
      <c r="AS1237" s="1702">
        <v>0.105</v>
      </c>
      <c r="AT1237" s="1694">
        <f>ROUND(SQRT(AR1237^2+AS1237^2)*1000/(1.73*AR1233),0)</f>
        <v>11</v>
      </c>
      <c r="AU1237" s="1699">
        <v>0.153</v>
      </c>
      <c r="AV1237" s="1702">
        <v>0.105</v>
      </c>
      <c r="AW1237" s="1694">
        <f>ROUND(SQRT(AU1237^2+AV1237^2)*1000/(1.73*AU1233),0)</f>
        <v>11</v>
      </c>
      <c r="AX1237" s="1699">
        <v>0.153</v>
      </c>
      <c r="AY1237" s="1702">
        <v>0.105</v>
      </c>
      <c r="AZ1237" s="1694">
        <f>ROUND(SQRT(AX1237^2+AY1237^2)*1000/(1.73*AX1233),0)</f>
        <v>11</v>
      </c>
      <c r="BA1237" s="1699">
        <v>0.153</v>
      </c>
      <c r="BB1237" s="1702">
        <v>0.105</v>
      </c>
      <c r="BC1237" s="1694">
        <f>ROUND(SQRT(BA1237^2+BB1237^2)*1000/(1.73*BA1233),0)</f>
        <v>11</v>
      </c>
      <c r="BD1237" s="1699">
        <v>0.153</v>
      </c>
      <c r="BE1237" s="1702">
        <v>0.105</v>
      </c>
      <c r="BF1237" s="1694">
        <f>ROUND(SQRT(BD1237^2+BE1237^2)*1000/(1.73*BD1233),0)</f>
        <v>11</v>
      </c>
      <c r="BG1237" s="1699">
        <v>0.153</v>
      </c>
      <c r="BH1237" s="1702">
        <v>0.105</v>
      </c>
      <c r="BI1237" s="1694">
        <f>ROUND(SQRT(BG1237^2+BH1237^2)*1000/(1.73*BG1233),0)</f>
        <v>11</v>
      </c>
      <c r="BJ1237" s="1699">
        <v>0.153</v>
      </c>
      <c r="BK1237" s="1702">
        <v>0.105</v>
      </c>
      <c r="BL1237" s="1694">
        <f>ROUND(SQRT(BJ1237^2+BK1237^2)*1000/(1.73*BJ1233),0)</f>
        <v>11</v>
      </c>
      <c r="BM1237" s="1699">
        <v>0.082000000000000003</v>
      </c>
      <c r="BN1237" s="1702">
        <v>0.075999999999999998</v>
      </c>
      <c r="BO1237" s="1694">
        <f>ROUND(SQRT(BM1237^2+BN1237^2)*1000/(1.73*BM1233),0)</f>
        <v>6</v>
      </c>
      <c r="BP1237" s="1699">
        <v>0.082000000000000003</v>
      </c>
      <c r="BQ1237" s="1702">
        <v>0.075999999999999998</v>
      </c>
      <c r="BR1237" s="1694">
        <f>ROUND(SQRT(BP1237^2+BQ1237^2)*1000/(1.73*BP1233),0)</f>
        <v>6</v>
      </c>
      <c r="BS1237" s="1699">
        <v>0.082000000000000003</v>
      </c>
      <c r="BT1237" s="1702">
        <v>0.075999999999999998</v>
      </c>
      <c r="BU1237" s="1694">
        <f>ROUND(SQRT(BS1237^2+BT1237^2)*1000/(1.73*BS1233),0)</f>
        <v>6</v>
      </c>
      <c r="BV1237" s="1699">
        <v>0.082000000000000003</v>
      </c>
      <c r="BW1237" s="1702">
        <v>0.075999999999999998</v>
      </c>
      <c r="BX1237" s="1694">
        <f>ROUND(SQRT(BV1237^2+BW1237^2)*1000/(1.73*BV1233),0)</f>
        <v>6</v>
      </c>
      <c r="BY1237" s="1699">
        <v>0.082000000000000003</v>
      </c>
      <c r="BZ1237" s="1702">
        <v>0.075999999999999998</v>
      </c>
      <c r="CA1237" s="1694">
        <f>ROUND(SQRT(BY1237^2+BZ1237^2)*1000/(1.73*BY1233),0)</f>
        <v>6</v>
      </c>
    </row>
    <row r="1238" s="1620" customFormat="1" ht="21.75" customHeight="1">
      <c r="A1238" s="1681"/>
      <c r="B1238" s="1622"/>
      <c r="C1238" s="1682" t="s">
        <v>814</v>
      </c>
      <c r="D1238" s="1705" t="s">
        <v>100</v>
      </c>
      <c r="E1238" s="1690" t="s">
        <v>495</v>
      </c>
      <c r="F1238" s="1690" t="s">
        <v>495</v>
      </c>
      <c r="G1238" s="1690">
        <v>10</v>
      </c>
      <c r="H1238" s="1699">
        <v>0.021999999999999999</v>
      </c>
      <c r="I1238" s="1702">
        <v>0.029999999999999999</v>
      </c>
      <c r="J1238" s="1694">
        <f>ROUND(SQRT(H1238^2+I1238^2)*1000/(1.73*H1233),0)</f>
        <v>2</v>
      </c>
      <c r="K1238" s="1699">
        <v>0.021999999999999999</v>
      </c>
      <c r="L1238" s="1702">
        <v>0.029999999999999999</v>
      </c>
      <c r="M1238" s="1694">
        <f>ROUND(SQRT(K1238^2+L1238^2)*1000/(1.73*K1233),0)</f>
        <v>2</v>
      </c>
      <c r="N1238" s="1699">
        <v>0.021999999999999999</v>
      </c>
      <c r="O1238" s="1702">
        <v>0.029999999999999999</v>
      </c>
      <c r="P1238" s="1694">
        <f>ROUND(SQRT(N1238^2+O1238^2)*1000/(1.73*N1233),0)</f>
        <v>2</v>
      </c>
      <c r="Q1238" s="1699">
        <v>0.021999999999999999</v>
      </c>
      <c r="R1238" s="1702">
        <v>0.029999999999999999</v>
      </c>
      <c r="S1238" s="1694">
        <f>ROUND(SQRT(Q1238^2+R1238^2)*1000/(1.73*Q1233),0)</f>
        <v>2</v>
      </c>
      <c r="T1238" s="1699">
        <v>0.021999999999999999</v>
      </c>
      <c r="U1238" s="1702">
        <v>0.029999999999999999</v>
      </c>
      <c r="V1238" s="1694">
        <f>ROUND(SQRT(T1238^2+U1238^2)*1000/(1.73*T1233),0)</f>
        <v>2</v>
      </c>
      <c r="W1238" s="1699">
        <v>0.029999999999999999</v>
      </c>
      <c r="X1238" s="1702">
        <v>0.025000000000000001</v>
      </c>
      <c r="Y1238" s="1694">
        <f>ROUND(SQRT(W1238^2+X1238^2)*1000/(1.73*W1233),0)</f>
        <v>2</v>
      </c>
      <c r="Z1238" s="1699">
        <v>0.029999999999999999</v>
      </c>
      <c r="AA1238" s="1702">
        <v>0.025000000000000001</v>
      </c>
      <c r="AB1238" s="1694">
        <f>ROUND(SQRT(Z1238^2+AA1238^2)*1000/(1.73*Z1233),0)</f>
        <v>2</v>
      </c>
      <c r="AC1238" s="1699">
        <v>0.029999999999999999</v>
      </c>
      <c r="AD1238" s="1702">
        <v>0.025000000000000001</v>
      </c>
      <c r="AE1238" s="1694">
        <f>ROUND(SQRT(AC1238^2+AD1238^2)*1000/(1.73*AC1233),0)</f>
        <v>2</v>
      </c>
      <c r="AF1238" s="1699">
        <v>0.029999999999999999</v>
      </c>
      <c r="AG1238" s="1702">
        <v>0.025000000000000001</v>
      </c>
      <c r="AH1238" s="1694">
        <f>ROUND(SQRT(AF1238^2+AG1238^2)*1000/(1.73*AF1233),0)</f>
        <v>2</v>
      </c>
      <c r="AI1238" s="1699">
        <v>0.029999999999999999</v>
      </c>
      <c r="AJ1238" s="1702">
        <v>0.025000000000000001</v>
      </c>
      <c r="AK1238" s="1694">
        <f>ROUND(SQRT(AI1238^2+AJ1238^2)*1000/(1.73*AI1233),0)</f>
        <v>2</v>
      </c>
      <c r="AL1238" s="1699">
        <v>0.029999999999999999</v>
      </c>
      <c r="AM1238" s="1702">
        <v>0.025000000000000001</v>
      </c>
      <c r="AN1238" s="1694">
        <f>ROUND(SQRT(AL1238^2+AM1238^2)*1000/(1.73*AL1233),0)</f>
        <v>2</v>
      </c>
      <c r="AO1238" s="1699">
        <v>0.029999999999999999</v>
      </c>
      <c r="AP1238" s="1702">
        <v>0.025000000000000001</v>
      </c>
      <c r="AQ1238" s="1694">
        <f>ROUND(SQRT(AO1238^2+AP1238^2)*1000/(1.73*AO1233),0)</f>
        <v>2</v>
      </c>
      <c r="AR1238" s="1699">
        <v>0.029999999999999999</v>
      </c>
      <c r="AS1238" s="1702">
        <v>0.025000000000000001</v>
      </c>
      <c r="AT1238" s="1694">
        <f>ROUND(SQRT(AR1238^2+AS1238^2)*1000/(1.73*AR1233),0)</f>
        <v>2</v>
      </c>
      <c r="AU1238" s="1699">
        <v>0.029999999999999999</v>
      </c>
      <c r="AV1238" s="1702">
        <v>0.025000000000000001</v>
      </c>
      <c r="AW1238" s="1694">
        <f>ROUND(SQRT(AU1238^2+AV1238^2)*1000/(1.73*AU1233),0)</f>
        <v>2</v>
      </c>
      <c r="AX1238" s="1699">
        <v>0.029999999999999999</v>
      </c>
      <c r="AY1238" s="1702">
        <v>0.025000000000000001</v>
      </c>
      <c r="AZ1238" s="1694">
        <f>ROUND(SQRT(AX1238^2+AY1238^2)*1000/(1.73*AX1233),0)</f>
        <v>2</v>
      </c>
      <c r="BA1238" s="1699">
        <v>0.029999999999999999</v>
      </c>
      <c r="BB1238" s="1702">
        <v>0.025000000000000001</v>
      </c>
      <c r="BC1238" s="1694">
        <f>ROUND(SQRT(BA1238^2+BB1238^2)*1000/(1.73*BA1233),0)</f>
        <v>2</v>
      </c>
      <c r="BD1238" s="1699">
        <v>0.029999999999999999</v>
      </c>
      <c r="BE1238" s="1702">
        <v>0.025000000000000001</v>
      </c>
      <c r="BF1238" s="1694">
        <f>ROUND(SQRT(BD1238^2+BE1238^2)*1000/(1.73*BD1233),0)</f>
        <v>2</v>
      </c>
      <c r="BG1238" s="1699">
        <v>0.029999999999999999</v>
      </c>
      <c r="BH1238" s="1702">
        <v>0.025000000000000001</v>
      </c>
      <c r="BI1238" s="1694">
        <f>ROUND(SQRT(BG1238^2+BH1238^2)*1000/(1.73*BG1233),0)</f>
        <v>2</v>
      </c>
      <c r="BJ1238" s="1699">
        <v>0.029999999999999999</v>
      </c>
      <c r="BK1238" s="1702">
        <v>0.025000000000000001</v>
      </c>
      <c r="BL1238" s="1694">
        <f>ROUND(SQRT(BJ1238^2+BK1238^2)*1000/(1.73*BJ1233),0)</f>
        <v>2</v>
      </c>
      <c r="BM1238" s="1699">
        <v>0.021999999999999999</v>
      </c>
      <c r="BN1238" s="1702">
        <v>0.029999999999999999</v>
      </c>
      <c r="BO1238" s="1694">
        <f>ROUND(SQRT(BM1238^2+BN1238^2)*1000/(1.73*BM1233),0)</f>
        <v>2</v>
      </c>
      <c r="BP1238" s="1699">
        <v>0.021999999999999999</v>
      </c>
      <c r="BQ1238" s="1702">
        <v>0.029999999999999999</v>
      </c>
      <c r="BR1238" s="1694">
        <f>ROUND(SQRT(BP1238^2+BQ1238^2)*1000/(1.73*BP1233),0)</f>
        <v>2</v>
      </c>
      <c r="BS1238" s="1699">
        <v>0.021999999999999999</v>
      </c>
      <c r="BT1238" s="1702">
        <v>0.029999999999999999</v>
      </c>
      <c r="BU1238" s="1694">
        <f>ROUND(SQRT(BS1238^2+BT1238^2)*1000/(1.73*BS1233),0)</f>
        <v>2</v>
      </c>
      <c r="BV1238" s="1699">
        <v>0.021999999999999999</v>
      </c>
      <c r="BW1238" s="1702">
        <v>0.029999999999999999</v>
      </c>
      <c r="BX1238" s="1694">
        <f>ROUND(SQRT(BV1238^2+BW1238^2)*1000/(1.73*BV1233),0)</f>
        <v>2</v>
      </c>
      <c r="BY1238" s="1699">
        <v>0.021999999999999999</v>
      </c>
      <c r="BZ1238" s="1702">
        <v>0.029999999999999999</v>
      </c>
      <c r="CA1238" s="1694">
        <f>ROUND(SQRT(BY1238^2+BZ1238^2)*1000/(1.73*BY1233),0)</f>
        <v>2</v>
      </c>
    </row>
    <row r="1239" s="1620" customFormat="1" ht="21.75" customHeight="1">
      <c r="A1239" s="1681"/>
      <c r="B1239" s="1622"/>
      <c r="C1239" s="1682"/>
      <c r="D1239" s="1705" t="s">
        <v>815</v>
      </c>
      <c r="E1239" s="1690" t="s">
        <v>495</v>
      </c>
      <c r="F1239" s="1690" t="s">
        <v>495</v>
      </c>
      <c r="G1239" s="1690">
        <v>10</v>
      </c>
      <c r="H1239" s="1699">
        <v>0</v>
      </c>
      <c r="I1239" s="1702">
        <v>0</v>
      </c>
      <c r="J1239" s="1694">
        <f t="shared" ref="J1239:J1240" si="2805">ROUND(SQRT(H1239^2+I1239^2)*1000/(1.73*H1233),0)</f>
        <v>0</v>
      </c>
      <c r="K1239" s="1699">
        <v>0</v>
      </c>
      <c r="L1239" s="1702">
        <v>0</v>
      </c>
      <c r="M1239" s="1694">
        <f t="shared" ref="M1239:M1240" si="2806">ROUND(SQRT(K1239^2+L1239^2)*1000/(1.73*K1233),0)</f>
        <v>0</v>
      </c>
      <c r="N1239" s="1699">
        <v>0</v>
      </c>
      <c r="O1239" s="1702">
        <v>0</v>
      </c>
      <c r="P1239" s="1694">
        <f t="shared" ref="P1239:P1240" si="2807">ROUND(SQRT(N1239^2+O1239^2)*1000/(1.73*N1233),0)</f>
        <v>0</v>
      </c>
      <c r="Q1239" s="1699">
        <v>0</v>
      </c>
      <c r="R1239" s="1702">
        <v>0</v>
      </c>
      <c r="S1239" s="1694">
        <f t="shared" ref="S1239:S1240" si="2808">ROUND(SQRT(Q1239^2+R1239^2)*1000/(1.73*Q1233),0)</f>
        <v>0</v>
      </c>
      <c r="T1239" s="1699">
        <v>0</v>
      </c>
      <c r="U1239" s="1702">
        <v>0</v>
      </c>
      <c r="V1239" s="1694">
        <f t="shared" ref="V1239:V1240" si="2809">ROUND(SQRT(T1239^2+U1239^2)*1000/(1.73*T1233),0)</f>
        <v>0</v>
      </c>
      <c r="W1239" s="1699">
        <v>0</v>
      </c>
      <c r="X1239" s="1702">
        <v>0</v>
      </c>
      <c r="Y1239" s="1694">
        <f t="shared" ref="Y1239:Y1240" si="2810">ROUND(SQRT(W1239^2+X1239^2)*1000/(1.73*W1233),0)</f>
        <v>0</v>
      </c>
      <c r="Z1239" s="1699">
        <v>0</v>
      </c>
      <c r="AA1239" s="1702">
        <v>0</v>
      </c>
      <c r="AB1239" s="1694">
        <f t="shared" ref="AB1239:AB1240" si="2811">ROUND(SQRT(Z1239^2+AA1239^2)*1000/(1.73*Z1233),0)</f>
        <v>0</v>
      </c>
      <c r="AC1239" s="1699">
        <v>0</v>
      </c>
      <c r="AD1239" s="1702">
        <v>0</v>
      </c>
      <c r="AE1239" s="1694">
        <f t="shared" ref="AE1239:AE1240" si="2812">ROUND(SQRT(AC1239^2+AD1239^2)*1000/(1.73*AC1233),0)</f>
        <v>0</v>
      </c>
      <c r="AF1239" s="1699">
        <v>0</v>
      </c>
      <c r="AG1239" s="1702">
        <v>0</v>
      </c>
      <c r="AH1239" s="1694">
        <f t="shared" ref="AH1239:AH1240" si="2813">ROUND(SQRT(AF1239^2+AG1239^2)*1000/(1.73*AF1233),0)</f>
        <v>0</v>
      </c>
      <c r="AI1239" s="1699">
        <v>0</v>
      </c>
      <c r="AJ1239" s="1702">
        <v>0</v>
      </c>
      <c r="AK1239" s="1694">
        <f t="shared" ref="AK1239:AK1240" si="2814">ROUND(SQRT(AI1239^2+AJ1239^2)*1000/(1.73*AI1233),0)</f>
        <v>0</v>
      </c>
      <c r="AL1239" s="1699">
        <v>0</v>
      </c>
      <c r="AM1239" s="1702">
        <v>0</v>
      </c>
      <c r="AN1239" s="1694">
        <f t="shared" ref="AN1239:AN1240" si="2815">ROUND(SQRT(AL1239^2+AM1239^2)*1000/(1.73*AL1233),0)</f>
        <v>0</v>
      </c>
      <c r="AO1239" s="1699">
        <v>0</v>
      </c>
      <c r="AP1239" s="1702">
        <v>0</v>
      </c>
      <c r="AQ1239" s="1694">
        <f t="shared" ref="AQ1239:AQ1240" si="2816">ROUND(SQRT(AO1239^2+AP1239^2)*1000/(1.73*AO1233),0)</f>
        <v>0</v>
      </c>
      <c r="AR1239" s="1699">
        <v>0</v>
      </c>
      <c r="AS1239" s="1702">
        <v>0</v>
      </c>
      <c r="AT1239" s="1694">
        <f t="shared" ref="AT1239:AT1240" si="2817">ROUND(SQRT(AR1239^2+AS1239^2)*1000/(1.73*AR1233),0)</f>
        <v>0</v>
      </c>
      <c r="AU1239" s="1699">
        <v>0</v>
      </c>
      <c r="AV1239" s="1702">
        <v>0</v>
      </c>
      <c r="AW1239" s="1694">
        <f t="shared" ref="AW1239:AW1240" si="2818">ROUND(SQRT(AU1239^2+AV1239^2)*1000/(1.73*AU1233),0)</f>
        <v>0</v>
      </c>
      <c r="AX1239" s="1699">
        <v>0</v>
      </c>
      <c r="AY1239" s="1702">
        <v>0</v>
      </c>
      <c r="AZ1239" s="1694">
        <f t="shared" ref="AZ1239:AZ1240" si="2819">ROUND(SQRT(AX1239^2+AY1239^2)*1000/(1.73*AX1233),0)</f>
        <v>0</v>
      </c>
      <c r="BA1239" s="1699">
        <v>0</v>
      </c>
      <c r="BB1239" s="1702">
        <v>0</v>
      </c>
      <c r="BC1239" s="1694">
        <f t="shared" ref="BC1239:BC1240" si="2820">ROUND(SQRT(BA1239^2+BB1239^2)*1000/(1.73*BA1233),0)</f>
        <v>0</v>
      </c>
      <c r="BD1239" s="1699">
        <v>0</v>
      </c>
      <c r="BE1239" s="1702">
        <v>0</v>
      </c>
      <c r="BF1239" s="1694">
        <f t="shared" ref="BF1239:BF1240" si="2821">ROUND(SQRT(BD1239^2+BE1239^2)*1000/(1.73*BD1233),0)</f>
        <v>0</v>
      </c>
      <c r="BG1239" s="1699">
        <v>0</v>
      </c>
      <c r="BH1239" s="1702">
        <v>0</v>
      </c>
      <c r="BI1239" s="1694">
        <f t="shared" ref="BI1239:BI1240" si="2822">ROUND(SQRT(BG1239^2+BH1239^2)*1000/(1.73*BG1233),0)</f>
        <v>0</v>
      </c>
      <c r="BJ1239" s="1699">
        <v>0</v>
      </c>
      <c r="BK1239" s="1702">
        <v>0</v>
      </c>
      <c r="BL1239" s="1694">
        <f t="shared" ref="BL1239:BL1240" si="2823">ROUND(SQRT(BJ1239^2+BK1239^2)*1000/(1.73*BJ1233),0)</f>
        <v>0</v>
      </c>
      <c r="BM1239" s="1699">
        <v>0</v>
      </c>
      <c r="BN1239" s="1702">
        <v>0</v>
      </c>
      <c r="BO1239" s="1694">
        <f t="shared" ref="BO1239:BO1240" si="2824">ROUND(SQRT(BM1239^2+BN1239^2)*1000/(1.73*BM1233),0)</f>
        <v>0</v>
      </c>
      <c r="BP1239" s="1699">
        <v>0</v>
      </c>
      <c r="BQ1239" s="1702">
        <v>0</v>
      </c>
      <c r="BR1239" s="1694">
        <f t="shared" ref="BR1239:BR1240" si="2825">ROUND(SQRT(BP1239^2+BQ1239^2)*1000/(1.73*BP1233),0)</f>
        <v>0</v>
      </c>
      <c r="BS1239" s="1699">
        <v>0</v>
      </c>
      <c r="BT1239" s="1702">
        <v>0</v>
      </c>
      <c r="BU1239" s="1694">
        <f t="shared" ref="BU1239:BU1240" si="2826">ROUND(SQRT(BS1239^2+BT1239^2)*1000/(1.73*BS1233),0)</f>
        <v>0</v>
      </c>
      <c r="BV1239" s="1699">
        <v>0</v>
      </c>
      <c r="BW1239" s="1702">
        <v>0</v>
      </c>
      <c r="BX1239" s="1694">
        <f t="shared" ref="BX1239:BX1240" si="2827">ROUND(SQRT(BV1239^2+BW1239^2)*1000/(1.73*BV1233),0)</f>
        <v>0</v>
      </c>
      <c r="BY1239" s="1699">
        <v>0</v>
      </c>
      <c r="BZ1239" s="1702">
        <v>0</v>
      </c>
      <c r="CA1239" s="1694">
        <f t="shared" ref="CA1239:CA1240" si="2828">ROUND(SQRT(BY1239^2+BZ1239^2)*1000/(1.73*BY1233),0)</f>
        <v>0</v>
      </c>
    </row>
    <row r="1240" s="1620" customFormat="1" ht="21.75" customHeight="1">
      <c r="A1240" s="1681"/>
      <c r="B1240" s="1622" t="s">
        <v>669</v>
      </c>
      <c r="C1240" s="1682" t="s">
        <v>816</v>
      </c>
      <c r="D1240" s="1705" t="s">
        <v>545</v>
      </c>
      <c r="E1240" s="1690" t="s">
        <v>495</v>
      </c>
      <c r="F1240" s="1690" t="s">
        <v>495</v>
      </c>
      <c r="G1240" s="1690">
        <v>10</v>
      </c>
      <c r="H1240" s="1699">
        <v>0</v>
      </c>
      <c r="I1240" s="1702">
        <v>0</v>
      </c>
      <c r="J1240" s="1694">
        <f t="shared" si="2805"/>
        <v>0</v>
      </c>
      <c r="K1240" s="1699">
        <v>0</v>
      </c>
      <c r="L1240" s="1702">
        <v>0</v>
      </c>
      <c r="M1240" s="1694">
        <f t="shared" si="2806"/>
        <v>0</v>
      </c>
      <c r="N1240" s="1699">
        <v>0</v>
      </c>
      <c r="O1240" s="1702">
        <v>0</v>
      </c>
      <c r="P1240" s="1694">
        <f t="shared" si="2807"/>
        <v>0</v>
      </c>
      <c r="Q1240" s="1699">
        <v>0</v>
      </c>
      <c r="R1240" s="1702">
        <v>0</v>
      </c>
      <c r="S1240" s="1694">
        <f t="shared" si="2808"/>
        <v>0</v>
      </c>
      <c r="T1240" s="1699">
        <v>0</v>
      </c>
      <c r="U1240" s="1702">
        <v>0</v>
      </c>
      <c r="V1240" s="1694">
        <f t="shared" si="2809"/>
        <v>0</v>
      </c>
      <c r="W1240" s="1699">
        <v>0</v>
      </c>
      <c r="X1240" s="1702">
        <v>0</v>
      </c>
      <c r="Y1240" s="1694">
        <f t="shared" si="2810"/>
        <v>0</v>
      </c>
      <c r="Z1240" s="1699">
        <v>0</v>
      </c>
      <c r="AA1240" s="1702">
        <v>0</v>
      </c>
      <c r="AB1240" s="1694">
        <f t="shared" si="2811"/>
        <v>0</v>
      </c>
      <c r="AC1240" s="1699">
        <v>0</v>
      </c>
      <c r="AD1240" s="1702">
        <v>0</v>
      </c>
      <c r="AE1240" s="1694">
        <f t="shared" si="2812"/>
        <v>0</v>
      </c>
      <c r="AF1240" s="1699">
        <v>0</v>
      </c>
      <c r="AG1240" s="1702">
        <v>0</v>
      </c>
      <c r="AH1240" s="1694">
        <f t="shared" si="2813"/>
        <v>0</v>
      </c>
      <c r="AI1240" s="1699">
        <v>0</v>
      </c>
      <c r="AJ1240" s="1702">
        <v>0</v>
      </c>
      <c r="AK1240" s="1694">
        <f t="shared" si="2814"/>
        <v>0</v>
      </c>
      <c r="AL1240" s="1699">
        <v>0</v>
      </c>
      <c r="AM1240" s="1702">
        <v>0</v>
      </c>
      <c r="AN1240" s="1694">
        <f t="shared" si="2815"/>
        <v>0</v>
      </c>
      <c r="AO1240" s="1699">
        <v>0</v>
      </c>
      <c r="AP1240" s="1702">
        <v>0</v>
      </c>
      <c r="AQ1240" s="1694">
        <f t="shared" si="2816"/>
        <v>0</v>
      </c>
      <c r="AR1240" s="1699">
        <v>0</v>
      </c>
      <c r="AS1240" s="1702">
        <v>0</v>
      </c>
      <c r="AT1240" s="1694">
        <f t="shared" si="2817"/>
        <v>0</v>
      </c>
      <c r="AU1240" s="1699">
        <v>0</v>
      </c>
      <c r="AV1240" s="1702">
        <v>0</v>
      </c>
      <c r="AW1240" s="1694">
        <f t="shared" si="2818"/>
        <v>0</v>
      </c>
      <c r="AX1240" s="1699">
        <v>0</v>
      </c>
      <c r="AY1240" s="1702">
        <v>0</v>
      </c>
      <c r="AZ1240" s="1694">
        <f t="shared" si="2819"/>
        <v>0</v>
      </c>
      <c r="BA1240" s="1699">
        <v>0</v>
      </c>
      <c r="BB1240" s="1702">
        <v>0</v>
      </c>
      <c r="BC1240" s="1694">
        <f t="shared" si="2820"/>
        <v>0</v>
      </c>
      <c r="BD1240" s="1699">
        <v>0</v>
      </c>
      <c r="BE1240" s="1702">
        <v>0</v>
      </c>
      <c r="BF1240" s="1694">
        <f t="shared" si="2821"/>
        <v>0</v>
      </c>
      <c r="BG1240" s="1699">
        <v>0</v>
      </c>
      <c r="BH1240" s="1702">
        <v>0</v>
      </c>
      <c r="BI1240" s="1694">
        <f t="shared" si="2822"/>
        <v>0</v>
      </c>
      <c r="BJ1240" s="1699">
        <v>0</v>
      </c>
      <c r="BK1240" s="1702">
        <v>0</v>
      </c>
      <c r="BL1240" s="1694">
        <f t="shared" si="2823"/>
        <v>0</v>
      </c>
      <c r="BM1240" s="1699">
        <v>0</v>
      </c>
      <c r="BN1240" s="1702">
        <v>0</v>
      </c>
      <c r="BO1240" s="1694">
        <f t="shared" si="2824"/>
        <v>0</v>
      </c>
      <c r="BP1240" s="1699">
        <v>0</v>
      </c>
      <c r="BQ1240" s="1702">
        <v>0</v>
      </c>
      <c r="BR1240" s="1694">
        <f t="shared" si="2825"/>
        <v>0</v>
      </c>
      <c r="BS1240" s="1699">
        <v>0</v>
      </c>
      <c r="BT1240" s="1702">
        <v>0</v>
      </c>
      <c r="BU1240" s="1694">
        <f t="shared" si="2826"/>
        <v>0</v>
      </c>
      <c r="BV1240" s="1699">
        <v>0</v>
      </c>
      <c r="BW1240" s="1702">
        <v>0</v>
      </c>
      <c r="BX1240" s="1694">
        <f t="shared" si="2827"/>
        <v>0</v>
      </c>
      <c r="BY1240" s="1699">
        <v>0</v>
      </c>
      <c r="BZ1240" s="1702">
        <v>0</v>
      </c>
      <c r="CA1240" s="1694">
        <f t="shared" si="2828"/>
        <v>0</v>
      </c>
    </row>
    <row r="1241" s="1620" customFormat="1" ht="21.75" customHeight="1">
      <c r="A1241" s="1681"/>
      <c r="B1241" s="1622"/>
      <c r="C1241" s="1682" t="s">
        <v>817</v>
      </c>
      <c r="D1241" s="1705" t="s">
        <v>126</v>
      </c>
      <c r="E1241" s="1690" t="s">
        <v>495</v>
      </c>
      <c r="F1241" s="1690" t="s">
        <v>495</v>
      </c>
      <c r="G1241" s="1690">
        <v>10</v>
      </c>
      <c r="H1241" s="1699">
        <v>0.0089999999999999993</v>
      </c>
      <c r="I1241" s="1702">
        <v>0.0060000000000000001</v>
      </c>
      <c r="J1241" s="1694">
        <f>ROUND(SQRT(H1241^2+I1241^2)*1000/(1.73*H1234),0)</f>
        <v>1</v>
      </c>
      <c r="K1241" s="1699">
        <v>0.0089999999999999993</v>
      </c>
      <c r="L1241" s="1702">
        <v>0.0060000000000000001</v>
      </c>
      <c r="M1241" s="1694">
        <f>ROUND(SQRT(K1241^2+L1241^2)*1000/(1.73*K1234),0)</f>
        <v>1</v>
      </c>
      <c r="N1241" s="1699">
        <v>0.0089999999999999993</v>
      </c>
      <c r="O1241" s="1702">
        <v>0.0060000000000000001</v>
      </c>
      <c r="P1241" s="1694">
        <f>ROUND(SQRT(N1241^2+O1241^2)*1000/(1.73*N1234),0)</f>
        <v>1</v>
      </c>
      <c r="Q1241" s="1699">
        <v>0.0089999999999999993</v>
      </c>
      <c r="R1241" s="1702">
        <v>0.0060000000000000001</v>
      </c>
      <c r="S1241" s="1694">
        <f>ROUND(SQRT(Q1241^2+R1241^2)*1000/(1.73*Q1234),0)</f>
        <v>1</v>
      </c>
      <c r="T1241" s="1699">
        <v>0.0089999999999999993</v>
      </c>
      <c r="U1241" s="1702">
        <v>0.0060000000000000001</v>
      </c>
      <c r="V1241" s="1694">
        <f>ROUND(SQRT(T1241^2+U1241^2)*1000/(1.73*T1234),0)</f>
        <v>1</v>
      </c>
      <c r="W1241" s="1699">
        <v>0.001</v>
      </c>
      <c r="X1241" s="1702">
        <v>0.0050000000000000001</v>
      </c>
      <c r="Y1241" s="1694">
        <f>ROUND(SQRT(W1241^2+X1241^2)*1000/(1.73*W1234),0)</f>
        <v>0</v>
      </c>
      <c r="Z1241" s="1699">
        <v>0.001</v>
      </c>
      <c r="AA1241" s="1702">
        <v>0.0050000000000000001</v>
      </c>
      <c r="AB1241" s="1694">
        <f>ROUND(SQRT(Z1241^2+AA1241^2)*1000/(1.73*Z1234),0)</f>
        <v>0</v>
      </c>
      <c r="AC1241" s="1699">
        <v>0.001</v>
      </c>
      <c r="AD1241" s="1702">
        <v>0.0050000000000000001</v>
      </c>
      <c r="AE1241" s="1694">
        <f>ROUND(SQRT(AC1241^2+AD1241^2)*1000/(1.73*AC1234),0)</f>
        <v>0</v>
      </c>
      <c r="AF1241" s="1699">
        <v>0.001</v>
      </c>
      <c r="AG1241" s="1702">
        <v>0.0050000000000000001</v>
      </c>
      <c r="AH1241" s="1694">
        <f>ROUND(SQRT(AF1241^2+AG1241^2)*1000/(1.73*AF1234),0)</f>
        <v>0</v>
      </c>
      <c r="AI1241" s="1699">
        <v>0.001</v>
      </c>
      <c r="AJ1241" s="1702">
        <v>0.0050000000000000001</v>
      </c>
      <c r="AK1241" s="1694">
        <f>ROUND(SQRT(AI1241^2+AJ1241^2)*1000/(1.73*AI1234),0)</f>
        <v>0</v>
      </c>
      <c r="AL1241" s="1699">
        <v>0.001</v>
      </c>
      <c r="AM1241" s="1702">
        <v>0.0050000000000000001</v>
      </c>
      <c r="AN1241" s="1694">
        <f>ROUND(SQRT(AL1241^2+AM1241^2)*1000/(1.73*AL1234),0)</f>
        <v>0</v>
      </c>
      <c r="AO1241" s="1699">
        <v>0.001</v>
      </c>
      <c r="AP1241" s="1702">
        <v>0.0050000000000000001</v>
      </c>
      <c r="AQ1241" s="1694">
        <f>ROUND(SQRT(AO1241^2+AP1241^2)*1000/(1.73*AO1234),0)</f>
        <v>0</v>
      </c>
      <c r="AR1241" s="1699">
        <v>0.001</v>
      </c>
      <c r="AS1241" s="1702">
        <v>0.0050000000000000001</v>
      </c>
      <c r="AT1241" s="1694">
        <f>ROUND(SQRT(AR1241^2+AS1241^2)*1000/(1.73*AR1234),0)</f>
        <v>0</v>
      </c>
      <c r="AU1241" s="1699">
        <v>0.001</v>
      </c>
      <c r="AV1241" s="1702">
        <v>0.0050000000000000001</v>
      </c>
      <c r="AW1241" s="1694">
        <f>ROUND(SQRT(AU1241^2+AV1241^2)*1000/(1.73*AU1234),0)</f>
        <v>0</v>
      </c>
      <c r="AX1241" s="1699">
        <v>0.001</v>
      </c>
      <c r="AY1241" s="1702">
        <v>0.0050000000000000001</v>
      </c>
      <c r="AZ1241" s="1694">
        <f>ROUND(SQRT(AX1241^2+AY1241^2)*1000/(1.73*AX1234),0)</f>
        <v>0</v>
      </c>
      <c r="BA1241" s="1699">
        <v>0.001</v>
      </c>
      <c r="BB1241" s="1702">
        <v>0.0050000000000000001</v>
      </c>
      <c r="BC1241" s="1694">
        <f>ROUND(SQRT(BA1241^2+BB1241^2)*1000/(1.73*BA1234),0)</f>
        <v>0</v>
      </c>
      <c r="BD1241" s="1699">
        <v>0.001</v>
      </c>
      <c r="BE1241" s="1702">
        <v>0.0050000000000000001</v>
      </c>
      <c r="BF1241" s="1694">
        <f>ROUND(SQRT(BD1241^2+BE1241^2)*1000/(1.73*BD1234),0)</f>
        <v>0</v>
      </c>
      <c r="BG1241" s="1699">
        <v>0.001</v>
      </c>
      <c r="BH1241" s="1702">
        <v>0.0050000000000000001</v>
      </c>
      <c r="BI1241" s="1694">
        <f>ROUND(SQRT(BG1241^2+BH1241^2)*1000/(1.73*BG1234),0)</f>
        <v>0</v>
      </c>
      <c r="BJ1241" s="1699">
        <v>0.001</v>
      </c>
      <c r="BK1241" s="1702">
        <v>0.0050000000000000001</v>
      </c>
      <c r="BL1241" s="1694">
        <f>ROUND(SQRT(BJ1241^2+BK1241^2)*1000/(1.73*BJ1234),0)</f>
        <v>0</v>
      </c>
      <c r="BM1241" s="1699">
        <v>0.0089999999999999993</v>
      </c>
      <c r="BN1241" s="1702">
        <v>0.0060000000000000001</v>
      </c>
      <c r="BO1241" s="1694">
        <f>ROUND(SQRT(BM1241^2+BN1241^2)*1000/(1.73*BM1234),0)</f>
        <v>1</v>
      </c>
      <c r="BP1241" s="1699">
        <v>0.0089999999999999993</v>
      </c>
      <c r="BQ1241" s="1702">
        <v>0.0060000000000000001</v>
      </c>
      <c r="BR1241" s="1694">
        <f>ROUND(SQRT(BP1241^2+BQ1241^2)*1000/(1.73*BP1234),0)</f>
        <v>1</v>
      </c>
      <c r="BS1241" s="1699">
        <v>0.0089999999999999993</v>
      </c>
      <c r="BT1241" s="1702">
        <v>0.0060000000000000001</v>
      </c>
      <c r="BU1241" s="1694">
        <f>ROUND(SQRT(BS1241^2+BT1241^2)*1000/(1.73*BS1234),0)</f>
        <v>1</v>
      </c>
      <c r="BV1241" s="1699">
        <v>0.0089999999999999993</v>
      </c>
      <c r="BW1241" s="1702">
        <v>0.0060000000000000001</v>
      </c>
      <c r="BX1241" s="1694">
        <f>ROUND(SQRT(BV1241^2+BW1241^2)*1000/(1.73*BV1234),0)</f>
        <v>1</v>
      </c>
      <c r="BY1241" s="1699">
        <v>0.0089999999999999993</v>
      </c>
      <c r="BZ1241" s="1702">
        <v>0.0060000000000000001</v>
      </c>
      <c r="CA1241" s="1694">
        <f>ROUND(SQRT(BY1241^2+BZ1241^2)*1000/(1.73*BY1234),0)</f>
        <v>1</v>
      </c>
    </row>
    <row r="1242" s="1620" customFormat="1" ht="21.75" customHeight="1">
      <c r="A1242" s="1681"/>
      <c r="B1242" s="1622"/>
      <c r="C1242" s="1682" t="s">
        <v>818</v>
      </c>
      <c r="D1242" s="1705" t="s">
        <v>104</v>
      </c>
      <c r="E1242" s="1690" t="s">
        <v>495</v>
      </c>
      <c r="F1242" s="1690" t="s">
        <v>495</v>
      </c>
      <c r="G1242" s="1690">
        <v>10</v>
      </c>
      <c r="H1242" s="1699">
        <v>0</v>
      </c>
      <c r="I1242" s="1702">
        <v>0</v>
      </c>
      <c r="J1242" s="1694">
        <f>ROUND(SQRT(H1242^2+I1242^2)*1000/(1.73*H1234),0)</f>
        <v>0</v>
      </c>
      <c r="K1242" s="1699">
        <v>0</v>
      </c>
      <c r="L1242" s="1702">
        <v>0</v>
      </c>
      <c r="M1242" s="1694">
        <f>ROUND(SQRT(K1242^2+L1242^2)*1000/(1.73*K1234),0)</f>
        <v>0</v>
      </c>
      <c r="N1242" s="1699">
        <v>0</v>
      </c>
      <c r="O1242" s="1702">
        <v>0</v>
      </c>
      <c r="P1242" s="1694">
        <f>ROUND(SQRT(N1242^2+O1242^2)*1000/(1.73*N1234),0)</f>
        <v>0</v>
      </c>
      <c r="Q1242" s="1699">
        <v>0</v>
      </c>
      <c r="R1242" s="1702">
        <v>0</v>
      </c>
      <c r="S1242" s="1694">
        <f>ROUND(SQRT(Q1242^2+R1242^2)*1000/(1.73*Q1234),0)</f>
        <v>0</v>
      </c>
      <c r="T1242" s="1699">
        <v>0</v>
      </c>
      <c r="U1242" s="1702">
        <v>0</v>
      </c>
      <c r="V1242" s="1694">
        <f>ROUND(SQRT(T1242^2+U1242^2)*1000/(1.73*T1234),0)</f>
        <v>0</v>
      </c>
      <c r="W1242" s="1699">
        <v>0</v>
      </c>
      <c r="X1242" s="1702">
        <v>0</v>
      </c>
      <c r="Y1242" s="1694">
        <f>ROUND(SQRT(W1242^2+X1242^2)*1000/(1.73*W1234),0)</f>
        <v>0</v>
      </c>
      <c r="Z1242" s="1699">
        <v>0</v>
      </c>
      <c r="AA1242" s="1702">
        <v>0</v>
      </c>
      <c r="AB1242" s="1694">
        <f>ROUND(SQRT(Z1242^2+AA1242^2)*1000/(1.73*Z1234),0)</f>
        <v>0</v>
      </c>
      <c r="AC1242" s="1699">
        <v>0</v>
      </c>
      <c r="AD1242" s="1702">
        <v>0</v>
      </c>
      <c r="AE1242" s="1694">
        <f>ROUND(SQRT(AC1242^2+AD1242^2)*1000/(1.73*AC1234),0)</f>
        <v>0</v>
      </c>
      <c r="AF1242" s="1699">
        <v>0</v>
      </c>
      <c r="AG1242" s="1702">
        <v>0</v>
      </c>
      <c r="AH1242" s="1694">
        <f>ROUND(SQRT(AF1242^2+AG1242^2)*1000/(1.73*AF1234),0)</f>
        <v>0</v>
      </c>
      <c r="AI1242" s="1699">
        <v>0</v>
      </c>
      <c r="AJ1242" s="1702">
        <v>0</v>
      </c>
      <c r="AK1242" s="1694">
        <f>ROUND(SQRT(AI1242^2+AJ1242^2)*1000/(1.73*AI1234),0)</f>
        <v>0</v>
      </c>
      <c r="AL1242" s="1699">
        <v>0</v>
      </c>
      <c r="AM1242" s="1702">
        <v>0</v>
      </c>
      <c r="AN1242" s="1694">
        <f>ROUND(SQRT(AL1242^2+AM1242^2)*1000/(1.73*AL1234),0)</f>
        <v>0</v>
      </c>
      <c r="AO1242" s="1699">
        <v>0</v>
      </c>
      <c r="AP1242" s="1702">
        <v>0</v>
      </c>
      <c r="AQ1242" s="1694">
        <f>ROUND(SQRT(AO1242^2+AP1242^2)*1000/(1.73*AO1234),0)</f>
        <v>0</v>
      </c>
      <c r="AR1242" s="1699">
        <v>0</v>
      </c>
      <c r="AS1242" s="1702">
        <v>0</v>
      </c>
      <c r="AT1242" s="1694">
        <f>ROUND(SQRT(AR1242^2+AS1242^2)*1000/(1.73*AR1234),0)</f>
        <v>0</v>
      </c>
      <c r="AU1242" s="1699">
        <v>0</v>
      </c>
      <c r="AV1242" s="1702">
        <v>0</v>
      </c>
      <c r="AW1242" s="1694">
        <f>ROUND(SQRT(AU1242^2+AV1242^2)*1000/(1.73*AU1234),0)</f>
        <v>0</v>
      </c>
      <c r="AX1242" s="1699">
        <v>0</v>
      </c>
      <c r="AY1242" s="1702">
        <v>0</v>
      </c>
      <c r="AZ1242" s="1694">
        <f>ROUND(SQRT(AX1242^2+AY1242^2)*1000/(1.73*AX1234),0)</f>
        <v>0</v>
      </c>
      <c r="BA1242" s="1699">
        <v>0</v>
      </c>
      <c r="BB1242" s="1702">
        <v>0</v>
      </c>
      <c r="BC1242" s="1694">
        <f>ROUND(SQRT(BA1242^2+BB1242^2)*1000/(1.73*BA1234),0)</f>
        <v>0</v>
      </c>
      <c r="BD1242" s="1699">
        <v>0</v>
      </c>
      <c r="BE1242" s="1702">
        <v>0</v>
      </c>
      <c r="BF1242" s="1694">
        <f>ROUND(SQRT(BD1242^2+BE1242^2)*1000/(1.73*BD1234),0)</f>
        <v>0</v>
      </c>
      <c r="BG1242" s="1699">
        <v>0</v>
      </c>
      <c r="BH1242" s="1702">
        <v>0</v>
      </c>
      <c r="BI1242" s="1694">
        <f>ROUND(SQRT(BG1242^2+BH1242^2)*1000/(1.73*BG1234),0)</f>
        <v>0</v>
      </c>
      <c r="BJ1242" s="1699">
        <v>0</v>
      </c>
      <c r="BK1242" s="1702">
        <v>0</v>
      </c>
      <c r="BL1242" s="1694">
        <f>ROUND(SQRT(BJ1242^2+BK1242^2)*1000/(1.73*BJ1234),0)</f>
        <v>0</v>
      </c>
      <c r="BM1242" s="1699">
        <v>0</v>
      </c>
      <c r="BN1242" s="1702">
        <v>0</v>
      </c>
      <c r="BO1242" s="1694">
        <f>ROUND(SQRT(BM1242^2+BN1242^2)*1000/(1.73*BM1234),0)</f>
        <v>0</v>
      </c>
      <c r="BP1242" s="1699">
        <v>0</v>
      </c>
      <c r="BQ1242" s="1702">
        <v>0</v>
      </c>
      <c r="BR1242" s="1694">
        <f>ROUND(SQRT(BP1242^2+BQ1242^2)*1000/(1.73*BP1234),0)</f>
        <v>0</v>
      </c>
      <c r="BS1242" s="1699">
        <v>0</v>
      </c>
      <c r="BT1242" s="1702">
        <v>0</v>
      </c>
      <c r="BU1242" s="1694">
        <f>ROUND(SQRT(BS1242^2+BT1242^2)*1000/(1.73*BS1234),0)</f>
        <v>0</v>
      </c>
      <c r="BV1242" s="1699">
        <v>0</v>
      </c>
      <c r="BW1242" s="1702">
        <v>0</v>
      </c>
      <c r="BX1242" s="1694">
        <f>ROUND(SQRT(BV1242^2+BW1242^2)*1000/(1.73*BV1234),0)</f>
        <v>0</v>
      </c>
      <c r="BY1242" s="1699">
        <v>0</v>
      </c>
      <c r="BZ1242" s="1702">
        <v>0</v>
      </c>
      <c r="CA1242" s="1694">
        <f>ROUND(SQRT(BY1242^2+BZ1242^2)*1000/(1.73*BY1234),0)</f>
        <v>0</v>
      </c>
    </row>
    <row r="1243" s="1620" customFormat="1" ht="21.75" customHeight="1">
      <c r="A1243" s="1681"/>
      <c r="B1243" s="1622"/>
      <c r="C1243" s="1682" t="s">
        <v>819</v>
      </c>
      <c r="D1243" s="1705" t="s">
        <v>180</v>
      </c>
      <c r="E1243" s="1690" t="s">
        <v>495</v>
      </c>
      <c r="F1243" s="1690" t="s">
        <v>495</v>
      </c>
      <c r="G1243" s="1690">
        <v>10</v>
      </c>
      <c r="H1243" s="1699">
        <v>0.094</v>
      </c>
      <c r="I1243" s="1702">
        <v>0.042999999999999997</v>
      </c>
      <c r="J1243" s="1694">
        <f>ROUND(SQRT(H1243^2+I1243^2)*1000/(1.73*H1234),0)</f>
        <v>6</v>
      </c>
      <c r="K1243" s="1699">
        <v>0.094</v>
      </c>
      <c r="L1243" s="1702">
        <v>0.042999999999999997</v>
      </c>
      <c r="M1243" s="1694">
        <f>ROUND(SQRT(K1243^2+L1243^2)*1000/(1.73*K1234),0)</f>
        <v>6</v>
      </c>
      <c r="N1243" s="1699">
        <v>0.094</v>
      </c>
      <c r="O1243" s="1702">
        <v>0.042999999999999997</v>
      </c>
      <c r="P1243" s="1694">
        <f>ROUND(SQRT(N1243^2+O1243^2)*1000/(1.73*N1234),0)</f>
        <v>6</v>
      </c>
      <c r="Q1243" s="1699">
        <v>0.094</v>
      </c>
      <c r="R1243" s="1702">
        <v>0.042999999999999997</v>
      </c>
      <c r="S1243" s="1694">
        <f>ROUND(SQRT(Q1243^2+R1243^2)*1000/(1.73*Q1234),0)</f>
        <v>6</v>
      </c>
      <c r="T1243" s="1699">
        <v>0.094</v>
      </c>
      <c r="U1243" s="1702">
        <v>0.042999999999999997</v>
      </c>
      <c r="V1243" s="1694">
        <f>ROUND(SQRT(T1243^2+U1243^2)*1000/(1.73*T1234),0)</f>
        <v>6</v>
      </c>
      <c r="W1243" s="1699">
        <v>0.094</v>
      </c>
      <c r="X1243" s="1702">
        <v>0.040000000000000001</v>
      </c>
      <c r="Y1243" s="1694">
        <f>ROUND(SQRT(W1243^2+X1243^2)*1000/(1.73*W1234),0)</f>
        <v>6</v>
      </c>
      <c r="Z1243" s="1699">
        <v>0.094</v>
      </c>
      <c r="AA1243" s="1702">
        <v>0.040000000000000001</v>
      </c>
      <c r="AB1243" s="1694">
        <f>ROUND(SQRT(Z1243^2+AA1243^2)*1000/(1.73*Z1234),0)</f>
        <v>6</v>
      </c>
      <c r="AC1243" s="1699">
        <v>0.094</v>
      </c>
      <c r="AD1243" s="1702">
        <v>0.040000000000000001</v>
      </c>
      <c r="AE1243" s="1694">
        <f>ROUND(SQRT(AC1243^2+AD1243^2)*1000/(1.73*AC1234),0)</f>
        <v>6</v>
      </c>
      <c r="AF1243" s="1699">
        <v>0.094</v>
      </c>
      <c r="AG1243" s="1702">
        <v>0.040000000000000001</v>
      </c>
      <c r="AH1243" s="1694">
        <f>ROUND(SQRT(AF1243^2+AG1243^2)*1000/(1.73*AF1234),0)</f>
        <v>6</v>
      </c>
      <c r="AI1243" s="1699">
        <v>0.094</v>
      </c>
      <c r="AJ1243" s="1702">
        <v>0.040000000000000001</v>
      </c>
      <c r="AK1243" s="1694">
        <f>ROUND(SQRT(AI1243^2+AJ1243^2)*1000/(1.73*AI1234),0)</f>
        <v>6</v>
      </c>
      <c r="AL1243" s="1699">
        <v>0.094</v>
      </c>
      <c r="AM1243" s="1702">
        <v>0.040000000000000001</v>
      </c>
      <c r="AN1243" s="1694">
        <f>ROUND(SQRT(AL1243^2+AM1243^2)*1000/(1.73*AL1234),0)</f>
        <v>6</v>
      </c>
      <c r="AO1243" s="1699">
        <v>0.094</v>
      </c>
      <c r="AP1243" s="1702">
        <v>0.040000000000000001</v>
      </c>
      <c r="AQ1243" s="1694">
        <f>ROUND(SQRT(AO1243^2+AP1243^2)*1000/(1.73*AO1234),0)</f>
        <v>6</v>
      </c>
      <c r="AR1243" s="1699">
        <v>0.094</v>
      </c>
      <c r="AS1243" s="1702">
        <v>0.040000000000000001</v>
      </c>
      <c r="AT1243" s="1694">
        <f>ROUND(SQRT(AR1243^2+AS1243^2)*1000/(1.73*AR1234),0)</f>
        <v>6</v>
      </c>
      <c r="AU1243" s="1699">
        <v>0.094</v>
      </c>
      <c r="AV1243" s="1702">
        <v>0.040000000000000001</v>
      </c>
      <c r="AW1243" s="1694">
        <f>ROUND(SQRT(AU1243^2+AV1243^2)*1000/(1.73*AU1234),0)</f>
        <v>6</v>
      </c>
      <c r="AX1243" s="1699">
        <v>0.094</v>
      </c>
      <c r="AY1243" s="1702">
        <v>0.040000000000000001</v>
      </c>
      <c r="AZ1243" s="1694">
        <f>ROUND(SQRT(AX1243^2+AY1243^2)*1000/(1.73*AX1234),0)</f>
        <v>6</v>
      </c>
      <c r="BA1243" s="1699">
        <v>0.094</v>
      </c>
      <c r="BB1243" s="1702">
        <v>0.040000000000000001</v>
      </c>
      <c r="BC1243" s="1694">
        <f>ROUND(SQRT(BA1243^2+BB1243^2)*1000/(1.73*BA1234),0)</f>
        <v>6</v>
      </c>
      <c r="BD1243" s="1699">
        <v>0.094</v>
      </c>
      <c r="BE1243" s="1702">
        <v>0.040000000000000001</v>
      </c>
      <c r="BF1243" s="1694">
        <f>ROUND(SQRT(BD1243^2+BE1243^2)*1000/(1.73*BD1234),0)</f>
        <v>6</v>
      </c>
      <c r="BG1243" s="1699">
        <v>0.094</v>
      </c>
      <c r="BH1243" s="1702">
        <v>0.040000000000000001</v>
      </c>
      <c r="BI1243" s="1694">
        <f>ROUND(SQRT(BG1243^2+BH1243^2)*1000/(1.73*BG1234),0)</f>
        <v>6</v>
      </c>
      <c r="BJ1243" s="1699">
        <v>0.094</v>
      </c>
      <c r="BK1243" s="1702">
        <v>0.040000000000000001</v>
      </c>
      <c r="BL1243" s="1694">
        <f>ROUND(SQRT(BJ1243^2+BK1243^2)*1000/(1.73*BJ1234),0)</f>
        <v>6</v>
      </c>
      <c r="BM1243" s="1699">
        <v>0.094</v>
      </c>
      <c r="BN1243" s="1702">
        <v>0.042999999999999997</v>
      </c>
      <c r="BO1243" s="1694">
        <f>ROUND(SQRT(BM1243^2+BN1243^2)*1000/(1.73*BM1234),0)</f>
        <v>6</v>
      </c>
      <c r="BP1243" s="1699">
        <v>0.094</v>
      </c>
      <c r="BQ1243" s="1702">
        <v>0.042999999999999997</v>
      </c>
      <c r="BR1243" s="1694">
        <f>ROUND(SQRT(BP1243^2+BQ1243^2)*1000/(1.73*BP1234),0)</f>
        <v>6</v>
      </c>
      <c r="BS1243" s="1699">
        <v>0.094</v>
      </c>
      <c r="BT1243" s="1702">
        <v>0.042999999999999997</v>
      </c>
      <c r="BU1243" s="1694">
        <f>ROUND(SQRT(BS1243^2+BT1243^2)*1000/(1.73*BS1234),0)</f>
        <v>6</v>
      </c>
      <c r="BV1243" s="1699">
        <v>0.094</v>
      </c>
      <c r="BW1243" s="1702">
        <v>0.042999999999999997</v>
      </c>
      <c r="BX1243" s="1694">
        <f>ROUND(SQRT(BV1243^2+BW1243^2)*1000/(1.73*BV1234),0)</f>
        <v>6</v>
      </c>
      <c r="BY1243" s="1699">
        <v>0.094</v>
      </c>
      <c r="BZ1243" s="1702">
        <v>0.042999999999999997</v>
      </c>
      <c r="CA1243" s="1694">
        <f>ROUND(SQRT(BY1243^2+BZ1243^2)*1000/(1.73*BY1234),0)</f>
        <v>6</v>
      </c>
    </row>
    <row r="1244" s="1620" customFormat="1" ht="21.75" customHeight="1">
      <c r="A1244" s="1681"/>
      <c r="B1244" s="1622"/>
      <c r="C1244" s="1682"/>
      <c r="D1244" s="1705" t="s">
        <v>718</v>
      </c>
      <c r="E1244" s="1690" t="s">
        <v>495</v>
      </c>
      <c r="F1244" s="1690" t="s">
        <v>495</v>
      </c>
      <c r="G1244" s="1690">
        <v>10</v>
      </c>
      <c r="H1244" s="1699"/>
      <c r="I1244" s="1702"/>
      <c r="J1244" s="1694">
        <f>ROUND(SQRT(H1244^2+I1244^2)*1000/(1.73*H1234),0)</f>
        <v>0</v>
      </c>
      <c r="K1244" s="1699"/>
      <c r="L1244" s="1702"/>
      <c r="M1244" s="1694">
        <f>ROUND(SQRT(K1244^2+L1244^2)*1000/(1.73*K1234),0)</f>
        <v>0</v>
      </c>
      <c r="N1244" s="1699"/>
      <c r="O1244" s="1702"/>
      <c r="P1244" s="1694">
        <f>ROUND(SQRT(N1244^2+O1244^2)*1000/(1.73*N1234),0)</f>
        <v>0</v>
      </c>
      <c r="Q1244" s="1699"/>
      <c r="R1244" s="1702"/>
      <c r="S1244" s="1694">
        <f>ROUND(SQRT(Q1244^2+R1244^2)*1000/(1.73*Q1234),0)</f>
        <v>0</v>
      </c>
      <c r="T1244" s="1699"/>
      <c r="U1244" s="1702"/>
      <c r="V1244" s="1694">
        <f>ROUND(SQRT(T1244^2+U1244^2)*1000/(1.73*T1234),0)</f>
        <v>0</v>
      </c>
      <c r="W1244" s="1699"/>
      <c r="X1244" s="1702"/>
      <c r="Y1244" s="1694">
        <f>ROUND(SQRT(W1244^2+X1244^2)*1000/(1.73*W1234),0)</f>
        <v>0</v>
      </c>
      <c r="Z1244" s="1699"/>
      <c r="AA1244" s="1702"/>
      <c r="AB1244" s="1694">
        <f>ROUND(SQRT(Z1244^2+AA1244^2)*1000/(1.73*Z1234),0)</f>
        <v>0</v>
      </c>
      <c r="AC1244" s="1699"/>
      <c r="AD1244" s="1702"/>
      <c r="AE1244" s="1694">
        <f>ROUND(SQRT(AC1244^2+AD1244^2)*1000/(1.73*AC1234),0)</f>
        <v>0</v>
      </c>
      <c r="AF1244" s="1699"/>
      <c r="AG1244" s="1702"/>
      <c r="AH1244" s="1694">
        <f>ROUND(SQRT(AF1244^2+AG1244^2)*1000/(1.73*AF1234),0)</f>
        <v>0</v>
      </c>
      <c r="AI1244" s="1699"/>
      <c r="AJ1244" s="1702"/>
      <c r="AK1244" s="1694">
        <f>ROUND(SQRT(AI1244^2+AJ1244^2)*1000/(1.73*AI1234),0)</f>
        <v>0</v>
      </c>
      <c r="AL1244" s="1699"/>
      <c r="AM1244" s="1702"/>
      <c r="AN1244" s="1694">
        <f>ROUND(SQRT(AL1244^2+AM1244^2)*1000/(1.73*AL1234),0)</f>
        <v>0</v>
      </c>
      <c r="AO1244" s="1699"/>
      <c r="AP1244" s="1702"/>
      <c r="AQ1244" s="1694">
        <f>ROUND(SQRT(AO1244^2+AP1244^2)*1000/(1.73*AO1234),0)</f>
        <v>0</v>
      </c>
      <c r="AR1244" s="1699"/>
      <c r="AS1244" s="1702"/>
      <c r="AT1244" s="1694">
        <f>ROUND(SQRT(AR1244^2+AS1244^2)*1000/(1.73*AR1234),0)</f>
        <v>0</v>
      </c>
      <c r="AU1244" s="1699"/>
      <c r="AV1244" s="1702"/>
      <c r="AW1244" s="1694">
        <f>ROUND(SQRT(AU1244^2+AV1244^2)*1000/(1.73*AU1234),0)</f>
        <v>0</v>
      </c>
      <c r="AX1244" s="1699"/>
      <c r="AY1244" s="1702"/>
      <c r="AZ1244" s="1694">
        <f>ROUND(SQRT(AX1244^2+AY1244^2)*1000/(1.73*AX1234),0)</f>
        <v>0</v>
      </c>
      <c r="BA1244" s="1699"/>
      <c r="BB1244" s="1702"/>
      <c r="BC1244" s="1694">
        <f>ROUND(SQRT(BA1244^2+BB1244^2)*1000/(1.73*BA1234),0)</f>
        <v>0</v>
      </c>
      <c r="BD1244" s="1699"/>
      <c r="BE1244" s="1702"/>
      <c r="BF1244" s="1694">
        <f>ROUND(SQRT(BD1244^2+BE1244^2)*1000/(1.73*BD1234),0)</f>
        <v>0</v>
      </c>
      <c r="BG1244" s="1699"/>
      <c r="BH1244" s="1702"/>
      <c r="BI1244" s="1694">
        <f>ROUND(SQRT(BG1244^2+BH1244^2)*1000/(1.73*BG1234),0)</f>
        <v>0</v>
      </c>
      <c r="BJ1244" s="1699"/>
      <c r="BK1244" s="1702"/>
      <c r="BL1244" s="1694">
        <f>ROUND(SQRT(BJ1244^2+BK1244^2)*1000/(1.73*BJ1234),0)</f>
        <v>0</v>
      </c>
      <c r="BM1244" s="1699"/>
      <c r="BN1244" s="1702"/>
      <c r="BO1244" s="1694">
        <f>ROUND(SQRT(BM1244^2+BN1244^2)*1000/(1.73*BM1234),0)</f>
        <v>0</v>
      </c>
      <c r="BP1244" s="1699"/>
      <c r="BQ1244" s="1702"/>
      <c r="BR1244" s="1694">
        <f>ROUND(SQRT(BP1244^2+BQ1244^2)*1000/(1.73*BP1234),0)</f>
        <v>0</v>
      </c>
      <c r="BS1244" s="1699"/>
      <c r="BT1244" s="1702"/>
      <c r="BU1244" s="1694">
        <f>ROUND(SQRT(BS1244^2+BT1244^2)*1000/(1.73*BS1234),0)</f>
        <v>0</v>
      </c>
      <c r="BV1244" s="1699"/>
      <c r="BW1244" s="1702"/>
      <c r="BX1244" s="1694">
        <f>ROUND(SQRT(BV1244^2+BW1244^2)*1000/(1.73*BV1234),0)</f>
        <v>0</v>
      </c>
      <c r="BY1244" s="1699"/>
      <c r="BZ1244" s="1702"/>
      <c r="CA1244" s="1694">
        <f>ROUND(SQRT(BY1244^2+BZ1244^2)*1000/(1.73*BY1234),0)</f>
        <v>0</v>
      </c>
    </row>
    <row r="1245" s="1620" customFormat="1" ht="21.75" customHeight="1">
      <c r="A1245" s="1664"/>
      <c r="B1245" s="1712" t="s">
        <v>563</v>
      </c>
      <c r="C1245" s="1641"/>
      <c r="D1245" s="1713" t="s">
        <v>560</v>
      </c>
      <c r="E1245" s="1684"/>
      <c r="F1245" s="1684"/>
      <c r="G1245" s="1684"/>
      <c r="H1245" s="1761">
        <f>H1221+H1225</f>
        <v>0.38</v>
      </c>
      <c r="I1245" s="1762">
        <f>I1221+I1225</f>
        <v>0.018000000000000002</v>
      </c>
      <c r="J1245" s="1688"/>
      <c r="K1245" s="1761">
        <f>K1221+K1225</f>
        <v>0.38</v>
      </c>
      <c r="L1245" s="1762">
        <f>L1221+L1225</f>
        <v>0.018000000000000002</v>
      </c>
      <c r="M1245" s="1688"/>
      <c r="N1245" s="1761">
        <f>N1221+N1225</f>
        <v>0.38</v>
      </c>
      <c r="O1245" s="1762">
        <f>O1221+O1225</f>
        <v>0.018000000000000002</v>
      </c>
      <c r="P1245" s="1688"/>
      <c r="Q1245" s="1761">
        <f>Q1221+Q1225</f>
        <v>0.38</v>
      </c>
      <c r="R1245" s="1762">
        <f>R1221+R1225</f>
        <v>0.018000000000000002</v>
      </c>
      <c r="S1245" s="1688"/>
      <c r="T1245" s="1761">
        <f>T1221+T1225</f>
        <v>0.38</v>
      </c>
      <c r="U1245" s="1762">
        <f>U1221+U1225</f>
        <v>0.018000000000000002</v>
      </c>
      <c r="V1245" s="1688"/>
      <c r="W1245" s="1761">
        <f>W1221+W1225</f>
        <v>0.41000000000000003</v>
      </c>
      <c r="X1245" s="1762">
        <f>X1221+X1225</f>
        <v>0.13700000000000001</v>
      </c>
      <c r="Y1245" s="1688"/>
      <c r="Z1245" s="1761">
        <f>Z1221+Z1225</f>
        <v>0.41000000000000003</v>
      </c>
      <c r="AA1245" s="1762">
        <f>AA1221+AA1225</f>
        <v>0.13700000000000001</v>
      </c>
      <c r="AB1245" s="1688"/>
      <c r="AC1245" s="1761">
        <f>AC1221+AC1225</f>
        <v>0.41000000000000003</v>
      </c>
      <c r="AD1245" s="1762">
        <f>AD1221+AD1225</f>
        <v>0.13700000000000001</v>
      </c>
      <c r="AE1245" s="1688"/>
      <c r="AF1245" s="1761">
        <f>AF1221+AF1225</f>
        <v>0.41000000000000003</v>
      </c>
      <c r="AG1245" s="1762">
        <f>AG1221+AG1225</f>
        <v>0.13700000000000001</v>
      </c>
      <c r="AH1245" s="1688"/>
      <c r="AI1245" s="1761">
        <f>AI1221+AI1225</f>
        <v>0.41000000000000003</v>
      </c>
      <c r="AJ1245" s="1762">
        <f>AJ1221+AJ1225</f>
        <v>0.13700000000000001</v>
      </c>
      <c r="AK1245" s="1688"/>
      <c r="AL1245" s="1761">
        <f>AL1221+AL1225</f>
        <v>0.41000000000000003</v>
      </c>
      <c r="AM1245" s="1762">
        <f>AM1221+AM1225</f>
        <v>0.13700000000000001</v>
      </c>
      <c r="AN1245" s="1688"/>
      <c r="AO1245" s="1761">
        <f>AO1221+AO1225</f>
        <v>0.39000000000000001</v>
      </c>
      <c r="AP1245" s="1762">
        <f>AP1221+AP1225</f>
        <v>0.10800000000000001</v>
      </c>
      <c r="AQ1245" s="1688"/>
      <c r="AR1245" s="1761">
        <f>AR1221+AR1225</f>
        <v>0.39000000000000001</v>
      </c>
      <c r="AS1245" s="1762">
        <f>AS1221+AS1225</f>
        <v>0.10800000000000001</v>
      </c>
      <c r="AT1245" s="1688"/>
      <c r="AU1245" s="1761">
        <f>AU1221+AU1225</f>
        <v>0.39000000000000001</v>
      </c>
      <c r="AV1245" s="1762">
        <f>AV1221+AV1225</f>
        <v>0.10800000000000001</v>
      </c>
      <c r="AW1245" s="1688"/>
      <c r="AX1245" s="1761">
        <f>AX1221+AX1225</f>
        <v>0.39000000000000001</v>
      </c>
      <c r="AY1245" s="1762">
        <f>AY1221+AY1225</f>
        <v>0.10800000000000001</v>
      </c>
      <c r="AZ1245" s="1688"/>
      <c r="BA1245" s="1761">
        <f>BA1221+BA1225</f>
        <v>0.39000000000000001</v>
      </c>
      <c r="BB1245" s="1762">
        <f>BB1221+BB1225</f>
        <v>0.10800000000000001</v>
      </c>
      <c r="BC1245" s="1688"/>
      <c r="BD1245" s="1761">
        <f>BD1221+BD1225</f>
        <v>0.39000000000000001</v>
      </c>
      <c r="BE1245" s="1762">
        <f>BE1221+BE1225</f>
        <v>0.10800000000000001</v>
      </c>
      <c r="BF1245" s="1688"/>
      <c r="BG1245" s="1761">
        <f>BG1221+BG1225</f>
        <v>0.39000000000000001</v>
      </c>
      <c r="BH1245" s="1762">
        <f>BH1221+BH1225</f>
        <v>0.10800000000000001</v>
      </c>
      <c r="BI1245" s="1688"/>
      <c r="BJ1245" s="1761">
        <f>BJ1221+BJ1225</f>
        <v>0.39000000000000001</v>
      </c>
      <c r="BK1245" s="1762">
        <f>BK1221+BK1225</f>
        <v>0.10800000000000001</v>
      </c>
      <c r="BL1245" s="1688"/>
      <c r="BM1245" s="1761">
        <f>BM1221+BM1225</f>
        <v>0.38</v>
      </c>
      <c r="BN1245" s="1762">
        <f>BN1221+BN1225</f>
        <v>0.018000000000000002</v>
      </c>
      <c r="BO1245" s="1688"/>
      <c r="BP1245" s="1761">
        <f>BP1221+BP1225</f>
        <v>0.38</v>
      </c>
      <c r="BQ1245" s="1762">
        <f>BQ1221+BQ1225</f>
        <v>0.018000000000000002</v>
      </c>
      <c r="BR1245" s="1688"/>
      <c r="BS1245" s="1761">
        <f>BS1221+BS1225</f>
        <v>0.38</v>
      </c>
      <c r="BT1245" s="1762">
        <f>BT1221+BT1225</f>
        <v>0.018000000000000002</v>
      </c>
      <c r="BU1245" s="1688"/>
      <c r="BV1245" s="1761">
        <f>BV1221+BV1225</f>
        <v>0.38</v>
      </c>
      <c r="BW1245" s="1762">
        <f>BW1221+BW1225</f>
        <v>0.018000000000000002</v>
      </c>
      <c r="BX1245" s="1688"/>
      <c r="BY1245" s="1761">
        <f>BY1221+BY1225</f>
        <v>0.38</v>
      </c>
      <c r="BZ1245" s="1762">
        <f>BZ1221+BZ1225</f>
        <v>0.018000000000000002</v>
      </c>
      <c r="CA1245" s="1688"/>
    </row>
    <row r="1246" s="1620" customFormat="1" ht="21.75" customHeight="1">
      <c r="A1246" s="1681"/>
      <c r="B1246" s="1715"/>
      <c r="C1246" s="1652"/>
      <c r="D1246" s="1706" t="s">
        <v>561</v>
      </c>
      <c r="E1246" s="1690"/>
      <c r="F1246" s="1690"/>
      <c r="G1246" s="1690"/>
      <c r="H1246" s="1763">
        <f>SUM(H1229:H1230)</f>
        <v>0.48299999999999998</v>
      </c>
      <c r="I1246" s="1764">
        <f>SUM(I1229:I1230)</f>
        <v>0.214</v>
      </c>
      <c r="J1246" s="1701"/>
      <c r="K1246" s="1763">
        <f>SUM(K1229:K1230)</f>
        <v>0.48299999999999998</v>
      </c>
      <c r="L1246" s="1764">
        <f>SUM(L1229:L1230)</f>
        <v>0.214</v>
      </c>
      <c r="M1246" s="1701"/>
      <c r="N1246" s="1763">
        <f>SUM(N1229:N1230)</f>
        <v>0.48299999999999998</v>
      </c>
      <c r="O1246" s="1764">
        <f>SUM(O1229:O1230)</f>
        <v>0.214</v>
      </c>
      <c r="P1246" s="1701"/>
      <c r="Q1246" s="1763">
        <f>SUM(Q1229:Q1230)</f>
        <v>0.48299999999999998</v>
      </c>
      <c r="R1246" s="1764">
        <f>SUM(R1229:R1230)</f>
        <v>0.214</v>
      </c>
      <c r="S1246" s="1701"/>
      <c r="T1246" s="1763">
        <f>SUM(T1229:T1230)</f>
        <v>0.48299999999999998</v>
      </c>
      <c r="U1246" s="1764">
        <f>SUM(U1229:U1230)</f>
        <v>0.214</v>
      </c>
      <c r="V1246" s="1701"/>
      <c r="W1246" s="1763">
        <f>SUM(W1229:W1230)</f>
        <v>0.65500000000000003</v>
      </c>
      <c r="X1246" s="1764">
        <f>SUM(X1229:X1230)</f>
        <v>0.25900000000000001</v>
      </c>
      <c r="Y1246" s="1701"/>
      <c r="Z1246" s="1763">
        <f>SUM(Z1229:Z1230)</f>
        <v>0.65500000000000003</v>
      </c>
      <c r="AA1246" s="1764">
        <f>SUM(AA1229:AA1230)</f>
        <v>0.25900000000000001</v>
      </c>
      <c r="AB1246" s="1701"/>
      <c r="AC1246" s="1763">
        <f>SUM(AC1229:AC1230)</f>
        <v>0.65500000000000003</v>
      </c>
      <c r="AD1246" s="1764">
        <f>SUM(AD1229:AD1230)</f>
        <v>0.25900000000000001</v>
      </c>
      <c r="AE1246" s="1701"/>
      <c r="AF1246" s="1763">
        <f>SUM(AF1229:AF1230)</f>
        <v>0.65500000000000003</v>
      </c>
      <c r="AG1246" s="1764">
        <f>SUM(AG1229:AG1230)</f>
        <v>0.25900000000000001</v>
      </c>
      <c r="AH1246" s="1701"/>
      <c r="AI1246" s="1763">
        <f>SUM(AI1229:AI1230)</f>
        <v>0.65500000000000003</v>
      </c>
      <c r="AJ1246" s="1764">
        <f>SUM(AJ1229:AJ1230)</f>
        <v>0.25900000000000001</v>
      </c>
      <c r="AK1246" s="1701"/>
      <c r="AL1246" s="1763">
        <f>SUM(AL1229:AL1230)</f>
        <v>0.65500000000000003</v>
      </c>
      <c r="AM1246" s="1764">
        <f>SUM(AM1229:AM1230)</f>
        <v>0.25900000000000001</v>
      </c>
      <c r="AN1246" s="1701"/>
      <c r="AO1246" s="1763">
        <f>SUM(AO1229:AO1230)</f>
        <v>0.65500000000000003</v>
      </c>
      <c r="AP1246" s="1764">
        <f>SUM(AP1229:AP1230)</f>
        <v>0.25900000000000001</v>
      </c>
      <c r="AQ1246" s="1701"/>
      <c r="AR1246" s="1763">
        <f>SUM(AR1229:AR1230)</f>
        <v>0.65500000000000003</v>
      </c>
      <c r="AS1246" s="1764">
        <f>SUM(AS1229:AS1230)</f>
        <v>0.25900000000000001</v>
      </c>
      <c r="AT1246" s="1701"/>
      <c r="AU1246" s="1763">
        <f>SUM(AU1229:AU1230)</f>
        <v>0.65500000000000003</v>
      </c>
      <c r="AV1246" s="1764">
        <f>SUM(AV1229:AV1230)</f>
        <v>0.25900000000000001</v>
      </c>
      <c r="AW1246" s="1701"/>
      <c r="AX1246" s="1763">
        <f>SUM(AX1229:AX1230)</f>
        <v>0.65500000000000003</v>
      </c>
      <c r="AY1246" s="1764">
        <f>SUM(AY1229:AY1230)</f>
        <v>0.25900000000000001</v>
      </c>
      <c r="AZ1246" s="1701"/>
      <c r="BA1246" s="1763">
        <f>SUM(BA1229:BA1230)</f>
        <v>0.65500000000000003</v>
      </c>
      <c r="BB1246" s="1764">
        <f>SUM(BB1229:BB1230)</f>
        <v>0.25900000000000001</v>
      </c>
      <c r="BC1246" s="1701"/>
      <c r="BD1246" s="1763">
        <f>SUM(BD1229:BD1230)</f>
        <v>0.65500000000000003</v>
      </c>
      <c r="BE1246" s="1764">
        <f>SUM(BE1229:BE1230)</f>
        <v>0.25900000000000001</v>
      </c>
      <c r="BF1246" s="1701"/>
      <c r="BG1246" s="1763">
        <f>SUM(BG1229:BG1230)</f>
        <v>0.65500000000000003</v>
      </c>
      <c r="BH1246" s="1764">
        <f>SUM(BH1229:BH1230)</f>
        <v>0.25900000000000001</v>
      </c>
      <c r="BI1246" s="1701"/>
      <c r="BJ1246" s="1763">
        <f>SUM(BJ1229:BJ1230)</f>
        <v>0.65500000000000003</v>
      </c>
      <c r="BK1246" s="1764">
        <f>SUM(BK1229:BK1230)</f>
        <v>0.25900000000000001</v>
      </c>
      <c r="BL1246" s="1701"/>
      <c r="BM1246" s="1763">
        <f>SUM(BM1229:BM1230)</f>
        <v>0.48299999999999998</v>
      </c>
      <c r="BN1246" s="1764">
        <f>SUM(BN1229:BN1230)</f>
        <v>0.214</v>
      </c>
      <c r="BO1246" s="1701"/>
      <c r="BP1246" s="1763">
        <f>SUM(BP1229:BP1230)</f>
        <v>0.48299999999999998</v>
      </c>
      <c r="BQ1246" s="1764">
        <f>SUM(BQ1229:BQ1230)</f>
        <v>0.214</v>
      </c>
      <c r="BR1246" s="1701"/>
      <c r="BS1246" s="1763">
        <f>SUM(BS1229:BS1230)</f>
        <v>0.48299999999999998</v>
      </c>
      <c r="BT1246" s="1764">
        <f>SUM(BT1229:BT1230)</f>
        <v>0.214</v>
      </c>
      <c r="BU1246" s="1701"/>
      <c r="BV1246" s="1763">
        <f>SUM(BV1229:BV1230)</f>
        <v>0.48299999999999998</v>
      </c>
      <c r="BW1246" s="1764">
        <f>SUM(BW1229:BW1230)</f>
        <v>0.214</v>
      </c>
      <c r="BX1246" s="1701"/>
      <c r="BY1246" s="1763">
        <f>SUM(BY1229:BY1230)</f>
        <v>0.48299999999999998</v>
      </c>
      <c r="BZ1246" s="1764">
        <f>SUM(BZ1229:BZ1230)</f>
        <v>0.214</v>
      </c>
      <c r="CA1246" s="1701"/>
    </row>
    <row r="1247" s="1620" customFormat="1" ht="21.75" customHeight="1">
      <c r="A1247" s="1717"/>
      <c r="B1247" s="1718"/>
      <c r="C1247" s="1719"/>
      <c r="D1247" s="1720" t="s">
        <v>562</v>
      </c>
      <c r="E1247" s="1721"/>
      <c r="F1247" s="1722"/>
      <c r="G1247" s="1722"/>
      <c r="H1247" s="1723">
        <f>(H1245-H1246)/H1245*100</f>
        <v>-27.105263157894733</v>
      </c>
      <c r="I1247" s="1765">
        <f>(I1245-I1246)/I1245*100</f>
        <v>-1088.8888888888887</v>
      </c>
      <c r="J1247" s="1724"/>
      <c r="K1247" s="1723">
        <f>(K1245-K1246)/K1245*100</f>
        <v>-27.105263157894733</v>
      </c>
      <c r="L1247" s="1765">
        <f>(L1245-L1246)/L1245*100</f>
        <v>-1088.8888888888887</v>
      </c>
      <c r="M1247" s="1724"/>
      <c r="N1247" s="1723">
        <f>(N1245-N1246)/N1245*100</f>
        <v>-27.105263157894733</v>
      </c>
      <c r="O1247" s="1765">
        <f>(O1245-O1246)/O1245*100</f>
        <v>-1088.8888888888887</v>
      </c>
      <c r="P1247" s="1724"/>
      <c r="Q1247" s="1723">
        <f>(Q1245-Q1246)/Q1245*100</f>
        <v>-27.105263157894733</v>
      </c>
      <c r="R1247" s="1765">
        <f>(R1245-R1246)/R1245*100</f>
        <v>-1088.8888888888887</v>
      </c>
      <c r="S1247" s="1724"/>
      <c r="T1247" s="1723">
        <f>(T1245-T1246)/T1245*100</f>
        <v>-27.105263157894733</v>
      </c>
      <c r="U1247" s="1765">
        <f>(U1245-U1246)/U1245*100</f>
        <v>-1088.8888888888887</v>
      </c>
      <c r="V1247" s="1724"/>
      <c r="W1247" s="1723">
        <f>(W1245-W1246)/W1245*100</f>
        <v>-59.756097560975604</v>
      </c>
      <c r="X1247" s="1765">
        <f>(X1245-X1246)/X1245*100</f>
        <v>-89.051094890510939</v>
      </c>
      <c r="Y1247" s="1724"/>
      <c r="Z1247" s="1723">
        <f>(Z1245-Z1246)/Z1245*100</f>
        <v>-59.756097560975604</v>
      </c>
      <c r="AA1247" s="1765">
        <f>(AA1245-AA1246)/AA1245*100</f>
        <v>-89.051094890510939</v>
      </c>
      <c r="AB1247" s="1724"/>
      <c r="AC1247" s="1723">
        <f>(AC1245-AC1246)/AC1245*100</f>
        <v>-59.756097560975604</v>
      </c>
      <c r="AD1247" s="1765">
        <f>(AD1245-AD1246)/AD1245*100</f>
        <v>-89.051094890510939</v>
      </c>
      <c r="AE1247" s="1724"/>
      <c r="AF1247" s="1723">
        <f>(AF1245-AF1246)/AF1245*100</f>
        <v>-59.756097560975604</v>
      </c>
      <c r="AG1247" s="1765">
        <f>(AG1245-AG1246)/AG1245*100</f>
        <v>-89.051094890510939</v>
      </c>
      <c r="AH1247" s="1724"/>
      <c r="AI1247" s="1723">
        <f>(AI1245-AI1246)/AI1245*100</f>
        <v>-59.756097560975604</v>
      </c>
      <c r="AJ1247" s="1765">
        <f>(AJ1245-AJ1246)/AJ1245*100</f>
        <v>-89.051094890510939</v>
      </c>
      <c r="AK1247" s="1724"/>
      <c r="AL1247" s="1723">
        <f>(AL1245-AL1246)/AL1245*100</f>
        <v>-59.756097560975604</v>
      </c>
      <c r="AM1247" s="1765">
        <f>(AM1245-AM1246)/AM1245*100</f>
        <v>-89.051094890510939</v>
      </c>
      <c r="AN1247" s="1724"/>
      <c r="AO1247" s="1723">
        <f>(AO1245-AO1246)/AO1245*100</f>
        <v>-67.948717948717956</v>
      </c>
      <c r="AP1247" s="1765">
        <f>(AP1245-AP1246)/AP1245*100</f>
        <v>-139.81481481481478</v>
      </c>
      <c r="AQ1247" s="1724"/>
      <c r="AR1247" s="1723">
        <f>(AR1245-AR1246)/AR1245*100</f>
        <v>-67.948717948717956</v>
      </c>
      <c r="AS1247" s="1765">
        <f>(AS1245-AS1246)/AS1245*100</f>
        <v>-139.81481481481478</v>
      </c>
      <c r="AT1247" s="1724"/>
      <c r="AU1247" s="1723">
        <f>(AU1245-AU1246)/AU1245*100</f>
        <v>-67.948717948717956</v>
      </c>
      <c r="AV1247" s="1765">
        <f>(AV1245-AV1246)/AV1245*100</f>
        <v>-139.81481481481478</v>
      </c>
      <c r="AW1247" s="1724"/>
      <c r="AX1247" s="1723">
        <f>(AX1245-AX1246)/AX1245*100</f>
        <v>-67.948717948717956</v>
      </c>
      <c r="AY1247" s="1765">
        <f>(AY1245-AY1246)/AY1245*100</f>
        <v>-139.81481481481478</v>
      </c>
      <c r="AZ1247" s="1724"/>
      <c r="BA1247" s="1723">
        <f>(BA1245-BA1246)/BA1245*100</f>
        <v>-67.948717948717956</v>
      </c>
      <c r="BB1247" s="1765">
        <f>(BB1245-BB1246)/BB1245*100</f>
        <v>-139.81481481481478</v>
      </c>
      <c r="BC1247" s="1724"/>
      <c r="BD1247" s="1723">
        <f>(BD1245-BD1246)/BD1245*100</f>
        <v>-67.948717948717956</v>
      </c>
      <c r="BE1247" s="1765">
        <f>(BE1245-BE1246)/BE1245*100</f>
        <v>-139.81481481481478</v>
      </c>
      <c r="BF1247" s="1724"/>
      <c r="BG1247" s="1723">
        <f>(BG1245-BG1246)/BG1245*100</f>
        <v>-67.948717948717956</v>
      </c>
      <c r="BH1247" s="1765">
        <f>(BH1245-BH1246)/BH1245*100</f>
        <v>-139.81481481481478</v>
      </c>
      <c r="BI1247" s="1724"/>
      <c r="BJ1247" s="1723">
        <f>(BJ1245-BJ1246)/BJ1245*100</f>
        <v>-67.948717948717956</v>
      </c>
      <c r="BK1247" s="1765">
        <f>(BK1245-BK1246)/BK1245*100</f>
        <v>-139.81481481481478</v>
      </c>
      <c r="BL1247" s="1724"/>
      <c r="BM1247" s="1723">
        <f>(BM1245-BM1246)/BM1245*100</f>
        <v>-27.105263157894733</v>
      </c>
      <c r="BN1247" s="1765">
        <f>(BN1245-BN1246)/BN1245*100</f>
        <v>-1088.8888888888887</v>
      </c>
      <c r="BO1247" s="1724"/>
      <c r="BP1247" s="1723">
        <f>(BP1245-BP1246)/BP1245*100</f>
        <v>-27.105263157894733</v>
      </c>
      <c r="BQ1247" s="1765">
        <f>(BQ1245-BQ1246)/BQ1245*100</f>
        <v>-1088.8888888888887</v>
      </c>
      <c r="BR1247" s="1724"/>
      <c r="BS1247" s="1723">
        <f>(BS1245-BS1246)/BS1245*100</f>
        <v>-27.105263157894733</v>
      </c>
      <c r="BT1247" s="1765">
        <f>(BT1245-BT1246)/BT1245*100</f>
        <v>-1088.8888888888887</v>
      </c>
      <c r="BU1247" s="1724"/>
      <c r="BV1247" s="1723">
        <f>(BV1245-BV1246)/BV1245*100</f>
        <v>-27.105263157894733</v>
      </c>
      <c r="BW1247" s="1765">
        <f>(BW1245-BW1246)/BW1245*100</f>
        <v>-1088.8888888888887</v>
      </c>
      <c r="BX1247" s="1724"/>
      <c r="BY1247" s="1723">
        <f>(BY1245-BY1246)/BY1245*100</f>
        <v>-27.105263157894733</v>
      </c>
      <c r="BZ1247" s="1765">
        <f>(BZ1245-BZ1246)/BZ1245*100</f>
        <v>-1088.8888888888887</v>
      </c>
      <c r="CA1247" s="1724"/>
    </row>
    <row r="1248" s="1620" customFormat="1" ht="21.75" customHeight="1">
      <c r="A1248" s="1664"/>
      <c r="B1248" s="1712" t="s">
        <v>565</v>
      </c>
      <c r="C1248" s="1641"/>
      <c r="D1248" s="1713" t="s">
        <v>560</v>
      </c>
      <c r="E1248" s="1684"/>
      <c r="F1248" s="1684"/>
      <c r="G1248" s="1684"/>
      <c r="H1248" s="1686">
        <f>H1222</f>
        <v>0.37</v>
      </c>
      <c r="I1248" s="1736">
        <f>I1222</f>
        <v>0.089999999999999997</v>
      </c>
      <c r="J1248" s="1688"/>
      <c r="K1248" s="1686">
        <f>K1222</f>
        <v>0.37</v>
      </c>
      <c r="L1248" s="1736">
        <f>L1222</f>
        <v>0.089999999999999997</v>
      </c>
      <c r="M1248" s="1688"/>
      <c r="N1248" s="1686">
        <f>N1222</f>
        <v>0.37</v>
      </c>
      <c r="O1248" s="1736">
        <f>O1222</f>
        <v>0.089999999999999997</v>
      </c>
      <c r="P1248" s="1688"/>
      <c r="Q1248" s="1686">
        <f>Q1222</f>
        <v>0.37</v>
      </c>
      <c r="R1248" s="1736">
        <f>R1222</f>
        <v>0.089999999999999997</v>
      </c>
      <c r="S1248" s="1688"/>
      <c r="T1248" s="1686">
        <f>T1222</f>
        <v>0.37</v>
      </c>
      <c r="U1248" s="1736">
        <f>U1222</f>
        <v>0.089999999999999997</v>
      </c>
      <c r="V1248" s="1688"/>
      <c r="W1248" s="1686">
        <f>W1222</f>
        <v>0.42999999999999999</v>
      </c>
      <c r="X1248" s="1736">
        <f>X1222</f>
        <v>0.12</v>
      </c>
      <c r="Y1248" s="1688"/>
      <c r="Z1248" s="1686">
        <f>Z1222</f>
        <v>0.42999999999999999</v>
      </c>
      <c r="AA1248" s="1736">
        <f>AA1222</f>
        <v>0.12</v>
      </c>
      <c r="AB1248" s="1688"/>
      <c r="AC1248" s="1686">
        <f>AC1222</f>
        <v>0.42999999999999999</v>
      </c>
      <c r="AD1248" s="1736">
        <f>AD1222</f>
        <v>0.12</v>
      </c>
      <c r="AE1248" s="1688"/>
      <c r="AF1248" s="1686">
        <f>AF1222</f>
        <v>0.42999999999999999</v>
      </c>
      <c r="AG1248" s="1736">
        <f>AG1222</f>
        <v>0.12</v>
      </c>
      <c r="AH1248" s="1688"/>
      <c r="AI1248" s="1686">
        <f>AI1222</f>
        <v>0.42999999999999999</v>
      </c>
      <c r="AJ1248" s="1736">
        <f>AJ1222</f>
        <v>0.12</v>
      </c>
      <c r="AK1248" s="1688"/>
      <c r="AL1248" s="1686">
        <f>AL1222</f>
        <v>0.42999999999999999</v>
      </c>
      <c r="AM1248" s="1736">
        <f>AM1222</f>
        <v>0.12</v>
      </c>
      <c r="AN1248" s="1688"/>
      <c r="AO1248" s="1686">
        <f>AO1222</f>
        <v>0.40000000000000002</v>
      </c>
      <c r="AP1248" s="1736">
        <f>AP1222</f>
        <v>0.080000000000000002</v>
      </c>
      <c r="AQ1248" s="1688"/>
      <c r="AR1248" s="1686">
        <f>AR1222</f>
        <v>0.40000000000000002</v>
      </c>
      <c r="AS1248" s="1736">
        <f>AS1222</f>
        <v>0.080000000000000002</v>
      </c>
      <c r="AT1248" s="1688"/>
      <c r="AU1248" s="1686">
        <f>AU1222</f>
        <v>0.40000000000000002</v>
      </c>
      <c r="AV1248" s="1736">
        <f>AV1222</f>
        <v>0.080000000000000002</v>
      </c>
      <c r="AW1248" s="1688"/>
      <c r="AX1248" s="1686">
        <f>AX1222</f>
        <v>0.40000000000000002</v>
      </c>
      <c r="AY1248" s="1736">
        <f>AY1222</f>
        <v>0.080000000000000002</v>
      </c>
      <c r="AZ1248" s="1688"/>
      <c r="BA1248" s="1686">
        <f>BA1222</f>
        <v>0.40000000000000002</v>
      </c>
      <c r="BB1248" s="1736">
        <f>BB1222</f>
        <v>0.080000000000000002</v>
      </c>
      <c r="BC1248" s="1688"/>
      <c r="BD1248" s="1686">
        <f>BD1222</f>
        <v>0.40000000000000002</v>
      </c>
      <c r="BE1248" s="1736">
        <f>BE1222</f>
        <v>0.080000000000000002</v>
      </c>
      <c r="BF1248" s="1688"/>
      <c r="BG1248" s="1686">
        <f>BG1222</f>
        <v>0.40000000000000002</v>
      </c>
      <c r="BH1248" s="1736">
        <f>BH1222</f>
        <v>0.080000000000000002</v>
      </c>
      <c r="BI1248" s="1688"/>
      <c r="BJ1248" s="1686">
        <f>BJ1222</f>
        <v>0.40000000000000002</v>
      </c>
      <c r="BK1248" s="1736">
        <f>BK1222</f>
        <v>0.080000000000000002</v>
      </c>
      <c r="BL1248" s="1688"/>
      <c r="BM1248" s="1686">
        <f>BM1222</f>
        <v>0.37</v>
      </c>
      <c r="BN1248" s="1736">
        <f>BN1222</f>
        <v>0.089999999999999997</v>
      </c>
      <c r="BO1248" s="1688"/>
      <c r="BP1248" s="1686">
        <f>BP1222</f>
        <v>0.37</v>
      </c>
      <c r="BQ1248" s="1736">
        <f>BQ1222</f>
        <v>0.089999999999999997</v>
      </c>
      <c r="BR1248" s="1688"/>
      <c r="BS1248" s="1686">
        <f>BS1222</f>
        <v>0.37</v>
      </c>
      <c r="BT1248" s="1736">
        <f>BT1222</f>
        <v>0.089999999999999997</v>
      </c>
      <c r="BU1248" s="1688"/>
      <c r="BV1248" s="1686">
        <f>BV1222</f>
        <v>0.37</v>
      </c>
      <c r="BW1248" s="1736">
        <f>BW1222</f>
        <v>0.089999999999999997</v>
      </c>
      <c r="BX1248" s="1688"/>
      <c r="BY1248" s="1686">
        <f>BY1222</f>
        <v>0.37</v>
      </c>
      <c r="BZ1248" s="1736">
        <f>BZ1222</f>
        <v>0.089999999999999997</v>
      </c>
      <c r="CA1248" s="1688"/>
    </row>
    <row r="1249" s="1620" customFormat="1" ht="21.75" customHeight="1">
      <c r="A1249" s="1681"/>
      <c r="B1249" s="1715"/>
      <c r="C1249" s="1652"/>
      <c r="D1249" s="1706" t="s">
        <v>561</v>
      </c>
      <c r="E1249" s="1690"/>
      <c r="F1249" s="1690"/>
      <c r="G1249" s="1690"/>
      <c r="H1249" s="1699">
        <f>SUM(H1235:H1239)</f>
        <v>0.13100000000000001</v>
      </c>
      <c r="I1249" s="1737">
        <f>SUM(I1235:I1239)</f>
        <v>0.11599999999999999</v>
      </c>
      <c r="J1249" s="1701"/>
      <c r="K1249" s="1699">
        <f>SUM(K1235:K1239)</f>
        <v>0.13100000000000001</v>
      </c>
      <c r="L1249" s="1737">
        <f>SUM(L1235:L1239)</f>
        <v>0.11599999999999999</v>
      </c>
      <c r="M1249" s="1701"/>
      <c r="N1249" s="1699">
        <f>SUM(N1235:N1239)</f>
        <v>0.13100000000000001</v>
      </c>
      <c r="O1249" s="1737">
        <f>SUM(O1235:O1239)</f>
        <v>0.11599999999999999</v>
      </c>
      <c r="P1249" s="1701"/>
      <c r="Q1249" s="1699">
        <f>SUM(Q1235:Q1239)</f>
        <v>0.13100000000000001</v>
      </c>
      <c r="R1249" s="1737">
        <f>SUM(R1235:R1239)</f>
        <v>0.11599999999999999</v>
      </c>
      <c r="S1249" s="1701"/>
      <c r="T1249" s="1699">
        <f>SUM(T1235:T1239)</f>
        <v>0.13100000000000001</v>
      </c>
      <c r="U1249" s="1737">
        <f>SUM(U1235:U1239)</f>
        <v>0.11599999999999999</v>
      </c>
      <c r="V1249" s="1701"/>
      <c r="W1249" s="1699">
        <f>SUM(W1235:W1239)</f>
        <v>0.217</v>
      </c>
      <c r="X1249" s="1737">
        <f>SUM(X1235:X1239)</f>
        <v>0.14199999999999999</v>
      </c>
      <c r="Y1249" s="1701"/>
      <c r="Z1249" s="1699">
        <f>SUM(Z1235:Z1239)</f>
        <v>0.217</v>
      </c>
      <c r="AA1249" s="1737">
        <f>SUM(AA1235:AA1239)</f>
        <v>0.14199999999999999</v>
      </c>
      <c r="AB1249" s="1701"/>
      <c r="AC1249" s="1699">
        <f>SUM(AC1235:AC1239)</f>
        <v>0.217</v>
      </c>
      <c r="AD1249" s="1737">
        <f>SUM(AD1235:AD1239)</f>
        <v>0.14199999999999999</v>
      </c>
      <c r="AE1249" s="1701"/>
      <c r="AF1249" s="1699">
        <f>SUM(AF1235:AF1239)</f>
        <v>0.217</v>
      </c>
      <c r="AG1249" s="1737">
        <f>SUM(AG1235:AG1239)</f>
        <v>0.14199999999999999</v>
      </c>
      <c r="AH1249" s="1701"/>
      <c r="AI1249" s="1699">
        <f>SUM(AI1235:AI1239)</f>
        <v>0.217</v>
      </c>
      <c r="AJ1249" s="1737">
        <f>SUM(AJ1235:AJ1239)</f>
        <v>0.14199999999999999</v>
      </c>
      <c r="AK1249" s="1701"/>
      <c r="AL1249" s="1699">
        <f>SUM(AL1235:AL1239)</f>
        <v>0.217</v>
      </c>
      <c r="AM1249" s="1737">
        <f>SUM(AM1235:AM1239)</f>
        <v>0.14199999999999999</v>
      </c>
      <c r="AN1249" s="1701"/>
      <c r="AO1249" s="1699">
        <f>SUM(AO1235:AO1239)</f>
        <v>0.217</v>
      </c>
      <c r="AP1249" s="1737">
        <f>SUM(AP1235:AP1239)</f>
        <v>0.14199999999999999</v>
      </c>
      <c r="AQ1249" s="1701"/>
      <c r="AR1249" s="1699">
        <f>SUM(AR1235:AR1239)</f>
        <v>0.217</v>
      </c>
      <c r="AS1249" s="1737">
        <f>SUM(AS1235:AS1239)</f>
        <v>0.14199999999999999</v>
      </c>
      <c r="AT1249" s="1701"/>
      <c r="AU1249" s="1699">
        <f>SUM(AU1235:AU1239)</f>
        <v>0.217</v>
      </c>
      <c r="AV1249" s="1737">
        <f>SUM(AV1235:AV1239)</f>
        <v>0.14199999999999999</v>
      </c>
      <c r="AW1249" s="1701"/>
      <c r="AX1249" s="1699">
        <f>SUM(AX1235:AX1239)</f>
        <v>0.217</v>
      </c>
      <c r="AY1249" s="1737">
        <f>SUM(AY1235:AY1239)</f>
        <v>0.14199999999999999</v>
      </c>
      <c r="AZ1249" s="1701"/>
      <c r="BA1249" s="1699">
        <f>SUM(BA1235:BA1239)</f>
        <v>0.217</v>
      </c>
      <c r="BB1249" s="1737">
        <f>SUM(BB1235:BB1239)</f>
        <v>0.14199999999999999</v>
      </c>
      <c r="BC1249" s="1701"/>
      <c r="BD1249" s="1699">
        <f>SUM(BD1235:BD1239)</f>
        <v>0.217</v>
      </c>
      <c r="BE1249" s="1737">
        <f>SUM(BE1235:BE1239)</f>
        <v>0.14199999999999999</v>
      </c>
      <c r="BF1249" s="1701"/>
      <c r="BG1249" s="1699">
        <f>SUM(BG1235:BG1239)</f>
        <v>0.217</v>
      </c>
      <c r="BH1249" s="1737">
        <f>SUM(BH1235:BH1239)</f>
        <v>0.14199999999999999</v>
      </c>
      <c r="BI1249" s="1701"/>
      <c r="BJ1249" s="1699">
        <f>SUM(BJ1235:BJ1239)</f>
        <v>0.217</v>
      </c>
      <c r="BK1249" s="1737">
        <f>SUM(BK1235:BK1239)</f>
        <v>0.14199999999999999</v>
      </c>
      <c r="BL1249" s="1701"/>
      <c r="BM1249" s="1699">
        <f>SUM(BM1235:BM1239)</f>
        <v>0.13100000000000001</v>
      </c>
      <c r="BN1249" s="1737">
        <f>SUM(BN1235:BN1239)</f>
        <v>0.11599999999999999</v>
      </c>
      <c r="BO1249" s="1701"/>
      <c r="BP1249" s="1699">
        <f>SUM(BP1235:BP1239)</f>
        <v>0.13100000000000001</v>
      </c>
      <c r="BQ1249" s="1737">
        <f>SUM(BQ1235:BQ1239)</f>
        <v>0.11599999999999999</v>
      </c>
      <c r="BR1249" s="1701"/>
      <c r="BS1249" s="1699">
        <f>SUM(BS1235:BS1239)</f>
        <v>0.13100000000000001</v>
      </c>
      <c r="BT1249" s="1737">
        <f>SUM(BT1235:BT1239)</f>
        <v>0.11599999999999999</v>
      </c>
      <c r="BU1249" s="1701"/>
      <c r="BV1249" s="1699">
        <f>SUM(BV1235:BV1239)</f>
        <v>0.13100000000000001</v>
      </c>
      <c r="BW1249" s="1737">
        <f>SUM(BW1235:BW1239)</f>
        <v>0.11599999999999999</v>
      </c>
      <c r="BX1249" s="1701"/>
      <c r="BY1249" s="1699">
        <f>SUM(BY1235:BY1239)</f>
        <v>0.13100000000000001</v>
      </c>
      <c r="BZ1249" s="1737">
        <f>SUM(BZ1235:BZ1239)</f>
        <v>0.11599999999999999</v>
      </c>
      <c r="CA1249" s="1701"/>
    </row>
    <row r="1250" s="1620" customFormat="1" ht="21.75" customHeight="1">
      <c r="A1250" s="1717"/>
      <c r="B1250" s="1718"/>
      <c r="C1250" s="1719"/>
      <c r="D1250" s="1720" t="s">
        <v>564</v>
      </c>
      <c r="E1250" s="1721"/>
      <c r="F1250" s="1722"/>
      <c r="G1250" s="1722"/>
      <c r="H1250" s="1753">
        <f>(H1248-H1249)/H1248*100</f>
        <v>64.594594594594597</v>
      </c>
      <c r="I1250" s="1738">
        <f>(I1248-I1249)/I1248*100</f>
        <v>-28.888888888888886</v>
      </c>
      <c r="J1250" s="1724"/>
      <c r="K1250" s="1753">
        <f>(K1248-K1249)/K1248*100</f>
        <v>64.594594594594597</v>
      </c>
      <c r="L1250" s="1738">
        <f>(L1248-L1249)/L1248*100</f>
        <v>-28.888888888888886</v>
      </c>
      <c r="M1250" s="1724"/>
      <c r="N1250" s="1753">
        <f>(N1248-N1249)/N1248*100</f>
        <v>64.594594594594597</v>
      </c>
      <c r="O1250" s="1738">
        <f>(O1248-O1249)/O1248*100</f>
        <v>-28.888888888888886</v>
      </c>
      <c r="P1250" s="1724"/>
      <c r="Q1250" s="1753">
        <f>(Q1248-Q1249)/Q1248*100</f>
        <v>64.594594594594597</v>
      </c>
      <c r="R1250" s="1738">
        <f>(R1248-R1249)/R1248*100</f>
        <v>-28.888888888888886</v>
      </c>
      <c r="S1250" s="1724"/>
      <c r="T1250" s="1753">
        <f>(T1248-T1249)/T1248*100</f>
        <v>64.594594594594597</v>
      </c>
      <c r="U1250" s="1738">
        <f>(U1248-U1249)/U1248*100</f>
        <v>-28.888888888888886</v>
      </c>
      <c r="V1250" s="1724"/>
      <c r="W1250" s="1753">
        <f>(W1248-W1249)/W1248*100</f>
        <v>49.534883720930232</v>
      </c>
      <c r="X1250" s="1738">
        <f>(X1248-X1249)/X1248*100</f>
        <v>-18.333333333333325</v>
      </c>
      <c r="Y1250" s="1724"/>
      <c r="Z1250" s="1753">
        <f>(Z1248-Z1249)/Z1248*100</f>
        <v>49.534883720930232</v>
      </c>
      <c r="AA1250" s="1738">
        <f>(AA1248-AA1249)/AA1248*100</f>
        <v>-18.333333333333325</v>
      </c>
      <c r="AB1250" s="1724"/>
      <c r="AC1250" s="1753">
        <f>(AC1248-AC1249)/AC1248*100</f>
        <v>49.534883720930232</v>
      </c>
      <c r="AD1250" s="1738">
        <f>(AD1248-AD1249)/AD1248*100</f>
        <v>-18.333333333333325</v>
      </c>
      <c r="AE1250" s="1724"/>
      <c r="AF1250" s="1753">
        <f>(AF1248-AF1249)/AF1248*100</f>
        <v>49.534883720930232</v>
      </c>
      <c r="AG1250" s="1738">
        <f>(AG1248-AG1249)/AG1248*100</f>
        <v>-18.333333333333325</v>
      </c>
      <c r="AH1250" s="1724"/>
      <c r="AI1250" s="1753">
        <f>(AI1248-AI1249)/AI1248*100</f>
        <v>49.534883720930232</v>
      </c>
      <c r="AJ1250" s="1738">
        <f>(AJ1248-AJ1249)/AJ1248*100</f>
        <v>-18.333333333333325</v>
      </c>
      <c r="AK1250" s="1724"/>
      <c r="AL1250" s="1753">
        <f>(AL1248-AL1249)/AL1248*100</f>
        <v>49.534883720930232</v>
      </c>
      <c r="AM1250" s="1738">
        <f>(AM1248-AM1249)/AM1248*100</f>
        <v>-18.333333333333325</v>
      </c>
      <c r="AN1250" s="1724"/>
      <c r="AO1250" s="1753">
        <f>(AO1248-AO1249)/AO1248*100</f>
        <v>45.75</v>
      </c>
      <c r="AP1250" s="1738">
        <f>(AP1248-AP1249)/AP1248*100</f>
        <v>-77.499999999999986</v>
      </c>
      <c r="AQ1250" s="1724"/>
      <c r="AR1250" s="1753">
        <f>(AR1248-AR1249)/AR1248*100</f>
        <v>45.75</v>
      </c>
      <c r="AS1250" s="1738">
        <f>(AS1248-AS1249)/AS1248*100</f>
        <v>-77.499999999999986</v>
      </c>
      <c r="AT1250" s="1724"/>
      <c r="AU1250" s="1753">
        <f>(AU1248-AU1249)/AU1248*100</f>
        <v>45.75</v>
      </c>
      <c r="AV1250" s="1738">
        <f>(AV1248-AV1249)/AV1248*100</f>
        <v>-77.499999999999986</v>
      </c>
      <c r="AW1250" s="1724"/>
      <c r="AX1250" s="1753">
        <f>(AX1248-AX1249)/AX1248*100</f>
        <v>45.75</v>
      </c>
      <c r="AY1250" s="1738">
        <f>(AY1248-AY1249)/AY1248*100</f>
        <v>-77.499999999999986</v>
      </c>
      <c r="AZ1250" s="1724"/>
      <c r="BA1250" s="1753">
        <f>(BA1248-BA1249)/BA1248*100</f>
        <v>45.75</v>
      </c>
      <c r="BB1250" s="1738">
        <f>(BB1248-BB1249)/BB1248*100</f>
        <v>-77.499999999999986</v>
      </c>
      <c r="BC1250" s="1724"/>
      <c r="BD1250" s="1753">
        <f>(BD1248-BD1249)/BD1248*100</f>
        <v>45.75</v>
      </c>
      <c r="BE1250" s="1738">
        <f>(BE1248-BE1249)/BE1248*100</f>
        <v>-77.499999999999986</v>
      </c>
      <c r="BF1250" s="1724"/>
      <c r="BG1250" s="1753">
        <f>(BG1248-BG1249)/BG1248*100</f>
        <v>45.75</v>
      </c>
      <c r="BH1250" s="1738">
        <f>(BH1248-BH1249)/BH1248*100</f>
        <v>-77.499999999999986</v>
      </c>
      <c r="BI1250" s="1724"/>
      <c r="BJ1250" s="1753">
        <f>(BJ1248-BJ1249)/BJ1248*100</f>
        <v>45.75</v>
      </c>
      <c r="BK1250" s="1738">
        <f>(BK1248-BK1249)/BK1248*100</f>
        <v>-77.499999999999986</v>
      </c>
      <c r="BL1250" s="1724"/>
      <c r="BM1250" s="1753">
        <f>(BM1248-BM1249)/BM1248*100</f>
        <v>64.594594594594597</v>
      </c>
      <c r="BN1250" s="1738">
        <f>(BN1248-BN1249)/BN1248*100</f>
        <v>-28.888888888888886</v>
      </c>
      <c r="BO1250" s="1724"/>
      <c r="BP1250" s="1753">
        <f>(BP1248-BP1249)/BP1248*100</f>
        <v>64.594594594594597</v>
      </c>
      <c r="BQ1250" s="1738">
        <f>(BQ1248-BQ1249)/BQ1248*100</f>
        <v>-28.888888888888886</v>
      </c>
      <c r="BR1250" s="1724"/>
      <c r="BS1250" s="1753">
        <f>(BS1248-BS1249)/BS1248*100</f>
        <v>64.594594594594597</v>
      </c>
      <c r="BT1250" s="1738">
        <f>(BT1248-BT1249)/BT1248*100</f>
        <v>-28.888888888888886</v>
      </c>
      <c r="BU1250" s="1724"/>
      <c r="BV1250" s="1753">
        <f>(BV1248-BV1249)/BV1248*100</f>
        <v>64.594594594594597</v>
      </c>
      <c r="BW1250" s="1738">
        <f>(BW1248-BW1249)/BW1248*100</f>
        <v>-28.888888888888886</v>
      </c>
      <c r="BX1250" s="1724"/>
      <c r="BY1250" s="1753">
        <f>(BY1248-BY1249)/BY1248*100</f>
        <v>64.594594594594597</v>
      </c>
      <c r="BZ1250" s="1738">
        <f>(BZ1248-BZ1249)/BZ1248*100</f>
        <v>-28.888888888888886</v>
      </c>
      <c r="CA1250" s="1724"/>
    </row>
    <row r="1251" s="1620" customFormat="1" ht="21.75" customHeight="1">
      <c r="A1251" s="1664"/>
      <c r="B1251" s="1712" t="s">
        <v>566</v>
      </c>
      <c r="C1251" s="1641"/>
      <c r="D1251" s="1713" t="s">
        <v>560</v>
      </c>
      <c r="E1251" s="1684"/>
      <c r="F1251" s="1684"/>
      <c r="G1251" s="1684"/>
      <c r="H1251" s="1686">
        <f>H1226</f>
        <v>0.12</v>
      </c>
      <c r="I1251" s="1736">
        <f>I1226</f>
        <v>0.040000000000000001</v>
      </c>
      <c r="J1251" s="1688"/>
      <c r="K1251" s="1686">
        <f>K1226</f>
        <v>0.12</v>
      </c>
      <c r="L1251" s="1736">
        <f>L1226</f>
        <v>0.040000000000000001</v>
      </c>
      <c r="M1251" s="1688"/>
      <c r="N1251" s="1686">
        <f>N1226</f>
        <v>0.12</v>
      </c>
      <c r="O1251" s="1736">
        <f>O1226</f>
        <v>0.040000000000000001</v>
      </c>
      <c r="P1251" s="1688"/>
      <c r="Q1251" s="1686">
        <f>Q1226</f>
        <v>0.12</v>
      </c>
      <c r="R1251" s="1736">
        <f>R1226</f>
        <v>0.040000000000000001</v>
      </c>
      <c r="S1251" s="1688"/>
      <c r="T1251" s="1686">
        <f>T1226</f>
        <v>0.12</v>
      </c>
      <c r="U1251" s="1736">
        <f>U1226</f>
        <v>0.040000000000000001</v>
      </c>
      <c r="V1251" s="1688"/>
      <c r="W1251" s="1686">
        <f>W1226</f>
        <v>0.12</v>
      </c>
      <c r="X1251" s="1736">
        <f>X1226</f>
        <v>0.040000000000000001</v>
      </c>
      <c r="Y1251" s="1688"/>
      <c r="Z1251" s="1686">
        <f>Z1226</f>
        <v>0.12</v>
      </c>
      <c r="AA1251" s="1736">
        <f>AA1226</f>
        <v>0.040000000000000001</v>
      </c>
      <c r="AB1251" s="1688"/>
      <c r="AC1251" s="1686">
        <f>AC1226</f>
        <v>0.12</v>
      </c>
      <c r="AD1251" s="1736">
        <f>AD1226</f>
        <v>0.040000000000000001</v>
      </c>
      <c r="AE1251" s="1688"/>
      <c r="AF1251" s="1686">
        <f>AF1226</f>
        <v>0.12</v>
      </c>
      <c r="AG1251" s="1736">
        <f>AG1226</f>
        <v>0.040000000000000001</v>
      </c>
      <c r="AH1251" s="1688"/>
      <c r="AI1251" s="1686">
        <f>AI1226</f>
        <v>0.12</v>
      </c>
      <c r="AJ1251" s="1736">
        <f>AJ1226</f>
        <v>0.040000000000000001</v>
      </c>
      <c r="AK1251" s="1688"/>
      <c r="AL1251" s="1686">
        <f>AL1226</f>
        <v>0.12</v>
      </c>
      <c r="AM1251" s="1736">
        <f>AM1226</f>
        <v>0.040000000000000001</v>
      </c>
      <c r="AN1251" s="1688"/>
      <c r="AO1251" s="1686">
        <f>AO1226</f>
        <v>0.12</v>
      </c>
      <c r="AP1251" s="1736">
        <f>AP1226</f>
        <v>0.040000000000000001</v>
      </c>
      <c r="AQ1251" s="1688"/>
      <c r="AR1251" s="1686">
        <f>AR1226</f>
        <v>0.12</v>
      </c>
      <c r="AS1251" s="1736">
        <f>AS1226</f>
        <v>0.040000000000000001</v>
      </c>
      <c r="AT1251" s="1688"/>
      <c r="AU1251" s="1686">
        <f>AU1226</f>
        <v>0.12</v>
      </c>
      <c r="AV1251" s="1736">
        <f>AV1226</f>
        <v>0.040000000000000001</v>
      </c>
      <c r="AW1251" s="1688"/>
      <c r="AX1251" s="1686">
        <f>AX1226</f>
        <v>0.12</v>
      </c>
      <c r="AY1251" s="1736">
        <f>AY1226</f>
        <v>0.040000000000000001</v>
      </c>
      <c r="AZ1251" s="1688"/>
      <c r="BA1251" s="1686">
        <f>BA1226</f>
        <v>0.12</v>
      </c>
      <c r="BB1251" s="1736">
        <f>BB1226</f>
        <v>0.040000000000000001</v>
      </c>
      <c r="BC1251" s="1688"/>
      <c r="BD1251" s="1686">
        <f>BD1226</f>
        <v>0.12</v>
      </c>
      <c r="BE1251" s="1736">
        <f>BE1226</f>
        <v>0.040000000000000001</v>
      </c>
      <c r="BF1251" s="1688"/>
      <c r="BG1251" s="1686">
        <f>BG1226</f>
        <v>0.12</v>
      </c>
      <c r="BH1251" s="1736">
        <f>BH1226</f>
        <v>0.040000000000000001</v>
      </c>
      <c r="BI1251" s="1688"/>
      <c r="BJ1251" s="1686">
        <f>BJ1226</f>
        <v>0.12</v>
      </c>
      <c r="BK1251" s="1736">
        <f>BK1226</f>
        <v>0.040000000000000001</v>
      </c>
      <c r="BL1251" s="1688"/>
      <c r="BM1251" s="1686">
        <f>BM1226</f>
        <v>0.12</v>
      </c>
      <c r="BN1251" s="1736">
        <f>BN1226</f>
        <v>0.040000000000000001</v>
      </c>
      <c r="BO1251" s="1688"/>
      <c r="BP1251" s="1686">
        <f>BP1226</f>
        <v>0.12</v>
      </c>
      <c r="BQ1251" s="1736">
        <f>BQ1226</f>
        <v>0.040000000000000001</v>
      </c>
      <c r="BR1251" s="1688"/>
      <c r="BS1251" s="1686">
        <f>BS1226</f>
        <v>0.12</v>
      </c>
      <c r="BT1251" s="1736">
        <f>BT1226</f>
        <v>0.040000000000000001</v>
      </c>
      <c r="BU1251" s="1688"/>
      <c r="BV1251" s="1686">
        <f>BV1226</f>
        <v>0.12</v>
      </c>
      <c r="BW1251" s="1736">
        <f>BW1226</f>
        <v>0.040000000000000001</v>
      </c>
      <c r="BX1251" s="1688"/>
      <c r="BY1251" s="1686">
        <f>BY1226</f>
        <v>0.12</v>
      </c>
      <c r="BZ1251" s="1736">
        <f>BZ1226</f>
        <v>0.040000000000000001</v>
      </c>
      <c r="CA1251" s="1688"/>
    </row>
    <row r="1252" s="1620" customFormat="1" ht="21.75" customHeight="1">
      <c r="A1252" s="1681"/>
      <c r="B1252" s="1715"/>
      <c r="C1252" s="1652"/>
      <c r="D1252" s="1706" t="s">
        <v>561</v>
      </c>
      <c r="E1252" s="1690"/>
      <c r="F1252" s="1690"/>
      <c r="G1252" s="1690"/>
      <c r="H1252" s="1699">
        <f>SUM(H1240:H1244)</f>
        <v>0.10299999999999999</v>
      </c>
      <c r="I1252" s="1737">
        <f>SUM(I1240:I1244)</f>
        <v>0.048999999999999995</v>
      </c>
      <c r="J1252" s="1701"/>
      <c r="K1252" s="1699">
        <f>SUM(K1240:K1244)</f>
        <v>0.10299999999999999</v>
      </c>
      <c r="L1252" s="1737">
        <f>SUM(L1240:L1244)</f>
        <v>0.048999999999999995</v>
      </c>
      <c r="M1252" s="1701"/>
      <c r="N1252" s="1699">
        <f>SUM(N1240:N1244)</f>
        <v>0.10299999999999999</v>
      </c>
      <c r="O1252" s="1737">
        <f>SUM(O1240:O1244)</f>
        <v>0.048999999999999995</v>
      </c>
      <c r="P1252" s="1701"/>
      <c r="Q1252" s="1699">
        <f>SUM(Q1240:Q1244)</f>
        <v>0.10299999999999999</v>
      </c>
      <c r="R1252" s="1737">
        <f>SUM(R1240:R1244)</f>
        <v>0.048999999999999995</v>
      </c>
      <c r="S1252" s="1701"/>
      <c r="T1252" s="1699">
        <f>SUM(T1240:T1244)</f>
        <v>0.10299999999999999</v>
      </c>
      <c r="U1252" s="1737">
        <f>SUM(U1240:U1244)</f>
        <v>0.048999999999999995</v>
      </c>
      <c r="V1252" s="1701"/>
      <c r="W1252" s="1699">
        <f>SUM(W1240:W1244)</f>
        <v>0.095000000000000001</v>
      </c>
      <c r="X1252" s="1737">
        <f>SUM(X1240:X1244)</f>
        <v>0.044999999999999998</v>
      </c>
      <c r="Y1252" s="1701"/>
      <c r="Z1252" s="1699">
        <f>SUM(Z1240:Z1244)</f>
        <v>0.095000000000000001</v>
      </c>
      <c r="AA1252" s="1737">
        <f>SUM(AA1240:AA1244)</f>
        <v>0.044999999999999998</v>
      </c>
      <c r="AB1252" s="1701"/>
      <c r="AC1252" s="1699">
        <f>SUM(AC1240:AC1244)</f>
        <v>0.095000000000000001</v>
      </c>
      <c r="AD1252" s="1737">
        <f>SUM(AD1240:AD1244)</f>
        <v>0.044999999999999998</v>
      </c>
      <c r="AE1252" s="1701"/>
      <c r="AF1252" s="1699">
        <f>SUM(AF1240:AF1244)</f>
        <v>0.095000000000000001</v>
      </c>
      <c r="AG1252" s="1737">
        <f>SUM(AG1240:AG1244)</f>
        <v>0.044999999999999998</v>
      </c>
      <c r="AH1252" s="1701"/>
      <c r="AI1252" s="1699">
        <f>SUM(AI1240:AI1244)</f>
        <v>0.095000000000000001</v>
      </c>
      <c r="AJ1252" s="1737">
        <f>SUM(AJ1240:AJ1244)</f>
        <v>0.044999999999999998</v>
      </c>
      <c r="AK1252" s="1701"/>
      <c r="AL1252" s="1699">
        <f>SUM(AL1240:AL1244)</f>
        <v>0.095000000000000001</v>
      </c>
      <c r="AM1252" s="1737">
        <f>SUM(AM1240:AM1244)</f>
        <v>0.044999999999999998</v>
      </c>
      <c r="AN1252" s="1701"/>
      <c r="AO1252" s="1699">
        <f>SUM(AO1240:AO1244)</f>
        <v>0.095000000000000001</v>
      </c>
      <c r="AP1252" s="1737">
        <f>SUM(AP1240:AP1244)</f>
        <v>0.044999999999999998</v>
      </c>
      <c r="AQ1252" s="1701"/>
      <c r="AR1252" s="1699">
        <f>SUM(AR1240:AR1244)</f>
        <v>0.095000000000000001</v>
      </c>
      <c r="AS1252" s="1737">
        <f>SUM(AS1240:AS1244)</f>
        <v>0.044999999999999998</v>
      </c>
      <c r="AT1252" s="1701"/>
      <c r="AU1252" s="1699">
        <f>SUM(AU1240:AU1244)</f>
        <v>0.095000000000000001</v>
      </c>
      <c r="AV1252" s="1737">
        <f>SUM(AV1240:AV1244)</f>
        <v>0.044999999999999998</v>
      </c>
      <c r="AW1252" s="1701"/>
      <c r="AX1252" s="1699">
        <f>SUM(AX1240:AX1244)</f>
        <v>0.095000000000000001</v>
      </c>
      <c r="AY1252" s="1737">
        <f>SUM(AY1240:AY1244)</f>
        <v>0.044999999999999998</v>
      </c>
      <c r="AZ1252" s="1701"/>
      <c r="BA1252" s="1699">
        <f>SUM(BA1240:BA1244)</f>
        <v>0.095000000000000001</v>
      </c>
      <c r="BB1252" s="1737">
        <f>SUM(BB1240:BB1244)</f>
        <v>0.044999999999999998</v>
      </c>
      <c r="BC1252" s="1701"/>
      <c r="BD1252" s="1699">
        <f>SUM(BD1240:BD1244)</f>
        <v>0.095000000000000001</v>
      </c>
      <c r="BE1252" s="1737">
        <f>SUM(BE1240:BE1244)</f>
        <v>0.044999999999999998</v>
      </c>
      <c r="BF1252" s="1701"/>
      <c r="BG1252" s="1699">
        <f>SUM(BG1240:BG1244)</f>
        <v>0.095000000000000001</v>
      </c>
      <c r="BH1252" s="1737">
        <f>SUM(BH1240:BH1244)</f>
        <v>0.044999999999999998</v>
      </c>
      <c r="BI1252" s="1701"/>
      <c r="BJ1252" s="1699">
        <f>SUM(BJ1240:BJ1244)</f>
        <v>0.095000000000000001</v>
      </c>
      <c r="BK1252" s="1737">
        <f>SUM(BK1240:BK1244)</f>
        <v>0.044999999999999998</v>
      </c>
      <c r="BL1252" s="1701"/>
      <c r="BM1252" s="1699">
        <f>SUM(BM1240:BM1244)</f>
        <v>0.10299999999999999</v>
      </c>
      <c r="BN1252" s="1737">
        <f>SUM(BN1240:BN1244)</f>
        <v>0.048999999999999995</v>
      </c>
      <c r="BO1252" s="1701"/>
      <c r="BP1252" s="1699">
        <f>SUM(BP1240:BP1244)</f>
        <v>0.10299999999999999</v>
      </c>
      <c r="BQ1252" s="1737">
        <f>SUM(BQ1240:BQ1244)</f>
        <v>0.048999999999999995</v>
      </c>
      <c r="BR1252" s="1701"/>
      <c r="BS1252" s="1699">
        <f>SUM(BS1240:BS1244)</f>
        <v>0.10299999999999999</v>
      </c>
      <c r="BT1252" s="1737">
        <f>SUM(BT1240:BT1244)</f>
        <v>0.048999999999999995</v>
      </c>
      <c r="BU1252" s="1701"/>
      <c r="BV1252" s="1699">
        <f>SUM(BV1240:BV1244)</f>
        <v>0.10299999999999999</v>
      </c>
      <c r="BW1252" s="1737">
        <f>SUM(BW1240:BW1244)</f>
        <v>0.048999999999999995</v>
      </c>
      <c r="BX1252" s="1701"/>
      <c r="BY1252" s="1699">
        <f>SUM(BY1240:BY1244)</f>
        <v>0.10299999999999999</v>
      </c>
      <c r="BZ1252" s="1737">
        <f>SUM(BZ1240:BZ1244)</f>
        <v>0.048999999999999995</v>
      </c>
      <c r="CA1252" s="1701"/>
    </row>
    <row r="1253" s="1620" customFormat="1" ht="21.75" customHeight="1">
      <c r="A1253" s="1717"/>
      <c r="B1253" s="1718"/>
      <c r="C1253" s="1719"/>
      <c r="D1253" s="1720" t="s">
        <v>564</v>
      </c>
      <c r="E1253" s="1721"/>
      <c r="F1253" s="1722"/>
      <c r="G1253" s="1722"/>
      <c r="H1253" s="1753">
        <f>(H1251-H1252)/H1251*100</f>
        <v>14.16666666666667</v>
      </c>
      <c r="I1253" s="1738">
        <f>(I1251-I1252)/I1251*100</f>
        <v>-22.499999999999982</v>
      </c>
      <c r="J1253" s="1724"/>
      <c r="K1253" s="1753">
        <f>(K1251-K1252)/K1251*100</f>
        <v>14.16666666666667</v>
      </c>
      <c r="L1253" s="1738">
        <f>(L1251-L1252)/L1251*100</f>
        <v>-22.499999999999982</v>
      </c>
      <c r="M1253" s="1724"/>
      <c r="N1253" s="1753">
        <f>(N1251-N1252)/N1251*100</f>
        <v>14.16666666666667</v>
      </c>
      <c r="O1253" s="1738">
        <f>(O1251-O1252)/O1251*100</f>
        <v>-22.499999999999982</v>
      </c>
      <c r="P1253" s="1724"/>
      <c r="Q1253" s="1753">
        <f>(Q1251-Q1252)/Q1251*100</f>
        <v>14.16666666666667</v>
      </c>
      <c r="R1253" s="1738">
        <f>(R1251-R1252)/R1251*100</f>
        <v>-22.499999999999982</v>
      </c>
      <c r="S1253" s="1724"/>
      <c r="T1253" s="1753">
        <f>(T1251-T1252)/T1251*100</f>
        <v>14.16666666666667</v>
      </c>
      <c r="U1253" s="1738">
        <f>(U1251-U1252)/U1251*100</f>
        <v>-22.499999999999982</v>
      </c>
      <c r="V1253" s="1724"/>
      <c r="W1253" s="1753">
        <f>(W1251-W1252)/W1251*100</f>
        <v>20.833333333333329</v>
      </c>
      <c r="X1253" s="1738">
        <f>(X1251-X1252)/X1251*100</f>
        <v>-12.499999999999993</v>
      </c>
      <c r="Y1253" s="1724"/>
      <c r="Z1253" s="1753">
        <f>(Z1251-Z1252)/Z1251*100</f>
        <v>20.833333333333329</v>
      </c>
      <c r="AA1253" s="1738">
        <f>(AA1251-AA1252)/AA1251*100</f>
        <v>-12.499999999999993</v>
      </c>
      <c r="AB1253" s="1724"/>
      <c r="AC1253" s="1753">
        <f>(AC1251-AC1252)/AC1251*100</f>
        <v>20.833333333333329</v>
      </c>
      <c r="AD1253" s="1738">
        <f>(AD1251-AD1252)/AD1251*100</f>
        <v>-12.499999999999993</v>
      </c>
      <c r="AE1253" s="1724"/>
      <c r="AF1253" s="1753">
        <f>(AF1251-AF1252)/AF1251*100</f>
        <v>20.833333333333329</v>
      </c>
      <c r="AG1253" s="1738">
        <f>(AG1251-AG1252)/AG1251*100</f>
        <v>-12.499999999999993</v>
      </c>
      <c r="AH1253" s="1724"/>
      <c r="AI1253" s="1753">
        <f>(AI1251-AI1252)/AI1251*100</f>
        <v>20.833333333333329</v>
      </c>
      <c r="AJ1253" s="1738">
        <f>(AJ1251-AJ1252)/AJ1251*100</f>
        <v>-12.499999999999993</v>
      </c>
      <c r="AK1253" s="1724"/>
      <c r="AL1253" s="1753">
        <f>(AL1251-AL1252)/AL1251*100</f>
        <v>20.833333333333329</v>
      </c>
      <c r="AM1253" s="1738">
        <f>(AM1251-AM1252)/AM1251*100</f>
        <v>-12.499999999999993</v>
      </c>
      <c r="AN1253" s="1724"/>
      <c r="AO1253" s="1753">
        <f>(AO1251-AO1252)/AO1251*100</f>
        <v>20.833333333333329</v>
      </c>
      <c r="AP1253" s="1738">
        <f>(AP1251-AP1252)/AP1251*100</f>
        <v>-12.499999999999993</v>
      </c>
      <c r="AQ1253" s="1724"/>
      <c r="AR1253" s="1753">
        <f>(AR1251-AR1252)/AR1251*100</f>
        <v>20.833333333333329</v>
      </c>
      <c r="AS1253" s="1738">
        <f>(AS1251-AS1252)/AS1251*100</f>
        <v>-12.499999999999993</v>
      </c>
      <c r="AT1253" s="1724"/>
      <c r="AU1253" s="1753">
        <f>(AU1251-AU1252)/AU1251*100</f>
        <v>20.833333333333329</v>
      </c>
      <c r="AV1253" s="1738">
        <f>(AV1251-AV1252)/AV1251*100</f>
        <v>-12.499999999999993</v>
      </c>
      <c r="AW1253" s="1724"/>
      <c r="AX1253" s="1753">
        <f>(AX1251-AX1252)/AX1251*100</f>
        <v>20.833333333333329</v>
      </c>
      <c r="AY1253" s="1738">
        <f>(AY1251-AY1252)/AY1251*100</f>
        <v>-12.499999999999993</v>
      </c>
      <c r="AZ1253" s="1724"/>
      <c r="BA1253" s="1753">
        <f>(BA1251-BA1252)/BA1251*100</f>
        <v>20.833333333333329</v>
      </c>
      <c r="BB1253" s="1738">
        <f>(BB1251-BB1252)/BB1251*100</f>
        <v>-12.499999999999993</v>
      </c>
      <c r="BC1253" s="1724"/>
      <c r="BD1253" s="1753">
        <f>(BD1251-BD1252)/BD1251*100</f>
        <v>20.833333333333329</v>
      </c>
      <c r="BE1253" s="1738">
        <f>(BE1251-BE1252)/BE1251*100</f>
        <v>-12.499999999999993</v>
      </c>
      <c r="BF1253" s="1724"/>
      <c r="BG1253" s="1753">
        <f>(BG1251-BG1252)/BG1251*100</f>
        <v>20.833333333333329</v>
      </c>
      <c r="BH1253" s="1738">
        <f>(BH1251-BH1252)/BH1251*100</f>
        <v>-12.499999999999993</v>
      </c>
      <c r="BI1253" s="1724"/>
      <c r="BJ1253" s="1753">
        <f>(BJ1251-BJ1252)/BJ1251*100</f>
        <v>20.833333333333329</v>
      </c>
      <c r="BK1253" s="1738">
        <f>(BK1251-BK1252)/BK1251*100</f>
        <v>-12.499999999999993</v>
      </c>
      <c r="BL1253" s="1724"/>
      <c r="BM1253" s="1753">
        <f>(BM1251-BM1252)/BM1251*100</f>
        <v>14.16666666666667</v>
      </c>
      <c r="BN1253" s="1738">
        <f>(BN1251-BN1252)/BN1251*100</f>
        <v>-22.499999999999982</v>
      </c>
      <c r="BO1253" s="1724"/>
      <c r="BP1253" s="1753">
        <f>(BP1251-BP1252)/BP1251*100</f>
        <v>14.16666666666667</v>
      </c>
      <c r="BQ1253" s="1738">
        <f>(BQ1251-BQ1252)/BQ1251*100</f>
        <v>-22.499999999999982</v>
      </c>
      <c r="BR1253" s="1724"/>
      <c r="BS1253" s="1753">
        <f>(BS1251-BS1252)/BS1251*100</f>
        <v>14.16666666666667</v>
      </c>
      <c r="BT1253" s="1738">
        <f>(BT1251-BT1252)/BT1251*100</f>
        <v>-22.499999999999982</v>
      </c>
      <c r="BU1253" s="1724"/>
      <c r="BV1253" s="1753">
        <f>(BV1251-BV1252)/BV1251*100</f>
        <v>14.16666666666667</v>
      </c>
      <c r="BW1253" s="1738">
        <f>(BW1251-BW1252)/BW1251*100</f>
        <v>-22.499999999999982</v>
      </c>
      <c r="BX1253" s="1724"/>
      <c r="BY1253" s="1753">
        <f>(BY1251-BY1252)/BY1251*100</f>
        <v>14.16666666666667</v>
      </c>
      <c r="BZ1253" s="1738">
        <f>(BZ1251-BZ1252)/BZ1251*100</f>
        <v>-22.499999999999982</v>
      </c>
      <c r="CA1253" s="1724"/>
    </row>
    <row r="1254" s="1620" customFormat="1" ht="21.75" customHeight="1">
      <c r="A1254" s="1725">
        <v>36</v>
      </c>
      <c r="B1254" s="1787" t="s">
        <v>419</v>
      </c>
      <c r="C1254" s="1666"/>
      <c r="D1254" s="1674"/>
      <c r="E1254" s="1788"/>
      <c r="F1254" s="1788"/>
      <c r="G1254" s="1789"/>
      <c r="H1254" s="1782"/>
      <c r="I1254" s="1783"/>
      <c r="J1254" s="1784"/>
      <c r="K1254" s="1782"/>
      <c r="L1254" s="1783"/>
      <c r="M1254" s="1784"/>
      <c r="N1254" s="1782"/>
      <c r="O1254" s="1783"/>
      <c r="P1254" s="1784"/>
      <c r="Q1254" s="1782"/>
      <c r="R1254" s="1783"/>
      <c r="S1254" s="1784"/>
      <c r="T1254" s="1782"/>
      <c r="U1254" s="1783"/>
      <c r="V1254" s="1784"/>
      <c r="W1254" s="1782"/>
      <c r="X1254" s="1783"/>
      <c r="Y1254" s="1784"/>
      <c r="Z1254" s="1782"/>
      <c r="AA1254" s="1783"/>
      <c r="AB1254" s="1784"/>
      <c r="AC1254" s="1782"/>
      <c r="AD1254" s="1783"/>
      <c r="AE1254" s="1784"/>
      <c r="AF1254" s="1782"/>
      <c r="AG1254" s="1783"/>
      <c r="AH1254" s="1784"/>
      <c r="AI1254" s="1782"/>
      <c r="AJ1254" s="1783"/>
      <c r="AK1254" s="1784"/>
      <c r="AL1254" s="1782"/>
      <c r="AM1254" s="1783"/>
      <c r="AN1254" s="1784"/>
      <c r="AO1254" s="1782"/>
      <c r="AP1254" s="1783"/>
      <c r="AQ1254" s="1784"/>
      <c r="AR1254" s="1782"/>
      <c r="AS1254" s="1783"/>
      <c r="AT1254" s="1784"/>
      <c r="AU1254" s="1782"/>
      <c r="AV1254" s="1783"/>
      <c r="AW1254" s="1784"/>
      <c r="AX1254" s="1782"/>
      <c r="AY1254" s="1783"/>
      <c r="AZ1254" s="1784"/>
      <c r="BA1254" s="1782"/>
      <c r="BB1254" s="1783"/>
      <c r="BC1254" s="1784"/>
      <c r="BD1254" s="1782"/>
      <c r="BE1254" s="1783"/>
      <c r="BF1254" s="1784"/>
      <c r="BG1254" s="1782"/>
      <c r="BH1254" s="1783"/>
      <c r="BI1254" s="1784"/>
      <c r="BJ1254" s="1782"/>
      <c r="BK1254" s="1783"/>
      <c r="BL1254" s="1784"/>
      <c r="BM1254" s="1782"/>
      <c r="BN1254" s="1783"/>
      <c r="BO1254" s="1784"/>
      <c r="BP1254" s="1782"/>
      <c r="BQ1254" s="1783"/>
      <c r="BR1254" s="1784"/>
      <c r="BS1254" s="1782"/>
      <c r="BT1254" s="1783"/>
      <c r="BU1254" s="1784"/>
      <c r="BV1254" s="1782"/>
      <c r="BW1254" s="1783"/>
      <c r="BX1254" s="1784"/>
      <c r="BY1254" s="1782"/>
      <c r="BZ1254" s="1783"/>
      <c r="CA1254" s="1784"/>
    </row>
    <row r="1255" s="1620" customFormat="1" ht="21.75" customHeight="1">
      <c r="A1255" s="1681"/>
      <c r="B1255" s="1622"/>
      <c r="C1255" s="1682"/>
      <c r="D1255" s="1728" t="s">
        <v>161</v>
      </c>
      <c r="E1255" s="1690"/>
      <c r="F1255" s="1690" t="s">
        <v>491</v>
      </c>
      <c r="G1255" s="1690">
        <v>35</v>
      </c>
      <c r="H1255" s="1699">
        <v>0.0070000000000000001</v>
      </c>
      <c r="I1255" s="1702">
        <v>0.014</v>
      </c>
      <c r="J1255" s="1694">
        <f>ROUND(SQRT(H1255^2+I1255^2)*1000/(1.73*H1265),0)</f>
        <v>0</v>
      </c>
      <c r="K1255" s="1699">
        <v>0.0070000000000000001</v>
      </c>
      <c r="L1255" s="1702">
        <v>0.014</v>
      </c>
      <c r="M1255" s="1694">
        <f>ROUND(SQRT(K1255^2+L1255^2)*1000/(1.73*K1265),0)</f>
        <v>0</v>
      </c>
      <c r="N1255" s="1699">
        <v>0.0070000000000000001</v>
      </c>
      <c r="O1255" s="1702">
        <v>0.014</v>
      </c>
      <c r="P1255" s="1694">
        <f>ROUND(SQRT(N1255^2+O1255^2)*1000/(1.73*N1265),0)</f>
        <v>0</v>
      </c>
      <c r="Q1255" s="1699">
        <v>0.0070000000000000001</v>
      </c>
      <c r="R1255" s="1702">
        <v>0.014</v>
      </c>
      <c r="S1255" s="1694">
        <f>ROUND(SQRT(Q1255^2+R1255^2)*1000/(1.73*Q1265),0)</f>
        <v>0</v>
      </c>
      <c r="T1255" s="1699">
        <v>0.0070000000000000001</v>
      </c>
      <c r="U1255" s="1702">
        <v>0.014</v>
      </c>
      <c r="V1255" s="1694">
        <f t="shared" ref="V1255:V1256" si="2829">ROUND(SQRT(T1255^2+U1255^2)*1000/(1.73*T1266),0)</f>
        <v>1</v>
      </c>
      <c r="W1255" s="1699">
        <v>0.082000000000000003</v>
      </c>
      <c r="X1255" s="1702">
        <v>0.055</v>
      </c>
      <c r="Y1255" s="1694">
        <f>ROUND(SQRT(W1255^2+X1255^2)*1000/(1.73*W1265),0)</f>
        <v>2</v>
      </c>
      <c r="Z1255" s="1699">
        <v>0.082000000000000003</v>
      </c>
      <c r="AA1255" s="1702">
        <v>0.055</v>
      </c>
      <c r="AB1255" s="1694">
        <f>ROUND(SQRT(Z1255^2+AA1255^2)*1000/(1.73*Z1265),0)</f>
        <v>2</v>
      </c>
      <c r="AC1255" s="1699">
        <v>0.082000000000000003</v>
      </c>
      <c r="AD1255" s="1702">
        <v>0.055</v>
      </c>
      <c r="AE1255" s="1694">
        <f>ROUND(SQRT(AC1255^2+AD1255^2)*1000/(1.73*AC1265),0)</f>
        <v>2</v>
      </c>
      <c r="AF1255" s="1699">
        <v>0.082000000000000003</v>
      </c>
      <c r="AG1255" s="1702">
        <v>0.055</v>
      </c>
      <c r="AH1255" s="1694">
        <f>ROUND(SQRT(AF1255^2+AG1255^2)*1000/(1.73*AF1265),0)</f>
        <v>2</v>
      </c>
      <c r="AI1255" s="1699">
        <v>0.082000000000000003</v>
      </c>
      <c r="AJ1255" s="1702">
        <v>0.055</v>
      </c>
      <c r="AK1255" s="1694">
        <f>ROUND(SQRT(AI1255^2+AJ1255^2)*1000/(1.73*AI1265),0)</f>
        <v>2</v>
      </c>
      <c r="AL1255" s="1699">
        <v>0.082000000000000003</v>
      </c>
      <c r="AM1255" s="1702">
        <v>0.055</v>
      </c>
      <c r="AN1255" s="1694">
        <f>ROUND(SQRT(AL1255^2+AM1255^2)*1000/(1.73*AL1265),0)</f>
        <v>2</v>
      </c>
      <c r="AO1255" s="1699">
        <v>0.082000000000000003</v>
      </c>
      <c r="AP1255" s="1702">
        <v>0.055</v>
      </c>
      <c r="AQ1255" s="1694">
        <f>ROUND(SQRT(AO1255^2+AP1255^2)*1000/(1.73*AO1265),0)</f>
        <v>2</v>
      </c>
      <c r="AR1255" s="1699">
        <v>0.082000000000000003</v>
      </c>
      <c r="AS1255" s="1702">
        <v>0.055</v>
      </c>
      <c r="AT1255" s="1694">
        <f>ROUND(SQRT(AR1255^2+AS1255^2)*1000/(1.73*AR1265),0)</f>
        <v>2</v>
      </c>
      <c r="AU1255" s="1699">
        <v>0.082000000000000003</v>
      </c>
      <c r="AV1255" s="1702">
        <v>0.055</v>
      </c>
      <c r="AW1255" s="1694">
        <f>ROUND(SQRT(AU1255^2+AV1255^2)*1000/(1.73*AU1265),0)</f>
        <v>2</v>
      </c>
      <c r="AX1255" s="1699">
        <v>0.082000000000000003</v>
      </c>
      <c r="AY1255" s="1702">
        <v>0.055</v>
      </c>
      <c r="AZ1255" s="1694">
        <f>ROUND(SQRT(AX1255^2+AY1255^2)*1000/(1.73*AX1265),0)</f>
        <v>2</v>
      </c>
      <c r="BA1255" s="1699">
        <v>0.082000000000000003</v>
      </c>
      <c r="BB1255" s="1702">
        <v>0.055</v>
      </c>
      <c r="BC1255" s="1694">
        <f>ROUND(SQRT(BA1255^2+BB1255^2)*1000/(1.73*BA1265),0)</f>
        <v>2</v>
      </c>
      <c r="BD1255" s="1699">
        <v>0.082000000000000003</v>
      </c>
      <c r="BE1255" s="1702">
        <v>0.055</v>
      </c>
      <c r="BF1255" s="1694">
        <f>ROUND(SQRT(BD1255^2+BE1255^2)*1000/(1.73*BD1265),0)</f>
        <v>2</v>
      </c>
      <c r="BG1255" s="1699">
        <v>0.082000000000000003</v>
      </c>
      <c r="BH1255" s="1702">
        <v>0.055</v>
      </c>
      <c r="BI1255" s="1694">
        <f>ROUND(SQRT(BG1255^2+BH1255^2)*1000/(1.73*BG1265),0)</f>
        <v>2</v>
      </c>
      <c r="BJ1255" s="1699">
        <v>0.082000000000000003</v>
      </c>
      <c r="BK1255" s="1702">
        <v>0.055</v>
      </c>
      <c r="BL1255" s="1694">
        <f>ROUND(SQRT(BJ1255^2+BK1255^2)*1000/(1.73*BJ1265),0)</f>
        <v>2</v>
      </c>
      <c r="BM1255" s="1699">
        <v>0.0070000000000000001</v>
      </c>
      <c r="BN1255" s="1702">
        <v>0.014</v>
      </c>
      <c r="BO1255" s="1694">
        <f>ROUND(SQRT(BM1255^2+BN1255^2)*1000/(1.73*BM1265),0)</f>
        <v>0</v>
      </c>
      <c r="BP1255" s="1699">
        <v>0.0070000000000000001</v>
      </c>
      <c r="BQ1255" s="1702">
        <v>0.014</v>
      </c>
      <c r="BR1255" s="1694">
        <f>ROUND(SQRT(BP1255^2+BQ1255^2)*1000/(1.73*BP1265),0)</f>
        <v>0</v>
      </c>
      <c r="BS1255" s="1699">
        <v>0.0070000000000000001</v>
      </c>
      <c r="BT1255" s="1702">
        <v>0.014</v>
      </c>
      <c r="BU1255" s="1694">
        <f>ROUND(SQRT(BS1255^2+BT1255^2)*1000/(1.73*BS1265),0)</f>
        <v>0</v>
      </c>
      <c r="BV1255" s="1699">
        <v>0.0070000000000000001</v>
      </c>
      <c r="BW1255" s="1702">
        <v>0.014</v>
      </c>
      <c r="BX1255" s="1694">
        <f>ROUND(SQRT(BV1255^2+BW1255^2)*1000/(1.73*BV1265),0)</f>
        <v>0</v>
      </c>
      <c r="BY1255" s="1699">
        <v>0.0070000000000000001</v>
      </c>
      <c r="BZ1255" s="1702">
        <v>0.014</v>
      </c>
      <c r="CA1255" s="1694">
        <f>ROUND(SQRT(BY1255^2+BZ1255^2)*1000/(1.73*BY1265),0)</f>
        <v>0</v>
      </c>
    </row>
    <row r="1256" s="1620" customFormat="1" ht="21.75" customHeight="1">
      <c r="A1256" s="1681"/>
      <c r="B1256" s="1622"/>
      <c r="C1256" s="1682"/>
      <c r="D1256" s="1689"/>
      <c r="E1256" s="1690"/>
      <c r="F1256" s="1690" t="s">
        <v>493</v>
      </c>
      <c r="G1256" s="1690">
        <v>6</v>
      </c>
      <c r="H1256" s="1699">
        <v>0.021000000000000001</v>
      </c>
      <c r="I1256" s="1702">
        <v>0.012</v>
      </c>
      <c r="J1256" s="1694">
        <f>ROUND(SQRT(H1256^2+I1256^2)*1000/(1.73*H1267),0)</f>
        <v>2</v>
      </c>
      <c r="K1256" s="1699">
        <v>0.021000000000000001</v>
      </c>
      <c r="L1256" s="1702">
        <v>0.012</v>
      </c>
      <c r="M1256" s="1635">
        <f>ROUND(SQRT(K1256^2+L1256^2)*1000/(1.73*K1267),0)</f>
        <v>2</v>
      </c>
      <c r="N1256" s="1699">
        <v>0.021000000000000001</v>
      </c>
      <c r="O1256" s="1702">
        <v>0.012</v>
      </c>
      <c r="P1256" s="1635">
        <f>ROUND(SQRT(N1256^2+O1256^2)*1000/(1.73*N1267),0)</f>
        <v>2</v>
      </c>
      <c r="Q1256" s="1699">
        <v>0.021000000000000001</v>
      </c>
      <c r="R1256" s="1702">
        <v>0.012</v>
      </c>
      <c r="S1256" s="1635">
        <f>ROUND(SQRT(Q1256^2+R1256^2)*1000/(1.73*Q1267),0)</f>
        <v>2</v>
      </c>
      <c r="T1256" s="1699">
        <v>0.021000000000000001</v>
      </c>
      <c r="U1256" s="1702">
        <v>0.012</v>
      </c>
      <c r="V1256" s="1694">
        <f t="shared" si="2829"/>
        <v>2</v>
      </c>
      <c r="W1256" s="1699">
        <v>0.114</v>
      </c>
      <c r="X1256" s="1702">
        <v>0.0061999999999999998</v>
      </c>
      <c r="Y1256" s="1635">
        <f>ROUND(SQRT(W1256^2+X1256^2)*1000/(1.73*W1267),0)</f>
        <v>11</v>
      </c>
      <c r="Z1256" s="1699">
        <v>0.114</v>
      </c>
      <c r="AA1256" s="1702">
        <v>0.0061999999999999998</v>
      </c>
      <c r="AB1256" s="1635">
        <f>ROUND(SQRT(Z1256^2+AA1256^2)*1000/(1.73*Z1267),0)</f>
        <v>11</v>
      </c>
      <c r="AC1256" s="1699">
        <v>0.114</v>
      </c>
      <c r="AD1256" s="1702">
        <v>0.0061999999999999998</v>
      </c>
      <c r="AE1256" s="1635">
        <f>ROUND(SQRT(AC1256^2+AD1256^2)*1000/(1.73*AC1267),0)</f>
        <v>11</v>
      </c>
      <c r="AF1256" s="1699">
        <v>0.114</v>
      </c>
      <c r="AG1256" s="1702">
        <v>0.0061999999999999998</v>
      </c>
      <c r="AH1256" s="1635">
        <f>ROUND(SQRT(AF1256^2+AG1256^2)*1000/(1.73*AF1267),0)</f>
        <v>11</v>
      </c>
      <c r="AI1256" s="1699">
        <v>0.114</v>
      </c>
      <c r="AJ1256" s="1702">
        <v>0.0061999999999999998</v>
      </c>
      <c r="AK1256" s="1635">
        <f>ROUND(SQRT(AI1256^2+AJ1256^2)*1000/(1.73*AI1267),0)</f>
        <v>11</v>
      </c>
      <c r="AL1256" s="1699">
        <v>0.114</v>
      </c>
      <c r="AM1256" s="1702">
        <v>0.0061999999999999998</v>
      </c>
      <c r="AN1256" s="1635">
        <f>ROUND(SQRT(AL1256^2+AM1256^2)*1000/(1.73*AL1267),0)</f>
        <v>11</v>
      </c>
      <c r="AO1256" s="1699">
        <v>0.070999999999999994</v>
      </c>
      <c r="AP1256" s="1702">
        <v>0.044999999999999998</v>
      </c>
      <c r="AQ1256" s="1635">
        <f>ROUND(SQRT(AO1256^2+AP1256^2)*1000/(1.73*AO1267),0)</f>
        <v>8</v>
      </c>
      <c r="AR1256" s="1699">
        <v>0.070999999999999994</v>
      </c>
      <c r="AS1256" s="1702">
        <v>0.044999999999999998</v>
      </c>
      <c r="AT1256" s="1635">
        <f>ROUND(SQRT(AR1256^2+AS1256^2)*1000/(1.73*AR1267),0)</f>
        <v>8</v>
      </c>
      <c r="AU1256" s="1699">
        <v>0.070999999999999994</v>
      </c>
      <c r="AV1256" s="1702">
        <v>0.044999999999999998</v>
      </c>
      <c r="AW1256" s="1635">
        <f>ROUND(SQRT(AU1256^2+AV1256^2)*1000/(1.73*AU1267),0)</f>
        <v>8</v>
      </c>
      <c r="AX1256" s="1699">
        <v>0.070999999999999994</v>
      </c>
      <c r="AY1256" s="1702">
        <v>0.044999999999999998</v>
      </c>
      <c r="AZ1256" s="1635">
        <f>ROUND(SQRT(AX1256^2+AY1256^2)*1000/(1.73*AX1267),0)</f>
        <v>8</v>
      </c>
      <c r="BA1256" s="1699">
        <v>0.070999999999999994</v>
      </c>
      <c r="BB1256" s="1702">
        <v>0.044999999999999998</v>
      </c>
      <c r="BC1256" s="1635">
        <f>ROUND(SQRT(BA1256^2+BB1256^2)*1000/(1.73*BA1267),0)</f>
        <v>8</v>
      </c>
      <c r="BD1256" s="1699">
        <v>0.070999999999999994</v>
      </c>
      <c r="BE1256" s="1702">
        <v>0.044999999999999998</v>
      </c>
      <c r="BF1256" s="1635">
        <f>ROUND(SQRT(BD1256^2+BE1256^2)*1000/(1.73*BD1267),0)</f>
        <v>8</v>
      </c>
      <c r="BG1256" s="1699">
        <v>0.070999999999999994</v>
      </c>
      <c r="BH1256" s="1702">
        <v>0.044999999999999998</v>
      </c>
      <c r="BI1256" s="1635">
        <f>ROUND(SQRT(BG1256^2+BH1256^2)*1000/(1.73*BG1267),0)</f>
        <v>8</v>
      </c>
      <c r="BJ1256" s="1699">
        <v>0.070999999999999994</v>
      </c>
      <c r="BK1256" s="1702">
        <v>0.044999999999999998</v>
      </c>
      <c r="BL1256" s="1635">
        <f>ROUND(SQRT(BJ1256^2+BK1256^2)*1000/(1.73*BJ1267),0)</f>
        <v>8</v>
      </c>
      <c r="BM1256" s="1699">
        <v>0.021000000000000001</v>
      </c>
      <c r="BN1256" s="1702">
        <v>0.012</v>
      </c>
      <c r="BO1256" s="1635">
        <f>ROUND(SQRT(BM1256^2+BN1256^2)*1000/(1.73*BM1267),0)</f>
        <v>2</v>
      </c>
      <c r="BP1256" s="1699">
        <v>0.021000000000000001</v>
      </c>
      <c r="BQ1256" s="1702">
        <v>0.012</v>
      </c>
      <c r="BR1256" s="1635">
        <f>ROUND(SQRT(BP1256^2+BQ1256^2)*1000/(1.73*BP1267),0)</f>
        <v>2</v>
      </c>
      <c r="BS1256" s="1699">
        <v>0.021000000000000001</v>
      </c>
      <c r="BT1256" s="1702">
        <v>0.012</v>
      </c>
      <c r="BU1256" s="1635">
        <f>ROUND(SQRT(BS1256^2+BT1256^2)*1000/(1.73*BS1267),0)</f>
        <v>2</v>
      </c>
      <c r="BV1256" s="1699">
        <v>0.021000000000000001</v>
      </c>
      <c r="BW1256" s="1702">
        <v>0.012</v>
      </c>
      <c r="BX1256" s="1635">
        <f>ROUND(SQRT(BV1256^2+BW1256^2)*1000/(1.73*BV1267),0)</f>
        <v>2</v>
      </c>
      <c r="BY1256" s="1699">
        <v>0.021000000000000001</v>
      </c>
      <c r="BZ1256" s="1702">
        <v>0.012</v>
      </c>
      <c r="CA1256" s="1701">
        <f>ROUND(SQRT(BY1256^2+BZ1256^2)*1000/(1.73*BY1267),0)</f>
        <v>2</v>
      </c>
    </row>
    <row r="1257" s="1620" customFormat="1" ht="21.75" customHeight="1">
      <c r="A1257" s="1681"/>
      <c r="B1257" s="1622"/>
      <c r="C1257" s="1682"/>
      <c r="D1257" s="1689"/>
      <c r="E1257" s="1690"/>
      <c r="F1257" s="1690" t="s">
        <v>494</v>
      </c>
      <c r="G1257" s="1690" t="s">
        <v>495</v>
      </c>
      <c r="H1257" s="1695"/>
      <c r="I1257" s="1696"/>
      <c r="J1257" s="1697"/>
      <c r="K1257" s="1695"/>
      <c r="L1257" s="1696"/>
      <c r="M1257" s="1697"/>
      <c r="N1257" s="1695"/>
      <c r="O1257" s="1696"/>
      <c r="P1257" s="1697"/>
      <c r="Q1257" s="1695"/>
      <c r="R1257" s="1696"/>
      <c r="S1257" s="1697"/>
      <c r="T1257" s="1695"/>
      <c r="U1257" s="1696"/>
      <c r="V1257" s="1697"/>
      <c r="W1257" s="1695"/>
      <c r="X1257" s="1696"/>
      <c r="Y1257" s="1697"/>
      <c r="Z1257" s="1695"/>
      <c r="AA1257" s="1696"/>
      <c r="AB1257" s="1697"/>
      <c r="AC1257" s="1695"/>
      <c r="AD1257" s="1696"/>
      <c r="AE1257" s="1697"/>
      <c r="AF1257" s="1695"/>
      <c r="AG1257" s="1696"/>
      <c r="AH1257" s="1697"/>
      <c r="AI1257" s="1695"/>
      <c r="AJ1257" s="1696"/>
      <c r="AK1257" s="1697"/>
      <c r="AL1257" s="1695"/>
      <c r="AM1257" s="1696"/>
      <c r="AN1257" s="1697"/>
      <c r="AO1257" s="1695"/>
      <c r="AP1257" s="1696"/>
      <c r="AQ1257" s="1697"/>
      <c r="AR1257" s="1695"/>
      <c r="AS1257" s="1696"/>
      <c r="AT1257" s="1697"/>
      <c r="AU1257" s="1695"/>
      <c r="AV1257" s="1696"/>
      <c r="AW1257" s="1697"/>
      <c r="AX1257" s="1695"/>
      <c r="AY1257" s="1696"/>
      <c r="AZ1257" s="1697"/>
      <c r="BA1257" s="1695"/>
      <c r="BB1257" s="1696"/>
      <c r="BC1257" s="1697"/>
      <c r="BD1257" s="1695"/>
      <c r="BE1257" s="1696"/>
      <c r="BF1257" s="1697"/>
      <c r="BG1257" s="1695"/>
      <c r="BH1257" s="1696"/>
      <c r="BI1257" s="1697"/>
      <c r="BJ1257" s="1695"/>
      <c r="BK1257" s="1696"/>
      <c r="BL1257" s="1697"/>
      <c r="BM1257" s="1695"/>
      <c r="BN1257" s="1696"/>
      <c r="BO1257" s="1697"/>
      <c r="BP1257" s="1695"/>
      <c r="BQ1257" s="1696"/>
      <c r="BR1257" s="1697"/>
      <c r="BS1257" s="1695"/>
      <c r="BT1257" s="1696"/>
      <c r="BU1257" s="1697"/>
      <c r="BV1257" s="1695"/>
      <c r="BW1257" s="1696"/>
      <c r="BX1257" s="1697"/>
      <c r="BY1257" s="1695"/>
      <c r="BZ1257" s="1696"/>
      <c r="CA1257" s="1697"/>
    </row>
    <row r="1258" s="1620" customFormat="1" ht="21.75" customHeight="1">
      <c r="A1258" s="1681"/>
      <c r="B1258" s="1622"/>
      <c r="C1258" s="1682"/>
      <c r="D1258" s="1689"/>
      <c r="E1258" s="1690"/>
      <c r="F1258" s="1690" t="s">
        <v>496</v>
      </c>
      <c r="G1258" s="1690" t="s">
        <v>495</v>
      </c>
      <c r="H1258" s="1695"/>
      <c r="I1258" s="1696"/>
      <c r="J1258" s="1697"/>
      <c r="K1258" s="1695"/>
      <c r="L1258" s="1696"/>
      <c r="M1258" s="1697"/>
      <c r="N1258" s="1695"/>
      <c r="O1258" s="1696"/>
      <c r="P1258" s="1697"/>
      <c r="Q1258" s="1695"/>
      <c r="R1258" s="1696"/>
      <c r="S1258" s="1697"/>
      <c r="T1258" s="1695"/>
      <c r="U1258" s="1696"/>
      <c r="V1258" s="1697"/>
      <c r="W1258" s="1695"/>
      <c r="X1258" s="1696"/>
      <c r="Y1258" s="1697"/>
      <c r="Z1258" s="1695"/>
      <c r="AA1258" s="1696"/>
      <c r="AB1258" s="1697"/>
      <c r="AC1258" s="1695"/>
      <c r="AD1258" s="1696"/>
      <c r="AE1258" s="1697"/>
      <c r="AF1258" s="1695"/>
      <c r="AG1258" s="1696"/>
      <c r="AH1258" s="1697"/>
      <c r="AI1258" s="1695"/>
      <c r="AJ1258" s="1696"/>
      <c r="AK1258" s="1697"/>
      <c r="AL1258" s="1695"/>
      <c r="AM1258" s="1696"/>
      <c r="AN1258" s="1697"/>
      <c r="AO1258" s="1695"/>
      <c r="AP1258" s="1696"/>
      <c r="AQ1258" s="1697"/>
      <c r="AR1258" s="1695"/>
      <c r="AS1258" s="1696"/>
      <c r="AT1258" s="1697"/>
      <c r="AU1258" s="1695"/>
      <c r="AV1258" s="1696"/>
      <c r="AW1258" s="1697"/>
      <c r="AX1258" s="1695"/>
      <c r="AY1258" s="1696"/>
      <c r="AZ1258" s="1697"/>
      <c r="BA1258" s="1695"/>
      <c r="BB1258" s="1696"/>
      <c r="BC1258" s="1697"/>
      <c r="BD1258" s="1695"/>
      <c r="BE1258" s="1696"/>
      <c r="BF1258" s="1697"/>
      <c r="BG1258" s="1695"/>
      <c r="BH1258" s="1696"/>
      <c r="BI1258" s="1697"/>
      <c r="BJ1258" s="1695"/>
      <c r="BK1258" s="1696"/>
      <c r="BL1258" s="1697"/>
      <c r="BM1258" s="1695"/>
      <c r="BN1258" s="1696"/>
      <c r="BO1258" s="1697"/>
      <c r="BP1258" s="1695"/>
      <c r="BQ1258" s="1696"/>
      <c r="BR1258" s="1697"/>
      <c r="BS1258" s="1695"/>
      <c r="BT1258" s="1696"/>
      <c r="BU1258" s="1697"/>
      <c r="BV1258" s="1695"/>
      <c r="BW1258" s="1696"/>
      <c r="BX1258" s="1697"/>
      <c r="BY1258" s="1695"/>
      <c r="BZ1258" s="1696"/>
      <c r="CA1258" s="1697"/>
    </row>
    <row r="1259" s="1620" customFormat="1" ht="21.75" customHeight="1">
      <c r="A1259" s="1681"/>
      <c r="B1259" s="1622"/>
      <c r="C1259" s="1682"/>
      <c r="D1259" s="1689" t="s">
        <v>116</v>
      </c>
      <c r="E1259" s="1690"/>
      <c r="F1259" s="1690" t="s">
        <v>491</v>
      </c>
      <c r="G1259" s="1690">
        <v>35</v>
      </c>
      <c r="H1259" s="1699">
        <v>0.124</v>
      </c>
      <c r="I1259" s="1702">
        <v>0.156</v>
      </c>
      <c r="J1259" s="1694">
        <f t="shared" ref="J1259:J1260" si="2830">ROUND(SQRT(H1259^2+I1259^2)*1000/(1.73*H1265),0)</f>
        <v>3</v>
      </c>
      <c r="K1259" s="1699">
        <v>0.124</v>
      </c>
      <c r="L1259" s="1702">
        <v>0.156</v>
      </c>
      <c r="M1259" s="1694">
        <f t="shared" ref="M1259:M1260" si="2831">ROUND(SQRT(K1259^2+L1259^2)*1000/(1.73*K1265),0)</f>
        <v>3</v>
      </c>
      <c r="N1259" s="1699">
        <v>0.124</v>
      </c>
      <c r="O1259" s="1702">
        <v>0.156</v>
      </c>
      <c r="P1259" s="1694">
        <f t="shared" ref="P1259:P1260" si="2832">ROUND(SQRT(N1259^2+O1259^2)*1000/(1.73*N1265),0)</f>
        <v>3</v>
      </c>
      <c r="Q1259" s="1699">
        <v>0.124</v>
      </c>
      <c r="R1259" s="1702">
        <v>0.156</v>
      </c>
      <c r="S1259" s="1694">
        <f t="shared" ref="S1259:S1260" si="2833">ROUND(SQRT(Q1259^2+R1259^2)*1000/(1.73*Q1265),0)</f>
        <v>3</v>
      </c>
      <c r="T1259" s="1699">
        <v>0.124</v>
      </c>
      <c r="U1259" s="1702">
        <v>0.156</v>
      </c>
      <c r="V1259" s="1694">
        <f t="shared" ref="V1259:V1260" si="2834">ROUND(SQRT(T1259^2+U1259^2)*1000/(1.73*T1265),0)</f>
        <v>3</v>
      </c>
      <c r="W1259" s="1699">
        <v>0.17299999999999999</v>
      </c>
      <c r="X1259" s="1702">
        <v>0.112</v>
      </c>
      <c r="Y1259" s="1694">
        <f t="shared" ref="Y1259:Y1260" si="2835">ROUND(SQRT(W1259^2+X1259^2)*1000/(1.73*W1265),0)</f>
        <v>3</v>
      </c>
      <c r="Z1259" s="1699">
        <v>0.17299999999999999</v>
      </c>
      <c r="AA1259" s="1702">
        <v>0.112</v>
      </c>
      <c r="AB1259" s="1694">
        <f t="shared" ref="AB1259:AB1260" si="2836">ROUND(SQRT(Z1259^2+AA1259^2)*1000/(1.73*Z1265),0)</f>
        <v>3</v>
      </c>
      <c r="AC1259" s="1699">
        <v>0.17299999999999999</v>
      </c>
      <c r="AD1259" s="1702">
        <v>0.112</v>
      </c>
      <c r="AE1259" s="1694">
        <f t="shared" ref="AE1259:AE1260" si="2837">ROUND(SQRT(AC1259^2+AD1259^2)*1000/(1.73*AC1265),0)</f>
        <v>3</v>
      </c>
      <c r="AF1259" s="1699">
        <v>0.17299999999999999</v>
      </c>
      <c r="AG1259" s="1702">
        <v>0.112</v>
      </c>
      <c r="AH1259" s="1694">
        <f t="shared" ref="AH1259:AH1260" si="2838">ROUND(SQRT(AF1259^2+AG1259^2)*1000/(1.73*AF1265),0)</f>
        <v>3</v>
      </c>
      <c r="AI1259" s="1699">
        <v>0.17299999999999999</v>
      </c>
      <c r="AJ1259" s="1702">
        <v>0.112</v>
      </c>
      <c r="AK1259" s="1694">
        <f t="shared" ref="AK1259:AK1260" si="2839">ROUND(SQRT(AI1259^2+AJ1259^2)*1000/(1.73*AI1265),0)</f>
        <v>3</v>
      </c>
      <c r="AL1259" s="1699">
        <v>0.17299999999999999</v>
      </c>
      <c r="AM1259" s="1702">
        <v>0.112</v>
      </c>
      <c r="AN1259" s="1694">
        <f t="shared" ref="AN1259:AN1260" si="2840">ROUND(SQRT(AL1259^2+AM1259^2)*1000/(1.73*AL1265),0)</f>
        <v>3</v>
      </c>
      <c r="AO1259" s="1699">
        <v>0.17499999999999999</v>
      </c>
      <c r="AP1259" s="1702">
        <v>0.112</v>
      </c>
      <c r="AQ1259" s="1694">
        <f t="shared" ref="AQ1259:AQ1260" si="2841">ROUND(SQRT(AO1259^2+AP1259^2)*1000/(1.73*AO1265),0)</f>
        <v>3</v>
      </c>
      <c r="AR1259" s="1699">
        <v>0.17499999999999999</v>
      </c>
      <c r="AS1259" s="1702">
        <v>0.112</v>
      </c>
      <c r="AT1259" s="1694">
        <f t="shared" ref="AT1259:AT1260" si="2842">ROUND(SQRT(AR1259^2+AS1259^2)*1000/(1.73*AR1265),0)</f>
        <v>3</v>
      </c>
      <c r="AU1259" s="1699">
        <v>0.17499999999999999</v>
      </c>
      <c r="AV1259" s="1702">
        <v>0.112</v>
      </c>
      <c r="AW1259" s="1694">
        <f t="shared" ref="AW1259:AW1260" si="2843">ROUND(SQRT(AU1259^2+AV1259^2)*1000/(1.73*AU1265),0)</f>
        <v>3</v>
      </c>
      <c r="AX1259" s="1699">
        <v>0.17499999999999999</v>
      </c>
      <c r="AY1259" s="1702">
        <v>0.112</v>
      </c>
      <c r="AZ1259" s="1694">
        <f t="shared" ref="AZ1259:AZ1260" si="2844">ROUND(SQRT(AX1259^2+AY1259^2)*1000/(1.73*AX1265),0)</f>
        <v>3</v>
      </c>
      <c r="BA1259" s="1699">
        <v>0.17499999999999999</v>
      </c>
      <c r="BB1259" s="1702">
        <v>0.112</v>
      </c>
      <c r="BC1259" s="1694">
        <f t="shared" ref="BC1259:BC1260" si="2845">ROUND(SQRT(BA1259^2+BB1259^2)*1000/(1.73*BA1265),0)</f>
        <v>3</v>
      </c>
      <c r="BD1259" s="1699">
        <v>0.17499999999999999</v>
      </c>
      <c r="BE1259" s="1702">
        <v>0.112</v>
      </c>
      <c r="BF1259" s="1694">
        <f t="shared" ref="BF1259:BF1260" si="2846">ROUND(SQRT(BD1259^2+BE1259^2)*1000/(1.73*BD1265),0)</f>
        <v>3</v>
      </c>
      <c r="BG1259" s="1699">
        <v>0.17499999999999999</v>
      </c>
      <c r="BH1259" s="1702">
        <v>0.112</v>
      </c>
      <c r="BI1259" s="1694">
        <f t="shared" ref="BI1259:BI1260" si="2847">ROUND(SQRT(BG1259^2+BH1259^2)*1000/(1.73*BG1265),0)</f>
        <v>3</v>
      </c>
      <c r="BJ1259" s="1699">
        <v>0.17499999999999999</v>
      </c>
      <c r="BK1259" s="1702">
        <v>0.112</v>
      </c>
      <c r="BL1259" s="1694">
        <f t="shared" ref="BL1259:BL1260" si="2848">ROUND(SQRT(BJ1259^2+BK1259^2)*1000/(1.73*BJ1265),0)</f>
        <v>3</v>
      </c>
      <c r="BM1259" s="1699">
        <v>0.124</v>
      </c>
      <c r="BN1259" s="1702">
        <v>0.156</v>
      </c>
      <c r="BO1259" s="1694">
        <f t="shared" ref="BO1259:BO1260" si="2849">ROUND(SQRT(BM1259^2+BN1259^2)*1000/(1.73*BM1265),0)</f>
        <v>3</v>
      </c>
      <c r="BP1259" s="1699">
        <v>0.124</v>
      </c>
      <c r="BQ1259" s="1702">
        <v>0.156</v>
      </c>
      <c r="BR1259" s="1694">
        <f t="shared" ref="BR1259:BR1260" si="2850">ROUND(SQRT(BP1259^2+BQ1259^2)*1000/(1.73*BP1265),0)</f>
        <v>3</v>
      </c>
      <c r="BS1259" s="1699">
        <v>0.124</v>
      </c>
      <c r="BT1259" s="1702">
        <v>0.156</v>
      </c>
      <c r="BU1259" s="1694">
        <f t="shared" ref="BU1259:BU1260" si="2851">ROUND(SQRT(BS1259^2+BT1259^2)*1000/(1.73*BS1265),0)</f>
        <v>3</v>
      </c>
      <c r="BV1259" s="1699">
        <v>0.124</v>
      </c>
      <c r="BW1259" s="1702">
        <v>0.156</v>
      </c>
      <c r="BX1259" s="1694">
        <f t="shared" ref="BX1259:BX1260" si="2852">ROUND(SQRT(BV1259^2+BW1259^2)*1000/(1.73*BV1265),0)</f>
        <v>3</v>
      </c>
      <c r="BY1259" s="1699">
        <v>0.124</v>
      </c>
      <c r="BZ1259" s="1702">
        <v>0.156</v>
      </c>
      <c r="CA1259" s="1694">
        <f t="shared" ref="CA1259:CA1260" si="2853">ROUND(SQRT(BY1259^2+BZ1259^2)*1000/(1.73*BY1265),0)</f>
        <v>3</v>
      </c>
    </row>
    <row r="1260" s="1620" customFormat="1" ht="21.75" customHeight="1">
      <c r="A1260" s="1681"/>
      <c r="B1260" s="1622"/>
      <c r="C1260" s="1682"/>
      <c r="D1260" s="1689"/>
      <c r="E1260" s="1690"/>
      <c r="F1260" s="1690" t="s">
        <v>493</v>
      </c>
      <c r="G1260" s="1690">
        <v>10</v>
      </c>
      <c r="H1260" s="1699">
        <v>0.32000000000000001</v>
      </c>
      <c r="I1260" s="1702">
        <v>0.11</v>
      </c>
      <c r="J1260" s="1694">
        <f t="shared" si="2830"/>
        <v>20</v>
      </c>
      <c r="K1260" s="1699">
        <v>0.32000000000000001</v>
      </c>
      <c r="L1260" s="1702">
        <v>0.11</v>
      </c>
      <c r="M1260" s="1694">
        <f t="shared" si="2831"/>
        <v>20</v>
      </c>
      <c r="N1260" s="1699">
        <v>0.32000000000000001</v>
      </c>
      <c r="O1260" s="1702">
        <v>0.11</v>
      </c>
      <c r="P1260" s="1694">
        <f t="shared" si="2832"/>
        <v>20</v>
      </c>
      <c r="Q1260" s="1699">
        <v>0.32000000000000001</v>
      </c>
      <c r="R1260" s="1702">
        <v>0.11</v>
      </c>
      <c r="S1260" s="1694">
        <f t="shared" si="2833"/>
        <v>20</v>
      </c>
      <c r="T1260" s="1699">
        <v>0.32000000000000001</v>
      </c>
      <c r="U1260" s="1702">
        <v>0.11</v>
      </c>
      <c r="V1260" s="1694">
        <f t="shared" si="2834"/>
        <v>20</v>
      </c>
      <c r="W1260" s="1699">
        <v>0.34999999999999998</v>
      </c>
      <c r="X1260" s="1702">
        <v>0.104</v>
      </c>
      <c r="Y1260" s="1694">
        <f t="shared" si="2835"/>
        <v>21</v>
      </c>
      <c r="Z1260" s="1699">
        <v>0.34999999999999998</v>
      </c>
      <c r="AA1260" s="1702">
        <v>0.104</v>
      </c>
      <c r="AB1260" s="1694">
        <f t="shared" si="2836"/>
        <v>21</v>
      </c>
      <c r="AC1260" s="1699">
        <v>0.34999999999999998</v>
      </c>
      <c r="AD1260" s="1702">
        <v>0.104</v>
      </c>
      <c r="AE1260" s="1694">
        <f t="shared" si="2837"/>
        <v>21</v>
      </c>
      <c r="AF1260" s="1699">
        <v>0.34999999999999998</v>
      </c>
      <c r="AG1260" s="1702">
        <v>0.104</v>
      </c>
      <c r="AH1260" s="1694">
        <f t="shared" si="2838"/>
        <v>21</v>
      </c>
      <c r="AI1260" s="1699">
        <v>0.34999999999999998</v>
      </c>
      <c r="AJ1260" s="1702">
        <v>0.104</v>
      </c>
      <c r="AK1260" s="1694">
        <f t="shared" si="2839"/>
        <v>21</v>
      </c>
      <c r="AL1260" s="1699">
        <v>0.34999999999999998</v>
      </c>
      <c r="AM1260" s="1702">
        <v>0.104</v>
      </c>
      <c r="AN1260" s="1694">
        <f t="shared" si="2840"/>
        <v>21</v>
      </c>
      <c r="AO1260" s="1699">
        <v>0.38900000000000001</v>
      </c>
      <c r="AP1260" s="1702">
        <v>0.104</v>
      </c>
      <c r="AQ1260" s="1694">
        <f t="shared" si="2841"/>
        <v>23</v>
      </c>
      <c r="AR1260" s="1699">
        <v>0.38900000000000001</v>
      </c>
      <c r="AS1260" s="1702">
        <v>0.104</v>
      </c>
      <c r="AT1260" s="1694">
        <f t="shared" si="2842"/>
        <v>23</v>
      </c>
      <c r="AU1260" s="1699">
        <v>0.38900000000000001</v>
      </c>
      <c r="AV1260" s="1702">
        <v>0.104</v>
      </c>
      <c r="AW1260" s="1694">
        <f t="shared" si="2843"/>
        <v>23</v>
      </c>
      <c r="AX1260" s="1699">
        <v>0.38900000000000001</v>
      </c>
      <c r="AY1260" s="1702">
        <v>0.104</v>
      </c>
      <c r="AZ1260" s="1694">
        <f t="shared" si="2844"/>
        <v>23</v>
      </c>
      <c r="BA1260" s="1699">
        <v>0.38900000000000001</v>
      </c>
      <c r="BB1260" s="1702">
        <v>0.104</v>
      </c>
      <c r="BC1260" s="1694">
        <f t="shared" si="2845"/>
        <v>23</v>
      </c>
      <c r="BD1260" s="1699">
        <v>0.38900000000000001</v>
      </c>
      <c r="BE1260" s="1702">
        <v>0.104</v>
      </c>
      <c r="BF1260" s="1694">
        <f t="shared" si="2846"/>
        <v>23</v>
      </c>
      <c r="BG1260" s="1699">
        <v>0.38900000000000001</v>
      </c>
      <c r="BH1260" s="1702">
        <v>0.104</v>
      </c>
      <c r="BI1260" s="1694">
        <f t="shared" si="2847"/>
        <v>23</v>
      </c>
      <c r="BJ1260" s="1699">
        <v>0.38900000000000001</v>
      </c>
      <c r="BK1260" s="1702">
        <v>0.104</v>
      </c>
      <c r="BL1260" s="1694">
        <f t="shared" si="2848"/>
        <v>23</v>
      </c>
      <c r="BM1260" s="1699">
        <v>0.32000000000000001</v>
      </c>
      <c r="BN1260" s="1702">
        <v>0.11</v>
      </c>
      <c r="BO1260" s="1694">
        <f t="shared" si="2849"/>
        <v>20</v>
      </c>
      <c r="BP1260" s="1699">
        <v>0.32000000000000001</v>
      </c>
      <c r="BQ1260" s="1702">
        <v>0.11</v>
      </c>
      <c r="BR1260" s="1694">
        <f t="shared" si="2850"/>
        <v>20</v>
      </c>
      <c r="BS1260" s="1699">
        <v>0.32000000000000001</v>
      </c>
      <c r="BT1260" s="1702">
        <v>0.11</v>
      </c>
      <c r="BU1260" s="1694">
        <f t="shared" si="2851"/>
        <v>20</v>
      </c>
      <c r="BV1260" s="1699">
        <v>0.32000000000000001</v>
      </c>
      <c r="BW1260" s="1702">
        <v>0.11</v>
      </c>
      <c r="BX1260" s="1694">
        <f t="shared" si="2852"/>
        <v>20</v>
      </c>
      <c r="BY1260" s="1699">
        <v>0.32000000000000001</v>
      </c>
      <c r="BZ1260" s="1702">
        <v>0.11</v>
      </c>
      <c r="CA1260" s="1694">
        <f t="shared" si="2853"/>
        <v>20</v>
      </c>
    </row>
    <row r="1261" s="1620" customFormat="1" ht="21.75" customHeight="1">
      <c r="A1261" s="1681"/>
      <c r="B1261" s="1622"/>
      <c r="C1261" s="1682"/>
      <c r="D1261" s="1689"/>
      <c r="E1261" s="1690"/>
      <c r="F1261" s="1690" t="s">
        <v>494</v>
      </c>
      <c r="G1261" s="1690" t="s">
        <v>495</v>
      </c>
      <c r="H1261" s="1695"/>
      <c r="I1261" s="1696"/>
      <c r="J1261" s="1697"/>
      <c r="K1261" s="1695"/>
      <c r="L1261" s="1696"/>
      <c r="M1261" s="1697"/>
      <c r="N1261" s="1695"/>
      <c r="O1261" s="1696"/>
      <c r="P1261" s="1697"/>
      <c r="Q1261" s="1695"/>
      <c r="R1261" s="1696"/>
      <c r="S1261" s="1697"/>
      <c r="T1261" s="1695"/>
      <c r="U1261" s="1696"/>
      <c r="V1261" s="1697"/>
      <c r="W1261" s="1695"/>
      <c r="X1261" s="1696"/>
      <c r="Y1261" s="1697"/>
      <c r="Z1261" s="1695"/>
      <c r="AA1261" s="1696"/>
      <c r="AB1261" s="1697"/>
      <c r="AC1261" s="1695"/>
      <c r="AD1261" s="1696"/>
      <c r="AE1261" s="1697"/>
      <c r="AF1261" s="1695"/>
      <c r="AG1261" s="1696"/>
      <c r="AH1261" s="1697"/>
      <c r="AI1261" s="1695"/>
      <c r="AJ1261" s="1696"/>
      <c r="AK1261" s="1697"/>
      <c r="AL1261" s="1695"/>
      <c r="AM1261" s="1696"/>
      <c r="AN1261" s="1697"/>
      <c r="AO1261" s="1695"/>
      <c r="AP1261" s="1696"/>
      <c r="AQ1261" s="1697"/>
      <c r="AR1261" s="1695"/>
      <c r="AS1261" s="1696"/>
      <c r="AT1261" s="1697"/>
      <c r="AU1261" s="1695"/>
      <c r="AV1261" s="1696"/>
      <c r="AW1261" s="1697"/>
      <c r="AX1261" s="1695"/>
      <c r="AY1261" s="1696"/>
      <c r="AZ1261" s="1697"/>
      <c r="BA1261" s="1695"/>
      <c r="BB1261" s="1696"/>
      <c r="BC1261" s="1697"/>
      <c r="BD1261" s="1695"/>
      <c r="BE1261" s="1696"/>
      <c r="BF1261" s="1697"/>
      <c r="BG1261" s="1695"/>
      <c r="BH1261" s="1696"/>
      <c r="BI1261" s="1697"/>
      <c r="BJ1261" s="1695"/>
      <c r="BK1261" s="1696"/>
      <c r="BL1261" s="1697"/>
      <c r="BM1261" s="1695"/>
      <c r="BN1261" s="1696"/>
      <c r="BO1261" s="1697"/>
      <c r="BP1261" s="1695"/>
      <c r="BQ1261" s="1696"/>
      <c r="BR1261" s="1697"/>
      <c r="BS1261" s="1695"/>
      <c r="BT1261" s="1696"/>
      <c r="BU1261" s="1697"/>
      <c r="BV1261" s="1695"/>
      <c r="BW1261" s="1696"/>
      <c r="BX1261" s="1697"/>
      <c r="BY1261" s="1695"/>
      <c r="BZ1261" s="1696"/>
      <c r="CA1261" s="1697"/>
    </row>
    <row r="1262" s="1620" customFormat="1" ht="21.75" customHeight="1">
      <c r="A1262" s="1681"/>
      <c r="B1262" s="1622"/>
      <c r="C1262" s="1682"/>
      <c r="D1262" s="1689"/>
      <c r="E1262" s="1690"/>
      <c r="F1262" s="1690" t="s">
        <v>496</v>
      </c>
      <c r="G1262" s="1690" t="s">
        <v>495</v>
      </c>
      <c r="H1262" s="1695"/>
      <c r="I1262" s="1696"/>
      <c r="J1262" s="1697"/>
      <c r="K1262" s="1695"/>
      <c r="L1262" s="1696"/>
      <c r="M1262" s="1697"/>
      <c r="N1262" s="1695"/>
      <c r="O1262" s="1696"/>
      <c r="P1262" s="1697"/>
      <c r="Q1262" s="1695"/>
      <c r="R1262" s="1696"/>
      <c r="S1262" s="1697"/>
      <c r="T1262" s="1695"/>
      <c r="U1262" s="1696"/>
      <c r="V1262" s="1697"/>
      <c r="W1262" s="1695"/>
      <c r="X1262" s="1696"/>
      <c r="Y1262" s="1697"/>
      <c r="Z1262" s="1695"/>
      <c r="AA1262" s="1696"/>
      <c r="AB1262" s="1697"/>
      <c r="AC1262" s="1695"/>
      <c r="AD1262" s="1696"/>
      <c r="AE1262" s="1697"/>
      <c r="AF1262" s="1695"/>
      <c r="AG1262" s="1696"/>
      <c r="AH1262" s="1697"/>
      <c r="AI1262" s="1695"/>
      <c r="AJ1262" s="1696"/>
      <c r="AK1262" s="1697"/>
      <c r="AL1262" s="1695"/>
      <c r="AM1262" s="1696"/>
      <c r="AN1262" s="1697"/>
      <c r="AO1262" s="1695"/>
      <c r="AP1262" s="1696"/>
      <c r="AQ1262" s="1697"/>
      <c r="AR1262" s="1695"/>
      <c r="AS1262" s="1696"/>
      <c r="AT1262" s="1697"/>
      <c r="AU1262" s="1695"/>
      <c r="AV1262" s="1696"/>
      <c r="AW1262" s="1697"/>
      <c r="AX1262" s="1695"/>
      <c r="AY1262" s="1696"/>
      <c r="AZ1262" s="1697"/>
      <c r="BA1262" s="1695"/>
      <c r="BB1262" s="1696"/>
      <c r="BC1262" s="1697"/>
      <c r="BD1262" s="1695"/>
      <c r="BE1262" s="1696"/>
      <c r="BF1262" s="1697"/>
      <c r="BG1262" s="1695"/>
      <c r="BH1262" s="1696"/>
      <c r="BI1262" s="1697"/>
      <c r="BJ1262" s="1695"/>
      <c r="BK1262" s="1696"/>
      <c r="BL1262" s="1697"/>
      <c r="BM1262" s="1695"/>
      <c r="BN1262" s="1696"/>
      <c r="BO1262" s="1697"/>
      <c r="BP1262" s="1695"/>
      <c r="BQ1262" s="1696"/>
      <c r="BR1262" s="1697"/>
      <c r="BS1262" s="1695"/>
      <c r="BT1262" s="1696"/>
      <c r="BU1262" s="1697"/>
      <c r="BV1262" s="1695"/>
      <c r="BW1262" s="1696"/>
      <c r="BX1262" s="1697"/>
      <c r="BY1262" s="1695"/>
      <c r="BZ1262" s="1696"/>
      <c r="CA1262" s="1697"/>
    </row>
    <row r="1263" s="1620" customFormat="1" ht="21.75" customHeight="1">
      <c r="A1263" s="1681"/>
      <c r="B1263" s="1703" t="s">
        <v>501</v>
      </c>
      <c r="C1263" s="1652"/>
      <c r="D1263" s="1689" t="s">
        <v>665</v>
      </c>
      <c r="E1263" s="1690" t="s">
        <v>495</v>
      </c>
      <c r="F1263" s="1690"/>
      <c r="G1263" s="1690">
        <v>35</v>
      </c>
      <c r="H1263" s="1699">
        <v>0.0060000000000000001</v>
      </c>
      <c r="I1263" s="1702">
        <v>0.001</v>
      </c>
      <c r="J1263" s="1694">
        <f>ROUND(SQRT(H1263^2+I1263^2)*1000/(1.73*H1265),0)</f>
        <v>0</v>
      </c>
      <c r="K1263" s="1699">
        <v>0.0060000000000000001</v>
      </c>
      <c r="L1263" s="1702">
        <v>0.001</v>
      </c>
      <c r="M1263" s="1694">
        <f>ROUND(SQRT(K1263^2+L1263^2)*1000/(1.73*K1265),0)</f>
        <v>0</v>
      </c>
      <c r="N1263" s="1699">
        <v>0.0060000000000000001</v>
      </c>
      <c r="O1263" s="1702">
        <v>0.001</v>
      </c>
      <c r="P1263" s="1694">
        <f>ROUND(SQRT(N1263^2+O1263^2)*1000/(1.73*N1265),0)</f>
        <v>0</v>
      </c>
      <c r="Q1263" s="1699">
        <v>0.0060000000000000001</v>
      </c>
      <c r="R1263" s="1702">
        <v>0.001</v>
      </c>
      <c r="S1263" s="1694">
        <f>ROUND(SQRT(Q1263^2+R1263^2)*1000/(1.73*Q1265),0)</f>
        <v>0</v>
      </c>
      <c r="T1263" s="1699">
        <v>0.0060000000000000001</v>
      </c>
      <c r="U1263" s="1702">
        <v>0.001</v>
      </c>
      <c r="V1263" s="1694">
        <f>ROUND(SQRT(T1263^2+U1263^2)*1000/(1.73*T1265),0)</f>
        <v>0</v>
      </c>
      <c r="W1263" s="1699">
        <v>0.0080000000000000002</v>
      </c>
      <c r="X1263" s="1702">
        <v>0.001</v>
      </c>
      <c r="Y1263" s="1694">
        <f>ROUND(SQRT(W1263^2+X1263^2)*1000/(1.73*W1265),0)</f>
        <v>0</v>
      </c>
      <c r="Z1263" s="1699">
        <v>0.0080000000000000002</v>
      </c>
      <c r="AA1263" s="1702">
        <v>0.001</v>
      </c>
      <c r="AB1263" s="1694">
        <f>ROUND(SQRT(Z1263^2+AA1263^2)*1000/(1.73*Z1265),0)</f>
        <v>0</v>
      </c>
      <c r="AC1263" s="1699">
        <v>0.0080000000000000002</v>
      </c>
      <c r="AD1263" s="1702">
        <v>0.001</v>
      </c>
      <c r="AE1263" s="1694">
        <f>ROUND(SQRT(AC1263^2+AD1263^2)*1000/(1.73*AC1265),0)</f>
        <v>0</v>
      </c>
      <c r="AF1263" s="1699">
        <v>0.0080000000000000002</v>
      </c>
      <c r="AG1263" s="1702">
        <v>0.001</v>
      </c>
      <c r="AH1263" s="1694">
        <f>ROUND(SQRT(AF1263^2+AG1263^2)*1000/(1.73*AF1265),0)</f>
        <v>0</v>
      </c>
      <c r="AI1263" s="1699">
        <v>0.0080000000000000002</v>
      </c>
      <c r="AJ1263" s="1702">
        <v>0.001</v>
      </c>
      <c r="AK1263" s="1694">
        <f>ROUND(SQRT(AI1263^2+AJ1263^2)*1000/(1.73*AI1265),0)</f>
        <v>0</v>
      </c>
      <c r="AL1263" s="1699">
        <v>0.0080000000000000002</v>
      </c>
      <c r="AM1263" s="1702">
        <v>0.001</v>
      </c>
      <c r="AN1263" s="1694">
        <f>ROUND(SQRT(AL1263^2+AM1263^2)*1000/(1.73*AL1265),0)</f>
        <v>0</v>
      </c>
      <c r="AO1263" s="1699">
        <v>0.0080000000000000002</v>
      </c>
      <c r="AP1263" s="1702">
        <v>0.001</v>
      </c>
      <c r="AQ1263" s="1694">
        <f>ROUND(SQRT(AO1263^2+AP1263^2)*1000/(1.73*AO1265),0)</f>
        <v>0</v>
      </c>
      <c r="AR1263" s="1699">
        <v>0.0080000000000000002</v>
      </c>
      <c r="AS1263" s="1702">
        <v>0.001</v>
      </c>
      <c r="AT1263" s="1694">
        <f>ROUND(SQRT(AR1263^2+AS1263^2)*1000/(1.73*AR1265),0)</f>
        <v>0</v>
      </c>
      <c r="AU1263" s="1699">
        <v>0.0080000000000000002</v>
      </c>
      <c r="AV1263" s="1702">
        <v>0.001</v>
      </c>
      <c r="AW1263" s="1694">
        <f>ROUND(SQRT(AU1263^2+AV1263^2)*1000/(1.73*AU1265),0)</f>
        <v>0</v>
      </c>
      <c r="AX1263" s="1699">
        <v>0.0080000000000000002</v>
      </c>
      <c r="AY1263" s="1702">
        <v>0.001</v>
      </c>
      <c r="AZ1263" s="1694">
        <f>ROUND(SQRT(AX1263^2+AY1263^2)*1000/(1.73*AX1265),0)</f>
        <v>0</v>
      </c>
      <c r="BA1263" s="1699">
        <v>0.0080000000000000002</v>
      </c>
      <c r="BB1263" s="1702">
        <v>0.001</v>
      </c>
      <c r="BC1263" s="1694">
        <f>ROUND(SQRT(BA1263^2+BB1263^2)*1000/(1.73*BA1265),0)</f>
        <v>0</v>
      </c>
      <c r="BD1263" s="1699">
        <v>0.0080000000000000002</v>
      </c>
      <c r="BE1263" s="1702">
        <v>0.001</v>
      </c>
      <c r="BF1263" s="1694">
        <f>ROUND(SQRT(BD1263^2+BE1263^2)*1000/(1.73*BD1265),0)</f>
        <v>0</v>
      </c>
      <c r="BG1263" s="1699">
        <v>0.0080000000000000002</v>
      </c>
      <c r="BH1263" s="1702">
        <v>0.001</v>
      </c>
      <c r="BI1263" s="1694">
        <f>ROUND(SQRT(BG1263^2+BH1263^2)*1000/(1.73*BG1265),0)</f>
        <v>0</v>
      </c>
      <c r="BJ1263" s="1699">
        <v>0.0080000000000000002</v>
      </c>
      <c r="BK1263" s="1702">
        <v>0.001</v>
      </c>
      <c r="BL1263" s="1694">
        <f>ROUND(SQRT(BJ1263^2+BK1263^2)*1000/(1.73*BJ1265),0)</f>
        <v>0</v>
      </c>
      <c r="BM1263" s="1699">
        <v>0.0060000000000000001</v>
      </c>
      <c r="BN1263" s="1702">
        <v>0.001</v>
      </c>
      <c r="BO1263" s="1694">
        <f>ROUND(SQRT(BM1263^2+BN1263^2)*1000/(1.73*BM1265),0)</f>
        <v>0</v>
      </c>
      <c r="BP1263" s="1699">
        <v>0.0060000000000000001</v>
      </c>
      <c r="BQ1263" s="1702">
        <v>0.001</v>
      </c>
      <c r="BR1263" s="1694">
        <f>ROUND(SQRT(BP1263^2+BQ1263^2)*1000/(1.73*BP1265),0)</f>
        <v>0</v>
      </c>
      <c r="BS1263" s="1699">
        <v>0.0060000000000000001</v>
      </c>
      <c r="BT1263" s="1702">
        <v>0.001</v>
      </c>
      <c r="BU1263" s="1694">
        <f>ROUND(SQRT(BS1263^2+BT1263^2)*1000/(1.73*BS1265),0)</f>
        <v>0</v>
      </c>
      <c r="BV1263" s="1699">
        <v>0.0060000000000000001</v>
      </c>
      <c r="BW1263" s="1702">
        <v>0.001</v>
      </c>
      <c r="BX1263" s="1694">
        <f>ROUND(SQRT(BV1263^2+BW1263^2)*1000/(1.73*BV1265),0)</f>
        <v>0</v>
      </c>
      <c r="BY1263" s="1699">
        <v>0.0060000000000000001</v>
      </c>
      <c r="BZ1263" s="1702">
        <v>0.001</v>
      </c>
      <c r="CA1263" s="1694">
        <f>ROUND(SQRT(BY1263^2+BZ1263^2)*1000/(1.73*BY1265),0)</f>
        <v>0</v>
      </c>
    </row>
    <row r="1264" s="1620" customFormat="1" ht="21.75" customHeight="1">
      <c r="A1264" s="1681"/>
      <c r="B1264" s="1703" t="s">
        <v>501</v>
      </c>
      <c r="C1264" s="1652"/>
      <c r="D1264" s="1689" t="s">
        <v>710</v>
      </c>
      <c r="E1264" s="1690" t="s">
        <v>495</v>
      </c>
      <c r="F1264" s="1690"/>
      <c r="G1264" s="1690">
        <v>35</v>
      </c>
      <c r="H1264" s="1699">
        <v>0.0040000000000000001</v>
      </c>
      <c r="I1264" s="1702">
        <v>0.0060000000000000001</v>
      </c>
      <c r="J1264" s="1694">
        <f>ROUND(SQRT(H1264^2+I1264^2)*1000/(1.73*H1265),0)</f>
        <v>0</v>
      </c>
      <c r="K1264" s="1699">
        <v>0.0040000000000000001</v>
      </c>
      <c r="L1264" s="1702">
        <v>0.0060000000000000001</v>
      </c>
      <c r="M1264" s="1635">
        <f>ROUND(SQRT(K1264^2+L1264^2)*1000/(1.73*K1265),0)</f>
        <v>0</v>
      </c>
      <c r="N1264" s="1699">
        <v>0.0040000000000000001</v>
      </c>
      <c r="O1264" s="1702">
        <v>0.0060000000000000001</v>
      </c>
      <c r="P1264" s="1635">
        <f>ROUND(SQRT(N1264^2+O1264^2)*1000/(1.73*N1265),0)</f>
        <v>0</v>
      </c>
      <c r="Q1264" s="1699">
        <v>0.0040000000000000001</v>
      </c>
      <c r="R1264" s="1702">
        <v>0.0060000000000000001</v>
      </c>
      <c r="S1264" s="1635">
        <f>ROUND(SQRT(Q1264^2+R1264^2)*1000/(1.73*Q1265),0)</f>
        <v>0</v>
      </c>
      <c r="T1264" s="1699">
        <v>0.0040000000000000001</v>
      </c>
      <c r="U1264" s="1702">
        <v>0.0060000000000000001</v>
      </c>
      <c r="V1264" s="1635">
        <f>ROUND(SQRT(T1264^2+U1264^2)*1000/(1.73*T1265),0)</f>
        <v>0</v>
      </c>
      <c r="W1264" s="1699">
        <v>0.0030000000000000001</v>
      </c>
      <c r="X1264" s="1702">
        <v>0.0045999999999999999</v>
      </c>
      <c r="Y1264" s="1635">
        <f>ROUND(SQRT(W1264^2+X1264^2)*1000/(1.73*W1265),0)</f>
        <v>0</v>
      </c>
      <c r="Z1264" s="1699">
        <v>0.0030000000000000001</v>
      </c>
      <c r="AA1264" s="1702">
        <v>0.0045999999999999999</v>
      </c>
      <c r="AB1264" s="1635">
        <f>ROUND(SQRT(Z1264^2+AA1264^2)*1000/(1.73*Z1265),0)</f>
        <v>0</v>
      </c>
      <c r="AC1264" s="1699">
        <v>0.0030000000000000001</v>
      </c>
      <c r="AD1264" s="1702">
        <v>0.0045999999999999999</v>
      </c>
      <c r="AE1264" s="1635">
        <f>ROUND(SQRT(AC1264^2+AD1264^2)*1000/(1.73*AC1265),0)</f>
        <v>0</v>
      </c>
      <c r="AF1264" s="1699">
        <v>0.0030000000000000001</v>
      </c>
      <c r="AG1264" s="1702">
        <v>0.0045999999999999999</v>
      </c>
      <c r="AH1264" s="1635">
        <f>ROUND(SQRT(AF1264^2+AG1264^2)*1000/(1.73*AF1265),0)</f>
        <v>0</v>
      </c>
      <c r="AI1264" s="1699">
        <v>0.0030000000000000001</v>
      </c>
      <c r="AJ1264" s="1702">
        <v>0.0045999999999999999</v>
      </c>
      <c r="AK1264" s="1635">
        <f>ROUND(SQRT(AI1264^2+AJ1264^2)*1000/(1.73*AI1265),0)</f>
        <v>0</v>
      </c>
      <c r="AL1264" s="1699">
        <v>0.0030000000000000001</v>
      </c>
      <c r="AM1264" s="1702">
        <v>0.0045999999999999999</v>
      </c>
      <c r="AN1264" s="1635">
        <f>ROUND(SQRT(AL1264^2+AM1264^2)*1000/(1.73*AL1265),0)</f>
        <v>0</v>
      </c>
      <c r="AO1264" s="1699">
        <v>0.0030000000000000001</v>
      </c>
      <c r="AP1264" s="1702">
        <v>0.0045999999999999999</v>
      </c>
      <c r="AQ1264" s="1635">
        <f>ROUND(SQRT(AO1264^2+AP1264^2)*1000/(1.73*AO1265),0)</f>
        <v>0</v>
      </c>
      <c r="AR1264" s="1699">
        <v>0.0030000000000000001</v>
      </c>
      <c r="AS1264" s="1702">
        <v>0.0045999999999999999</v>
      </c>
      <c r="AT1264" s="1635">
        <f>ROUND(SQRT(AR1264^2+AS1264^2)*1000/(1.73*AR1265),0)</f>
        <v>0</v>
      </c>
      <c r="AU1264" s="1699">
        <v>0.0030000000000000001</v>
      </c>
      <c r="AV1264" s="1702">
        <v>0.0045999999999999999</v>
      </c>
      <c r="AW1264" s="1635">
        <f>ROUND(SQRT(AU1264^2+AV1264^2)*1000/(1.73*AU1265),0)</f>
        <v>0</v>
      </c>
      <c r="AX1264" s="1699">
        <v>0.0030000000000000001</v>
      </c>
      <c r="AY1264" s="1702">
        <v>0.0045999999999999999</v>
      </c>
      <c r="AZ1264" s="1635">
        <f>ROUND(SQRT(AX1264^2+AY1264^2)*1000/(1.73*AX1265),0)</f>
        <v>0</v>
      </c>
      <c r="BA1264" s="1699">
        <v>0.0030000000000000001</v>
      </c>
      <c r="BB1264" s="1702">
        <v>0.0045999999999999999</v>
      </c>
      <c r="BC1264" s="1635">
        <f>ROUND(SQRT(BA1264^2+BB1264^2)*1000/(1.73*BA1265),0)</f>
        <v>0</v>
      </c>
      <c r="BD1264" s="1699">
        <v>0.0030000000000000001</v>
      </c>
      <c r="BE1264" s="1702">
        <v>0.0045999999999999999</v>
      </c>
      <c r="BF1264" s="1635">
        <f>ROUND(SQRT(BD1264^2+BE1264^2)*1000/(1.73*BD1265),0)</f>
        <v>0</v>
      </c>
      <c r="BG1264" s="1699">
        <v>0.0030000000000000001</v>
      </c>
      <c r="BH1264" s="1702">
        <v>0.0045999999999999999</v>
      </c>
      <c r="BI1264" s="1635">
        <f>ROUND(SQRT(BG1264^2+BH1264^2)*1000/(1.73*BG1265),0)</f>
        <v>0</v>
      </c>
      <c r="BJ1264" s="1699">
        <v>0.0030000000000000001</v>
      </c>
      <c r="BK1264" s="1702">
        <v>0.0045999999999999999</v>
      </c>
      <c r="BL1264" s="1635">
        <f>ROUND(SQRT(BJ1264^2+BK1264^2)*1000/(1.73*BJ1265),0)</f>
        <v>0</v>
      </c>
      <c r="BM1264" s="1699">
        <v>0.0040000000000000001</v>
      </c>
      <c r="BN1264" s="1702">
        <v>0.0060000000000000001</v>
      </c>
      <c r="BO1264" s="1635">
        <f>ROUND(SQRT(BM1264^2+BN1264^2)*1000/(1.73*BM1265),0)</f>
        <v>0</v>
      </c>
      <c r="BP1264" s="1699">
        <v>0.0040000000000000001</v>
      </c>
      <c r="BQ1264" s="1702">
        <v>0.0060000000000000001</v>
      </c>
      <c r="BR1264" s="1635">
        <f>ROUND(SQRT(BP1264^2+BQ1264^2)*1000/(1.73*BP1265),0)</f>
        <v>0</v>
      </c>
      <c r="BS1264" s="1699">
        <v>0.0040000000000000001</v>
      </c>
      <c r="BT1264" s="1702">
        <v>0.0060000000000000001</v>
      </c>
      <c r="BU1264" s="1635">
        <f>ROUND(SQRT(BS1264^2+BT1264^2)*1000/(1.73*BS1265),0)</f>
        <v>0</v>
      </c>
      <c r="BV1264" s="1699">
        <v>0.0040000000000000001</v>
      </c>
      <c r="BW1264" s="1702">
        <v>0.0060000000000000001</v>
      </c>
      <c r="BX1264" s="1635">
        <f>ROUND(SQRT(BV1264^2+BW1264^2)*1000/(1.73*BV1265),0)</f>
        <v>0</v>
      </c>
      <c r="BY1264" s="1699">
        <v>0.0040000000000000001</v>
      </c>
      <c r="BZ1264" s="1702">
        <v>0.0060000000000000001</v>
      </c>
      <c r="CA1264" s="1701">
        <f>ROUND(SQRT(BY1264^2+BZ1264^2)*1000/(1.73*BY1265),0)</f>
        <v>0</v>
      </c>
    </row>
    <row r="1265" s="1620" customFormat="1" ht="21.75" customHeight="1">
      <c r="A1265" s="1681"/>
      <c r="B1265" s="1703"/>
      <c r="C1265" s="1652"/>
      <c r="D1265" s="1689" t="s">
        <v>527</v>
      </c>
      <c r="E1265" s="1690"/>
      <c r="F1265" s="1690" t="s">
        <v>528</v>
      </c>
      <c r="G1265" s="1690">
        <v>35</v>
      </c>
      <c r="H1265" s="1695">
        <v>35</v>
      </c>
      <c r="I1265" s="1696"/>
      <c r="J1265" s="1697"/>
      <c r="K1265" s="1695">
        <v>35</v>
      </c>
      <c r="L1265" s="1696"/>
      <c r="M1265" s="1697"/>
      <c r="N1265" s="1695">
        <v>35</v>
      </c>
      <c r="O1265" s="1696"/>
      <c r="P1265" s="1697"/>
      <c r="Q1265" s="1695">
        <v>35</v>
      </c>
      <c r="R1265" s="1696"/>
      <c r="S1265" s="1697"/>
      <c r="T1265" s="1695">
        <v>35</v>
      </c>
      <c r="U1265" s="1696"/>
      <c r="V1265" s="1697"/>
      <c r="W1265" s="1695">
        <v>35</v>
      </c>
      <c r="X1265" s="1696"/>
      <c r="Y1265" s="1697"/>
      <c r="Z1265" s="1695">
        <v>35</v>
      </c>
      <c r="AA1265" s="1696"/>
      <c r="AB1265" s="1697"/>
      <c r="AC1265" s="1695">
        <v>35</v>
      </c>
      <c r="AD1265" s="1696"/>
      <c r="AE1265" s="1697"/>
      <c r="AF1265" s="1695">
        <v>35</v>
      </c>
      <c r="AG1265" s="1696"/>
      <c r="AH1265" s="1697"/>
      <c r="AI1265" s="1695">
        <v>35</v>
      </c>
      <c r="AJ1265" s="1696"/>
      <c r="AK1265" s="1697"/>
      <c r="AL1265" s="1695">
        <v>35</v>
      </c>
      <c r="AM1265" s="1696"/>
      <c r="AN1265" s="1697"/>
      <c r="AO1265" s="1695">
        <v>35</v>
      </c>
      <c r="AP1265" s="1696"/>
      <c r="AQ1265" s="1697"/>
      <c r="AR1265" s="1695">
        <v>35</v>
      </c>
      <c r="AS1265" s="1696"/>
      <c r="AT1265" s="1697"/>
      <c r="AU1265" s="1695">
        <v>35</v>
      </c>
      <c r="AV1265" s="1696"/>
      <c r="AW1265" s="1697"/>
      <c r="AX1265" s="1695">
        <v>35</v>
      </c>
      <c r="AY1265" s="1696"/>
      <c r="AZ1265" s="1697"/>
      <c r="BA1265" s="1695">
        <v>35</v>
      </c>
      <c r="BB1265" s="1696"/>
      <c r="BC1265" s="1697"/>
      <c r="BD1265" s="1695">
        <v>35</v>
      </c>
      <c r="BE1265" s="1696"/>
      <c r="BF1265" s="1697"/>
      <c r="BG1265" s="1695">
        <v>35</v>
      </c>
      <c r="BH1265" s="1696"/>
      <c r="BI1265" s="1697"/>
      <c r="BJ1265" s="1695">
        <v>35</v>
      </c>
      <c r="BK1265" s="1696"/>
      <c r="BL1265" s="1697"/>
      <c r="BM1265" s="1695">
        <v>35</v>
      </c>
      <c r="BN1265" s="1696"/>
      <c r="BO1265" s="1697"/>
      <c r="BP1265" s="1695">
        <v>35</v>
      </c>
      <c r="BQ1265" s="1696"/>
      <c r="BR1265" s="1697"/>
      <c r="BS1265" s="1695">
        <v>35</v>
      </c>
      <c r="BT1265" s="1696"/>
      <c r="BU1265" s="1697"/>
      <c r="BV1265" s="1695">
        <v>35</v>
      </c>
      <c r="BW1265" s="1696"/>
      <c r="BX1265" s="1697"/>
      <c r="BY1265" s="1695">
        <v>35</v>
      </c>
      <c r="BZ1265" s="1696"/>
      <c r="CA1265" s="1697"/>
    </row>
    <row r="1266" s="1620" customFormat="1" ht="21.75" customHeight="1">
      <c r="A1266" s="1681"/>
      <c r="B1266" s="1703"/>
      <c r="C1266" s="1652"/>
      <c r="D1266" s="1689" t="s">
        <v>529</v>
      </c>
      <c r="E1266" s="1708"/>
      <c r="F1266" s="1708" t="s">
        <v>528</v>
      </c>
      <c r="G1266" s="1708">
        <v>10</v>
      </c>
      <c r="H1266" s="1695">
        <v>10</v>
      </c>
      <c r="I1266" s="1696"/>
      <c r="J1266" s="1697"/>
      <c r="K1266" s="1695">
        <v>10</v>
      </c>
      <c r="L1266" s="1696"/>
      <c r="M1266" s="1697"/>
      <c r="N1266" s="1695">
        <v>10</v>
      </c>
      <c r="O1266" s="1696"/>
      <c r="P1266" s="1697"/>
      <c r="Q1266" s="1695">
        <v>10</v>
      </c>
      <c r="R1266" s="1696"/>
      <c r="S1266" s="1697"/>
      <c r="T1266" s="1695">
        <v>10</v>
      </c>
      <c r="U1266" s="1696"/>
      <c r="V1266" s="1697"/>
      <c r="W1266" s="1695">
        <v>10</v>
      </c>
      <c r="X1266" s="1696"/>
      <c r="Y1266" s="1697"/>
      <c r="Z1266" s="1695">
        <v>10</v>
      </c>
      <c r="AA1266" s="1696"/>
      <c r="AB1266" s="1697"/>
      <c r="AC1266" s="1695">
        <v>10</v>
      </c>
      <c r="AD1266" s="1696"/>
      <c r="AE1266" s="1697"/>
      <c r="AF1266" s="1695">
        <v>10</v>
      </c>
      <c r="AG1266" s="1696"/>
      <c r="AH1266" s="1697"/>
      <c r="AI1266" s="1695">
        <v>10</v>
      </c>
      <c r="AJ1266" s="1696"/>
      <c r="AK1266" s="1697"/>
      <c r="AL1266" s="1695">
        <v>10</v>
      </c>
      <c r="AM1266" s="1696"/>
      <c r="AN1266" s="1697"/>
      <c r="AO1266" s="1695">
        <v>10</v>
      </c>
      <c r="AP1266" s="1696"/>
      <c r="AQ1266" s="1697"/>
      <c r="AR1266" s="1695">
        <v>10</v>
      </c>
      <c r="AS1266" s="1696"/>
      <c r="AT1266" s="1697"/>
      <c r="AU1266" s="1695">
        <v>10</v>
      </c>
      <c r="AV1266" s="1696"/>
      <c r="AW1266" s="1697"/>
      <c r="AX1266" s="1695">
        <v>10</v>
      </c>
      <c r="AY1266" s="1696"/>
      <c r="AZ1266" s="1697"/>
      <c r="BA1266" s="1695">
        <v>10</v>
      </c>
      <c r="BB1266" s="1696"/>
      <c r="BC1266" s="1697"/>
      <c r="BD1266" s="1695">
        <v>10</v>
      </c>
      <c r="BE1266" s="1696"/>
      <c r="BF1266" s="1697"/>
      <c r="BG1266" s="1695">
        <v>10</v>
      </c>
      <c r="BH1266" s="1696"/>
      <c r="BI1266" s="1697"/>
      <c r="BJ1266" s="1695">
        <v>10</v>
      </c>
      <c r="BK1266" s="1696"/>
      <c r="BL1266" s="1697"/>
      <c r="BM1266" s="1695">
        <v>10</v>
      </c>
      <c r="BN1266" s="1696"/>
      <c r="BO1266" s="1697"/>
      <c r="BP1266" s="1695">
        <v>10</v>
      </c>
      <c r="BQ1266" s="1696"/>
      <c r="BR1266" s="1697"/>
      <c r="BS1266" s="1695">
        <v>10</v>
      </c>
      <c r="BT1266" s="1696"/>
      <c r="BU1266" s="1697"/>
      <c r="BV1266" s="1695">
        <v>10</v>
      </c>
      <c r="BW1266" s="1696"/>
      <c r="BX1266" s="1697"/>
      <c r="BY1266" s="1695">
        <v>10</v>
      </c>
      <c r="BZ1266" s="1696"/>
      <c r="CA1266" s="1697"/>
    </row>
    <row r="1267" s="1620" customFormat="1" ht="21.75" customHeight="1">
      <c r="A1267" s="1681"/>
      <c r="B1267" s="1703"/>
      <c r="C1267" s="1652"/>
      <c r="D1267" s="1689" t="s">
        <v>527</v>
      </c>
      <c r="E1267" s="1690"/>
      <c r="F1267" s="1690" t="s">
        <v>528</v>
      </c>
      <c r="G1267" s="1690">
        <v>6</v>
      </c>
      <c r="H1267" s="1695">
        <v>6</v>
      </c>
      <c r="I1267" s="1696"/>
      <c r="J1267" s="1697"/>
      <c r="K1267" s="1695">
        <v>6</v>
      </c>
      <c r="L1267" s="1696"/>
      <c r="M1267" s="1697"/>
      <c r="N1267" s="1695">
        <v>6</v>
      </c>
      <c r="O1267" s="1696"/>
      <c r="P1267" s="1697"/>
      <c r="Q1267" s="1695">
        <v>6</v>
      </c>
      <c r="R1267" s="1696"/>
      <c r="S1267" s="1697"/>
      <c r="T1267" s="1695">
        <v>6</v>
      </c>
      <c r="U1267" s="1696"/>
      <c r="V1267" s="1697"/>
      <c r="W1267" s="1695">
        <v>6</v>
      </c>
      <c r="X1267" s="1696"/>
      <c r="Y1267" s="1697"/>
      <c r="Z1267" s="1695">
        <v>6</v>
      </c>
      <c r="AA1267" s="1696"/>
      <c r="AB1267" s="1697"/>
      <c r="AC1267" s="1695">
        <v>6</v>
      </c>
      <c r="AD1267" s="1696"/>
      <c r="AE1267" s="1697"/>
      <c r="AF1267" s="1695">
        <v>6</v>
      </c>
      <c r="AG1267" s="1696"/>
      <c r="AH1267" s="1697"/>
      <c r="AI1267" s="1695">
        <v>6</v>
      </c>
      <c r="AJ1267" s="1696"/>
      <c r="AK1267" s="1697"/>
      <c r="AL1267" s="1695">
        <v>6</v>
      </c>
      <c r="AM1267" s="1696"/>
      <c r="AN1267" s="1697"/>
      <c r="AO1267" s="1695">
        <v>6</v>
      </c>
      <c r="AP1267" s="1696"/>
      <c r="AQ1267" s="1697"/>
      <c r="AR1267" s="1695">
        <v>6</v>
      </c>
      <c r="AS1267" s="1696"/>
      <c r="AT1267" s="1697"/>
      <c r="AU1267" s="1695">
        <v>6</v>
      </c>
      <c r="AV1267" s="1696"/>
      <c r="AW1267" s="1697"/>
      <c r="AX1267" s="1695">
        <v>6</v>
      </c>
      <c r="AY1267" s="1696"/>
      <c r="AZ1267" s="1697"/>
      <c r="BA1267" s="1695">
        <v>6</v>
      </c>
      <c r="BB1267" s="1696"/>
      <c r="BC1267" s="1697"/>
      <c r="BD1267" s="1695">
        <v>6</v>
      </c>
      <c r="BE1267" s="1696"/>
      <c r="BF1267" s="1697"/>
      <c r="BG1267" s="1695">
        <v>6</v>
      </c>
      <c r="BH1267" s="1696"/>
      <c r="BI1267" s="1697"/>
      <c r="BJ1267" s="1695">
        <v>6</v>
      </c>
      <c r="BK1267" s="1696"/>
      <c r="BL1267" s="1697"/>
      <c r="BM1267" s="1695">
        <v>6</v>
      </c>
      <c r="BN1267" s="1696"/>
      <c r="BO1267" s="1697"/>
      <c r="BP1267" s="1695">
        <v>6</v>
      </c>
      <c r="BQ1267" s="1696"/>
      <c r="BR1267" s="1697"/>
      <c r="BS1267" s="1695">
        <v>6</v>
      </c>
      <c r="BT1267" s="1696"/>
      <c r="BU1267" s="1697"/>
      <c r="BV1267" s="1695">
        <v>6</v>
      </c>
      <c r="BW1267" s="1696"/>
      <c r="BX1267" s="1697"/>
      <c r="BY1267" s="1695">
        <v>6</v>
      </c>
      <c r="BZ1267" s="1696"/>
      <c r="CA1267" s="1697"/>
    </row>
    <row r="1268" s="1620" customFormat="1" ht="21.75" customHeight="1">
      <c r="A1268" s="1681"/>
      <c r="B1268" s="1622" t="s">
        <v>820</v>
      </c>
      <c r="C1268" s="1682"/>
      <c r="D1268" s="1705" t="s">
        <v>126</v>
      </c>
      <c r="E1268" s="1690" t="s">
        <v>495</v>
      </c>
      <c r="F1268" s="1690" t="s">
        <v>495</v>
      </c>
      <c r="G1268" s="1690">
        <v>6</v>
      </c>
      <c r="H1268" s="1699">
        <v>0.0070000000000000001</v>
      </c>
      <c r="I1268" s="1702">
        <v>0.014</v>
      </c>
      <c r="J1268" s="1694">
        <f>ROUND(SQRT(H1268^2+I1268^2)*1000/(1.73*H1267),0)</f>
        <v>2</v>
      </c>
      <c r="K1268" s="1699">
        <v>0.0070000000000000001</v>
      </c>
      <c r="L1268" s="1702">
        <v>0.014</v>
      </c>
      <c r="M1268" s="1694">
        <f>ROUND(SQRT(K1268^2+L1268^2)*1000/(1.73*K1267),0)</f>
        <v>2</v>
      </c>
      <c r="N1268" s="1699">
        <v>0.0070000000000000001</v>
      </c>
      <c r="O1268" s="1702">
        <v>0.014</v>
      </c>
      <c r="P1268" s="1694">
        <f>ROUND(SQRT(N1268^2+O1268^2)*1000/(1.73*N1267),0)</f>
        <v>2</v>
      </c>
      <c r="Q1268" s="1699">
        <v>0.0070000000000000001</v>
      </c>
      <c r="R1268" s="1702">
        <v>0.014</v>
      </c>
      <c r="S1268" s="1694">
        <f>ROUND(SQRT(Q1268^2+R1268^2)*1000/(1.73*Q1267),0)</f>
        <v>2</v>
      </c>
      <c r="T1268" s="1699">
        <v>0.0070000000000000001</v>
      </c>
      <c r="U1268" s="1702">
        <v>0.014</v>
      </c>
      <c r="V1268" s="1694">
        <f>ROUND(SQRT(T1268^2+U1268^2)*1000/(1.73*T1267),0)</f>
        <v>2</v>
      </c>
      <c r="W1268" s="1699">
        <v>0.083000000000000004</v>
      </c>
      <c r="X1268" s="1702">
        <v>0.056000000000000001</v>
      </c>
      <c r="Y1268" s="1694">
        <f>ROUND(SQRT(W1268^2+X1268^2)*1000/(1.73*W1267),0)</f>
        <v>10</v>
      </c>
      <c r="Z1268" s="1699">
        <v>0.083000000000000004</v>
      </c>
      <c r="AA1268" s="1702">
        <v>0.056000000000000001</v>
      </c>
      <c r="AB1268" s="1694">
        <f>ROUND(SQRT(Z1268^2+AA1268^2)*1000/(1.73*Z1267),0)</f>
        <v>10</v>
      </c>
      <c r="AC1268" s="1699">
        <v>0.083000000000000004</v>
      </c>
      <c r="AD1268" s="1702">
        <v>0.056000000000000001</v>
      </c>
      <c r="AE1268" s="1694">
        <f>ROUND(SQRT(AC1268^2+AD1268^2)*1000/(1.73*AC1267),0)</f>
        <v>10</v>
      </c>
      <c r="AF1268" s="1699">
        <v>0.083000000000000004</v>
      </c>
      <c r="AG1268" s="1702">
        <v>0.056000000000000001</v>
      </c>
      <c r="AH1268" s="1694">
        <f>ROUND(SQRT(AF1268^2+AG1268^2)*1000/(1.73*AF1267),0)</f>
        <v>10</v>
      </c>
      <c r="AI1268" s="1699">
        <v>0.083000000000000004</v>
      </c>
      <c r="AJ1268" s="1702">
        <v>0.056000000000000001</v>
      </c>
      <c r="AK1268" s="1694">
        <f>ROUND(SQRT(AI1268^2+AJ1268^2)*1000/(1.73*AI1267),0)</f>
        <v>10</v>
      </c>
      <c r="AL1268" s="1699">
        <v>0.083000000000000004</v>
      </c>
      <c r="AM1268" s="1702">
        <v>0.056000000000000001</v>
      </c>
      <c r="AN1268" s="1694">
        <f>ROUND(SQRT(AL1268^2+AM1268^2)*1000/(1.73*AL1267),0)</f>
        <v>10</v>
      </c>
      <c r="AO1268" s="1699">
        <v>0.083000000000000004</v>
      </c>
      <c r="AP1268" s="1702">
        <v>0.056000000000000001</v>
      </c>
      <c r="AQ1268" s="1694">
        <f>ROUND(SQRT(AO1268^2+AP1268^2)*1000/(1.73*AO1267),0)</f>
        <v>10</v>
      </c>
      <c r="AR1268" s="1699">
        <v>0.083000000000000004</v>
      </c>
      <c r="AS1268" s="1702">
        <v>0.056000000000000001</v>
      </c>
      <c r="AT1268" s="1694">
        <f>ROUND(SQRT(AR1268^2+AS1268^2)*1000/(1.73*AR1267),0)</f>
        <v>10</v>
      </c>
      <c r="AU1268" s="1699">
        <v>0.083000000000000004</v>
      </c>
      <c r="AV1268" s="1702">
        <v>0.056000000000000001</v>
      </c>
      <c r="AW1268" s="1694">
        <f>ROUND(SQRT(AU1268^2+AV1268^2)*1000/(1.73*AU1267),0)</f>
        <v>10</v>
      </c>
      <c r="AX1268" s="1699">
        <v>0.083000000000000004</v>
      </c>
      <c r="AY1268" s="1702">
        <v>0.056000000000000001</v>
      </c>
      <c r="AZ1268" s="1694">
        <f>ROUND(SQRT(AX1268^2+AY1268^2)*1000/(1.73*AX1267),0)</f>
        <v>10</v>
      </c>
      <c r="BA1268" s="1699">
        <v>0.083000000000000004</v>
      </c>
      <c r="BB1268" s="1702">
        <v>0.056000000000000001</v>
      </c>
      <c r="BC1268" s="1694">
        <f>ROUND(SQRT(BA1268^2+BB1268^2)*1000/(1.73*BA1267),0)</f>
        <v>10</v>
      </c>
      <c r="BD1268" s="1699">
        <v>0.083000000000000004</v>
      </c>
      <c r="BE1268" s="1702">
        <v>0.056000000000000001</v>
      </c>
      <c r="BF1268" s="1694">
        <f>ROUND(SQRT(BD1268^2+BE1268^2)*1000/(1.73*BD1267),0)</f>
        <v>10</v>
      </c>
      <c r="BG1268" s="1699">
        <v>0.083000000000000004</v>
      </c>
      <c r="BH1268" s="1702">
        <v>0.056000000000000001</v>
      </c>
      <c r="BI1268" s="1694">
        <f>ROUND(SQRT(BG1268^2+BH1268^2)*1000/(1.73*BG1267),0)</f>
        <v>10</v>
      </c>
      <c r="BJ1268" s="1699">
        <v>0.083000000000000004</v>
      </c>
      <c r="BK1268" s="1702">
        <v>0.056000000000000001</v>
      </c>
      <c r="BL1268" s="1694">
        <f>ROUND(SQRT(BJ1268^2+BK1268^2)*1000/(1.73*BJ1267),0)</f>
        <v>10</v>
      </c>
      <c r="BM1268" s="1699">
        <v>0.0070000000000000001</v>
      </c>
      <c r="BN1268" s="1702">
        <v>0.014</v>
      </c>
      <c r="BO1268" s="1694">
        <f>ROUND(SQRT(BM1268^2+BN1268^2)*1000/(1.73*BM1267),0)</f>
        <v>2</v>
      </c>
      <c r="BP1268" s="1699">
        <v>0.0070000000000000001</v>
      </c>
      <c r="BQ1268" s="1702">
        <v>0.014</v>
      </c>
      <c r="BR1268" s="1694">
        <f>ROUND(SQRT(BP1268^2+BQ1268^2)*1000/(1.73*BP1267),0)</f>
        <v>2</v>
      </c>
      <c r="BS1268" s="1699">
        <v>0.0070000000000000001</v>
      </c>
      <c r="BT1268" s="1702">
        <v>0.014</v>
      </c>
      <c r="BU1268" s="1694">
        <f>ROUND(SQRT(BS1268^2+BT1268^2)*1000/(1.73*BS1267),0)</f>
        <v>2</v>
      </c>
      <c r="BV1268" s="1699">
        <v>0.0070000000000000001</v>
      </c>
      <c r="BW1268" s="1702">
        <v>0.014</v>
      </c>
      <c r="BX1268" s="1694">
        <f>ROUND(SQRT(BV1268^2+BW1268^2)*1000/(1.73*BV1267),0)</f>
        <v>2</v>
      </c>
      <c r="BY1268" s="1699">
        <v>0.0070000000000000001</v>
      </c>
      <c r="BZ1268" s="1702">
        <v>0.014</v>
      </c>
      <c r="CA1268" s="1694">
        <f>ROUND(SQRT(BY1268^2+BZ1268^2)*1000/(1.73*BY1267),0)</f>
        <v>2</v>
      </c>
    </row>
    <row r="1269" s="1620" customFormat="1" ht="21.75" customHeight="1">
      <c r="A1269" s="1681"/>
      <c r="B1269" s="1622"/>
      <c r="C1269" s="1682"/>
      <c r="D1269" s="1705" t="s">
        <v>715</v>
      </c>
      <c r="E1269" s="1690" t="s">
        <v>495</v>
      </c>
      <c r="F1269" s="1690" t="s">
        <v>495</v>
      </c>
      <c r="G1269" s="1690">
        <v>6</v>
      </c>
      <c r="H1269" s="1699">
        <v>0</v>
      </c>
      <c r="I1269" s="1702">
        <v>0</v>
      </c>
      <c r="J1269" s="1694">
        <f>ROUND(SQRT(H1269^2+I1269^2)*1000/(1.73*H1267),0)</f>
        <v>0</v>
      </c>
      <c r="K1269" s="1699">
        <v>0</v>
      </c>
      <c r="L1269" s="1702">
        <v>0</v>
      </c>
      <c r="M1269" s="1694">
        <f>ROUND(SQRT(K1269^2+L1269^2)*1000/(1.73*K1267),0)</f>
        <v>0</v>
      </c>
      <c r="N1269" s="1699">
        <v>0</v>
      </c>
      <c r="O1269" s="1702">
        <v>0</v>
      </c>
      <c r="P1269" s="1694">
        <f>ROUND(SQRT(N1269^2+O1269^2)*1000/(1.73*N1267),0)</f>
        <v>0</v>
      </c>
      <c r="Q1269" s="1699">
        <v>0</v>
      </c>
      <c r="R1269" s="1702">
        <v>0</v>
      </c>
      <c r="S1269" s="1694">
        <f>ROUND(SQRT(Q1269^2+R1269^2)*1000/(1.73*Q1267),0)</f>
        <v>0</v>
      </c>
      <c r="T1269" s="1699">
        <v>0</v>
      </c>
      <c r="U1269" s="1702">
        <v>0</v>
      </c>
      <c r="V1269" s="1694">
        <f>ROUND(SQRT(T1269^2+U1269^2)*1000/(1.73*T1267),0)</f>
        <v>0</v>
      </c>
      <c r="W1269" s="1699">
        <v>0</v>
      </c>
      <c r="X1269" s="1702">
        <v>0</v>
      </c>
      <c r="Y1269" s="1694">
        <f>ROUND(SQRT(W1269^2+X1269^2)*1000/(1.73*W1267),0)</f>
        <v>0</v>
      </c>
      <c r="Z1269" s="1699">
        <v>0</v>
      </c>
      <c r="AA1269" s="1702">
        <v>0</v>
      </c>
      <c r="AB1269" s="1694">
        <f>ROUND(SQRT(Z1269^2+AA1269^2)*1000/(1.73*Z1267),0)</f>
        <v>0</v>
      </c>
      <c r="AC1269" s="1699">
        <v>0</v>
      </c>
      <c r="AD1269" s="1702">
        <v>0</v>
      </c>
      <c r="AE1269" s="1694">
        <f>ROUND(SQRT(AC1269^2+AD1269^2)*1000/(1.73*AC1267),0)</f>
        <v>0</v>
      </c>
      <c r="AF1269" s="1699">
        <v>0</v>
      </c>
      <c r="AG1269" s="1702">
        <v>0</v>
      </c>
      <c r="AH1269" s="1694">
        <f>ROUND(SQRT(AF1269^2+AG1269^2)*1000/(1.73*AF1267),0)</f>
        <v>0</v>
      </c>
      <c r="AI1269" s="1699">
        <v>0</v>
      </c>
      <c r="AJ1269" s="1702">
        <v>0</v>
      </c>
      <c r="AK1269" s="1694">
        <f>ROUND(SQRT(AI1269^2+AJ1269^2)*1000/(1.73*AI1267),0)</f>
        <v>0</v>
      </c>
      <c r="AL1269" s="1699">
        <v>0</v>
      </c>
      <c r="AM1269" s="1702">
        <v>0</v>
      </c>
      <c r="AN1269" s="1694">
        <f>ROUND(SQRT(AL1269^2+AM1269^2)*1000/(1.73*AL1267),0)</f>
        <v>0</v>
      </c>
      <c r="AO1269" s="1699">
        <v>0</v>
      </c>
      <c r="AP1269" s="1702">
        <v>0</v>
      </c>
      <c r="AQ1269" s="1694">
        <f>ROUND(SQRT(AO1269^2+AP1269^2)*1000/(1.73*AO1267),0)</f>
        <v>0</v>
      </c>
      <c r="AR1269" s="1699">
        <v>0</v>
      </c>
      <c r="AS1269" s="1702">
        <v>0</v>
      </c>
      <c r="AT1269" s="1694">
        <f>ROUND(SQRT(AR1269^2+AS1269^2)*1000/(1.73*AR1267),0)</f>
        <v>0</v>
      </c>
      <c r="AU1269" s="1699">
        <v>0</v>
      </c>
      <c r="AV1269" s="1702">
        <v>0</v>
      </c>
      <c r="AW1269" s="1694">
        <f>ROUND(SQRT(AU1269^2+AV1269^2)*1000/(1.73*AU1267),0)</f>
        <v>0</v>
      </c>
      <c r="AX1269" s="1699">
        <v>0</v>
      </c>
      <c r="AY1269" s="1702">
        <v>0</v>
      </c>
      <c r="AZ1269" s="1694">
        <f>ROUND(SQRT(AX1269^2+AY1269^2)*1000/(1.73*AX1267),0)</f>
        <v>0</v>
      </c>
      <c r="BA1269" s="1699">
        <v>0</v>
      </c>
      <c r="BB1269" s="1702">
        <v>0</v>
      </c>
      <c r="BC1269" s="1694">
        <f>ROUND(SQRT(BA1269^2+BB1269^2)*1000/(1.73*BA1267),0)</f>
        <v>0</v>
      </c>
      <c r="BD1269" s="1699">
        <v>0</v>
      </c>
      <c r="BE1269" s="1702">
        <v>0</v>
      </c>
      <c r="BF1269" s="1694">
        <f>ROUND(SQRT(BD1269^2+BE1269^2)*1000/(1.73*BD1267),0)</f>
        <v>0</v>
      </c>
      <c r="BG1269" s="1699">
        <v>0</v>
      </c>
      <c r="BH1269" s="1702">
        <v>0</v>
      </c>
      <c r="BI1269" s="1694">
        <f>ROUND(SQRT(BG1269^2+BH1269^2)*1000/(1.73*BG1267),0)</f>
        <v>0</v>
      </c>
      <c r="BJ1269" s="1699">
        <v>0</v>
      </c>
      <c r="BK1269" s="1702">
        <v>0</v>
      </c>
      <c r="BL1269" s="1694">
        <f>ROUND(SQRT(BJ1269^2+BK1269^2)*1000/(1.73*BJ1267),0)</f>
        <v>0</v>
      </c>
      <c r="BM1269" s="1699">
        <v>0</v>
      </c>
      <c r="BN1269" s="1702">
        <v>0</v>
      </c>
      <c r="BO1269" s="1694">
        <f>ROUND(SQRT(BM1269^2+BN1269^2)*1000/(1.73*BM1267),0)</f>
        <v>0</v>
      </c>
      <c r="BP1269" s="1699">
        <v>0</v>
      </c>
      <c r="BQ1269" s="1702">
        <v>0</v>
      </c>
      <c r="BR1269" s="1694">
        <f>ROUND(SQRT(BP1269^2+BQ1269^2)*1000/(1.73*BP1267),0)</f>
        <v>0</v>
      </c>
      <c r="BS1269" s="1699">
        <v>0</v>
      </c>
      <c r="BT1269" s="1702">
        <v>0</v>
      </c>
      <c r="BU1269" s="1694">
        <f>ROUND(SQRT(BS1269^2+BT1269^2)*1000/(1.73*BS1267),0)</f>
        <v>0</v>
      </c>
      <c r="BV1269" s="1699">
        <v>0</v>
      </c>
      <c r="BW1269" s="1702">
        <v>0</v>
      </c>
      <c r="BX1269" s="1694">
        <f>ROUND(SQRT(BV1269^2+BW1269^2)*1000/(1.73*BV1267),0)</f>
        <v>0</v>
      </c>
      <c r="BY1269" s="1699">
        <v>0</v>
      </c>
      <c r="BZ1269" s="1702">
        <v>0</v>
      </c>
      <c r="CA1269" s="1694">
        <f>ROUND(SQRT(BY1269^2+BZ1269^2)*1000/(1.73*BY1267),0)</f>
        <v>0</v>
      </c>
    </row>
    <row r="1270" s="1620" customFormat="1" ht="21.75" customHeight="1">
      <c r="A1270" s="1681"/>
      <c r="B1270" s="1622" t="s">
        <v>821</v>
      </c>
      <c r="C1270" s="1682"/>
      <c r="D1270" s="1705" t="s">
        <v>545</v>
      </c>
      <c r="E1270" s="1690"/>
      <c r="F1270" s="1690"/>
      <c r="G1270" s="1690">
        <v>10</v>
      </c>
      <c r="H1270" s="1699">
        <v>0</v>
      </c>
      <c r="I1270" s="1702">
        <v>0</v>
      </c>
      <c r="J1270" s="1694">
        <f>ROUND(SQRT(H1270^2+I1270^2)*1000/(1.73*H1266),0)</f>
        <v>0</v>
      </c>
      <c r="K1270" s="1699">
        <v>0</v>
      </c>
      <c r="L1270" s="1702">
        <v>0</v>
      </c>
      <c r="M1270" s="1694">
        <f>ROUND(SQRT(K1270^2+L1270^2)*1000/(1.73*K1266),0)</f>
        <v>0</v>
      </c>
      <c r="N1270" s="1699">
        <v>0</v>
      </c>
      <c r="O1270" s="1702">
        <v>0</v>
      </c>
      <c r="P1270" s="1694">
        <f>ROUND(SQRT(N1270^2+O1270^2)*1000/(1.73*N1266),0)</f>
        <v>0</v>
      </c>
      <c r="Q1270" s="1699">
        <v>0</v>
      </c>
      <c r="R1270" s="1702">
        <v>0</v>
      </c>
      <c r="S1270" s="1694">
        <f>ROUND(SQRT(Q1270^2+R1270^2)*1000/(1.73*Q1266),0)</f>
        <v>0</v>
      </c>
      <c r="T1270" s="1699">
        <v>0</v>
      </c>
      <c r="U1270" s="1702">
        <v>0</v>
      </c>
      <c r="V1270" s="1694">
        <f>ROUND(SQRT(T1270^2+U1270^2)*1000/(1.73*T1266),0)</f>
        <v>0</v>
      </c>
      <c r="W1270" s="1699">
        <v>0</v>
      </c>
      <c r="X1270" s="1702">
        <v>0</v>
      </c>
      <c r="Y1270" s="1694">
        <f>ROUND(SQRT(W1270^2+X1270^2)*1000/(1.73*W1266),0)</f>
        <v>0</v>
      </c>
      <c r="Z1270" s="1699">
        <v>0</v>
      </c>
      <c r="AA1270" s="1702">
        <v>0</v>
      </c>
      <c r="AB1270" s="1694">
        <f>ROUND(SQRT(Z1270^2+AA1270^2)*1000/(1.73*Z1266),0)</f>
        <v>0</v>
      </c>
      <c r="AC1270" s="1699">
        <v>0</v>
      </c>
      <c r="AD1270" s="1702">
        <v>0</v>
      </c>
      <c r="AE1270" s="1694">
        <f>ROUND(SQRT(AC1270^2+AD1270^2)*1000/(1.73*AC1266),0)</f>
        <v>0</v>
      </c>
      <c r="AF1270" s="1699">
        <v>0</v>
      </c>
      <c r="AG1270" s="1702">
        <v>0</v>
      </c>
      <c r="AH1270" s="1694">
        <f>ROUND(SQRT(AF1270^2+AG1270^2)*1000/(1.73*AF1266),0)</f>
        <v>0</v>
      </c>
      <c r="AI1270" s="1699">
        <v>0</v>
      </c>
      <c r="AJ1270" s="1702">
        <v>0</v>
      </c>
      <c r="AK1270" s="1694">
        <f>ROUND(SQRT(AI1270^2+AJ1270^2)*1000/(1.73*AI1266),0)</f>
        <v>0</v>
      </c>
      <c r="AL1270" s="1699">
        <v>0</v>
      </c>
      <c r="AM1270" s="1702">
        <v>0</v>
      </c>
      <c r="AN1270" s="1694">
        <f>ROUND(SQRT(AL1270^2+AM1270^2)*1000/(1.73*AL1266),0)</f>
        <v>0</v>
      </c>
      <c r="AO1270" s="1699">
        <v>0</v>
      </c>
      <c r="AP1270" s="1702">
        <v>0</v>
      </c>
      <c r="AQ1270" s="1694">
        <f>ROUND(SQRT(AO1270^2+AP1270^2)*1000/(1.73*AO1266),0)</f>
        <v>0</v>
      </c>
      <c r="AR1270" s="1699">
        <v>0</v>
      </c>
      <c r="AS1270" s="1702">
        <v>0</v>
      </c>
      <c r="AT1270" s="1694">
        <f>ROUND(SQRT(AR1270^2+AS1270^2)*1000/(1.73*AR1266),0)</f>
        <v>0</v>
      </c>
      <c r="AU1270" s="1699">
        <v>0</v>
      </c>
      <c r="AV1270" s="1702">
        <v>0</v>
      </c>
      <c r="AW1270" s="1694">
        <f>ROUND(SQRT(AU1270^2+AV1270^2)*1000/(1.73*AU1266),0)</f>
        <v>0</v>
      </c>
      <c r="AX1270" s="1699">
        <v>0</v>
      </c>
      <c r="AY1270" s="1702">
        <v>0</v>
      </c>
      <c r="AZ1270" s="1694">
        <f>ROUND(SQRT(AX1270^2+AY1270^2)*1000/(1.73*AX1266),0)</f>
        <v>0</v>
      </c>
      <c r="BA1270" s="1699">
        <v>0</v>
      </c>
      <c r="BB1270" s="1702">
        <v>0</v>
      </c>
      <c r="BC1270" s="1694">
        <f>ROUND(SQRT(BA1270^2+BB1270^2)*1000/(1.73*BA1266),0)</f>
        <v>0</v>
      </c>
      <c r="BD1270" s="1699">
        <v>0</v>
      </c>
      <c r="BE1270" s="1702">
        <v>0</v>
      </c>
      <c r="BF1270" s="1694">
        <f>ROUND(SQRT(BD1270^2+BE1270^2)*1000/(1.73*BD1266),0)</f>
        <v>0</v>
      </c>
      <c r="BG1270" s="1699">
        <v>0</v>
      </c>
      <c r="BH1270" s="1702">
        <v>0</v>
      </c>
      <c r="BI1270" s="1694">
        <f>ROUND(SQRT(BG1270^2+BH1270^2)*1000/(1.73*BG1266),0)</f>
        <v>0</v>
      </c>
      <c r="BJ1270" s="1699">
        <v>0</v>
      </c>
      <c r="BK1270" s="1702">
        <v>0</v>
      </c>
      <c r="BL1270" s="1694">
        <f>ROUND(SQRT(BJ1270^2+BK1270^2)*1000/(1.73*BJ1266),0)</f>
        <v>0</v>
      </c>
      <c r="BM1270" s="1699">
        <v>0</v>
      </c>
      <c r="BN1270" s="1702">
        <v>0</v>
      </c>
      <c r="BO1270" s="1694">
        <f>ROUND(SQRT(BM1270^2+BN1270^2)*1000/(1.73*BM1266),0)</f>
        <v>0</v>
      </c>
      <c r="BP1270" s="1699">
        <v>0</v>
      </c>
      <c r="BQ1270" s="1702">
        <v>0</v>
      </c>
      <c r="BR1270" s="1694">
        <f>ROUND(SQRT(BP1270^2+BQ1270^2)*1000/(1.73*BP1266),0)</f>
        <v>0</v>
      </c>
      <c r="BS1270" s="1699">
        <v>0</v>
      </c>
      <c r="BT1270" s="1702">
        <v>0</v>
      </c>
      <c r="BU1270" s="1694">
        <f>ROUND(SQRT(BS1270^2+BT1270^2)*1000/(1.73*BS1266),0)</f>
        <v>0</v>
      </c>
      <c r="BV1270" s="1699">
        <v>0</v>
      </c>
      <c r="BW1270" s="1702">
        <v>0</v>
      </c>
      <c r="BX1270" s="1694">
        <f>ROUND(SQRT(BV1270^2+BW1270^2)*1000/(1.73*BV1266),0)</f>
        <v>0</v>
      </c>
      <c r="BY1270" s="1699">
        <v>0</v>
      </c>
      <c r="BZ1270" s="1702">
        <v>0</v>
      </c>
      <c r="CA1270" s="1694">
        <f>ROUND(SQRT(BY1270^2+BZ1270^2)*1000/(1.73*BY1266),0)</f>
        <v>0</v>
      </c>
    </row>
    <row r="1271" s="1620" customFormat="1" ht="21.75" customHeight="1">
      <c r="A1271" s="1681"/>
      <c r="B1271" s="1622"/>
      <c r="C1271" s="1682"/>
      <c r="D1271" s="1705" t="s">
        <v>126</v>
      </c>
      <c r="E1271" s="1690" t="s">
        <v>495</v>
      </c>
      <c r="F1271" s="1690" t="s">
        <v>495</v>
      </c>
      <c r="G1271" s="1690">
        <v>10</v>
      </c>
      <c r="H1271" s="1699">
        <v>0.02</v>
      </c>
      <c r="I1271" s="1702">
        <v>0.02</v>
      </c>
      <c r="J1271" s="1694">
        <f>ROUND(SQRT(H1271^2+I1271^2)*1000/(1.73*H1266),0)</f>
        <v>2</v>
      </c>
      <c r="K1271" s="1699">
        <v>0.02</v>
      </c>
      <c r="L1271" s="1702">
        <v>0.02</v>
      </c>
      <c r="M1271" s="1694">
        <f>ROUND(SQRT(K1271^2+L1271^2)*1000/(1.73*K1266),0)</f>
        <v>2</v>
      </c>
      <c r="N1271" s="1699">
        <v>0.02</v>
      </c>
      <c r="O1271" s="1702">
        <v>0.02</v>
      </c>
      <c r="P1271" s="1694">
        <f>ROUND(SQRT(N1271^2+O1271^2)*1000/(1.73*N1266),0)</f>
        <v>2</v>
      </c>
      <c r="Q1271" s="1699">
        <v>0.02</v>
      </c>
      <c r="R1271" s="1702">
        <v>0.02</v>
      </c>
      <c r="S1271" s="1694">
        <f>ROUND(SQRT(Q1271^2+R1271^2)*1000/(1.73*Q1266),0)</f>
        <v>2</v>
      </c>
      <c r="T1271" s="1699">
        <v>0.02</v>
      </c>
      <c r="U1271" s="1702">
        <v>0.02</v>
      </c>
      <c r="V1271" s="1694">
        <f>ROUND(SQRT(T1271^2+U1271^2)*1000/(1.73*T1266),0)</f>
        <v>2</v>
      </c>
      <c r="W1271" s="1699">
        <v>0.024</v>
      </c>
      <c r="X1271" s="1702">
        <v>0.016</v>
      </c>
      <c r="Y1271" s="1694">
        <f>ROUND(SQRT(W1271^2+X1271^2)*1000/(1.73*W1266),0)</f>
        <v>2</v>
      </c>
      <c r="Z1271" s="1699">
        <v>0.024</v>
      </c>
      <c r="AA1271" s="1702">
        <v>0.016</v>
      </c>
      <c r="AB1271" s="1694">
        <f>ROUND(SQRT(Z1271^2+AA1271^2)*1000/(1.73*Z1266),0)</f>
        <v>2</v>
      </c>
      <c r="AC1271" s="1699">
        <v>0.024</v>
      </c>
      <c r="AD1271" s="1702">
        <v>0.016</v>
      </c>
      <c r="AE1271" s="1694">
        <f>ROUND(SQRT(AC1271^2+AD1271^2)*1000/(1.73*AC1266),0)</f>
        <v>2</v>
      </c>
      <c r="AF1271" s="1699">
        <v>0.024</v>
      </c>
      <c r="AG1271" s="1702">
        <v>0.016</v>
      </c>
      <c r="AH1271" s="1694">
        <f>ROUND(SQRT(AF1271^2+AG1271^2)*1000/(1.73*AF1266),0)</f>
        <v>2</v>
      </c>
      <c r="AI1271" s="1699">
        <v>0.024</v>
      </c>
      <c r="AJ1271" s="1702">
        <v>0.016</v>
      </c>
      <c r="AK1271" s="1694">
        <f>ROUND(SQRT(AI1271^2+AJ1271^2)*1000/(1.73*AI1266),0)</f>
        <v>2</v>
      </c>
      <c r="AL1271" s="1699">
        <v>0.024</v>
      </c>
      <c r="AM1271" s="1702">
        <v>0.016</v>
      </c>
      <c r="AN1271" s="1694">
        <f>ROUND(SQRT(AL1271^2+AM1271^2)*1000/(1.73*AL1266),0)</f>
        <v>2</v>
      </c>
      <c r="AO1271" s="1699">
        <v>0.024</v>
      </c>
      <c r="AP1271" s="1702">
        <v>0.016</v>
      </c>
      <c r="AQ1271" s="1694">
        <f>ROUND(SQRT(AO1271^2+AP1271^2)*1000/(1.73*AO1266),0)</f>
        <v>2</v>
      </c>
      <c r="AR1271" s="1699">
        <v>0.024</v>
      </c>
      <c r="AS1271" s="1702">
        <v>0.016</v>
      </c>
      <c r="AT1271" s="1694">
        <f>ROUND(SQRT(AR1271^2+AS1271^2)*1000/(1.73*AR1266),0)</f>
        <v>2</v>
      </c>
      <c r="AU1271" s="1699">
        <v>0.024</v>
      </c>
      <c r="AV1271" s="1702">
        <v>0.016</v>
      </c>
      <c r="AW1271" s="1694">
        <f>ROUND(SQRT(AU1271^2+AV1271^2)*1000/(1.73*AU1266),0)</f>
        <v>2</v>
      </c>
      <c r="AX1271" s="1699">
        <v>0.024</v>
      </c>
      <c r="AY1271" s="1702">
        <v>0.016</v>
      </c>
      <c r="AZ1271" s="1694">
        <f>ROUND(SQRT(AX1271^2+AY1271^2)*1000/(1.73*AX1266),0)</f>
        <v>2</v>
      </c>
      <c r="BA1271" s="1699">
        <v>0.024</v>
      </c>
      <c r="BB1271" s="1702">
        <v>0.016</v>
      </c>
      <c r="BC1271" s="1694">
        <f>ROUND(SQRT(BA1271^2+BB1271^2)*1000/(1.73*BA1266),0)</f>
        <v>2</v>
      </c>
      <c r="BD1271" s="1699">
        <v>0.024</v>
      </c>
      <c r="BE1271" s="1702">
        <v>0.016</v>
      </c>
      <c r="BF1271" s="1694">
        <f>ROUND(SQRT(BD1271^2+BE1271^2)*1000/(1.73*BD1266),0)</f>
        <v>2</v>
      </c>
      <c r="BG1271" s="1699">
        <v>0.024</v>
      </c>
      <c r="BH1271" s="1702">
        <v>0.016</v>
      </c>
      <c r="BI1271" s="1694">
        <f>ROUND(SQRT(BG1271^2+BH1271^2)*1000/(1.73*BG1266),0)</f>
        <v>2</v>
      </c>
      <c r="BJ1271" s="1699">
        <v>0.024</v>
      </c>
      <c r="BK1271" s="1702">
        <v>0.016</v>
      </c>
      <c r="BL1271" s="1694">
        <f>ROUND(SQRT(BJ1271^2+BK1271^2)*1000/(1.73*BJ1266),0)</f>
        <v>2</v>
      </c>
      <c r="BM1271" s="1699">
        <v>0.02</v>
      </c>
      <c r="BN1271" s="1702">
        <v>0.02</v>
      </c>
      <c r="BO1271" s="1694">
        <f>ROUND(SQRT(BM1271^2+BN1271^2)*1000/(1.73*BM1266),0)</f>
        <v>2</v>
      </c>
      <c r="BP1271" s="1699">
        <v>0.02</v>
      </c>
      <c r="BQ1271" s="1702">
        <v>0.02</v>
      </c>
      <c r="BR1271" s="1694">
        <f>ROUND(SQRT(BP1271^2+BQ1271^2)*1000/(1.73*BP1266),0)</f>
        <v>2</v>
      </c>
      <c r="BS1271" s="1699">
        <v>0.02</v>
      </c>
      <c r="BT1271" s="1702">
        <v>0.02</v>
      </c>
      <c r="BU1271" s="1694">
        <f>ROUND(SQRT(BS1271^2+BT1271^2)*1000/(1.73*BS1266),0)</f>
        <v>2</v>
      </c>
      <c r="BV1271" s="1699">
        <v>0.02</v>
      </c>
      <c r="BW1271" s="1702">
        <v>0.02</v>
      </c>
      <c r="BX1271" s="1694">
        <f>ROUND(SQRT(BV1271^2+BW1271^2)*1000/(1.73*BV1266),0)</f>
        <v>2</v>
      </c>
      <c r="BY1271" s="1699">
        <v>0.02</v>
      </c>
      <c r="BZ1271" s="1702">
        <v>0.02</v>
      </c>
      <c r="CA1271" s="1694">
        <f>ROUND(SQRT(BY1271^2+BZ1271^2)*1000/(1.73*BY1266),0)</f>
        <v>2</v>
      </c>
    </row>
    <row r="1272" s="1620" customFormat="1" ht="21.75" customHeight="1">
      <c r="A1272" s="1681"/>
      <c r="B1272" s="1622"/>
      <c r="C1272" s="1682"/>
      <c r="D1272" s="1705" t="s">
        <v>125</v>
      </c>
      <c r="E1272" s="1690" t="s">
        <v>495</v>
      </c>
      <c r="F1272" s="1690" t="s">
        <v>495</v>
      </c>
      <c r="G1272" s="1690">
        <v>10</v>
      </c>
      <c r="H1272" s="1699">
        <v>0.067000000000000004</v>
      </c>
      <c r="I1272" s="1702">
        <v>0.099000000000000005</v>
      </c>
      <c r="J1272" s="1694">
        <f>ROUND(SQRT(H1272^2+I1272^2)*1000/(1.73*H1266),0)</f>
        <v>7</v>
      </c>
      <c r="K1272" s="1699">
        <v>0.067000000000000004</v>
      </c>
      <c r="L1272" s="1702">
        <v>0.099000000000000005</v>
      </c>
      <c r="M1272" s="1694">
        <f>ROUND(SQRT(K1272^2+L1272^2)*1000/(1.73*K1266),0)</f>
        <v>7</v>
      </c>
      <c r="N1272" s="1699">
        <v>0.067000000000000004</v>
      </c>
      <c r="O1272" s="1702">
        <v>0.099000000000000005</v>
      </c>
      <c r="P1272" s="1694">
        <f>ROUND(SQRT(N1272^2+O1272^2)*1000/(1.73*N1266),0)</f>
        <v>7</v>
      </c>
      <c r="Q1272" s="1699">
        <v>0.067000000000000004</v>
      </c>
      <c r="R1272" s="1702">
        <v>0.099000000000000005</v>
      </c>
      <c r="S1272" s="1694">
        <f>ROUND(SQRT(Q1272^2+R1272^2)*1000/(1.73*Q1266),0)</f>
        <v>7</v>
      </c>
      <c r="T1272" s="1699">
        <v>0.067000000000000004</v>
      </c>
      <c r="U1272" s="1702">
        <v>0.099000000000000005</v>
      </c>
      <c r="V1272" s="1694">
        <f>ROUND(SQRT(T1272^2+U1272^2)*1000/(1.73*T1266),0)</f>
        <v>7</v>
      </c>
      <c r="W1272" s="1699">
        <v>0.10000000000000001</v>
      </c>
      <c r="X1272" s="1702">
        <v>0.071999999999999995</v>
      </c>
      <c r="Y1272" s="1694">
        <f>ROUND(SQRT(W1272^2+X1272^2)*1000/(1.73*W1266),0)</f>
        <v>7</v>
      </c>
      <c r="Z1272" s="1699">
        <v>0.10000000000000001</v>
      </c>
      <c r="AA1272" s="1702">
        <v>0.071999999999999995</v>
      </c>
      <c r="AB1272" s="1694">
        <f>ROUND(SQRT(Z1272^2+AA1272^2)*1000/(1.73*Z1266),0)</f>
        <v>7</v>
      </c>
      <c r="AC1272" s="1699">
        <v>0.10000000000000001</v>
      </c>
      <c r="AD1272" s="1702">
        <v>0.071999999999999995</v>
      </c>
      <c r="AE1272" s="1694">
        <f>ROUND(SQRT(AC1272^2+AD1272^2)*1000/(1.73*AC1266),0)</f>
        <v>7</v>
      </c>
      <c r="AF1272" s="1699">
        <v>0.10000000000000001</v>
      </c>
      <c r="AG1272" s="1702">
        <v>0.071999999999999995</v>
      </c>
      <c r="AH1272" s="1694">
        <f>ROUND(SQRT(AF1272^2+AG1272^2)*1000/(1.73*AF1266),0)</f>
        <v>7</v>
      </c>
      <c r="AI1272" s="1699">
        <v>0.10000000000000001</v>
      </c>
      <c r="AJ1272" s="1702">
        <v>0.071999999999999995</v>
      </c>
      <c r="AK1272" s="1694">
        <f>ROUND(SQRT(AI1272^2+AJ1272^2)*1000/(1.73*AI1266),0)</f>
        <v>7</v>
      </c>
      <c r="AL1272" s="1699">
        <v>0.10000000000000001</v>
      </c>
      <c r="AM1272" s="1702">
        <v>0.071999999999999995</v>
      </c>
      <c r="AN1272" s="1694">
        <f>ROUND(SQRT(AL1272^2+AM1272^2)*1000/(1.73*AL1266),0)</f>
        <v>7</v>
      </c>
      <c r="AO1272" s="1699">
        <v>0.10000000000000001</v>
      </c>
      <c r="AP1272" s="1702">
        <v>0.071999999999999995</v>
      </c>
      <c r="AQ1272" s="1694">
        <f>ROUND(SQRT(AO1272^2+AP1272^2)*1000/(1.73*AO1266),0)</f>
        <v>7</v>
      </c>
      <c r="AR1272" s="1699">
        <v>0.10000000000000001</v>
      </c>
      <c r="AS1272" s="1702">
        <v>0.071999999999999995</v>
      </c>
      <c r="AT1272" s="1694">
        <f>ROUND(SQRT(AR1272^2+AS1272^2)*1000/(1.73*AR1266),0)</f>
        <v>7</v>
      </c>
      <c r="AU1272" s="1699">
        <v>0.10000000000000001</v>
      </c>
      <c r="AV1272" s="1702">
        <v>0.071999999999999995</v>
      </c>
      <c r="AW1272" s="1694">
        <f>ROUND(SQRT(AU1272^2+AV1272^2)*1000/(1.73*AU1266),0)</f>
        <v>7</v>
      </c>
      <c r="AX1272" s="1699">
        <v>0.10000000000000001</v>
      </c>
      <c r="AY1272" s="1702">
        <v>0.071999999999999995</v>
      </c>
      <c r="AZ1272" s="1694">
        <f>ROUND(SQRT(AX1272^2+AY1272^2)*1000/(1.73*AX1266),0)</f>
        <v>7</v>
      </c>
      <c r="BA1272" s="1699">
        <v>0.10000000000000001</v>
      </c>
      <c r="BB1272" s="1702">
        <v>0.071999999999999995</v>
      </c>
      <c r="BC1272" s="1694">
        <f>ROUND(SQRT(BA1272^2+BB1272^2)*1000/(1.73*BA1266),0)</f>
        <v>7</v>
      </c>
      <c r="BD1272" s="1699">
        <v>0.10000000000000001</v>
      </c>
      <c r="BE1272" s="1702">
        <v>0.071999999999999995</v>
      </c>
      <c r="BF1272" s="1694">
        <f>ROUND(SQRT(BD1272^2+BE1272^2)*1000/(1.73*BD1266),0)</f>
        <v>7</v>
      </c>
      <c r="BG1272" s="1699">
        <v>0.10000000000000001</v>
      </c>
      <c r="BH1272" s="1702">
        <v>0.071999999999999995</v>
      </c>
      <c r="BI1272" s="1694">
        <f>ROUND(SQRT(BG1272^2+BH1272^2)*1000/(1.73*BG1266),0)</f>
        <v>7</v>
      </c>
      <c r="BJ1272" s="1699">
        <v>0.10000000000000001</v>
      </c>
      <c r="BK1272" s="1702">
        <v>0.071999999999999995</v>
      </c>
      <c r="BL1272" s="1694">
        <f>ROUND(SQRT(BJ1272^2+BK1272^2)*1000/(1.73*BJ1266),0)</f>
        <v>7</v>
      </c>
      <c r="BM1272" s="1699">
        <v>0.067000000000000004</v>
      </c>
      <c r="BN1272" s="1702">
        <v>0.099000000000000005</v>
      </c>
      <c r="BO1272" s="1694">
        <f>ROUND(SQRT(BM1272^2+BN1272^2)*1000/(1.73*BM1266),0)</f>
        <v>7</v>
      </c>
      <c r="BP1272" s="1699">
        <v>0.067000000000000004</v>
      </c>
      <c r="BQ1272" s="1702">
        <v>0.099000000000000005</v>
      </c>
      <c r="BR1272" s="1694">
        <f>ROUND(SQRT(BP1272^2+BQ1272^2)*1000/(1.73*BP1266),0)</f>
        <v>7</v>
      </c>
      <c r="BS1272" s="1699">
        <v>0.067000000000000004</v>
      </c>
      <c r="BT1272" s="1702">
        <v>0.099000000000000005</v>
      </c>
      <c r="BU1272" s="1694">
        <f>ROUND(SQRT(BS1272^2+BT1272^2)*1000/(1.73*BS1266),0)</f>
        <v>7</v>
      </c>
      <c r="BV1272" s="1699">
        <v>0.067000000000000004</v>
      </c>
      <c r="BW1272" s="1702">
        <v>0.099000000000000005</v>
      </c>
      <c r="BX1272" s="1694">
        <f>ROUND(SQRT(BV1272^2+BW1272^2)*1000/(1.73*BV1266),0)</f>
        <v>7</v>
      </c>
      <c r="BY1272" s="1699">
        <v>0.067000000000000004</v>
      </c>
      <c r="BZ1272" s="1702">
        <v>0.099000000000000005</v>
      </c>
      <c r="CA1272" s="1694">
        <f>ROUND(SQRT(BY1272^2+BZ1272^2)*1000/(1.73*BY1266),0)</f>
        <v>7</v>
      </c>
    </row>
    <row r="1273" s="1620" customFormat="1" ht="21.75" customHeight="1">
      <c r="A1273" s="1681"/>
      <c r="B1273" s="1622"/>
      <c r="C1273" s="1682"/>
      <c r="D1273" s="1705" t="s">
        <v>106</v>
      </c>
      <c r="E1273" s="1690" t="s">
        <v>495</v>
      </c>
      <c r="F1273" s="1690" t="s">
        <v>495</v>
      </c>
      <c r="G1273" s="1690">
        <v>10</v>
      </c>
      <c r="H1273" s="1699">
        <v>0.02</v>
      </c>
      <c r="I1273" s="1702">
        <v>0.012999999999999999</v>
      </c>
      <c r="J1273" s="1694">
        <f>ROUND(SQRT(H1273^2+I1273^2)*1000/(1.73*H1266),0)</f>
        <v>1</v>
      </c>
      <c r="K1273" s="1699">
        <v>0.02</v>
      </c>
      <c r="L1273" s="1702">
        <v>0.012999999999999999</v>
      </c>
      <c r="M1273" s="1694">
        <f>ROUND(SQRT(K1273^2+L1273^2)*1000/(1.73*K1266),0)</f>
        <v>1</v>
      </c>
      <c r="N1273" s="1699">
        <v>0.02</v>
      </c>
      <c r="O1273" s="1702">
        <v>0.012999999999999999</v>
      </c>
      <c r="P1273" s="1694">
        <f>ROUND(SQRT(N1273^2+O1273^2)*1000/(1.73*N1266),0)</f>
        <v>1</v>
      </c>
      <c r="Q1273" s="1699">
        <v>0.02</v>
      </c>
      <c r="R1273" s="1702">
        <v>0.012999999999999999</v>
      </c>
      <c r="S1273" s="1694">
        <f>ROUND(SQRT(Q1273^2+R1273^2)*1000/(1.73*Q1266),0)</f>
        <v>1</v>
      </c>
      <c r="T1273" s="1699">
        <v>0.02</v>
      </c>
      <c r="U1273" s="1702">
        <v>0.012999999999999999</v>
      </c>
      <c r="V1273" s="1694">
        <f>ROUND(SQRT(T1273^2+U1273^2)*1000/(1.73*T1266),0)</f>
        <v>1</v>
      </c>
      <c r="W1273" s="1699">
        <v>0.021000000000000001</v>
      </c>
      <c r="X1273" s="1702">
        <v>0.070000000000000007</v>
      </c>
      <c r="Y1273" s="1694">
        <f>ROUND(SQRT(W1273^2+X1273^2)*1000/(1.73*W1266),0)</f>
        <v>4</v>
      </c>
      <c r="Z1273" s="1699">
        <v>0.021000000000000001</v>
      </c>
      <c r="AA1273" s="1702">
        <v>0.070000000000000007</v>
      </c>
      <c r="AB1273" s="1694">
        <f>ROUND(SQRT(Z1273^2+AA1273^2)*1000/(1.73*Z1266),0)</f>
        <v>4</v>
      </c>
      <c r="AC1273" s="1699">
        <v>0.021000000000000001</v>
      </c>
      <c r="AD1273" s="1702">
        <v>0.070000000000000007</v>
      </c>
      <c r="AE1273" s="1694">
        <f>ROUND(SQRT(AC1273^2+AD1273^2)*1000/(1.73*AC1266),0)</f>
        <v>4</v>
      </c>
      <c r="AF1273" s="1699">
        <v>0.021000000000000001</v>
      </c>
      <c r="AG1273" s="1702">
        <v>0.070000000000000007</v>
      </c>
      <c r="AH1273" s="1694">
        <f>ROUND(SQRT(AF1273^2+AG1273^2)*1000/(1.73*AF1266),0)</f>
        <v>4</v>
      </c>
      <c r="AI1273" s="1699">
        <v>0.021000000000000001</v>
      </c>
      <c r="AJ1273" s="1702">
        <v>0.070000000000000007</v>
      </c>
      <c r="AK1273" s="1694">
        <f>ROUND(SQRT(AI1273^2+AJ1273^2)*1000/(1.73*AI1266),0)</f>
        <v>4</v>
      </c>
      <c r="AL1273" s="1699">
        <v>0.021000000000000001</v>
      </c>
      <c r="AM1273" s="1702">
        <v>0.070000000000000007</v>
      </c>
      <c r="AN1273" s="1694">
        <f>ROUND(SQRT(AL1273^2+AM1273^2)*1000/(1.73*AL1266),0)</f>
        <v>4</v>
      </c>
      <c r="AO1273" s="1699">
        <v>0.021000000000000001</v>
      </c>
      <c r="AP1273" s="1702">
        <v>0.070000000000000007</v>
      </c>
      <c r="AQ1273" s="1694">
        <f>ROUND(SQRT(AO1273^2+AP1273^2)*1000/(1.73*AO1266),0)</f>
        <v>4</v>
      </c>
      <c r="AR1273" s="1699">
        <v>0.021000000000000001</v>
      </c>
      <c r="AS1273" s="1702">
        <v>0.070000000000000007</v>
      </c>
      <c r="AT1273" s="1694">
        <f>ROUND(SQRT(AR1273^2+AS1273^2)*1000/(1.73*AR1266),0)</f>
        <v>4</v>
      </c>
      <c r="AU1273" s="1699">
        <v>0.021000000000000001</v>
      </c>
      <c r="AV1273" s="1702">
        <v>0.070000000000000007</v>
      </c>
      <c r="AW1273" s="1694">
        <f>ROUND(SQRT(AU1273^2+AV1273^2)*1000/(1.73*AU1266),0)</f>
        <v>4</v>
      </c>
      <c r="AX1273" s="1699">
        <v>0.021000000000000001</v>
      </c>
      <c r="AY1273" s="1702">
        <v>0.070000000000000007</v>
      </c>
      <c r="AZ1273" s="1694">
        <f>ROUND(SQRT(AX1273^2+AY1273^2)*1000/(1.73*AX1266),0)</f>
        <v>4</v>
      </c>
      <c r="BA1273" s="1699">
        <v>0.021000000000000001</v>
      </c>
      <c r="BB1273" s="1702">
        <v>0.070000000000000007</v>
      </c>
      <c r="BC1273" s="1694">
        <f>ROUND(SQRT(BA1273^2+BB1273^2)*1000/(1.73*BA1266),0)</f>
        <v>4</v>
      </c>
      <c r="BD1273" s="1699">
        <v>0.021000000000000001</v>
      </c>
      <c r="BE1273" s="1702">
        <v>0.070000000000000007</v>
      </c>
      <c r="BF1273" s="1694">
        <f>ROUND(SQRT(BD1273^2+BE1273^2)*1000/(1.73*BD1266),0)</f>
        <v>4</v>
      </c>
      <c r="BG1273" s="1699">
        <v>0.021000000000000001</v>
      </c>
      <c r="BH1273" s="1702">
        <v>0.070000000000000007</v>
      </c>
      <c r="BI1273" s="1694">
        <f>ROUND(SQRT(BG1273^2+BH1273^2)*1000/(1.73*BG1266),0)</f>
        <v>4</v>
      </c>
      <c r="BJ1273" s="1699">
        <v>0.021000000000000001</v>
      </c>
      <c r="BK1273" s="1702">
        <v>0.070000000000000007</v>
      </c>
      <c r="BL1273" s="1694">
        <f>ROUND(SQRT(BJ1273^2+BK1273^2)*1000/(1.73*BJ1266),0)</f>
        <v>4</v>
      </c>
      <c r="BM1273" s="1699">
        <v>0.02</v>
      </c>
      <c r="BN1273" s="1702">
        <v>0.012999999999999999</v>
      </c>
      <c r="BO1273" s="1694">
        <f>ROUND(SQRT(BM1273^2+BN1273^2)*1000/(1.73*BM1266),0)</f>
        <v>1</v>
      </c>
      <c r="BP1273" s="1699">
        <v>0.02</v>
      </c>
      <c r="BQ1273" s="1702">
        <v>0.012999999999999999</v>
      </c>
      <c r="BR1273" s="1694">
        <f>ROUND(SQRT(BP1273^2+BQ1273^2)*1000/(1.73*BP1266),0)</f>
        <v>1</v>
      </c>
      <c r="BS1273" s="1699">
        <v>0.02</v>
      </c>
      <c r="BT1273" s="1702">
        <v>0.012999999999999999</v>
      </c>
      <c r="BU1273" s="1694">
        <f>ROUND(SQRT(BS1273^2+BT1273^2)*1000/(1.73*BS1266),0)</f>
        <v>1</v>
      </c>
      <c r="BV1273" s="1699">
        <v>0.02</v>
      </c>
      <c r="BW1273" s="1702">
        <v>0.012999999999999999</v>
      </c>
      <c r="BX1273" s="1694">
        <f>ROUND(SQRT(BV1273^2+BW1273^2)*1000/(1.73*BV1266),0)</f>
        <v>1</v>
      </c>
      <c r="BY1273" s="1699">
        <v>0.02</v>
      </c>
      <c r="BZ1273" s="1702">
        <v>0.012999999999999999</v>
      </c>
      <c r="CA1273" s="1694">
        <f>ROUND(SQRT(BY1273^2+BZ1273^2)*1000/(1.73*BY1266),0)</f>
        <v>1</v>
      </c>
    </row>
    <row r="1274" s="1620" customFormat="1" ht="21.75" customHeight="1">
      <c r="A1274" s="1681"/>
      <c r="B1274" s="1622"/>
      <c r="C1274" s="1682"/>
      <c r="D1274" s="1705" t="s">
        <v>100</v>
      </c>
      <c r="E1274" s="1690" t="s">
        <v>495</v>
      </c>
      <c r="F1274" s="1690" t="s">
        <v>495</v>
      </c>
      <c r="G1274" s="1690">
        <v>10</v>
      </c>
      <c r="H1274" s="1699">
        <v>0.014999999999999999</v>
      </c>
      <c r="I1274" s="1702">
        <v>0.025000000000000001</v>
      </c>
      <c r="J1274" s="1694">
        <f>ROUND(SQRT(H1274^2+I1274^2)*1000/(1.73*H1266),0)</f>
        <v>2</v>
      </c>
      <c r="K1274" s="1699">
        <v>0.014999999999999999</v>
      </c>
      <c r="L1274" s="1702">
        <v>0.025000000000000001</v>
      </c>
      <c r="M1274" s="1694">
        <f>ROUND(SQRT(K1274^2+L1274^2)*1000/(1.73*K1266),0)</f>
        <v>2</v>
      </c>
      <c r="N1274" s="1699">
        <v>0.014999999999999999</v>
      </c>
      <c r="O1274" s="1702">
        <v>0.025000000000000001</v>
      </c>
      <c r="P1274" s="1694">
        <f>ROUND(SQRT(N1274^2+O1274^2)*1000/(1.73*N1266),0)</f>
        <v>2</v>
      </c>
      <c r="Q1274" s="1699">
        <v>0.014999999999999999</v>
      </c>
      <c r="R1274" s="1702">
        <v>0.025000000000000001</v>
      </c>
      <c r="S1274" s="1694">
        <f>ROUND(SQRT(Q1274^2+R1274^2)*1000/(1.73*Q1266),0)</f>
        <v>2</v>
      </c>
      <c r="T1274" s="1699">
        <v>0.014999999999999999</v>
      </c>
      <c r="U1274" s="1702">
        <v>0.025000000000000001</v>
      </c>
      <c r="V1274" s="1694">
        <f>ROUND(SQRT(T1274^2+U1274^2)*1000/(1.73*T1266),0)</f>
        <v>2</v>
      </c>
      <c r="W1274" s="1699">
        <v>0.024</v>
      </c>
      <c r="X1274" s="1702">
        <v>0.017000000000000001</v>
      </c>
      <c r="Y1274" s="1694">
        <f>ROUND(SQRT(W1274^2+X1274^2)*1000/(1.73*W1266),0)</f>
        <v>2</v>
      </c>
      <c r="Z1274" s="1699">
        <v>0.024</v>
      </c>
      <c r="AA1274" s="1702">
        <v>0.017000000000000001</v>
      </c>
      <c r="AB1274" s="1694">
        <f>ROUND(SQRT(Z1274^2+AA1274^2)*1000/(1.73*Z1266),0)</f>
        <v>2</v>
      </c>
      <c r="AC1274" s="1699">
        <v>0.024</v>
      </c>
      <c r="AD1274" s="1702">
        <v>0.017000000000000001</v>
      </c>
      <c r="AE1274" s="1694">
        <f>ROUND(SQRT(AC1274^2+AD1274^2)*1000/(1.73*AC1266),0)</f>
        <v>2</v>
      </c>
      <c r="AF1274" s="1699">
        <v>0.024</v>
      </c>
      <c r="AG1274" s="1702">
        <v>0.017000000000000001</v>
      </c>
      <c r="AH1274" s="1694">
        <f>ROUND(SQRT(AF1274^2+AG1274^2)*1000/(1.73*AF1266),0)</f>
        <v>2</v>
      </c>
      <c r="AI1274" s="1699">
        <v>0.024</v>
      </c>
      <c r="AJ1274" s="1702">
        <v>0.017000000000000001</v>
      </c>
      <c r="AK1274" s="1694">
        <f>ROUND(SQRT(AI1274^2+AJ1274^2)*1000/(1.73*AI1266),0)</f>
        <v>2</v>
      </c>
      <c r="AL1274" s="1699">
        <v>0.024</v>
      </c>
      <c r="AM1274" s="1702">
        <v>0.017000000000000001</v>
      </c>
      <c r="AN1274" s="1694">
        <f>ROUND(SQRT(AL1274^2+AM1274^2)*1000/(1.73*AL1266),0)</f>
        <v>2</v>
      </c>
      <c r="AO1274" s="1699">
        <v>0.024</v>
      </c>
      <c r="AP1274" s="1702">
        <v>0.017000000000000001</v>
      </c>
      <c r="AQ1274" s="1694">
        <f>ROUND(SQRT(AO1274^2+AP1274^2)*1000/(1.73*AO1266),0)</f>
        <v>2</v>
      </c>
      <c r="AR1274" s="1699">
        <v>0.024</v>
      </c>
      <c r="AS1274" s="1702">
        <v>0.017000000000000001</v>
      </c>
      <c r="AT1274" s="1694">
        <f>ROUND(SQRT(AR1274^2+AS1274^2)*1000/(1.73*AR1266),0)</f>
        <v>2</v>
      </c>
      <c r="AU1274" s="1699">
        <v>0.024</v>
      </c>
      <c r="AV1274" s="1702">
        <v>0.017000000000000001</v>
      </c>
      <c r="AW1274" s="1694">
        <f>ROUND(SQRT(AU1274^2+AV1274^2)*1000/(1.73*AU1266),0)</f>
        <v>2</v>
      </c>
      <c r="AX1274" s="1699">
        <v>0.024</v>
      </c>
      <c r="AY1274" s="1702">
        <v>0.017000000000000001</v>
      </c>
      <c r="AZ1274" s="1694">
        <f>ROUND(SQRT(AX1274^2+AY1274^2)*1000/(1.73*AX1266),0)</f>
        <v>2</v>
      </c>
      <c r="BA1274" s="1699">
        <v>0.024</v>
      </c>
      <c r="BB1274" s="1702">
        <v>0.017000000000000001</v>
      </c>
      <c r="BC1274" s="1694">
        <f>ROUND(SQRT(BA1274^2+BB1274^2)*1000/(1.73*BA1266),0)</f>
        <v>2</v>
      </c>
      <c r="BD1274" s="1699">
        <v>0.024</v>
      </c>
      <c r="BE1274" s="1702">
        <v>0.017000000000000001</v>
      </c>
      <c r="BF1274" s="1694">
        <f>ROUND(SQRT(BD1274^2+BE1274^2)*1000/(1.73*BD1266),0)</f>
        <v>2</v>
      </c>
      <c r="BG1274" s="1699">
        <v>0.024</v>
      </c>
      <c r="BH1274" s="1702">
        <v>0.017000000000000001</v>
      </c>
      <c r="BI1274" s="1694">
        <f>ROUND(SQRT(BG1274^2+BH1274^2)*1000/(1.73*BG1266),0)</f>
        <v>2</v>
      </c>
      <c r="BJ1274" s="1699">
        <v>0.024</v>
      </c>
      <c r="BK1274" s="1702">
        <v>0.017000000000000001</v>
      </c>
      <c r="BL1274" s="1694">
        <f>ROUND(SQRT(BJ1274^2+BK1274^2)*1000/(1.73*BJ1266),0)</f>
        <v>2</v>
      </c>
      <c r="BM1274" s="1699">
        <v>0.014999999999999999</v>
      </c>
      <c r="BN1274" s="1702">
        <v>0.025000000000000001</v>
      </c>
      <c r="BO1274" s="1694">
        <f>ROUND(SQRT(BM1274^2+BN1274^2)*1000/(1.73*BM1266),0)</f>
        <v>2</v>
      </c>
      <c r="BP1274" s="1699">
        <v>0.014999999999999999</v>
      </c>
      <c r="BQ1274" s="1702">
        <v>0.025000000000000001</v>
      </c>
      <c r="BR1274" s="1694">
        <f>ROUND(SQRT(BP1274^2+BQ1274^2)*1000/(1.73*BP1266),0)</f>
        <v>2</v>
      </c>
      <c r="BS1274" s="1699">
        <v>0.014999999999999999</v>
      </c>
      <c r="BT1274" s="1702">
        <v>0.025000000000000001</v>
      </c>
      <c r="BU1274" s="1694">
        <f>ROUND(SQRT(BS1274^2+BT1274^2)*1000/(1.73*BS1266),0)</f>
        <v>2</v>
      </c>
      <c r="BV1274" s="1699">
        <v>0.014999999999999999</v>
      </c>
      <c r="BW1274" s="1702">
        <v>0.025000000000000001</v>
      </c>
      <c r="BX1274" s="1694">
        <f>ROUND(SQRT(BV1274^2+BW1274^2)*1000/(1.73*BV1266),0)</f>
        <v>2</v>
      </c>
      <c r="BY1274" s="1699">
        <v>0.014999999999999999</v>
      </c>
      <c r="BZ1274" s="1702">
        <v>0.025000000000000001</v>
      </c>
      <c r="CA1274" s="1694">
        <f>ROUND(SQRT(BY1274^2+BZ1274^2)*1000/(1.73*BY1266),0)</f>
        <v>2</v>
      </c>
    </row>
    <row r="1275" s="1620" customFormat="1" ht="21.75" customHeight="1">
      <c r="A1275" s="1664"/>
      <c r="B1275" s="1712" t="s">
        <v>563</v>
      </c>
      <c r="C1275" s="1641"/>
      <c r="D1275" s="1713" t="s">
        <v>560</v>
      </c>
      <c r="E1275" s="1684"/>
      <c r="F1275" s="1684"/>
      <c r="G1275" s="1684"/>
      <c r="H1275" s="1761">
        <f>H1255+H1259</f>
        <v>0.13100000000000001</v>
      </c>
      <c r="I1275" s="1762">
        <f>I1255+I1259</f>
        <v>0.17000000000000001</v>
      </c>
      <c r="J1275" s="1688"/>
      <c r="K1275" s="1761">
        <f>K1255+K1259</f>
        <v>0.13100000000000001</v>
      </c>
      <c r="L1275" s="1762">
        <f>L1255+L1259</f>
        <v>0.17000000000000001</v>
      </c>
      <c r="M1275" s="1688"/>
      <c r="N1275" s="1761">
        <f>N1255+N1259</f>
        <v>0.13100000000000001</v>
      </c>
      <c r="O1275" s="1762">
        <f>O1255+O1259</f>
        <v>0.17000000000000001</v>
      </c>
      <c r="P1275" s="1688"/>
      <c r="Q1275" s="1761">
        <f>Q1255+Q1259</f>
        <v>0.13100000000000001</v>
      </c>
      <c r="R1275" s="1762">
        <f>R1255+R1259</f>
        <v>0.17000000000000001</v>
      </c>
      <c r="S1275" s="1688"/>
      <c r="T1275" s="1761">
        <f>T1255+T1259</f>
        <v>0.13100000000000001</v>
      </c>
      <c r="U1275" s="1762">
        <f>U1255+U1259</f>
        <v>0.17000000000000001</v>
      </c>
      <c r="V1275" s="1688"/>
      <c r="W1275" s="1761">
        <f>W1255+W1259</f>
        <v>0.255</v>
      </c>
      <c r="X1275" s="1762">
        <f>X1255+X1259</f>
        <v>0.16700000000000001</v>
      </c>
      <c r="Y1275" s="1688"/>
      <c r="Z1275" s="1761">
        <f>Z1255+Z1259</f>
        <v>0.255</v>
      </c>
      <c r="AA1275" s="1762">
        <f>AA1255+AA1259</f>
        <v>0.16700000000000001</v>
      </c>
      <c r="AB1275" s="1688"/>
      <c r="AC1275" s="1761">
        <f>AC1255+AC1259</f>
        <v>0.255</v>
      </c>
      <c r="AD1275" s="1762">
        <f>AD1255+AD1259</f>
        <v>0.16700000000000001</v>
      </c>
      <c r="AE1275" s="1688"/>
      <c r="AF1275" s="1761">
        <f>AF1255+AF1259</f>
        <v>0.255</v>
      </c>
      <c r="AG1275" s="1762">
        <f>AG1255+AG1259</f>
        <v>0.16700000000000001</v>
      </c>
      <c r="AH1275" s="1688"/>
      <c r="AI1275" s="1761">
        <f>AI1255+AI1259</f>
        <v>0.255</v>
      </c>
      <c r="AJ1275" s="1762">
        <f>AJ1255+AJ1259</f>
        <v>0.16700000000000001</v>
      </c>
      <c r="AK1275" s="1688"/>
      <c r="AL1275" s="1761">
        <f>AL1255+AL1259</f>
        <v>0.255</v>
      </c>
      <c r="AM1275" s="1762">
        <f>AM1255+AM1259</f>
        <v>0.16700000000000001</v>
      </c>
      <c r="AN1275" s="1688"/>
      <c r="AO1275" s="1761">
        <f>AO1255+AO1259</f>
        <v>0.25700000000000001</v>
      </c>
      <c r="AP1275" s="1762">
        <f>AP1255+AP1259</f>
        <v>0.16700000000000001</v>
      </c>
      <c r="AQ1275" s="1688"/>
      <c r="AR1275" s="1761">
        <f>AR1255+AR1259</f>
        <v>0.25700000000000001</v>
      </c>
      <c r="AS1275" s="1762">
        <f>AS1255+AS1259</f>
        <v>0.16700000000000001</v>
      </c>
      <c r="AT1275" s="1688"/>
      <c r="AU1275" s="1761">
        <f>AU1255+AU1259</f>
        <v>0.25700000000000001</v>
      </c>
      <c r="AV1275" s="1762">
        <f>AV1255+AV1259</f>
        <v>0.16700000000000001</v>
      </c>
      <c r="AW1275" s="1688"/>
      <c r="AX1275" s="1761">
        <f>AX1255+AX1259</f>
        <v>0.25700000000000001</v>
      </c>
      <c r="AY1275" s="1762">
        <f>AY1255+AY1259</f>
        <v>0.16700000000000001</v>
      </c>
      <c r="AZ1275" s="1688"/>
      <c r="BA1275" s="1761">
        <f>BA1255+BA1259</f>
        <v>0.25700000000000001</v>
      </c>
      <c r="BB1275" s="1762">
        <f>BB1255+BB1259</f>
        <v>0.16700000000000001</v>
      </c>
      <c r="BC1275" s="1688"/>
      <c r="BD1275" s="1761">
        <f>BD1255+BD1259</f>
        <v>0.25700000000000001</v>
      </c>
      <c r="BE1275" s="1762">
        <f>BE1255+BE1259</f>
        <v>0.16700000000000001</v>
      </c>
      <c r="BF1275" s="1688"/>
      <c r="BG1275" s="1761">
        <f>BG1255+BG1259</f>
        <v>0.25700000000000001</v>
      </c>
      <c r="BH1275" s="1762">
        <f>BH1255+BH1259</f>
        <v>0.16700000000000001</v>
      </c>
      <c r="BI1275" s="1688"/>
      <c r="BJ1275" s="1761">
        <f>BJ1255+BJ1259</f>
        <v>0.25700000000000001</v>
      </c>
      <c r="BK1275" s="1762">
        <f>BK1255+BK1259</f>
        <v>0.16700000000000001</v>
      </c>
      <c r="BL1275" s="1688"/>
      <c r="BM1275" s="1761">
        <f>BM1255+BM1259</f>
        <v>0.13100000000000001</v>
      </c>
      <c r="BN1275" s="1762">
        <f>BN1255+BN1259</f>
        <v>0.17000000000000001</v>
      </c>
      <c r="BO1275" s="1688"/>
      <c r="BP1275" s="1761">
        <f>BP1255+BP1259</f>
        <v>0.13100000000000001</v>
      </c>
      <c r="BQ1275" s="1762">
        <f>BQ1255+BQ1259</f>
        <v>0.17000000000000001</v>
      </c>
      <c r="BR1275" s="1688"/>
      <c r="BS1275" s="1761">
        <f>BS1255+BS1259</f>
        <v>0.13100000000000001</v>
      </c>
      <c r="BT1275" s="1762">
        <f>BT1255+BT1259</f>
        <v>0.17000000000000001</v>
      </c>
      <c r="BU1275" s="1688"/>
      <c r="BV1275" s="1761">
        <f>BV1255+BV1259</f>
        <v>0.13100000000000001</v>
      </c>
      <c r="BW1275" s="1762">
        <f>BW1255+BW1259</f>
        <v>0.17000000000000001</v>
      </c>
      <c r="BX1275" s="1688"/>
      <c r="BY1275" s="1761">
        <f>BY1255+BY1259</f>
        <v>0.13100000000000001</v>
      </c>
      <c r="BZ1275" s="1762">
        <f>BZ1255+BZ1259</f>
        <v>0.17000000000000001</v>
      </c>
      <c r="CA1275" s="1688"/>
    </row>
    <row r="1276" s="1620" customFormat="1" ht="21.75" customHeight="1">
      <c r="A1276" s="1681"/>
      <c r="B1276" s="1715"/>
      <c r="C1276" s="1652"/>
      <c r="D1276" s="1706" t="s">
        <v>561</v>
      </c>
      <c r="E1276" s="1690"/>
      <c r="F1276" s="1690"/>
      <c r="G1276" s="1690"/>
      <c r="H1276" s="1763">
        <f>SUM(H1263:H1264)</f>
        <v>0.01</v>
      </c>
      <c r="I1276" s="1764">
        <f>SUM(I1263:I1264)</f>
        <v>0.0070000000000000001</v>
      </c>
      <c r="J1276" s="1701"/>
      <c r="K1276" s="1763">
        <f>SUM(K1263:K1264)</f>
        <v>0.01</v>
      </c>
      <c r="L1276" s="1764">
        <f>SUM(L1263:L1264)</f>
        <v>0.0070000000000000001</v>
      </c>
      <c r="M1276" s="1701"/>
      <c r="N1276" s="1763">
        <f>SUM(N1263:N1264)</f>
        <v>0.01</v>
      </c>
      <c r="O1276" s="1764">
        <f>SUM(O1263:O1264)</f>
        <v>0.0070000000000000001</v>
      </c>
      <c r="P1276" s="1701"/>
      <c r="Q1276" s="1763">
        <f>SUM(Q1263:Q1264)</f>
        <v>0.01</v>
      </c>
      <c r="R1276" s="1764">
        <f>SUM(R1263:R1264)</f>
        <v>0.0070000000000000001</v>
      </c>
      <c r="S1276" s="1701"/>
      <c r="T1276" s="1763">
        <f>SUM(T1263:T1264)</f>
        <v>0.01</v>
      </c>
      <c r="U1276" s="1764">
        <f>SUM(U1263:U1264)</f>
        <v>0.0070000000000000001</v>
      </c>
      <c r="V1276" s="1701"/>
      <c r="W1276" s="1763">
        <f>SUM(W1263:W1264)</f>
        <v>0.010999999999999999</v>
      </c>
      <c r="X1276" s="1764">
        <f>SUM(X1263:X1264)</f>
        <v>0.0055999999999999999</v>
      </c>
      <c r="Y1276" s="1701"/>
      <c r="Z1276" s="1763">
        <f>SUM(Z1263:Z1264)</f>
        <v>0.010999999999999999</v>
      </c>
      <c r="AA1276" s="1764">
        <f>SUM(AA1263:AA1264)</f>
        <v>0.0055999999999999999</v>
      </c>
      <c r="AB1276" s="1701"/>
      <c r="AC1276" s="1763">
        <f>SUM(AC1263:AC1264)</f>
        <v>0.010999999999999999</v>
      </c>
      <c r="AD1276" s="1764">
        <f>SUM(AD1263:AD1264)</f>
        <v>0.0055999999999999999</v>
      </c>
      <c r="AE1276" s="1701"/>
      <c r="AF1276" s="1763">
        <f>SUM(AF1263:AF1264)</f>
        <v>0.010999999999999999</v>
      </c>
      <c r="AG1276" s="1764">
        <f>SUM(AG1263:AG1264)</f>
        <v>0.0055999999999999999</v>
      </c>
      <c r="AH1276" s="1701"/>
      <c r="AI1276" s="1763">
        <f>SUM(AI1263:AI1264)</f>
        <v>0.010999999999999999</v>
      </c>
      <c r="AJ1276" s="1764">
        <f>SUM(AJ1263:AJ1264)</f>
        <v>0.0055999999999999999</v>
      </c>
      <c r="AK1276" s="1701"/>
      <c r="AL1276" s="1763">
        <f>SUM(AL1263:AL1264)</f>
        <v>0.010999999999999999</v>
      </c>
      <c r="AM1276" s="1764">
        <f>SUM(AM1263:AM1264)</f>
        <v>0.0055999999999999999</v>
      </c>
      <c r="AN1276" s="1701"/>
      <c r="AO1276" s="1763">
        <f>SUM(AO1263:AO1264)</f>
        <v>0.010999999999999999</v>
      </c>
      <c r="AP1276" s="1764">
        <f>SUM(AP1263:AP1264)</f>
        <v>0.0055999999999999999</v>
      </c>
      <c r="AQ1276" s="1701"/>
      <c r="AR1276" s="1763">
        <f>SUM(AR1263:AR1264)</f>
        <v>0.010999999999999999</v>
      </c>
      <c r="AS1276" s="1764">
        <f>SUM(AS1263:AS1264)</f>
        <v>0.0055999999999999999</v>
      </c>
      <c r="AT1276" s="1701"/>
      <c r="AU1276" s="1763">
        <f>SUM(AU1263:AU1264)</f>
        <v>0.010999999999999999</v>
      </c>
      <c r="AV1276" s="1764">
        <f>SUM(AV1263:AV1264)</f>
        <v>0.0055999999999999999</v>
      </c>
      <c r="AW1276" s="1701"/>
      <c r="AX1276" s="1763">
        <f>SUM(AX1263:AX1264)</f>
        <v>0.010999999999999999</v>
      </c>
      <c r="AY1276" s="1764">
        <f>SUM(AY1263:AY1264)</f>
        <v>0.0055999999999999999</v>
      </c>
      <c r="AZ1276" s="1701"/>
      <c r="BA1276" s="1763">
        <f>SUM(BA1263:BA1264)</f>
        <v>0.010999999999999999</v>
      </c>
      <c r="BB1276" s="1764">
        <f>SUM(BB1263:BB1264)</f>
        <v>0.0055999999999999999</v>
      </c>
      <c r="BC1276" s="1701"/>
      <c r="BD1276" s="1763">
        <f>SUM(BD1263:BD1264)</f>
        <v>0.010999999999999999</v>
      </c>
      <c r="BE1276" s="1764">
        <f>SUM(BE1263:BE1264)</f>
        <v>0.0055999999999999999</v>
      </c>
      <c r="BF1276" s="1701"/>
      <c r="BG1276" s="1763">
        <f>SUM(BG1263:BG1264)</f>
        <v>0.010999999999999999</v>
      </c>
      <c r="BH1276" s="1764">
        <f>SUM(BH1263:BH1264)</f>
        <v>0.0055999999999999999</v>
      </c>
      <c r="BI1276" s="1701"/>
      <c r="BJ1276" s="1763">
        <f>SUM(BJ1263:BJ1264)</f>
        <v>0.010999999999999999</v>
      </c>
      <c r="BK1276" s="1764">
        <f>SUM(BK1263:BK1264)</f>
        <v>0.0055999999999999999</v>
      </c>
      <c r="BL1276" s="1701"/>
      <c r="BM1276" s="1763">
        <f>SUM(BM1263:BM1264)</f>
        <v>0.01</v>
      </c>
      <c r="BN1276" s="1764">
        <f>SUM(BN1263:BN1264)</f>
        <v>0.0070000000000000001</v>
      </c>
      <c r="BO1276" s="1701"/>
      <c r="BP1276" s="1763">
        <f>SUM(BP1263:BP1264)</f>
        <v>0.01</v>
      </c>
      <c r="BQ1276" s="1764">
        <f>SUM(BQ1263:BQ1264)</f>
        <v>0.0070000000000000001</v>
      </c>
      <c r="BR1276" s="1701"/>
      <c r="BS1276" s="1763">
        <f>SUM(BS1263:BS1264)</f>
        <v>0.01</v>
      </c>
      <c r="BT1276" s="1764">
        <f>SUM(BT1263:BT1264)</f>
        <v>0.0070000000000000001</v>
      </c>
      <c r="BU1276" s="1701"/>
      <c r="BV1276" s="1763">
        <f>SUM(BV1263:BV1264)</f>
        <v>0.01</v>
      </c>
      <c r="BW1276" s="1764">
        <f>SUM(BW1263:BW1264)</f>
        <v>0.0070000000000000001</v>
      </c>
      <c r="BX1276" s="1701"/>
      <c r="BY1276" s="1763">
        <f>SUM(BY1263:BY1264)</f>
        <v>0.01</v>
      </c>
      <c r="BZ1276" s="1764">
        <f>SUM(BZ1263:BZ1264)</f>
        <v>0.0070000000000000001</v>
      </c>
      <c r="CA1276" s="1701"/>
    </row>
    <row r="1277" s="1620" customFormat="1" ht="21.75" customHeight="1">
      <c r="A1277" s="1717"/>
      <c r="B1277" s="1718"/>
      <c r="C1277" s="1719"/>
      <c r="D1277" s="1720" t="s">
        <v>562</v>
      </c>
      <c r="E1277" s="1721"/>
      <c r="F1277" s="1722"/>
      <c r="G1277" s="1722"/>
      <c r="H1277" s="1723">
        <f>(H1275-H1276)/H1275*100</f>
        <v>92.36641221374046</v>
      </c>
      <c r="I1277" s="1765">
        <f>(I1275-I1276)/I1275*100</f>
        <v>95.882352941176464</v>
      </c>
      <c r="J1277" s="1724"/>
      <c r="K1277" s="1723">
        <f>(K1275-K1276)/K1275*100</f>
        <v>92.36641221374046</v>
      </c>
      <c r="L1277" s="1765">
        <f>(L1275-L1276)/L1275*100</f>
        <v>95.882352941176464</v>
      </c>
      <c r="M1277" s="1724"/>
      <c r="N1277" s="1723">
        <f>(N1275-N1276)/N1275*100</f>
        <v>92.36641221374046</v>
      </c>
      <c r="O1277" s="1765">
        <f>(O1275-O1276)/O1275*100</f>
        <v>95.882352941176464</v>
      </c>
      <c r="P1277" s="1724"/>
      <c r="Q1277" s="1723">
        <f>(Q1275-Q1276)/Q1275*100</f>
        <v>92.36641221374046</v>
      </c>
      <c r="R1277" s="1765">
        <f>(R1275-R1276)/R1275*100</f>
        <v>95.882352941176464</v>
      </c>
      <c r="S1277" s="1724"/>
      <c r="T1277" s="1723">
        <f>(T1275-T1276)/T1275*100</f>
        <v>92.36641221374046</v>
      </c>
      <c r="U1277" s="1765">
        <f>(U1275-U1276)/U1275*100</f>
        <v>95.882352941176464</v>
      </c>
      <c r="V1277" s="1724"/>
      <c r="W1277" s="1723">
        <f>(W1275-W1276)/W1275*100</f>
        <v>95.686274509803908</v>
      </c>
      <c r="X1277" s="1765">
        <f>(X1275-X1276)/X1275*100</f>
        <v>96.646706586826355</v>
      </c>
      <c r="Y1277" s="1724"/>
      <c r="Z1277" s="1723">
        <f>(Z1275-Z1276)/Z1275*100</f>
        <v>95.686274509803908</v>
      </c>
      <c r="AA1277" s="1765">
        <f>(AA1275-AA1276)/AA1275*100</f>
        <v>96.646706586826355</v>
      </c>
      <c r="AB1277" s="1724"/>
      <c r="AC1277" s="1723">
        <f>(AC1275-AC1276)/AC1275*100</f>
        <v>95.686274509803908</v>
      </c>
      <c r="AD1277" s="1765">
        <f>(AD1275-AD1276)/AD1275*100</f>
        <v>96.646706586826355</v>
      </c>
      <c r="AE1277" s="1724"/>
      <c r="AF1277" s="1723">
        <f>(AF1275-AF1276)/AF1275*100</f>
        <v>95.686274509803908</v>
      </c>
      <c r="AG1277" s="1765">
        <f>(AG1275-AG1276)/AG1275*100</f>
        <v>96.646706586826355</v>
      </c>
      <c r="AH1277" s="1724"/>
      <c r="AI1277" s="1723">
        <f>(AI1275-AI1276)/AI1275*100</f>
        <v>95.686274509803908</v>
      </c>
      <c r="AJ1277" s="1765">
        <f>(AJ1275-AJ1276)/AJ1275*100</f>
        <v>96.646706586826355</v>
      </c>
      <c r="AK1277" s="1724"/>
      <c r="AL1277" s="1723">
        <f>(AL1275-AL1276)/AL1275*100</f>
        <v>95.686274509803908</v>
      </c>
      <c r="AM1277" s="1765">
        <f>(AM1275-AM1276)/AM1275*100</f>
        <v>96.646706586826355</v>
      </c>
      <c r="AN1277" s="1724"/>
      <c r="AO1277" s="1723">
        <f>(AO1275-AO1276)/AO1275*100</f>
        <v>95.71984435797664</v>
      </c>
      <c r="AP1277" s="1765">
        <f>(AP1275-AP1276)/AP1275*100</f>
        <v>96.646706586826355</v>
      </c>
      <c r="AQ1277" s="1724"/>
      <c r="AR1277" s="1723">
        <f>(AR1275-AR1276)/AR1275*100</f>
        <v>95.71984435797664</v>
      </c>
      <c r="AS1277" s="1765">
        <f>(AS1275-AS1276)/AS1275*100</f>
        <v>96.646706586826355</v>
      </c>
      <c r="AT1277" s="1724"/>
      <c r="AU1277" s="1723">
        <f>(AU1275-AU1276)/AU1275*100</f>
        <v>95.71984435797664</v>
      </c>
      <c r="AV1277" s="1765">
        <f>(AV1275-AV1276)/AV1275*100</f>
        <v>96.646706586826355</v>
      </c>
      <c r="AW1277" s="1724"/>
      <c r="AX1277" s="1723">
        <f>(AX1275-AX1276)/AX1275*100</f>
        <v>95.71984435797664</v>
      </c>
      <c r="AY1277" s="1765">
        <f>(AY1275-AY1276)/AY1275*100</f>
        <v>96.646706586826355</v>
      </c>
      <c r="AZ1277" s="1724"/>
      <c r="BA1277" s="1723">
        <f>(BA1275-BA1276)/BA1275*100</f>
        <v>95.71984435797664</v>
      </c>
      <c r="BB1277" s="1765">
        <f>(BB1275-BB1276)/BB1275*100</f>
        <v>96.646706586826355</v>
      </c>
      <c r="BC1277" s="1724"/>
      <c r="BD1277" s="1723">
        <f>(BD1275-BD1276)/BD1275*100</f>
        <v>95.71984435797664</v>
      </c>
      <c r="BE1277" s="1765">
        <f>(BE1275-BE1276)/BE1275*100</f>
        <v>96.646706586826355</v>
      </c>
      <c r="BF1277" s="1724"/>
      <c r="BG1277" s="1723">
        <f>(BG1275-BG1276)/BG1275*100</f>
        <v>95.71984435797664</v>
      </c>
      <c r="BH1277" s="1765">
        <f>(BH1275-BH1276)/BH1275*100</f>
        <v>96.646706586826355</v>
      </c>
      <c r="BI1277" s="1724"/>
      <c r="BJ1277" s="1723">
        <f>(BJ1275-BJ1276)/BJ1275*100</f>
        <v>95.71984435797664</v>
      </c>
      <c r="BK1277" s="1765">
        <f>(BK1275-BK1276)/BK1275*100</f>
        <v>96.646706586826355</v>
      </c>
      <c r="BL1277" s="1724"/>
      <c r="BM1277" s="1723">
        <f>(BM1275-BM1276)/BM1275*100</f>
        <v>92.36641221374046</v>
      </c>
      <c r="BN1277" s="1765">
        <f>(BN1275-BN1276)/BN1275*100</f>
        <v>95.882352941176464</v>
      </c>
      <c r="BO1277" s="1724"/>
      <c r="BP1277" s="1723">
        <f>(BP1275-BP1276)/BP1275*100</f>
        <v>92.36641221374046</v>
      </c>
      <c r="BQ1277" s="1765">
        <f>(BQ1275-BQ1276)/BQ1275*100</f>
        <v>95.882352941176464</v>
      </c>
      <c r="BR1277" s="1724"/>
      <c r="BS1277" s="1723">
        <f>(BS1275-BS1276)/BS1275*100</f>
        <v>92.36641221374046</v>
      </c>
      <c r="BT1277" s="1765">
        <f>(BT1275-BT1276)/BT1275*100</f>
        <v>95.882352941176464</v>
      </c>
      <c r="BU1277" s="1724"/>
      <c r="BV1277" s="1723">
        <f>(BV1275-BV1276)/BV1275*100</f>
        <v>92.36641221374046</v>
      </c>
      <c r="BW1277" s="1765">
        <f>(BW1275-BW1276)/BW1275*100</f>
        <v>95.882352941176464</v>
      </c>
      <c r="BX1277" s="1724"/>
      <c r="BY1277" s="1723">
        <f>(BY1275-BY1276)/BY1275*100</f>
        <v>92.36641221374046</v>
      </c>
      <c r="BZ1277" s="1765">
        <f>(BZ1275-BZ1276)/BZ1275*100</f>
        <v>95.882352941176464</v>
      </c>
      <c r="CA1277" s="1724"/>
    </row>
    <row r="1278" s="1620" customFormat="1" ht="21.75" customHeight="1">
      <c r="A1278" s="1664"/>
      <c r="B1278" s="1712" t="s">
        <v>565</v>
      </c>
      <c r="C1278" s="1641"/>
      <c r="D1278" s="1713" t="s">
        <v>560</v>
      </c>
      <c r="E1278" s="1684"/>
      <c r="F1278" s="1684"/>
      <c r="G1278" s="1684"/>
      <c r="H1278" s="1686">
        <f>H1256</f>
        <v>0.021000000000000001</v>
      </c>
      <c r="I1278" s="1736">
        <f>I1256</f>
        <v>0.012</v>
      </c>
      <c r="J1278" s="1688"/>
      <c r="K1278" s="1686">
        <f>K1256</f>
        <v>0.021000000000000001</v>
      </c>
      <c r="L1278" s="1736">
        <f>L1256</f>
        <v>0.012</v>
      </c>
      <c r="M1278" s="1688"/>
      <c r="N1278" s="1686">
        <f>N1256</f>
        <v>0.021000000000000001</v>
      </c>
      <c r="O1278" s="1736">
        <f>O1256</f>
        <v>0.012</v>
      </c>
      <c r="P1278" s="1688"/>
      <c r="Q1278" s="1686">
        <f>Q1256</f>
        <v>0.021000000000000001</v>
      </c>
      <c r="R1278" s="1736">
        <f>R1256</f>
        <v>0.012</v>
      </c>
      <c r="S1278" s="1688"/>
      <c r="T1278" s="1686">
        <f>T1256</f>
        <v>0.021000000000000001</v>
      </c>
      <c r="U1278" s="1736">
        <f>U1256</f>
        <v>0.012</v>
      </c>
      <c r="V1278" s="1688"/>
      <c r="W1278" s="1686">
        <f>W1256</f>
        <v>0.114</v>
      </c>
      <c r="X1278" s="1736">
        <f>X1256</f>
        <v>0.0061999999999999998</v>
      </c>
      <c r="Y1278" s="1688"/>
      <c r="Z1278" s="1686">
        <f>Z1256</f>
        <v>0.114</v>
      </c>
      <c r="AA1278" s="1736">
        <f>AA1256</f>
        <v>0.0061999999999999998</v>
      </c>
      <c r="AB1278" s="1688"/>
      <c r="AC1278" s="1686">
        <f>AC1256</f>
        <v>0.114</v>
      </c>
      <c r="AD1278" s="1736">
        <f>AD1256</f>
        <v>0.0061999999999999998</v>
      </c>
      <c r="AE1278" s="1688"/>
      <c r="AF1278" s="1686">
        <f>AF1256</f>
        <v>0.114</v>
      </c>
      <c r="AG1278" s="1736">
        <f>AG1256</f>
        <v>0.0061999999999999998</v>
      </c>
      <c r="AH1278" s="1688"/>
      <c r="AI1278" s="1686">
        <f>AI1256</f>
        <v>0.114</v>
      </c>
      <c r="AJ1278" s="1736">
        <f>AJ1256</f>
        <v>0.0061999999999999998</v>
      </c>
      <c r="AK1278" s="1688"/>
      <c r="AL1278" s="1686">
        <f>AL1256</f>
        <v>0.114</v>
      </c>
      <c r="AM1278" s="1736">
        <f>AM1256</f>
        <v>0.0061999999999999998</v>
      </c>
      <c r="AN1278" s="1688"/>
      <c r="AO1278" s="1686">
        <f>AO1256</f>
        <v>0.070999999999999994</v>
      </c>
      <c r="AP1278" s="1736">
        <f>AP1256</f>
        <v>0.044999999999999998</v>
      </c>
      <c r="AQ1278" s="1688"/>
      <c r="AR1278" s="1686">
        <f>AR1256</f>
        <v>0.070999999999999994</v>
      </c>
      <c r="AS1278" s="1736">
        <f>AS1256</f>
        <v>0.044999999999999998</v>
      </c>
      <c r="AT1278" s="1688"/>
      <c r="AU1278" s="1686">
        <f>AU1256</f>
        <v>0.070999999999999994</v>
      </c>
      <c r="AV1278" s="1736">
        <f>AV1256</f>
        <v>0.044999999999999998</v>
      </c>
      <c r="AW1278" s="1688"/>
      <c r="AX1278" s="1686">
        <f>AX1256</f>
        <v>0.070999999999999994</v>
      </c>
      <c r="AY1278" s="1736">
        <f>AY1256</f>
        <v>0.044999999999999998</v>
      </c>
      <c r="AZ1278" s="1688"/>
      <c r="BA1278" s="1686">
        <f>BA1256</f>
        <v>0.070999999999999994</v>
      </c>
      <c r="BB1278" s="1736">
        <f>BB1256</f>
        <v>0.044999999999999998</v>
      </c>
      <c r="BC1278" s="1688"/>
      <c r="BD1278" s="1686">
        <f>BD1256</f>
        <v>0.070999999999999994</v>
      </c>
      <c r="BE1278" s="1736">
        <f>BE1256</f>
        <v>0.044999999999999998</v>
      </c>
      <c r="BF1278" s="1688"/>
      <c r="BG1278" s="1686">
        <f>BG1256</f>
        <v>0.070999999999999994</v>
      </c>
      <c r="BH1278" s="1736">
        <f>BH1256</f>
        <v>0.044999999999999998</v>
      </c>
      <c r="BI1278" s="1688"/>
      <c r="BJ1278" s="1686">
        <f>BJ1256</f>
        <v>0.070999999999999994</v>
      </c>
      <c r="BK1278" s="1736">
        <f>BK1256</f>
        <v>0.044999999999999998</v>
      </c>
      <c r="BL1278" s="1688"/>
      <c r="BM1278" s="1686">
        <f>BM1256</f>
        <v>0.021000000000000001</v>
      </c>
      <c r="BN1278" s="1736">
        <f>BN1256</f>
        <v>0.012</v>
      </c>
      <c r="BO1278" s="1688"/>
      <c r="BP1278" s="1686">
        <f>BP1256</f>
        <v>0.021000000000000001</v>
      </c>
      <c r="BQ1278" s="1736">
        <f>BQ1256</f>
        <v>0.012</v>
      </c>
      <c r="BR1278" s="1688"/>
      <c r="BS1278" s="1686">
        <f>BS1256</f>
        <v>0.021000000000000001</v>
      </c>
      <c r="BT1278" s="1736">
        <f>BT1256</f>
        <v>0.012</v>
      </c>
      <c r="BU1278" s="1688"/>
      <c r="BV1278" s="1686">
        <f>BV1256</f>
        <v>0.021000000000000001</v>
      </c>
      <c r="BW1278" s="1736">
        <f>BW1256</f>
        <v>0.012</v>
      </c>
      <c r="BX1278" s="1688"/>
      <c r="BY1278" s="1686">
        <f>BY1256</f>
        <v>0.021000000000000001</v>
      </c>
      <c r="BZ1278" s="1736">
        <f>BZ1256</f>
        <v>0.012</v>
      </c>
      <c r="CA1278" s="1688"/>
    </row>
    <row r="1279" s="1620" customFormat="1" ht="21.75" customHeight="1">
      <c r="A1279" s="1681"/>
      <c r="B1279" s="1715"/>
      <c r="C1279" s="1652"/>
      <c r="D1279" s="1706" t="s">
        <v>561</v>
      </c>
      <c r="E1279" s="1690"/>
      <c r="F1279" s="1690"/>
      <c r="G1279" s="1690"/>
      <c r="H1279" s="1699">
        <f>SUM(H1268:H1269)</f>
        <v>0.0070000000000000001</v>
      </c>
      <c r="I1279" s="1737">
        <f>SUM(I1268:I1269)</f>
        <v>0.014</v>
      </c>
      <c r="J1279" s="1701"/>
      <c r="K1279" s="1699">
        <f>SUM(K1268:K1269)</f>
        <v>0.0070000000000000001</v>
      </c>
      <c r="L1279" s="1737">
        <f>SUM(L1268:L1269)</f>
        <v>0.014</v>
      </c>
      <c r="M1279" s="1701"/>
      <c r="N1279" s="1699">
        <f>SUM(N1268:N1269)</f>
        <v>0.0070000000000000001</v>
      </c>
      <c r="O1279" s="1737">
        <f>SUM(O1268:O1269)</f>
        <v>0.014</v>
      </c>
      <c r="P1279" s="1701"/>
      <c r="Q1279" s="1699">
        <f>SUM(Q1268:Q1269)</f>
        <v>0.0070000000000000001</v>
      </c>
      <c r="R1279" s="1737">
        <f>SUM(R1268:R1269)</f>
        <v>0.014</v>
      </c>
      <c r="S1279" s="1701"/>
      <c r="T1279" s="1699">
        <f>SUM(T1268:T1269)</f>
        <v>0.0070000000000000001</v>
      </c>
      <c r="U1279" s="1737">
        <f>SUM(U1268:U1269)</f>
        <v>0.014</v>
      </c>
      <c r="V1279" s="1701"/>
      <c r="W1279" s="1699">
        <f>SUM(W1268:W1269)</f>
        <v>0.083000000000000004</v>
      </c>
      <c r="X1279" s="1737">
        <f>SUM(X1268:X1269)</f>
        <v>0.056000000000000001</v>
      </c>
      <c r="Y1279" s="1701"/>
      <c r="Z1279" s="1699">
        <f>SUM(Z1268:Z1269)</f>
        <v>0.083000000000000004</v>
      </c>
      <c r="AA1279" s="1737">
        <f>SUM(AA1268:AA1269)</f>
        <v>0.056000000000000001</v>
      </c>
      <c r="AB1279" s="1701"/>
      <c r="AC1279" s="1699">
        <f>SUM(AC1268:AC1269)</f>
        <v>0.083000000000000004</v>
      </c>
      <c r="AD1279" s="1737">
        <f>SUM(AD1268:AD1269)</f>
        <v>0.056000000000000001</v>
      </c>
      <c r="AE1279" s="1701"/>
      <c r="AF1279" s="1699">
        <f>SUM(AF1268:AF1269)</f>
        <v>0.083000000000000004</v>
      </c>
      <c r="AG1279" s="1737">
        <f>SUM(AG1268:AG1269)</f>
        <v>0.056000000000000001</v>
      </c>
      <c r="AH1279" s="1701"/>
      <c r="AI1279" s="1699">
        <f>SUM(AI1268:AI1269)</f>
        <v>0.083000000000000004</v>
      </c>
      <c r="AJ1279" s="1737">
        <f>SUM(AJ1268:AJ1269)</f>
        <v>0.056000000000000001</v>
      </c>
      <c r="AK1279" s="1701"/>
      <c r="AL1279" s="1699">
        <f>SUM(AL1268:AL1269)</f>
        <v>0.083000000000000004</v>
      </c>
      <c r="AM1279" s="1737">
        <f>SUM(AM1268:AM1269)</f>
        <v>0.056000000000000001</v>
      </c>
      <c r="AN1279" s="1701"/>
      <c r="AO1279" s="1699">
        <f>SUM(AO1268:AO1269)</f>
        <v>0.083000000000000004</v>
      </c>
      <c r="AP1279" s="1737">
        <f>SUM(AP1268:AP1269)</f>
        <v>0.056000000000000001</v>
      </c>
      <c r="AQ1279" s="1701"/>
      <c r="AR1279" s="1699">
        <f>SUM(AR1268:AR1269)</f>
        <v>0.083000000000000004</v>
      </c>
      <c r="AS1279" s="1737">
        <f>SUM(AS1268:AS1269)</f>
        <v>0.056000000000000001</v>
      </c>
      <c r="AT1279" s="1701"/>
      <c r="AU1279" s="1699">
        <f>SUM(AU1268:AU1269)</f>
        <v>0.083000000000000004</v>
      </c>
      <c r="AV1279" s="1737">
        <f>SUM(AV1268:AV1269)</f>
        <v>0.056000000000000001</v>
      </c>
      <c r="AW1279" s="1701"/>
      <c r="AX1279" s="1699">
        <f>SUM(AX1268:AX1269)</f>
        <v>0.083000000000000004</v>
      </c>
      <c r="AY1279" s="1737">
        <f>SUM(AY1268:AY1269)</f>
        <v>0.056000000000000001</v>
      </c>
      <c r="AZ1279" s="1701"/>
      <c r="BA1279" s="1699">
        <f>SUM(BA1268:BA1269)</f>
        <v>0.083000000000000004</v>
      </c>
      <c r="BB1279" s="1737">
        <f>SUM(BB1268:BB1269)</f>
        <v>0.056000000000000001</v>
      </c>
      <c r="BC1279" s="1701"/>
      <c r="BD1279" s="1699">
        <f>SUM(BD1268:BD1269)</f>
        <v>0.083000000000000004</v>
      </c>
      <c r="BE1279" s="1737">
        <f>SUM(BE1268:BE1269)</f>
        <v>0.056000000000000001</v>
      </c>
      <c r="BF1279" s="1701"/>
      <c r="BG1279" s="1699">
        <f>SUM(BG1268:BG1269)</f>
        <v>0.083000000000000004</v>
      </c>
      <c r="BH1279" s="1737">
        <f>SUM(BH1268:BH1269)</f>
        <v>0.056000000000000001</v>
      </c>
      <c r="BI1279" s="1701"/>
      <c r="BJ1279" s="1699">
        <f>SUM(BJ1268:BJ1269)</f>
        <v>0.083000000000000004</v>
      </c>
      <c r="BK1279" s="1737">
        <f>SUM(BK1268:BK1269)</f>
        <v>0.056000000000000001</v>
      </c>
      <c r="BL1279" s="1701"/>
      <c r="BM1279" s="1699">
        <f>SUM(BM1268:BM1269)</f>
        <v>0.0070000000000000001</v>
      </c>
      <c r="BN1279" s="1737">
        <f>SUM(BN1268:BN1269)</f>
        <v>0.014</v>
      </c>
      <c r="BO1279" s="1701"/>
      <c r="BP1279" s="1699">
        <f>SUM(BP1268:BP1269)</f>
        <v>0.0070000000000000001</v>
      </c>
      <c r="BQ1279" s="1737">
        <f>SUM(BQ1268:BQ1269)</f>
        <v>0.014</v>
      </c>
      <c r="BR1279" s="1701"/>
      <c r="BS1279" s="1699">
        <f>SUM(BS1268:BS1269)</f>
        <v>0.0070000000000000001</v>
      </c>
      <c r="BT1279" s="1737">
        <f>SUM(BT1268:BT1269)</f>
        <v>0.014</v>
      </c>
      <c r="BU1279" s="1701"/>
      <c r="BV1279" s="1699">
        <f>SUM(BV1268:BV1269)</f>
        <v>0.0070000000000000001</v>
      </c>
      <c r="BW1279" s="1737">
        <f>SUM(BW1268:BW1269)</f>
        <v>0.014</v>
      </c>
      <c r="BX1279" s="1701"/>
      <c r="BY1279" s="1699">
        <f>SUM(BY1268:BY1269)</f>
        <v>0.0070000000000000001</v>
      </c>
      <c r="BZ1279" s="1737">
        <f>SUM(BZ1268:BZ1269)</f>
        <v>0.014</v>
      </c>
      <c r="CA1279" s="1701"/>
    </row>
    <row r="1280" s="1620" customFormat="1" ht="21.75" customHeight="1">
      <c r="A1280" s="1717"/>
      <c r="B1280" s="1718"/>
      <c r="C1280" s="1719"/>
      <c r="D1280" s="1720" t="s">
        <v>564</v>
      </c>
      <c r="E1280" s="1721"/>
      <c r="F1280" s="1722"/>
      <c r="G1280" s="1722"/>
      <c r="H1280" s="1753">
        <f>(H1278-H1279)/H1278*100</f>
        <v>66.666666666666671</v>
      </c>
      <c r="I1280" s="1738">
        <f>(I1278-I1279)/I1278*100</f>
        <v>-16.666666666666664</v>
      </c>
      <c r="J1280" s="1724"/>
      <c r="K1280" s="1753">
        <f>(K1278-K1279)/K1278*100</f>
        <v>66.666666666666671</v>
      </c>
      <c r="L1280" s="1738">
        <f>(L1278-L1279)/L1278*100</f>
        <v>-16.666666666666664</v>
      </c>
      <c r="M1280" s="1724"/>
      <c r="N1280" s="1753">
        <f>(N1278-N1279)/N1278*100</f>
        <v>66.666666666666671</v>
      </c>
      <c r="O1280" s="1738">
        <f>(O1278-O1279)/O1278*100</f>
        <v>-16.666666666666664</v>
      </c>
      <c r="P1280" s="1724"/>
      <c r="Q1280" s="1753">
        <f>(Q1278-Q1279)/Q1278*100</f>
        <v>66.666666666666671</v>
      </c>
      <c r="R1280" s="1738">
        <f>(R1278-R1279)/R1278*100</f>
        <v>-16.666666666666664</v>
      </c>
      <c r="S1280" s="1724"/>
      <c r="T1280" s="1753">
        <f>(T1278-T1279)/T1278*100</f>
        <v>66.666666666666671</v>
      </c>
      <c r="U1280" s="1738">
        <f>(U1278-U1279)/U1278*100</f>
        <v>-16.666666666666664</v>
      </c>
      <c r="V1280" s="1724"/>
      <c r="W1280" s="1753">
        <f>(W1278-W1279)/W1278*100</f>
        <v>27.192982456140353</v>
      </c>
      <c r="X1280" s="1738">
        <f>(X1278-X1279)/X1278*100</f>
        <v>-803.22580645161304</v>
      </c>
      <c r="Y1280" s="1724"/>
      <c r="Z1280" s="1753">
        <f>(Z1278-Z1279)/Z1278*100</f>
        <v>27.192982456140353</v>
      </c>
      <c r="AA1280" s="1738">
        <f>(AA1278-AA1279)/AA1278*100</f>
        <v>-803.22580645161304</v>
      </c>
      <c r="AB1280" s="1724"/>
      <c r="AC1280" s="1753">
        <f>(AC1278-AC1279)/AC1278*100</f>
        <v>27.192982456140353</v>
      </c>
      <c r="AD1280" s="1738">
        <f>(AD1278-AD1279)/AD1278*100</f>
        <v>-803.22580645161304</v>
      </c>
      <c r="AE1280" s="1724"/>
      <c r="AF1280" s="1753">
        <f>(AF1278-AF1279)/AF1278*100</f>
        <v>27.192982456140353</v>
      </c>
      <c r="AG1280" s="1738">
        <f>(AG1278-AG1279)/AG1278*100</f>
        <v>-803.22580645161304</v>
      </c>
      <c r="AH1280" s="1724"/>
      <c r="AI1280" s="1753">
        <f>(AI1278-AI1279)/AI1278*100</f>
        <v>27.192982456140353</v>
      </c>
      <c r="AJ1280" s="1738">
        <f>(AJ1278-AJ1279)/AJ1278*100</f>
        <v>-803.22580645161304</v>
      </c>
      <c r="AK1280" s="1724"/>
      <c r="AL1280" s="1753">
        <f>(AL1278-AL1279)/AL1278*100</f>
        <v>27.192982456140353</v>
      </c>
      <c r="AM1280" s="1738">
        <f>(AM1278-AM1279)/AM1278*100</f>
        <v>-803.22580645161304</v>
      </c>
      <c r="AN1280" s="1724"/>
      <c r="AO1280" s="1753">
        <f>(AO1278-AO1279)/AO1278*100</f>
        <v>-16.901408450704242</v>
      </c>
      <c r="AP1280" s="1738">
        <f>(AP1278-AP1279)/AP1278*100</f>
        <v>-24.444444444444454</v>
      </c>
      <c r="AQ1280" s="1724"/>
      <c r="AR1280" s="1753">
        <f>(AR1278-AR1279)/AR1278*100</f>
        <v>-16.901408450704242</v>
      </c>
      <c r="AS1280" s="1738">
        <f>(AS1278-AS1279)/AS1278*100</f>
        <v>-24.444444444444454</v>
      </c>
      <c r="AT1280" s="1724"/>
      <c r="AU1280" s="1753">
        <f>(AU1278-AU1279)/AU1278*100</f>
        <v>-16.901408450704242</v>
      </c>
      <c r="AV1280" s="1738">
        <f>(AV1278-AV1279)/AV1278*100</f>
        <v>-24.444444444444454</v>
      </c>
      <c r="AW1280" s="1724"/>
      <c r="AX1280" s="1753">
        <f>(AX1278-AX1279)/AX1278*100</f>
        <v>-16.901408450704242</v>
      </c>
      <c r="AY1280" s="1738">
        <f>(AY1278-AY1279)/AY1278*100</f>
        <v>-24.444444444444454</v>
      </c>
      <c r="AZ1280" s="1724"/>
      <c r="BA1280" s="1753">
        <f>(BA1278-BA1279)/BA1278*100</f>
        <v>-16.901408450704242</v>
      </c>
      <c r="BB1280" s="1738">
        <f>(BB1278-BB1279)/BB1278*100</f>
        <v>-24.444444444444454</v>
      </c>
      <c r="BC1280" s="1724"/>
      <c r="BD1280" s="1753">
        <f>(BD1278-BD1279)/BD1278*100</f>
        <v>-16.901408450704242</v>
      </c>
      <c r="BE1280" s="1738">
        <f>(BE1278-BE1279)/BE1278*100</f>
        <v>-24.444444444444454</v>
      </c>
      <c r="BF1280" s="1724"/>
      <c r="BG1280" s="1753">
        <f>(BG1278-BG1279)/BG1278*100</f>
        <v>-16.901408450704242</v>
      </c>
      <c r="BH1280" s="1738">
        <f>(BH1278-BH1279)/BH1278*100</f>
        <v>-24.444444444444454</v>
      </c>
      <c r="BI1280" s="1724"/>
      <c r="BJ1280" s="1753">
        <f>(BJ1278-BJ1279)/BJ1278*100</f>
        <v>-16.901408450704242</v>
      </c>
      <c r="BK1280" s="1738">
        <f>(BK1278-BK1279)/BK1278*100</f>
        <v>-24.444444444444454</v>
      </c>
      <c r="BL1280" s="1724"/>
      <c r="BM1280" s="1753">
        <f>(BM1278-BM1279)/BM1278*100</f>
        <v>66.666666666666671</v>
      </c>
      <c r="BN1280" s="1738">
        <f>(BN1278-BN1279)/BN1278*100</f>
        <v>-16.666666666666664</v>
      </c>
      <c r="BO1280" s="1724"/>
      <c r="BP1280" s="1753">
        <f>(BP1278-BP1279)/BP1278*100</f>
        <v>66.666666666666671</v>
      </c>
      <c r="BQ1280" s="1738">
        <f>(BQ1278-BQ1279)/BQ1278*100</f>
        <v>-16.666666666666664</v>
      </c>
      <c r="BR1280" s="1724"/>
      <c r="BS1280" s="1753">
        <f>(BS1278-BS1279)/BS1278*100</f>
        <v>66.666666666666671</v>
      </c>
      <c r="BT1280" s="1738">
        <f>(BT1278-BT1279)/BT1278*100</f>
        <v>-16.666666666666664</v>
      </c>
      <c r="BU1280" s="1724"/>
      <c r="BV1280" s="1753">
        <f>(BV1278-BV1279)/BV1278*100</f>
        <v>66.666666666666671</v>
      </c>
      <c r="BW1280" s="1738">
        <f>(BW1278-BW1279)/BW1278*100</f>
        <v>-16.666666666666664</v>
      </c>
      <c r="BX1280" s="1724"/>
      <c r="BY1280" s="1753">
        <f>(BY1278-BY1279)/BY1278*100</f>
        <v>66.666666666666671</v>
      </c>
      <c r="BZ1280" s="1738">
        <f>(BZ1278-BZ1279)/BZ1278*100</f>
        <v>-16.666666666666664</v>
      </c>
      <c r="CA1280" s="1724"/>
    </row>
    <row r="1281" s="1620" customFormat="1" ht="21.75" customHeight="1">
      <c r="A1281" s="1664"/>
      <c r="B1281" s="1712" t="s">
        <v>566</v>
      </c>
      <c r="C1281" s="1641"/>
      <c r="D1281" s="1713" t="s">
        <v>560</v>
      </c>
      <c r="E1281" s="1684"/>
      <c r="F1281" s="1684"/>
      <c r="G1281" s="1684"/>
      <c r="H1281" s="1686">
        <f>H1260</f>
        <v>0.32000000000000001</v>
      </c>
      <c r="I1281" s="1736">
        <f>I1260</f>
        <v>0.11</v>
      </c>
      <c r="J1281" s="1688"/>
      <c r="K1281" s="1686">
        <f>K1260</f>
        <v>0.32000000000000001</v>
      </c>
      <c r="L1281" s="1736">
        <f>L1260</f>
        <v>0.11</v>
      </c>
      <c r="M1281" s="1688"/>
      <c r="N1281" s="1686">
        <f>N1260</f>
        <v>0.32000000000000001</v>
      </c>
      <c r="O1281" s="1736">
        <f>O1260</f>
        <v>0.11</v>
      </c>
      <c r="P1281" s="1688"/>
      <c r="Q1281" s="1686">
        <f>Q1260</f>
        <v>0.32000000000000001</v>
      </c>
      <c r="R1281" s="1736">
        <f>R1260</f>
        <v>0.11</v>
      </c>
      <c r="S1281" s="1688"/>
      <c r="T1281" s="1686">
        <f>T1260</f>
        <v>0.32000000000000001</v>
      </c>
      <c r="U1281" s="1736">
        <f>U1260</f>
        <v>0.11</v>
      </c>
      <c r="V1281" s="1688"/>
      <c r="W1281" s="1686">
        <f>W1260</f>
        <v>0.34999999999999998</v>
      </c>
      <c r="X1281" s="1736">
        <f>X1260</f>
        <v>0.104</v>
      </c>
      <c r="Y1281" s="1688"/>
      <c r="Z1281" s="1686">
        <f>Z1260</f>
        <v>0.34999999999999998</v>
      </c>
      <c r="AA1281" s="1736">
        <f>AA1260</f>
        <v>0.104</v>
      </c>
      <c r="AB1281" s="1688"/>
      <c r="AC1281" s="1686">
        <f>AC1260</f>
        <v>0.34999999999999998</v>
      </c>
      <c r="AD1281" s="1736">
        <f>AD1260</f>
        <v>0.104</v>
      </c>
      <c r="AE1281" s="1688"/>
      <c r="AF1281" s="1686">
        <f>AF1260</f>
        <v>0.34999999999999998</v>
      </c>
      <c r="AG1281" s="1736">
        <f>AG1260</f>
        <v>0.104</v>
      </c>
      <c r="AH1281" s="1688"/>
      <c r="AI1281" s="1686">
        <f>AI1260</f>
        <v>0.34999999999999998</v>
      </c>
      <c r="AJ1281" s="1736">
        <f>AJ1260</f>
        <v>0.104</v>
      </c>
      <c r="AK1281" s="1688"/>
      <c r="AL1281" s="1686">
        <f>AL1260</f>
        <v>0.34999999999999998</v>
      </c>
      <c r="AM1281" s="1736">
        <f>AM1260</f>
        <v>0.104</v>
      </c>
      <c r="AN1281" s="1688"/>
      <c r="AO1281" s="1686">
        <f>AO1260</f>
        <v>0.38900000000000001</v>
      </c>
      <c r="AP1281" s="1736">
        <f>AP1260</f>
        <v>0.104</v>
      </c>
      <c r="AQ1281" s="1688"/>
      <c r="AR1281" s="1686">
        <f>AR1260</f>
        <v>0.38900000000000001</v>
      </c>
      <c r="AS1281" s="1736">
        <f>AS1260</f>
        <v>0.104</v>
      </c>
      <c r="AT1281" s="1688"/>
      <c r="AU1281" s="1686">
        <f>AU1260</f>
        <v>0.38900000000000001</v>
      </c>
      <c r="AV1281" s="1736">
        <f>AV1260</f>
        <v>0.104</v>
      </c>
      <c r="AW1281" s="1688"/>
      <c r="AX1281" s="1686">
        <f>AX1260</f>
        <v>0.38900000000000001</v>
      </c>
      <c r="AY1281" s="1736">
        <f>AY1260</f>
        <v>0.104</v>
      </c>
      <c r="AZ1281" s="1688"/>
      <c r="BA1281" s="1686">
        <f>BA1260</f>
        <v>0.38900000000000001</v>
      </c>
      <c r="BB1281" s="1736">
        <f>BB1260</f>
        <v>0.104</v>
      </c>
      <c r="BC1281" s="1688"/>
      <c r="BD1281" s="1686">
        <f>BD1260</f>
        <v>0.38900000000000001</v>
      </c>
      <c r="BE1281" s="1736">
        <f>BE1260</f>
        <v>0.104</v>
      </c>
      <c r="BF1281" s="1688"/>
      <c r="BG1281" s="1686">
        <f>BG1260</f>
        <v>0.38900000000000001</v>
      </c>
      <c r="BH1281" s="1736">
        <f>BH1260</f>
        <v>0.104</v>
      </c>
      <c r="BI1281" s="1688"/>
      <c r="BJ1281" s="1686">
        <f>BJ1260</f>
        <v>0.38900000000000001</v>
      </c>
      <c r="BK1281" s="1736">
        <f>BK1260</f>
        <v>0.104</v>
      </c>
      <c r="BL1281" s="1688"/>
      <c r="BM1281" s="1686">
        <f>BM1260</f>
        <v>0.32000000000000001</v>
      </c>
      <c r="BN1281" s="1736">
        <f>BN1260</f>
        <v>0.11</v>
      </c>
      <c r="BO1281" s="1688"/>
      <c r="BP1281" s="1686">
        <f>BP1260</f>
        <v>0.32000000000000001</v>
      </c>
      <c r="BQ1281" s="1736">
        <f>BQ1260</f>
        <v>0.11</v>
      </c>
      <c r="BR1281" s="1688"/>
      <c r="BS1281" s="1686">
        <f>BS1260</f>
        <v>0.32000000000000001</v>
      </c>
      <c r="BT1281" s="1736">
        <f>BT1260</f>
        <v>0.11</v>
      </c>
      <c r="BU1281" s="1688"/>
      <c r="BV1281" s="1686">
        <f>BV1260</f>
        <v>0.32000000000000001</v>
      </c>
      <c r="BW1281" s="1736">
        <f>BW1260</f>
        <v>0.11</v>
      </c>
      <c r="BX1281" s="1688"/>
      <c r="BY1281" s="1686">
        <f>BY1260</f>
        <v>0.32000000000000001</v>
      </c>
      <c r="BZ1281" s="1736">
        <f>BZ1260</f>
        <v>0.11</v>
      </c>
      <c r="CA1281" s="1688"/>
    </row>
    <row r="1282" s="1620" customFormat="1" ht="21.75" customHeight="1">
      <c r="A1282" s="1681"/>
      <c r="B1282" s="1715"/>
      <c r="C1282" s="1652"/>
      <c r="D1282" s="1706" t="s">
        <v>561</v>
      </c>
      <c r="E1282" s="1690"/>
      <c r="F1282" s="1690"/>
      <c r="G1282" s="1690"/>
      <c r="H1282" s="1699">
        <f>SUM(H1270:H1274)</f>
        <v>0.12200000000000001</v>
      </c>
      <c r="I1282" s="1737">
        <f>SUM(I1270:I1274)</f>
        <v>0.157</v>
      </c>
      <c r="J1282" s="1701"/>
      <c r="K1282" s="1699">
        <f>SUM(K1270:K1274)</f>
        <v>0.12200000000000001</v>
      </c>
      <c r="L1282" s="1737">
        <f>SUM(L1270:L1274)</f>
        <v>0.157</v>
      </c>
      <c r="M1282" s="1701"/>
      <c r="N1282" s="1699">
        <f>SUM(N1270:N1274)</f>
        <v>0.12200000000000001</v>
      </c>
      <c r="O1282" s="1737">
        <f>SUM(O1270:O1274)</f>
        <v>0.157</v>
      </c>
      <c r="P1282" s="1701"/>
      <c r="Q1282" s="1699">
        <f>SUM(Q1270:Q1274)</f>
        <v>0.12200000000000001</v>
      </c>
      <c r="R1282" s="1737">
        <f>SUM(R1270:R1274)</f>
        <v>0.157</v>
      </c>
      <c r="S1282" s="1701"/>
      <c r="T1282" s="1699">
        <f>SUM(T1270:T1274)</f>
        <v>0.12200000000000001</v>
      </c>
      <c r="U1282" s="1737">
        <f>SUM(U1270:U1274)</f>
        <v>0.157</v>
      </c>
      <c r="V1282" s="1701"/>
      <c r="W1282" s="1699">
        <f>SUM(W1270:W1274)</f>
        <v>0.16899999999999998</v>
      </c>
      <c r="X1282" s="1737">
        <f>SUM(X1270:X1274)</f>
        <v>0.17499999999999999</v>
      </c>
      <c r="Y1282" s="1701"/>
      <c r="Z1282" s="1699">
        <f>SUM(Z1270:Z1274)</f>
        <v>0.16899999999999998</v>
      </c>
      <c r="AA1282" s="1737">
        <f>SUM(AA1270:AA1274)</f>
        <v>0.17499999999999999</v>
      </c>
      <c r="AB1282" s="1701"/>
      <c r="AC1282" s="1699">
        <f>SUM(AC1270:AC1274)</f>
        <v>0.16899999999999998</v>
      </c>
      <c r="AD1282" s="1737">
        <f>SUM(AD1270:AD1274)</f>
        <v>0.17499999999999999</v>
      </c>
      <c r="AE1282" s="1701"/>
      <c r="AF1282" s="1699">
        <f>SUM(AF1270:AF1274)</f>
        <v>0.16899999999999998</v>
      </c>
      <c r="AG1282" s="1737">
        <f>SUM(AG1270:AG1274)</f>
        <v>0.17499999999999999</v>
      </c>
      <c r="AH1282" s="1701"/>
      <c r="AI1282" s="1699">
        <f>SUM(AI1270:AI1274)</f>
        <v>0.16899999999999998</v>
      </c>
      <c r="AJ1282" s="1737">
        <f>SUM(AJ1270:AJ1274)</f>
        <v>0.17499999999999999</v>
      </c>
      <c r="AK1282" s="1701"/>
      <c r="AL1282" s="1699">
        <f>SUM(AL1270:AL1274)</f>
        <v>0.16899999999999998</v>
      </c>
      <c r="AM1282" s="1737">
        <f>SUM(AM1270:AM1274)</f>
        <v>0.17499999999999999</v>
      </c>
      <c r="AN1282" s="1701"/>
      <c r="AO1282" s="1699">
        <f>SUM(AO1270:AO1274)</f>
        <v>0.16899999999999998</v>
      </c>
      <c r="AP1282" s="1737">
        <f>SUM(AP1270:AP1274)</f>
        <v>0.17499999999999999</v>
      </c>
      <c r="AQ1282" s="1701"/>
      <c r="AR1282" s="1699">
        <f>SUM(AR1270:AR1274)</f>
        <v>0.16899999999999998</v>
      </c>
      <c r="AS1282" s="1737">
        <f>SUM(AS1270:AS1274)</f>
        <v>0.17499999999999999</v>
      </c>
      <c r="AT1282" s="1701"/>
      <c r="AU1282" s="1699">
        <f>SUM(AU1270:AU1274)</f>
        <v>0.16899999999999998</v>
      </c>
      <c r="AV1282" s="1737">
        <f>SUM(AV1270:AV1274)</f>
        <v>0.17499999999999999</v>
      </c>
      <c r="AW1282" s="1701"/>
      <c r="AX1282" s="1699">
        <f>SUM(AX1270:AX1274)</f>
        <v>0.16899999999999998</v>
      </c>
      <c r="AY1282" s="1737">
        <f>SUM(AY1270:AY1274)</f>
        <v>0.17499999999999999</v>
      </c>
      <c r="AZ1282" s="1701"/>
      <c r="BA1282" s="1699">
        <f>SUM(BA1270:BA1274)</f>
        <v>0.16899999999999998</v>
      </c>
      <c r="BB1282" s="1737">
        <f>SUM(BB1270:BB1274)</f>
        <v>0.17499999999999999</v>
      </c>
      <c r="BC1282" s="1701"/>
      <c r="BD1282" s="1699">
        <f>SUM(BD1270:BD1274)</f>
        <v>0.16899999999999998</v>
      </c>
      <c r="BE1282" s="1737">
        <f>SUM(BE1270:BE1274)</f>
        <v>0.17499999999999999</v>
      </c>
      <c r="BF1282" s="1701"/>
      <c r="BG1282" s="1699">
        <f>SUM(BG1270:BG1274)</f>
        <v>0.16899999999999998</v>
      </c>
      <c r="BH1282" s="1737">
        <f>SUM(BH1270:BH1274)</f>
        <v>0.17499999999999999</v>
      </c>
      <c r="BI1282" s="1701"/>
      <c r="BJ1282" s="1699">
        <f>SUM(BJ1270:BJ1274)</f>
        <v>0.16899999999999998</v>
      </c>
      <c r="BK1282" s="1737">
        <f>SUM(BK1270:BK1274)</f>
        <v>0.17499999999999999</v>
      </c>
      <c r="BL1282" s="1701"/>
      <c r="BM1282" s="1699">
        <f>SUM(BM1270:BM1274)</f>
        <v>0.12200000000000001</v>
      </c>
      <c r="BN1282" s="1737">
        <f>SUM(BN1270:BN1274)</f>
        <v>0.157</v>
      </c>
      <c r="BO1282" s="1701"/>
      <c r="BP1282" s="1699">
        <f>SUM(BP1270:BP1274)</f>
        <v>0.12200000000000001</v>
      </c>
      <c r="BQ1282" s="1737">
        <f>SUM(BQ1270:BQ1274)</f>
        <v>0.157</v>
      </c>
      <c r="BR1282" s="1701"/>
      <c r="BS1282" s="1699">
        <f>SUM(BS1270:BS1274)</f>
        <v>0.12200000000000001</v>
      </c>
      <c r="BT1282" s="1737">
        <f>SUM(BT1270:BT1274)</f>
        <v>0.157</v>
      </c>
      <c r="BU1282" s="1701"/>
      <c r="BV1282" s="1699">
        <f>SUM(BV1270:BV1274)</f>
        <v>0.12200000000000001</v>
      </c>
      <c r="BW1282" s="1737">
        <f>SUM(BW1270:BW1274)</f>
        <v>0.157</v>
      </c>
      <c r="BX1282" s="1701"/>
      <c r="BY1282" s="1699">
        <f>SUM(BY1270:BY1274)</f>
        <v>0.12200000000000001</v>
      </c>
      <c r="BZ1282" s="1737">
        <f>SUM(BZ1270:BZ1274)</f>
        <v>0.157</v>
      </c>
      <c r="CA1282" s="1701"/>
    </row>
    <row r="1283" s="1620" customFormat="1" ht="21.75" customHeight="1">
      <c r="A1283" s="1717"/>
      <c r="B1283" s="1718"/>
      <c r="C1283" s="1719"/>
      <c r="D1283" s="1720" t="s">
        <v>564</v>
      </c>
      <c r="E1283" s="1721"/>
      <c r="F1283" s="1722"/>
      <c r="G1283" s="1722"/>
      <c r="H1283" s="1753">
        <f>(H1281-H1282)/H1281*100</f>
        <v>61.875</v>
      </c>
      <c r="I1283" s="1738">
        <f>(I1281-I1282)/I1281*100</f>
        <v>-42.727272727272727</v>
      </c>
      <c r="J1283" s="1724"/>
      <c r="K1283" s="1753">
        <f>(K1281-K1282)/K1281*100</f>
        <v>61.875</v>
      </c>
      <c r="L1283" s="1738">
        <f>(L1281-L1282)/L1281*100</f>
        <v>-42.727272727272727</v>
      </c>
      <c r="M1283" s="1724"/>
      <c r="N1283" s="1753">
        <f>(N1281-N1282)/N1281*100</f>
        <v>61.875</v>
      </c>
      <c r="O1283" s="1738">
        <f>(O1281-O1282)/O1281*100</f>
        <v>-42.727272727272727</v>
      </c>
      <c r="P1283" s="1724"/>
      <c r="Q1283" s="1753">
        <f>(Q1281-Q1282)/Q1281*100</f>
        <v>61.875</v>
      </c>
      <c r="R1283" s="1738">
        <f>(R1281-R1282)/R1281*100</f>
        <v>-42.727272727272727</v>
      </c>
      <c r="S1283" s="1724"/>
      <c r="T1283" s="1753">
        <f>(T1281-T1282)/T1281*100</f>
        <v>61.875</v>
      </c>
      <c r="U1283" s="1738">
        <f>(U1281-U1282)/U1281*100</f>
        <v>-42.727272727272727</v>
      </c>
      <c r="V1283" s="1724"/>
      <c r="W1283" s="1753">
        <f>(W1281-W1282)/W1281*100</f>
        <v>51.714285714285715</v>
      </c>
      <c r="X1283" s="1738">
        <f>(X1281-X1282)/X1281*100</f>
        <v>-68.269230769230774</v>
      </c>
      <c r="Y1283" s="1724"/>
      <c r="Z1283" s="1753">
        <f>(Z1281-Z1282)/Z1281*100</f>
        <v>51.714285714285715</v>
      </c>
      <c r="AA1283" s="1738">
        <f>(AA1281-AA1282)/AA1281*100</f>
        <v>-68.269230769230774</v>
      </c>
      <c r="AB1283" s="1724"/>
      <c r="AC1283" s="1753">
        <f>(AC1281-AC1282)/AC1281*100</f>
        <v>51.714285714285715</v>
      </c>
      <c r="AD1283" s="1738">
        <f>(AD1281-AD1282)/AD1281*100</f>
        <v>-68.269230769230774</v>
      </c>
      <c r="AE1283" s="1724"/>
      <c r="AF1283" s="1753">
        <f>(AF1281-AF1282)/AF1281*100</f>
        <v>51.714285714285715</v>
      </c>
      <c r="AG1283" s="1738">
        <f>(AG1281-AG1282)/AG1281*100</f>
        <v>-68.269230769230774</v>
      </c>
      <c r="AH1283" s="1724"/>
      <c r="AI1283" s="1753">
        <f>(AI1281-AI1282)/AI1281*100</f>
        <v>51.714285714285715</v>
      </c>
      <c r="AJ1283" s="1738">
        <f>(AJ1281-AJ1282)/AJ1281*100</f>
        <v>-68.269230769230774</v>
      </c>
      <c r="AK1283" s="1724"/>
      <c r="AL1283" s="1753">
        <f>(AL1281-AL1282)/AL1281*100</f>
        <v>51.714285714285715</v>
      </c>
      <c r="AM1283" s="1738">
        <f>(AM1281-AM1282)/AM1281*100</f>
        <v>-68.269230769230774</v>
      </c>
      <c r="AN1283" s="1724"/>
      <c r="AO1283" s="1753">
        <f>(AO1281-AO1282)/AO1281*100</f>
        <v>56.555269922879184</v>
      </c>
      <c r="AP1283" s="1738">
        <f>(AP1281-AP1282)/AP1281*100</f>
        <v>-68.269230769230774</v>
      </c>
      <c r="AQ1283" s="1724"/>
      <c r="AR1283" s="1753">
        <f>(AR1281-AR1282)/AR1281*100</f>
        <v>56.555269922879184</v>
      </c>
      <c r="AS1283" s="1738">
        <f>(AS1281-AS1282)/AS1281*100</f>
        <v>-68.269230769230774</v>
      </c>
      <c r="AT1283" s="1724"/>
      <c r="AU1283" s="1753">
        <f>(AU1281-AU1282)/AU1281*100</f>
        <v>56.555269922879184</v>
      </c>
      <c r="AV1283" s="1738">
        <f>(AV1281-AV1282)/AV1281*100</f>
        <v>-68.269230769230774</v>
      </c>
      <c r="AW1283" s="1724"/>
      <c r="AX1283" s="1753">
        <f>(AX1281-AX1282)/AX1281*100</f>
        <v>56.555269922879184</v>
      </c>
      <c r="AY1283" s="1738">
        <f>(AY1281-AY1282)/AY1281*100</f>
        <v>-68.269230769230774</v>
      </c>
      <c r="AZ1283" s="1724"/>
      <c r="BA1283" s="1753">
        <f>(BA1281-BA1282)/BA1281*100</f>
        <v>56.555269922879184</v>
      </c>
      <c r="BB1283" s="1738">
        <f>(BB1281-BB1282)/BB1281*100</f>
        <v>-68.269230769230774</v>
      </c>
      <c r="BC1283" s="1724"/>
      <c r="BD1283" s="1753">
        <f>(BD1281-BD1282)/BD1281*100</f>
        <v>56.555269922879184</v>
      </c>
      <c r="BE1283" s="1738">
        <f>(BE1281-BE1282)/BE1281*100</f>
        <v>-68.269230769230774</v>
      </c>
      <c r="BF1283" s="1724"/>
      <c r="BG1283" s="1753">
        <f>(BG1281-BG1282)/BG1281*100</f>
        <v>56.555269922879184</v>
      </c>
      <c r="BH1283" s="1738">
        <f>(BH1281-BH1282)/BH1281*100</f>
        <v>-68.269230769230774</v>
      </c>
      <c r="BI1283" s="1724"/>
      <c r="BJ1283" s="1753">
        <f>(BJ1281-BJ1282)/BJ1281*100</f>
        <v>56.555269922879184</v>
      </c>
      <c r="BK1283" s="1738">
        <f>(BK1281-BK1282)/BK1281*100</f>
        <v>-68.269230769230774</v>
      </c>
      <c r="BL1283" s="1724"/>
      <c r="BM1283" s="1753">
        <f>(BM1281-BM1282)/BM1281*100</f>
        <v>61.875</v>
      </c>
      <c r="BN1283" s="1738">
        <f>(BN1281-BN1282)/BN1281*100</f>
        <v>-42.727272727272727</v>
      </c>
      <c r="BO1283" s="1724"/>
      <c r="BP1283" s="1753">
        <f>(BP1281-BP1282)/BP1281*100</f>
        <v>61.875</v>
      </c>
      <c r="BQ1283" s="1738">
        <f>(BQ1281-BQ1282)/BQ1281*100</f>
        <v>-42.727272727272727</v>
      </c>
      <c r="BR1283" s="1724"/>
      <c r="BS1283" s="1753">
        <f>(BS1281-BS1282)/BS1281*100</f>
        <v>61.875</v>
      </c>
      <c r="BT1283" s="1738">
        <f>(BT1281-BT1282)/BT1281*100</f>
        <v>-42.727272727272727</v>
      </c>
      <c r="BU1283" s="1724"/>
      <c r="BV1283" s="1753">
        <f>(BV1281-BV1282)/BV1281*100</f>
        <v>61.875</v>
      </c>
      <c r="BW1283" s="1738">
        <f>(BW1281-BW1282)/BW1281*100</f>
        <v>-42.727272727272727</v>
      </c>
      <c r="BX1283" s="1724"/>
      <c r="BY1283" s="1753">
        <f>(BY1281-BY1282)/BY1281*100</f>
        <v>61.875</v>
      </c>
      <c r="BZ1283" s="1738">
        <f>(BZ1281-BZ1282)/BZ1281*100</f>
        <v>-42.727272727272727</v>
      </c>
      <c r="CA1283" s="1724"/>
    </row>
    <row r="1284" s="1620" customFormat="1" ht="21.75" customHeight="1">
      <c r="A1284" s="1725">
        <v>37</v>
      </c>
      <c r="B1284" s="1801" t="s">
        <v>822</v>
      </c>
      <c r="C1284" s="1641"/>
      <c r="D1284" s="1674"/>
      <c r="E1284" s="1788"/>
      <c r="F1284" s="1788"/>
      <c r="G1284" s="1789"/>
      <c r="H1284" s="1782"/>
      <c r="I1284" s="1783"/>
      <c r="J1284" s="1784"/>
      <c r="K1284" s="1782"/>
      <c r="L1284" s="1783"/>
      <c r="M1284" s="1784"/>
      <c r="N1284" s="1782"/>
      <c r="O1284" s="1783"/>
      <c r="P1284" s="1784"/>
      <c r="Q1284" s="1782"/>
      <c r="R1284" s="1783"/>
      <c r="S1284" s="1784"/>
      <c r="T1284" s="1782"/>
      <c r="U1284" s="1783"/>
      <c r="V1284" s="1784"/>
      <c r="W1284" s="1782"/>
      <c r="X1284" s="1783"/>
      <c r="Y1284" s="1784"/>
      <c r="Z1284" s="1782"/>
      <c r="AA1284" s="1783"/>
      <c r="AB1284" s="1784"/>
      <c r="AC1284" s="1782"/>
      <c r="AD1284" s="1783"/>
      <c r="AE1284" s="1784"/>
      <c r="AF1284" s="1782"/>
      <c r="AG1284" s="1783"/>
      <c r="AH1284" s="1784"/>
      <c r="AI1284" s="1782"/>
      <c r="AJ1284" s="1783"/>
      <c r="AK1284" s="1784"/>
      <c r="AL1284" s="1782"/>
      <c r="AM1284" s="1783"/>
      <c r="AN1284" s="1784"/>
      <c r="AO1284" s="1782"/>
      <c r="AP1284" s="1783"/>
      <c r="AQ1284" s="1784"/>
      <c r="AR1284" s="1782"/>
      <c r="AS1284" s="1783"/>
      <c r="AT1284" s="1784"/>
      <c r="AU1284" s="1782"/>
      <c r="AV1284" s="1783"/>
      <c r="AW1284" s="1784"/>
      <c r="AX1284" s="1782"/>
      <c r="AY1284" s="1783"/>
      <c r="AZ1284" s="1784"/>
      <c r="BA1284" s="1782"/>
      <c r="BB1284" s="1783"/>
      <c r="BC1284" s="1784"/>
      <c r="BD1284" s="1782"/>
      <c r="BE1284" s="1783"/>
      <c r="BF1284" s="1784"/>
      <c r="BG1284" s="1782"/>
      <c r="BH1284" s="1783"/>
      <c r="BI1284" s="1784"/>
      <c r="BJ1284" s="1782"/>
      <c r="BK1284" s="1783"/>
      <c r="BL1284" s="1784"/>
      <c r="BM1284" s="1782"/>
      <c r="BN1284" s="1783"/>
      <c r="BO1284" s="1784"/>
      <c r="BP1284" s="1782"/>
      <c r="BQ1284" s="1783"/>
      <c r="BR1284" s="1784"/>
      <c r="BS1284" s="1782"/>
      <c r="BT1284" s="1783"/>
      <c r="BU1284" s="1784"/>
      <c r="BV1284" s="1782"/>
      <c r="BW1284" s="1783"/>
      <c r="BX1284" s="1784"/>
      <c r="BY1284" s="1782"/>
      <c r="BZ1284" s="1783"/>
      <c r="CA1284" s="1784"/>
    </row>
    <row r="1285" s="1620" customFormat="1" ht="21.75" customHeight="1">
      <c r="A1285" s="1681"/>
      <c r="B1285" s="1802"/>
      <c r="C1285" s="1682"/>
      <c r="D1285" s="1728" t="s">
        <v>161</v>
      </c>
      <c r="E1285" s="1690"/>
      <c r="F1285" s="1690" t="s">
        <v>491</v>
      </c>
      <c r="G1285" s="1690">
        <v>35</v>
      </c>
      <c r="H1285" s="1699">
        <v>0.94999999999999996</v>
      </c>
      <c r="I1285" s="1702">
        <v>0.56999999999999995</v>
      </c>
      <c r="J1285" s="1694">
        <f>ROUND(SQRT(H1285^2+I1285^2)*1000/(1.73*H1295),0)</f>
        <v>18</v>
      </c>
      <c r="K1285" s="1699">
        <v>0.94999999999999996</v>
      </c>
      <c r="L1285" s="1702">
        <v>0.56999999999999995</v>
      </c>
      <c r="M1285" s="1694">
        <f>ROUND(SQRT(K1285^2+L1285^2)*1000/(1.73*K1295),0)</f>
        <v>18</v>
      </c>
      <c r="N1285" s="1699">
        <v>0.94999999999999996</v>
      </c>
      <c r="O1285" s="1702">
        <v>0.56999999999999995</v>
      </c>
      <c r="P1285" s="1694">
        <f>ROUND(SQRT(N1285^2+O1285^2)*1000/(1.73*N1295),0)</f>
        <v>18</v>
      </c>
      <c r="Q1285" s="1699">
        <v>0.94999999999999996</v>
      </c>
      <c r="R1285" s="1702">
        <v>0.56999999999999995</v>
      </c>
      <c r="S1285" s="1694">
        <f>ROUND(SQRT(Q1285^2+R1285^2)*1000/(1.73*Q1295),0)</f>
        <v>18</v>
      </c>
      <c r="T1285" s="1699">
        <v>0.94999999999999996</v>
      </c>
      <c r="U1285" s="1702">
        <v>0.56999999999999995</v>
      </c>
      <c r="V1285" s="1694">
        <f>ROUND(SQRT(T1285^2+U1285^2)*1000/(1.73*T1295),0)</f>
        <v>18</v>
      </c>
      <c r="W1285" s="1699">
        <v>0.95999999999999996</v>
      </c>
      <c r="X1285" s="1702">
        <v>0.56000000000000005</v>
      </c>
      <c r="Y1285" s="1694">
        <f>ROUND(SQRT(W1285^2+X1285^2)*1000/(1.73*W1295),0)</f>
        <v>18</v>
      </c>
      <c r="Z1285" s="1699">
        <v>0.95999999999999996</v>
      </c>
      <c r="AA1285" s="1702">
        <v>0.56000000000000005</v>
      </c>
      <c r="AB1285" s="1694">
        <f>ROUND(SQRT(Z1285^2+AA1285^2)*1000/(1.73*Z1295),0)</f>
        <v>18</v>
      </c>
      <c r="AC1285" s="1699">
        <v>0.95999999999999996</v>
      </c>
      <c r="AD1285" s="1702">
        <v>0.56000000000000005</v>
      </c>
      <c r="AE1285" s="1694">
        <f>ROUND(SQRT(AC1285^2+AD1285^2)*1000/(1.73*AC1295),0)</f>
        <v>18</v>
      </c>
      <c r="AF1285" s="1699">
        <v>0.95999999999999996</v>
      </c>
      <c r="AG1285" s="1702">
        <v>0.56000000000000005</v>
      </c>
      <c r="AH1285" s="1694">
        <f>ROUND(SQRT(AF1285^2+AG1285^2)*1000/(1.73*AF1295),0)</f>
        <v>18</v>
      </c>
      <c r="AI1285" s="1699">
        <v>0.95999999999999996</v>
      </c>
      <c r="AJ1285" s="1702">
        <v>0.56000000000000005</v>
      </c>
      <c r="AK1285" s="1694">
        <f>ROUND(SQRT(AI1285^2+AJ1285^2)*1000/(1.73*AI1295),0)</f>
        <v>18</v>
      </c>
      <c r="AL1285" s="1699">
        <v>0.95999999999999996</v>
      </c>
      <c r="AM1285" s="1702">
        <v>0.56000000000000005</v>
      </c>
      <c r="AN1285" s="1694">
        <f>ROUND(SQRT(AL1285^2+AM1285^2)*1000/(1.73*AL1295),0)</f>
        <v>18</v>
      </c>
      <c r="AO1285" s="1699">
        <v>0.96999999999999997</v>
      </c>
      <c r="AP1285" s="1702">
        <v>0.56999999999999995</v>
      </c>
      <c r="AQ1285" s="1694">
        <f>ROUND(SQRT(AO1285^2+AP1285^2)*1000/(1.73*AO1295),0)</f>
        <v>19</v>
      </c>
      <c r="AR1285" s="1699">
        <v>0.96999999999999997</v>
      </c>
      <c r="AS1285" s="1702">
        <v>0.56999999999999995</v>
      </c>
      <c r="AT1285" s="1694">
        <f>ROUND(SQRT(AR1285^2+AS1285^2)*1000/(1.73*AR1295),0)</f>
        <v>19</v>
      </c>
      <c r="AU1285" s="1699">
        <v>0.96999999999999997</v>
      </c>
      <c r="AV1285" s="1702">
        <v>0.56999999999999995</v>
      </c>
      <c r="AW1285" s="1694">
        <f>ROUND(SQRT(AU1285^2+AV1285^2)*1000/(1.73*AU1295),0)</f>
        <v>19</v>
      </c>
      <c r="AX1285" s="1699">
        <v>0.96999999999999997</v>
      </c>
      <c r="AY1285" s="1702">
        <v>0.56999999999999995</v>
      </c>
      <c r="AZ1285" s="1694">
        <f>ROUND(SQRT(AX1285^2+AY1285^2)*1000/(1.73*AX1295),0)</f>
        <v>19</v>
      </c>
      <c r="BA1285" s="1699">
        <v>0.96999999999999997</v>
      </c>
      <c r="BB1285" s="1702">
        <v>0.56999999999999995</v>
      </c>
      <c r="BC1285" s="1694">
        <f>ROUND(SQRT(BA1285^2+BB1285^2)*1000/(1.73*BA1295),0)</f>
        <v>19</v>
      </c>
      <c r="BD1285" s="1699">
        <v>0.96999999999999997</v>
      </c>
      <c r="BE1285" s="1702">
        <v>0.56999999999999995</v>
      </c>
      <c r="BF1285" s="1694">
        <f>ROUND(SQRT(BD1285^2+BE1285^2)*1000/(1.73*BD1295),0)</f>
        <v>19</v>
      </c>
      <c r="BG1285" s="1699">
        <v>0.96999999999999997</v>
      </c>
      <c r="BH1285" s="1702">
        <v>0.56999999999999995</v>
      </c>
      <c r="BI1285" s="1694">
        <f>ROUND(SQRT(BG1285^2+BH1285^2)*1000/(1.73*BG1295),0)</f>
        <v>19</v>
      </c>
      <c r="BJ1285" s="1699">
        <v>0.96999999999999997</v>
      </c>
      <c r="BK1285" s="1702">
        <v>0.56999999999999995</v>
      </c>
      <c r="BL1285" s="1694">
        <f>ROUND(SQRT(BJ1285^2+BK1285^2)*1000/(1.73*BJ1295),0)</f>
        <v>19</v>
      </c>
      <c r="BM1285" s="1699">
        <v>0.94999999999999996</v>
      </c>
      <c r="BN1285" s="1702">
        <v>0.56999999999999995</v>
      </c>
      <c r="BO1285" s="1694">
        <f>ROUND(SQRT(BM1285^2+BN1285^2)*1000/(1.73*BM1295),0)</f>
        <v>18</v>
      </c>
      <c r="BP1285" s="1699">
        <v>0.94999999999999996</v>
      </c>
      <c r="BQ1285" s="1702">
        <v>0.56999999999999995</v>
      </c>
      <c r="BR1285" s="1694">
        <f>ROUND(SQRT(BP1285^2+BQ1285^2)*1000/(1.73*BP1295),0)</f>
        <v>18</v>
      </c>
      <c r="BS1285" s="1699">
        <v>0.94999999999999996</v>
      </c>
      <c r="BT1285" s="1702">
        <v>0.56999999999999995</v>
      </c>
      <c r="BU1285" s="1694">
        <f>ROUND(SQRT(BS1285^2+BT1285^2)*1000/(1.73*BS1295),0)</f>
        <v>18</v>
      </c>
      <c r="BV1285" s="1699">
        <v>0.94999999999999996</v>
      </c>
      <c r="BW1285" s="1702">
        <v>0.56999999999999995</v>
      </c>
      <c r="BX1285" s="1694">
        <f>ROUND(SQRT(BV1285^2+BW1285^2)*1000/(1.73*BV1295),0)</f>
        <v>18</v>
      </c>
      <c r="BY1285" s="1699">
        <v>0.94999999999999996</v>
      </c>
      <c r="BZ1285" s="1702">
        <v>0.56999999999999995</v>
      </c>
      <c r="CA1285" s="1694">
        <f>ROUND(SQRT(BY1285^2+BZ1285^2)*1000/(1.73*BY1295),0)</f>
        <v>18</v>
      </c>
    </row>
    <row r="1286" s="1620" customFormat="1" ht="21.75" customHeight="1">
      <c r="A1286" s="1681"/>
      <c r="B1286" s="1622"/>
      <c r="C1286" s="1682"/>
      <c r="D1286" s="1689"/>
      <c r="E1286" s="1690"/>
      <c r="F1286" s="1690" t="s">
        <v>493</v>
      </c>
      <c r="G1286" s="1690">
        <v>10</v>
      </c>
      <c r="H1286" s="1633">
        <v>0.93999999999999995</v>
      </c>
      <c r="I1286" s="1702">
        <v>0.55000000000000004</v>
      </c>
      <c r="J1286" s="1694">
        <f>ROUND(SQRT(H1286^2+I1286^2)*1000/(1.73*H1297),0)</f>
        <v>63</v>
      </c>
      <c r="K1286" s="1633">
        <v>0.93999999999999995</v>
      </c>
      <c r="L1286" s="1702">
        <v>0.55000000000000004</v>
      </c>
      <c r="M1286" s="1694">
        <f>ROUND(SQRT(K1286^2+L1286^2)*1000/(1.73*K1297),0)</f>
        <v>63</v>
      </c>
      <c r="N1286" s="1633">
        <v>0.93999999999999995</v>
      </c>
      <c r="O1286" s="1702">
        <v>0.55000000000000004</v>
      </c>
      <c r="P1286" s="1694">
        <f>ROUND(SQRT(N1286^2+O1286^2)*1000/(1.73*N1297),0)</f>
        <v>63</v>
      </c>
      <c r="Q1286" s="1633">
        <v>0.93999999999999995</v>
      </c>
      <c r="R1286" s="1702">
        <v>0.55000000000000004</v>
      </c>
      <c r="S1286" s="1694">
        <f>ROUND(SQRT(Q1286^2+R1286^2)*1000/(1.73*Q1297),0)</f>
        <v>63</v>
      </c>
      <c r="T1286" s="1633">
        <v>0.93999999999999995</v>
      </c>
      <c r="U1286" s="1702">
        <v>0.55000000000000004</v>
      </c>
      <c r="V1286" s="1694">
        <f>ROUND(SQRT(T1286^2+U1286^2)*1000/(1.73*T1297),0)</f>
        <v>63</v>
      </c>
      <c r="W1286" s="1633">
        <v>0.95999999999999996</v>
      </c>
      <c r="X1286" s="1702">
        <v>0.54000000000000004</v>
      </c>
      <c r="Y1286" s="1694">
        <f>ROUND(SQRT(W1286^2+X1286^2)*1000/(1.73*W1297),0)</f>
        <v>64</v>
      </c>
      <c r="Z1286" s="1633">
        <v>0.95999999999999996</v>
      </c>
      <c r="AA1286" s="1702">
        <v>0.54000000000000004</v>
      </c>
      <c r="AB1286" s="1694">
        <f>ROUND(SQRT(Z1286^2+AA1286^2)*1000/(1.73*Z1297),0)</f>
        <v>64</v>
      </c>
      <c r="AC1286" s="1633">
        <v>0.95999999999999996</v>
      </c>
      <c r="AD1286" s="1702">
        <v>0.54000000000000004</v>
      </c>
      <c r="AE1286" s="1694">
        <f>ROUND(SQRT(AC1286^2+AD1286^2)*1000/(1.73*AC1297),0)</f>
        <v>64</v>
      </c>
      <c r="AF1286" s="1633">
        <v>0.95999999999999996</v>
      </c>
      <c r="AG1286" s="1702">
        <v>0.54000000000000004</v>
      </c>
      <c r="AH1286" s="1694">
        <f>ROUND(SQRT(AF1286^2+AG1286^2)*1000/(1.73*AF1297),0)</f>
        <v>64</v>
      </c>
      <c r="AI1286" s="1633">
        <v>0.95999999999999996</v>
      </c>
      <c r="AJ1286" s="1702">
        <v>0.54000000000000004</v>
      </c>
      <c r="AK1286" s="1694">
        <f>ROUND(SQRT(AI1286^2+AJ1286^2)*1000/(1.73*AI1297),0)</f>
        <v>64</v>
      </c>
      <c r="AL1286" s="1633">
        <v>0.95999999999999996</v>
      </c>
      <c r="AM1286" s="1702">
        <v>0.54000000000000004</v>
      </c>
      <c r="AN1286" s="1694">
        <f>ROUND(SQRT(AL1286^2+AM1286^2)*1000/(1.73*AL1297),0)</f>
        <v>64</v>
      </c>
      <c r="AO1286" s="1633">
        <v>0.95999999999999996</v>
      </c>
      <c r="AP1286" s="1702">
        <v>0.54000000000000004</v>
      </c>
      <c r="AQ1286" s="1694">
        <f>ROUND(SQRT(AO1286^2+AP1286^2)*1000/(1.73*AO1297),0)</f>
        <v>64</v>
      </c>
      <c r="AR1286" s="1633">
        <v>0.95999999999999996</v>
      </c>
      <c r="AS1286" s="1702">
        <v>0.54000000000000004</v>
      </c>
      <c r="AT1286" s="1694">
        <f>ROUND(SQRT(AR1286^2+AS1286^2)*1000/(1.73*AR1297),0)</f>
        <v>64</v>
      </c>
      <c r="AU1286" s="1633">
        <v>0.95999999999999996</v>
      </c>
      <c r="AV1286" s="1702">
        <v>0.54000000000000004</v>
      </c>
      <c r="AW1286" s="1694">
        <f>ROUND(SQRT(AU1286^2+AV1286^2)*1000/(1.73*AU1297),0)</f>
        <v>64</v>
      </c>
      <c r="AX1286" s="1633">
        <v>0.95999999999999996</v>
      </c>
      <c r="AY1286" s="1702">
        <v>0.54000000000000004</v>
      </c>
      <c r="AZ1286" s="1694">
        <f>ROUND(SQRT(AX1286^2+AY1286^2)*1000/(1.73*AX1297),0)</f>
        <v>64</v>
      </c>
      <c r="BA1286" s="1633">
        <v>0.95999999999999996</v>
      </c>
      <c r="BB1286" s="1702">
        <v>0.54000000000000004</v>
      </c>
      <c r="BC1286" s="1694">
        <f>ROUND(SQRT(BA1286^2+BB1286^2)*1000/(1.73*BA1297),0)</f>
        <v>64</v>
      </c>
      <c r="BD1286" s="1633">
        <v>0.95999999999999996</v>
      </c>
      <c r="BE1286" s="1702">
        <v>0.54000000000000004</v>
      </c>
      <c r="BF1286" s="1694">
        <f>ROUND(SQRT(BD1286^2+BE1286^2)*1000/(1.73*BD1297),0)</f>
        <v>64</v>
      </c>
      <c r="BG1286" s="1633">
        <v>0.95999999999999996</v>
      </c>
      <c r="BH1286" s="1702">
        <v>0.54000000000000004</v>
      </c>
      <c r="BI1286" s="1694">
        <f>ROUND(SQRT(BG1286^2+BH1286^2)*1000/(1.73*BG1297),0)</f>
        <v>64</v>
      </c>
      <c r="BJ1286" s="1633">
        <v>0.95999999999999996</v>
      </c>
      <c r="BK1286" s="1702">
        <v>0.54000000000000004</v>
      </c>
      <c r="BL1286" s="1694">
        <f>ROUND(SQRT(BJ1286^2+BK1286^2)*1000/(1.73*BJ1297),0)</f>
        <v>64</v>
      </c>
      <c r="BM1286" s="1633">
        <v>0.93999999999999995</v>
      </c>
      <c r="BN1286" s="1702">
        <v>0.55000000000000004</v>
      </c>
      <c r="BO1286" s="1694">
        <f>ROUND(SQRT(BM1286^2+BN1286^2)*1000/(1.73*BM1297),0)</f>
        <v>63</v>
      </c>
      <c r="BP1286" s="1633">
        <v>0.93999999999999995</v>
      </c>
      <c r="BQ1286" s="1702">
        <v>0.55000000000000004</v>
      </c>
      <c r="BR1286" s="1694">
        <f>ROUND(SQRT(BP1286^2+BQ1286^2)*1000/(1.73*BP1297),0)</f>
        <v>63</v>
      </c>
      <c r="BS1286" s="1633">
        <v>0.93999999999999995</v>
      </c>
      <c r="BT1286" s="1702">
        <v>0.55000000000000004</v>
      </c>
      <c r="BU1286" s="1694">
        <f>ROUND(SQRT(BS1286^2+BT1286^2)*1000/(1.73*BS1297),0)</f>
        <v>63</v>
      </c>
      <c r="BV1286" s="1633">
        <v>0.93999999999999995</v>
      </c>
      <c r="BW1286" s="1702">
        <v>0.55000000000000004</v>
      </c>
      <c r="BX1286" s="1694">
        <f>ROUND(SQRT(BV1286^2+BW1286^2)*1000/(1.73*BV1297),0)</f>
        <v>63</v>
      </c>
      <c r="BY1286" s="1633">
        <v>0.93999999999999995</v>
      </c>
      <c r="BZ1286" s="1702">
        <v>0.55000000000000004</v>
      </c>
      <c r="CA1286" s="1694">
        <f>ROUND(SQRT(BY1286^2+BZ1286^2)*1000/(1.73*BY1297),0)</f>
        <v>63</v>
      </c>
    </row>
    <row r="1287" s="1620" customFormat="1" ht="21.75" customHeight="1">
      <c r="A1287" s="1681"/>
      <c r="B1287" s="1622"/>
      <c r="C1287" s="1682"/>
      <c r="D1287" s="1689"/>
      <c r="E1287" s="1690"/>
      <c r="F1287" s="1690" t="s">
        <v>494</v>
      </c>
      <c r="G1287" s="1690" t="s">
        <v>495</v>
      </c>
      <c r="H1287" s="1695"/>
      <c r="I1287" s="1696"/>
      <c r="J1287" s="1697"/>
      <c r="K1287" s="1695"/>
      <c r="L1287" s="1696"/>
      <c r="M1287" s="1697"/>
      <c r="N1287" s="1695"/>
      <c r="O1287" s="1696"/>
      <c r="P1287" s="1697"/>
      <c r="Q1287" s="1695"/>
      <c r="R1287" s="1696"/>
      <c r="S1287" s="1697"/>
      <c r="T1287" s="1695"/>
      <c r="U1287" s="1696"/>
      <c r="V1287" s="1697"/>
      <c r="W1287" s="1695"/>
      <c r="X1287" s="1696"/>
      <c r="Y1287" s="1697"/>
      <c r="Z1287" s="1695"/>
      <c r="AA1287" s="1696"/>
      <c r="AB1287" s="1697"/>
      <c r="AC1287" s="1695"/>
      <c r="AD1287" s="1696"/>
      <c r="AE1287" s="1697"/>
      <c r="AF1287" s="1695"/>
      <c r="AG1287" s="1696"/>
      <c r="AH1287" s="1697"/>
      <c r="AI1287" s="1695"/>
      <c r="AJ1287" s="1696"/>
      <c r="AK1287" s="1697"/>
      <c r="AL1287" s="1695"/>
      <c r="AM1287" s="1696"/>
      <c r="AN1287" s="1697"/>
      <c r="AO1287" s="1695"/>
      <c r="AP1287" s="1696"/>
      <c r="AQ1287" s="1697"/>
      <c r="AR1287" s="1695"/>
      <c r="AS1287" s="1696"/>
      <c r="AT1287" s="1697"/>
      <c r="AU1287" s="1695"/>
      <c r="AV1287" s="1696"/>
      <c r="AW1287" s="1697"/>
      <c r="AX1287" s="1695"/>
      <c r="AY1287" s="1696"/>
      <c r="AZ1287" s="1697"/>
      <c r="BA1287" s="1695"/>
      <c r="BB1287" s="1696"/>
      <c r="BC1287" s="1697"/>
      <c r="BD1287" s="1695"/>
      <c r="BE1287" s="1696"/>
      <c r="BF1287" s="1697"/>
      <c r="BG1287" s="1695"/>
      <c r="BH1287" s="1696"/>
      <c r="BI1287" s="1697"/>
      <c r="BJ1287" s="1695"/>
      <c r="BK1287" s="1696"/>
      <c r="BL1287" s="1697"/>
      <c r="BM1287" s="1695"/>
      <c r="BN1287" s="1696"/>
      <c r="BO1287" s="1697"/>
      <c r="BP1287" s="1695"/>
      <c r="BQ1287" s="1696"/>
      <c r="BR1287" s="1697"/>
      <c r="BS1287" s="1695"/>
      <c r="BT1287" s="1696"/>
      <c r="BU1287" s="1697"/>
      <c r="BV1287" s="1695"/>
      <c r="BW1287" s="1696"/>
      <c r="BX1287" s="1697"/>
      <c r="BY1287" s="1695"/>
      <c r="BZ1287" s="1696"/>
      <c r="CA1287" s="1697"/>
    </row>
    <row r="1288" s="1620" customFormat="1" ht="21.75" customHeight="1">
      <c r="A1288" s="1681"/>
      <c r="B1288" s="1622"/>
      <c r="C1288" s="1682"/>
      <c r="D1288" s="1689"/>
      <c r="E1288" s="1690"/>
      <c r="F1288" s="1690" t="s">
        <v>496</v>
      </c>
      <c r="G1288" s="1690" t="s">
        <v>495</v>
      </c>
      <c r="H1288" s="1695"/>
      <c r="I1288" s="1696"/>
      <c r="J1288" s="1697"/>
      <c r="K1288" s="1695"/>
      <c r="L1288" s="1696"/>
      <c r="M1288" s="1697"/>
      <c r="N1288" s="1695"/>
      <c r="O1288" s="1696"/>
      <c r="P1288" s="1697"/>
      <c r="Q1288" s="1695"/>
      <c r="R1288" s="1696"/>
      <c r="S1288" s="1697"/>
      <c r="T1288" s="1695"/>
      <c r="U1288" s="1696"/>
      <c r="V1288" s="1697"/>
      <c r="W1288" s="1695"/>
      <c r="X1288" s="1696"/>
      <c r="Y1288" s="1697"/>
      <c r="Z1288" s="1695"/>
      <c r="AA1288" s="1696"/>
      <c r="AB1288" s="1697"/>
      <c r="AC1288" s="1695"/>
      <c r="AD1288" s="1696"/>
      <c r="AE1288" s="1697"/>
      <c r="AF1288" s="1695"/>
      <c r="AG1288" s="1696"/>
      <c r="AH1288" s="1697"/>
      <c r="AI1288" s="1695"/>
      <c r="AJ1288" s="1696"/>
      <c r="AK1288" s="1697"/>
      <c r="AL1288" s="1695"/>
      <c r="AM1288" s="1696"/>
      <c r="AN1288" s="1697"/>
      <c r="AO1288" s="1695"/>
      <c r="AP1288" s="1696"/>
      <c r="AQ1288" s="1697"/>
      <c r="AR1288" s="1695"/>
      <c r="AS1288" s="1696"/>
      <c r="AT1288" s="1697"/>
      <c r="AU1288" s="1695"/>
      <c r="AV1288" s="1696"/>
      <c r="AW1288" s="1697"/>
      <c r="AX1288" s="1695"/>
      <c r="AY1288" s="1696"/>
      <c r="AZ1288" s="1697"/>
      <c r="BA1288" s="1695"/>
      <c r="BB1288" s="1696"/>
      <c r="BC1288" s="1697"/>
      <c r="BD1288" s="1695"/>
      <c r="BE1288" s="1696"/>
      <c r="BF1288" s="1697"/>
      <c r="BG1288" s="1695"/>
      <c r="BH1288" s="1696"/>
      <c r="BI1288" s="1697"/>
      <c r="BJ1288" s="1695"/>
      <c r="BK1288" s="1696"/>
      <c r="BL1288" s="1697"/>
      <c r="BM1288" s="1695"/>
      <c r="BN1288" s="1696"/>
      <c r="BO1288" s="1697"/>
      <c r="BP1288" s="1695"/>
      <c r="BQ1288" s="1696"/>
      <c r="BR1288" s="1697"/>
      <c r="BS1288" s="1695"/>
      <c r="BT1288" s="1696"/>
      <c r="BU1288" s="1697"/>
      <c r="BV1288" s="1695"/>
      <c r="BW1288" s="1696"/>
      <c r="BX1288" s="1697"/>
      <c r="BY1288" s="1695"/>
      <c r="BZ1288" s="1696"/>
      <c r="CA1288" s="1697"/>
    </row>
    <row r="1289" s="1620" customFormat="1" ht="21.75" customHeight="1">
      <c r="A1289" s="1681"/>
      <c r="B1289" s="1622"/>
      <c r="C1289" s="1682"/>
      <c r="D1289" s="1689" t="s">
        <v>116</v>
      </c>
      <c r="E1289" s="1690"/>
      <c r="F1289" s="1690" t="s">
        <v>491</v>
      </c>
      <c r="G1289" s="1690">
        <v>35</v>
      </c>
      <c r="H1289" s="1699">
        <v>0.13</v>
      </c>
      <c r="I1289" s="1702">
        <v>0.0032000000000000002</v>
      </c>
      <c r="J1289" s="1694">
        <f>ROUND(SQRT(H1289^2+I1289^2)*1000/(1.73*H1296),0)</f>
        <v>2</v>
      </c>
      <c r="K1289" s="1699">
        <v>0.13</v>
      </c>
      <c r="L1289" s="1702">
        <v>0.0032000000000000002</v>
      </c>
      <c r="M1289" s="1694">
        <f>ROUND(SQRT(K1289^2+L1289^2)*1000/(1.73*K1296),0)</f>
        <v>2</v>
      </c>
      <c r="N1289" s="1699">
        <v>0.13</v>
      </c>
      <c r="O1289" s="1702">
        <v>0.0032000000000000002</v>
      </c>
      <c r="P1289" s="1694">
        <f>ROUND(SQRT(N1289^2+O1289^2)*1000/(1.73*N1296),0)</f>
        <v>2</v>
      </c>
      <c r="Q1289" s="1699">
        <v>0.13</v>
      </c>
      <c r="R1289" s="1702">
        <v>0.0032000000000000002</v>
      </c>
      <c r="S1289" s="1694">
        <f>ROUND(SQRT(Q1289^2+R1289^2)*1000/(1.73*Q1296),0)</f>
        <v>2</v>
      </c>
      <c r="T1289" s="1699">
        <v>0.13</v>
      </c>
      <c r="U1289" s="1702">
        <v>0.0032000000000000002</v>
      </c>
      <c r="V1289" s="1694">
        <f>ROUND(SQRT(T1289^2+U1289^2)*1000/(1.73*T1296),0)</f>
        <v>2</v>
      </c>
      <c r="W1289" s="1699">
        <v>0.17000000000000001</v>
      </c>
      <c r="X1289" s="1702">
        <v>0.017999999999999999</v>
      </c>
      <c r="Y1289" s="1694">
        <f>ROUND(SQRT(W1289^2+X1289^2)*1000/(1.73*W1296),0)</f>
        <v>3</v>
      </c>
      <c r="Z1289" s="1699">
        <v>0.17000000000000001</v>
      </c>
      <c r="AA1289" s="1702">
        <v>0.017999999999999999</v>
      </c>
      <c r="AB1289" s="1694">
        <f>ROUND(SQRT(Z1289^2+AA1289^2)*1000/(1.73*Z1296),0)</f>
        <v>3</v>
      </c>
      <c r="AC1289" s="1699">
        <v>0.17000000000000001</v>
      </c>
      <c r="AD1289" s="1702">
        <v>0.017999999999999999</v>
      </c>
      <c r="AE1289" s="1694">
        <f>ROUND(SQRT(AC1289^2+AD1289^2)*1000/(1.73*AC1296),0)</f>
        <v>3</v>
      </c>
      <c r="AF1289" s="1699">
        <v>0.17000000000000001</v>
      </c>
      <c r="AG1289" s="1702">
        <v>0.017999999999999999</v>
      </c>
      <c r="AH1289" s="1694">
        <f>ROUND(SQRT(AF1289^2+AG1289^2)*1000/(1.73*AF1296),0)</f>
        <v>3</v>
      </c>
      <c r="AI1289" s="1699">
        <v>0.17000000000000001</v>
      </c>
      <c r="AJ1289" s="1702">
        <v>0.017999999999999999</v>
      </c>
      <c r="AK1289" s="1694">
        <f>ROUND(SQRT(AI1289^2+AJ1289^2)*1000/(1.73*AI1296),0)</f>
        <v>3</v>
      </c>
      <c r="AL1289" s="1699">
        <v>0.17000000000000001</v>
      </c>
      <c r="AM1289" s="1702">
        <v>0.017999999999999999</v>
      </c>
      <c r="AN1289" s="1694">
        <f>ROUND(SQRT(AL1289^2+AM1289^2)*1000/(1.73*AL1296),0)</f>
        <v>3</v>
      </c>
      <c r="AO1289" s="1699">
        <v>0.17999999999999999</v>
      </c>
      <c r="AP1289" s="1702">
        <v>0.029999999999999999</v>
      </c>
      <c r="AQ1289" s="1694">
        <f>ROUND(SQRT(AO1289^2+AP1289^2)*1000/(1.73*AO1296),0)</f>
        <v>3</v>
      </c>
      <c r="AR1289" s="1699">
        <v>0.17999999999999999</v>
      </c>
      <c r="AS1289" s="1702">
        <v>0.029999999999999999</v>
      </c>
      <c r="AT1289" s="1694">
        <f>ROUND(SQRT(AR1289^2+AS1289^2)*1000/(1.73*AR1296),0)</f>
        <v>3</v>
      </c>
      <c r="AU1289" s="1699">
        <v>0.17999999999999999</v>
      </c>
      <c r="AV1289" s="1702">
        <v>0.029999999999999999</v>
      </c>
      <c r="AW1289" s="1694">
        <f>ROUND(SQRT(AU1289^2+AV1289^2)*1000/(1.73*AU1296),0)</f>
        <v>3</v>
      </c>
      <c r="AX1289" s="1699">
        <v>0.17999999999999999</v>
      </c>
      <c r="AY1289" s="1702">
        <v>0.029999999999999999</v>
      </c>
      <c r="AZ1289" s="1694">
        <f>ROUND(SQRT(AX1289^2+AY1289^2)*1000/(1.73*AX1296),0)</f>
        <v>3</v>
      </c>
      <c r="BA1289" s="1699">
        <v>0.17999999999999999</v>
      </c>
      <c r="BB1289" s="1702">
        <v>0.029999999999999999</v>
      </c>
      <c r="BC1289" s="1694">
        <f>ROUND(SQRT(BA1289^2+BB1289^2)*1000/(1.73*BA1296),0)</f>
        <v>3</v>
      </c>
      <c r="BD1289" s="1699">
        <v>0.17999999999999999</v>
      </c>
      <c r="BE1289" s="1702">
        <v>0.029999999999999999</v>
      </c>
      <c r="BF1289" s="1694">
        <f>ROUND(SQRT(BD1289^2+BE1289^2)*1000/(1.73*BD1296),0)</f>
        <v>3</v>
      </c>
      <c r="BG1289" s="1699">
        <v>0.17999999999999999</v>
      </c>
      <c r="BH1289" s="1702">
        <v>0.029999999999999999</v>
      </c>
      <c r="BI1289" s="1694">
        <f>ROUND(SQRT(BG1289^2+BH1289^2)*1000/(1.73*BG1296),0)</f>
        <v>3</v>
      </c>
      <c r="BJ1289" s="1699">
        <v>0.17999999999999999</v>
      </c>
      <c r="BK1289" s="1702">
        <v>0.029999999999999999</v>
      </c>
      <c r="BL1289" s="1694">
        <f>ROUND(SQRT(BJ1289^2+BK1289^2)*1000/(1.73*BJ1296),0)</f>
        <v>3</v>
      </c>
      <c r="BM1289" s="1699">
        <v>0.13</v>
      </c>
      <c r="BN1289" s="1702">
        <v>0.0032000000000000002</v>
      </c>
      <c r="BO1289" s="1694">
        <f>ROUND(SQRT(BM1289^2+BN1289^2)*1000/(1.73*BM1296),0)</f>
        <v>2</v>
      </c>
      <c r="BP1289" s="1699">
        <v>0.13</v>
      </c>
      <c r="BQ1289" s="1702">
        <v>0.0032000000000000002</v>
      </c>
      <c r="BR1289" s="1694">
        <f>ROUND(SQRT(BP1289^2+BQ1289^2)*1000/(1.73*BP1296),0)</f>
        <v>2</v>
      </c>
      <c r="BS1289" s="1699">
        <v>0.13</v>
      </c>
      <c r="BT1289" s="1702">
        <v>0.0032000000000000002</v>
      </c>
      <c r="BU1289" s="1694">
        <f>ROUND(SQRT(BS1289^2+BT1289^2)*1000/(1.73*BS1296),0)</f>
        <v>2</v>
      </c>
      <c r="BV1289" s="1699">
        <v>0.13</v>
      </c>
      <c r="BW1289" s="1702">
        <v>0.0032000000000000002</v>
      </c>
      <c r="BX1289" s="1694">
        <f>ROUND(SQRT(BV1289^2+BW1289^2)*1000/(1.73*BV1296),0)</f>
        <v>2</v>
      </c>
      <c r="BY1289" s="1699">
        <v>0.13</v>
      </c>
      <c r="BZ1289" s="1702">
        <v>0.0032000000000000002</v>
      </c>
      <c r="CA1289" s="1694">
        <f>ROUND(SQRT(BY1289^2+BZ1289^2)*1000/(1.73*BY1296),0)</f>
        <v>2</v>
      </c>
    </row>
    <row r="1290" s="1620" customFormat="1" ht="21.75" customHeight="1">
      <c r="A1290" s="1681"/>
      <c r="B1290" s="1622"/>
      <c r="C1290" s="1682"/>
      <c r="D1290" s="1689"/>
      <c r="E1290" s="1690"/>
      <c r="F1290" s="1690" t="s">
        <v>493</v>
      </c>
      <c r="G1290" s="1690">
        <v>10</v>
      </c>
      <c r="H1290" s="1699">
        <v>0.13</v>
      </c>
      <c r="I1290" s="1702">
        <v>0.019</v>
      </c>
      <c r="J1290" s="1694">
        <f>ROUND(SQRT(H1290^2+I1290^2)*1000/(1.73*H1298),0)</f>
        <v>8</v>
      </c>
      <c r="K1290" s="1699">
        <v>0.13</v>
      </c>
      <c r="L1290" s="1702">
        <v>0.019</v>
      </c>
      <c r="M1290" s="1694">
        <f>ROUND(SQRT(K1290^2+L1290^2)*1000/(1.73*K1298),0)</f>
        <v>8</v>
      </c>
      <c r="N1290" s="1699">
        <v>0.13</v>
      </c>
      <c r="O1290" s="1702">
        <v>0.019</v>
      </c>
      <c r="P1290" s="1694">
        <f>ROUND(SQRT(N1290^2+O1290^2)*1000/(1.73*N1298),0)</f>
        <v>8</v>
      </c>
      <c r="Q1290" s="1699">
        <v>0.13</v>
      </c>
      <c r="R1290" s="1702">
        <v>0.019</v>
      </c>
      <c r="S1290" s="1694">
        <f>ROUND(SQRT(Q1290^2+R1290^2)*1000/(1.73*Q1298),0)</f>
        <v>8</v>
      </c>
      <c r="T1290" s="1699">
        <v>0.13</v>
      </c>
      <c r="U1290" s="1702">
        <v>0.019</v>
      </c>
      <c r="V1290" s="1694">
        <f>ROUND(SQRT(T1290^2+U1290^2)*1000/(1.73*T1298),0)</f>
        <v>8</v>
      </c>
      <c r="W1290" s="1699">
        <v>0.16</v>
      </c>
      <c r="X1290" s="1702">
        <v>0.00069999999999999999</v>
      </c>
      <c r="Y1290" s="1694">
        <f>ROUND(SQRT(W1290^2+X1290^2)*1000/(1.73*W1298),0)</f>
        <v>9</v>
      </c>
      <c r="Z1290" s="1699">
        <v>0.16</v>
      </c>
      <c r="AA1290" s="1702">
        <v>0.00069999999999999999</v>
      </c>
      <c r="AB1290" s="1694">
        <f>ROUND(SQRT(Z1290^2+AA1290^2)*1000/(1.73*Z1298),0)</f>
        <v>9</v>
      </c>
      <c r="AC1290" s="1699">
        <v>0.16</v>
      </c>
      <c r="AD1290" s="1702">
        <v>0.00069999999999999999</v>
      </c>
      <c r="AE1290" s="1694">
        <f>ROUND(SQRT(AC1290^2+AD1290^2)*1000/(1.73*AC1298),0)</f>
        <v>9</v>
      </c>
      <c r="AF1290" s="1699">
        <v>0.16</v>
      </c>
      <c r="AG1290" s="1702">
        <v>0.00069999999999999999</v>
      </c>
      <c r="AH1290" s="1694">
        <f>ROUND(SQRT(AF1290^2+AG1290^2)*1000/(1.73*AF1298),0)</f>
        <v>9</v>
      </c>
      <c r="AI1290" s="1699">
        <v>0.16</v>
      </c>
      <c r="AJ1290" s="1702">
        <v>0.00069999999999999999</v>
      </c>
      <c r="AK1290" s="1694">
        <f>ROUND(SQRT(AI1290^2+AJ1290^2)*1000/(1.73*AI1298),0)</f>
        <v>9</v>
      </c>
      <c r="AL1290" s="1699">
        <v>0.16</v>
      </c>
      <c r="AM1290" s="1702">
        <v>0.00069999999999999999</v>
      </c>
      <c r="AN1290" s="1694">
        <f>ROUND(SQRT(AL1290^2+AM1290^2)*1000/(1.73*AL1298),0)</f>
        <v>9</v>
      </c>
      <c r="AO1290" s="1699">
        <v>0.17999999999999999</v>
      </c>
      <c r="AP1290" s="1702">
        <v>0.016</v>
      </c>
      <c r="AQ1290" s="1694">
        <f>ROUND(SQRT(AO1290^2+AP1290^2)*1000/(1.73*AO1298),0)</f>
        <v>10</v>
      </c>
      <c r="AR1290" s="1699">
        <v>0.17999999999999999</v>
      </c>
      <c r="AS1290" s="1702">
        <v>0.016</v>
      </c>
      <c r="AT1290" s="1694">
        <f>ROUND(SQRT(AR1290^2+AS1290^2)*1000/(1.73*AR1298),0)</f>
        <v>10</v>
      </c>
      <c r="AU1290" s="1699">
        <v>0.17999999999999999</v>
      </c>
      <c r="AV1290" s="1702">
        <v>0.016</v>
      </c>
      <c r="AW1290" s="1694">
        <f>ROUND(SQRT(AU1290^2+AV1290^2)*1000/(1.73*AU1298),0)</f>
        <v>10</v>
      </c>
      <c r="AX1290" s="1699">
        <v>0.17999999999999999</v>
      </c>
      <c r="AY1290" s="1702">
        <v>0.016</v>
      </c>
      <c r="AZ1290" s="1694">
        <f>ROUND(SQRT(AX1290^2+AY1290^2)*1000/(1.73*AX1298),0)</f>
        <v>10</v>
      </c>
      <c r="BA1290" s="1699">
        <v>0.17999999999999999</v>
      </c>
      <c r="BB1290" s="1702">
        <v>0.016</v>
      </c>
      <c r="BC1290" s="1694">
        <f>ROUND(SQRT(BA1290^2+BB1290^2)*1000/(1.73*BA1298),0)</f>
        <v>10</v>
      </c>
      <c r="BD1290" s="1699">
        <v>0.17999999999999999</v>
      </c>
      <c r="BE1290" s="1702">
        <v>0.016</v>
      </c>
      <c r="BF1290" s="1694">
        <f>ROUND(SQRT(BD1290^2+BE1290^2)*1000/(1.73*BD1298),0)</f>
        <v>10</v>
      </c>
      <c r="BG1290" s="1699">
        <v>0.17999999999999999</v>
      </c>
      <c r="BH1290" s="1702">
        <v>0.016</v>
      </c>
      <c r="BI1290" s="1694">
        <f>ROUND(SQRT(BG1290^2+BH1290^2)*1000/(1.73*BG1298),0)</f>
        <v>10</v>
      </c>
      <c r="BJ1290" s="1699">
        <v>0.17999999999999999</v>
      </c>
      <c r="BK1290" s="1702">
        <v>0.016</v>
      </c>
      <c r="BL1290" s="1694">
        <f>ROUND(SQRT(BJ1290^2+BK1290^2)*1000/(1.73*BJ1298),0)</f>
        <v>10</v>
      </c>
      <c r="BM1290" s="1699">
        <v>0.13</v>
      </c>
      <c r="BN1290" s="1702">
        <v>0.019</v>
      </c>
      <c r="BO1290" s="1694">
        <f>ROUND(SQRT(BM1290^2+BN1290^2)*1000/(1.73*BM1298),0)</f>
        <v>8</v>
      </c>
      <c r="BP1290" s="1699">
        <v>0.13</v>
      </c>
      <c r="BQ1290" s="1702">
        <v>0.019</v>
      </c>
      <c r="BR1290" s="1694">
        <f>ROUND(SQRT(BP1290^2+BQ1290^2)*1000/(1.73*BP1298),0)</f>
        <v>8</v>
      </c>
      <c r="BS1290" s="1699">
        <v>0.13</v>
      </c>
      <c r="BT1290" s="1702">
        <v>0.019</v>
      </c>
      <c r="BU1290" s="1694">
        <f>ROUND(SQRT(BS1290^2+BT1290^2)*1000/(1.73*BS1298),0)</f>
        <v>8</v>
      </c>
      <c r="BV1290" s="1699">
        <v>0.13</v>
      </c>
      <c r="BW1290" s="1702">
        <v>0.019</v>
      </c>
      <c r="BX1290" s="1694">
        <f>ROUND(SQRT(BV1290^2+BW1290^2)*1000/(1.73*BV1298),0)</f>
        <v>8</v>
      </c>
      <c r="BY1290" s="1699">
        <v>0.13</v>
      </c>
      <c r="BZ1290" s="1702">
        <v>0.019</v>
      </c>
      <c r="CA1290" s="1694">
        <f>ROUND(SQRT(BY1290^2+BZ1290^2)*1000/(1.73*BY1298),0)</f>
        <v>8</v>
      </c>
    </row>
    <row r="1291" s="1620" customFormat="1" ht="21.75" customHeight="1">
      <c r="A1291" s="1681"/>
      <c r="B1291" s="1622"/>
      <c r="C1291" s="1682"/>
      <c r="D1291" s="1689"/>
      <c r="E1291" s="1690"/>
      <c r="F1291" s="1690" t="s">
        <v>494</v>
      </c>
      <c r="G1291" s="1690" t="s">
        <v>495</v>
      </c>
      <c r="H1291" s="1695"/>
      <c r="I1291" s="1696"/>
      <c r="J1291" s="1697"/>
      <c r="K1291" s="1695"/>
      <c r="L1291" s="1696"/>
      <c r="M1291" s="1697"/>
      <c r="N1291" s="1695"/>
      <c r="O1291" s="1696"/>
      <c r="P1291" s="1697"/>
      <c r="Q1291" s="1695"/>
      <c r="R1291" s="1696"/>
      <c r="S1291" s="1697"/>
      <c r="T1291" s="1695"/>
      <c r="U1291" s="1696"/>
      <c r="V1291" s="1697"/>
      <c r="W1291" s="1695"/>
      <c r="X1291" s="1696"/>
      <c r="Y1291" s="1697"/>
      <c r="Z1291" s="1695"/>
      <c r="AA1291" s="1696"/>
      <c r="AB1291" s="1697"/>
      <c r="AC1291" s="1695"/>
      <c r="AD1291" s="1696"/>
      <c r="AE1291" s="1697"/>
      <c r="AF1291" s="1695"/>
      <c r="AG1291" s="1696"/>
      <c r="AH1291" s="1697"/>
      <c r="AI1291" s="1695"/>
      <c r="AJ1291" s="1696"/>
      <c r="AK1291" s="1697"/>
      <c r="AL1291" s="1695"/>
      <c r="AM1291" s="1696"/>
      <c r="AN1291" s="1697"/>
      <c r="AO1291" s="1695"/>
      <c r="AP1291" s="1696"/>
      <c r="AQ1291" s="1697"/>
      <c r="AR1291" s="1695"/>
      <c r="AS1291" s="1696"/>
      <c r="AT1291" s="1697"/>
      <c r="AU1291" s="1695"/>
      <c r="AV1291" s="1696"/>
      <c r="AW1291" s="1697"/>
      <c r="AX1291" s="1695"/>
      <c r="AY1291" s="1696"/>
      <c r="AZ1291" s="1697"/>
      <c r="BA1291" s="1695"/>
      <c r="BB1291" s="1696"/>
      <c r="BC1291" s="1697"/>
      <c r="BD1291" s="1695"/>
      <c r="BE1291" s="1696"/>
      <c r="BF1291" s="1697"/>
      <c r="BG1291" s="1695"/>
      <c r="BH1291" s="1696"/>
      <c r="BI1291" s="1697"/>
      <c r="BJ1291" s="1695"/>
      <c r="BK1291" s="1696"/>
      <c r="BL1291" s="1697"/>
      <c r="BM1291" s="1695"/>
      <c r="BN1291" s="1696"/>
      <c r="BO1291" s="1697"/>
      <c r="BP1291" s="1695"/>
      <c r="BQ1291" s="1696"/>
      <c r="BR1291" s="1697"/>
      <c r="BS1291" s="1695"/>
      <c r="BT1291" s="1696"/>
      <c r="BU1291" s="1697"/>
      <c r="BV1291" s="1695"/>
      <c r="BW1291" s="1696"/>
      <c r="BX1291" s="1697"/>
      <c r="BY1291" s="1695"/>
      <c r="BZ1291" s="1696"/>
      <c r="CA1291" s="1697"/>
    </row>
    <row r="1292" s="1620" customFormat="1" ht="21.75" customHeight="1">
      <c r="A1292" s="1681"/>
      <c r="B1292" s="1622"/>
      <c r="C1292" s="1682"/>
      <c r="D1292" s="1689"/>
      <c r="E1292" s="1690"/>
      <c r="F1292" s="1690" t="s">
        <v>496</v>
      </c>
      <c r="G1292" s="1690" t="s">
        <v>495</v>
      </c>
      <c r="H1292" s="1695"/>
      <c r="I1292" s="1696"/>
      <c r="J1292" s="1697"/>
      <c r="K1292" s="1695"/>
      <c r="L1292" s="1696"/>
      <c r="M1292" s="1697"/>
      <c r="N1292" s="1695"/>
      <c r="O1292" s="1696"/>
      <c r="P1292" s="1697"/>
      <c r="Q1292" s="1695"/>
      <c r="R1292" s="1696"/>
      <c r="S1292" s="1697"/>
      <c r="T1292" s="1695"/>
      <c r="U1292" s="1696"/>
      <c r="V1292" s="1697"/>
      <c r="W1292" s="1695"/>
      <c r="X1292" s="1696"/>
      <c r="Y1292" s="1697"/>
      <c r="Z1292" s="1695"/>
      <c r="AA1292" s="1696"/>
      <c r="AB1292" s="1697"/>
      <c r="AC1292" s="1695"/>
      <c r="AD1292" s="1696"/>
      <c r="AE1292" s="1697"/>
      <c r="AF1292" s="1695"/>
      <c r="AG1292" s="1696"/>
      <c r="AH1292" s="1697"/>
      <c r="AI1292" s="1695"/>
      <c r="AJ1292" s="1696"/>
      <c r="AK1292" s="1697"/>
      <c r="AL1292" s="1695"/>
      <c r="AM1292" s="1696"/>
      <c r="AN1292" s="1697"/>
      <c r="AO1292" s="1695"/>
      <c r="AP1292" s="1696"/>
      <c r="AQ1292" s="1697"/>
      <c r="AR1292" s="1695"/>
      <c r="AS1292" s="1696"/>
      <c r="AT1292" s="1697"/>
      <c r="AU1292" s="1695"/>
      <c r="AV1292" s="1696"/>
      <c r="AW1292" s="1697"/>
      <c r="AX1292" s="1695"/>
      <c r="AY1292" s="1696"/>
      <c r="AZ1292" s="1697"/>
      <c r="BA1292" s="1695"/>
      <c r="BB1292" s="1696"/>
      <c r="BC1292" s="1697"/>
      <c r="BD1292" s="1695"/>
      <c r="BE1292" s="1696"/>
      <c r="BF1292" s="1697"/>
      <c r="BG1292" s="1695"/>
      <c r="BH1292" s="1696"/>
      <c r="BI1292" s="1697"/>
      <c r="BJ1292" s="1695"/>
      <c r="BK1292" s="1696"/>
      <c r="BL1292" s="1697"/>
      <c r="BM1292" s="1695"/>
      <c r="BN1292" s="1696"/>
      <c r="BO1292" s="1697"/>
      <c r="BP1292" s="1695"/>
      <c r="BQ1292" s="1696"/>
      <c r="BR1292" s="1697"/>
      <c r="BS1292" s="1695"/>
      <c r="BT1292" s="1696"/>
      <c r="BU1292" s="1697"/>
      <c r="BV1292" s="1695"/>
      <c r="BW1292" s="1696"/>
      <c r="BX1292" s="1697"/>
      <c r="BY1292" s="1695"/>
      <c r="BZ1292" s="1696"/>
      <c r="CA1292" s="1697"/>
    </row>
    <row r="1293" s="1620" customFormat="1" ht="21.75" customHeight="1">
      <c r="A1293" s="1681"/>
      <c r="B1293" s="1703" t="s">
        <v>501</v>
      </c>
      <c r="C1293" s="1652"/>
      <c r="D1293" s="1689" t="s">
        <v>673</v>
      </c>
      <c r="E1293" s="1690" t="s">
        <v>495</v>
      </c>
      <c r="F1293" s="1690"/>
      <c r="G1293" s="1690">
        <v>35</v>
      </c>
      <c r="H1293" s="1785">
        <v>0.94999999999999996</v>
      </c>
      <c r="I1293" s="1786">
        <v>0.56999999999999995</v>
      </c>
      <c r="J1293" s="1694">
        <f t="shared" ref="J1293:J1294" si="2854">ROUND(SQRT(H1293^2+I1293^2)*1000/(1.73*H1295),0)</f>
        <v>18</v>
      </c>
      <c r="K1293" s="1785">
        <v>0.94999999999999996</v>
      </c>
      <c r="L1293" s="1786">
        <v>0.56999999999999995</v>
      </c>
      <c r="M1293" s="1694">
        <f t="shared" ref="M1293:M1294" si="2855">ROUND(SQRT(K1293^2+L1293^2)*1000/(1.73*K1295),0)</f>
        <v>18</v>
      </c>
      <c r="N1293" s="1785">
        <v>0.94999999999999996</v>
      </c>
      <c r="O1293" s="1786">
        <v>0.56999999999999995</v>
      </c>
      <c r="P1293" s="1694">
        <f t="shared" ref="P1293:P1294" si="2856">ROUND(SQRT(N1293^2+O1293^2)*1000/(1.73*N1295),0)</f>
        <v>18</v>
      </c>
      <c r="Q1293" s="1785">
        <v>0.94999999999999996</v>
      </c>
      <c r="R1293" s="1786">
        <v>0.56999999999999995</v>
      </c>
      <c r="S1293" s="1694">
        <f t="shared" ref="S1293:S1294" si="2857">ROUND(SQRT(Q1293^2+R1293^2)*1000/(1.73*Q1295),0)</f>
        <v>18</v>
      </c>
      <c r="T1293" s="1785">
        <v>0.94999999999999996</v>
      </c>
      <c r="U1293" s="1786">
        <v>0.56999999999999995</v>
      </c>
      <c r="V1293" s="1694">
        <f t="shared" ref="V1293:V1294" si="2858">ROUND(SQRT(T1293^2+U1293^2)*1000/(1.73*T1295),0)</f>
        <v>18</v>
      </c>
      <c r="W1293" s="1785">
        <v>0.95999999999999996</v>
      </c>
      <c r="X1293" s="1786">
        <v>0.56000000000000005</v>
      </c>
      <c r="Y1293" s="1694">
        <f t="shared" ref="Y1293:Y1294" si="2859">ROUND(SQRT(W1293^2+X1293^2)*1000/(1.73*W1295),0)</f>
        <v>18</v>
      </c>
      <c r="Z1293" s="1785">
        <v>0.95999999999999996</v>
      </c>
      <c r="AA1293" s="1786">
        <v>0.56000000000000005</v>
      </c>
      <c r="AB1293" s="1694">
        <f t="shared" ref="AB1293:AB1294" si="2860">ROUND(SQRT(Z1293^2+AA1293^2)*1000/(1.73*Z1295),0)</f>
        <v>18</v>
      </c>
      <c r="AC1293" s="1785">
        <v>0.95999999999999996</v>
      </c>
      <c r="AD1293" s="1786">
        <v>0.56000000000000005</v>
      </c>
      <c r="AE1293" s="1694">
        <f t="shared" ref="AE1293:AE1294" si="2861">ROUND(SQRT(AC1293^2+AD1293^2)*1000/(1.73*AC1295),0)</f>
        <v>18</v>
      </c>
      <c r="AF1293" s="1785">
        <v>0.95999999999999996</v>
      </c>
      <c r="AG1293" s="1786">
        <v>0.56000000000000005</v>
      </c>
      <c r="AH1293" s="1694">
        <f t="shared" ref="AH1293:AH1294" si="2862">ROUND(SQRT(AF1293^2+AG1293^2)*1000/(1.73*AF1295),0)</f>
        <v>18</v>
      </c>
      <c r="AI1293" s="1785">
        <v>0.95999999999999996</v>
      </c>
      <c r="AJ1293" s="1786">
        <v>0.56000000000000005</v>
      </c>
      <c r="AK1293" s="1694">
        <f t="shared" ref="AK1293:AK1294" si="2863">ROUND(SQRT(AI1293^2+AJ1293^2)*1000/(1.73*AI1295),0)</f>
        <v>18</v>
      </c>
      <c r="AL1293" s="1785">
        <v>0.95999999999999996</v>
      </c>
      <c r="AM1293" s="1786">
        <v>0.56000000000000005</v>
      </c>
      <c r="AN1293" s="1694">
        <f t="shared" ref="AN1293:AN1294" si="2864">ROUND(SQRT(AL1293^2+AM1293^2)*1000/(1.73*AL1295),0)</f>
        <v>18</v>
      </c>
      <c r="AO1293" s="1785">
        <v>0.96999999999999997</v>
      </c>
      <c r="AP1293" s="1786">
        <v>0.56999999999999995</v>
      </c>
      <c r="AQ1293" s="1694">
        <f t="shared" ref="AQ1293:AQ1294" si="2865">ROUND(SQRT(AO1293^2+AP1293^2)*1000/(1.73*AO1295),0)</f>
        <v>19</v>
      </c>
      <c r="AR1293" s="1785">
        <v>0.96999999999999997</v>
      </c>
      <c r="AS1293" s="1786">
        <v>0.56999999999999995</v>
      </c>
      <c r="AT1293" s="1694">
        <f t="shared" ref="AT1293:AT1294" si="2866">ROUND(SQRT(AR1293^2+AS1293^2)*1000/(1.73*AR1295),0)</f>
        <v>19</v>
      </c>
      <c r="AU1293" s="1785">
        <v>0.96999999999999997</v>
      </c>
      <c r="AV1293" s="1786">
        <v>0.56999999999999995</v>
      </c>
      <c r="AW1293" s="1694">
        <f t="shared" ref="AW1293:AW1294" si="2867">ROUND(SQRT(AU1293^2+AV1293^2)*1000/(1.73*AU1295),0)</f>
        <v>19</v>
      </c>
      <c r="AX1293" s="1785">
        <v>0.96999999999999997</v>
      </c>
      <c r="AY1293" s="1786">
        <v>0.56999999999999995</v>
      </c>
      <c r="AZ1293" s="1694">
        <f t="shared" ref="AZ1293:AZ1294" si="2868">ROUND(SQRT(AX1293^2+AY1293^2)*1000/(1.73*AX1295),0)</f>
        <v>19</v>
      </c>
      <c r="BA1293" s="1785">
        <v>0.96999999999999997</v>
      </c>
      <c r="BB1293" s="1786">
        <v>0.56999999999999995</v>
      </c>
      <c r="BC1293" s="1694">
        <f t="shared" ref="BC1293:BC1294" si="2869">ROUND(SQRT(BA1293^2+BB1293^2)*1000/(1.73*BA1295),0)</f>
        <v>19</v>
      </c>
      <c r="BD1293" s="1785">
        <v>0.96999999999999997</v>
      </c>
      <c r="BE1293" s="1786">
        <v>0.56999999999999995</v>
      </c>
      <c r="BF1293" s="1694">
        <f t="shared" ref="BF1293:BF1294" si="2870">ROUND(SQRT(BD1293^2+BE1293^2)*1000/(1.73*BD1295),0)</f>
        <v>19</v>
      </c>
      <c r="BG1293" s="1785">
        <v>0.96999999999999997</v>
      </c>
      <c r="BH1293" s="1786">
        <v>0.56999999999999995</v>
      </c>
      <c r="BI1293" s="1694">
        <f t="shared" ref="BI1293:BI1294" si="2871">ROUND(SQRT(BG1293^2+BH1293^2)*1000/(1.73*BG1295),0)</f>
        <v>19</v>
      </c>
      <c r="BJ1293" s="1785">
        <v>0.96999999999999997</v>
      </c>
      <c r="BK1293" s="1786">
        <v>0.56999999999999995</v>
      </c>
      <c r="BL1293" s="1694">
        <f t="shared" ref="BL1293:BL1294" si="2872">ROUND(SQRT(BJ1293^2+BK1293^2)*1000/(1.73*BJ1295),0)</f>
        <v>19</v>
      </c>
      <c r="BM1293" s="1785">
        <v>0.94999999999999996</v>
      </c>
      <c r="BN1293" s="1786">
        <v>0.56999999999999995</v>
      </c>
      <c r="BO1293" s="1694">
        <f t="shared" ref="BO1293:BO1294" si="2873">ROUND(SQRT(BM1293^2+BN1293^2)*1000/(1.73*BM1295),0)</f>
        <v>18</v>
      </c>
      <c r="BP1293" s="1785">
        <v>0.94999999999999996</v>
      </c>
      <c r="BQ1293" s="1786">
        <v>0.56999999999999995</v>
      </c>
      <c r="BR1293" s="1694">
        <f t="shared" ref="BR1293:BR1294" si="2874">ROUND(SQRT(BP1293^2+BQ1293^2)*1000/(1.73*BP1295),0)</f>
        <v>18</v>
      </c>
      <c r="BS1293" s="1785">
        <v>0.94999999999999996</v>
      </c>
      <c r="BT1293" s="1786">
        <v>0.56999999999999995</v>
      </c>
      <c r="BU1293" s="1694">
        <f t="shared" ref="BU1293:BU1294" si="2875">ROUND(SQRT(BS1293^2+BT1293^2)*1000/(1.73*BS1295),0)</f>
        <v>18</v>
      </c>
      <c r="BV1293" s="1785">
        <v>0.94999999999999996</v>
      </c>
      <c r="BW1293" s="1786">
        <v>0.56999999999999995</v>
      </c>
      <c r="BX1293" s="1694">
        <f t="shared" ref="BX1293:BX1294" si="2876">ROUND(SQRT(BV1293^2+BW1293^2)*1000/(1.73*BV1295),0)</f>
        <v>18</v>
      </c>
      <c r="BY1293" s="1785">
        <v>0.94999999999999996</v>
      </c>
      <c r="BZ1293" s="1786">
        <v>0.56999999999999995</v>
      </c>
      <c r="CA1293" s="1694">
        <f t="shared" ref="CA1293:CA1294" si="2877">ROUND(SQRT(BY1293^2+BZ1293^2)*1000/(1.73*BY1295),0)</f>
        <v>18</v>
      </c>
    </row>
    <row r="1294" s="1620" customFormat="1" ht="21.75" customHeight="1">
      <c r="A1294" s="1681"/>
      <c r="B1294" s="1703" t="s">
        <v>523</v>
      </c>
      <c r="C1294" s="1652"/>
      <c r="D1294" s="1689" t="s">
        <v>674</v>
      </c>
      <c r="E1294" s="1690" t="s">
        <v>495</v>
      </c>
      <c r="F1294" s="1690"/>
      <c r="G1294" s="1690">
        <v>35</v>
      </c>
      <c r="H1294" s="1785">
        <v>0.59999999999999998</v>
      </c>
      <c r="I1294" s="1786">
        <v>0.20000000000000001</v>
      </c>
      <c r="J1294" s="1694">
        <f t="shared" si="2854"/>
        <v>10</v>
      </c>
      <c r="K1294" s="1785">
        <v>0.59999999999999998</v>
      </c>
      <c r="L1294" s="1786">
        <v>0.20000000000000001</v>
      </c>
      <c r="M1294" s="1694">
        <f t="shared" si="2855"/>
        <v>10</v>
      </c>
      <c r="N1294" s="1785">
        <v>0.59999999999999998</v>
      </c>
      <c r="O1294" s="1786">
        <v>0.20000000000000001</v>
      </c>
      <c r="P1294" s="1694">
        <f t="shared" si="2856"/>
        <v>10</v>
      </c>
      <c r="Q1294" s="1785">
        <v>0.59999999999999998</v>
      </c>
      <c r="R1294" s="1786">
        <v>0.20000000000000001</v>
      </c>
      <c r="S1294" s="1694">
        <f t="shared" si="2857"/>
        <v>10</v>
      </c>
      <c r="T1294" s="1785">
        <v>0.59999999999999998</v>
      </c>
      <c r="U1294" s="1786">
        <v>0.20000000000000001</v>
      </c>
      <c r="V1294" s="1694">
        <f t="shared" si="2858"/>
        <v>10</v>
      </c>
      <c r="W1294" s="1785">
        <v>0.69999999999999996</v>
      </c>
      <c r="X1294" s="1786">
        <v>0.14999999999999999</v>
      </c>
      <c r="Y1294" s="1694">
        <f t="shared" si="2859"/>
        <v>12</v>
      </c>
      <c r="Z1294" s="1785">
        <v>0.69999999999999996</v>
      </c>
      <c r="AA1294" s="1786">
        <v>0.14999999999999999</v>
      </c>
      <c r="AB1294" s="1694">
        <f t="shared" si="2860"/>
        <v>12</v>
      </c>
      <c r="AC1294" s="1785">
        <v>0.69999999999999996</v>
      </c>
      <c r="AD1294" s="1786">
        <v>0.14999999999999999</v>
      </c>
      <c r="AE1294" s="1694">
        <f t="shared" si="2861"/>
        <v>12</v>
      </c>
      <c r="AF1294" s="1785">
        <v>0.69999999999999996</v>
      </c>
      <c r="AG1294" s="1786">
        <v>0.14999999999999999</v>
      </c>
      <c r="AH1294" s="1694">
        <f t="shared" si="2862"/>
        <v>12</v>
      </c>
      <c r="AI1294" s="1785">
        <v>0.69999999999999996</v>
      </c>
      <c r="AJ1294" s="1786">
        <v>0.14999999999999999</v>
      </c>
      <c r="AK1294" s="1694">
        <f t="shared" si="2863"/>
        <v>12</v>
      </c>
      <c r="AL1294" s="1785">
        <v>0.69999999999999996</v>
      </c>
      <c r="AM1294" s="1786">
        <v>0.14999999999999999</v>
      </c>
      <c r="AN1294" s="1694">
        <f t="shared" si="2864"/>
        <v>12</v>
      </c>
      <c r="AO1294" s="1785">
        <v>0.69999999999999996</v>
      </c>
      <c r="AP1294" s="1786">
        <v>0.17999999999999999</v>
      </c>
      <c r="AQ1294" s="1694">
        <f t="shared" si="2865"/>
        <v>12</v>
      </c>
      <c r="AR1294" s="1785">
        <v>0.69999999999999996</v>
      </c>
      <c r="AS1294" s="1786">
        <v>0.17999999999999999</v>
      </c>
      <c r="AT1294" s="1694">
        <f t="shared" si="2866"/>
        <v>12</v>
      </c>
      <c r="AU1294" s="1785">
        <v>0.69999999999999996</v>
      </c>
      <c r="AV1294" s="1786">
        <v>0.17999999999999999</v>
      </c>
      <c r="AW1294" s="1694">
        <f t="shared" si="2867"/>
        <v>12</v>
      </c>
      <c r="AX1294" s="1785">
        <v>0.69999999999999996</v>
      </c>
      <c r="AY1294" s="1786">
        <v>0.17999999999999999</v>
      </c>
      <c r="AZ1294" s="1694">
        <f t="shared" si="2868"/>
        <v>12</v>
      </c>
      <c r="BA1294" s="1785">
        <v>0.69999999999999996</v>
      </c>
      <c r="BB1294" s="1786">
        <v>0.17999999999999999</v>
      </c>
      <c r="BC1294" s="1694">
        <f t="shared" si="2869"/>
        <v>12</v>
      </c>
      <c r="BD1294" s="1785">
        <v>0.69999999999999996</v>
      </c>
      <c r="BE1294" s="1786">
        <v>0.17999999999999999</v>
      </c>
      <c r="BF1294" s="1694">
        <f t="shared" si="2870"/>
        <v>12</v>
      </c>
      <c r="BG1294" s="1785">
        <v>0.69999999999999996</v>
      </c>
      <c r="BH1294" s="1786">
        <v>0.17999999999999999</v>
      </c>
      <c r="BI1294" s="1694">
        <f t="shared" si="2871"/>
        <v>12</v>
      </c>
      <c r="BJ1294" s="1785">
        <v>0.69999999999999996</v>
      </c>
      <c r="BK1294" s="1786">
        <v>0.17999999999999999</v>
      </c>
      <c r="BL1294" s="1694">
        <f t="shared" si="2872"/>
        <v>12</v>
      </c>
      <c r="BM1294" s="1785">
        <v>0.59999999999999998</v>
      </c>
      <c r="BN1294" s="1786">
        <v>0.20000000000000001</v>
      </c>
      <c r="BO1294" s="1694">
        <f t="shared" si="2873"/>
        <v>10</v>
      </c>
      <c r="BP1294" s="1785">
        <v>0.59999999999999998</v>
      </c>
      <c r="BQ1294" s="1786">
        <v>0.20000000000000001</v>
      </c>
      <c r="BR1294" s="1694">
        <f t="shared" si="2874"/>
        <v>10</v>
      </c>
      <c r="BS1294" s="1785">
        <v>0.59999999999999998</v>
      </c>
      <c r="BT1294" s="1786">
        <v>0.20000000000000001</v>
      </c>
      <c r="BU1294" s="1694">
        <f t="shared" si="2875"/>
        <v>10</v>
      </c>
      <c r="BV1294" s="1785">
        <v>0.59999999999999998</v>
      </c>
      <c r="BW1294" s="1786">
        <v>0.20000000000000001</v>
      </c>
      <c r="BX1294" s="1694">
        <f t="shared" si="2876"/>
        <v>10</v>
      </c>
      <c r="BY1294" s="1785">
        <v>0.59999999999999998</v>
      </c>
      <c r="BZ1294" s="1786">
        <v>0.20000000000000001</v>
      </c>
      <c r="CA1294" s="1694">
        <f t="shared" si="2877"/>
        <v>10</v>
      </c>
    </row>
    <row r="1295" s="1620" customFormat="1" ht="21.75" customHeight="1">
      <c r="A1295" s="1681"/>
      <c r="B1295" s="1703"/>
      <c r="C1295" s="1652"/>
      <c r="D1295" s="1689" t="s">
        <v>527</v>
      </c>
      <c r="E1295" s="1690"/>
      <c r="F1295" s="1690" t="s">
        <v>528</v>
      </c>
      <c r="G1295" s="1690">
        <v>35</v>
      </c>
      <c r="H1295" s="1695">
        <v>35</v>
      </c>
      <c r="I1295" s="1696"/>
      <c r="J1295" s="1697"/>
      <c r="K1295" s="1695">
        <v>35</v>
      </c>
      <c r="L1295" s="1696"/>
      <c r="M1295" s="1697"/>
      <c r="N1295" s="1695">
        <v>35</v>
      </c>
      <c r="O1295" s="1696"/>
      <c r="P1295" s="1697"/>
      <c r="Q1295" s="1695">
        <v>35</v>
      </c>
      <c r="R1295" s="1696"/>
      <c r="S1295" s="1697"/>
      <c r="T1295" s="1695">
        <v>35</v>
      </c>
      <c r="U1295" s="1696"/>
      <c r="V1295" s="1697"/>
      <c r="W1295" s="1695">
        <v>35</v>
      </c>
      <c r="X1295" s="1696"/>
      <c r="Y1295" s="1697"/>
      <c r="Z1295" s="1695">
        <v>35</v>
      </c>
      <c r="AA1295" s="1696"/>
      <c r="AB1295" s="1697"/>
      <c r="AC1295" s="1695">
        <v>35</v>
      </c>
      <c r="AD1295" s="1696"/>
      <c r="AE1295" s="1697"/>
      <c r="AF1295" s="1695">
        <v>35</v>
      </c>
      <c r="AG1295" s="1696"/>
      <c r="AH1295" s="1697"/>
      <c r="AI1295" s="1695">
        <v>35</v>
      </c>
      <c r="AJ1295" s="1696"/>
      <c r="AK1295" s="1697"/>
      <c r="AL1295" s="1695">
        <v>35</v>
      </c>
      <c r="AM1295" s="1696"/>
      <c r="AN1295" s="1697"/>
      <c r="AO1295" s="1695">
        <v>35</v>
      </c>
      <c r="AP1295" s="1696"/>
      <c r="AQ1295" s="1697"/>
      <c r="AR1295" s="1695">
        <v>35</v>
      </c>
      <c r="AS1295" s="1696"/>
      <c r="AT1295" s="1697"/>
      <c r="AU1295" s="1695">
        <v>35</v>
      </c>
      <c r="AV1295" s="1696"/>
      <c r="AW1295" s="1697"/>
      <c r="AX1295" s="1695">
        <v>35</v>
      </c>
      <c r="AY1295" s="1696"/>
      <c r="AZ1295" s="1697"/>
      <c r="BA1295" s="1695">
        <v>35</v>
      </c>
      <c r="BB1295" s="1696"/>
      <c r="BC1295" s="1697"/>
      <c r="BD1295" s="1695">
        <v>35</v>
      </c>
      <c r="BE1295" s="1696"/>
      <c r="BF1295" s="1697"/>
      <c r="BG1295" s="1695">
        <v>35</v>
      </c>
      <c r="BH1295" s="1696"/>
      <c r="BI1295" s="1697"/>
      <c r="BJ1295" s="1695">
        <v>35</v>
      </c>
      <c r="BK1295" s="1696"/>
      <c r="BL1295" s="1697"/>
      <c r="BM1295" s="1695">
        <v>35</v>
      </c>
      <c r="BN1295" s="1696"/>
      <c r="BO1295" s="1697"/>
      <c r="BP1295" s="1695">
        <v>35</v>
      </c>
      <c r="BQ1295" s="1696"/>
      <c r="BR1295" s="1697"/>
      <c r="BS1295" s="1695">
        <v>35</v>
      </c>
      <c r="BT1295" s="1696"/>
      <c r="BU1295" s="1697"/>
      <c r="BV1295" s="1695">
        <v>35</v>
      </c>
      <c r="BW1295" s="1696"/>
      <c r="BX1295" s="1697"/>
      <c r="BY1295" s="1695">
        <v>35</v>
      </c>
      <c r="BZ1295" s="1696"/>
      <c r="CA1295" s="1697"/>
    </row>
    <row r="1296" s="1620" customFormat="1" ht="21.75" customHeight="1">
      <c r="A1296" s="1681"/>
      <c r="B1296" s="1703"/>
      <c r="C1296" s="1652"/>
      <c r="D1296" s="1689" t="s">
        <v>529</v>
      </c>
      <c r="E1296" s="1690"/>
      <c r="F1296" s="1690" t="s">
        <v>528</v>
      </c>
      <c r="G1296" s="1690">
        <v>35</v>
      </c>
      <c r="H1296" s="1695">
        <v>35</v>
      </c>
      <c r="I1296" s="1696"/>
      <c r="J1296" s="1697"/>
      <c r="K1296" s="1695">
        <v>35</v>
      </c>
      <c r="L1296" s="1696"/>
      <c r="M1296" s="1697"/>
      <c r="N1296" s="1695">
        <v>35</v>
      </c>
      <c r="O1296" s="1696"/>
      <c r="P1296" s="1697"/>
      <c r="Q1296" s="1695">
        <v>35</v>
      </c>
      <c r="R1296" s="1696"/>
      <c r="S1296" s="1697"/>
      <c r="T1296" s="1695">
        <v>35</v>
      </c>
      <c r="U1296" s="1696"/>
      <c r="V1296" s="1697"/>
      <c r="W1296" s="1695">
        <v>35</v>
      </c>
      <c r="X1296" s="1696"/>
      <c r="Y1296" s="1697"/>
      <c r="Z1296" s="1695">
        <v>35</v>
      </c>
      <c r="AA1296" s="1696"/>
      <c r="AB1296" s="1697"/>
      <c r="AC1296" s="1695">
        <v>35</v>
      </c>
      <c r="AD1296" s="1696"/>
      <c r="AE1296" s="1697"/>
      <c r="AF1296" s="1695">
        <v>35</v>
      </c>
      <c r="AG1296" s="1696"/>
      <c r="AH1296" s="1697"/>
      <c r="AI1296" s="1695">
        <v>35</v>
      </c>
      <c r="AJ1296" s="1696"/>
      <c r="AK1296" s="1697"/>
      <c r="AL1296" s="1695">
        <v>35</v>
      </c>
      <c r="AM1296" s="1696"/>
      <c r="AN1296" s="1697"/>
      <c r="AO1296" s="1695">
        <v>35</v>
      </c>
      <c r="AP1296" s="1696"/>
      <c r="AQ1296" s="1697"/>
      <c r="AR1296" s="1695">
        <v>35</v>
      </c>
      <c r="AS1296" s="1696"/>
      <c r="AT1296" s="1697"/>
      <c r="AU1296" s="1695">
        <v>35</v>
      </c>
      <c r="AV1296" s="1696"/>
      <c r="AW1296" s="1697"/>
      <c r="AX1296" s="1695">
        <v>35</v>
      </c>
      <c r="AY1296" s="1696"/>
      <c r="AZ1296" s="1697"/>
      <c r="BA1296" s="1695">
        <v>35</v>
      </c>
      <c r="BB1296" s="1696"/>
      <c r="BC1296" s="1697"/>
      <c r="BD1296" s="1695">
        <v>35</v>
      </c>
      <c r="BE1296" s="1696"/>
      <c r="BF1296" s="1697"/>
      <c r="BG1296" s="1695">
        <v>35</v>
      </c>
      <c r="BH1296" s="1696"/>
      <c r="BI1296" s="1697"/>
      <c r="BJ1296" s="1695">
        <v>35</v>
      </c>
      <c r="BK1296" s="1696"/>
      <c r="BL1296" s="1697"/>
      <c r="BM1296" s="1695">
        <v>35</v>
      </c>
      <c r="BN1296" s="1696"/>
      <c r="BO1296" s="1697"/>
      <c r="BP1296" s="1695">
        <v>35</v>
      </c>
      <c r="BQ1296" s="1696"/>
      <c r="BR1296" s="1697"/>
      <c r="BS1296" s="1695">
        <v>35</v>
      </c>
      <c r="BT1296" s="1696"/>
      <c r="BU1296" s="1697"/>
      <c r="BV1296" s="1695">
        <v>35</v>
      </c>
      <c r="BW1296" s="1696"/>
      <c r="BX1296" s="1697"/>
      <c r="BY1296" s="1695">
        <v>35</v>
      </c>
      <c r="BZ1296" s="1696"/>
      <c r="CA1296" s="1697"/>
    </row>
    <row r="1297" s="1620" customFormat="1" ht="21.75" customHeight="1">
      <c r="A1297" s="1681"/>
      <c r="B1297" s="1703"/>
      <c r="C1297" s="1652"/>
      <c r="D1297" s="1689" t="s">
        <v>527</v>
      </c>
      <c r="E1297" s="1690"/>
      <c r="F1297" s="1690" t="s">
        <v>528</v>
      </c>
      <c r="G1297" s="1690">
        <v>10</v>
      </c>
      <c r="H1297" s="1695">
        <v>10</v>
      </c>
      <c r="I1297" s="1696"/>
      <c r="J1297" s="1697"/>
      <c r="K1297" s="1695">
        <v>10</v>
      </c>
      <c r="L1297" s="1696"/>
      <c r="M1297" s="1697"/>
      <c r="N1297" s="1695">
        <v>10</v>
      </c>
      <c r="O1297" s="1696"/>
      <c r="P1297" s="1697"/>
      <c r="Q1297" s="1695">
        <v>10</v>
      </c>
      <c r="R1297" s="1696"/>
      <c r="S1297" s="1697"/>
      <c r="T1297" s="1695">
        <v>10</v>
      </c>
      <c r="U1297" s="1696"/>
      <c r="V1297" s="1697"/>
      <c r="W1297" s="1695">
        <v>10</v>
      </c>
      <c r="X1297" s="1696"/>
      <c r="Y1297" s="1697"/>
      <c r="Z1297" s="1695">
        <v>10</v>
      </c>
      <c r="AA1297" s="1696"/>
      <c r="AB1297" s="1697"/>
      <c r="AC1297" s="1695">
        <v>10</v>
      </c>
      <c r="AD1297" s="1696"/>
      <c r="AE1297" s="1697"/>
      <c r="AF1297" s="1695">
        <v>10</v>
      </c>
      <c r="AG1297" s="1696"/>
      <c r="AH1297" s="1697"/>
      <c r="AI1297" s="1695">
        <v>10</v>
      </c>
      <c r="AJ1297" s="1696"/>
      <c r="AK1297" s="1697"/>
      <c r="AL1297" s="1695">
        <v>10</v>
      </c>
      <c r="AM1297" s="1696"/>
      <c r="AN1297" s="1697"/>
      <c r="AO1297" s="1695">
        <v>10</v>
      </c>
      <c r="AP1297" s="1696"/>
      <c r="AQ1297" s="1697"/>
      <c r="AR1297" s="1695">
        <v>10</v>
      </c>
      <c r="AS1297" s="1696"/>
      <c r="AT1297" s="1697"/>
      <c r="AU1297" s="1695">
        <v>10</v>
      </c>
      <c r="AV1297" s="1696"/>
      <c r="AW1297" s="1697"/>
      <c r="AX1297" s="1695">
        <v>10</v>
      </c>
      <c r="AY1297" s="1696"/>
      <c r="AZ1297" s="1697"/>
      <c r="BA1297" s="1695">
        <v>10</v>
      </c>
      <c r="BB1297" s="1696"/>
      <c r="BC1297" s="1697"/>
      <c r="BD1297" s="1695">
        <v>10</v>
      </c>
      <c r="BE1297" s="1696"/>
      <c r="BF1297" s="1697"/>
      <c r="BG1297" s="1695">
        <v>10</v>
      </c>
      <c r="BH1297" s="1696"/>
      <c r="BI1297" s="1697"/>
      <c r="BJ1297" s="1695">
        <v>10</v>
      </c>
      <c r="BK1297" s="1696"/>
      <c r="BL1297" s="1697"/>
      <c r="BM1297" s="1695">
        <v>10</v>
      </c>
      <c r="BN1297" s="1696"/>
      <c r="BO1297" s="1697"/>
      <c r="BP1297" s="1695">
        <v>10</v>
      </c>
      <c r="BQ1297" s="1696"/>
      <c r="BR1297" s="1697"/>
      <c r="BS1297" s="1695">
        <v>10</v>
      </c>
      <c r="BT1297" s="1696"/>
      <c r="BU1297" s="1697"/>
      <c r="BV1297" s="1695">
        <v>10</v>
      </c>
      <c r="BW1297" s="1696"/>
      <c r="BX1297" s="1697"/>
      <c r="BY1297" s="1695">
        <v>10</v>
      </c>
      <c r="BZ1297" s="1696"/>
      <c r="CA1297" s="1697"/>
    </row>
    <row r="1298" s="1620" customFormat="1" ht="21.75" customHeight="1">
      <c r="A1298" s="1681"/>
      <c r="B1298" s="1703"/>
      <c r="C1298" s="1652"/>
      <c r="D1298" s="1689" t="s">
        <v>529</v>
      </c>
      <c r="E1298" s="1690"/>
      <c r="F1298" s="1690" t="s">
        <v>528</v>
      </c>
      <c r="G1298" s="1690">
        <v>10</v>
      </c>
      <c r="H1298" s="1695">
        <v>10</v>
      </c>
      <c r="I1298" s="1696"/>
      <c r="J1298" s="1697"/>
      <c r="K1298" s="1695">
        <v>10</v>
      </c>
      <c r="L1298" s="1696"/>
      <c r="M1298" s="1697"/>
      <c r="N1298" s="1695">
        <v>10</v>
      </c>
      <c r="O1298" s="1696"/>
      <c r="P1298" s="1697"/>
      <c r="Q1298" s="1695">
        <v>10</v>
      </c>
      <c r="R1298" s="1696"/>
      <c r="S1298" s="1697"/>
      <c r="T1298" s="1695">
        <v>10</v>
      </c>
      <c r="U1298" s="1696"/>
      <c r="V1298" s="1697"/>
      <c r="W1298" s="1695">
        <v>10</v>
      </c>
      <c r="X1298" s="1696"/>
      <c r="Y1298" s="1697"/>
      <c r="Z1298" s="1695">
        <v>10</v>
      </c>
      <c r="AA1298" s="1696"/>
      <c r="AB1298" s="1697"/>
      <c r="AC1298" s="1695">
        <v>10</v>
      </c>
      <c r="AD1298" s="1696"/>
      <c r="AE1298" s="1697"/>
      <c r="AF1298" s="1695">
        <v>10</v>
      </c>
      <c r="AG1298" s="1696"/>
      <c r="AH1298" s="1697"/>
      <c r="AI1298" s="1695">
        <v>10</v>
      </c>
      <c r="AJ1298" s="1696"/>
      <c r="AK1298" s="1697"/>
      <c r="AL1298" s="1695">
        <v>10</v>
      </c>
      <c r="AM1298" s="1696"/>
      <c r="AN1298" s="1697"/>
      <c r="AO1298" s="1695">
        <v>10</v>
      </c>
      <c r="AP1298" s="1696"/>
      <c r="AQ1298" s="1697"/>
      <c r="AR1298" s="1695">
        <v>10</v>
      </c>
      <c r="AS1298" s="1696"/>
      <c r="AT1298" s="1697"/>
      <c r="AU1298" s="1695">
        <v>10</v>
      </c>
      <c r="AV1298" s="1696"/>
      <c r="AW1298" s="1697"/>
      <c r="AX1298" s="1695">
        <v>10</v>
      </c>
      <c r="AY1298" s="1696"/>
      <c r="AZ1298" s="1697"/>
      <c r="BA1298" s="1695">
        <v>10</v>
      </c>
      <c r="BB1298" s="1696"/>
      <c r="BC1298" s="1697"/>
      <c r="BD1298" s="1695">
        <v>10</v>
      </c>
      <c r="BE1298" s="1696"/>
      <c r="BF1298" s="1697"/>
      <c r="BG1298" s="1695">
        <v>10</v>
      </c>
      <c r="BH1298" s="1696"/>
      <c r="BI1298" s="1697"/>
      <c r="BJ1298" s="1695">
        <v>10</v>
      </c>
      <c r="BK1298" s="1696"/>
      <c r="BL1298" s="1697"/>
      <c r="BM1298" s="1695">
        <v>10</v>
      </c>
      <c r="BN1298" s="1696"/>
      <c r="BO1298" s="1697"/>
      <c r="BP1298" s="1695">
        <v>10</v>
      </c>
      <c r="BQ1298" s="1696"/>
      <c r="BR1298" s="1697"/>
      <c r="BS1298" s="1695">
        <v>10</v>
      </c>
      <c r="BT1298" s="1696"/>
      <c r="BU1298" s="1697"/>
      <c r="BV1298" s="1695">
        <v>10</v>
      </c>
      <c r="BW1298" s="1696"/>
      <c r="BX1298" s="1697"/>
      <c r="BY1298" s="1695">
        <v>10</v>
      </c>
      <c r="BZ1298" s="1696"/>
      <c r="CA1298" s="1697"/>
    </row>
    <row r="1299" s="1620" customFormat="1" ht="21.75" customHeight="1">
      <c r="A1299" s="1681"/>
      <c r="B1299" s="1622" t="s">
        <v>823</v>
      </c>
      <c r="C1299" s="1682"/>
      <c r="D1299" s="1705" t="s">
        <v>531</v>
      </c>
      <c r="E1299" s="1690" t="s">
        <v>495</v>
      </c>
      <c r="F1299" s="1690" t="s">
        <v>495</v>
      </c>
      <c r="G1299" s="1690">
        <v>10</v>
      </c>
      <c r="H1299" s="1699"/>
      <c r="I1299" s="1702"/>
      <c r="J1299" s="1694">
        <f>ROUND(SQRT(H1299^2+I1299^2)*1000/(1.73*H1297),0)</f>
        <v>0</v>
      </c>
      <c r="K1299" s="1699"/>
      <c r="L1299" s="1702"/>
      <c r="M1299" s="1694">
        <f>ROUND(SQRT(K1299^2+L1299^2)*1000/(1.73*K1297),0)</f>
        <v>0</v>
      </c>
      <c r="N1299" s="1699"/>
      <c r="O1299" s="1702"/>
      <c r="P1299" s="1694">
        <f>ROUND(SQRT(N1299^2+O1299^2)*1000/(1.73*N1297),0)</f>
        <v>0</v>
      </c>
      <c r="Q1299" s="1699"/>
      <c r="R1299" s="1702"/>
      <c r="S1299" s="1694">
        <f>ROUND(SQRT(Q1299^2+R1299^2)*1000/(1.73*Q1297),0)</f>
        <v>0</v>
      </c>
      <c r="T1299" s="1699"/>
      <c r="U1299" s="1702"/>
      <c r="V1299" s="1694">
        <f>ROUND(SQRT(T1299^2+U1299^2)*1000/(1.73*T1297),0)</f>
        <v>0</v>
      </c>
      <c r="W1299" s="1699"/>
      <c r="X1299" s="1702"/>
      <c r="Y1299" s="1694">
        <f>ROUND(SQRT(W1299^2+X1299^2)*1000/(1.73*W1297),0)</f>
        <v>0</v>
      </c>
      <c r="Z1299" s="1699"/>
      <c r="AA1299" s="1702"/>
      <c r="AB1299" s="1694">
        <f>ROUND(SQRT(Z1299^2+AA1299^2)*1000/(1.73*Z1297),0)</f>
        <v>0</v>
      </c>
      <c r="AC1299" s="1699"/>
      <c r="AD1299" s="1702"/>
      <c r="AE1299" s="1694">
        <f>ROUND(SQRT(AC1299^2+AD1299^2)*1000/(1.73*AC1297),0)</f>
        <v>0</v>
      </c>
      <c r="AF1299" s="1699"/>
      <c r="AG1299" s="1702"/>
      <c r="AH1299" s="1694">
        <f>ROUND(SQRT(AF1299^2+AG1299^2)*1000/(1.73*AF1297),0)</f>
        <v>0</v>
      </c>
      <c r="AI1299" s="1699"/>
      <c r="AJ1299" s="1702"/>
      <c r="AK1299" s="1694">
        <f>ROUND(SQRT(AI1299^2+AJ1299^2)*1000/(1.73*AI1297),0)</f>
        <v>0</v>
      </c>
      <c r="AL1299" s="1699"/>
      <c r="AM1299" s="1702"/>
      <c r="AN1299" s="1694">
        <f>ROUND(SQRT(AL1299^2+AM1299^2)*1000/(1.73*AL1297),0)</f>
        <v>0</v>
      </c>
      <c r="AO1299" s="1699"/>
      <c r="AP1299" s="1702"/>
      <c r="AQ1299" s="1694">
        <f>ROUND(SQRT(AO1299^2+AP1299^2)*1000/(1.73*AO1297),0)</f>
        <v>0</v>
      </c>
      <c r="AR1299" s="1699"/>
      <c r="AS1299" s="1702"/>
      <c r="AT1299" s="1694">
        <f>ROUND(SQRT(AR1299^2+AS1299^2)*1000/(1.73*AR1297),0)</f>
        <v>0</v>
      </c>
      <c r="AU1299" s="1699"/>
      <c r="AV1299" s="1702"/>
      <c r="AW1299" s="1694">
        <f>ROUND(SQRT(AU1299^2+AV1299^2)*1000/(1.73*AU1297),0)</f>
        <v>0</v>
      </c>
      <c r="AX1299" s="1699"/>
      <c r="AY1299" s="1702"/>
      <c r="AZ1299" s="1694">
        <f>ROUND(SQRT(AX1299^2+AY1299^2)*1000/(1.73*AX1297),0)</f>
        <v>0</v>
      </c>
      <c r="BA1299" s="1699"/>
      <c r="BB1299" s="1702"/>
      <c r="BC1299" s="1694">
        <f>ROUND(SQRT(BA1299^2+BB1299^2)*1000/(1.73*BA1297),0)</f>
        <v>0</v>
      </c>
      <c r="BD1299" s="1699"/>
      <c r="BE1299" s="1702"/>
      <c r="BF1299" s="1694">
        <f>ROUND(SQRT(BD1299^2+BE1299^2)*1000/(1.73*BD1297),0)</f>
        <v>0</v>
      </c>
      <c r="BG1299" s="1699"/>
      <c r="BH1299" s="1702"/>
      <c r="BI1299" s="1694">
        <f>ROUND(SQRT(BG1299^2+BH1299^2)*1000/(1.73*BG1297),0)</f>
        <v>0</v>
      </c>
      <c r="BJ1299" s="1699"/>
      <c r="BK1299" s="1702"/>
      <c r="BL1299" s="1694">
        <f>ROUND(SQRT(BJ1299^2+BK1299^2)*1000/(1.73*BJ1297),0)</f>
        <v>0</v>
      </c>
      <c r="BM1299" s="1699"/>
      <c r="BN1299" s="1702"/>
      <c r="BO1299" s="1694">
        <f>ROUND(SQRT(BM1299^2+BN1299^2)*1000/(1.73*BM1297),0)</f>
        <v>0</v>
      </c>
      <c r="BP1299" s="1699"/>
      <c r="BQ1299" s="1702"/>
      <c r="BR1299" s="1694">
        <f>ROUND(SQRT(BP1299^2+BQ1299^2)*1000/(1.73*BP1297),0)</f>
        <v>0</v>
      </c>
      <c r="BS1299" s="1699"/>
      <c r="BT1299" s="1702"/>
      <c r="BU1299" s="1694">
        <f>ROUND(SQRT(BS1299^2+BT1299^2)*1000/(1.73*BS1297),0)</f>
        <v>0</v>
      </c>
      <c r="BV1299" s="1699"/>
      <c r="BW1299" s="1702"/>
      <c r="BX1299" s="1694">
        <f>ROUND(SQRT(BV1299^2+BW1299^2)*1000/(1.73*BV1297),0)</f>
        <v>0</v>
      </c>
      <c r="BY1299" s="1699"/>
      <c r="BZ1299" s="1702"/>
      <c r="CA1299" s="1694">
        <f>ROUND(SQRT(BY1299^2+BZ1299^2)*1000/(1.73*BY1297),0)</f>
        <v>0</v>
      </c>
    </row>
    <row r="1300" s="1620" customFormat="1" ht="21.75" customHeight="1">
      <c r="A1300" s="1681"/>
      <c r="B1300" s="1622"/>
      <c r="C1300" s="1682"/>
      <c r="D1300" s="1705" t="s">
        <v>126</v>
      </c>
      <c r="E1300" s="1690" t="s">
        <v>495</v>
      </c>
      <c r="F1300" s="1690" t="s">
        <v>495</v>
      </c>
      <c r="G1300" s="1690">
        <v>10</v>
      </c>
      <c r="H1300" s="1699">
        <v>0.021999999999999999</v>
      </c>
      <c r="I1300" s="1702">
        <v>0.00040000000000000002</v>
      </c>
      <c r="J1300" s="1694">
        <f>ROUND(SQRT(H1300^2+I1300^2)*1000/(1.73*H1297),0)</f>
        <v>1</v>
      </c>
      <c r="K1300" s="1699">
        <v>0.021999999999999999</v>
      </c>
      <c r="L1300" s="1702">
        <v>0.00040000000000000002</v>
      </c>
      <c r="M1300" s="1694">
        <f>ROUND(SQRT(K1300^2+L1300^2)*1000/(1.73*K1297),0)</f>
        <v>1</v>
      </c>
      <c r="N1300" s="1699">
        <v>0.021999999999999999</v>
      </c>
      <c r="O1300" s="1702">
        <v>0.00040000000000000002</v>
      </c>
      <c r="P1300" s="1694">
        <f>ROUND(SQRT(N1300^2+O1300^2)*1000/(1.73*N1297),0)</f>
        <v>1</v>
      </c>
      <c r="Q1300" s="1699">
        <v>0.021999999999999999</v>
      </c>
      <c r="R1300" s="1702">
        <v>0.00040000000000000002</v>
      </c>
      <c r="S1300" s="1694">
        <f>ROUND(SQRT(Q1300^2+R1300^2)*1000/(1.73*Q1297),0)</f>
        <v>1</v>
      </c>
      <c r="T1300" s="1699">
        <v>0.021999999999999999</v>
      </c>
      <c r="U1300" s="1702">
        <v>0.00040000000000000002</v>
      </c>
      <c r="V1300" s="1694">
        <f>ROUND(SQRT(T1300^2+U1300^2)*1000/(1.73*T1297),0)</f>
        <v>1</v>
      </c>
      <c r="W1300" s="1699">
        <v>0.02</v>
      </c>
      <c r="X1300" s="1702">
        <v>0.00040000000000000002</v>
      </c>
      <c r="Y1300" s="1694">
        <f>ROUND(SQRT(W1300^2+X1300^2)*1000/(1.73*W1297),0)</f>
        <v>1</v>
      </c>
      <c r="Z1300" s="1699">
        <v>0.02</v>
      </c>
      <c r="AA1300" s="1702">
        <v>0.00040000000000000002</v>
      </c>
      <c r="AB1300" s="1694">
        <f>ROUND(SQRT(Z1300^2+AA1300^2)*1000/(1.73*Z1297),0)</f>
        <v>1</v>
      </c>
      <c r="AC1300" s="1699">
        <v>0.02</v>
      </c>
      <c r="AD1300" s="1702">
        <v>0.00040000000000000002</v>
      </c>
      <c r="AE1300" s="1694">
        <f>ROUND(SQRT(AC1300^2+AD1300^2)*1000/(1.73*AC1297),0)</f>
        <v>1</v>
      </c>
      <c r="AF1300" s="1699">
        <v>0.02</v>
      </c>
      <c r="AG1300" s="1702">
        <v>0.00040000000000000002</v>
      </c>
      <c r="AH1300" s="1694">
        <f>ROUND(SQRT(AF1300^2+AG1300^2)*1000/(1.73*AF1297),0)</f>
        <v>1</v>
      </c>
      <c r="AI1300" s="1699">
        <v>0.02</v>
      </c>
      <c r="AJ1300" s="1702">
        <v>0.00040000000000000002</v>
      </c>
      <c r="AK1300" s="1694">
        <f>ROUND(SQRT(AI1300^2+AJ1300^2)*1000/(1.73*AI1297),0)</f>
        <v>1</v>
      </c>
      <c r="AL1300" s="1699">
        <v>0.02</v>
      </c>
      <c r="AM1300" s="1702">
        <v>0.00040000000000000002</v>
      </c>
      <c r="AN1300" s="1694">
        <f>ROUND(SQRT(AL1300^2+AM1300^2)*1000/(1.73*AL1297),0)</f>
        <v>1</v>
      </c>
      <c r="AO1300" s="1699">
        <v>0.02</v>
      </c>
      <c r="AP1300" s="1702">
        <v>0.00040000000000000002</v>
      </c>
      <c r="AQ1300" s="1694">
        <f>ROUND(SQRT(AO1300^2+AP1300^2)*1000/(1.73*AO1297),0)</f>
        <v>1</v>
      </c>
      <c r="AR1300" s="1699">
        <v>0.02</v>
      </c>
      <c r="AS1300" s="1702">
        <v>0.00040000000000000002</v>
      </c>
      <c r="AT1300" s="1694">
        <f>ROUND(SQRT(AR1300^2+AS1300^2)*1000/(1.73*AR1297),0)</f>
        <v>1</v>
      </c>
      <c r="AU1300" s="1699">
        <v>0.02</v>
      </c>
      <c r="AV1300" s="1702">
        <v>0.00040000000000000002</v>
      </c>
      <c r="AW1300" s="1694">
        <f>ROUND(SQRT(AU1300^2+AV1300^2)*1000/(1.73*AU1297),0)</f>
        <v>1</v>
      </c>
      <c r="AX1300" s="1699">
        <v>0.02</v>
      </c>
      <c r="AY1300" s="1702">
        <v>0.00040000000000000002</v>
      </c>
      <c r="AZ1300" s="1694">
        <f>ROUND(SQRT(AX1300^2+AY1300^2)*1000/(1.73*AX1297),0)</f>
        <v>1</v>
      </c>
      <c r="BA1300" s="1699">
        <v>0.02</v>
      </c>
      <c r="BB1300" s="1702">
        <v>0.00040000000000000002</v>
      </c>
      <c r="BC1300" s="1694">
        <f>ROUND(SQRT(BA1300^2+BB1300^2)*1000/(1.73*BA1297),0)</f>
        <v>1</v>
      </c>
      <c r="BD1300" s="1699">
        <v>0.02</v>
      </c>
      <c r="BE1300" s="1702">
        <v>0.00040000000000000002</v>
      </c>
      <c r="BF1300" s="1694">
        <f>ROUND(SQRT(BD1300^2+BE1300^2)*1000/(1.73*BD1297),0)</f>
        <v>1</v>
      </c>
      <c r="BG1300" s="1699">
        <v>0.02</v>
      </c>
      <c r="BH1300" s="1702">
        <v>0.00040000000000000002</v>
      </c>
      <c r="BI1300" s="1694">
        <f>ROUND(SQRT(BG1300^2+BH1300^2)*1000/(1.73*BG1297),0)</f>
        <v>1</v>
      </c>
      <c r="BJ1300" s="1699">
        <v>0.02</v>
      </c>
      <c r="BK1300" s="1702">
        <v>0.00040000000000000002</v>
      </c>
      <c r="BL1300" s="1694">
        <f>ROUND(SQRT(BJ1300^2+BK1300^2)*1000/(1.73*BJ1297),0)</f>
        <v>1</v>
      </c>
      <c r="BM1300" s="1699">
        <v>0.021999999999999999</v>
      </c>
      <c r="BN1300" s="1702">
        <v>0.00040000000000000002</v>
      </c>
      <c r="BO1300" s="1694">
        <f>ROUND(SQRT(BM1300^2+BN1300^2)*1000/(1.73*BM1297),0)</f>
        <v>1</v>
      </c>
      <c r="BP1300" s="1699">
        <v>0.021999999999999999</v>
      </c>
      <c r="BQ1300" s="1702">
        <v>0.00040000000000000002</v>
      </c>
      <c r="BR1300" s="1694">
        <f>ROUND(SQRT(BP1300^2+BQ1300^2)*1000/(1.73*BP1297),0)</f>
        <v>1</v>
      </c>
      <c r="BS1300" s="1699">
        <v>0.021999999999999999</v>
      </c>
      <c r="BT1300" s="1702">
        <v>0.00040000000000000002</v>
      </c>
      <c r="BU1300" s="1694">
        <f>ROUND(SQRT(BS1300^2+BT1300^2)*1000/(1.73*BS1297),0)</f>
        <v>1</v>
      </c>
      <c r="BV1300" s="1699">
        <v>0.021999999999999999</v>
      </c>
      <c r="BW1300" s="1702">
        <v>0.00040000000000000002</v>
      </c>
      <c r="BX1300" s="1694">
        <f>ROUND(SQRT(BV1300^2+BW1300^2)*1000/(1.73*BV1297),0)</f>
        <v>1</v>
      </c>
      <c r="BY1300" s="1699">
        <v>0.021999999999999999</v>
      </c>
      <c r="BZ1300" s="1702">
        <v>0.00040000000000000002</v>
      </c>
      <c r="CA1300" s="1694">
        <f>ROUND(SQRT(BY1300^2+BZ1300^2)*1000/(1.73*BY1297),0)</f>
        <v>1</v>
      </c>
    </row>
    <row r="1301" s="1620" customFormat="1" ht="21.75" customHeight="1">
      <c r="A1301" s="1681"/>
      <c r="B1301" s="1622"/>
      <c r="C1301" s="1682"/>
      <c r="D1301" s="1705" t="s">
        <v>106</v>
      </c>
      <c r="E1301" s="1690" t="s">
        <v>495</v>
      </c>
      <c r="F1301" s="1690" t="s">
        <v>495</v>
      </c>
      <c r="G1301" s="1690">
        <v>10</v>
      </c>
      <c r="H1301" s="1699">
        <v>0.031</v>
      </c>
      <c r="I1301" s="1702">
        <v>0.00029999999999999997</v>
      </c>
      <c r="J1301" s="1694">
        <f>ROUND(SQRT(H1301^2+I1301^2)*1000/(1.73*H1297),0)</f>
        <v>2</v>
      </c>
      <c r="K1301" s="1699">
        <v>0.031</v>
      </c>
      <c r="L1301" s="1702">
        <v>0.00029999999999999997</v>
      </c>
      <c r="M1301" s="1694">
        <f>ROUND(SQRT(K1301^2+L1301^2)*1000/(1.73*K1297),0)</f>
        <v>2</v>
      </c>
      <c r="N1301" s="1699">
        <v>0.031</v>
      </c>
      <c r="O1301" s="1702">
        <v>0.00029999999999999997</v>
      </c>
      <c r="P1301" s="1694">
        <f>ROUND(SQRT(N1301^2+O1301^2)*1000/(1.73*N1297),0)</f>
        <v>2</v>
      </c>
      <c r="Q1301" s="1699">
        <v>0.031</v>
      </c>
      <c r="R1301" s="1702">
        <v>0.00029999999999999997</v>
      </c>
      <c r="S1301" s="1694">
        <f>ROUND(SQRT(Q1301^2+R1301^2)*1000/(1.73*Q1297),0)</f>
        <v>2</v>
      </c>
      <c r="T1301" s="1699">
        <v>0.031</v>
      </c>
      <c r="U1301" s="1702">
        <v>0.00029999999999999997</v>
      </c>
      <c r="V1301" s="1694">
        <f>ROUND(SQRT(T1301^2+U1301^2)*1000/(1.73*T1297),0)</f>
        <v>2</v>
      </c>
      <c r="W1301" s="1699">
        <v>0.0032000000000000002</v>
      </c>
      <c r="X1301" s="1702">
        <v>0.002</v>
      </c>
      <c r="Y1301" s="1694">
        <f>ROUND(SQRT(W1301^2+X1301^2)*1000/(1.73*W1297),0)</f>
        <v>0</v>
      </c>
      <c r="Z1301" s="1699">
        <v>0.0032000000000000002</v>
      </c>
      <c r="AA1301" s="1702">
        <v>0.002</v>
      </c>
      <c r="AB1301" s="1694">
        <f>ROUND(SQRT(Z1301^2+AA1301^2)*1000/(1.73*Z1297),0)</f>
        <v>0</v>
      </c>
      <c r="AC1301" s="1699">
        <v>0.0032000000000000002</v>
      </c>
      <c r="AD1301" s="1702">
        <v>0.002</v>
      </c>
      <c r="AE1301" s="1694">
        <f>ROUND(SQRT(AC1301^2+AD1301^2)*1000/(1.73*AC1297),0)</f>
        <v>0</v>
      </c>
      <c r="AF1301" s="1699">
        <v>0.0032000000000000002</v>
      </c>
      <c r="AG1301" s="1702">
        <v>0.002</v>
      </c>
      <c r="AH1301" s="1694">
        <f>ROUND(SQRT(AF1301^2+AG1301^2)*1000/(1.73*AF1297),0)</f>
        <v>0</v>
      </c>
      <c r="AI1301" s="1699">
        <v>0.0032000000000000002</v>
      </c>
      <c r="AJ1301" s="1702">
        <v>0.002</v>
      </c>
      <c r="AK1301" s="1694">
        <f>ROUND(SQRT(AI1301^2+AJ1301^2)*1000/(1.73*AI1297),0)</f>
        <v>0</v>
      </c>
      <c r="AL1301" s="1699">
        <v>0.0032000000000000002</v>
      </c>
      <c r="AM1301" s="1702">
        <v>0.002</v>
      </c>
      <c r="AN1301" s="1694">
        <f>ROUND(SQRT(AL1301^2+AM1301^2)*1000/(1.73*AL1297),0)</f>
        <v>0</v>
      </c>
      <c r="AO1301" s="1699">
        <v>0.0041000000000000003</v>
      </c>
      <c r="AP1301" s="1702">
        <v>0.0038999999999999998</v>
      </c>
      <c r="AQ1301" s="1694">
        <f>ROUND(SQRT(AO1301^2+AP1301^2)*1000/(1.73*AO1297),0)</f>
        <v>0</v>
      </c>
      <c r="AR1301" s="1699">
        <v>0.0041000000000000003</v>
      </c>
      <c r="AS1301" s="1702">
        <v>0.0038999999999999998</v>
      </c>
      <c r="AT1301" s="1694">
        <f>ROUND(SQRT(AR1301^2+AS1301^2)*1000/(1.73*AR1297),0)</f>
        <v>0</v>
      </c>
      <c r="AU1301" s="1699">
        <v>0.0041000000000000003</v>
      </c>
      <c r="AV1301" s="1702">
        <v>0.0038999999999999998</v>
      </c>
      <c r="AW1301" s="1694">
        <f>ROUND(SQRT(AU1301^2+AV1301^2)*1000/(1.73*AU1297),0)</f>
        <v>0</v>
      </c>
      <c r="AX1301" s="1699">
        <v>0.0041000000000000003</v>
      </c>
      <c r="AY1301" s="1702">
        <v>0.0038999999999999998</v>
      </c>
      <c r="AZ1301" s="1694">
        <f>ROUND(SQRT(AX1301^2+AY1301^2)*1000/(1.73*AX1297),0)</f>
        <v>0</v>
      </c>
      <c r="BA1301" s="1699">
        <v>0.0041000000000000003</v>
      </c>
      <c r="BB1301" s="1702">
        <v>0.0038999999999999998</v>
      </c>
      <c r="BC1301" s="1694">
        <f>ROUND(SQRT(BA1301^2+BB1301^2)*1000/(1.73*BA1297),0)</f>
        <v>0</v>
      </c>
      <c r="BD1301" s="1699">
        <v>0.0041000000000000003</v>
      </c>
      <c r="BE1301" s="1702">
        <v>0.0038999999999999998</v>
      </c>
      <c r="BF1301" s="1694">
        <f>ROUND(SQRT(BD1301^2+BE1301^2)*1000/(1.73*BD1297),0)</f>
        <v>0</v>
      </c>
      <c r="BG1301" s="1699">
        <v>0.0041000000000000003</v>
      </c>
      <c r="BH1301" s="1702">
        <v>0.0038999999999999998</v>
      </c>
      <c r="BI1301" s="1694">
        <f>ROUND(SQRT(BG1301^2+BH1301^2)*1000/(1.73*BG1297),0)</f>
        <v>0</v>
      </c>
      <c r="BJ1301" s="1699">
        <v>0.0041000000000000003</v>
      </c>
      <c r="BK1301" s="1702">
        <v>0.0038999999999999998</v>
      </c>
      <c r="BL1301" s="1694">
        <f>ROUND(SQRT(BJ1301^2+BK1301^2)*1000/(1.73*BJ1297),0)</f>
        <v>0</v>
      </c>
      <c r="BM1301" s="1699">
        <v>0.031</v>
      </c>
      <c r="BN1301" s="1702">
        <v>0.00029999999999999997</v>
      </c>
      <c r="BO1301" s="1694">
        <f>ROUND(SQRT(BM1301^2+BN1301^2)*1000/(1.73*BM1297),0)</f>
        <v>2</v>
      </c>
      <c r="BP1301" s="1699">
        <v>0.031</v>
      </c>
      <c r="BQ1301" s="1702">
        <v>0.00029999999999999997</v>
      </c>
      <c r="BR1301" s="1694">
        <f>ROUND(SQRT(BP1301^2+BQ1301^2)*1000/(1.73*BP1297),0)</f>
        <v>2</v>
      </c>
      <c r="BS1301" s="1699">
        <v>0.031</v>
      </c>
      <c r="BT1301" s="1702">
        <v>0.00029999999999999997</v>
      </c>
      <c r="BU1301" s="1694">
        <f>ROUND(SQRT(BS1301^2+BT1301^2)*1000/(1.73*BS1297),0)</f>
        <v>2</v>
      </c>
      <c r="BV1301" s="1699">
        <v>0.031</v>
      </c>
      <c r="BW1301" s="1702">
        <v>0.00029999999999999997</v>
      </c>
      <c r="BX1301" s="1694">
        <f>ROUND(SQRT(BV1301^2+BW1301^2)*1000/(1.73*BV1297),0)</f>
        <v>2</v>
      </c>
      <c r="BY1301" s="1699">
        <v>0.031</v>
      </c>
      <c r="BZ1301" s="1702">
        <v>0.00029999999999999997</v>
      </c>
      <c r="CA1301" s="1694">
        <f>ROUND(SQRT(BY1301^2+BZ1301^2)*1000/(1.73*BY1297),0)</f>
        <v>2</v>
      </c>
    </row>
    <row r="1302" s="1620" customFormat="1" ht="21.75" customHeight="1">
      <c r="A1302" s="1681"/>
      <c r="B1302" s="1622"/>
      <c r="C1302" s="1682"/>
      <c r="D1302" s="1705" t="s">
        <v>104</v>
      </c>
      <c r="E1302" s="1690" t="s">
        <v>495</v>
      </c>
      <c r="F1302" s="1690" t="s">
        <v>495</v>
      </c>
      <c r="G1302" s="1690">
        <v>10</v>
      </c>
      <c r="H1302" s="1699">
        <v>0.85999999999999999</v>
      </c>
      <c r="I1302" s="1702">
        <v>0.56000000000000005</v>
      </c>
      <c r="J1302" s="1694">
        <f>ROUND(SQRT(H1302^2+I1302^2)*1000/(1.73*H1297),0)</f>
        <v>59</v>
      </c>
      <c r="K1302" s="1699">
        <v>0.85999999999999999</v>
      </c>
      <c r="L1302" s="1702">
        <v>0.56000000000000005</v>
      </c>
      <c r="M1302" s="1694">
        <f>ROUND(SQRT(K1302^2+L1302^2)*1000/(1.73*K1297),0)</f>
        <v>59</v>
      </c>
      <c r="N1302" s="1699">
        <v>0.85999999999999999</v>
      </c>
      <c r="O1302" s="1702">
        <v>0.56000000000000005</v>
      </c>
      <c r="P1302" s="1694">
        <f>ROUND(SQRT(N1302^2+O1302^2)*1000/(1.73*N1297),0)</f>
        <v>59</v>
      </c>
      <c r="Q1302" s="1699">
        <v>0.85999999999999999</v>
      </c>
      <c r="R1302" s="1702">
        <v>0.56000000000000005</v>
      </c>
      <c r="S1302" s="1694">
        <f>ROUND(SQRT(Q1302^2+R1302^2)*1000/(1.73*Q1297),0)</f>
        <v>59</v>
      </c>
      <c r="T1302" s="1699">
        <v>0.85999999999999999</v>
      </c>
      <c r="U1302" s="1702">
        <v>0.56000000000000005</v>
      </c>
      <c r="V1302" s="1694">
        <f>ROUND(SQRT(T1302^2+U1302^2)*1000/(1.73*T1297),0)</f>
        <v>59</v>
      </c>
      <c r="W1302" s="1699">
        <v>0.87</v>
      </c>
      <c r="X1302" s="1702">
        <v>0.55000000000000004</v>
      </c>
      <c r="Y1302" s="1694">
        <f>ROUND(SQRT(W1302^2+X1302^2)*1000/(1.73*W1297),0)</f>
        <v>59</v>
      </c>
      <c r="Z1302" s="1699">
        <v>0.87</v>
      </c>
      <c r="AA1302" s="1702">
        <v>0.55000000000000004</v>
      </c>
      <c r="AB1302" s="1694">
        <f>ROUND(SQRT(Z1302^2+AA1302^2)*1000/(1.73*Z1297),0)</f>
        <v>59</v>
      </c>
      <c r="AC1302" s="1699">
        <v>0.87</v>
      </c>
      <c r="AD1302" s="1702">
        <v>0.55000000000000004</v>
      </c>
      <c r="AE1302" s="1694">
        <f>ROUND(SQRT(AC1302^2+AD1302^2)*1000/(1.73*AC1297),0)</f>
        <v>59</v>
      </c>
      <c r="AF1302" s="1699">
        <v>0.87</v>
      </c>
      <c r="AG1302" s="1702">
        <v>0.55000000000000004</v>
      </c>
      <c r="AH1302" s="1694">
        <f>ROUND(SQRT(AF1302^2+AG1302^2)*1000/(1.73*AF1297),0)</f>
        <v>59</v>
      </c>
      <c r="AI1302" s="1699">
        <v>0.87</v>
      </c>
      <c r="AJ1302" s="1702">
        <v>0.55000000000000004</v>
      </c>
      <c r="AK1302" s="1694">
        <f>ROUND(SQRT(AI1302^2+AJ1302^2)*1000/(1.73*AI1297),0)</f>
        <v>59</v>
      </c>
      <c r="AL1302" s="1699">
        <v>0.87</v>
      </c>
      <c r="AM1302" s="1702">
        <v>0.55000000000000004</v>
      </c>
      <c r="AN1302" s="1694">
        <f>ROUND(SQRT(AL1302^2+AM1302^2)*1000/(1.73*AL1297),0)</f>
        <v>59</v>
      </c>
      <c r="AO1302" s="1699">
        <v>0.87</v>
      </c>
      <c r="AP1302" s="1702">
        <v>0.55000000000000004</v>
      </c>
      <c r="AQ1302" s="1694">
        <f>ROUND(SQRT(AO1302^2+AP1302^2)*1000/(1.73*AO1297),0)</f>
        <v>59</v>
      </c>
      <c r="AR1302" s="1699">
        <v>0.87</v>
      </c>
      <c r="AS1302" s="1702">
        <v>0.55000000000000004</v>
      </c>
      <c r="AT1302" s="1694">
        <f>ROUND(SQRT(AR1302^2+AS1302^2)*1000/(1.73*AR1297),0)</f>
        <v>59</v>
      </c>
      <c r="AU1302" s="1699">
        <v>0.87</v>
      </c>
      <c r="AV1302" s="1702">
        <v>0.55000000000000004</v>
      </c>
      <c r="AW1302" s="1694">
        <f>ROUND(SQRT(AU1302^2+AV1302^2)*1000/(1.73*AU1297),0)</f>
        <v>59</v>
      </c>
      <c r="AX1302" s="1699">
        <v>0.87</v>
      </c>
      <c r="AY1302" s="1702">
        <v>0.55000000000000004</v>
      </c>
      <c r="AZ1302" s="1694">
        <f>ROUND(SQRT(AX1302^2+AY1302^2)*1000/(1.73*AX1297),0)</f>
        <v>59</v>
      </c>
      <c r="BA1302" s="1699">
        <v>0.87</v>
      </c>
      <c r="BB1302" s="1702">
        <v>0.55000000000000004</v>
      </c>
      <c r="BC1302" s="1694">
        <f>ROUND(SQRT(BA1302^2+BB1302^2)*1000/(1.73*BA1297),0)</f>
        <v>59</v>
      </c>
      <c r="BD1302" s="1699">
        <v>0.87</v>
      </c>
      <c r="BE1302" s="1702">
        <v>0.55000000000000004</v>
      </c>
      <c r="BF1302" s="1694">
        <f>ROUND(SQRT(BD1302^2+BE1302^2)*1000/(1.73*BD1297),0)</f>
        <v>59</v>
      </c>
      <c r="BG1302" s="1699">
        <v>0.87</v>
      </c>
      <c r="BH1302" s="1702">
        <v>0.55000000000000004</v>
      </c>
      <c r="BI1302" s="1694">
        <f>ROUND(SQRT(BG1302^2+BH1302^2)*1000/(1.73*BG1297),0)</f>
        <v>59</v>
      </c>
      <c r="BJ1302" s="1699">
        <v>0.87</v>
      </c>
      <c r="BK1302" s="1702">
        <v>0.55000000000000004</v>
      </c>
      <c r="BL1302" s="1694">
        <f>ROUND(SQRT(BJ1302^2+BK1302^2)*1000/(1.73*BJ1297),0)</f>
        <v>59</v>
      </c>
      <c r="BM1302" s="1699">
        <v>0.85999999999999999</v>
      </c>
      <c r="BN1302" s="1702">
        <v>0.56000000000000005</v>
      </c>
      <c r="BO1302" s="1694">
        <f>ROUND(SQRT(BM1302^2+BN1302^2)*1000/(1.73*BM1297),0)</f>
        <v>59</v>
      </c>
      <c r="BP1302" s="1699">
        <v>0.85999999999999999</v>
      </c>
      <c r="BQ1302" s="1702">
        <v>0.56000000000000005</v>
      </c>
      <c r="BR1302" s="1694">
        <f>ROUND(SQRT(BP1302^2+BQ1302^2)*1000/(1.73*BP1297),0)</f>
        <v>59</v>
      </c>
      <c r="BS1302" s="1699">
        <v>0.85999999999999999</v>
      </c>
      <c r="BT1302" s="1702">
        <v>0.56000000000000005</v>
      </c>
      <c r="BU1302" s="1694">
        <f>ROUND(SQRT(BS1302^2+BT1302^2)*1000/(1.73*BS1297),0)</f>
        <v>59</v>
      </c>
      <c r="BV1302" s="1699">
        <v>0.85999999999999999</v>
      </c>
      <c r="BW1302" s="1702">
        <v>0.56000000000000005</v>
      </c>
      <c r="BX1302" s="1694">
        <f>ROUND(SQRT(BV1302^2+BW1302^2)*1000/(1.73*BV1297),0)</f>
        <v>59</v>
      </c>
      <c r="BY1302" s="1699">
        <v>0.85999999999999999</v>
      </c>
      <c r="BZ1302" s="1702">
        <v>0.56000000000000005</v>
      </c>
      <c r="CA1302" s="1694">
        <f>ROUND(SQRT(BY1302^2+BZ1302^2)*1000/(1.73*BY1297),0)</f>
        <v>59</v>
      </c>
    </row>
    <row r="1303" s="1620" customFormat="1" ht="21.75" customHeight="1">
      <c r="A1303" s="1681"/>
      <c r="B1303" s="1622"/>
      <c r="C1303" s="1682"/>
      <c r="D1303" s="1705" t="s">
        <v>105</v>
      </c>
      <c r="E1303" s="1690" t="s">
        <v>495</v>
      </c>
      <c r="F1303" s="1690" t="s">
        <v>495</v>
      </c>
      <c r="G1303" s="1690">
        <v>10</v>
      </c>
      <c r="H1303" s="1699">
        <v>0.0030000000000000001</v>
      </c>
      <c r="I1303" s="1702">
        <v>0.019</v>
      </c>
      <c r="J1303" s="1694">
        <f t="shared" ref="J1303:J1304" si="2878">ROUND(SQRT(H1303^2+I1303^2)*1000/(1.73*H1297),0)</f>
        <v>1</v>
      </c>
      <c r="K1303" s="1699">
        <v>0.0030000000000000001</v>
      </c>
      <c r="L1303" s="1702">
        <v>0.019</v>
      </c>
      <c r="M1303" s="1694">
        <f t="shared" ref="M1303:M1304" si="2879">ROUND(SQRT(K1303^2+L1303^2)*1000/(1.73*K1297),0)</f>
        <v>1</v>
      </c>
      <c r="N1303" s="1699">
        <v>0.0030000000000000001</v>
      </c>
      <c r="O1303" s="1702">
        <v>0.019</v>
      </c>
      <c r="P1303" s="1694">
        <f t="shared" ref="P1303:P1304" si="2880">ROUND(SQRT(N1303^2+O1303^2)*1000/(1.73*N1297),0)</f>
        <v>1</v>
      </c>
      <c r="Q1303" s="1699">
        <v>0.0030000000000000001</v>
      </c>
      <c r="R1303" s="1702">
        <v>0.019</v>
      </c>
      <c r="S1303" s="1694">
        <f t="shared" ref="S1303:S1304" si="2881">ROUND(SQRT(Q1303^2+R1303^2)*1000/(1.73*Q1297),0)</f>
        <v>1</v>
      </c>
      <c r="T1303" s="1699">
        <v>0.0030000000000000001</v>
      </c>
      <c r="U1303" s="1702">
        <v>0.019</v>
      </c>
      <c r="V1303" s="1694">
        <f t="shared" ref="V1303:V1304" si="2882">ROUND(SQRT(T1303^2+U1303^2)*1000/(1.73*T1297),0)</f>
        <v>1</v>
      </c>
      <c r="W1303" s="1699">
        <v>0.032000000000000001</v>
      </c>
      <c r="X1303" s="1702">
        <v>0.019</v>
      </c>
      <c r="Y1303" s="1694">
        <f t="shared" ref="Y1303:Y1304" si="2883">ROUND(SQRT(W1303^2+X1303^2)*1000/(1.73*W1297),0)</f>
        <v>2</v>
      </c>
      <c r="Z1303" s="1699">
        <v>0.032000000000000001</v>
      </c>
      <c r="AA1303" s="1702">
        <v>0.019</v>
      </c>
      <c r="AB1303" s="1694">
        <f t="shared" ref="AB1303:AB1304" si="2884">ROUND(SQRT(Z1303^2+AA1303^2)*1000/(1.73*Z1297),0)</f>
        <v>2</v>
      </c>
      <c r="AC1303" s="1699">
        <v>0.032000000000000001</v>
      </c>
      <c r="AD1303" s="1702">
        <v>0.019</v>
      </c>
      <c r="AE1303" s="1694">
        <f t="shared" ref="AE1303:AE1304" si="2885">ROUND(SQRT(AC1303^2+AD1303^2)*1000/(1.73*AC1297),0)</f>
        <v>2</v>
      </c>
      <c r="AF1303" s="1699">
        <v>0.032000000000000001</v>
      </c>
      <c r="AG1303" s="1702">
        <v>0.019</v>
      </c>
      <c r="AH1303" s="1694">
        <f t="shared" ref="AH1303:AH1304" si="2886">ROUND(SQRT(AF1303^2+AG1303^2)*1000/(1.73*AF1297),0)</f>
        <v>2</v>
      </c>
      <c r="AI1303" s="1699">
        <v>0.032000000000000001</v>
      </c>
      <c r="AJ1303" s="1702">
        <v>0.019</v>
      </c>
      <c r="AK1303" s="1694">
        <f t="shared" ref="AK1303:AK1304" si="2887">ROUND(SQRT(AI1303^2+AJ1303^2)*1000/(1.73*AI1297),0)</f>
        <v>2</v>
      </c>
      <c r="AL1303" s="1699">
        <v>0.032000000000000001</v>
      </c>
      <c r="AM1303" s="1702">
        <v>0.019</v>
      </c>
      <c r="AN1303" s="1694">
        <f t="shared" ref="AN1303:AN1304" si="2888">ROUND(SQRT(AL1303^2+AM1303^2)*1000/(1.73*AL1297),0)</f>
        <v>2</v>
      </c>
      <c r="AO1303" s="1699">
        <v>0.029000000000000001</v>
      </c>
      <c r="AP1303" s="1702">
        <v>0.019</v>
      </c>
      <c r="AQ1303" s="1694">
        <f t="shared" ref="AQ1303:AQ1304" si="2889">ROUND(SQRT(AO1303^2+AP1303^2)*1000/(1.73*AO1297),0)</f>
        <v>2</v>
      </c>
      <c r="AR1303" s="1699">
        <v>0.029000000000000001</v>
      </c>
      <c r="AS1303" s="1702">
        <v>0.019</v>
      </c>
      <c r="AT1303" s="1694">
        <f t="shared" ref="AT1303:AT1304" si="2890">ROUND(SQRT(AR1303^2+AS1303^2)*1000/(1.73*AR1297),0)</f>
        <v>2</v>
      </c>
      <c r="AU1303" s="1699">
        <v>0.029000000000000001</v>
      </c>
      <c r="AV1303" s="1702">
        <v>0.019</v>
      </c>
      <c r="AW1303" s="1694">
        <f t="shared" ref="AW1303:AW1304" si="2891">ROUND(SQRT(AU1303^2+AV1303^2)*1000/(1.73*AU1297),0)</f>
        <v>2</v>
      </c>
      <c r="AX1303" s="1699">
        <v>0.029000000000000001</v>
      </c>
      <c r="AY1303" s="1702">
        <v>0.019</v>
      </c>
      <c r="AZ1303" s="1694">
        <f t="shared" ref="AZ1303:AZ1304" si="2892">ROUND(SQRT(AX1303^2+AY1303^2)*1000/(1.73*AX1297),0)</f>
        <v>2</v>
      </c>
      <c r="BA1303" s="1699">
        <v>0.029000000000000001</v>
      </c>
      <c r="BB1303" s="1702">
        <v>0.019</v>
      </c>
      <c r="BC1303" s="1694">
        <f t="shared" ref="BC1303:BC1304" si="2893">ROUND(SQRT(BA1303^2+BB1303^2)*1000/(1.73*BA1297),0)</f>
        <v>2</v>
      </c>
      <c r="BD1303" s="1699">
        <v>0.029000000000000001</v>
      </c>
      <c r="BE1303" s="1702">
        <v>0.019</v>
      </c>
      <c r="BF1303" s="1694">
        <f t="shared" ref="BF1303:BF1304" si="2894">ROUND(SQRT(BD1303^2+BE1303^2)*1000/(1.73*BD1297),0)</f>
        <v>2</v>
      </c>
      <c r="BG1303" s="1699">
        <v>0.029000000000000001</v>
      </c>
      <c r="BH1303" s="1702">
        <v>0.019</v>
      </c>
      <c r="BI1303" s="1694">
        <f t="shared" ref="BI1303:BI1304" si="2895">ROUND(SQRT(BG1303^2+BH1303^2)*1000/(1.73*BG1297),0)</f>
        <v>2</v>
      </c>
      <c r="BJ1303" s="1699">
        <v>0.029000000000000001</v>
      </c>
      <c r="BK1303" s="1702">
        <v>0.019</v>
      </c>
      <c r="BL1303" s="1694">
        <f t="shared" ref="BL1303:BL1304" si="2896">ROUND(SQRT(BJ1303^2+BK1303^2)*1000/(1.73*BJ1297),0)</f>
        <v>2</v>
      </c>
      <c r="BM1303" s="1699">
        <v>0.0030000000000000001</v>
      </c>
      <c r="BN1303" s="1702">
        <v>0.019</v>
      </c>
      <c r="BO1303" s="1694">
        <f t="shared" ref="BO1303:BO1304" si="2897">ROUND(SQRT(BM1303^2+BN1303^2)*1000/(1.73*BM1297),0)</f>
        <v>1</v>
      </c>
      <c r="BP1303" s="1699">
        <v>0.0030000000000000001</v>
      </c>
      <c r="BQ1303" s="1702">
        <v>0.019</v>
      </c>
      <c r="BR1303" s="1694">
        <f t="shared" ref="BR1303:BR1304" si="2898">ROUND(SQRT(BP1303^2+BQ1303^2)*1000/(1.73*BP1297),0)</f>
        <v>1</v>
      </c>
      <c r="BS1303" s="1699">
        <v>0.0030000000000000001</v>
      </c>
      <c r="BT1303" s="1702">
        <v>0.019</v>
      </c>
      <c r="BU1303" s="1694">
        <f t="shared" ref="BU1303:BU1304" si="2899">ROUND(SQRT(BS1303^2+BT1303^2)*1000/(1.73*BS1297),0)</f>
        <v>1</v>
      </c>
      <c r="BV1303" s="1699">
        <v>0.0030000000000000001</v>
      </c>
      <c r="BW1303" s="1702">
        <v>0.019</v>
      </c>
      <c r="BX1303" s="1694">
        <f t="shared" ref="BX1303:BX1304" si="2900">ROUND(SQRT(BV1303^2+BW1303^2)*1000/(1.73*BV1297),0)</f>
        <v>1</v>
      </c>
      <c r="BY1303" s="1699">
        <v>0.0030000000000000001</v>
      </c>
      <c r="BZ1303" s="1702">
        <v>0.019</v>
      </c>
      <c r="CA1303" s="1694">
        <f t="shared" ref="CA1303:CA1304" si="2901">ROUND(SQRT(BY1303^2+BZ1303^2)*1000/(1.73*BY1297),0)</f>
        <v>1</v>
      </c>
    </row>
    <row r="1304" s="1620" customFormat="1" ht="21.75" customHeight="1">
      <c r="A1304" s="1681"/>
      <c r="B1304" s="1622" t="s">
        <v>824</v>
      </c>
      <c r="C1304" s="1682"/>
      <c r="D1304" s="1705" t="s">
        <v>545</v>
      </c>
      <c r="E1304" s="1690" t="s">
        <v>495</v>
      </c>
      <c r="F1304" s="1690" t="s">
        <v>495</v>
      </c>
      <c r="G1304" s="1690">
        <v>10</v>
      </c>
      <c r="H1304" s="1699"/>
      <c r="I1304" s="1702"/>
      <c r="J1304" s="1694">
        <f t="shared" si="2878"/>
        <v>0</v>
      </c>
      <c r="K1304" s="1699"/>
      <c r="L1304" s="1702"/>
      <c r="M1304" s="1694">
        <f t="shared" si="2879"/>
        <v>0</v>
      </c>
      <c r="N1304" s="1699"/>
      <c r="O1304" s="1702"/>
      <c r="P1304" s="1694">
        <f t="shared" si="2880"/>
        <v>0</v>
      </c>
      <c r="Q1304" s="1699"/>
      <c r="R1304" s="1702"/>
      <c r="S1304" s="1694">
        <f t="shared" si="2881"/>
        <v>0</v>
      </c>
      <c r="T1304" s="1699"/>
      <c r="U1304" s="1702"/>
      <c r="V1304" s="1694">
        <f t="shared" si="2882"/>
        <v>0</v>
      </c>
      <c r="W1304" s="1699"/>
      <c r="X1304" s="1702"/>
      <c r="Y1304" s="1694">
        <f t="shared" si="2883"/>
        <v>0</v>
      </c>
      <c r="Z1304" s="1699"/>
      <c r="AA1304" s="1702"/>
      <c r="AB1304" s="1694">
        <f t="shared" si="2884"/>
        <v>0</v>
      </c>
      <c r="AC1304" s="1699"/>
      <c r="AD1304" s="1702"/>
      <c r="AE1304" s="1694">
        <f t="shared" si="2885"/>
        <v>0</v>
      </c>
      <c r="AF1304" s="1699"/>
      <c r="AG1304" s="1702"/>
      <c r="AH1304" s="1694">
        <f t="shared" si="2886"/>
        <v>0</v>
      </c>
      <c r="AI1304" s="1699"/>
      <c r="AJ1304" s="1702"/>
      <c r="AK1304" s="1694">
        <f t="shared" si="2887"/>
        <v>0</v>
      </c>
      <c r="AL1304" s="1699"/>
      <c r="AM1304" s="1702"/>
      <c r="AN1304" s="1694">
        <f t="shared" si="2888"/>
        <v>0</v>
      </c>
      <c r="AO1304" s="1699"/>
      <c r="AP1304" s="1702"/>
      <c r="AQ1304" s="1694">
        <f t="shared" si="2889"/>
        <v>0</v>
      </c>
      <c r="AR1304" s="1699"/>
      <c r="AS1304" s="1702"/>
      <c r="AT1304" s="1694">
        <f t="shared" si="2890"/>
        <v>0</v>
      </c>
      <c r="AU1304" s="1699"/>
      <c r="AV1304" s="1702"/>
      <c r="AW1304" s="1694">
        <f t="shared" si="2891"/>
        <v>0</v>
      </c>
      <c r="AX1304" s="1699"/>
      <c r="AY1304" s="1702"/>
      <c r="AZ1304" s="1694">
        <f t="shared" si="2892"/>
        <v>0</v>
      </c>
      <c r="BA1304" s="1699"/>
      <c r="BB1304" s="1702"/>
      <c r="BC1304" s="1694">
        <f t="shared" si="2893"/>
        <v>0</v>
      </c>
      <c r="BD1304" s="1699"/>
      <c r="BE1304" s="1702"/>
      <c r="BF1304" s="1694">
        <f t="shared" si="2894"/>
        <v>0</v>
      </c>
      <c r="BG1304" s="1699"/>
      <c r="BH1304" s="1702"/>
      <c r="BI1304" s="1694">
        <f t="shared" si="2895"/>
        <v>0</v>
      </c>
      <c r="BJ1304" s="1699"/>
      <c r="BK1304" s="1702"/>
      <c r="BL1304" s="1694">
        <f t="shared" si="2896"/>
        <v>0</v>
      </c>
      <c r="BM1304" s="1699"/>
      <c r="BN1304" s="1702"/>
      <c r="BO1304" s="1694">
        <f t="shared" si="2897"/>
        <v>0</v>
      </c>
      <c r="BP1304" s="1699"/>
      <c r="BQ1304" s="1702"/>
      <c r="BR1304" s="1694">
        <f t="shared" si="2898"/>
        <v>0</v>
      </c>
      <c r="BS1304" s="1699"/>
      <c r="BT1304" s="1702"/>
      <c r="BU1304" s="1694">
        <f t="shared" si="2899"/>
        <v>0</v>
      </c>
      <c r="BV1304" s="1699"/>
      <c r="BW1304" s="1702"/>
      <c r="BX1304" s="1694">
        <f t="shared" si="2900"/>
        <v>0</v>
      </c>
      <c r="BY1304" s="1699"/>
      <c r="BZ1304" s="1702"/>
      <c r="CA1304" s="1694">
        <f t="shared" si="2901"/>
        <v>0</v>
      </c>
    </row>
    <row r="1305" s="1620" customFormat="1" ht="21.75" customHeight="1">
      <c r="A1305" s="1681"/>
      <c r="B1305" s="1622"/>
      <c r="C1305" s="1682"/>
      <c r="D1305" s="1705" t="s">
        <v>125</v>
      </c>
      <c r="E1305" s="1690" t="s">
        <v>495</v>
      </c>
      <c r="F1305" s="1690" t="s">
        <v>495</v>
      </c>
      <c r="G1305" s="1690">
        <v>10</v>
      </c>
      <c r="H1305" s="1699">
        <v>0.080000000000000002</v>
      </c>
      <c r="I1305" s="1702">
        <v>0.037999999999999999</v>
      </c>
      <c r="J1305" s="1694">
        <f>ROUND(SQRT(H1305^2+I1305^2)*1000/(1.73*H1298),0)</f>
        <v>5</v>
      </c>
      <c r="K1305" s="1699">
        <v>0.080000000000000002</v>
      </c>
      <c r="L1305" s="1702">
        <v>0.037999999999999999</v>
      </c>
      <c r="M1305" s="1694">
        <f>ROUND(SQRT(K1305^2+L1305^2)*1000/(1.73*K1298),0)</f>
        <v>5</v>
      </c>
      <c r="N1305" s="1699">
        <v>0.080000000000000002</v>
      </c>
      <c r="O1305" s="1702">
        <v>0.037999999999999999</v>
      </c>
      <c r="P1305" s="1694">
        <f>ROUND(SQRT(N1305^2+O1305^2)*1000/(1.73*N1298),0)</f>
        <v>5</v>
      </c>
      <c r="Q1305" s="1699">
        <v>0.080000000000000002</v>
      </c>
      <c r="R1305" s="1702">
        <v>0.037999999999999999</v>
      </c>
      <c r="S1305" s="1694">
        <f>ROUND(SQRT(Q1305^2+R1305^2)*1000/(1.73*Q1298),0)</f>
        <v>5</v>
      </c>
      <c r="T1305" s="1699">
        <v>0.080000000000000002</v>
      </c>
      <c r="U1305" s="1702">
        <v>0.037999999999999999</v>
      </c>
      <c r="V1305" s="1694">
        <f>ROUND(SQRT(T1305^2+U1305^2)*1000/(1.73*T1298),0)</f>
        <v>5</v>
      </c>
      <c r="W1305" s="1699">
        <v>0.108</v>
      </c>
      <c r="X1305" s="1702">
        <v>0.028000000000000001</v>
      </c>
      <c r="Y1305" s="1694">
        <f>ROUND(SQRT(W1305^2+X1305^2)*1000/(1.73*W1298),0)</f>
        <v>6</v>
      </c>
      <c r="Z1305" s="1699">
        <v>0.108</v>
      </c>
      <c r="AA1305" s="1702">
        <v>0.028000000000000001</v>
      </c>
      <c r="AB1305" s="1694">
        <f>ROUND(SQRT(Z1305^2+AA1305^2)*1000/(1.73*Z1298),0)</f>
        <v>6</v>
      </c>
      <c r="AC1305" s="1699">
        <v>0.108</v>
      </c>
      <c r="AD1305" s="1702">
        <v>0.028000000000000001</v>
      </c>
      <c r="AE1305" s="1694">
        <f>ROUND(SQRT(AC1305^2+AD1305^2)*1000/(1.73*AC1298),0)</f>
        <v>6</v>
      </c>
      <c r="AF1305" s="1699">
        <v>0.108</v>
      </c>
      <c r="AG1305" s="1702">
        <v>0.028000000000000001</v>
      </c>
      <c r="AH1305" s="1694">
        <f>ROUND(SQRT(AF1305^2+AG1305^2)*1000/(1.73*AF1298),0)</f>
        <v>6</v>
      </c>
      <c r="AI1305" s="1699">
        <v>0.108</v>
      </c>
      <c r="AJ1305" s="1702">
        <v>0.028000000000000001</v>
      </c>
      <c r="AK1305" s="1694">
        <f>ROUND(SQRT(AI1305^2+AJ1305^2)*1000/(1.73*AI1298),0)</f>
        <v>6</v>
      </c>
      <c r="AL1305" s="1699">
        <v>0.108</v>
      </c>
      <c r="AM1305" s="1702">
        <v>0.028000000000000001</v>
      </c>
      <c r="AN1305" s="1694">
        <f>ROUND(SQRT(AL1305^2+AM1305^2)*1000/(1.73*AL1298),0)</f>
        <v>6</v>
      </c>
      <c r="AO1305" s="1699">
        <v>0.126</v>
      </c>
      <c r="AP1305" s="1702">
        <v>0.036999999999999998</v>
      </c>
      <c r="AQ1305" s="1694">
        <f>ROUND(SQRT(AO1305^2+AP1305^2)*1000/(1.73*AO1298),0)</f>
        <v>8</v>
      </c>
      <c r="AR1305" s="1699">
        <v>0.126</v>
      </c>
      <c r="AS1305" s="1702">
        <v>0.036999999999999998</v>
      </c>
      <c r="AT1305" s="1694">
        <f>ROUND(SQRT(AR1305^2+AS1305^2)*1000/(1.73*AR1298),0)</f>
        <v>8</v>
      </c>
      <c r="AU1305" s="1699">
        <v>0.126</v>
      </c>
      <c r="AV1305" s="1702">
        <v>0.036999999999999998</v>
      </c>
      <c r="AW1305" s="1694">
        <f>ROUND(SQRT(AU1305^2+AV1305^2)*1000/(1.73*AU1298),0)</f>
        <v>8</v>
      </c>
      <c r="AX1305" s="1699">
        <v>0.126</v>
      </c>
      <c r="AY1305" s="1702">
        <v>0.036999999999999998</v>
      </c>
      <c r="AZ1305" s="1694">
        <f>ROUND(SQRT(AX1305^2+AY1305^2)*1000/(1.73*AX1298),0)</f>
        <v>8</v>
      </c>
      <c r="BA1305" s="1699">
        <v>0.126</v>
      </c>
      <c r="BB1305" s="1702">
        <v>0.036999999999999998</v>
      </c>
      <c r="BC1305" s="1694">
        <f>ROUND(SQRT(BA1305^2+BB1305^2)*1000/(1.73*BA1298),0)</f>
        <v>8</v>
      </c>
      <c r="BD1305" s="1699">
        <v>0.126</v>
      </c>
      <c r="BE1305" s="1702">
        <v>0.036999999999999998</v>
      </c>
      <c r="BF1305" s="1694">
        <f>ROUND(SQRT(BD1305^2+BE1305^2)*1000/(1.73*BD1298),0)</f>
        <v>8</v>
      </c>
      <c r="BG1305" s="1699">
        <v>0.126</v>
      </c>
      <c r="BH1305" s="1702">
        <v>0.036999999999999998</v>
      </c>
      <c r="BI1305" s="1694">
        <f>ROUND(SQRT(BG1305^2+BH1305^2)*1000/(1.73*BG1298),0)</f>
        <v>8</v>
      </c>
      <c r="BJ1305" s="1699">
        <v>0.126</v>
      </c>
      <c r="BK1305" s="1702">
        <v>0.036999999999999998</v>
      </c>
      <c r="BL1305" s="1694">
        <f>ROUND(SQRT(BJ1305^2+BK1305^2)*1000/(1.73*BJ1298),0)</f>
        <v>8</v>
      </c>
      <c r="BM1305" s="1699">
        <v>0.080000000000000002</v>
      </c>
      <c r="BN1305" s="1702">
        <v>0.037999999999999999</v>
      </c>
      <c r="BO1305" s="1694">
        <f>ROUND(SQRT(BM1305^2+BN1305^2)*1000/(1.73*BM1298),0)</f>
        <v>5</v>
      </c>
      <c r="BP1305" s="1699">
        <v>0.080000000000000002</v>
      </c>
      <c r="BQ1305" s="1702">
        <v>0.037999999999999999</v>
      </c>
      <c r="BR1305" s="1694">
        <f>ROUND(SQRT(BP1305^2+BQ1305^2)*1000/(1.73*BP1298),0)</f>
        <v>5</v>
      </c>
      <c r="BS1305" s="1699">
        <v>0.080000000000000002</v>
      </c>
      <c r="BT1305" s="1702">
        <v>0.037999999999999999</v>
      </c>
      <c r="BU1305" s="1694">
        <f>ROUND(SQRT(BS1305^2+BT1305^2)*1000/(1.73*BS1298),0)</f>
        <v>5</v>
      </c>
      <c r="BV1305" s="1699">
        <v>0.080000000000000002</v>
      </c>
      <c r="BW1305" s="1702">
        <v>0.037999999999999999</v>
      </c>
      <c r="BX1305" s="1694">
        <f>ROUND(SQRT(BV1305^2+BW1305^2)*1000/(1.73*BV1298),0)</f>
        <v>5</v>
      </c>
      <c r="BY1305" s="1699">
        <v>0.080000000000000002</v>
      </c>
      <c r="BZ1305" s="1702">
        <v>0.037999999999999999</v>
      </c>
      <c r="CA1305" s="1694">
        <f>ROUND(SQRT(BY1305^2+BZ1305^2)*1000/(1.73*BY1298),0)</f>
        <v>5</v>
      </c>
    </row>
    <row r="1306" s="1620" customFormat="1" ht="21.75" customHeight="1">
      <c r="A1306" s="1681"/>
      <c r="B1306" s="1622"/>
      <c r="C1306" s="1682"/>
      <c r="D1306" s="1705" t="s">
        <v>100</v>
      </c>
      <c r="E1306" s="1690" t="s">
        <v>495</v>
      </c>
      <c r="F1306" s="1690" t="s">
        <v>495</v>
      </c>
      <c r="G1306" s="1690">
        <v>10</v>
      </c>
      <c r="H1306" s="1699">
        <v>0.016</v>
      </c>
      <c r="I1306" s="1702">
        <v>0.0023999999999999998</v>
      </c>
      <c r="J1306" s="1694">
        <f>ROUND(SQRT(H1306^2+I1306^2)*1000/(1.73*H1298),0)</f>
        <v>1</v>
      </c>
      <c r="K1306" s="1699">
        <v>0.016</v>
      </c>
      <c r="L1306" s="1702">
        <v>0.0023999999999999998</v>
      </c>
      <c r="M1306" s="1694">
        <f>ROUND(SQRT(K1306^2+L1306^2)*1000/(1.73*K1298),0)</f>
        <v>1</v>
      </c>
      <c r="N1306" s="1699">
        <v>0.016</v>
      </c>
      <c r="O1306" s="1702">
        <v>0.0023999999999999998</v>
      </c>
      <c r="P1306" s="1694">
        <f>ROUND(SQRT(N1306^2+O1306^2)*1000/(1.73*N1298),0)</f>
        <v>1</v>
      </c>
      <c r="Q1306" s="1699">
        <v>0.016</v>
      </c>
      <c r="R1306" s="1702">
        <v>0.0023999999999999998</v>
      </c>
      <c r="S1306" s="1694">
        <f>ROUND(SQRT(Q1306^2+R1306^2)*1000/(1.73*Q1298),0)</f>
        <v>1</v>
      </c>
      <c r="T1306" s="1699">
        <v>0.016</v>
      </c>
      <c r="U1306" s="1702">
        <v>0.0023999999999999998</v>
      </c>
      <c r="V1306" s="1694">
        <f>ROUND(SQRT(T1306^2+U1306^2)*1000/(1.73*T1298),0)</f>
        <v>1</v>
      </c>
      <c r="W1306" s="1699">
        <v>0.021000000000000001</v>
      </c>
      <c r="X1306" s="1702">
        <v>0.0023999999999999998</v>
      </c>
      <c r="Y1306" s="1694">
        <f>ROUND(SQRT(W1306^2+X1306^2)*1000/(1.73*W1298),0)</f>
        <v>1</v>
      </c>
      <c r="Z1306" s="1699">
        <v>0.021000000000000001</v>
      </c>
      <c r="AA1306" s="1702">
        <v>0.0023999999999999998</v>
      </c>
      <c r="AB1306" s="1694">
        <f>ROUND(SQRT(Z1306^2+AA1306^2)*1000/(1.73*Z1298),0)</f>
        <v>1</v>
      </c>
      <c r="AC1306" s="1699">
        <v>0.021000000000000001</v>
      </c>
      <c r="AD1306" s="1702">
        <v>0.0023999999999999998</v>
      </c>
      <c r="AE1306" s="1694">
        <f>ROUND(SQRT(AC1306^2+AD1306^2)*1000/(1.73*AC1298),0)</f>
        <v>1</v>
      </c>
      <c r="AF1306" s="1699">
        <v>0.021000000000000001</v>
      </c>
      <c r="AG1306" s="1702">
        <v>0.0023999999999999998</v>
      </c>
      <c r="AH1306" s="1694">
        <f>ROUND(SQRT(AF1306^2+AG1306^2)*1000/(1.73*AF1298),0)</f>
        <v>1</v>
      </c>
      <c r="AI1306" s="1699">
        <v>0.021000000000000001</v>
      </c>
      <c r="AJ1306" s="1702">
        <v>0.0023999999999999998</v>
      </c>
      <c r="AK1306" s="1694">
        <f>ROUND(SQRT(AI1306^2+AJ1306^2)*1000/(1.73*AI1298),0)</f>
        <v>1</v>
      </c>
      <c r="AL1306" s="1699">
        <v>0.021000000000000001</v>
      </c>
      <c r="AM1306" s="1702">
        <v>0.0023999999999999998</v>
      </c>
      <c r="AN1306" s="1694">
        <f>ROUND(SQRT(AL1306^2+AM1306^2)*1000/(1.73*AL1298),0)</f>
        <v>1</v>
      </c>
      <c r="AO1306" s="1699">
        <v>0.0020999999999999999</v>
      </c>
      <c r="AP1306" s="1702">
        <v>0.0040000000000000001</v>
      </c>
      <c r="AQ1306" s="1694">
        <f>ROUND(SQRT(AO1306^2+AP1306^2)*1000/(1.73*AO1298),0)</f>
        <v>0</v>
      </c>
      <c r="AR1306" s="1699">
        <v>0.0020999999999999999</v>
      </c>
      <c r="AS1306" s="1702">
        <v>0.0040000000000000001</v>
      </c>
      <c r="AT1306" s="1694">
        <f>ROUND(SQRT(AR1306^2+AS1306^2)*1000/(1.73*AR1298),0)</f>
        <v>0</v>
      </c>
      <c r="AU1306" s="1699">
        <v>0.0020999999999999999</v>
      </c>
      <c r="AV1306" s="1702">
        <v>0.0040000000000000001</v>
      </c>
      <c r="AW1306" s="1694">
        <f>ROUND(SQRT(AU1306^2+AV1306^2)*1000/(1.73*AU1298),0)</f>
        <v>0</v>
      </c>
      <c r="AX1306" s="1699">
        <v>0.0020999999999999999</v>
      </c>
      <c r="AY1306" s="1702">
        <v>0.0040000000000000001</v>
      </c>
      <c r="AZ1306" s="1694">
        <f>ROUND(SQRT(AX1306^2+AY1306^2)*1000/(1.73*AX1298),0)</f>
        <v>0</v>
      </c>
      <c r="BA1306" s="1699">
        <v>0.0020999999999999999</v>
      </c>
      <c r="BB1306" s="1702">
        <v>0.0040000000000000001</v>
      </c>
      <c r="BC1306" s="1694">
        <f>ROUND(SQRT(BA1306^2+BB1306^2)*1000/(1.73*BA1298),0)</f>
        <v>0</v>
      </c>
      <c r="BD1306" s="1699">
        <v>0.0020999999999999999</v>
      </c>
      <c r="BE1306" s="1702">
        <v>0.0040000000000000001</v>
      </c>
      <c r="BF1306" s="1694">
        <f>ROUND(SQRT(BD1306^2+BE1306^2)*1000/(1.73*BD1298),0)</f>
        <v>0</v>
      </c>
      <c r="BG1306" s="1699">
        <v>0.0020999999999999999</v>
      </c>
      <c r="BH1306" s="1702">
        <v>0.0040000000000000001</v>
      </c>
      <c r="BI1306" s="1694">
        <f>ROUND(SQRT(BG1306^2+BH1306^2)*1000/(1.73*BG1298),0)</f>
        <v>0</v>
      </c>
      <c r="BJ1306" s="1699">
        <v>0.0020999999999999999</v>
      </c>
      <c r="BK1306" s="1702">
        <v>0.0040000000000000001</v>
      </c>
      <c r="BL1306" s="1694">
        <f>ROUND(SQRT(BJ1306^2+BK1306^2)*1000/(1.73*BJ1298),0)</f>
        <v>0</v>
      </c>
      <c r="BM1306" s="1699">
        <v>0.016</v>
      </c>
      <c r="BN1306" s="1702">
        <v>0.0023999999999999998</v>
      </c>
      <c r="BO1306" s="1694">
        <f>ROUND(SQRT(BM1306^2+BN1306^2)*1000/(1.73*BM1298),0)</f>
        <v>1</v>
      </c>
      <c r="BP1306" s="1699">
        <v>0.016</v>
      </c>
      <c r="BQ1306" s="1702">
        <v>0.0023999999999999998</v>
      </c>
      <c r="BR1306" s="1694">
        <f>ROUND(SQRT(BP1306^2+BQ1306^2)*1000/(1.73*BP1298),0)</f>
        <v>1</v>
      </c>
      <c r="BS1306" s="1699">
        <v>0.016</v>
      </c>
      <c r="BT1306" s="1702">
        <v>0.0023999999999999998</v>
      </c>
      <c r="BU1306" s="1694">
        <f>ROUND(SQRT(BS1306^2+BT1306^2)*1000/(1.73*BS1298),0)</f>
        <v>1</v>
      </c>
      <c r="BV1306" s="1699">
        <v>0.016</v>
      </c>
      <c r="BW1306" s="1702">
        <v>0.0023999999999999998</v>
      </c>
      <c r="BX1306" s="1694">
        <f>ROUND(SQRT(BV1306^2+BW1306^2)*1000/(1.73*BV1298),0)</f>
        <v>1</v>
      </c>
      <c r="BY1306" s="1699">
        <v>0.016</v>
      </c>
      <c r="BZ1306" s="1702">
        <v>0.0023999999999999998</v>
      </c>
      <c r="CA1306" s="1694">
        <f>ROUND(SQRT(BY1306^2+BZ1306^2)*1000/(1.73*BY1298),0)</f>
        <v>1</v>
      </c>
    </row>
    <row r="1307" s="1620" customFormat="1" ht="21.75" customHeight="1">
      <c r="A1307" s="1681"/>
      <c r="B1307" s="1803"/>
      <c r="C1307" s="1682"/>
      <c r="D1307" s="1705" t="s">
        <v>180</v>
      </c>
      <c r="E1307" s="1690" t="s">
        <v>495</v>
      </c>
      <c r="F1307" s="1690" t="s">
        <v>495</v>
      </c>
      <c r="G1307" s="1690">
        <v>10</v>
      </c>
      <c r="H1307" s="1699">
        <v>0.017000000000000001</v>
      </c>
      <c r="I1307" s="1702">
        <v>0.0023999999999999998</v>
      </c>
      <c r="J1307" s="1694">
        <f>ROUND(SQRT(H1307^2+I1307^2)*1000/(1.73*H1298),0)</f>
        <v>1</v>
      </c>
      <c r="K1307" s="1699">
        <v>0.017000000000000001</v>
      </c>
      <c r="L1307" s="1702">
        <v>0.0023999999999999998</v>
      </c>
      <c r="M1307" s="1694">
        <f>ROUND(SQRT(K1307^2+L1307^2)*1000/(1.73*K1298),0)</f>
        <v>1</v>
      </c>
      <c r="N1307" s="1699">
        <v>0.017000000000000001</v>
      </c>
      <c r="O1307" s="1702">
        <v>0.0023999999999999998</v>
      </c>
      <c r="P1307" s="1694">
        <f>ROUND(SQRT(N1307^2+O1307^2)*1000/(1.73*N1298),0)</f>
        <v>1</v>
      </c>
      <c r="Q1307" s="1699">
        <v>0.017000000000000001</v>
      </c>
      <c r="R1307" s="1702">
        <v>0.0023999999999999998</v>
      </c>
      <c r="S1307" s="1694">
        <f>ROUND(SQRT(Q1307^2+R1307^2)*1000/(1.73*Q1298),0)</f>
        <v>1</v>
      </c>
      <c r="T1307" s="1699">
        <v>0.017000000000000001</v>
      </c>
      <c r="U1307" s="1702">
        <v>0.0023999999999999998</v>
      </c>
      <c r="V1307" s="1694">
        <f>ROUND(SQRT(T1307^2+U1307^2)*1000/(1.73*T1298),0)</f>
        <v>1</v>
      </c>
      <c r="W1307" s="1699">
        <v>0.016</v>
      </c>
      <c r="X1307" s="1702">
        <v>0.0023999999999999998</v>
      </c>
      <c r="Y1307" s="1694">
        <f>ROUND(SQRT(W1307^2+X1307^2)*1000/(1.73*W1298),0)</f>
        <v>1</v>
      </c>
      <c r="Z1307" s="1699">
        <v>0.016</v>
      </c>
      <c r="AA1307" s="1702">
        <v>0.0023999999999999998</v>
      </c>
      <c r="AB1307" s="1694">
        <f>ROUND(SQRT(Z1307^2+AA1307^2)*1000/(1.73*Z1298),0)</f>
        <v>1</v>
      </c>
      <c r="AC1307" s="1699">
        <v>0.016</v>
      </c>
      <c r="AD1307" s="1702">
        <v>0.0023999999999999998</v>
      </c>
      <c r="AE1307" s="1694">
        <f>ROUND(SQRT(AC1307^2+AD1307^2)*1000/(1.73*AC1298),0)</f>
        <v>1</v>
      </c>
      <c r="AF1307" s="1699">
        <v>0.016</v>
      </c>
      <c r="AG1307" s="1702">
        <v>0.0023999999999999998</v>
      </c>
      <c r="AH1307" s="1694">
        <f>ROUND(SQRT(AF1307^2+AG1307^2)*1000/(1.73*AF1298),0)</f>
        <v>1</v>
      </c>
      <c r="AI1307" s="1699">
        <v>0.016</v>
      </c>
      <c r="AJ1307" s="1702">
        <v>0.0023999999999999998</v>
      </c>
      <c r="AK1307" s="1694">
        <f>ROUND(SQRT(AI1307^2+AJ1307^2)*1000/(1.73*AI1298),0)</f>
        <v>1</v>
      </c>
      <c r="AL1307" s="1699">
        <v>0.016</v>
      </c>
      <c r="AM1307" s="1702">
        <v>0.0023999999999999998</v>
      </c>
      <c r="AN1307" s="1694">
        <f>ROUND(SQRT(AL1307^2+AM1307^2)*1000/(1.73*AL1298),0)</f>
        <v>1</v>
      </c>
      <c r="AO1307" s="1699">
        <v>0.0016999999999999999</v>
      </c>
      <c r="AP1307" s="1702">
        <v>0.0023999999999999998</v>
      </c>
      <c r="AQ1307" s="1694">
        <f>ROUND(SQRT(AO1307^2+AP1307^2)*1000/(1.73*AO1298),0)</f>
        <v>0</v>
      </c>
      <c r="AR1307" s="1699">
        <v>0.0016999999999999999</v>
      </c>
      <c r="AS1307" s="1702">
        <v>0.0023999999999999998</v>
      </c>
      <c r="AT1307" s="1694">
        <f>ROUND(SQRT(AR1307^2+AS1307^2)*1000/(1.73*AR1298),0)</f>
        <v>0</v>
      </c>
      <c r="AU1307" s="1699">
        <v>0.0016999999999999999</v>
      </c>
      <c r="AV1307" s="1702">
        <v>0.0023999999999999998</v>
      </c>
      <c r="AW1307" s="1694">
        <f>ROUND(SQRT(AU1307^2+AV1307^2)*1000/(1.73*AU1298),0)</f>
        <v>0</v>
      </c>
      <c r="AX1307" s="1699">
        <v>0.0016999999999999999</v>
      </c>
      <c r="AY1307" s="1702">
        <v>0.0023999999999999998</v>
      </c>
      <c r="AZ1307" s="1694">
        <f>ROUND(SQRT(AX1307^2+AY1307^2)*1000/(1.73*AX1298),0)</f>
        <v>0</v>
      </c>
      <c r="BA1307" s="1699">
        <v>0.0016999999999999999</v>
      </c>
      <c r="BB1307" s="1702">
        <v>0.0023999999999999998</v>
      </c>
      <c r="BC1307" s="1694">
        <f>ROUND(SQRT(BA1307^2+BB1307^2)*1000/(1.73*BA1298),0)</f>
        <v>0</v>
      </c>
      <c r="BD1307" s="1699">
        <v>0.0016999999999999999</v>
      </c>
      <c r="BE1307" s="1702">
        <v>0.0023999999999999998</v>
      </c>
      <c r="BF1307" s="1694">
        <f>ROUND(SQRT(BD1307^2+BE1307^2)*1000/(1.73*BD1298),0)</f>
        <v>0</v>
      </c>
      <c r="BG1307" s="1699">
        <v>0.0016999999999999999</v>
      </c>
      <c r="BH1307" s="1702">
        <v>0.0023999999999999998</v>
      </c>
      <c r="BI1307" s="1694">
        <f>ROUND(SQRT(BG1307^2+BH1307^2)*1000/(1.73*BG1298),0)</f>
        <v>0</v>
      </c>
      <c r="BJ1307" s="1699">
        <v>0.0016999999999999999</v>
      </c>
      <c r="BK1307" s="1702">
        <v>0.0023999999999999998</v>
      </c>
      <c r="BL1307" s="1694">
        <f>ROUND(SQRT(BJ1307^2+BK1307^2)*1000/(1.73*BJ1298),0)</f>
        <v>0</v>
      </c>
      <c r="BM1307" s="1699">
        <v>0.017000000000000001</v>
      </c>
      <c r="BN1307" s="1702">
        <v>0.0023999999999999998</v>
      </c>
      <c r="BO1307" s="1694">
        <f>ROUND(SQRT(BM1307^2+BN1307^2)*1000/(1.73*BM1298),0)</f>
        <v>1</v>
      </c>
      <c r="BP1307" s="1699">
        <v>0.017000000000000001</v>
      </c>
      <c r="BQ1307" s="1702">
        <v>0.0023999999999999998</v>
      </c>
      <c r="BR1307" s="1694">
        <f>ROUND(SQRT(BP1307^2+BQ1307^2)*1000/(1.73*BP1298),0)</f>
        <v>1</v>
      </c>
      <c r="BS1307" s="1699">
        <v>0.017000000000000001</v>
      </c>
      <c r="BT1307" s="1702">
        <v>0.0023999999999999998</v>
      </c>
      <c r="BU1307" s="1694">
        <f>ROUND(SQRT(BS1307^2+BT1307^2)*1000/(1.73*BS1298),0)</f>
        <v>1</v>
      </c>
      <c r="BV1307" s="1699">
        <v>0.017000000000000001</v>
      </c>
      <c r="BW1307" s="1702">
        <v>0.0023999999999999998</v>
      </c>
      <c r="BX1307" s="1694">
        <f>ROUND(SQRT(BV1307^2+BW1307^2)*1000/(1.73*BV1298),0)</f>
        <v>1</v>
      </c>
      <c r="BY1307" s="1699">
        <v>0.017000000000000001</v>
      </c>
      <c r="BZ1307" s="1702">
        <v>0.0023999999999999998</v>
      </c>
      <c r="CA1307" s="1694">
        <f>ROUND(SQRT(BY1307^2+BZ1307^2)*1000/(1.73*BY1298),0)</f>
        <v>1</v>
      </c>
    </row>
    <row r="1308" s="1620" customFormat="1" ht="21.75" customHeight="1">
      <c r="A1308" s="1664"/>
      <c r="B1308" s="1712" t="s">
        <v>563</v>
      </c>
      <c r="C1308" s="1641"/>
      <c r="D1308" s="1713" t="s">
        <v>560</v>
      </c>
      <c r="E1308" s="1684"/>
      <c r="F1308" s="1684"/>
      <c r="G1308" s="1684"/>
      <c r="H1308" s="1761">
        <f>H1285+H1289</f>
        <v>1.0800000000000001</v>
      </c>
      <c r="I1308" s="1762">
        <f>I1285+I1289</f>
        <v>0.57319999999999993</v>
      </c>
      <c r="J1308" s="1688"/>
      <c r="K1308" s="1761">
        <f>K1285+K1289</f>
        <v>1.0800000000000001</v>
      </c>
      <c r="L1308" s="1762">
        <f>L1285+L1289</f>
        <v>0.57319999999999993</v>
      </c>
      <c r="M1308" s="1688"/>
      <c r="N1308" s="1761">
        <f>N1285+N1289</f>
        <v>1.0800000000000001</v>
      </c>
      <c r="O1308" s="1762">
        <f>O1285+O1289</f>
        <v>0.57319999999999993</v>
      </c>
      <c r="P1308" s="1688"/>
      <c r="Q1308" s="1761">
        <f>Q1285+Q1289</f>
        <v>1.0800000000000001</v>
      </c>
      <c r="R1308" s="1762">
        <f>R1285+R1289</f>
        <v>0.57319999999999993</v>
      </c>
      <c r="S1308" s="1688"/>
      <c r="T1308" s="1761">
        <f>T1285+T1289</f>
        <v>1.0800000000000001</v>
      </c>
      <c r="U1308" s="1762">
        <f>U1285+U1289</f>
        <v>0.57319999999999993</v>
      </c>
      <c r="V1308" s="1688"/>
      <c r="W1308" s="1761">
        <f>W1285+W1289</f>
        <v>1.1299999999999999</v>
      </c>
      <c r="X1308" s="1762">
        <f>X1285+X1289</f>
        <v>0.57800000000000007</v>
      </c>
      <c r="Y1308" s="1688"/>
      <c r="Z1308" s="1761">
        <f>Z1285+Z1289</f>
        <v>1.1299999999999999</v>
      </c>
      <c r="AA1308" s="1762">
        <f>AA1285+AA1289</f>
        <v>0.57800000000000007</v>
      </c>
      <c r="AB1308" s="1688"/>
      <c r="AC1308" s="1761">
        <f>AC1285+AC1289</f>
        <v>1.1299999999999999</v>
      </c>
      <c r="AD1308" s="1762">
        <f>AD1285+AD1289</f>
        <v>0.57800000000000007</v>
      </c>
      <c r="AE1308" s="1688"/>
      <c r="AF1308" s="1761">
        <f>AF1285+AF1289</f>
        <v>1.1299999999999999</v>
      </c>
      <c r="AG1308" s="1762">
        <f>AG1285+AG1289</f>
        <v>0.57800000000000007</v>
      </c>
      <c r="AH1308" s="1688"/>
      <c r="AI1308" s="1761">
        <f>AI1285+AI1289</f>
        <v>1.1299999999999999</v>
      </c>
      <c r="AJ1308" s="1762">
        <f>AJ1285+AJ1289</f>
        <v>0.57800000000000007</v>
      </c>
      <c r="AK1308" s="1688"/>
      <c r="AL1308" s="1761">
        <f>AL1285+AL1289</f>
        <v>1.1299999999999999</v>
      </c>
      <c r="AM1308" s="1762">
        <f>AM1285+AM1289</f>
        <v>0.57800000000000007</v>
      </c>
      <c r="AN1308" s="1688"/>
      <c r="AO1308" s="1761">
        <f>AO1285+AO1289</f>
        <v>1.1499999999999999</v>
      </c>
      <c r="AP1308" s="1762">
        <f>AP1285+AP1289</f>
        <v>0.59999999999999998</v>
      </c>
      <c r="AQ1308" s="1688"/>
      <c r="AR1308" s="1761">
        <f>AR1285+AR1289</f>
        <v>1.1499999999999999</v>
      </c>
      <c r="AS1308" s="1762">
        <f>AS1285+AS1289</f>
        <v>0.59999999999999998</v>
      </c>
      <c r="AT1308" s="1688"/>
      <c r="AU1308" s="1761">
        <f>AU1285+AU1289</f>
        <v>1.1499999999999999</v>
      </c>
      <c r="AV1308" s="1762">
        <f>AV1285+AV1289</f>
        <v>0.59999999999999998</v>
      </c>
      <c r="AW1308" s="1688"/>
      <c r="AX1308" s="1761">
        <f>AX1285+AX1289</f>
        <v>1.1499999999999999</v>
      </c>
      <c r="AY1308" s="1762">
        <f>AY1285+AY1289</f>
        <v>0.59999999999999998</v>
      </c>
      <c r="AZ1308" s="1688"/>
      <c r="BA1308" s="1761">
        <f>BA1285+BA1289</f>
        <v>1.1499999999999999</v>
      </c>
      <c r="BB1308" s="1762">
        <f>BB1285+BB1289</f>
        <v>0.59999999999999998</v>
      </c>
      <c r="BC1308" s="1688"/>
      <c r="BD1308" s="1761">
        <f>BD1285+BD1289</f>
        <v>1.1499999999999999</v>
      </c>
      <c r="BE1308" s="1762">
        <f>BE1285+BE1289</f>
        <v>0.59999999999999998</v>
      </c>
      <c r="BF1308" s="1688"/>
      <c r="BG1308" s="1761">
        <f>BG1285+BG1289</f>
        <v>1.1499999999999999</v>
      </c>
      <c r="BH1308" s="1762">
        <f>BH1285+BH1289</f>
        <v>0.59999999999999998</v>
      </c>
      <c r="BI1308" s="1688"/>
      <c r="BJ1308" s="1761">
        <f>BJ1285+BJ1289</f>
        <v>1.1499999999999999</v>
      </c>
      <c r="BK1308" s="1762">
        <f>BK1285+BK1289</f>
        <v>0.59999999999999998</v>
      </c>
      <c r="BL1308" s="1688"/>
      <c r="BM1308" s="1761">
        <f>BM1285+BM1289</f>
        <v>1.0800000000000001</v>
      </c>
      <c r="BN1308" s="1762">
        <f>BN1285+BN1289</f>
        <v>0.57319999999999993</v>
      </c>
      <c r="BO1308" s="1688"/>
      <c r="BP1308" s="1761">
        <f>BP1285+BP1289</f>
        <v>1.0800000000000001</v>
      </c>
      <c r="BQ1308" s="1762">
        <f>BQ1285+BQ1289</f>
        <v>0.57319999999999993</v>
      </c>
      <c r="BR1308" s="1688"/>
      <c r="BS1308" s="1761">
        <f>BS1285+BS1289</f>
        <v>1.0800000000000001</v>
      </c>
      <c r="BT1308" s="1762">
        <f>BT1285+BT1289</f>
        <v>0.57319999999999993</v>
      </c>
      <c r="BU1308" s="1688"/>
      <c r="BV1308" s="1761">
        <f>BV1285+BV1289</f>
        <v>1.0800000000000001</v>
      </c>
      <c r="BW1308" s="1762">
        <f>BW1285+BW1289</f>
        <v>0.57319999999999993</v>
      </c>
      <c r="BX1308" s="1688"/>
      <c r="BY1308" s="1761">
        <f>BY1285+BY1289</f>
        <v>1.0800000000000001</v>
      </c>
      <c r="BZ1308" s="1762">
        <f>BZ1285+BZ1289</f>
        <v>0.57319999999999993</v>
      </c>
      <c r="CA1308" s="1688"/>
    </row>
    <row r="1309" s="1620" customFormat="1" ht="21.75" customHeight="1">
      <c r="A1309" s="1681"/>
      <c r="B1309" s="1715"/>
      <c r="C1309" s="1652"/>
      <c r="D1309" s="1706" t="s">
        <v>561</v>
      </c>
      <c r="E1309" s="1690"/>
      <c r="F1309" s="1690"/>
      <c r="G1309" s="1690"/>
      <c r="H1309" s="1763">
        <f>SUM(H1293:H1294)</f>
        <v>1.5499999999999998</v>
      </c>
      <c r="I1309" s="1764">
        <f>SUM(I1293:I1294)</f>
        <v>0.77000000000000002</v>
      </c>
      <c r="J1309" s="1701"/>
      <c r="K1309" s="1763">
        <f>SUM(K1293:K1294)</f>
        <v>1.5499999999999998</v>
      </c>
      <c r="L1309" s="1764">
        <f>SUM(L1293:L1294)</f>
        <v>0.77000000000000002</v>
      </c>
      <c r="M1309" s="1701"/>
      <c r="N1309" s="1763">
        <f>SUM(N1293:N1294)</f>
        <v>1.5499999999999998</v>
      </c>
      <c r="O1309" s="1764">
        <f>SUM(O1293:O1294)</f>
        <v>0.77000000000000002</v>
      </c>
      <c r="P1309" s="1701"/>
      <c r="Q1309" s="1763">
        <f>SUM(Q1293:Q1294)</f>
        <v>1.5499999999999998</v>
      </c>
      <c r="R1309" s="1764">
        <f>SUM(R1293:R1294)</f>
        <v>0.77000000000000002</v>
      </c>
      <c r="S1309" s="1701"/>
      <c r="T1309" s="1763">
        <f>SUM(T1293:T1294)</f>
        <v>1.5499999999999998</v>
      </c>
      <c r="U1309" s="1764">
        <f>SUM(U1293:U1294)</f>
        <v>0.77000000000000002</v>
      </c>
      <c r="V1309" s="1701"/>
      <c r="W1309" s="1763">
        <f>SUM(W1293:W1294)</f>
        <v>1.6599999999999999</v>
      </c>
      <c r="X1309" s="1764">
        <f>SUM(X1293:X1294)</f>
        <v>0.71000000000000008</v>
      </c>
      <c r="Y1309" s="1701"/>
      <c r="Z1309" s="1763">
        <f>SUM(Z1293:Z1294)</f>
        <v>1.6599999999999999</v>
      </c>
      <c r="AA1309" s="1764">
        <f>SUM(AA1293:AA1294)</f>
        <v>0.71000000000000008</v>
      </c>
      <c r="AB1309" s="1701"/>
      <c r="AC1309" s="1763">
        <f>SUM(AC1293:AC1294)</f>
        <v>1.6599999999999999</v>
      </c>
      <c r="AD1309" s="1764">
        <f>SUM(AD1293:AD1294)</f>
        <v>0.71000000000000008</v>
      </c>
      <c r="AE1309" s="1701"/>
      <c r="AF1309" s="1763">
        <f>SUM(AF1293:AF1294)</f>
        <v>1.6599999999999999</v>
      </c>
      <c r="AG1309" s="1764">
        <f>SUM(AG1293:AG1294)</f>
        <v>0.71000000000000008</v>
      </c>
      <c r="AH1309" s="1701"/>
      <c r="AI1309" s="1763">
        <f>SUM(AI1293:AI1294)</f>
        <v>1.6599999999999999</v>
      </c>
      <c r="AJ1309" s="1764">
        <f>SUM(AJ1293:AJ1294)</f>
        <v>0.71000000000000008</v>
      </c>
      <c r="AK1309" s="1701"/>
      <c r="AL1309" s="1763">
        <f>SUM(AL1293:AL1294)</f>
        <v>1.6599999999999999</v>
      </c>
      <c r="AM1309" s="1764">
        <f>SUM(AM1293:AM1294)</f>
        <v>0.71000000000000008</v>
      </c>
      <c r="AN1309" s="1701"/>
      <c r="AO1309" s="1763">
        <f>SUM(AO1293:AO1294)</f>
        <v>1.6699999999999999</v>
      </c>
      <c r="AP1309" s="1764">
        <f>SUM(AP1293:AP1294)</f>
        <v>0.75</v>
      </c>
      <c r="AQ1309" s="1701"/>
      <c r="AR1309" s="1763">
        <f>SUM(AR1293:AR1294)</f>
        <v>1.6699999999999999</v>
      </c>
      <c r="AS1309" s="1764">
        <f>SUM(AS1293:AS1294)</f>
        <v>0.75</v>
      </c>
      <c r="AT1309" s="1701"/>
      <c r="AU1309" s="1763">
        <f>SUM(AU1293:AU1294)</f>
        <v>1.6699999999999999</v>
      </c>
      <c r="AV1309" s="1764">
        <f>SUM(AV1293:AV1294)</f>
        <v>0.75</v>
      </c>
      <c r="AW1309" s="1701"/>
      <c r="AX1309" s="1763">
        <f>SUM(AX1293:AX1294)</f>
        <v>1.6699999999999999</v>
      </c>
      <c r="AY1309" s="1764">
        <f>SUM(AY1293:AY1294)</f>
        <v>0.75</v>
      </c>
      <c r="AZ1309" s="1701"/>
      <c r="BA1309" s="1763">
        <f>SUM(BA1293:BA1294)</f>
        <v>1.6699999999999999</v>
      </c>
      <c r="BB1309" s="1764">
        <f>SUM(BB1293:BB1294)</f>
        <v>0.75</v>
      </c>
      <c r="BC1309" s="1701"/>
      <c r="BD1309" s="1763">
        <f>SUM(BD1293:BD1294)</f>
        <v>1.6699999999999999</v>
      </c>
      <c r="BE1309" s="1764">
        <f>SUM(BE1293:BE1294)</f>
        <v>0.75</v>
      </c>
      <c r="BF1309" s="1701"/>
      <c r="BG1309" s="1763">
        <f>SUM(BG1293:BG1294)</f>
        <v>1.6699999999999999</v>
      </c>
      <c r="BH1309" s="1764">
        <f>SUM(BH1293:BH1294)</f>
        <v>0.75</v>
      </c>
      <c r="BI1309" s="1701"/>
      <c r="BJ1309" s="1763">
        <f>SUM(BJ1293:BJ1294)</f>
        <v>1.6699999999999999</v>
      </c>
      <c r="BK1309" s="1764">
        <f>SUM(BK1293:BK1294)</f>
        <v>0.75</v>
      </c>
      <c r="BL1309" s="1701"/>
      <c r="BM1309" s="1763">
        <f>SUM(BM1293:BM1294)</f>
        <v>1.5499999999999998</v>
      </c>
      <c r="BN1309" s="1764">
        <f>SUM(BN1293:BN1294)</f>
        <v>0.77000000000000002</v>
      </c>
      <c r="BO1309" s="1701"/>
      <c r="BP1309" s="1763">
        <f>SUM(BP1293:BP1294)</f>
        <v>1.5499999999999998</v>
      </c>
      <c r="BQ1309" s="1764">
        <f>SUM(BQ1293:BQ1294)</f>
        <v>0.77000000000000002</v>
      </c>
      <c r="BR1309" s="1701"/>
      <c r="BS1309" s="1763">
        <f>SUM(BS1293:BS1294)</f>
        <v>1.5499999999999998</v>
      </c>
      <c r="BT1309" s="1764">
        <f>SUM(BT1293:BT1294)</f>
        <v>0.77000000000000002</v>
      </c>
      <c r="BU1309" s="1701"/>
      <c r="BV1309" s="1763">
        <f>SUM(BV1293:BV1294)</f>
        <v>1.5499999999999998</v>
      </c>
      <c r="BW1309" s="1764">
        <f>SUM(BW1293:BW1294)</f>
        <v>0.77000000000000002</v>
      </c>
      <c r="BX1309" s="1701"/>
      <c r="BY1309" s="1763">
        <f>SUM(BY1293:BY1294)</f>
        <v>1.5499999999999998</v>
      </c>
      <c r="BZ1309" s="1764">
        <f>SUM(BZ1293:BZ1294)</f>
        <v>0.77000000000000002</v>
      </c>
      <c r="CA1309" s="1701"/>
    </row>
    <row r="1310" s="1620" customFormat="1" ht="21.75" customHeight="1">
      <c r="A1310" s="1717"/>
      <c r="B1310" s="1718"/>
      <c r="C1310" s="1719"/>
      <c r="D1310" s="1720" t="s">
        <v>562</v>
      </c>
      <c r="E1310" s="1721"/>
      <c r="F1310" s="1722"/>
      <c r="G1310" s="1722"/>
      <c r="H1310" s="1723">
        <f>(H1308-H1309)/H1308*100</f>
        <v>-43.518518518518498</v>
      </c>
      <c r="I1310" s="1765">
        <f>(I1308-I1309)/I1308*100</f>
        <v>-34.333565945568758</v>
      </c>
      <c r="J1310" s="1724"/>
      <c r="K1310" s="1723">
        <f>(K1308-K1309)/K1308*100</f>
        <v>-43.518518518518498</v>
      </c>
      <c r="L1310" s="1765">
        <f>(L1308-L1309)/L1308*100</f>
        <v>-34.333565945568758</v>
      </c>
      <c r="M1310" s="1724"/>
      <c r="N1310" s="1723">
        <f>(N1308-N1309)/N1308*100</f>
        <v>-43.518518518518498</v>
      </c>
      <c r="O1310" s="1765">
        <f>(O1308-O1309)/O1308*100</f>
        <v>-34.333565945568758</v>
      </c>
      <c r="P1310" s="1724"/>
      <c r="Q1310" s="1723">
        <f>(Q1308-Q1309)/Q1308*100</f>
        <v>-43.518518518518498</v>
      </c>
      <c r="R1310" s="1765">
        <f>(R1308-R1309)/R1308*100</f>
        <v>-34.333565945568758</v>
      </c>
      <c r="S1310" s="1724"/>
      <c r="T1310" s="1723">
        <f>(T1308-T1309)/T1308*100</f>
        <v>-43.518518518518498</v>
      </c>
      <c r="U1310" s="1765">
        <f>(U1308-U1309)/U1308*100</f>
        <v>-34.333565945568758</v>
      </c>
      <c r="V1310" s="1724"/>
      <c r="W1310" s="1723">
        <f>(W1308-W1309)/W1308*100</f>
        <v>-46.902654867256643</v>
      </c>
      <c r="X1310" s="1765">
        <f>(X1308-X1309)/X1308*100</f>
        <v>-22.837370242214529</v>
      </c>
      <c r="Y1310" s="1724"/>
      <c r="Z1310" s="1723">
        <f>(Z1308-Z1309)/Z1308*100</f>
        <v>-46.902654867256643</v>
      </c>
      <c r="AA1310" s="1765">
        <f>(AA1308-AA1309)/AA1308*100</f>
        <v>-22.837370242214529</v>
      </c>
      <c r="AB1310" s="1724"/>
      <c r="AC1310" s="1723">
        <f>(AC1308-AC1309)/AC1308*100</f>
        <v>-46.902654867256643</v>
      </c>
      <c r="AD1310" s="1765">
        <f>(AD1308-AD1309)/AD1308*100</f>
        <v>-22.837370242214529</v>
      </c>
      <c r="AE1310" s="1724"/>
      <c r="AF1310" s="1723">
        <f>(AF1308-AF1309)/AF1308*100</f>
        <v>-46.902654867256643</v>
      </c>
      <c r="AG1310" s="1765">
        <f>(AG1308-AG1309)/AG1308*100</f>
        <v>-22.837370242214529</v>
      </c>
      <c r="AH1310" s="1724"/>
      <c r="AI1310" s="1723">
        <f>(AI1308-AI1309)/AI1308*100</f>
        <v>-46.902654867256643</v>
      </c>
      <c r="AJ1310" s="1765">
        <f>(AJ1308-AJ1309)/AJ1308*100</f>
        <v>-22.837370242214529</v>
      </c>
      <c r="AK1310" s="1724"/>
      <c r="AL1310" s="1723">
        <f>(AL1308-AL1309)/AL1308*100</f>
        <v>-46.902654867256643</v>
      </c>
      <c r="AM1310" s="1765">
        <f>(AM1308-AM1309)/AM1308*100</f>
        <v>-22.837370242214529</v>
      </c>
      <c r="AN1310" s="1724"/>
      <c r="AO1310" s="1723">
        <f>(AO1308-AO1309)/AO1308*100</f>
        <v>-45.217391304347828</v>
      </c>
      <c r="AP1310" s="1765">
        <f>(AP1308-AP1309)/AP1308*100</f>
        <v>-25.000000000000007</v>
      </c>
      <c r="AQ1310" s="1724"/>
      <c r="AR1310" s="1723">
        <f>(AR1308-AR1309)/AR1308*100</f>
        <v>-45.217391304347828</v>
      </c>
      <c r="AS1310" s="1765">
        <f>(AS1308-AS1309)/AS1308*100</f>
        <v>-25.000000000000007</v>
      </c>
      <c r="AT1310" s="1724"/>
      <c r="AU1310" s="1723">
        <f>(AU1308-AU1309)/AU1308*100</f>
        <v>-45.217391304347828</v>
      </c>
      <c r="AV1310" s="1765">
        <f>(AV1308-AV1309)/AV1308*100</f>
        <v>-25.000000000000007</v>
      </c>
      <c r="AW1310" s="1724"/>
      <c r="AX1310" s="1723">
        <f>(AX1308-AX1309)/AX1308*100</f>
        <v>-45.217391304347828</v>
      </c>
      <c r="AY1310" s="1765">
        <f>(AY1308-AY1309)/AY1308*100</f>
        <v>-25.000000000000007</v>
      </c>
      <c r="AZ1310" s="1724"/>
      <c r="BA1310" s="1723">
        <f>(BA1308-BA1309)/BA1308*100</f>
        <v>-45.217391304347828</v>
      </c>
      <c r="BB1310" s="1765">
        <f>(BB1308-BB1309)/BB1308*100</f>
        <v>-25.000000000000007</v>
      </c>
      <c r="BC1310" s="1724"/>
      <c r="BD1310" s="1723">
        <f>(BD1308-BD1309)/BD1308*100</f>
        <v>-45.217391304347828</v>
      </c>
      <c r="BE1310" s="1765">
        <f>(BE1308-BE1309)/BE1308*100</f>
        <v>-25.000000000000007</v>
      </c>
      <c r="BF1310" s="1724"/>
      <c r="BG1310" s="1723">
        <f>(BG1308-BG1309)/BG1308*100</f>
        <v>-45.217391304347828</v>
      </c>
      <c r="BH1310" s="1765">
        <f>(BH1308-BH1309)/BH1308*100</f>
        <v>-25.000000000000007</v>
      </c>
      <c r="BI1310" s="1724"/>
      <c r="BJ1310" s="1723">
        <f>(BJ1308-BJ1309)/BJ1308*100</f>
        <v>-45.217391304347828</v>
      </c>
      <c r="BK1310" s="1765">
        <f>(BK1308-BK1309)/BK1308*100</f>
        <v>-25.000000000000007</v>
      </c>
      <c r="BL1310" s="1724"/>
      <c r="BM1310" s="1723">
        <f>(BM1308-BM1309)/BM1308*100</f>
        <v>-43.518518518518498</v>
      </c>
      <c r="BN1310" s="1765">
        <f>(BN1308-BN1309)/BN1308*100</f>
        <v>-34.333565945568758</v>
      </c>
      <c r="BO1310" s="1724"/>
      <c r="BP1310" s="1723">
        <f>(BP1308-BP1309)/BP1308*100</f>
        <v>-43.518518518518498</v>
      </c>
      <c r="BQ1310" s="1765">
        <f>(BQ1308-BQ1309)/BQ1308*100</f>
        <v>-34.333565945568758</v>
      </c>
      <c r="BR1310" s="1724"/>
      <c r="BS1310" s="1723">
        <f>(BS1308-BS1309)/BS1308*100</f>
        <v>-43.518518518518498</v>
      </c>
      <c r="BT1310" s="1765">
        <f>(BT1308-BT1309)/BT1308*100</f>
        <v>-34.333565945568758</v>
      </c>
      <c r="BU1310" s="1724"/>
      <c r="BV1310" s="1723">
        <f>(BV1308-BV1309)/BV1308*100</f>
        <v>-43.518518518518498</v>
      </c>
      <c r="BW1310" s="1765">
        <f>(BW1308-BW1309)/BW1308*100</f>
        <v>-34.333565945568758</v>
      </c>
      <c r="BX1310" s="1724"/>
      <c r="BY1310" s="1723">
        <f>(BY1308-BY1309)/BY1308*100</f>
        <v>-43.518518518518498</v>
      </c>
      <c r="BZ1310" s="1765">
        <f>(BZ1308-BZ1309)/BZ1308*100</f>
        <v>-34.333565945568758</v>
      </c>
      <c r="CA1310" s="1724"/>
    </row>
    <row r="1311" s="1620" customFormat="1" ht="21.75" customHeight="1">
      <c r="A1311" s="1664"/>
      <c r="B1311" s="1712" t="s">
        <v>565</v>
      </c>
      <c r="C1311" s="1641"/>
      <c r="D1311" s="1713" t="s">
        <v>560</v>
      </c>
      <c r="E1311" s="1684"/>
      <c r="F1311" s="1684"/>
      <c r="G1311" s="1684"/>
      <c r="H1311" s="1686">
        <f>H1286</f>
        <v>0.93999999999999995</v>
      </c>
      <c r="I1311" s="1736">
        <f>I1286</f>
        <v>0.55000000000000004</v>
      </c>
      <c r="J1311" s="1688"/>
      <c r="K1311" s="1686">
        <f>K1286</f>
        <v>0.93999999999999995</v>
      </c>
      <c r="L1311" s="1736">
        <f>L1286</f>
        <v>0.55000000000000004</v>
      </c>
      <c r="M1311" s="1688"/>
      <c r="N1311" s="1686">
        <f>N1286</f>
        <v>0.93999999999999995</v>
      </c>
      <c r="O1311" s="1736">
        <f>O1286</f>
        <v>0.55000000000000004</v>
      </c>
      <c r="P1311" s="1688"/>
      <c r="Q1311" s="1686">
        <f>Q1286</f>
        <v>0.93999999999999995</v>
      </c>
      <c r="R1311" s="1736">
        <f>R1286</f>
        <v>0.55000000000000004</v>
      </c>
      <c r="S1311" s="1688"/>
      <c r="T1311" s="1686">
        <f>T1286</f>
        <v>0.93999999999999995</v>
      </c>
      <c r="U1311" s="1736">
        <f>U1286</f>
        <v>0.55000000000000004</v>
      </c>
      <c r="V1311" s="1688"/>
      <c r="W1311" s="1686">
        <f>W1286</f>
        <v>0.95999999999999996</v>
      </c>
      <c r="X1311" s="1736">
        <f>X1286</f>
        <v>0.54000000000000004</v>
      </c>
      <c r="Y1311" s="1688"/>
      <c r="Z1311" s="1686">
        <f>Z1286</f>
        <v>0.95999999999999996</v>
      </c>
      <c r="AA1311" s="1736">
        <f>AA1286</f>
        <v>0.54000000000000004</v>
      </c>
      <c r="AB1311" s="1688"/>
      <c r="AC1311" s="1686">
        <f>AC1286</f>
        <v>0.95999999999999996</v>
      </c>
      <c r="AD1311" s="1736">
        <f>AD1286</f>
        <v>0.54000000000000004</v>
      </c>
      <c r="AE1311" s="1688"/>
      <c r="AF1311" s="1686">
        <f>AF1286</f>
        <v>0.95999999999999996</v>
      </c>
      <c r="AG1311" s="1736">
        <f>AG1286</f>
        <v>0.54000000000000004</v>
      </c>
      <c r="AH1311" s="1688"/>
      <c r="AI1311" s="1686">
        <f>AI1286</f>
        <v>0.95999999999999996</v>
      </c>
      <c r="AJ1311" s="1736">
        <f>AJ1286</f>
        <v>0.54000000000000004</v>
      </c>
      <c r="AK1311" s="1688"/>
      <c r="AL1311" s="1686">
        <f>AL1286</f>
        <v>0.95999999999999996</v>
      </c>
      <c r="AM1311" s="1736">
        <f>AM1286</f>
        <v>0.54000000000000004</v>
      </c>
      <c r="AN1311" s="1688"/>
      <c r="AO1311" s="1686">
        <f>AO1286</f>
        <v>0.95999999999999996</v>
      </c>
      <c r="AP1311" s="1736">
        <f>AP1286</f>
        <v>0.54000000000000004</v>
      </c>
      <c r="AQ1311" s="1688"/>
      <c r="AR1311" s="1686">
        <f>AR1286</f>
        <v>0.95999999999999996</v>
      </c>
      <c r="AS1311" s="1736">
        <f>AS1286</f>
        <v>0.54000000000000004</v>
      </c>
      <c r="AT1311" s="1688"/>
      <c r="AU1311" s="1686">
        <f>AU1286</f>
        <v>0.95999999999999996</v>
      </c>
      <c r="AV1311" s="1736">
        <f>AV1286</f>
        <v>0.54000000000000004</v>
      </c>
      <c r="AW1311" s="1688"/>
      <c r="AX1311" s="1686">
        <f>AX1286</f>
        <v>0.95999999999999996</v>
      </c>
      <c r="AY1311" s="1736">
        <f>AY1286</f>
        <v>0.54000000000000004</v>
      </c>
      <c r="AZ1311" s="1688"/>
      <c r="BA1311" s="1686">
        <f>BA1286</f>
        <v>0.95999999999999996</v>
      </c>
      <c r="BB1311" s="1736">
        <f>BB1286</f>
        <v>0.54000000000000004</v>
      </c>
      <c r="BC1311" s="1688"/>
      <c r="BD1311" s="1686">
        <f>BD1286</f>
        <v>0.95999999999999996</v>
      </c>
      <c r="BE1311" s="1736">
        <f>BE1286</f>
        <v>0.54000000000000004</v>
      </c>
      <c r="BF1311" s="1688"/>
      <c r="BG1311" s="1686">
        <f>BG1286</f>
        <v>0.95999999999999996</v>
      </c>
      <c r="BH1311" s="1736">
        <f>BH1286</f>
        <v>0.54000000000000004</v>
      </c>
      <c r="BI1311" s="1688"/>
      <c r="BJ1311" s="1686">
        <f>BJ1286</f>
        <v>0.95999999999999996</v>
      </c>
      <c r="BK1311" s="1736">
        <f>BK1286</f>
        <v>0.54000000000000004</v>
      </c>
      <c r="BL1311" s="1688"/>
      <c r="BM1311" s="1686">
        <f>BM1286</f>
        <v>0.93999999999999995</v>
      </c>
      <c r="BN1311" s="1736">
        <f>BN1286</f>
        <v>0.55000000000000004</v>
      </c>
      <c r="BO1311" s="1688"/>
      <c r="BP1311" s="1686">
        <f>BP1286</f>
        <v>0.93999999999999995</v>
      </c>
      <c r="BQ1311" s="1736">
        <f>BQ1286</f>
        <v>0.55000000000000004</v>
      </c>
      <c r="BR1311" s="1688"/>
      <c r="BS1311" s="1686">
        <f>BS1286</f>
        <v>0.93999999999999995</v>
      </c>
      <c r="BT1311" s="1736">
        <f>BT1286</f>
        <v>0.55000000000000004</v>
      </c>
      <c r="BU1311" s="1688"/>
      <c r="BV1311" s="1686">
        <f>BV1286</f>
        <v>0.93999999999999995</v>
      </c>
      <c r="BW1311" s="1736">
        <f>BW1286</f>
        <v>0.55000000000000004</v>
      </c>
      <c r="BX1311" s="1688"/>
      <c r="BY1311" s="1686">
        <f>BY1286</f>
        <v>0.93999999999999995</v>
      </c>
      <c r="BZ1311" s="1736">
        <f>BZ1286</f>
        <v>0.55000000000000004</v>
      </c>
      <c r="CA1311" s="1688"/>
    </row>
    <row r="1312" s="1620" customFormat="1" ht="21.75" customHeight="1">
      <c r="A1312" s="1681"/>
      <c r="B1312" s="1715"/>
      <c r="C1312" s="1652"/>
      <c r="D1312" s="1706" t="s">
        <v>561</v>
      </c>
      <c r="E1312" s="1690"/>
      <c r="F1312" s="1690"/>
      <c r="G1312" s="1690"/>
      <c r="H1312" s="1699">
        <f>SUM(H1299:H1303)</f>
        <v>0.91600000000000004</v>
      </c>
      <c r="I1312" s="1737">
        <f>SUM(I1299:I1303)</f>
        <v>0.5797000000000001</v>
      </c>
      <c r="J1312" s="1701"/>
      <c r="K1312" s="1699">
        <f>SUM(K1299:K1303)</f>
        <v>0.91600000000000004</v>
      </c>
      <c r="L1312" s="1737">
        <f>SUM(L1299:L1303)</f>
        <v>0.5797000000000001</v>
      </c>
      <c r="M1312" s="1701"/>
      <c r="N1312" s="1699">
        <f>SUM(N1299:N1303)</f>
        <v>0.91600000000000004</v>
      </c>
      <c r="O1312" s="1737">
        <f>SUM(O1299:O1303)</f>
        <v>0.5797000000000001</v>
      </c>
      <c r="P1312" s="1701"/>
      <c r="Q1312" s="1699">
        <f>SUM(Q1299:Q1303)</f>
        <v>0.91600000000000004</v>
      </c>
      <c r="R1312" s="1737">
        <f>SUM(R1299:R1303)</f>
        <v>0.5797000000000001</v>
      </c>
      <c r="S1312" s="1701"/>
      <c r="T1312" s="1699">
        <f>SUM(T1299:T1303)</f>
        <v>0.91600000000000004</v>
      </c>
      <c r="U1312" s="1737">
        <f>SUM(U1299:U1303)</f>
        <v>0.5797000000000001</v>
      </c>
      <c r="V1312" s="1701"/>
      <c r="W1312" s="1699">
        <f>SUM(W1299:W1303)</f>
        <v>0.92520000000000002</v>
      </c>
      <c r="X1312" s="1737">
        <f>SUM(X1299:X1303)</f>
        <v>0.57140000000000002</v>
      </c>
      <c r="Y1312" s="1701"/>
      <c r="Z1312" s="1699">
        <f>SUM(Z1299:Z1303)</f>
        <v>0.92520000000000002</v>
      </c>
      <c r="AA1312" s="1737">
        <f>SUM(AA1299:AA1303)</f>
        <v>0.57140000000000002</v>
      </c>
      <c r="AB1312" s="1701"/>
      <c r="AC1312" s="1699">
        <f>SUM(AC1299:AC1303)</f>
        <v>0.92520000000000002</v>
      </c>
      <c r="AD1312" s="1737">
        <f>SUM(AD1299:AD1303)</f>
        <v>0.57140000000000002</v>
      </c>
      <c r="AE1312" s="1701"/>
      <c r="AF1312" s="1699">
        <f>SUM(AF1299:AF1303)</f>
        <v>0.92520000000000002</v>
      </c>
      <c r="AG1312" s="1737">
        <f>SUM(AG1299:AG1303)</f>
        <v>0.57140000000000002</v>
      </c>
      <c r="AH1312" s="1701"/>
      <c r="AI1312" s="1699">
        <f>SUM(AI1299:AI1303)</f>
        <v>0.92520000000000002</v>
      </c>
      <c r="AJ1312" s="1737">
        <f>SUM(AJ1299:AJ1303)</f>
        <v>0.57140000000000002</v>
      </c>
      <c r="AK1312" s="1701"/>
      <c r="AL1312" s="1699">
        <f>SUM(AL1299:AL1303)</f>
        <v>0.92520000000000002</v>
      </c>
      <c r="AM1312" s="1737">
        <f>SUM(AM1299:AM1303)</f>
        <v>0.57140000000000002</v>
      </c>
      <c r="AN1312" s="1701"/>
      <c r="AO1312" s="1699">
        <f>SUM(AO1299:AO1303)</f>
        <v>0.92310000000000003</v>
      </c>
      <c r="AP1312" s="1737">
        <f>SUM(AP1299:AP1303)</f>
        <v>0.57330000000000003</v>
      </c>
      <c r="AQ1312" s="1701"/>
      <c r="AR1312" s="1699">
        <f>SUM(AR1299:AR1303)</f>
        <v>0.92310000000000003</v>
      </c>
      <c r="AS1312" s="1737">
        <f>SUM(AS1299:AS1303)</f>
        <v>0.57330000000000003</v>
      </c>
      <c r="AT1312" s="1701"/>
      <c r="AU1312" s="1699">
        <f>SUM(AU1299:AU1303)</f>
        <v>0.92310000000000003</v>
      </c>
      <c r="AV1312" s="1737">
        <f>SUM(AV1299:AV1303)</f>
        <v>0.57330000000000003</v>
      </c>
      <c r="AW1312" s="1701"/>
      <c r="AX1312" s="1699">
        <f>SUM(AX1299:AX1303)</f>
        <v>0.92310000000000003</v>
      </c>
      <c r="AY1312" s="1737">
        <f>SUM(AY1299:AY1303)</f>
        <v>0.57330000000000003</v>
      </c>
      <c r="AZ1312" s="1701"/>
      <c r="BA1312" s="1699">
        <f>SUM(BA1299:BA1303)</f>
        <v>0.92310000000000003</v>
      </c>
      <c r="BB1312" s="1737">
        <f>SUM(BB1299:BB1303)</f>
        <v>0.57330000000000003</v>
      </c>
      <c r="BC1312" s="1701"/>
      <c r="BD1312" s="1699">
        <f>SUM(BD1299:BD1303)</f>
        <v>0.92310000000000003</v>
      </c>
      <c r="BE1312" s="1737">
        <f>SUM(BE1299:BE1303)</f>
        <v>0.57330000000000003</v>
      </c>
      <c r="BF1312" s="1701"/>
      <c r="BG1312" s="1699">
        <f>SUM(BG1299:BG1303)</f>
        <v>0.92310000000000003</v>
      </c>
      <c r="BH1312" s="1737">
        <f>SUM(BH1299:BH1303)</f>
        <v>0.57330000000000003</v>
      </c>
      <c r="BI1312" s="1701"/>
      <c r="BJ1312" s="1699">
        <f>SUM(BJ1299:BJ1303)</f>
        <v>0.92310000000000003</v>
      </c>
      <c r="BK1312" s="1737">
        <f>SUM(BK1299:BK1303)</f>
        <v>0.57330000000000003</v>
      </c>
      <c r="BL1312" s="1701"/>
      <c r="BM1312" s="1699">
        <f>SUM(BM1299:BM1303)</f>
        <v>0.91600000000000004</v>
      </c>
      <c r="BN1312" s="1737">
        <f>SUM(BN1299:BN1303)</f>
        <v>0.5797000000000001</v>
      </c>
      <c r="BO1312" s="1701"/>
      <c r="BP1312" s="1699">
        <f>SUM(BP1299:BP1303)</f>
        <v>0.91600000000000004</v>
      </c>
      <c r="BQ1312" s="1737">
        <f>SUM(BQ1299:BQ1303)</f>
        <v>0.5797000000000001</v>
      </c>
      <c r="BR1312" s="1701"/>
      <c r="BS1312" s="1699">
        <f>SUM(BS1299:BS1303)</f>
        <v>0.91600000000000004</v>
      </c>
      <c r="BT1312" s="1737">
        <f>SUM(BT1299:BT1303)</f>
        <v>0.5797000000000001</v>
      </c>
      <c r="BU1312" s="1701"/>
      <c r="BV1312" s="1699">
        <f>SUM(BV1299:BV1303)</f>
        <v>0.91600000000000004</v>
      </c>
      <c r="BW1312" s="1737">
        <f>SUM(BW1299:BW1303)</f>
        <v>0.5797000000000001</v>
      </c>
      <c r="BX1312" s="1701"/>
      <c r="BY1312" s="1699">
        <f>SUM(BY1299:BY1303)</f>
        <v>0.91600000000000004</v>
      </c>
      <c r="BZ1312" s="1737">
        <f>SUM(BZ1299:BZ1303)</f>
        <v>0.5797000000000001</v>
      </c>
      <c r="CA1312" s="1701"/>
    </row>
    <row r="1313" s="1620" customFormat="1" ht="21.75" customHeight="1">
      <c r="A1313" s="1717"/>
      <c r="B1313" s="1718"/>
      <c r="C1313" s="1719"/>
      <c r="D1313" s="1720" t="s">
        <v>564</v>
      </c>
      <c r="E1313" s="1721"/>
      <c r="F1313" s="1722"/>
      <c r="G1313" s="1722"/>
      <c r="H1313" s="1753">
        <f>(H1311-H1312)/H1311*100</f>
        <v>2.5531914893616925</v>
      </c>
      <c r="I1313" s="1738">
        <f>(I1311-I1312)/I1311*100</f>
        <v>-5.4000000000000101</v>
      </c>
      <c r="J1313" s="1724"/>
      <c r="K1313" s="1753">
        <f>(K1311-K1312)/K1311*100</f>
        <v>2.5531914893616925</v>
      </c>
      <c r="L1313" s="1738">
        <f>(L1311-L1312)/L1311*100</f>
        <v>-5.4000000000000101</v>
      </c>
      <c r="M1313" s="1724"/>
      <c r="N1313" s="1753">
        <f>(N1311-N1312)/N1311*100</f>
        <v>2.5531914893616925</v>
      </c>
      <c r="O1313" s="1738">
        <f>(O1311-O1312)/O1311*100</f>
        <v>-5.4000000000000101</v>
      </c>
      <c r="P1313" s="1724"/>
      <c r="Q1313" s="1753">
        <f>(Q1311-Q1312)/Q1311*100</f>
        <v>2.5531914893616925</v>
      </c>
      <c r="R1313" s="1738">
        <f>(R1311-R1312)/R1311*100</f>
        <v>-5.4000000000000101</v>
      </c>
      <c r="S1313" s="1724"/>
      <c r="T1313" s="1753">
        <f>(T1311-T1312)/T1311*100</f>
        <v>2.5531914893616925</v>
      </c>
      <c r="U1313" s="1738">
        <f>(U1311-U1312)/U1311*100</f>
        <v>-5.4000000000000101</v>
      </c>
      <c r="V1313" s="1724"/>
      <c r="W1313" s="1753">
        <f>(W1311-W1312)/W1311*100</f>
        <v>3.6249999999999942</v>
      </c>
      <c r="X1313" s="1738">
        <f>(X1311-X1312)/X1311*100</f>
        <v>-5.8148148148148113</v>
      </c>
      <c r="Y1313" s="1724"/>
      <c r="Z1313" s="1753">
        <f>(Z1311-Z1312)/Z1311*100</f>
        <v>3.6249999999999942</v>
      </c>
      <c r="AA1313" s="1738">
        <f>(AA1311-AA1312)/AA1311*100</f>
        <v>-5.8148148148148113</v>
      </c>
      <c r="AB1313" s="1724"/>
      <c r="AC1313" s="1753">
        <f>(AC1311-AC1312)/AC1311*100</f>
        <v>3.6249999999999942</v>
      </c>
      <c r="AD1313" s="1738">
        <f>(AD1311-AD1312)/AD1311*100</f>
        <v>-5.8148148148148113</v>
      </c>
      <c r="AE1313" s="1724"/>
      <c r="AF1313" s="1753">
        <f>(AF1311-AF1312)/AF1311*100</f>
        <v>3.6249999999999942</v>
      </c>
      <c r="AG1313" s="1738">
        <f>(AG1311-AG1312)/AG1311*100</f>
        <v>-5.8148148148148113</v>
      </c>
      <c r="AH1313" s="1724"/>
      <c r="AI1313" s="1753">
        <f>(AI1311-AI1312)/AI1311*100</f>
        <v>3.6249999999999942</v>
      </c>
      <c r="AJ1313" s="1738">
        <f>(AJ1311-AJ1312)/AJ1311*100</f>
        <v>-5.8148148148148113</v>
      </c>
      <c r="AK1313" s="1724"/>
      <c r="AL1313" s="1753">
        <f>(AL1311-AL1312)/AL1311*100</f>
        <v>3.6249999999999942</v>
      </c>
      <c r="AM1313" s="1738">
        <f>(AM1311-AM1312)/AM1311*100</f>
        <v>-5.8148148148148113</v>
      </c>
      <c r="AN1313" s="1724"/>
      <c r="AO1313" s="1753">
        <f>(AO1311-AO1312)/AO1311*100</f>
        <v>3.8437499999999929</v>
      </c>
      <c r="AP1313" s="1738">
        <f>(AP1311-AP1312)/AP1311*100</f>
        <v>-6.1666666666666652</v>
      </c>
      <c r="AQ1313" s="1724"/>
      <c r="AR1313" s="1753">
        <f>(AR1311-AR1312)/AR1311*100</f>
        <v>3.8437499999999929</v>
      </c>
      <c r="AS1313" s="1738">
        <f>(AS1311-AS1312)/AS1311*100</f>
        <v>-6.1666666666666652</v>
      </c>
      <c r="AT1313" s="1724"/>
      <c r="AU1313" s="1753">
        <f>(AU1311-AU1312)/AU1311*100</f>
        <v>3.8437499999999929</v>
      </c>
      <c r="AV1313" s="1738">
        <f>(AV1311-AV1312)/AV1311*100</f>
        <v>-6.1666666666666652</v>
      </c>
      <c r="AW1313" s="1724"/>
      <c r="AX1313" s="1753">
        <f>(AX1311-AX1312)/AX1311*100</f>
        <v>3.8437499999999929</v>
      </c>
      <c r="AY1313" s="1738">
        <f>(AY1311-AY1312)/AY1311*100</f>
        <v>-6.1666666666666652</v>
      </c>
      <c r="AZ1313" s="1724"/>
      <c r="BA1313" s="1753">
        <f>(BA1311-BA1312)/BA1311*100</f>
        <v>3.8437499999999929</v>
      </c>
      <c r="BB1313" s="1738">
        <f>(BB1311-BB1312)/BB1311*100</f>
        <v>-6.1666666666666652</v>
      </c>
      <c r="BC1313" s="1724"/>
      <c r="BD1313" s="1753">
        <f>(BD1311-BD1312)/BD1311*100</f>
        <v>3.8437499999999929</v>
      </c>
      <c r="BE1313" s="1738">
        <f>(BE1311-BE1312)/BE1311*100</f>
        <v>-6.1666666666666652</v>
      </c>
      <c r="BF1313" s="1724"/>
      <c r="BG1313" s="1753">
        <f>(BG1311-BG1312)/BG1311*100</f>
        <v>3.8437499999999929</v>
      </c>
      <c r="BH1313" s="1738">
        <f>(BH1311-BH1312)/BH1311*100</f>
        <v>-6.1666666666666652</v>
      </c>
      <c r="BI1313" s="1724"/>
      <c r="BJ1313" s="1753">
        <f>(BJ1311-BJ1312)/BJ1311*100</f>
        <v>3.8437499999999929</v>
      </c>
      <c r="BK1313" s="1738">
        <f>(BK1311-BK1312)/BK1311*100</f>
        <v>-6.1666666666666652</v>
      </c>
      <c r="BL1313" s="1724"/>
      <c r="BM1313" s="1753">
        <f>(BM1311-BM1312)/BM1311*100</f>
        <v>2.5531914893616925</v>
      </c>
      <c r="BN1313" s="1738">
        <f>(BN1311-BN1312)/BN1311*100</f>
        <v>-5.4000000000000101</v>
      </c>
      <c r="BO1313" s="1724"/>
      <c r="BP1313" s="1753">
        <f>(BP1311-BP1312)/BP1311*100</f>
        <v>2.5531914893616925</v>
      </c>
      <c r="BQ1313" s="1738">
        <f>(BQ1311-BQ1312)/BQ1311*100</f>
        <v>-5.4000000000000101</v>
      </c>
      <c r="BR1313" s="1724"/>
      <c r="BS1313" s="1753">
        <f>(BS1311-BS1312)/BS1311*100</f>
        <v>2.5531914893616925</v>
      </c>
      <c r="BT1313" s="1738">
        <f>(BT1311-BT1312)/BT1311*100</f>
        <v>-5.4000000000000101</v>
      </c>
      <c r="BU1313" s="1724"/>
      <c r="BV1313" s="1753">
        <f>(BV1311-BV1312)/BV1311*100</f>
        <v>2.5531914893616925</v>
      </c>
      <c r="BW1313" s="1738">
        <f>(BW1311-BW1312)/BW1311*100</f>
        <v>-5.4000000000000101</v>
      </c>
      <c r="BX1313" s="1724"/>
      <c r="BY1313" s="1753">
        <f>(BY1311-BY1312)/BY1311*100</f>
        <v>2.5531914893616925</v>
      </c>
      <c r="BZ1313" s="1738">
        <f>(BZ1311-BZ1312)/BZ1311*100</f>
        <v>-5.4000000000000101</v>
      </c>
      <c r="CA1313" s="1724"/>
    </row>
    <row r="1314" s="1620" customFormat="1" ht="21.75" customHeight="1">
      <c r="A1314" s="1664"/>
      <c r="B1314" s="1712" t="s">
        <v>566</v>
      </c>
      <c r="C1314" s="1641"/>
      <c r="D1314" s="1713" t="s">
        <v>560</v>
      </c>
      <c r="E1314" s="1684"/>
      <c r="F1314" s="1684"/>
      <c r="G1314" s="1684"/>
      <c r="H1314" s="1686">
        <f>H1290</f>
        <v>0.13</v>
      </c>
      <c r="I1314" s="1736">
        <f>I1290</f>
        <v>0.019</v>
      </c>
      <c r="J1314" s="1688"/>
      <c r="K1314" s="1686">
        <f>K1290</f>
        <v>0.13</v>
      </c>
      <c r="L1314" s="1736">
        <f>L1290</f>
        <v>0.019</v>
      </c>
      <c r="M1314" s="1688"/>
      <c r="N1314" s="1686">
        <f>N1290</f>
        <v>0.13</v>
      </c>
      <c r="O1314" s="1736">
        <f>O1290</f>
        <v>0.019</v>
      </c>
      <c r="P1314" s="1688"/>
      <c r="Q1314" s="1686">
        <f>Q1290</f>
        <v>0.13</v>
      </c>
      <c r="R1314" s="1736">
        <f>R1290</f>
        <v>0.019</v>
      </c>
      <c r="S1314" s="1688"/>
      <c r="T1314" s="1686">
        <f>T1290</f>
        <v>0.13</v>
      </c>
      <c r="U1314" s="1736">
        <f>U1290</f>
        <v>0.019</v>
      </c>
      <c r="V1314" s="1688"/>
      <c r="W1314" s="1686">
        <f>W1290</f>
        <v>0.16</v>
      </c>
      <c r="X1314" s="1736">
        <f>X1290</f>
        <v>0.00069999999999999999</v>
      </c>
      <c r="Y1314" s="1688"/>
      <c r="Z1314" s="1686">
        <f>Z1290</f>
        <v>0.16</v>
      </c>
      <c r="AA1314" s="1736">
        <f>AA1290</f>
        <v>0.00069999999999999999</v>
      </c>
      <c r="AB1314" s="1688"/>
      <c r="AC1314" s="1686">
        <f>AC1290</f>
        <v>0.16</v>
      </c>
      <c r="AD1314" s="1736">
        <f>AD1290</f>
        <v>0.00069999999999999999</v>
      </c>
      <c r="AE1314" s="1688"/>
      <c r="AF1314" s="1686">
        <f>AF1290</f>
        <v>0.16</v>
      </c>
      <c r="AG1314" s="1736">
        <f>AG1290</f>
        <v>0.00069999999999999999</v>
      </c>
      <c r="AH1314" s="1688"/>
      <c r="AI1314" s="1686">
        <f>AI1290</f>
        <v>0.16</v>
      </c>
      <c r="AJ1314" s="1736">
        <f>AJ1290</f>
        <v>0.00069999999999999999</v>
      </c>
      <c r="AK1314" s="1688"/>
      <c r="AL1314" s="1686">
        <f>AL1290</f>
        <v>0.16</v>
      </c>
      <c r="AM1314" s="1736">
        <f>AM1290</f>
        <v>0.00069999999999999999</v>
      </c>
      <c r="AN1314" s="1688"/>
      <c r="AO1314" s="1686">
        <f>AO1290</f>
        <v>0.17999999999999999</v>
      </c>
      <c r="AP1314" s="1736">
        <f>AP1290</f>
        <v>0.016</v>
      </c>
      <c r="AQ1314" s="1688"/>
      <c r="AR1314" s="1686">
        <f>AR1290</f>
        <v>0.17999999999999999</v>
      </c>
      <c r="AS1314" s="1736">
        <f>AS1290</f>
        <v>0.016</v>
      </c>
      <c r="AT1314" s="1688"/>
      <c r="AU1314" s="1686">
        <f>AU1290</f>
        <v>0.17999999999999999</v>
      </c>
      <c r="AV1314" s="1736">
        <f>AV1290</f>
        <v>0.016</v>
      </c>
      <c r="AW1314" s="1688"/>
      <c r="AX1314" s="1686">
        <f>AX1290</f>
        <v>0.17999999999999999</v>
      </c>
      <c r="AY1314" s="1736">
        <f>AY1290</f>
        <v>0.016</v>
      </c>
      <c r="AZ1314" s="1688"/>
      <c r="BA1314" s="1686">
        <f>BA1290</f>
        <v>0.17999999999999999</v>
      </c>
      <c r="BB1314" s="1736">
        <f>BB1290</f>
        <v>0.016</v>
      </c>
      <c r="BC1314" s="1688"/>
      <c r="BD1314" s="1686">
        <f>BD1290</f>
        <v>0.17999999999999999</v>
      </c>
      <c r="BE1314" s="1736">
        <f>BE1290</f>
        <v>0.016</v>
      </c>
      <c r="BF1314" s="1688"/>
      <c r="BG1314" s="1686">
        <f>BG1290</f>
        <v>0.17999999999999999</v>
      </c>
      <c r="BH1314" s="1736">
        <f>BH1290</f>
        <v>0.016</v>
      </c>
      <c r="BI1314" s="1688"/>
      <c r="BJ1314" s="1686">
        <f>BJ1290</f>
        <v>0.17999999999999999</v>
      </c>
      <c r="BK1314" s="1736">
        <f>BK1290</f>
        <v>0.016</v>
      </c>
      <c r="BL1314" s="1688"/>
      <c r="BM1314" s="1686">
        <f>BM1290</f>
        <v>0.13</v>
      </c>
      <c r="BN1314" s="1736">
        <f>BN1290</f>
        <v>0.019</v>
      </c>
      <c r="BO1314" s="1688"/>
      <c r="BP1314" s="1686">
        <f>BP1290</f>
        <v>0.13</v>
      </c>
      <c r="BQ1314" s="1736">
        <f>BQ1290</f>
        <v>0.019</v>
      </c>
      <c r="BR1314" s="1688"/>
      <c r="BS1314" s="1686">
        <f>BS1290</f>
        <v>0.13</v>
      </c>
      <c r="BT1314" s="1736">
        <f>BT1290</f>
        <v>0.019</v>
      </c>
      <c r="BU1314" s="1688"/>
      <c r="BV1314" s="1686">
        <f>BV1290</f>
        <v>0.13</v>
      </c>
      <c r="BW1314" s="1736">
        <f>BW1290</f>
        <v>0.019</v>
      </c>
      <c r="BX1314" s="1688"/>
      <c r="BY1314" s="1686">
        <f>BY1290</f>
        <v>0.13</v>
      </c>
      <c r="BZ1314" s="1736">
        <f>BZ1290</f>
        <v>0.019</v>
      </c>
      <c r="CA1314" s="1688"/>
    </row>
    <row r="1315" s="1620" customFormat="1" ht="21.75" customHeight="1">
      <c r="A1315" s="1681"/>
      <c r="B1315" s="1715"/>
      <c r="C1315" s="1652"/>
      <c r="D1315" s="1706" t="s">
        <v>561</v>
      </c>
      <c r="E1315" s="1690"/>
      <c r="F1315" s="1690"/>
      <c r="G1315" s="1690"/>
      <c r="H1315" s="1699">
        <f>SUM(H1304:H1307)</f>
        <v>0.113</v>
      </c>
      <c r="I1315" s="1737">
        <f>SUM(I1304:I1307)</f>
        <v>0.042799999999999998</v>
      </c>
      <c r="J1315" s="1701"/>
      <c r="K1315" s="1699">
        <f>SUM(K1304:K1307)</f>
        <v>0.113</v>
      </c>
      <c r="L1315" s="1737">
        <f>SUM(L1304:L1307)</f>
        <v>0.042799999999999998</v>
      </c>
      <c r="M1315" s="1701"/>
      <c r="N1315" s="1699">
        <f>SUM(N1304:N1307)</f>
        <v>0.113</v>
      </c>
      <c r="O1315" s="1737">
        <f>SUM(O1304:O1307)</f>
        <v>0.042799999999999998</v>
      </c>
      <c r="P1315" s="1701"/>
      <c r="Q1315" s="1699">
        <f>SUM(Q1304:Q1307)</f>
        <v>0.113</v>
      </c>
      <c r="R1315" s="1737">
        <f>SUM(R1304:R1307)</f>
        <v>0.042799999999999998</v>
      </c>
      <c r="S1315" s="1701"/>
      <c r="T1315" s="1699">
        <f>SUM(T1304:T1307)</f>
        <v>0.113</v>
      </c>
      <c r="U1315" s="1737">
        <f>SUM(U1304:U1307)</f>
        <v>0.042799999999999998</v>
      </c>
      <c r="V1315" s="1701"/>
      <c r="W1315" s="1699">
        <f>SUM(W1304:W1307)</f>
        <v>0.14500000000000002</v>
      </c>
      <c r="X1315" s="1737">
        <f>SUM(X1304:X1307)</f>
        <v>0.032800000000000003</v>
      </c>
      <c r="Y1315" s="1701"/>
      <c r="Z1315" s="1699">
        <f>SUM(Z1304:Z1307)</f>
        <v>0.14500000000000002</v>
      </c>
      <c r="AA1315" s="1737">
        <f>SUM(AA1304:AA1307)</f>
        <v>0.032800000000000003</v>
      </c>
      <c r="AB1315" s="1701"/>
      <c r="AC1315" s="1699">
        <f>SUM(AC1304:AC1307)</f>
        <v>0.14500000000000002</v>
      </c>
      <c r="AD1315" s="1737">
        <f>SUM(AD1304:AD1307)</f>
        <v>0.032800000000000003</v>
      </c>
      <c r="AE1315" s="1701"/>
      <c r="AF1315" s="1699">
        <f>SUM(AF1304:AF1307)</f>
        <v>0.14500000000000002</v>
      </c>
      <c r="AG1315" s="1737">
        <f>SUM(AG1304:AG1307)</f>
        <v>0.032800000000000003</v>
      </c>
      <c r="AH1315" s="1701"/>
      <c r="AI1315" s="1699">
        <f>SUM(AI1304:AI1307)</f>
        <v>0.14500000000000002</v>
      </c>
      <c r="AJ1315" s="1737">
        <f>SUM(AJ1304:AJ1307)</f>
        <v>0.032800000000000003</v>
      </c>
      <c r="AK1315" s="1701"/>
      <c r="AL1315" s="1699">
        <f>SUM(AL1304:AL1307)</f>
        <v>0.14500000000000002</v>
      </c>
      <c r="AM1315" s="1737">
        <f>SUM(AM1304:AM1307)</f>
        <v>0.032800000000000003</v>
      </c>
      <c r="AN1315" s="1701"/>
      <c r="AO1315" s="1699">
        <f>SUM(AO1304:AO1307)</f>
        <v>0.1298</v>
      </c>
      <c r="AP1315" s="1737">
        <f>SUM(AP1304:AP1307)</f>
        <v>0.043399999999999994</v>
      </c>
      <c r="AQ1315" s="1701"/>
      <c r="AR1315" s="1699">
        <f>SUM(AR1304:AR1307)</f>
        <v>0.1298</v>
      </c>
      <c r="AS1315" s="1737">
        <f>SUM(AS1304:AS1307)</f>
        <v>0.043399999999999994</v>
      </c>
      <c r="AT1315" s="1701"/>
      <c r="AU1315" s="1699">
        <f>SUM(AU1304:AU1307)</f>
        <v>0.1298</v>
      </c>
      <c r="AV1315" s="1737">
        <f>SUM(AV1304:AV1307)</f>
        <v>0.043399999999999994</v>
      </c>
      <c r="AW1315" s="1701"/>
      <c r="AX1315" s="1699">
        <f>SUM(AX1304:AX1307)</f>
        <v>0.1298</v>
      </c>
      <c r="AY1315" s="1737">
        <f>SUM(AY1304:AY1307)</f>
        <v>0.043399999999999994</v>
      </c>
      <c r="AZ1315" s="1701"/>
      <c r="BA1315" s="1699">
        <f>SUM(BA1304:BA1307)</f>
        <v>0.1298</v>
      </c>
      <c r="BB1315" s="1737">
        <f>SUM(BB1304:BB1307)</f>
        <v>0.043399999999999994</v>
      </c>
      <c r="BC1315" s="1701"/>
      <c r="BD1315" s="1699">
        <f>SUM(BD1304:BD1307)</f>
        <v>0.1298</v>
      </c>
      <c r="BE1315" s="1737">
        <f>SUM(BE1304:BE1307)</f>
        <v>0.043399999999999994</v>
      </c>
      <c r="BF1315" s="1701"/>
      <c r="BG1315" s="1699">
        <f>SUM(BG1304:BG1307)</f>
        <v>0.1298</v>
      </c>
      <c r="BH1315" s="1737">
        <f>SUM(BH1304:BH1307)</f>
        <v>0.043399999999999994</v>
      </c>
      <c r="BI1315" s="1701"/>
      <c r="BJ1315" s="1699">
        <f>SUM(BJ1304:BJ1307)</f>
        <v>0.1298</v>
      </c>
      <c r="BK1315" s="1737">
        <f>SUM(BK1304:BK1307)</f>
        <v>0.043399999999999994</v>
      </c>
      <c r="BL1315" s="1701"/>
      <c r="BM1315" s="1699">
        <f>SUM(BM1304:BM1307)</f>
        <v>0.113</v>
      </c>
      <c r="BN1315" s="1737">
        <f>SUM(BN1304:BN1307)</f>
        <v>0.042799999999999998</v>
      </c>
      <c r="BO1315" s="1701"/>
      <c r="BP1315" s="1699">
        <f>SUM(BP1304:BP1307)</f>
        <v>0.113</v>
      </c>
      <c r="BQ1315" s="1737">
        <f>SUM(BQ1304:BQ1307)</f>
        <v>0.042799999999999998</v>
      </c>
      <c r="BR1315" s="1701"/>
      <c r="BS1315" s="1699">
        <f>SUM(BS1304:BS1307)</f>
        <v>0.113</v>
      </c>
      <c r="BT1315" s="1737">
        <f>SUM(BT1304:BT1307)</f>
        <v>0.042799999999999998</v>
      </c>
      <c r="BU1315" s="1701"/>
      <c r="BV1315" s="1699">
        <f>SUM(BV1304:BV1307)</f>
        <v>0.113</v>
      </c>
      <c r="BW1315" s="1737">
        <f>SUM(BW1304:BW1307)</f>
        <v>0.042799999999999998</v>
      </c>
      <c r="BX1315" s="1701"/>
      <c r="BY1315" s="1699">
        <f>SUM(BY1304:BY1307)</f>
        <v>0.113</v>
      </c>
      <c r="BZ1315" s="1737">
        <f>SUM(BZ1304:BZ1307)</f>
        <v>0.042799999999999998</v>
      </c>
      <c r="CA1315" s="1701"/>
    </row>
    <row r="1316" s="1620" customFormat="1" ht="21.75" customHeight="1">
      <c r="A1316" s="1717"/>
      <c r="B1316" s="1718"/>
      <c r="C1316" s="1719"/>
      <c r="D1316" s="1720" t="s">
        <v>564</v>
      </c>
      <c r="E1316" s="1721"/>
      <c r="F1316" s="1722"/>
      <c r="G1316" s="1722"/>
      <c r="H1316" s="1753">
        <f>(H1314-H1315)/H1314*100</f>
        <v>13.076923076923078</v>
      </c>
      <c r="I1316" s="1738">
        <f>(I1314-I1315)/I1314*100</f>
        <v>-125.26315789473684</v>
      </c>
      <c r="J1316" s="1724"/>
      <c r="K1316" s="1753">
        <f>(K1314-K1315)/K1314*100</f>
        <v>13.076923076923078</v>
      </c>
      <c r="L1316" s="1738">
        <f>(L1314-L1315)/L1314*100</f>
        <v>-125.26315789473684</v>
      </c>
      <c r="M1316" s="1724"/>
      <c r="N1316" s="1753">
        <f>(N1314-N1315)/N1314*100</f>
        <v>13.076923076923078</v>
      </c>
      <c r="O1316" s="1738">
        <f>(O1314-O1315)/O1314*100</f>
        <v>-125.26315789473684</v>
      </c>
      <c r="P1316" s="1724"/>
      <c r="Q1316" s="1753">
        <f>(Q1314-Q1315)/Q1314*100</f>
        <v>13.076923076923078</v>
      </c>
      <c r="R1316" s="1738">
        <f>(R1314-R1315)/R1314*100</f>
        <v>-125.26315789473684</v>
      </c>
      <c r="S1316" s="1724"/>
      <c r="T1316" s="1753">
        <f>(T1314-T1315)/T1314*100</f>
        <v>13.076923076923078</v>
      </c>
      <c r="U1316" s="1738">
        <f>(U1314-U1315)/U1314*100</f>
        <v>-125.26315789473684</v>
      </c>
      <c r="V1316" s="1724"/>
      <c r="W1316" s="1753">
        <f>(W1314-W1315)/W1314*100</f>
        <v>9.3749999999999911</v>
      </c>
      <c r="X1316" s="1738">
        <f>(X1314-X1315)/X1314*100</f>
        <v>-4585.7142857142862</v>
      </c>
      <c r="Y1316" s="1724"/>
      <c r="Z1316" s="1753">
        <f>(Z1314-Z1315)/Z1314*100</f>
        <v>9.3749999999999911</v>
      </c>
      <c r="AA1316" s="1738">
        <f>(AA1314-AA1315)/AA1314*100</f>
        <v>-4585.7142857142862</v>
      </c>
      <c r="AB1316" s="1724"/>
      <c r="AC1316" s="1753">
        <f>(AC1314-AC1315)/AC1314*100</f>
        <v>9.3749999999999911</v>
      </c>
      <c r="AD1316" s="1738">
        <f>(AD1314-AD1315)/AD1314*100</f>
        <v>-4585.7142857142862</v>
      </c>
      <c r="AE1316" s="1724"/>
      <c r="AF1316" s="1753">
        <f>(AF1314-AF1315)/AF1314*100</f>
        <v>9.3749999999999911</v>
      </c>
      <c r="AG1316" s="1738">
        <f>(AG1314-AG1315)/AG1314*100</f>
        <v>-4585.7142857142862</v>
      </c>
      <c r="AH1316" s="1724"/>
      <c r="AI1316" s="1753">
        <f>(AI1314-AI1315)/AI1314*100</f>
        <v>9.3749999999999911</v>
      </c>
      <c r="AJ1316" s="1738">
        <f>(AJ1314-AJ1315)/AJ1314*100</f>
        <v>-4585.7142857142862</v>
      </c>
      <c r="AK1316" s="1724"/>
      <c r="AL1316" s="1753">
        <f>(AL1314-AL1315)/AL1314*100</f>
        <v>9.3749999999999911</v>
      </c>
      <c r="AM1316" s="1738">
        <f>(AM1314-AM1315)/AM1314*100</f>
        <v>-4585.7142857142862</v>
      </c>
      <c r="AN1316" s="1724"/>
      <c r="AO1316" s="1753">
        <f>(AO1314-AO1315)/AO1314*100</f>
        <v>27.888888888888886</v>
      </c>
      <c r="AP1316" s="1738">
        <f>(AP1314-AP1315)/AP1314*100</f>
        <v>-171.24999999999994</v>
      </c>
      <c r="AQ1316" s="1724"/>
      <c r="AR1316" s="1753">
        <f>(AR1314-AR1315)/AR1314*100</f>
        <v>27.888888888888886</v>
      </c>
      <c r="AS1316" s="1738">
        <f>(AS1314-AS1315)/AS1314*100</f>
        <v>-171.24999999999994</v>
      </c>
      <c r="AT1316" s="1724"/>
      <c r="AU1316" s="1753">
        <f>(AU1314-AU1315)/AU1314*100</f>
        <v>27.888888888888886</v>
      </c>
      <c r="AV1316" s="1738">
        <f>(AV1314-AV1315)/AV1314*100</f>
        <v>-171.24999999999994</v>
      </c>
      <c r="AW1316" s="1724"/>
      <c r="AX1316" s="1753">
        <f>(AX1314-AX1315)/AX1314*100</f>
        <v>27.888888888888886</v>
      </c>
      <c r="AY1316" s="1738">
        <f>(AY1314-AY1315)/AY1314*100</f>
        <v>-171.24999999999994</v>
      </c>
      <c r="AZ1316" s="1724"/>
      <c r="BA1316" s="1753">
        <f>(BA1314-BA1315)/BA1314*100</f>
        <v>27.888888888888886</v>
      </c>
      <c r="BB1316" s="1738">
        <f>(BB1314-BB1315)/BB1314*100</f>
        <v>-171.24999999999994</v>
      </c>
      <c r="BC1316" s="1724"/>
      <c r="BD1316" s="1753">
        <f>(BD1314-BD1315)/BD1314*100</f>
        <v>27.888888888888886</v>
      </c>
      <c r="BE1316" s="1738">
        <f>(BE1314-BE1315)/BE1314*100</f>
        <v>-171.24999999999994</v>
      </c>
      <c r="BF1316" s="1724"/>
      <c r="BG1316" s="1753">
        <f>(BG1314-BG1315)/BG1314*100</f>
        <v>27.888888888888886</v>
      </c>
      <c r="BH1316" s="1738">
        <f>(BH1314-BH1315)/BH1314*100</f>
        <v>-171.24999999999994</v>
      </c>
      <c r="BI1316" s="1724"/>
      <c r="BJ1316" s="1753">
        <f>(BJ1314-BJ1315)/BJ1314*100</f>
        <v>27.888888888888886</v>
      </c>
      <c r="BK1316" s="1738">
        <f>(BK1314-BK1315)/BK1314*100</f>
        <v>-171.24999999999994</v>
      </c>
      <c r="BL1316" s="1724"/>
      <c r="BM1316" s="1753">
        <f>(BM1314-BM1315)/BM1314*100</f>
        <v>13.076923076923078</v>
      </c>
      <c r="BN1316" s="1738">
        <f>(BN1314-BN1315)/BN1314*100</f>
        <v>-125.26315789473684</v>
      </c>
      <c r="BO1316" s="1724"/>
      <c r="BP1316" s="1753">
        <f>(BP1314-BP1315)/BP1314*100</f>
        <v>13.076923076923078</v>
      </c>
      <c r="BQ1316" s="1738">
        <f>(BQ1314-BQ1315)/BQ1314*100</f>
        <v>-125.26315789473684</v>
      </c>
      <c r="BR1316" s="1724"/>
      <c r="BS1316" s="1753">
        <f>(BS1314-BS1315)/BS1314*100</f>
        <v>13.076923076923078</v>
      </c>
      <c r="BT1316" s="1738">
        <f>(BT1314-BT1315)/BT1314*100</f>
        <v>-125.26315789473684</v>
      </c>
      <c r="BU1316" s="1724"/>
      <c r="BV1316" s="1753">
        <f>(BV1314-BV1315)/BV1314*100</f>
        <v>13.076923076923078</v>
      </c>
      <c r="BW1316" s="1738">
        <f>(BW1314-BW1315)/BW1314*100</f>
        <v>-125.26315789473684</v>
      </c>
      <c r="BX1316" s="1724"/>
      <c r="BY1316" s="1753">
        <f>(BY1314-BY1315)/BY1314*100</f>
        <v>13.076923076923078</v>
      </c>
      <c r="BZ1316" s="1738">
        <f>(BZ1314-BZ1315)/BZ1314*100</f>
        <v>-125.26315789473684</v>
      </c>
      <c r="CA1316" s="1724"/>
    </row>
    <row r="1317" s="1620" customFormat="1" ht="21.75" customHeight="1">
      <c r="A1317" s="1725">
        <v>38</v>
      </c>
      <c r="B1317" s="1804" t="s">
        <v>432</v>
      </c>
      <c r="C1317" s="1719"/>
      <c r="D1317" s="1674"/>
      <c r="E1317" s="1788"/>
      <c r="F1317" s="1788"/>
      <c r="G1317" s="1789"/>
      <c r="H1317" s="1782"/>
      <c r="I1317" s="1783"/>
      <c r="J1317" s="1784"/>
      <c r="K1317" s="1782"/>
      <c r="L1317" s="1783"/>
      <c r="M1317" s="1784"/>
      <c r="N1317" s="1782"/>
      <c r="O1317" s="1783"/>
      <c r="P1317" s="1784"/>
      <c r="Q1317" s="1782"/>
      <c r="R1317" s="1783"/>
      <c r="S1317" s="1784"/>
      <c r="T1317" s="1782"/>
      <c r="U1317" s="1783"/>
      <c r="V1317" s="1784"/>
      <c r="W1317" s="1782"/>
      <c r="X1317" s="1783"/>
      <c r="Y1317" s="1784"/>
      <c r="Z1317" s="1782"/>
      <c r="AA1317" s="1783"/>
      <c r="AB1317" s="1784"/>
      <c r="AC1317" s="1782"/>
      <c r="AD1317" s="1783"/>
      <c r="AE1317" s="1784"/>
      <c r="AF1317" s="1782"/>
      <c r="AG1317" s="1783"/>
      <c r="AH1317" s="1784"/>
      <c r="AI1317" s="1782"/>
      <c r="AJ1317" s="1783"/>
      <c r="AK1317" s="1784"/>
      <c r="AL1317" s="1782"/>
      <c r="AM1317" s="1783"/>
      <c r="AN1317" s="1784"/>
      <c r="AO1317" s="1782"/>
      <c r="AP1317" s="1783"/>
      <c r="AQ1317" s="1784"/>
      <c r="AR1317" s="1782"/>
      <c r="AS1317" s="1783"/>
      <c r="AT1317" s="1784"/>
      <c r="AU1317" s="1782"/>
      <c r="AV1317" s="1783"/>
      <c r="AW1317" s="1784"/>
      <c r="AX1317" s="1782"/>
      <c r="AY1317" s="1783"/>
      <c r="AZ1317" s="1784"/>
      <c r="BA1317" s="1782"/>
      <c r="BB1317" s="1783"/>
      <c r="BC1317" s="1784"/>
      <c r="BD1317" s="1782"/>
      <c r="BE1317" s="1783"/>
      <c r="BF1317" s="1784"/>
      <c r="BG1317" s="1782"/>
      <c r="BH1317" s="1783"/>
      <c r="BI1317" s="1784"/>
      <c r="BJ1317" s="1782"/>
      <c r="BK1317" s="1783"/>
      <c r="BL1317" s="1784"/>
      <c r="BM1317" s="1782"/>
      <c r="BN1317" s="1783"/>
      <c r="BO1317" s="1784"/>
      <c r="BP1317" s="1782"/>
      <c r="BQ1317" s="1783"/>
      <c r="BR1317" s="1784"/>
      <c r="BS1317" s="1782"/>
      <c r="BT1317" s="1783"/>
      <c r="BU1317" s="1784"/>
      <c r="BV1317" s="1782"/>
      <c r="BW1317" s="1783"/>
      <c r="BX1317" s="1784"/>
      <c r="BY1317" s="1782"/>
      <c r="BZ1317" s="1783"/>
      <c r="CA1317" s="1784"/>
    </row>
    <row r="1318" s="1620" customFormat="1" ht="21.75" customHeight="1">
      <c r="A1318" s="1681"/>
      <c r="B1318" s="1802"/>
      <c r="C1318" s="1682"/>
      <c r="D1318" s="1728" t="s">
        <v>161</v>
      </c>
      <c r="E1318" s="1690"/>
      <c r="F1318" s="1690" t="s">
        <v>491</v>
      </c>
      <c r="G1318" s="1690">
        <v>35</v>
      </c>
      <c r="H1318" s="1699">
        <v>0.29999999999999999</v>
      </c>
      <c r="I1318" s="1702">
        <v>0.10000000000000001</v>
      </c>
      <c r="J1318" s="1694">
        <f t="shared" ref="J1318:J1319" si="2902">ROUND(SQRT(H1318^2+I1318^2)*1000/(1.73*H1322),0)</f>
        <v>5</v>
      </c>
      <c r="K1318" s="1699">
        <v>0.29999999999999999</v>
      </c>
      <c r="L1318" s="1702">
        <v>0.10000000000000001</v>
      </c>
      <c r="M1318" s="1694">
        <f t="shared" ref="M1318:M1319" si="2903">ROUND(SQRT(K1318^2+L1318^2)*1000/(1.73*K1322),0)</f>
        <v>5</v>
      </c>
      <c r="N1318" s="1699">
        <v>0.29999999999999999</v>
      </c>
      <c r="O1318" s="1702">
        <v>0.10000000000000001</v>
      </c>
      <c r="P1318" s="1694">
        <f t="shared" ref="P1318:P1319" si="2904">ROUND(SQRT(N1318^2+O1318^2)*1000/(1.73*N1322),0)</f>
        <v>5</v>
      </c>
      <c r="Q1318" s="1699">
        <v>0.29999999999999999</v>
      </c>
      <c r="R1318" s="1702">
        <v>0.10000000000000001</v>
      </c>
      <c r="S1318" s="1694">
        <f t="shared" ref="S1318:S1319" si="2905">ROUND(SQRT(Q1318^2+R1318^2)*1000/(1.73*Q1322),0)</f>
        <v>5</v>
      </c>
      <c r="T1318" s="1699">
        <v>0.29999999999999999</v>
      </c>
      <c r="U1318" s="1702">
        <v>0.10000000000000001</v>
      </c>
      <c r="V1318" s="1694">
        <f t="shared" ref="V1318:V1319" si="2906">ROUND(SQRT(T1318^2+U1318^2)*1000/(1.73*T1322),0)</f>
        <v>5</v>
      </c>
      <c r="W1318" s="1699">
        <v>0.29999999999999999</v>
      </c>
      <c r="X1318" s="1702">
        <v>0.089999999999999997</v>
      </c>
      <c r="Y1318" s="1694">
        <f t="shared" ref="Y1318:Y1319" si="2907">ROUND(SQRT(W1318^2+X1318^2)*1000/(1.73*W1322),0)</f>
        <v>5</v>
      </c>
      <c r="Z1318" s="1699">
        <v>0.29999999999999999</v>
      </c>
      <c r="AA1318" s="1702">
        <v>0.089999999999999997</v>
      </c>
      <c r="AB1318" s="1694">
        <f t="shared" ref="AB1318:AB1319" si="2908">ROUND(SQRT(Z1318^2+AA1318^2)*1000/(1.73*Z1322),0)</f>
        <v>5</v>
      </c>
      <c r="AC1318" s="1699">
        <v>0.29999999999999999</v>
      </c>
      <c r="AD1318" s="1702">
        <v>0.089999999999999997</v>
      </c>
      <c r="AE1318" s="1694">
        <f t="shared" ref="AE1318:AE1319" si="2909">ROUND(SQRT(AC1318^2+AD1318^2)*1000/(1.73*AC1322),0)</f>
        <v>5</v>
      </c>
      <c r="AF1318" s="1699">
        <v>0.29999999999999999</v>
      </c>
      <c r="AG1318" s="1702">
        <v>0.089999999999999997</v>
      </c>
      <c r="AH1318" s="1694">
        <f t="shared" ref="AH1318:AH1319" si="2910">ROUND(SQRT(AF1318^2+AG1318^2)*1000/(1.73*AF1322),0)</f>
        <v>5</v>
      </c>
      <c r="AI1318" s="1699">
        <v>0.29999999999999999</v>
      </c>
      <c r="AJ1318" s="1702">
        <v>0.089999999999999997</v>
      </c>
      <c r="AK1318" s="1694">
        <f t="shared" ref="AK1318:AK1319" si="2911">ROUND(SQRT(AI1318^2+AJ1318^2)*1000/(1.73*AI1322),0)</f>
        <v>5</v>
      </c>
      <c r="AL1318" s="1699">
        <v>0.29999999999999999</v>
      </c>
      <c r="AM1318" s="1702">
        <v>0.089999999999999997</v>
      </c>
      <c r="AN1318" s="1694">
        <f t="shared" ref="AN1318:AN1319" si="2912">ROUND(SQRT(AL1318^2+AM1318^2)*1000/(1.73*AL1322),0)</f>
        <v>5</v>
      </c>
      <c r="AO1318" s="1699">
        <v>0.29999999999999999</v>
      </c>
      <c r="AP1318" s="1702">
        <v>0.10000000000000001</v>
      </c>
      <c r="AQ1318" s="1694">
        <f t="shared" ref="AQ1318:AQ1319" si="2913">ROUND(SQRT(AO1318^2+AP1318^2)*1000/(1.73*AO1322),0)</f>
        <v>5</v>
      </c>
      <c r="AR1318" s="1699">
        <v>0.29999999999999999</v>
      </c>
      <c r="AS1318" s="1702">
        <v>0.10000000000000001</v>
      </c>
      <c r="AT1318" s="1694">
        <f t="shared" ref="AT1318:AT1319" si="2914">ROUND(SQRT(AR1318^2+AS1318^2)*1000/(1.73*AR1322),0)</f>
        <v>5</v>
      </c>
      <c r="AU1318" s="1699">
        <v>0.29999999999999999</v>
      </c>
      <c r="AV1318" s="1702">
        <v>0.10000000000000001</v>
      </c>
      <c r="AW1318" s="1694">
        <f t="shared" ref="AW1318:AW1319" si="2915">ROUND(SQRT(AU1318^2+AV1318^2)*1000/(1.73*AU1322),0)</f>
        <v>5</v>
      </c>
      <c r="AX1318" s="1699">
        <v>0.29999999999999999</v>
      </c>
      <c r="AY1318" s="1702">
        <v>0.10000000000000001</v>
      </c>
      <c r="AZ1318" s="1694">
        <f t="shared" ref="AZ1318:AZ1319" si="2916">ROUND(SQRT(AX1318^2+AY1318^2)*1000/(1.73*AX1322),0)</f>
        <v>5</v>
      </c>
      <c r="BA1318" s="1699">
        <v>0.29999999999999999</v>
      </c>
      <c r="BB1318" s="1702">
        <v>0.10000000000000001</v>
      </c>
      <c r="BC1318" s="1694">
        <f t="shared" ref="BC1318:BC1319" si="2917">ROUND(SQRT(BA1318^2+BB1318^2)*1000/(1.73*BA1322),0)</f>
        <v>5</v>
      </c>
      <c r="BD1318" s="1699">
        <v>0.29999999999999999</v>
      </c>
      <c r="BE1318" s="1702">
        <v>0.10000000000000001</v>
      </c>
      <c r="BF1318" s="1694">
        <f t="shared" ref="BF1318:BF1319" si="2918">ROUND(SQRT(BD1318^2+BE1318^2)*1000/(1.73*BD1322),0)</f>
        <v>5</v>
      </c>
      <c r="BG1318" s="1699">
        <v>0.29999999999999999</v>
      </c>
      <c r="BH1318" s="1702">
        <v>0.10000000000000001</v>
      </c>
      <c r="BI1318" s="1694">
        <f t="shared" ref="BI1318:BI1319" si="2919">ROUND(SQRT(BG1318^2+BH1318^2)*1000/(1.73*BG1322),0)</f>
        <v>5</v>
      </c>
      <c r="BJ1318" s="1699">
        <v>0.29999999999999999</v>
      </c>
      <c r="BK1318" s="1702">
        <v>0.10000000000000001</v>
      </c>
      <c r="BL1318" s="1694">
        <f t="shared" ref="BL1318:BL1319" si="2920">ROUND(SQRT(BJ1318^2+BK1318^2)*1000/(1.73*BJ1322),0)</f>
        <v>5</v>
      </c>
      <c r="BM1318" s="1699">
        <v>0.29999999999999999</v>
      </c>
      <c r="BN1318" s="1702">
        <v>0.10000000000000001</v>
      </c>
      <c r="BO1318" s="1694">
        <f t="shared" ref="BO1318:BO1319" si="2921">ROUND(SQRT(BM1318^2+BN1318^2)*1000/(1.73*BM1322),0)</f>
        <v>5</v>
      </c>
      <c r="BP1318" s="1699">
        <v>0.29999999999999999</v>
      </c>
      <c r="BQ1318" s="1702">
        <v>0.10000000000000001</v>
      </c>
      <c r="BR1318" s="1694">
        <f t="shared" ref="BR1318:BR1319" si="2922">ROUND(SQRT(BP1318^2+BQ1318^2)*1000/(1.73*BP1322),0)</f>
        <v>5</v>
      </c>
      <c r="BS1318" s="1699">
        <v>0.29999999999999999</v>
      </c>
      <c r="BT1318" s="1702">
        <v>0.10000000000000001</v>
      </c>
      <c r="BU1318" s="1694">
        <f t="shared" ref="BU1318:BU1319" si="2923">ROUND(SQRT(BS1318^2+BT1318^2)*1000/(1.73*BS1322),0)</f>
        <v>5</v>
      </c>
      <c r="BV1318" s="1699">
        <v>0.29999999999999999</v>
      </c>
      <c r="BW1318" s="1702">
        <v>0.10000000000000001</v>
      </c>
      <c r="BX1318" s="1694">
        <f t="shared" ref="BX1318:BX1319" si="2924">ROUND(SQRT(BV1318^2+BW1318^2)*1000/(1.73*BV1322),0)</f>
        <v>5</v>
      </c>
      <c r="BY1318" s="1699">
        <v>0.29999999999999999</v>
      </c>
      <c r="BZ1318" s="1702">
        <v>0.10000000000000001</v>
      </c>
      <c r="CA1318" s="1694">
        <f t="shared" ref="CA1318:CA1319" si="2925">ROUND(SQRT(BY1318^2+BZ1318^2)*1000/(1.73*BY1322),0)</f>
        <v>5</v>
      </c>
    </row>
    <row r="1319" s="1620" customFormat="1" ht="21.75" customHeight="1">
      <c r="A1319" s="1681"/>
      <c r="B1319" s="1622"/>
      <c r="C1319" s="1682"/>
      <c r="D1319" s="1689"/>
      <c r="E1319" s="1690"/>
      <c r="F1319" s="1690" t="s">
        <v>493</v>
      </c>
      <c r="G1319" s="1690">
        <v>10</v>
      </c>
      <c r="H1319" s="1699">
        <v>0.34000000000000002</v>
      </c>
      <c r="I1319" s="1702">
        <v>0.14000000000000001</v>
      </c>
      <c r="J1319" s="1694">
        <f t="shared" si="2902"/>
        <v>21</v>
      </c>
      <c r="K1319" s="1699">
        <v>0.34000000000000002</v>
      </c>
      <c r="L1319" s="1702">
        <v>0.14000000000000001</v>
      </c>
      <c r="M1319" s="1694">
        <f t="shared" si="2903"/>
        <v>21</v>
      </c>
      <c r="N1319" s="1699">
        <v>0.34000000000000002</v>
      </c>
      <c r="O1319" s="1702">
        <v>0.14000000000000001</v>
      </c>
      <c r="P1319" s="1694">
        <f t="shared" si="2904"/>
        <v>21</v>
      </c>
      <c r="Q1319" s="1699">
        <v>0.34000000000000002</v>
      </c>
      <c r="R1319" s="1702">
        <v>0.14000000000000001</v>
      </c>
      <c r="S1319" s="1694">
        <f t="shared" si="2905"/>
        <v>21</v>
      </c>
      <c r="T1319" s="1699">
        <v>0.34000000000000002</v>
      </c>
      <c r="U1319" s="1702">
        <v>0.14000000000000001</v>
      </c>
      <c r="V1319" s="1694">
        <f t="shared" si="2906"/>
        <v>21</v>
      </c>
      <c r="W1319" s="1699">
        <v>0.38</v>
      </c>
      <c r="X1319" s="1702">
        <v>0.12</v>
      </c>
      <c r="Y1319" s="1694">
        <f t="shared" si="2907"/>
        <v>23</v>
      </c>
      <c r="Z1319" s="1699">
        <v>0.38</v>
      </c>
      <c r="AA1319" s="1702">
        <v>0.12</v>
      </c>
      <c r="AB1319" s="1694">
        <f t="shared" si="2908"/>
        <v>23</v>
      </c>
      <c r="AC1319" s="1699">
        <v>0.38</v>
      </c>
      <c r="AD1319" s="1702">
        <v>0.12</v>
      </c>
      <c r="AE1319" s="1694">
        <f t="shared" si="2909"/>
        <v>23</v>
      </c>
      <c r="AF1319" s="1699">
        <v>0.38</v>
      </c>
      <c r="AG1319" s="1702">
        <v>0.12</v>
      </c>
      <c r="AH1319" s="1694">
        <f t="shared" si="2910"/>
        <v>23</v>
      </c>
      <c r="AI1319" s="1699">
        <v>0.38</v>
      </c>
      <c r="AJ1319" s="1702">
        <v>0.12</v>
      </c>
      <c r="AK1319" s="1694">
        <f t="shared" si="2911"/>
        <v>23</v>
      </c>
      <c r="AL1319" s="1699">
        <v>0.38</v>
      </c>
      <c r="AM1319" s="1702">
        <v>0.12</v>
      </c>
      <c r="AN1319" s="1694">
        <f t="shared" si="2912"/>
        <v>23</v>
      </c>
      <c r="AO1319" s="1699">
        <v>0.39000000000000001</v>
      </c>
      <c r="AP1319" s="1702">
        <v>0.13</v>
      </c>
      <c r="AQ1319" s="1694">
        <f t="shared" si="2913"/>
        <v>24</v>
      </c>
      <c r="AR1319" s="1699">
        <v>0.39000000000000001</v>
      </c>
      <c r="AS1319" s="1702">
        <v>0.13</v>
      </c>
      <c r="AT1319" s="1694">
        <f t="shared" si="2914"/>
        <v>24</v>
      </c>
      <c r="AU1319" s="1699">
        <v>0.39000000000000001</v>
      </c>
      <c r="AV1319" s="1702">
        <v>0.13</v>
      </c>
      <c r="AW1319" s="1694">
        <f t="shared" si="2915"/>
        <v>24</v>
      </c>
      <c r="AX1319" s="1699">
        <v>0.39000000000000001</v>
      </c>
      <c r="AY1319" s="1702">
        <v>0.13</v>
      </c>
      <c r="AZ1319" s="1694">
        <f t="shared" si="2916"/>
        <v>24</v>
      </c>
      <c r="BA1319" s="1699">
        <v>0.39000000000000001</v>
      </c>
      <c r="BB1319" s="1702">
        <v>0.13</v>
      </c>
      <c r="BC1319" s="1694">
        <f t="shared" si="2917"/>
        <v>24</v>
      </c>
      <c r="BD1319" s="1699">
        <v>0.39000000000000001</v>
      </c>
      <c r="BE1319" s="1702">
        <v>0.13</v>
      </c>
      <c r="BF1319" s="1694">
        <f t="shared" si="2918"/>
        <v>24</v>
      </c>
      <c r="BG1319" s="1699">
        <v>0.39000000000000001</v>
      </c>
      <c r="BH1319" s="1702">
        <v>0.13</v>
      </c>
      <c r="BI1319" s="1694">
        <f t="shared" si="2919"/>
        <v>24</v>
      </c>
      <c r="BJ1319" s="1699">
        <v>0.39000000000000001</v>
      </c>
      <c r="BK1319" s="1702">
        <v>0.13</v>
      </c>
      <c r="BL1319" s="1694">
        <f t="shared" si="2920"/>
        <v>24</v>
      </c>
      <c r="BM1319" s="1699">
        <v>0.34000000000000002</v>
      </c>
      <c r="BN1319" s="1702">
        <v>0.14000000000000001</v>
      </c>
      <c r="BO1319" s="1694">
        <f t="shared" si="2921"/>
        <v>21</v>
      </c>
      <c r="BP1319" s="1699">
        <v>0.34000000000000002</v>
      </c>
      <c r="BQ1319" s="1702">
        <v>0.14000000000000001</v>
      </c>
      <c r="BR1319" s="1694">
        <f t="shared" si="2922"/>
        <v>21</v>
      </c>
      <c r="BS1319" s="1699">
        <v>0.34000000000000002</v>
      </c>
      <c r="BT1319" s="1702">
        <v>0.14000000000000001</v>
      </c>
      <c r="BU1319" s="1694">
        <f t="shared" si="2923"/>
        <v>21</v>
      </c>
      <c r="BV1319" s="1699">
        <v>0.34000000000000002</v>
      </c>
      <c r="BW1319" s="1702">
        <v>0.14000000000000001</v>
      </c>
      <c r="BX1319" s="1694">
        <f t="shared" si="2924"/>
        <v>21</v>
      </c>
      <c r="BY1319" s="1699">
        <v>0.34000000000000002</v>
      </c>
      <c r="BZ1319" s="1702">
        <v>0.14000000000000001</v>
      </c>
      <c r="CA1319" s="1694">
        <f t="shared" si="2925"/>
        <v>21</v>
      </c>
    </row>
    <row r="1320" s="1620" customFormat="1" ht="21.75" customHeight="1">
      <c r="A1320" s="1681"/>
      <c r="B1320" s="1622"/>
      <c r="C1320" s="1682"/>
      <c r="D1320" s="1689"/>
      <c r="E1320" s="1690"/>
      <c r="F1320" s="1690" t="s">
        <v>494</v>
      </c>
      <c r="G1320" s="1690" t="s">
        <v>495</v>
      </c>
      <c r="H1320" s="1695"/>
      <c r="I1320" s="1696"/>
      <c r="J1320" s="1697"/>
      <c r="K1320" s="1695"/>
      <c r="L1320" s="1696"/>
      <c r="M1320" s="1697"/>
      <c r="N1320" s="1695"/>
      <c r="O1320" s="1696"/>
      <c r="P1320" s="1697"/>
      <c r="Q1320" s="1695"/>
      <c r="R1320" s="1696"/>
      <c r="S1320" s="1697"/>
      <c r="T1320" s="1695"/>
      <c r="U1320" s="1696"/>
      <c r="V1320" s="1697"/>
      <c r="W1320" s="1695"/>
      <c r="X1320" s="1696"/>
      <c r="Y1320" s="1697"/>
      <c r="Z1320" s="1695"/>
      <c r="AA1320" s="1696"/>
      <c r="AB1320" s="1697"/>
      <c r="AC1320" s="1695"/>
      <c r="AD1320" s="1696"/>
      <c r="AE1320" s="1697"/>
      <c r="AF1320" s="1695"/>
      <c r="AG1320" s="1696"/>
      <c r="AH1320" s="1697"/>
      <c r="AI1320" s="1695"/>
      <c r="AJ1320" s="1696"/>
      <c r="AK1320" s="1697"/>
      <c r="AL1320" s="1695"/>
      <c r="AM1320" s="1696"/>
      <c r="AN1320" s="1697"/>
      <c r="AO1320" s="1695"/>
      <c r="AP1320" s="1696"/>
      <c r="AQ1320" s="1697"/>
      <c r="AR1320" s="1695"/>
      <c r="AS1320" s="1696"/>
      <c r="AT1320" s="1697"/>
      <c r="AU1320" s="1695"/>
      <c r="AV1320" s="1696"/>
      <c r="AW1320" s="1697"/>
      <c r="AX1320" s="1695"/>
      <c r="AY1320" s="1696"/>
      <c r="AZ1320" s="1697"/>
      <c r="BA1320" s="1695"/>
      <c r="BB1320" s="1696"/>
      <c r="BC1320" s="1697"/>
      <c r="BD1320" s="1695"/>
      <c r="BE1320" s="1696"/>
      <c r="BF1320" s="1697"/>
      <c r="BG1320" s="1695"/>
      <c r="BH1320" s="1696"/>
      <c r="BI1320" s="1697"/>
      <c r="BJ1320" s="1695"/>
      <c r="BK1320" s="1696"/>
      <c r="BL1320" s="1697"/>
      <c r="BM1320" s="1695"/>
      <c r="BN1320" s="1696"/>
      <c r="BO1320" s="1697"/>
      <c r="BP1320" s="1695"/>
      <c r="BQ1320" s="1696"/>
      <c r="BR1320" s="1697"/>
      <c r="BS1320" s="1695"/>
      <c r="BT1320" s="1696"/>
      <c r="BU1320" s="1697"/>
      <c r="BV1320" s="1695"/>
      <c r="BW1320" s="1696"/>
      <c r="BX1320" s="1697"/>
      <c r="BY1320" s="1695"/>
      <c r="BZ1320" s="1696"/>
      <c r="CA1320" s="1697"/>
    </row>
    <row r="1321" s="1620" customFormat="1" ht="21.75" customHeight="1">
      <c r="A1321" s="1681"/>
      <c r="B1321" s="1622"/>
      <c r="C1321" s="1682"/>
      <c r="D1321" s="1689"/>
      <c r="E1321" s="1690"/>
      <c r="F1321" s="1690" t="s">
        <v>496</v>
      </c>
      <c r="G1321" s="1690" t="s">
        <v>495</v>
      </c>
      <c r="H1321" s="1695"/>
      <c r="I1321" s="1696"/>
      <c r="J1321" s="1697"/>
      <c r="K1321" s="1695"/>
      <c r="L1321" s="1696"/>
      <c r="M1321" s="1697"/>
      <c r="N1321" s="1695"/>
      <c r="O1321" s="1696"/>
      <c r="P1321" s="1697"/>
      <c r="Q1321" s="1695"/>
      <c r="R1321" s="1696"/>
      <c r="S1321" s="1697"/>
      <c r="T1321" s="1695"/>
      <c r="U1321" s="1696"/>
      <c r="V1321" s="1697"/>
      <c r="W1321" s="1695"/>
      <c r="X1321" s="1696"/>
      <c r="Y1321" s="1697"/>
      <c r="Z1321" s="1695"/>
      <c r="AA1321" s="1696"/>
      <c r="AB1321" s="1697"/>
      <c r="AC1321" s="1695"/>
      <c r="AD1321" s="1696"/>
      <c r="AE1321" s="1697"/>
      <c r="AF1321" s="1695"/>
      <c r="AG1321" s="1696"/>
      <c r="AH1321" s="1697"/>
      <c r="AI1321" s="1695"/>
      <c r="AJ1321" s="1696"/>
      <c r="AK1321" s="1697"/>
      <c r="AL1321" s="1695"/>
      <c r="AM1321" s="1696"/>
      <c r="AN1321" s="1697"/>
      <c r="AO1321" s="1695"/>
      <c r="AP1321" s="1696"/>
      <c r="AQ1321" s="1697"/>
      <c r="AR1321" s="1695"/>
      <c r="AS1321" s="1696"/>
      <c r="AT1321" s="1697"/>
      <c r="AU1321" s="1695"/>
      <c r="AV1321" s="1696"/>
      <c r="AW1321" s="1697"/>
      <c r="AX1321" s="1695"/>
      <c r="AY1321" s="1696"/>
      <c r="AZ1321" s="1697"/>
      <c r="BA1321" s="1695"/>
      <c r="BB1321" s="1696"/>
      <c r="BC1321" s="1697"/>
      <c r="BD1321" s="1695"/>
      <c r="BE1321" s="1696"/>
      <c r="BF1321" s="1697"/>
      <c r="BG1321" s="1695"/>
      <c r="BH1321" s="1696"/>
      <c r="BI1321" s="1697"/>
      <c r="BJ1321" s="1695"/>
      <c r="BK1321" s="1696"/>
      <c r="BL1321" s="1697"/>
      <c r="BM1321" s="1695"/>
      <c r="BN1321" s="1696"/>
      <c r="BO1321" s="1697"/>
      <c r="BP1321" s="1695"/>
      <c r="BQ1321" s="1696"/>
      <c r="BR1321" s="1697"/>
      <c r="BS1321" s="1695"/>
      <c r="BT1321" s="1696"/>
      <c r="BU1321" s="1697"/>
      <c r="BV1321" s="1695"/>
      <c r="BW1321" s="1696"/>
      <c r="BX1321" s="1697"/>
      <c r="BY1321" s="1695"/>
      <c r="BZ1321" s="1696"/>
      <c r="CA1321" s="1697"/>
    </row>
    <row r="1322" s="1620" customFormat="1" ht="21.75" customHeight="1">
      <c r="A1322" s="1681"/>
      <c r="B1322" s="1622"/>
      <c r="C1322" s="1682"/>
      <c r="D1322" s="1689" t="s">
        <v>527</v>
      </c>
      <c r="E1322" s="1690"/>
      <c r="F1322" s="1690" t="s">
        <v>528</v>
      </c>
      <c r="G1322" s="1690">
        <v>35</v>
      </c>
      <c r="H1322" s="1695">
        <v>35</v>
      </c>
      <c r="I1322" s="1696"/>
      <c r="J1322" s="1697"/>
      <c r="K1322" s="1695">
        <v>35</v>
      </c>
      <c r="L1322" s="1696"/>
      <c r="M1322" s="1697"/>
      <c r="N1322" s="1695">
        <v>35</v>
      </c>
      <c r="O1322" s="1696"/>
      <c r="P1322" s="1697"/>
      <c r="Q1322" s="1695">
        <v>35</v>
      </c>
      <c r="R1322" s="1696"/>
      <c r="S1322" s="1697"/>
      <c r="T1322" s="1695">
        <v>35</v>
      </c>
      <c r="U1322" s="1696"/>
      <c r="V1322" s="1697"/>
      <c r="W1322" s="1695">
        <v>35</v>
      </c>
      <c r="X1322" s="1696"/>
      <c r="Y1322" s="1697"/>
      <c r="Z1322" s="1695">
        <v>35</v>
      </c>
      <c r="AA1322" s="1696"/>
      <c r="AB1322" s="1697"/>
      <c r="AC1322" s="1695">
        <v>35</v>
      </c>
      <c r="AD1322" s="1696"/>
      <c r="AE1322" s="1697"/>
      <c r="AF1322" s="1695">
        <v>35</v>
      </c>
      <c r="AG1322" s="1696"/>
      <c r="AH1322" s="1697"/>
      <c r="AI1322" s="1695">
        <v>35</v>
      </c>
      <c r="AJ1322" s="1696"/>
      <c r="AK1322" s="1697"/>
      <c r="AL1322" s="1695">
        <v>35</v>
      </c>
      <c r="AM1322" s="1696"/>
      <c r="AN1322" s="1697"/>
      <c r="AO1322" s="1695">
        <v>35</v>
      </c>
      <c r="AP1322" s="1696"/>
      <c r="AQ1322" s="1697"/>
      <c r="AR1322" s="1695">
        <v>35</v>
      </c>
      <c r="AS1322" s="1696"/>
      <c r="AT1322" s="1697"/>
      <c r="AU1322" s="1695">
        <v>35</v>
      </c>
      <c r="AV1322" s="1696"/>
      <c r="AW1322" s="1697"/>
      <c r="AX1322" s="1695">
        <v>35</v>
      </c>
      <c r="AY1322" s="1696"/>
      <c r="AZ1322" s="1697"/>
      <c r="BA1322" s="1695">
        <v>35</v>
      </c>
      <c r="BB1322" s="1696"/>
      <c r="BC1322" s="1697"/>
      <c r="BD1322" s="1695">
        <v>35</v>
      </c>
      <c r="BE1322" s="1696"/>
      <c r="BF1322" s="1697"/>
      <c r="BG1322" s="1695">
        <v>35</v>
      </c>
      <c r="BH1322" s="1696"/>
      <c r="BI1322" s="1697"/>
      <c r="BJ1322" s="1695">
        <v>35</v>
      </c>
      <c r="BK1322" s="1696"/>
      <c r="BL1322" s="1697"/>
      <c r="BM1322" s="1695">
        <v>35</v>
      </c>
      <c r="BN1322" s="1696"/>
      <c r="BO1322" s="1697"/>
      <c r="BP1322" s="1695">
        <v>35</v>
      </c>
      <c r="BQ1322" s="1696"/>
      <c r="BR1322" s="1697"/>
      <c r="BS1322" s="1695">
        <v>35</v>
      </c>
      <c r="BT1322" s="1696"/>
      <c r="BU1322" s="1697"/>
      <c r="BV1322" s="1695">
        <v>35</v>
      </c>
      <c r="BW1322" s="1696"/>
      <c r="BX1322" s="1697"/>
      <c r="BY1322" s="1695">
        <v>35</v>
      </c>
      <c r="BZ1322" s="1696"/>
      <c r="CA1322" s="1697"/>
    </row>
    <row r="1323" s="1805" customFormat="1" ht="21.75" customHeight="1">
      <c r="A1323" s="1681"/>
      <c r="B1323" s="1703"/>
      <c r="C1323" s="1652"/>
      <c r="D1323" s="1689" t="s">
        <v>527</v>
      </c>
      <c r="E1323" s="1729"/>
      <c r="F1323" s="1729" t="s">
        <v>528</v>
      </c>
      <c r="G1323" s="1729">
        <v>10</v>
      </c>
      <c r="H1323" s="1695">
        <v>10</v>
      </c>
      <c r="I1323" s="1696"/>
      <c r="J1323" s="1697"/>
      <c r="K1323" s="1695">
        <v>10</v>
      </c>
      <c r="L1323" s="1696"/>
      <c r="M1323" s="1697"/>
      <c r="N1323" s="1695">
        <v>10</v>
      </c>
      <c r="O1323" s="1696"/>
      <c r="P1323" s="1697"/>
      <c r="Q1323" s="1695">
        <v>10</v>
      </c>
      <c r="R1323" s="1696"/>
      <c r="S1323" s="1697"/>
      <c r="T1323" s="1695">
        <v>10</v>
      </c>
      <c r="U1323" s="1696"/>
      <c r="V1323" s="1697"/>
      <c r="W1323" s="1695">
        <v>10</v>
      </c>
      <c r="X1323" s="1696"/>
      <c r="Y1323" s="1697"/>
      <c r="Z1323" s="1695">
        <v>10</v>
      </c>
      <c r="AA1323" s="1696"/>
      <c r="AB1323" s="1697"/>
      <c r="AC1323" s="1695">
        <v>10</v>
      </c>
      <c r="AD1323" s="1696"/>
      <c r="AE1323" s="1697"/>
      <c r="AF1323" s="1695">
        <v>10</v>
      </c>
      <c r="AG1323" s="1696"/>
      <c r="AH1323" s="1697"/>
      <c r="AI1323" s="1695">
        <v>10</v>
      </c>
      <c r="AJ1323" s="1696"/>
      <c r="AK1323" s="1697"/>
      <c r="AL1323" s="1695">
        <v>10</v>
      </c>
      <c r="AM1323" s="1696"/>
      <c r="AN1323" s="1697"/>
      <c r="AO1323" s="1695">
        <v>10</v>
      </c>
      <c r="AP1323" s="1696"/>
      <c r="AQ1323" s="1697"/>
      <c r="AR1323" s="1695">
        <v>10</v>
      </c>
      <c r="AS1323" s="1696"/>
      <c r="AT1323" s="1697"/>
      <c r="AU1323" s="1695">
        <v>10</v>
      </c>
      <c r="AV1323" s="1696"/>
      <c r="AW1323" s="1697"/>
      <c r="AX1323" s="1695">
        <v>10</v>
      </c>
      <c r="AY1323" s="1696"/>
      <c r="AZ1323" s="1697"/>
      <c r="BA1323" s="1695">
        <v>10</v>
      </c>
      <c r="BB1323" s="1696"/>
      <c r="BC1323" s="1697"/>
      <c r="BD1323" s="1695">
        <v>10</v>
      </c>
      <c r="BE1323" s="1696"/>
      <c r="BF1323" s="1697"/>
      <c r="BG1323" s="1695">
        <v>10</v>
      </c>
      <c r="BH1323" s="1696"/>
      <c r="BI1323" s="1697"/>
      <c r="BJ1323" s="1695">
        <v>10</v>
      </c>
      <c r="BK1323" s="1696"/>
      <c r="BL1323" s="1697"/>
      <c r="BM1323" s="1695">
        <v>10</v>
      </c>
      <c r="BN1323" s="1696"/>
      <c r="BO1323" s="1697"/>
      <c r="BP1323" s="1695">
        <v>10</v>
      </c>
      <c r="BQ1323" s="1696"/>
      <c r="BR1323" s="1697"/>
      <c r="BS1323" s="1695">
        <v>10</v>
      </c>
      <c r="BT1323" s="1696"/>
      <c r="BU1323" s="1697"/>
      <c r="BV1323" s="1695">
        <v>10</v>
      </c>
      <c r="BW1323" s="1696"/>
      <c r="BX1323" s="1697"/>
      <c r="BY1323" s="1695">
        <v>10</v>
      </c>
      <c r="BZ1323" s="1696"/>
      <c r="CA1323" s="1697"/>
    </row>
    <row r="1324" s="1620" customFormat="1" ht="21.75" customHeight="1">
      <c r="A1324" s="1681"/>
      <c r="B1324" s="1622" t="s">
        <v>823</v>
      </c>
      <c r="C1324" s="1682"/>
      <c r="D1324" s="1732" t="s">
        <v>531</v>
      </c>
      <c r="E1324" s="1729" t="s">
        <v>495</v>
      </c>
      <c r="F1324" s="1729" t="s">
        <v>495</v>
      </c>
      <c r="G1324" s="1729">
        <v>10</v>
      </c>
      <c r="H1324" s="1692">
        <v>0</v>
      </c>
      <c r="I1324" s="1693">
        <v>0</v>
      </c>
      <c r="J1324" s="1694">
        <f>ROUND(SQRT(H1324^2+I1324^2)*1000/(1.73*H1323),0)</f>
        <v>0</v>
      </c>
      <c r="K1324" s="1692">
        <v>0</v>
      </c>
      <c r="L1324" s="1693">
        <v>0</v>
      </c>
      <c r="M1324" s="1694">
        <f>ROUND(SQRT(K1324^2+L1324^2)*1000/(1.73*K1323),0)</f>
        <v>0</v>
      </c>
      <c r="N1324" s="1692">
        <v>0</v>
      </c>
      <c r="O1324" s="1693">
        <v>0</v>
      </c>
      <c r="P1324" s="1694">
        <f>ROUND(SQRT(N1324^2+O1324^2)*1000/(1.73*N1323),0)</f>
        <v>0</v>
      </c>
      <c r="Q1324" s="1692">
        <v>0</v>
      </c>
      <c r="R1324" s="1693">
        <v>0</v>
      </c>
      <c r="S1324" s="1694">
        <f>ROUND(SQRT(Q1324^2+R1324^2)*1000/(1.73*Q1323),0)</f>
        <v>0</v>
      </c>
      <c r="T1324" s="1692">
        <v>0</v>
      </c>
      <c r="U1324" s="1693">
        <v>0</v>
      </c>
      <c r="V1324" s="1694">
        <f>ROUND(SQRT(T1324^2+U1324^2)*1000/(1.73*T1323),0)</f>
        <v>0</v>
      </c>
      <c r="W1324" s="1692">
        <v>0</v>
      </c>
      <c r="X1324" s="1693">
        <v>0</v>
      </c>
      <c r="Y1324" s="1694">
        <f>ROUND(SQRT(W1324^2+X1324^2)*1000/(1.73*W1323),0)</f>
        <v>0</v>
      </c>
      <c r="Z1324" s="1692">
        <v>0</v>
      </c>
      <c r="AA1324" s="1693">
        <v>0</v>
      </c>
      <c r="AB1324" s="1694">
        <f>ROUND(SQRT(Z1324^2+AA1324^2)*1000/(1.73*Z1323),0)</f>
        <v>0</v>
      </c>
      <c r="AC1324" s="1692">
        <v>0</v>
      </c>
      <c r="AD1324" s="1693">
        <v>0</v>
      </c>
      <c r="AE1324" s="1694">
        <f>ROUND(SQRT(AC1324^2+AD1324^2)*1000/(1.73*AC1323),0)</f>
        <v>0</v>
      </c>
      <c r="AF1324" s="1692">
        <v>0</v>
      </c>
      <c r="AG1324" s="1693">
        <v>0</v>
      </c>
      <c r="AH1324" s="1694">
        <f>ROUND(SQRT(AF1324^2+AG1324^2)*1000/(1.73*AF1323),0)</f>
        <v>0</v>
      </c>
      <c r="AI1324" s="1692">
        <v>0</v>
      </c>
      <c r="AJ1324" s="1693">
        <v>0</v>
      </c>
      <c r="AK1324" s="1694">
        <f>ROUND(SQRT(AI1324^2+AJ1324^2)*1000/(1.73*AI1323),0)</f>
        <v>0</v>
      </c>
      <c r="AL1324" s="1692">
        <v>0</v>
      </c>
      <c r="AM1324" s="1693">
        <v>0</v>
      </c>
      <c r="AN1324" s="1694">
        <f>ROUND(SQRT(AL1324^2+AM1324^2)*1000/(1.73*AL1323),0)</f>
        <v>0</v>
      </c>
      <c r="AO1324" s="1692">
        <v>0</v>
      </c>
      <c r="AP1324" s="1693">
        <v>0</v>
      </c>
      <c r="AQ1324" s="1694">
        <f>ROUND(SQRT(AO1324^2+AP1324^2)*1000/(1.73*AO1323),0)</f>
        <v>0</v>
      </c>
      <c r="AR1324" s="1692">
        <v>0</v>
      </c>
      <c r="AS1324" s="1693">
        <v>0</v>
      </c>
      <c r="AT1324" s="1694">
        <f>ROUND(SQRT(AR1324^2+AS1324^2)*1000/(1.73*AR1323),0)</f>
        <v>0</v>
      </c>
      <c r="AU1324" s="1692">
        <v>0</v>
      </c>
      <c r="AV1324" s="1693">
        <v>0</v>
      </c>
      <c r="AW1324" s="1694">
        <f>ROUND(SQRT(AU1324^2+AV1324^2)*1000/(1.73*AU1323),0)</f>
        <v>0</v>
      </c>
      <c r="AX1324" s="1692">
        <v>0</v>
      </c>
      <c r="AY1324" s="1693">
        <v>0</v>
      </c>
      <c r="AZ1324" s="1694">
        <f>ROUND(SQRT(AX1324^2+AY1324^2)*1000/(1.73*AX1323),0)</f>
        <v>0</v>
      </c>
      <c r="BA1324" s="1692">
        <v>0</v>
      </c>
      <c r="BB1324" s="1693">
        <v>0</v>
      </c>
      <c r="BC1324" s="1694">
        <f>ROUND(SQRT(BA1324^2+BB1324^2)*1000/(1.73*BA1323),0)</f>
        <v>0</v>
      </c>
      <c r="BD1324" s="1692">
        <v>0</v>
      </c>
      <c r="BE1324" s="1693">
        <v>0</v>
      </c>
      <c r="BF1324" s="1694">
        <f>ROUND(SQRT(BD1324^2+BE1324^2)*1000/(1.73*BD1323),0)</f>
        <v>0</v>
      </c>
      <c r="BG1324" s="1692">
        <v>0</v>
      </c>
      <c r="BH1324" s="1693">
        <v>0</v>
      </c>
      <c r="BI1324" s="1694">
        <f>ROUND(SQRT(BG1324^2+BH1324^2)*1000/(1.73*BG1323),0)</f>
        <v>0</v>
      </c>
      <c r="BJ1324" s="1692">
        <v>0</v>
      </c>
      <c r="BK1324" s="1693">
        <v>0</v>
      </c>
      <c r="BL1324" s="1694">
        <f>ROUND(SQRT(BJ1324^2+BK1324^2)*1000/(1.73*BJ1323),0)</f>
        <v>0</v>
      </c>
      <c r="BM1324" s="1692">
        <v>0</v>
      </c>
      <c r="BN1324" s="1693">
        <v>0</v>
      </c>
      <c r="BO1324" s="1694">
        <f>ROUND(SQRT(BM1324^2+BN1324^2)*1000/(1.73*BM1323),0)</f>
        <v>0</v>
      </c>
      <c r="BP1324" s="1692">
        <v>0</v>
      </c>
      <c r="BQ1324" s="1693">
        <v>0</v>
      </c>
      <c r="BR1324" s="1694">
        <f>ROUND(SQRT(BP1324^2+BQ1324^2)*1000/(1.73*BP1323),0)</f>
        <v>0</v>
      </c>
      <c r="BS1324" s="1692">
        <v>0</v>
      </c>
      <c r="BT1324" s="1693">
        <v>0</v>
      </c>
      <c r="BU1324" s="1694">
        <f>ROUND(SQRT(BS1324^2+BT1324^2)*1000/(1.73*BS1323),0)</f>
        <v>0</v>
      </c>
      <c r="BV1324" s="1692">
        <v>0</v>
      </c>
      <c r="BW1324" s="1693">
        <v>0</v>
      </c>
      <c r="BX1324" s="1694">
        <f>ROUND(SQRT(BV1324^2+BW1324^2)*1000/(1.73*BV1323),0)</f>
        <v>0</v>
      </c>
      <c r="BY1324" s="1692">
        <v>0</v>
      </c>
      <c r="BZ1324" s="1693">
        <v>0</v>
      </c>
      <c r="CA1324" s="1694">
        <f>ROUND(SQRT(BY1324^2+BZ1324^2)*1000/(1.73*BY1323),0)</f>
        <v>0</v>
      </c>
    </row>
    <row r="1325" s="1620" customFormat="1" ht="21.75" customHeight="1">
      <c r="A1325" s="1681"/>
      <c r="B1325" s="1622"/>
      <c r="C1325" s="1682"/>
      <c r="D1325" s="1732" t="s">
        <v>104</v>
      </c>
      <c r="E1325" s="1729" t="s">
        <v>495</v>
      </c>
      <c r="F1325" s="1729" t="s">
        <v>495</v>
      </c>
      <c r="G1325" s="1729">
        <v>10</v>
      </c>
      <c r="H1325" s="1692">
        <v>0.031</v>
      </c>
      <c r="I1325" s="1693">
        <v>0.041000000000000002</v>
      </c>
      <c r="J1325" s="1694">
        <f>ROUND(SQRT(H1325^2+I1325^2)*1000/(1.73*H1323),0)</f>
        <v>3</v>
      </c>
      <c r="K1325" s="1692">
        <v>0.031</v>
      </c>
      <c r="L1325" s="1693">
        <v>0.041000000000000002</v>
      </c>
      <c r="M1325" s="1694">
        <f>ROUND(SQRT(K1325^2+L1325^2)*1000/(1.73*K1323),0)</f>
        <v>3</v>
      </c>
      <c r="N1325" s="1692">
        <v>0.031</v>
      </c>
      <c r="O1325" s="1693">
        <v>0.041000000000000002</v>
      </c>
      <c r="P1325" s="1694">
        <f>ROUND(SQRT(N1325^2+O1325^2)*1000/(1.73*N1323),0)</f>
        <v>3</v>
      </c>
      <c r="Q1325" s="1692">
        <v>0.031</v>
      </c>
      <c r="R1325" s="1693">
        <v>0.041000000000000002</v>
      </c>
      <c r="S1325" s="1694">
        <f>ROUND(SQRT(Q1325^2+R1325^2)*1000/(1.73*Q1323),0)</f>
        <v>3</v>
      </c>
      <c r="T1325" s="1692">
        <v>0.031</v>
      </c>
      <c r="U1325" s="1693">
        <v>0.041000000000000002</v>
      </c>
      <c r="V1325" s="1694">
        <f>ROUND(SQRT(T1325^2+U1325^2)*1000/(1.73*T1323),0)</f>
        <v>3</v>
      </c>
      <c r="W1325" s="1692">
        <v>0.039</v>
      </c>
      <c r="X1325" s="1693">
        <v>0.042000000000000003</v>
      </c>
      <c r="Y1325" s="1694">
        <f>ROUND(SQRT(W1325^2+X1325^2)*1000/(1.73*W1323),0)</f>
        <v>3</v>
      </c>
      <c r="Z1325" s="1692">
        <v>0.039</v>
      </c>
      <c r="AA1325" s="1693">
        <v>0.042000000000000003</v>
      </c>
      <c r="AB1325" s="1694">
        <f>ROUND(SQRT(Z1325^2+AA1325^2)*1000/(1.73*Z1323),0)</f>
        <v>3</v>
      </c>
      <c r="AC1325" s="1692">
        <v>0.039</v>
      </c>
      <c r="AD1325" s="1693">
        <v>0.042000000000000003</v>
      </c>
      <c r="AE1325" s="1694">
        <f>ROUND(SQRT(AC1325^2+AD1325^2)*1000/(1.73*AC1323),0)</f>
        <v>3</v>
      </c>
      <c r="AF1325" s="1692">
        <v>0.039</v>
      </c>
      <c r="AG1325" s="1693">
        <v>0.042000000000000003</v>
      </c>
      <c r="AH1325" s="1694">
        <f>ROUND(SQRT(AF1325^2+AG1325^2)*1000/(1.73*AF1323),0)</f>
        <v>3</v>
      </c>
      <c r="AI1325" s="1692">
        <v>0.039</v>
      </c>
      <c r="AJ1325" s="1693">
        <v>0.042000000000000003</v>
      </c>
      <c r="AK1325" s="1694">
        <f>ROUND(SQRT(AI1325^2+AJ1325^2)*1000/(1.73*AI1323),0)</f>
        <v>3</v>
      </c>
      <c r="AL1325" s="1692">
        <v>0.039</v>
      </c>
      <c r="AM1325" s="1693">
        <v>0.042000000000000003</v>
      </c>
      <c r="AN1325" s="1694">
        <f>ROUND(SQRT(AL1325^2+AM1325^2)*1000/(1.73*AL1323),0)</f>
        <v>3</v>
      </c>
      <c r="AO1325" s="1692">
        <v>0.039</v>
      </c>
      <c r="AP1325" s="1693">
        <v>0.042000000000000003</v>
      </c>
      <c r="AQ1325" s="1694">
        <f>ROUND(SQRT(AO1325^2+AP1325^2)*1000/(1.73*AO1323),0)</f>
        <v>3</v>
      </c>
      <c r="AR1325" s="1692">
        <v>0.039</v>
      </c>
      <c r="AS1325" s="1693">
        <v>0.042000000000000003</v>
      </c>
      <c r="AT1325" s="1694">
        <f>ROUND(SQRT(AR1325^2+AS1325^2)*1000/(1.73*AR1323),0)</f>
        <v>3</v>
      </c>
      <c r="AU1325" s="1692">
        <v>0.039</v>
      </c>
      <c r="AV1325" s="1693">
        <v>0.042000000000000003</v>
      </c>
      <c r="AW1325" s="1694">
        <f>ROUND(SQRT(AU1325^2+AV1325^2)*1000/(1.73*AU1323),0)</f>
        <v>3</v>
      </c>
      <c r="AX1325" s="1692">
        <v>0.039</v>
      </c>
      <c r="AY1325" s="1693">
        <v>0.042000000000000003</v>
      </c>
      <c r="AZ1325" s="1694">
        <f>ROUND(SQRT(AX1325^2+AY1325^2)*1000/(1.73*AX1323),0)</f>
        <v>3</v>
      </c>
      <c r="BA1325" s="1692">
        <v>0.039</v>
      </c>
      <c r="BB1325" s="1693">
        <v>0.042000000000000003</v>
      </c>
      <c r="BC1325" s="1694">
        <f>ROUND(SQRT(BA1325^2+BB1325^2)*1000/(1.73*BA1323),0)</f>
        <v>3</v>
      </c>
      <c r="BD1325" s="1692">
        <v>0.039</v>
      </c>
      <c r="BE1325" s="1693">
        <v>0.042000000000000003</v>
      </c>
      <c r="BF1325" s="1694">
        <f>ROUND(SQRT(BD1325^2+BE1325^2)*1000/(1.73*BD1323),0)</f>
        <v>3</v>
      </c>
      <c r="BG1325" s="1692">
        <v>0.039</v>
      </c>
      <c r="BH1325" s="1693">
        <v>0.042000000000000003</v>
      </c>
      <c r="BI1325" s="1694">
        <f>ROUND(SQRT(BG1325^2+BH1325^2)*1000/(1.73*BG1323),0)</f>
        <v>3</v>
      </c>
      <c r="BJ1325" s="1692">
        <v>0.039</v>
      </c>
      <c r="BK1325" s="1693">
        <v>0.042000000000000003</v>
      </c>
      <c r="BL1325" s="1694">
        <f>ROUND(SQRT(BJ1325^2+BK1325^2)*1000/(1.73*BJ1323),0)</f>
        <v>3</v>
      </c>
      <c r="BM1325" s="1692">
        <v>0.031</v>
      </c>
      <c r="BN1325" s="1693">
        <v>0.041000000000000002</v>
      </c>
      <c r="BO1325" s="1694">
        <f>ROUND(SQRT(BM1325^2+BN1325^2)*1000/(1.73*BM1323),0)</f>
        <v>3</v>
      </c>
      <c r="BP1325" s="1692">
        <v>0.031</v>
      </c>
      <c r="BQ1325" s="1693">
        <v>0.041000000000000002</v>
      </c>
      <c r="BR1325" s="1694">
        <f>ROUND(SQRT(BP1325^2+BQ1325^2)*1000/(1.73*BP1323),0)</f>
        <v>3</v>
      </c>
      <c r="BS1325" s="1692">
        <v>0.031</v>
      </c>
      <c r="BT1325" s="1693">
        <v>0.041000000000000002</v>
      </c>
      <c r="BU1325" s="1694">
        <f>ROUND(SQRT(BS1325^2+BT1325^2)*1000/(1.73*BS1323),0)</f>
        <v>3</v>
      </c>
      <c r="BV1325" s="1692">
        <v>0.031</v>
      </c>
      <c r="BW1325" s="1693">
        <v>0.041000000000000002</v>
      </c>
      <c r="BX1325" s="1694">
        <f>ROUND(SQRT(BV1325^2+BW1325^2)*1000/(1.73*BV1323),0)</f>
        <v>3</v>
      </c>
      <c r="BY1325" s="1692">
        <v>0.031</v>
      </c>
      <c r="BZ1325" s="1693">
        <v>0.041000000000000002</v>
      </c>
      <c r="CA1325" s="1694">
        <f>ROUND(SQRT(BY1325^2+BZ1325^2)*1000/(1.73*BY1323),0)</f>
        <v>3</v>
      </c>
    </row>
    <row r="1326" s="1620" customFormat="1" ht="21.75" customHeight="1">
      <c r="A1326" s="1681"/>
      <c r="B1326" s="1622"/>
      <c r="C1326" s="1682"/>
      <c r="D1326" s="1749" t="s">
        <v>126</v>
      </c>
      <c r="E1326" s="1690" t="s">
        <v>495</v>
      </c>
      <c r="F1326" s="1690" t="s">
        <v>495</v>
      </c>
      <c r="G1326" s="1690">
        <v>10</v>
      </c>
      <c r="H1326" s="1699">
        <v>0.014</v>
      </c>
      <c r="I1326" s="1702">
        <v>0.017999999999999999</v>
      </c>
      <c r="J1326" s="1694">
        <f>ROUND(SQRT(H1326^2+I1326^2)*1000/(1.73*H1323),0)</f>
        <v>1</v>
      </c>
      <c r="K1326" s="1699">
        <v>0.014</v>
      </c>
      <c r="L1326" s="1702">
        <v>0.017999999999999999</v>
      </c>
      <c r="M1326" s="1694">
        <f>ROUND(SQRT(K1326^2+L1326^2)*1000/(1.73*K1323),0)</f>
        <v>1</v>
      </c>
      <c r="N1326" s="1699">
        <v>0.014</v>
      </c>
      <c r="O1326" s="1702">
        <v>0.017999999999999999</v>
      </c>
      <c r="P1326" s="1694">
        <f>ROUND(SQRT(N1326^2+O1326^2)*1000/(1.73*N1323),0)</f>
        <v>1</v>
      </c>
      <c r="Q1326" s="1699">
        <v>0.014</v>
      </c>
      <c r="R1326" s="1702">
        <v>0.017999999999999999</v>
      </c>
      <c r="S1326" s="1694">
        <f>ROUND(SQRT(Q1326^2+R1326^2)*1000/(1.73*Q1323),0)</f>
        <v>1</v>
      </c>
      <c r="T1326" s="1699">
        <v>0.014</v>
      </c>
      <c r="U1326" s="1702">
        <v>0.017999999999999999</v>
      </c>
      <c r="V1326" s="1694">
        <f>ROUND(SQRT(T1326^2+U1326^2)*1000/(1.73*T1323),0)</f>
        <v>1</v>
      </c>
      <c r="W1326" s="1699">
        <v>0.02</v>
      </c>
      <c r="X1326" s="1702">
        <v>0.017999999999999999</v>
      </c>
      <c r="Y1326" s="1694">
        <f>ROUND(SQRT(W1326^2+X1326^2)*1000/(1.73*W1323),0)</f>
        <v>2</v>
      </c>
      <c r="Z1326" s="1699">
        <v>0.02</v>
      </c>
      <c r="AA1326" s="1702">
        <v>0.017999999999999999</v>
      </c>
      <c r="AB1326" s="1694">
        <f>ROUND(SQRT(Z1326^2+AA1326^2)*1000/(1.73*Z1323),0)</f>
        <v>2</v>
      </c>
      <c r="AC1326" s="1699">
        <v>0.02</v>
      </c>
      <c r="AD1326" s="1702">
        <v>0.017999999999999999</v>
      </c>
      <c r="AE1326" s="1694">
        <f>ROUND(SQRT(AC1326^2+AD1326^2)*1000/(1.73*AC1323),0)</f>
        <v>2</v>
      </c>
      <c r="AF1326" s="1699">
        <v>0.02</v>
      </c>
      <c r="AG1326" s="1702">
        <v>0.017999999999999999</v>
      </c>
      <c r="AH1326" s="1694">
        <f>ROUND(SQRT(AF1326^2+AG1326^2)*1000/(1.73*AF1323),0)</f>
        <v>2</v>
      </c>
      <c r="AI1326" s="1699">
        <v>0.02</v>
      </c>
      <c r="AJ1326" s="1702">
        <v>0.017999999999999999</v>
      </c>
      <c r="AK1326" s="1694">
        <f>ROUND(SQRT(AI1326^2+AJ1326^2)*1000/(1.73*AI1323),0)</f>
        <v>2</v>
      </c>
      <c r="AL1326" s="1699">
        <v>0.02</v>
      </c>
      <c r="AM1326" s="1702">
        <v>0.017999999999999999</v>
      </c>
      <c r="AN1326" s="1694">
        <f>ROUND(SQRT(AL1326^2+AM1326^2)*1000/(1.73*AL1323),0)</f>
        <v>2</v>
      </c>
      <c r="AO1326" s="1699">
        <v>0.02</v>
      </c>
      <c r="AP1326" s="1702">
        <v>0.017999999999999999</v>
      </c>
      <c r="AQ1326" s="1694">
        <f>ROUND(SQRT(AO1326^2+AP1326^2)*1000/(1.73*AO1323),0)</f>
        <v>2</v>
      </c>
      <c r="AR1326" s="1699">
        <v>0.02</v>
      </c>
      <c r="AS1326" s="1702">
        <v>0.017999999999999999</v>
      </c>
      <c r="AT1326" s="1694">
        <f>ROUND(SQRT(AR1326^2+AS1326^2)*1000/(1.73*AR1323),0)</f>
        <v>2</v>
      </c>
      <c r="AU1326" s="1699">
        <v>0.02</v>
      </c>
      <c r="AV1326" s="1702">
        <v>0.017999999999999999</v>
      </c>
      <c r="AW1326" s="1694">
        <f>ROUND(SQRT(AU1326^2+AV1326^2)*1000/(1.73*AU1323),0)</f>
        <v>2</v>
      </c>
      <c r="AX1326" s="1699">
        <v>0.02</v>
      </c>
      <c r="AY1326" s="1702">
        <v>0.017999999999999999</v>
      </c>
      <c r="AZ1326" s="1694">
        <f>ROUND(SQRT(AX1326^2+AY1326^2)*1000/(1.73*AX1323),0)</f>
        <v>2</v>
      </c>
      <c r="BA1326" s="1699">
        <v>0.02</v>
      </c>
      <c r="BB1326" s="1702">
        <v>0.017999999999999999</v>
      </c>
      <c r="BC1326" s="1694">
        <f>ROUND(SQRT(BA1326^2+BB1326^2)*1000/(1.73*BA1323),0)</f>
        <v>2</v>
      </c>
      <c r="BD1326" s="1699">
        <v>0.02</v>
      </c>
      <c r="BE1326" s="1702">
        <v>0.017999999999999999</v>
      </c>
      <c r="BF1326" s="1694">
        <f>ROUND(SQRT(BD1326^2+BE1326^2)*1000/(1.73*BD1323),0)</f>
        <v>2</v>
      </c>
      <c r="BG1326" s="1699">
        <v>0.02</v>
      </c>
      <c r="BH1326" s="1702">
        <v>0.017999999999999999</v>
      </c>
      <c r="BI1326" s="1694">
        <f>ROUND(SQRT(BG1326^2+BH1326^2)*1000/(1.73*BG1323),0)</f>
        <v>2</v>
      </c>
      <c r="BJ1326" s="1699">
        <v>0.02</v>
      </c>
      <c r="BK1326" s="1702">
        <v>0.017999999999999999</v>
      </c>
      <c r="BL1326" s="1694">
        <f>ROUND(SQRT(BJ1326^2+BK1326^2)*1000/(1.73*BJ1323),0)</f>
        <v>2</v>
      </c>
      <c r="BM1326" s="1699">
        <v>0.014</v>
      </c>
      <c r="BN1326" s="1702">
        <v>0.017999999999999999</v>
      </c>
      <c r="BO1326" s="1694">
        <f>ROUND(SQRT(BM1326^2+BN1326^2)*1000/(1.73*BM1323),0)</f>
        <v>1</v>
      </c>
      <c r="BP1326" s="1699">
        <v>0.014</v>
      </c>
      <c r="BQ1326" s="1702">
        <v>0.017999999999999999</v>
      </c>
      <c r="BR1326" s="1694">
        <f>ROUND(SQRT(BP1326^2+BQ1326^2)*1000/(1.73*BP1323),0)</f>
        <v>1</v>
      </c>
      <c r="BS1326" s="1699">
        <v>0.014</v>
      </c>
      <c r="BT1326" s="1702">
        <v>0.017999999999999999</v>
      </c>
      <c r="BU1326" s="1694">
        <f>ROUND(SQRT(BS1326^2+BT1326^2)*1000/(1.73*BS1323),0)</f>
        <v>1</v>
      </c>
      <c r="BV1326" s="1699">
        <v>0.014</v>
      </c>
      <c r="BW1326" s="1702">
        <v>0.017999999999999999</v>
      </c>
      <c r="BX1326" s="1694">
        <f>ROUND(SQRT(BV1326^2+BW1326^2)*1000/(1.73*BV1323),0)</f>
        <v>1</v>
      </c>
      <c r="BY1326" s="1699">
        <v>0.014</v>
      </c>
      <c r="BZ1326" s="1702">
        <v>0.017999999999999999</v>
      </c>
      <c r="CA1326" s="1694">
        <f>ROUND(SQRT(BY1326^2+BZ1326^2)*1000/(1.73*BY1323),0)</f>
        <v>1</v>
      </c>
    </row>
    <row r="1327" s="1620" customFormat="1" ht="21.75" customHeight="1">
      <c r="A1327" s="1681"/>
      <c r="B1327" s="1622"/>
      <c r="C1327" s="1682"/>
      <c r="D1327" s="1749" t="s">
        <v>125</v>
      </c>
      <c r="E1327" s="1690" t="s">
        <v>495</v>
      </c>
      <c r="F1327" s="1690" t="s">
        <v>495</v>
      </c>
      <c r="G1327" s="1690">
        <v>10</v>
      </c>
      <c r="H1327" s="1699">
        <v>0.031</v>
      </c>
      <c r="I1327" s="1702">
        <v>0.031</v>
      </c>
      <c r="J1327" s="1694">
        <f>ROUND(SQRT(H1327^2+I1327^2)*1000/(1.73*H1323),0)</f>
        <v>3</v>
      </c>
      <c r="K1327" s="1699">
        <v>0.031</v>
      </c>
      <c r="L1327" s="1702">
        <v>0.031</v>
      </c>
      <c r="M1327" s="1694">
        <f>ROUND(SQRT(K1327^2+L1327^2)*1000/(1.73*K1323),0)</f>
        <v>3</v>
      </c>
      <c r="N1327" s="1699">
        <v>0.031</v>
      </c>
      <c r="O1327" s="1702">
        <v>0.031</v>
      </c>
      <c r="P1327" s="1694">
        <f>ROUND(SQRT(N1327^2+O1327^2)*1000/(1.73*N1323),0)</f>
        <v>3</v>
      </c>
      <c r="Q1327" s="1699">
        <v>0.031</v>
      </c>
      <c r="R1327" s="1702">
        <v>0.031</v>
      </c>
      <c r="S1327" s="1694">
        <f>ROUND(SQRT(Q1327^2+R1327^2)*1000/(1.73*Q1323),0)</f>
        <v>3</v>
      </c>
      <c r="T1327" s="1699">
        <v>0.031</v>
      </c>
      <c r="U1327" s="1702">
        <v>0.031</v>
      </c>
      <c r="V1327" s="1694">
        <f>ROUND(SQRT(T1327^2+U1327^2)*1000/(1.73*T1323),0)</f>
        <v>3</v>
      </c>
      <c r="W1327" s="1699">
        <v>0.053999999999999999</v>
      </c>
      <c r="X1327" s="1702">
        <v>0.034000000000000002</v>
      </c>
      <c r="Y1327" s="1694">
        <f>ROUND(SQRT(W1327^2+X1327^2)*1000/(1.73*W1323),0)</f>
        <v>4</v>
      </c>
      <c r="Z1327" s="1699">
        <v>0.053999999999999999</v>
      </c>
      <c r="AA1327" s="1702">
        <v>0.034000000000000002</v>
      </c>
      <c r="AB1327" s="1694">
        <f>ROUND(SQRT(Z1327^2+AA1327^2)*1000/(1.73*Z1323),0)</f>
        <v>4</v>
      </c>
      <c r="AC1327" s="1699">
        <v>0.053999999999999999</v>
      </c>
      <c r="AD1327" s="1702">
        <v>0.034000000000000002</v>
      </c>
      <c r="AE1327" s="1694">
        <f>ROUND(SQRT(AC1327^2+AD1327^2)*1000/(1.73*AC1323),0)</f>
        <v>4</v>
      </c>
      <c r="AF1327" s="1699">
        <v>0.053999999999999999</v>
      </c>
      <c r="AG1327" s="1702">
        <v>0.034000000000000002</v>
      </c>
      <c r="AH1327" s="1694">
        <f>ROUND(SQRT(AF1327^2+AG1327^2)*1000/(1.73*AF1323),0)</f>
        <v>4</v>
      </c>
      <c r="AI1327" s="1699">
        <v>0.053999999999999999</v>
      </c>
      <c r="AJ1327" s="1702">
        <v>0.034000000000000002</v>
      </c>
      <c r="AK1327" s="1694">
        <f>ROUND(SQRT(AI1327^2+AJ1327^2)*1000/(1.73*AI1323),0)</f>
        <v>4</v>
      </c>
      <c r="AL1327" s="1699">
        <v>0.053999999999999999</v>
      </c>
      <c r="AM1327" s="1702">
        <v>0.034000000000000002</v>
      </c>
      <c r="AN1327" s="1694">
        <f>ROUND(SQRT(AL1327^2+AM1327^2)*1000/(1.73*AL1323),0)</f>
        <v>4</v>
      </c>
      <c r="AO1327" s="1699">
        <v>0.053999999999999999</v>
      </c>
      <c r="AP1327" s="1702">
        <v>0.034000000000000002</v>
      </c>
      <c r="AQ1327" s="1694">
        <f>ROUND(SQRT(AO1327^2+AP1327^2)*1000/(1.73*AO1323),0)</f>
        <v>4</v>
      </c>
      <c r="AR1327" s="1699">
        <v>0.053999999999999999</v>
      </c>
      <c r="AS1327" s="1702">
        <v>0.034000000000000002</v>
      </c>
      <c r="AT1327" s="1694">
        <f>ROUND(SQRT(AR1327^2+AS1327^2)*1000/(1.73*AR1323),0)</f>
        <v>4</v>
      </c>
      <c r="AU1327" s="1699">
        <v>0.053999999999999999</v>
      </c>
      <c r="AV1327" s="1702">
        <v>0.034000000000000002</v>
      </c>
      <c r="AW1327" s="1694">
        <f>ROUND(SQRT(AU1327^2+AV1327^2)*1000/(1.73*AU1323),0)</f>
        <v>4</v>
      </c>
      <c r="AX1327" s="1699">
        <v>0.053999999999999999</v>
      </c>
      <c r="AY1327" s="1702">
        <v>0.034000000000000002</v>
      </c>
      <c r="AZ1327" s="1694">
        <f>ROUND(SQRT(AX1327^2+AY1327^2)*1000/(1.73*AX1323),0)</f>
        <v>4</v>
      </c>
      <c r="BA1327" s="1699">
        <v>0.053999999999999999</v>
      </c>
      <c r="BB1327" s="1702">
        <v>0.034000000000000002</v>
      </c>
      <c r="BC1327" s="1694">
        <f>ROUND(SQRT(BA1327^2+BB1327^2)*1000/(1.73*BA1323),0)</f>
        <v>4</v>
      </c>
      <c r="BD1327" s="1699">
        <v>0.053999999999999999</v>
      </c>
      <c r="BE1327" s="1702">
        <v>0.034000000000000002</v>
      </c>
      <c r="BF1327" s="1694">
        <f>ROUND(SQRT(BD1327^2+BE1327^2)*1000/(1.73*BD1323),0)</f>
        <v>4</v>
      </c>
      <c r="BG1327" s="1699">
        <v>0.053999999999999999</v>
      </c>
      <c r="BH1327" s="1702">
        <v>0.034000000000000002</v>
      </c>
      <c r="BI1327" s="1694">
        <f>ROUND(SQRT(BG1327^2+BH1327^2)*1000/(1.73*BG1323),0)</f>
        <v>4</v>
      </c>
      <c r="BJ1327" s="1699">
        <v>0.053999999999999999</v>
      </c>
      <c r="BK1327" s="1702">
        <v>0.034000000000000002</v>
      </c>
      <c r="BL1327" s="1694">
        <f>ROUND(SQRT(BJ1327^2+BK1327^2)*1000/(1.73*BJ1323),0)</f>
        <v>4</v>
      </c>
      <c r="BM1327" s="1699">
        <v>0.031</v>
      </c>
      <c r="BN1327" s="1702">
        <v>0.031</v>
      </c>
      <c r="BO1327" s="1694">
        <f>ROUND(SQRT(BM1327^2+BN1327^2)*1000/(1.73*BM1323),0)</f>
        <v>3</v>
      </c>
      <c r="BP1327" s="1699">
        <v>0.031</v>
      </c>
      <c r="BQ1327" s="1702">
        <v>0.031</v>
      </c>
      <c r="BR1327" s="1694">
        <f>ROUND(SQRT(BP1327^2+BQ1327^2)*1000/(1.73*BP1323),0)</f>
        <v>3</v>
      </c>
      <c r="BS1327" s="1699">
        <v>0.031</v>
      </c>
      <c r="BT1327" s="1702">
        <v>0.031</v>
      </c>
      <c r="BU1327" s="1694">
        <f>ROUND(SQRT(BS1327^2+BT1327^2)*1000/(1.73*BS1323),0)</f>
        <v>3</v>
      </c>
      <c r="BV1327" s="1699">
        <v>0.031</v>
      </c>
      <c r="BW1327" s="1702">
        <v>0.031</v>
      </c>
      <c r="BX1327" s="1694">
        <f>ROUND(SQRT(BV1327^2+BW1327^2)*1000/(1.73*BV1323),0)</f>
        <v>3</v>
      </c>
      <c r="BY1327" s="1699">
        <v>0.031</v>
      </c>
      <c r="BZ1327" s="1702">
        <v>0.031</v>
      </c>
      <c r="CA1327" s="1694">
        <f>ROUND(SQRT(BY1327^2+BZ1327^2)*1000/(1.73*BY1323),0)</f>
        <v>3</v>
      </c>
    </row>
    <row r="1328" s="1620" customFormat="1" ht="21.75" customHeight="1">
      <c r="A1328" s="1681"/>
      <c r="B1328" s="1622"/>
      <c r="C1328" s="1682"/>
      <c r="D1328" s="1749" t="s">
        <v>106</v>
      </c>
      <c r="E1328" s="1690" t="s">
        <v>495</v>
      </c>
      <c r="F1328" s="1690" t="s">
        <v>495</v>
      </c>
      <c r="G1328" s="1690">
        <v>10</v>
      </c>
      <c r="H1328" s="1699">
        <v>0</v>
      </c>
      <c r="I1328" s="1702">
        <v>0</v>
      </c>
      <c r="J1328" s="1694">
        <f>ROUND(SQRT(H1328^2+I1328^2)*1000/(1.73*H1323),0)</f>
        <v>0</v>
      </c>
      <c r="K1328" s="1699">
        <v>0</v>
      </c>
      <c r="L1328" s="1702">
        <v>0</v>
      </c>
      <c r="M1328" s="1694">
        <f>ROUND(SQRT(K1328^2+L1328^2)*1000/(1.73*K1323),0)</f>
        <v>0</v>
      </c>
      <c r="N1328" s="1699">
        <v>0</v>
      </c>
      <c r="O1328" s="1702">
        <v>0</v>
      </c>
      <c r="P1328" s="1694">
        <f>ROUND(SQRT(N1328^2+O1328^2)*1000/(1.73*N1323),0)</f>
        <v>0</v>
      </c>
      <c r="Q1328" s="1699">
        <v>0</v>
      </c>
      <c r="R1328" s="1702">
        <v>0</v>
      </c>
      <c r="S1328" s="1694">
        <f>ROUND(SQRT(Q1328^2+R1328^2)*1000/(1.73*Q1323),0)</f>
        <v>0</v>
      </c>
      <c r="T1328" s="1699">
        <v>0</v>
      </c>
      <c r="U1328" s="1702">
        <v>0</v>
      </c>
      <c r="V1328" s="1694">
        <f>ROUND(SQRT(T1328^2+U1328^2)*1000/(1.73*T1323),0)</f>
        <v>0</v>
      </c>
      <c r="W1328" s="1699">
        <v>0</v>
      </c>
      <c r="X1328" s="1702">
        <v>0</v>
      </c>
      <c r="Y1328" s="1694">
        <f>ROUND(SQRT(W1328^2+X1328^2)*1000/(1.73*W1323),0)</f>
        <v>0</v>
      </c>
      <c r="Z1328" s="1699">
        <v>0</v>
      </c>
      <c r="AA1328" s="1702">
        <v>0</v>
      </c>
      <c r="AB1328" s="1694">
        <f>ROUND(SQRT(Z1328^2+AA1328^2)*1000/(1.73*Z1323),0)</f>
        <v>0</v>
      </c>
      <c r="AC1328" s="1699">
        <v>0</v>
      </c>
      <c r="AD1328" s="1702">
        <v>0</v>
      </c>
      <c r="AE1328" s="1694">
        <f>ROUND(SQRT(AC1328^2+AD1328^2)*1000/(1.73*AC1323),0)</f>
        <v>0</v>
      </c>
      <c r="AF1328" s="1699">
        <v>0</v>
      </c>
      <c r="AG1328" s="1702">
        <v>0</v>
      </c>
      <c r="AH1328" s="1694">
        <f>ROUND(SQRT(AF1328^2+AG1328^2)*1000/(1.73*AF1323),0)</f>
        <v>0</v>
      </c>
      <c r="AI1328" s="1699">
        <v>0</v>
      </c>
      <c r="AJ1328" s="1702">
        <v>0</v>
      </c>
      <c r="AK1328" s="1694">
        <f>ROUND(SQRT(AI1328^2+AJ1328^2)*1000/(1.73*AI1323),0)</f>
        <v>0</v>
      </c>
      <c r="AL1328" s="1699">
        <v>0</v>
      </c>
      <c r="AM1328" s="1702">
        <v>0</v>
      </c>
      <c r="AN1328" s="1694">
        <f>ROUND(SQRT(AL1328^2+AM1328^2)*1000/(1.73*AL1323),0)</f>
        <v>0</v>
      </c>
      <c r="AO1328" s="1699">
        <v>0</v>
      </c>
      <c r="AP1328" s="1702">
        <v>0</v>
      </c>
      <c r="AQ1328" s="1694">
        <f>ROUND(SQRT(AO1328^2+AP1328^2)*1000/(1.73*AO1323),0)</f>
        <v>0</v>
      </c>
      <c r="AR1328" s="1699">
        <v>0</v>
      </c>
      <c r="AS1328" s="1702">
        <v>0</v>
      </c>
      <c r="AT1328" s="1694">
        <f>ROUND(SQRT(AR1328^2+AS1328^2)*1000/(1.73*AR1323),0)</f>
        <v>0</v>
      </c>
      <c r="AU1328" s="1699">
        <v>0</v>
      </c>
      <c r="AV1328" s="1702">
        <v>0</v>
      </c>
      <c r="AW1328" s="1694">
        <f>ROUND(SQRT(AU1328^2+AV1328^2)*1000/(1.73*AU1323),0)</f>
        <v>0</v>
      </c>
      <c r="AX1328" s="1699">
        <v>0</v>
      </c>
      <c r="AY1328" s="1702">
        <v>0</v>
      </c>
      <c r="AZ1328" s="1694">
        <f>ROUND(SQRT(AX1328^2+AY1328^2)*1000/(1.73*AX1323),0)</f>
        <v>0</v>
      </c>
      <c r="BA1328" s="1699">
        <v>0</v>
      </c>
      <c r="BB1328" s="1702">
        <v>0</v>
      </c>
      <c r="BC1328" s="1694">
        <f>ROUND(SQRT(BA1328^2+BB1328^2)*1000/(1.73*BA1323),0)</f>
        <v>0</v>
      </c>
      <c r="BD1328" s="1699">
        <v>0</v>
      </c>
      <c r="BE1328" s="1702">
        <v>0</v>
      </c>
      <c r="BF1328" s="1694">
        <f>ROUND(SQRT(BD1328^2+BE1328^2)*1000/(1.73*BD1323),0)</f>
        <v>0</v>
      </c>
      <c r="BG1328" s="1699">
        <v>0</v>
      </c>
      <c r="BH1328" s="1702">
        <v>0</v>
      </c>
      <c r="BI1328" s="1694">
        <f>ROUND(SQRT(BG1328^2+BH1328^2)*1000/(1.73*BG1323),0)</f>
        <v>0</v>
      </c>
      <c r="BJ1328" s="1699">
        <v>0</v>
      </c>
      <c r="BK1328" s="1702">
        <v>0</v>
      </c>
      <c r="BL1328" s="1694">
        <f>ROUND(SQRT(BJ1328^2+BK1328^2)*1000/(1.73*BJ1323),0)</f>
        <v>0</v>
      </c>
      <c r="BM1328" s="1699">
        <v>0</v>
      </c>
      <c r="BN1328" s="1702">
        <v>0</v>
      </c>
      <c r="BO1328" s="1694">
        <f>ROUND(SQRT(BM1328^2+BN1328^2)*1000/(1.73*BM1323),0)</f>
        <v>0</v>
      </c>
      <c r="BP1328" s="1699">
        <v>0</v>
      </c>
      <c r="BQ1328" s="1702">
        <v>0</v>
      </c>
      <c r="BR1328" s="1694">
        <f>ROUND(SQRT(BP1328^2+BQ1328^2)*1000/(1.73*BP1323),0)</f>
        <v>0</v>
      </c>
      <c r="BS1328" s="1699">
        <v>0</v>
      </c>
      <c r="BT1328" s="1702">
        <v>0</v>
      </c>
      <c r="BU1328" s="1694">
        <f>ROUND(SQRT(BS1328^2+BT1328^2)*1000/(1.73*BS1323),0)</f>
        <v>0</v>
      </c>
      <c r="BV1328" s="1699">
        <v>0</v>
      </c>
      <c r="BW1328" s="1702">
        <v>0</v>
      </c>
      <c r="BX1328" s="1694">
        <f>ROUND(SQRT(BV1328^2+BW1328^2)*1000/(1.73*BV1323),0)</f>
        <v>0</v>
      </c>
      <c r="BY1328" s="1699">
        <v>0</v>
      </c>
      <c r="BZ1328" s="1702">
        <v>0</v>
      </c>
      <c r="CA1328" s="1694">
        <f>ROUND(SQRT(BY1328^2+BZ1328^2)*1000/(1.73*BY1323),0)</f>
        <v>0</v>
      </c>
    </row>
    <row r="1329" s="1620" customFormat="1" ht="21.75" customHeight="1">
      <c r="A1329" s="1681"/>
      <c r="B1329" s="1803"/>
      <c r="C1329" s="1806"/>
      <c r="D1329" s="1778" t="s">
        <v>100</v>
      </c>
      <c r="E1329" s="1807" t="s">
        <v>495</v>
      </c>
      <c r="F1329" s="1807" t="s">
        <v>495</v>
      </c>
      <c r="G1329" s="1807">
        <v>10</v>
      </c>
      <c r="H1329" s="1710">
        <v>0.0080000000000000002</v>
      </c>
      <c r="I1329" s="1711">
        <v>0</v>
      </c>
      <c r="J1329" s="1694">
        <f>ROUND(SQRT(H1329^2+I1329^2)*1000/(1.73*H1323),0)</f>
        <v>0</v>
      </c>
      <c r="K1329" s="1710">
        <v>0.0080000000000000002</v>
      </c>
      <c r="L1329" s="1711">
        <v>0</v>
      </c>
      <c r="M1329" s="1694">
        <f>ROUND(SQRT(K1329^2+L1329^2)*1000/(1.73*K1323),0)</f>
        <v>0</v>
      </c>
      <c r="N1329" s="1710">
        <v>0.0080000000000000002</v>
      </c>
      <c r="O1329" s="1711">
        <v>0</v>
      </c>
      <c r="P1329" s="1694">
        <f>ROUND(SQRT(N1329^2+O1329^2)*1000/(1.73*N1323),0)</f>
        <v>0</v>
      </c>
      <c r="Q1329" s="1710">
        <v>0.0080000000000000002</v>
      </c>
      <c r="R1329" s="1711">
        <v>0</v>
      </c>
      <c r="S1329" s="1694">
        <f>ROUND(SQRT(Q1329^2+R1329^2)*1000/(1.73*Q1323),0)</f>
        <v>0</v>
      </c>
      <c r="T1329" s="1710">
        <v>0.0080000000000000002</v>
      </c>
      <c r="U1329" s="1711">
        <v>0</v>
      </c>
      <c r="V1329" s="1694">
        <f>ROUND(SQRT(T1329^2+U1329^2)*1000/(1.73*T1323),0)</f>
        <v>0</v>
      </c>
      <c r="W1329" s="1710">
        <v>0.0050000000000000001</v>
      </c>
      <c r="X1329" s="1711">
        <v>-0.002</v>
      </c>
      <c r="Y1329" s="1694">
        <f>ROUND(SQRT(W1329^2+X1329^2)*1000/(1.73*W1323),0)</f>
        <v>0</v>
      </c>
      <c r="Z1329" s="1710">
        <v>0.0050000000000000001</v>
      </c>
      <c r="AA1329" s="1711">
        <v>-0.002</v>
      </c>
      <c r="AB1329" s="1694">
        <f>ROUND(SQRT(Z1329^2+AA1329^2)*1000/(1.73*Z1323),0)</f>
        <v>0</v>
      </c>
      <c r="AC1329" s="1710">
        <v>0.0050000000000000001</v>
      </c>
      <c r="AD1329" s="1711">
        <v>-0.002</v>
      </c>
      <c r="AE1329" s="1694">
        <f>ROUND(SQRT(AC1329^2+AD1329^2)*1000/(1.73*AC1323),0)</f>
        <v>0</v>
      </c>
      <c r="AF1329" s="1710">
        <v>0.0050000000000000001</v>
      </c>
      <c r="AG1329" s="1711">
        <v>-0.002</v>
      </c>
      <c r="AH1329" s="1694">
        <f>ROUND(SQRT(AF1329^2+AG1329^2)*1000/(1.73*AF1323),0)</f>
        <v>0</v>
      </c>
      <c r="AI1329" s="1710">
        <v>0.0050000000000000001</v>
      </c>
      <c r="AJ1329" s="1711">
        <v>-0.002</v>
      </c>
      <c r="AK1329" s="1694">
        <f>ROUND(SQRT(AI1329^2+AJ1329^2)*1000/(1.73*AI1323),0)</f>
        <v>0</v>
      </c>
      <c r="AL1329" s="1710">
        <v>0.0050000000000000001</v>
      </c>
      <c r="AM1329" s="1711">
        <v>-0.002</v>
      </c>
      <c r="AN1329" s="1694">
        <f>ROUND(SQRT(AL1329^2+AM1329^2)*1000/(1.73*AL1323),0)</f>
        <v>0</v>
      </c>
      <c r="AO1329" s="1710">
        <v>0.0050000000000000001</v>
      </c>
      <c r="AP1329" s="1711">
        <v>-0.002</v>
      </c>
      <c r="AQ1329" s="1694">
        <f>ROUND(SQRT(AO1329^2+AP1329^2)*1000/(1.73*AO1323),0)</f>
        <v>0</v>
      </c>
      <c r="AR1329" s="1710">
        <v>0.0050000000000000001</v>
      </c>
      <c r="AS1329" s="1711">
        <v>-0.002</v>
      </c>
      <c r="AT1329" s="1694">
        <f>ROUND(SQRT(AR1329^2+AS1329^2)*1000/(1.73*AR1323),0)</f>
        <v>0</v>
      </c>
      <c r="AU1329" s="1710">
        <v>0.0050000000000000001</v>
      </c>
      <c r="AV1329" s="1711">
        <v>-0.002</v>
      </c>
      <c r="AW1329" s="1694">
        <f>ROUND(SQRT(AU1329^2+AV1329^2)*1000/(1.73*AU1323),0)</f>
        <v>0</v>
      </c>
      <c r="AX1329" s="1710">
        <v>0.0050000000000000001</v>
      </c>
      <c r="AY1329" s="1711">
        <v>-0.002</v>
      </c>
      <c r="AZ1329" s="1694">
        <f>ROUND(SQRT(AX1329^2+AY1329^2)*1000/(1.73*AX1323),0)</f>
        <v>0</v>
      </c>
      <c r="BA1329" s="1710">
        <v>0.0050000000000000001</v>
      </c>
      <c r="BB1329" s="1711">
        <v>-0.002</v>
      </c>
      <c r="BC1329" s="1694">
        <f>ROUND(SQRT(BA1329^2+BB1329^2)*1000/(1.73*BA1323),0)</f>
        <v>0</v>
      </c>
      <c r="BD1329" s="1710">
        <v>0.0050000000000000001</v>
      </c>
      <c r="BE1329" s="1711">
        <v>-0.002</v>
      </c>
      <c r="BF1329" s="1694">
        <f>ROUND(SQRT(BD1329^2+BE1329^2)*1000/(1.73*BD1323),0)</f>
        <v>0</v>
      </c>
      <c r="BG1329" s="1710">
        <v>0.0050000000000000001</v>
      </c>
      <c r="BH1329" s="1711">
        <v>-0.002</v>
      </c>
      <c r="BI1329" s="1694">
        <f>ROUND(SQRT(BG1329^2+BH1329^2)*1000/(1.73*BG1323),0)</f>
        <v>0</v>
      </c>
      <c r="BJ1329" s="1710">
        <v>0.0050000000000000001</v>
      </c>
      <c r="BK1329" s="1711">
        <v>-0.002</v>
      </c>
      <c r="BL1329" s="1694">
        <f>ROUND(SQRT(BJ1329^2+BK1329^2)*1000/(1.73*BJ1323),0)</f>
        <v>0</v>
      </c>
      <c r="BM1329" s="1710">
        <v>0.0080000000000000002</v>
      </c>
      <c r="BN1329" s="1711">
        <v>0</v>
      </c>
      <c r="BO1329" s="1694">
        <f>ROUND(SQRT(BM1329^2+BN1329^2)*1000/(1.73*BM1323),0)</f>
        <v>0</v>
      </c>
      <c r="BP1329" s="1710">
        <v>0.0080000000000000002</v>
      </c>
      <c r="BQ1329" s="1711">
        <v>0</v>
      </c>
      <c r="BR1329" s="1694">
        <f>ROUND(SQRT(BP1329^2+BQ1329^2)*1000/(1.73*BP1323),0)</f>
        <v>0</v>
      </c>
      <c r="BS1329" s="1710">
        <v>0.0080000000000000002</v>
      </c>
      <c r="BT1329" s="1711">
        <v>0</v>
      </c>
      <c r="BU1329" s="1694">
        <f>ROUND(SQRT(BS1329^2+BT1329^2)*1000/(1.73*BS1323),0)</f>
        <v>0</v>
      </c>
      <c r="BV1329" s="1710">
        <v>0.0080000000000000002</v>
      </c>
      <c r="BW1329" s="1711">
        <v>0</v>
      </c>
      <c r="BX1329" s="1694">
        <f>ROUND(SQRT(BV1329^2+BW1329^2)*1000/(1.73*BV1323),0)</f>
        <v>0</v>
      </c>
      <c r="BY1329" s="1710">
        <v>0.0080000000000000002</v>
      </c>
      <c r="BZ1329" s="1711">
        <v>0</v>
      </c>
      <c r="CA1329" s="1694">
        <f>ROUND(SQRT(BY1329^2+BZ1329^2)*1000/(1.73*BY1323),0)</f>
        <v>0</v>
      </c>
    </row>
    <row r="1330" s="1620" customFormat="1" ht="21.75" customHeight="1">
      <c r="A1330" s="1664"/>
      <c r="B1330" s="1712" t="s">
        <v>563</v>
      </c>
      <c r="C1330" s="1641"/>
      <c r="D1330" s="1713" t="s">
        <v>560</v>
      </c>
      <c r="E1330" s="1684"/>
      <c r="F1330" s="1684"/>
      <c r="G1330" s="1684"/>
      <c r="H1330" s="1761">
        <f>H1318</f>
        <v>0.29999999999999999</v>
      </c>
      <c r="I1330" s="1808">
        <f>I1318</f>
        <v>0.10000000000000001</v>
      </c>
      <c r="J1330" s="1688"/>
      <c r="K1330" s="1761">
        <f>K1318</f>
        <v>0.29999999999999999</v>
      </c>
      <c r="L1330" s="1808">
        <f>L1318</f>
        <v>0.10000000000000001</v>
      </c>
      <c r="M1330" s="1688"/>
      <c r="N1330" s="1761">
        <f>N1318</f>
        <v>0.29999999999999999</v>
      </c>
      <c r="O1330" s="1808">
        <f>O1318</f>
        <v>0.10000000000000001</v>
      </c>
      <c r="P1330" s="1688"/>
      <c r="Q1330" s="1761">
        <f>Q1318</f>
        <v>0.29999999999999999</v>
      </c>
      <c r="R1330" s="1808">
        <f>R1318</f>
        <v>0.10000000000000001</v>
      </c>
      <c r="S1330" s="1688"/>
      <c r="T1330" s="1761">
        <f>T1318</f>
        <v>0.29999999999999999</v>
      </c>
      <c r="U1330" s="1808">
        <f>U1318</f>
        <v>0.10000000000000001</v>
      </c>
      <c r="V1330" s="1688"/>
      <c r="W1330" s="1761">
        <f>W1318</f>
        <v>0.29999999999999999</v>
      </c>
      <c r="X1330" s="1808">
        <f>X1318</f>
        <v>0.089999999999999997</v>
      </c>
      <c r="Y1330" s="1688"/>
      <c r="Z1330" s="1761">
        <f>Z1318</f>
        <v>0.29999999999999999</v>
      </c>
      <c r="AA1330" s="1808">
        <f>AA1318</f>
        <v>0.089999999999999997</v>
      </c>
      <c r="AB1330" s="1688"/>
      <c r="AC1330" s="1761">
        <f>AC1318</f>
        <v>0.29999999999999999</v>
      </c>
      <c r="AD1330" s="1808">
        <f>AD1318</f>
        <v>0.089999999999999997</v>
      </c>
      <c r="AE1330" s="1688"/>
      <c r="AF1330" s="1761">
        <f>AF1318</f>
        <v>0.29999999999999999</v>
      </c>
      <c r="AG1330" s="1808">
        <f>AG1318</f>
        <v>0.089999999999999997</v>
      </c>
      <c r="AH1330" s="1688"/>
      <c r="AI1330" s="1761">
        <f>AI1318</f>
        <v>0.29999999999999999</v>
      </c>
      <c r="AJ1330" s="1808">
        <f>AJ1318</f>
        <v>0.089999999999999997</v>
      </c>
      <c r="AK1330" s="1688"/>
      <c r="AL1330" s="1761">
        <f>AL1318</f>
        <v>0.29999999999999999</v>
      </c>
      <c r="AM1330" s="1808">
        <f>AM1318</f>
        <v>0.089999999999999997</v>
      </c>
      <c r="AN1330" s="1688"/>
      <c r="AO1330" s="1761">
        <f>AO1318</f>
        <v>0.29999999999999999</v>
      </c>
      <c r="AP1330" s="1808">
        <f>AP1318</f>
        <v>0.10000000000000001</v>
      </c>
      <c r="AQ1330" s="1688"/>
      <c r="AR1330" s="1761">
        <f>AR1318</f>
        <v>0.29999999999999999</v>
      </c>
      <c r="AS1330" s="1808">
        <f>AS1318</f>
        <v>0.10000000000000001</v>
      </c>
      <c r="AT1330" s="1688"/>
      <c r="AU1330" s="1761">
        <f>AU1318</f>
        <v>0.29999999999999999</v>
      </c>
      <c r="AV1330" s="1808">
        <f>AV1318</f>
        <v>0.10000000000000001</v>
      </c>
      <c r="AW1330" s="1688"/>
      <c r="AX1330" s="1761">
        <f>AX1318</f>
        <v>0.29999999999999999</v>
      </c>
      <c r="AY1330" s="1808">
        <f>AY1318</f>
        <v>0.10000000000000001</v>
      </c>
      <c r="AZ1330" s="1688"/>
      <c r="BA1330" s="1761">
        <f>BA1318</f>
        <v>0.29999999999999999</v>
      </c>
      <c r="BB1330" s="1808">
        <f>BB1318</f>
        <v>0.10000000000000001</v>
      </c>
      <c r="BC1330" s="1688"/>
      <c r="BD1330" s="1761">
        <f>BD1318</f>
        <v>0.29999999999999999</v>
      </c>
      <c r="BE1330" s="1808">
        <f>BE1318</f>
        <v>0.10000000000000001</v>
      </c>
      <c r="BF1330" s="1688"/>
      <c r="BG1330" s="1761">
        <f>BG1318</f>
        <v>0.29999999999999999</v>
      </c>
      <c r="BH1330" s="1808">
        <f>BH1318</f>
        <v>0.10000000000000001</v>
      </c>
      <c r="BI1330" s="1688"/>
      <c r="BJ1330" s="1761">
        <f>BJ1318</f>
        <v>0.29999999999999999</v>
      </c>
      <c r="BK1330" s="1808">
        <f>BK1318</f>
        <v>0.10000000000000001</v>
      </c>
      <c r="BL1330" s="1688"/>
      <c r="BM1330" s="1761">
        <f>BM1318</f>
        <v>0.29999999999999999</v>
      </c>
      <c r="BN1330" s="1808">
        <f>BN1318</f>
        <v>0.10000000000000001</v>
      </c>
      <c r="BO1330" s="1688"/>
      <c r="BP1330" s="1761">
        <f>BP1318</f>
        <v>0.29999999999999999</v>
      </c>
      <c r="BQ1330" s="1808">
        <f>BQ1318</f>
        <v>0.10000000000000001</v>
      </c>
      <c r="BR1330" s="1688"/>
      <c r="BS1330" s="1761">
        <f>BS1318</f>
        <v>0.29999999999999999</v>
      </c>
      <c r="BT1330" s="1808">
        <f>BT1318</f>
        <v>0.10000000000000001</v>
      </c>
      <c r="BU1330" s="1688"/>
      <c r="BV1330" s="1761">
        <f>BV1318</f>
        <v>0.29999999999999999</v>
      </c>
      <c r="BW1330" s="1808">
        <f>BW1318</f>
        <v>0.10000000000000001</v>
      </c>
      <c r="BX1330" s="1688"/>
      <c r="BY1330" s="1761">
        <f>BY1318</f>
        <v>0.29999999999999999</v>
      </c>
      <c r="BZ1330" s="1808">
        <f>BZ1318</f>
        <v>0.10000000000000001</v>
      </c>
      <c r="CA1330" s="1688"/>
    </row>
    <row r="1331" s="1620" customFormat="1" ht="21.75" customHeight="1">
      <c r="A1331" s="1681"/>
      <c r="B1331" s="1715"/>
      <c r="C1331" s="1652"/>
      <c r="D1331" s="1706" t="s">
        <v>561</v>
      </c>
      <c r="E1331" s="1690"/>
      <c r="F1331" s="1690"/>
      <c r="G1331" s="1690"/>
      <c r="H1331" s="1763"/>
      <c r="I1331" s="1809"/>
      <c r="J1331" s="1701"/>
      <c r="K1331" s="1763"/>
      <c r="L1331" s="1809"/>
      <c r="M1331" s="1701"/>
      <c r="N1331" s="1763"/>
      <c r="O1331" s="1809"/>
      <c r="P1331" s="1701"/>
      <c r="Q1331" s="1763"/>
      <c r="R1331" s="1809"/>
      <c r="S1331" s="1701"/>
      <c r="T1331" s="1763"/>
      <c r="U1331" s="1809"/>
      <c r="V1331" s="1701"/>
      <c r="W1331" s="1763"/>
      <c r="X1331" s="1809"/>
      <c r="Y1331" s="1701"/>
      <c r="Z1331" s="1763"/>
      <c r="AA1331" s="1809"/>
      <c r="AB1331" s="1701"/>
      <c r="AC1331" s="1763"/>
      <c r="AD1331" s="1809"/>
      <c r="AE1331" s="1701"/>
      <c r="AF1331" s="1763"/>
      <c r="AG1331" s="1809"/>
      <c r="AH1331" s="1701"/>
      <c r="AI1331" s="1763"/>
      <c r="AJ1331" s="1809"/>
      <c r="AK1331" s="1701"/>
      <c r="AL1331" s="1763"/>
      <c r="AM1331" s="1809"/>
      <c r="AN1331" s="1701"/>
      <c r="AO1331" s="1763"/>
      <c r="AP1331" s="1809"/>
      <c r="AQ1331" s="1701"/>
      <c r="AR1331" s="1763"/>
      <c r="AS1331" s="1809"/>
      <c r="AT1331" s="1701"/>
      <c r="AU1331" s="1763"/>
      <c r="AV1331" s="1809"/>
      <c r="AW1331" s="1701"/>
      <c r="AX1331" s="1763"/>
      <c r="AY1331" s="1809"/>
      <c r="AZ1331" s="1701"/>
      <c r="BA1331" s="1763"/>
      <c r="BB1331" s="1809"/>
      <c r="BC1331" s="1701"/>
      <c r="BD1331" s="1763"/>
      <c r="BE1331" s="1809"/>
      <c r="BF1331" s="1701"/>
      <c r="BG1331" s="1763"/>
      <c r="BH1331" s="1809"/>
      <c r="BI1331" s="1701"/>
      <c r="BJ1331" s="1763"/>
      <c r="BK1331" s="1809"/>
      <c r="BL1331" s="1701"/>
      <c r="BM1331" s="1763"/>
      <c r="BN1331" s="1809"/>
      <c r="BO1331" s="1701"/>
      <c r="BP1331" s="1763"/>
      <c r="BQ1331" s="1809"/>
      <c r="BR1331" s="1701"/>
      <c r="BS1331" s="1763"/>
      <c r="BT1331" s="1809"/>
      <c r="BU1331" s="1701"/>
      <c r="BV1331" s="1763"/>
      <c r="BW1331" s="1809"/>
      <c r="BX1331" s="1701"/>
      <c r="BY1331" s="1763"/>
      <c r="BZ1331" s="1809"/>
      <c r="CA1331" s="1701"/>
    </row>
    <row r="1332" s="1620" customFormat="1" ht="21.75" customHeight="1">
      <c r="A1332" s="1717"/>
      <c r="B1332" s="1718"/>
      <c r="C1332" s="1719"/>
      <c r="D1332" s="1720" t="s">
        <v>562</v>
      </c>
      <c r="E1332" s="1721"/>
      <c r="F1332" s="1722"/>
      <c r="G1332" s="1722"/>
      <c r="H1332" s="1723"/>
      <c r="I1332" s="1735"/>
      <c r="J1332" s="1724"/>
      <c r="K1332" s="1723"/>
      <c r="L1332" s="1735"/>
      <c r="M1332" s="1724"/>
      <c r="N1332" s="1723"/>
      <c r="O1332" s="1735"/>
      <c r="P1332" s="1724"/>
      <c r="Q1332" s="1723"/>
      <c r="R1332" s="1735"/>
      <c r="S1332" s="1724"/>
      <c r="T1332" s="1723"/>
      <c r="U1332" s="1735"/>
      <c r="V1332" s="1724"/>
      <c r="W1332" s="1723"/>
      <c r="X1332" s="1735"/>
      <c r="Y1332" s="1724"/>
      <c r="Z1332" s="1723"/>
      <c r="AA1332" s="1735"/>
      <c r="AB1332" s="1724"/>
      <c r="AC1332" s="1723"/>
      <c r="AD1332" s="1735"/>
      <c r="AE1332" s="1724"/>
      <c r="AF1332" s="1723"/>
      <c r="AG1332" s="1735"/>
      <c r="AH1332" s="1724"/>
      <c r="AI1332" s="1723"/>
      <c r="AJ1332" s="1735"/>
      <c r="AK1332" s="1724"/>
      <c r="AL1332" s="1723"/>
      <c r="AM1332" s="1735"/>
      <c r="AN1332" s="1724"/>
      <c r="AO1332" s="1723"/>
      <c r="AP1332" s="1735"/>
      <c r="AQ1332" s="1724"/>
      <c r="AR1332" s="1723"/>
      <c r="AS1332" s="1735"/>
      <c r="AT1332" s="1724"/>
      <c r="AU1332" s="1723"/>
      <c r="AV1332" s="1735"/>
      <c r="AW1332" s="1724"/>
      <c r="AX1332" s="1723"/>
      <c r="AY1332" s="1735"/>
      <c r="AZ1332" s="1724"/>
      <c r="BA1332" s="1723"/>
      <c r="BB1332" s="1735"/>
      <c r="BC1332" s="1724"/>
      <c r="BD1332" s="1723"/>
      <c r="BE1332" s="1735"/>
      <c r="BF1332" s="1724"/>
      <c r="BG1332" s="1723"/>
      <c r="BH1332" s="1735"/>
      <c r="BI1332" s="1724"/>
      <c r="BJ1332" s="1723"/>
      <c r="BK1332" s="1735"/>
      <c r="BL1332" s="1724"/>
      <c r="BM1332" s="1723"/>
      <c r="BN1332" s="1735"/>
      <c r="BO1332" s="1724"/>
      <c r="BP1332" s="1723"/>
      <c r="BQ1332" s="1735"/>
      <c r="BR1332" s="1724"/>
      <c r="BS1332" s="1723"/>
      <c r="BT1332" s="1735"/>
      <c r="BU1332" s="1724"/>
      <c r="BV1332" s="1723"/>
      <c r="BW1332" s="1735"/>
      <c r="BX1332" s="1724"/>
      <c r="BY1332" s="1723"/>
      <c r="BZ1332" s="1735"/>
      <c r="CA1332" s="1724"/>
    </row>
    <row r="1333" s="1620" customFormat="1" ht="21.75" customHeight="1">
      <c r="A1333" s="1664"/>
      <c r="B1333" s="1712" t="s">
        <v>565</v>
      </c>
      <c r="C1333" s="1641"/>
      <c r="D1333" s="1713" t="s">
        <v>560</v>
      </c>
      <c r="E1333" s="1684"/>
      <c r="F1333" s="1684"/>
      <c r="G1333" s="1684"/>
      <c r="H1333" s="1686">
        <f>H1319</f>
        <v>0.34000000000000002</v>
      </c>
      <c r="I1333" s="1736">
        <f>I1319</f>
        <v>0.14000000000000001</v>
      </c>
      <c r="J1333" s="1688"/>
      <c r="K1333" s="1686">
        <f>K1319</f>
        <v>0.34000000000000002</v>
      </c>
      <c r="L1333" s="1736">
        <f>L1319</f>
        <v>0.14000000000000001</v>
      </c>
      <c r="M1333" s="1688"/>
      <c r="N1333" s="1686">
        <f>N1319</f>
        <v>0.34000000000000002</v>
      </c>
      <c r="O1333" s="1736">
        <f>O1319</f>
        <v>0.14000000000000001</v>
      </c>
      <c r="P1333" s="1688"/>
      <c r="Q1333" s="1686">
        <f>Q1319</f>
        <v>0.34000000000000002</v>
      </c>
      <c r="R1333" s="1736">
        <f>R1319</f>
        <v>0.14000000000000001</v>
      </c>
      <c r="S1333" s="1688"/>
      <c r="T1333" s="1686">
        <f>T1319</f>
        <v>0.34000000000000002</v>
      </c>
      <c r="U1333" s="1736">
        <f>U1319</f>
        <v>0.14000000000000001</v>
      </c>
      <c r="V1333" s="1688"/>
      <c r="W1333" s="1686">
        <f>W1319</f>
        <v>0.38</v>
      </c>
      <c r="X1333" s="1736">
        <f>X1319</f>
        <v>0.12</v>
      </c>
      <c r="Y1333" s="1688"/>
      <c r="Z1333" s="1686">
        <f>Z1319</f>
        <v>0.38</v>
      </c>
      <c r="AA1333" s="1736">
        <f>AA1319</f>
        <v>0.12</v>
      </c>
      <c r="AB1333" s="1688"/>
      <c r="AC1333" s="1686">
        <f>AC1319</f>
        <v>0.38</v>
      </c>
      <c r="AD1333" s="1736">
        <f>AD1319</f>
        <v>0.12</v>
      </c>
      <c r="AE1333" s="1688"/>
      <c r="AF1333" s="1686">
        <f>AF1319</f>
        <v>0.38</v>
      </c>
      <c r="AG1333" s="1736">
        <f>AG1319</f>
        <v>0.12</v>
      </c>
      <c r="AH1333" s="1688"/>
      <c r="AI1333" s="1686">
        <f>AI1319</f>
        <v>0.38</v>
      </c>
      <c r="AJ1333" s="1736">
        <f>AJ1319</f>
        <v>0.12</v>
      </c>
      <c r="AK1333" s="1688"/>
      <c r="AL1333" s="1686">
        <f>AL1319</f>
        <v>0.38</v>
      </c>
      <c r="AM1333" s="1736">
        <f>AM1319</f>
        <v>0.12</v>
      </c>
      <c r="AN1333" s="1688"/>
      <c r="AO1333" s="1686">
        <f>AO1319</f>
        <v>0.39000000000000001</v>
      </c>
      <c r="AP1333" s="1736">
        <f>AP1319</f>
        <v>0.13</v>
      </c>
      <c r="AQ1333" s="1688"/>
      <c r="AR1333" s="1686">
        <f>AR1319</f>
        <v>0.39000000000000001</v>
      </c>
      <c r="AS1333" s="1736">
        <f>AS1319</f>
        <v>0.13</v>
      </c>
      <c r="AT1333" s="1688"/>
      <c r="AU1333" s="1686">
        <f>AU1319</f>
        <v>0.39000000000000001</v>
      </c>
      <c r="AV1333" s="1736">
        <f>AV1319</f>
        <v>0.13</v>
      </c>
      <c r="AW1333" s="1688"/>
      <c r="AX1333" s="1686">
        <f>AX1319</f>
        <v>0.39000000000000001</v>
      </c>
      <c r="AY1333" s="1736">
        <f>AY1319</f>
        <v>0.13</v>
      </c>
      <c r="AZ1333" s="1688"/>
      <c r="BA1333" s="1686">
        <f>BA1319</f>
        <v>0.39000000000000001</v>
      </c>
      <c r="BB1333" s="1736">
        <f>BB1319</f>
        <v>0.13</v>
      </c>
      <c r="BC1333" s="1688"/>
      <c r="BD1333" s="1686">
        <f>BD1319</f>
        <v>0.39000000000000001</v>
      </c>
      <c r="BE1333" s="1736">
        <f>BE1319</f>
        <v>0.13</v>
      </c>
      <c r="BF1333" s="1688"/>
      <c r="BG1333" s="1686">
        <f>BG1319</f>
        <v>0.39000000000000001</v>
      </c>
      <c r="BH1333" s="1736">
        <f>BH1319</f>
        <v>0.13</v>
      </c>
      <c r="BI1333" s="1688"/>
      <c r="BJ1333" s="1686">
        <f>BJ1319</f>
        <v>0.39000000000000001</v>
      </c>
      <c r="BK1333" s="1736">
        <f>BK1319</f>
        <v>0.13</v>
      </c>
      <c r="BL1333" s="1688"/>
      <c r="BM1333" s="1686">
        <f>BM1319</f>
        <v>0.34000000000000002</v>
      </c>
      <c r="BN1333" s="1736">
        <f>BN1319</f>
        <v>0.14000000000000001</v>
      </c>
      <c r="BO1333" s="1688"/>
      <c r="BP1333" s="1686">
        <f>BP1319</f>
        <v>0.34000000000000002</v>
      </c>
      <c r="BQ1333" s="1736">
        <f>BQ1319</f>
        <v>0.14000000000000001</v>
      </c>
      <c r="BR1333" s="1688"/>
      <c r="BS1333" s="1686">
        <f>BS1319</f>
        <v>0.34000000000000002</v>
      </c>
      <c r="BT1333" s="1736">
        <f>BT1319</f>
        <v>0.14000000000000001</v>
      </c>
      <c r="BU1333" s="1688"/>
      <c r="BV1333" s="1686">
        <f>BV1319</f>
        <v>0.34000000000000002</v>
      </c>
      <c r="BW1333" s="1736">
        <f>BW1319</f>
        <v>0.14000000000000001</v>
      </c>
      <c r="BX1333" s="1688"/>
      <c r="BY1333" s="1686">
        <f>BY1319</f>
        <v>0.34000000000000002</v>
      </c>
      <c r="BZ1333" s="1736">
        <f>BZ1319</f>
        <v>0.14000000000000001</v>
      </c>
      <c r="CA1333" s="1688"/>
    </row>
    <row r="1334" s="1620" customFormat="1" ht="21.75" customHeight="1">
      <c r="A1334" s="1681"/>
      <c r="B1334" s="1715"/>
      <c r="C1334" s="1652"/>
      <c r="D1334" s="1706" t="s">
        <v>561</v>
      </c>
      <c r="E1334" s="1690"/>
      <c r="F1334" s="1690"/>
      <c r="G1334" s="1690"/>
      <c r="H1334" s="1699">
        <f>SUM(H1324:H1329)</f>
        <v>0.083999999999999991</v>
      </c>
      <c r="I1334" s="1737">
        <f>SUM(I1324:I1329)</f>
        <v>0.089999999999999997</v>
      </c>
      <c r="J1334" s="1701"/>
      <c r="K1334" s="1699">
        <f>SUM(K1324:K1329)</f>
        <v>0.083999999999999991</v>
      </c>
      <c r="L1334" s="1737">
        <f>SUM(L1324:L1329)</f>
        <v>0.089999999999999997</v>
      </c>
      <c r="M1334" s="1701"/>
      <c r="N1334" s="1699">
        <f>SUM(N1324:N1329)</f>
        <v>0.083999999999999991</v>
      </c>
      <c r="O1334" s="1737">
        <f>SUM(O1324:O1329)</f>
        <v>0.089999999999999997</v>
      </c>
      <c r="P1334" s="1701"/>
      <c r="Q1334" s="1699">
        <f>SUM(Q1324:Q1329)</f>
        <v>0.083999999999999991</v>
      </c>
      <c r="R1334" s="1737">
        <f>SUM(R1324:R1329)</f>
        <v>0.089999999999999997</v>
      </c>
      <c r="S1334" s="1701"/>
      <c r="T1334" s="1699">
        <f>SUM(T1324:T1329)</f>
        <v>0.083999999999999991</v>
      </c>
      <c r="U1334" s="1737">
        <f>SUM(U1324:U1329)</f>
        <v>0.089999999999999997</v>
      </c>
      <c r="V1334" s="1701"/>
      <c r="W1334" s="1699">
        <f>SUM(W1324:W1329)</f>
        <v>0.11799999999999999</v>
      </c>
      <c r="X1334" s="1737">
        <f>SUM(X1324:X1329)</f>
        <v>0.091999999999999998</v>
      </c>
      <c r="Y1334" s="1701"/>
      <c r="Z1334" s="1699">
        <f>SUM(Z1324:Z1329)</f>
        <v>0.11799999999999999</v>
      </c>
      <c r="AA1334" s="1737">
        <f>SUM(AA1324:AA1329)</f>
        <v>0.091999999999999998</v>
      </c>
      <c r="AB1334" s="1701"/>
      <c r="AC1334" s="1699">
        <f>SUM(AC1324:AC1329)</f>
        <v>0.11799999999999999</v>
      </c>
      <c r="AD1334" s="1737">
        <f>SUM(AD1324:AD1329)</f>
        <v>0.091999999999999998</v>
      </c>
      <c r="AE1334" s="1701"/>
      <c r="AF1334" s="1699">
        <f>SUM(AF1324:AF1329)</f>
        <v>0.11799999999999999</v>
      </c>
      <c r="AG1334" s="1737">
        <f>SUM(AG1324:AG1329)</f>
        <v>0.091999999999999998</v>
      </c>
      <c r="AH1334" s="1701"/>
      <c r="AI1334" s="1699">
        <f>SUM(AI1324:AI1329)</f>
        <v>0.11799999999999999</v>
      </c>
      <c r="AJ1334" s="1737">
        <f>SUM(AJ1324:AJ1329)</f>
        <v>0.091999999999999998</v>
      </c>
      <c r="AK1334" s="1701"/>
      <c r="AL1334" s="1699">
        <f>SUM(AL1324:AL1329)</f>
        <v>0.11799999999999999</v>
      </c>
      <c r="AM1334" s="1737">
        <f>SUM(AM1324:AM1329)</f>
        <v>0.091999999999999998</v>
      </c>
      <c r="AN1334" s="1701"/>
      <c r="AO1334" s="1699">
        <f>SUM(AO1324:AO1329)</f>
        <v>0.11799999999999999</v>
      </c>
      <c r="AP1334" s="1737">
        <f>SUM(AP1324:AP1329)</f>
        <v>0.091999999999999998</v>
      </c>
      <c r="AQ1334" s="1701"/>
      <c r="AR1334" s="1699">
        <f>SUM(AR1324:AR1329)</f>
        <v>0.11799999999999999</v>
      </c>
      <c r="AS1334" s="1737">
        <f>SUM(AS1324:AS1329)</f>
        <v>0.091999999999999998</v>
      </c>
      <c r="AT1334" s="1701"/>
      <c r="AU1334" s="1699">
        <f>SUM(AU1324:AU1329)</f>
        <v>0.11799999999999999</v>
      </c>
      <c r="AV1334" s="1737">
        <f>SUM(AV1324:AV1329)</f>
        <v>0.091999999999999998</v>
      </c>
      <c r="AW1334" s="1701"/>
      <c r="AX1334" s="1699">
        <f>SUM(AX1324:AX1329)</f>
        <v>0.11799999999999999</v>
      </c>
      <c r="AY1334" s="1737">
        <f>SUM(AY1324:AY1329)</f>
        <v>0.091999999999999998</v>
      </c>
      <c r="AZ1334" s="1701"/>
      <c r="BA1334" s="1699">
        <f>SUM(BA1324:BA1329)</f>
        <v>0.11799999999999999</v>
      </c>
      <c r="BB1334" s="1737">
        <f>SUM(BB1324:BB1329)</f>
        <v>0.091999999999999998</v>
      </c>
      <c r="BC1334" s="1701"/>
      <c r="BD1334" s="1699">
        <f>SUM(BD1324:BD1329)</f>
        <v>0.11799999999999999</v>
      </c>
      <c r="BE1334" s="1737">
        <f>SUM(BE1324:BE1329)</f>
        <v>0.091999999999999998</v>
      </c>
      <c r="BF1334" s="1701"/>
      <c r="BG1334" s="1699">
        <f>SUM(BG1324:BG1329)</f>
        <v>0.11799999999999999</v>
      </c>
      <c r="BH1334" s="1737">
        <f>SUM(BH1324:BH1329)</f>
        <v>0.091999999999999998</v>
      </c>
      <c r="BI1334" s="1701"/>
      <c r="BJ1334" s="1699">
        <f>SUM(BJ1324:BJ1329)</f>
        <v>0.11799999999999999</v>
      </c>
      <c r="BK1334" s="1737">
        <f>SUM(BK1324:BK1329)</f>
        <v>0.091999999999999998</v>
      </c>
      <c r="BL1334" s="1701"/>
      <c r="BM1334" s="1699">
        <f>SUM(BM1324:BM1329)</f>
        <v>0.083999999999999991</v>
      </c>
      <c r="BN1334" s="1737">
        <f>SUM(BN1324:BN1329)</f>
        <v>0.089999999999999997</v>
      </c>
      <c r="BO1334" s="1701"/>
      <c r="BP1334" s="1699">
        <f>SUM(BP1324:BP1329)</f>
        <v>0.083999999999999991</v>
      </c>
      <c r="BQ1334" s="1737">
        <f>SUM(BQ1324:BQ1329)</f>
        <v>0.089999999999999997</v>
      </c>
      <c r="BR1334" s="1701"/>
      <c r="BS1334" s="1699">
        <f>SUM(BS1324:BS1329)</f>
        <v>0.083999999999999991</v>
      </c>
      <c r="BT1334" s="1737">
        <f>SUM(BT1324:BT1329)</f>
        <v>0.089999999999999997</v>
      </c>
      <c r="BU1334" s="1701"/>
      <c r="BV1334" s="1699">
        <f>SUM(BV1324:BV1329)</f>
        <v>0.083999999999999991</v>
      </c>
      <c r="BW1334" s="1737">
        <f>SUM(BW1324:BW1329)</f>
        <v>0.089999999999999997</v>
      </c>
      <c r="BX1334" s="1701"/>
      <c r="BY1334" s="1699">
        <f>SUM(BY1324:BY1329)</f>
        <v>0.083999999999999991</v>
      </c>
      <c r="BZ1334" s="1737">
        <f>SUM(BZ1324:BZ1329)</f>
        <v>0.089999999999999997</v>
      </c>
      <c r="CA1334" s="1701"/>
    </row>
    <row r="1335" s="1620" customFormat="1" ht="21.75" customHeight="1">
      <c r="A1335" s="1717"/>
      <c r="B1335" s="1718"/>
      <c r="C1335" s="1719"/>
      <c r="D1335" s="1720" t="s">
        <v>564</v>
      </c>
      <c r="E1335" s="1721"/>
      <c r="F1335" s="1722"/>
      <c r="G1335" s="1722"/>
      <c r="H1335" s="1753">
        <f>(H1333-H1334)/H1333*100</f>
        <v>75.294117647058826</v>
      </c>
      <c r="I1335" s="1738">
        <f>(I1333-I1334)/I1333*100</f>
        <v>35.714285714285722</v>
      </c>
      <c r="J1335" s="1724"/>
      <c r="K1335" s="1753">
        <f>(K1333-K1334)/K1333*100</f>
        <v>75.294117647058826</v>
      </c>
      <c r="L1335" s="1738">
        <f>(L1333-L1334)/L1333*100</f>
        <v>35.714285714285722</v>
      </c>
      <c r="M1335" s="1724"/>
      <c r="N1335" s="1753">
        <f>(N1333-N1334)/N1333*100</f>
        <v>75.294117647058826</v>
      </c>
      <c r="O1335" s="1738">
        <f>(O1333-O1334)/O1333*100</f>
        <v>35.714285714285722</v>
      </c>
      <c r="P1335" s="1724"/>
      <c r="Q1335" s="1753">
        <f>(Q1333-Q1334)/Q1333*100</f>
        <v>75.294117647058826</v>
      </c>
      <c r="R1335" s="1738">
        <f>(R1333-R1334)/R1333*100</f>
        <v>35.714285714285722</v>
      </c>
      <c r="S1335" s="1724"/>
      <c r="T1335" s="1753">
        <f>(T1333-T1334)/T1333*100</f>
        <v>75.294117647058826</v>
      </c>
      <c r="U1335" s="1738">
        <f>(U1333-U1334)/U1333*100</f>
        <v>35.714285714285722</v>
      </c>
      <c r="V1335" s="1724"/>
      <c r="W1335" s="1753">
        <f>(W1333-W1334)/W1333*100</f>
        <v>68.94736842105263</v>
      </c>
      <c r="X1335" s="1738">
        <f>(X1333-X1334)/X1333*100</f>
        <v>23.333333333333332</v>
      </c>
      <c r="Y1335" s="1724"/>
      <c r="Z1335" s="1753">
        <f>(Z1333-Z1334)/Z1333*100</f>
        <v>68.94736842105263</v>
      </c>
      <c r="AA1335" s="1738">
        <f>(AA1333-AA1334)/AA1333*100</f>
        <v>23.333333333333332</v>
      </c>
      <c r="AB1335" s="1724"/>
      <c r="AC1335" s="1753">
        <f>(AC1333-AC1334)/AC1333*100</f>
        <v>68.94736842105263</v>
      </c>
      <c r="AD1335" s="1738">
        <f>(AD1333-AD1334)/AD1333*100</f>
        <v>23.333333333333332</v>
      </c>
      <c r="AE1335" s="1724"/>
      <c r="AF1335" s="1753">
        <f>(AF1333-AF1334)/AF1333*100</f>
        <v>68.94736842105263</v>
      </c>
      <c r="AG1335" s="1738">
        <f>(AG1333-AG1334)/AG1333*100</f>
        <v>23.333333333333332</v>
      </c>
      <c r="AH1335" s="1724"/>
      <c r="AI1335" s="1753">
        <f>(AI1333-AI1334)/AI1333*100</f>
        <v>68.94736842105263</v>
      </c>
      <c r="AJ1335" s="1738">
        <f>(AJ1333-AJ1334)/AJ1333*100</f>
        <v>23.333333333333332</v>
      </c>
      <c r="AK1335" s="1724"/>
      <c r="AL1335" s="1753">
        <f>(AL1333-AL1334)/AL1333*100</f>
        <v>68.94736842105263</v>
      </c>
      <c r="AM1335" s="1738">
        <f>(AM1333-AM1334)/AM1333*100</f>
        <v>23.333333333333332</v>
      </c>
      <c r="AN1335" s="1724"/>
      <c r="AO1335" s="1753">
        <f>(AO1333-AO1334)/AO1333*100</f>
        <v>69.743589743589752</v>
      </c>
      <c r="AP1335" s="1738">
        <f>(AP1333-AP1334)/AP1333*100</f>
        <v>29.230769230769234</v>
      </c>
      <c r="AQ1335" s="1724"/>
      <c r="AR1335" s="1753">
        <f>(AR1333-AR1334)/AR1333*100</f>
        <v>69.743589743589752</v>
      </c>
      <c r="AS1335" s="1738">
        <f>(AS1333-AS1334)/AS1333*100</f>
        <v>29.230769230769234</v>
      </c>
      <c r="AT1335" s="1724"/>
      <c r="AU1335" s="1753">
        <f>(AU1333-AU1334)/AU1333*100</f>
        <v>69.743589743589752</v>
      </c>
      <c r="AV1335" s="1738">
        <f>(AV1333-AV1334)/AV1333*100</f>
        <v>29.230769230769234</v>
      </c>
      <c r="AW1335" s="1724"/>
      <c r="AX1335" s="1753">
        <f>(AX1333-AX1334)/AX1333*100</f>
        <v>69.743589743589752</v>
      </c>
      <c r="AY1335" s="1738">
        <f>(AY1333-AY1334)/AY1333*100</f>
        <v>29.230769230769234</v>
      </c>
      <c r="AZ1335" s="1724"/>
      <c r="BA1335" s="1753">
        <f>(BA1333-BA1334)/BA1333*100</f>
        <v>69.743589743589752</v>
      </c>
      <c r="BB1335" s="1738">
        <f>(BB1333-BB1334)/BB1333*100</f>
        <v>29.230769230769234</v>
      </c>
      <c r="BC1335" s="1724"/>
      <c r="BD1335" s="1753">
        <f>(BD1333-BD1334)/BD1333*100</f>
        <v>69.743589743589752</v>
      </c>
      <c r="BE1335" s="1738">
        <f>(BE1333-BE1334)/BE1333*100</f>
        <v>29.230769230769234</v>
      </c>
      <c r="BF1335" s="1724"/>
      <c r="BG1335" s="1753">
        <f>(BG1333-BG1334)/BG1333*100</f>
        <v>69.743589743589752</v>
      </c>
      <c r="BH1335" s="1738">
        <f>(BH1333-BH1334)/BH1333*100</f>
        <v>29.230769230769234</v>
      </c>
      <c r="BI1335" s="1724"/>
      <c r="BJ1335" s="1753">
        <f>(BJ1333-BJ1334)/BJ1333*100</f>
        <v>69.743589743589752</v>
      </c>
      <c r="BK1335" s="1738">
        <f>(BK1333-BK1334)/BK1333*100</f>
        <v>29.230769230769234</v>
      </c>
      <c r="BL1335" s="1724"/>
      <c r="BM1335" s="1753">
        <f>(BM1333-BM1334)/BM1333*100</f>
        <v>75.294117647058826</v>
      </c>
      <c r="BN1335" s="1738">
        <f>(BN1333-BN1334)/BN1333*100</f>
        <v>35.714285714285722</v>
      </c>
      <c r="BO1335" s="1724"/>
      <c r="BP1335" s="1753">
        <f>(BP1333-BP1334)/BP1333*100</f>
        <v>75.294117647058826</v>
      </c>
      <c r="BQ1335" s="1738">
        <f>(BQ1333-BQ1334)/BQ1333*100</f>
        <v>35.714285714285722</v>
      </c>
      <c r="BR1335" s="1724"/>
      <c r="BS1335" s="1753">
        <f>(BS1333-BS1334)/BS1333*100</f>
        <v>75.294117647058826</v>
      </c>
      <c r="BT1335" s="1738">
        <f>(BT1333-BT1334)/BT1333*100</f>
        <v>35.714285714285722</v>
      </c>
      <c r="BU1335" s="1724"/>
      <c r="BV1335" s="1753">
        <f>(BV1333-BV1334)/BV1333*100</f>
        <v>75.294117647058826</v>
      </c>
      <c r="BW1335" s="1738">
        <f>(BW1333-BW1334)/BW1333*100</f>
        <v>35.714285714285722</v>
      </c>
      <c r="BX1335" s="1724"/>
      <c r="BY1335" s="1753">
        <f>(BY1333-BY1334)/BY1333*100</f>
        <v>75.294117647058826</v>
      </c>
      <c r="BZ1335" s="1738">
        <f>(BZ1333-BZ1334)/BZ1333*100</f>
        <v>35.714285714285722</v>
      </c>
      <c r="CA1335" s="1724"/>
    </row>
    <row r="1336" s="1620" customFormat="1" ht="21.75" customHeight="1">
      <c r="A1336" s="1725">
        <v>39</v>
      </c>
      <c r="B1336" s="1810" t="s">
        <v>434</v>
      </c>
      <c r="C1336" s="1811"/>
      <c r="D1336" s="1674"/>
      <c r="E1336" s="1788"/>
      <c r="F1336" s="1788"/>
      <c r="G1336" s="1789"/>
      <c r="H1336" s="1782"/>
      <c r="I1336" s="1783"/>
      <c r="J1336" s="1784"/>
      <c r="K1336" s="1782"/>
      <c r="L1336" s="1783"/>
      <c r="M1336" s="1784"/>
      <c r="N1336" s="1782"/>
      <c r="O1336" s="1783"/>
      <c r="P1336" s="1784"/>
      <c r="Q1336" s="1782"/>
      <c r="R1336" s="1783"/>
      <c r="S1336" s="1784"/>
      <c r="T1336" s="1782"/>
      <c r="U1336" s="1783"/>
      <c r="V1336" s="1784"/>
      <c r="W1336" s="1782"/>
      <c r="X1336" s="1783"/>
      <c r="Y1336" s="1784"/>
      <c r="Z1336" s="1782"/>
      <c r="AA1336" s="1783"/>
      <c r="AB1336" s="1784"/>
      <c r="AC1336" s="1782"/>
      <c r="AD1336" s="1783"/>
      <c r="AE1336" s="1784"/>
      <c r="AF1336" s="1782"/>
      <c r="AG1336" s="1783"/>
      <c r="AH1336" s="1784"/>
      <c r="AI1336" s="1782"/>
      <c r="AJ1336" s="1783"/>
      <c r="AK1336" s="1784"/>
      <c r="AL1336" s="1782"/>
      <c r="AM1336" s="1783"/>
      <c r="AN1336" s="1784"/>
      <c r="AO1336" s="1782"/>
      <c r="AP1336" s="1783"/>
      <c r="AQ1336" s="1784"/>
      <c r="AR1336" s="1782"/>
      <c r="AS1336" s="1783"/>
      <c r="AT1336" s="1784"/>
      <c r="AU1336" s="1782"/>
      <c r="AV1336" s="1783"/>
      <c r="AW1336" s="1784"/>
      <c r="AX1336" s="1782"/>
      <c r="AY1336" s="1783"/>
      <c r="AZ1336" s="1784"/>
      <c r="BA1336" s="1782"/>
      <c r="BB1336" s="1783"/>
      <c r="BC1336" s="1784"/>
      <c r="BD1336" s="1782"/>
      <c r="BE1336" s="1783"/>
      <c r="BF1336" s="1784"/>
      <c r="BG1336" s="1782"/>
      <c r="BH1336" s="1783"/>
      <c r="BI1336" s="1784"/>
      <c r="BJ1336" s="1782"/>
      <c r="BK1336" s="1783"/>
      <c r="BL1336" s="1784"/>
      <c r="BM1336" s="1782"/>
      <c r="BN1336" s="1783"/>
      <c r="BO1336" s="1784"/>
      <c r="BP1336" s="1782"/>
      <c r="BQ1336" s="1783"/>
      <c r="BR1336" s="1784"/>
      <c r="BS1336" s="1782"/>
      <c r="BT1336" s="1783"/>
      <c r="BU1336" s="1784"/>
      <c r="BV1336" s="1782"/>
      <c r="BW1336" s="1783"/>
      <c r="BX1336" s="1784"/>
      <c r="BY1336" s="1782"/>
      <c r="BZ1336" s="1783"/>
      <c r="CA1336" s="1784"/>
    </row>
    <row r="1337" s="1620" customFormat="1" ht="21.75" customHeight="1">
      <c r="A1337" s="1681"/>
      <c r="B1337" s="1622"/>
      <c r="C1337" s="1682" t="s">
        <v>825</v>
      </c>
      <c r="D1337" s="1728" t="s">
        <v>161</v>
      </c>
      <c r="E1337" s="1690" t="s">
        <v>346</v>
      </c>
      <c r="F1337" s="1690" t="s">
        <v>493</v>
      </c>
      <c r="G1337" s="1690">
        <v>10</v>
      </c>
      <c r="H1337" s="1699"/>
      <c r="I1337" s="1702"/>
      <c r="J1337" s="1694">
        <f>ROUND(SQRT(H1337^2+I1337^2)*1000/(1.73*H1341),0)</f>
        <v>0</v>
      </c>
      <c r="K1337" s="1699"/>
      <c r="L1337" s="1702"/>
      <c r="M1337" s="1694">
        <f>ROUND(SQRT(K1337^2+L1337^2)*1000/(1.73*K1341),0)</f>
        <v>0</v>
      </c>
      <c r="N1337" s="1699"/>
      <c r="O1337" s="1702"/>
      <c r="P1337" s="1694">
        <f>ROUND(SQRT(N1337^2+O1337^2)*1000/(1.73*N1341),0)</f>
        <v>0</v>
      </c>
      <c r="Q1337" s="1699"/>
      <c r="R1337" s="1702"/>
      <c r="S1337" s="1694">
        <f>ROUND(SQRT(Q1337^2+R1337^2)*1000/(1.73*Q1341),0)</f>
        <v>0</v>
      </c>
      <c r="T1337" s="1699"/>
      <c r="U1337" s="1702"/>
      <c r="V1337" s="1694">
        <f>ROUND(SQRT(T1337^2+U1337^2)*1000/(1.73*T1341),0)</f>
        <v>0</v>
      </c>
      <c r="W1337" s="1699"/>
      <c r="X1337" s="1702"/>
      <c r="Y1337" s="1694">
        <f>ROUND(SQRT(W1337^2+X1337^2)*1000/(1.73*W1341),0)</f>
        <v>0</v>
      </c>
      <c r="Z1337" s="1699"/>
      <c r="AA1337" s="1702"/>
      <c r="AB1337" s="1694">
        <f>ROUND(SQRT(Z1337^2+AA1337^2)*1000/(1.73*Z1341),0)</f>
        <v>0</v>
      </c>
      <c r="AC1337" s="1699"/>
      <c r="AD1337" s="1702"/>
      <c r="AE1337" s="1694">
        <f>ROUND(SQRT(AC1337^2+AD1337^2)*1000/(1.73*AC1341),0)</f>
        <v>0</v>
      </c>
      <c r="AF1337" s="1699"/>
      <c r="AG1337" s="1702"/>
      <c r="AH1337" s="1694">
        <f>ROUND(SQRT(AF1337^2+AG1337^2)*1000/(1.73*AF1341),0)</f>
        <v>0</v>
      </c>
      <c r="AI1337" s="1699"/>
      <c r="AJ1337" s="1702"/>
      <c r="AK1337" s="1694">
        <f>ROUND(SQRT(AI1337^2+AJ1337^2)*1000/(1.73*AI1341),0)</f>
        <v>0</v>
      </c>
      <c r="AL1337" s="1699"/>
      <c r="AM1337" s="1702"/>
      <c r="AN1337" s="1694">
        <f>ROUND(SQRT(AL1337^2+AM1337^2)*1000/(1.73*AL1341),0)</f>
        <v>0</v>
      </c>
      <c r="AO1337" s="1699"/>
      <c r="AP1337" s="1702"/>
      <c r="AQ1337" s="1694">
        <f>ROUND(SQRT(AO1337^2+AP1337^2)*1000/(1.73*AO1341),0)</f>
        <v>0</v>
      </c>
      <c r="AR1337" s="1699"/>
      <c r="AS1337" s="1702"/>
      <c r="AT1337" s="1694">
        <f>ROUND(SQRT(AR1337^2+AS1337^2)*1000/(1.73*AR1341),0)</f>
        <v>0</v>
      </c>
      <c r="AU1337" s="1699"/>
      <c r="AV1337" s="1702"/>
      <c r="AW1337" s="1694">
        <f>ROUND(SQRT(AU1337^2+AV1337^2)*1000/(1.73*AU1341),0)</f>
        <v>0</v>
      </c>
      <c r="AX1337" s="1699"/>
      <c r="AY1337" s="1702"/>
      <c r="AZ1337" s="1694">
        <f>ROUND(SQRT(AX1337^2+AY1337^2)*1000/(1.73*AX1341),0)</f>
        <v>0</v>
      </c>
      <c r="BA1337" s="1699"/>
      <c r="BB1337" s="1702"/>
      <c r="BC1337" s="1694">
        <f>ROUND(SQRT(BA1337^2+BB1337^2)*1000/(1.73*BA1341),0)</f>
        <v>0</v>
      </c>
      <c r="BD1337" s="1699"/>
      <c r="BE1337" s="1702"/>
      <c r="BF1337" s="1694">
        <f>ROUND(SQRT(BD1337^2+BE1337^2)*1000/(1.73*BD1341),0)</f>
        <v>0</v>
      </c>
      <c r="BG1337" s="1699"/>
      <c r="BH1337" s="1702"/>
      <c r="BI1337" s="1694">
        <f>ROUND(SQRT(BG1337^2+BH1337^2)*1000/(1.73*BG1341),0)</f>
        <v>0</v>
      </c>
      <c r="BJ1337" s="1699"/>
      <c r="BK1337" s="1702"/>
      <c r="BL1337" s="1694">
        <f>ROUND(SQRT(BJ1337^2+BK1337^2)*1000/(1.73*BJ1341),0)</f>
        <v>0</v>
      </c>
      <c r="BM1337" s="1699"/>
      <c r="BN1337" s="1702"/>
      <c r="BO1337" s="1694">
        <f>ROUND(SQRT(BM1337^2+BN1337^2)*1000/(1.73*BM1341),0)</f>
        <v>0</v>
      </c>
      <c r="BP1337" s="1699"/>
      <c r="BQ1337" s="1702"/>
      <c r="BR1337" s="1694">
        <f>ROUND(SQRT(BP1337^2+BQ1337^2)*1000/(1.73*BP1341),0)</f>
        <v>0</v>
      </c>
      <c r="BS1337" s="1699"/>
      <c r="BT1337" s="1702"/>
      <c r="BU1337" s="1694">
        <f>ROUND(SQRT(BS1337^2+BT1337^2)*1000/(1.73*BS1341),0)</f>
        <v>0</v>
      </c>
      <c r="BV1337" s="1699"/>
      <c r="BW1337" s="1702"/>
      <c r="BX1337" s="1694">
        <f>ROUND(SQRT(BV1337^2+BW1337^2)*1000/(1.73*BV1341),0)</f>
        <v>0</v>
      </c>
      <c r="BY1337" s="1699"/>
      <c r="BZ1337" s="1702"/>
      <c r="CA1337" s="1694">
        <f>ROUND(SQRT(BY1337^2+BZ1337^2)*1000/(1.73*BY1341),0)</f>
        <v>0</v>
      </c>
    </row>
    <row r="1338" s="1620" customFormat="1" ht="21.75" customHeight="1">
      <c r="A1338" s="1681"/>
      <c r="B1338" s="1622"/>
      <c r="C1338" s="1682"/>
      <c r="D1338" s="1689"/>
      <c r="E1338" s="1690"/>
      <c r="F1338" s="1690" t="s">
        <v>494</v>
      </c>
      <c r="G1338" s="1690" t="s">
        <v>495</v>
      </c>
      <c r="H1338" s="1695"/>
      <c r="I1338" s="1696"/>
      <c r="J1338" s="1697"/>
      <c r="K1338" s="1695"/>
      <c r="L1338" s="1696"/>
      <c r="M1338" s="1697"/>
      <c r="N1338" s="1695"/>
      <c r="O1338" s="1696"/>
      <c r="P1338" s="1697"/>
      <c r="Q1338" s="1695"/>
      <c r="R1338" s="1696"/>
      <c r="S1338" s="1697"/>
      <c r="T1338" s="1695"/>
      <c r="U1338" s="1696"/>
      <c r="V1338" s="1697"/>
      <c r="W1338" s="1695"/>
      <c r="X1338" s="1696"/>
      <c r="Y1338" s="1697"/>
      <c r="Z1338" s="1695"/>
      <c r="AA1338" s="1696"/>
      <c r="AB1338" s="1697"/>
      <c r="AC1338" s="1695"/>
      <c r="AD1338" s="1696"/>
      <c r="AE1338" s="1697"/>
      <c r="AF1338" s="1695"/>
      <c r="AG1338" s="1696"/>
      <c r="AH1338" s="1697"/>
      <c r="AI1338" s="1695"/>
      <c r="AJ1338" s="1696"/>
      <c r="AK1338" s="1697"/>
      <c r="AL1338" s="1695"/>
      <c r="AM1338" s="1696"/>
      <c r="AN1338" s="1697"/>
      <c r="AO1338" s="1695"/>
      <c r="AP1338" s="1696"/>
      <c r="AQ1338" s="1697"/>
      <c r="AR1338" s="1695"/>
      <c r="AS1338" s="1696"/>
      <c r="AT1338" s="1697"/>
      <c r="AU1338" s="1695"/>
      <c r="AV1338" s="1696"/>
      <c r="AW1338" s="1697"/>
      <c r="AX1338" s="1695"/>
      <c r="AY1338" s="1696"/>
      <c r="AZ1338" s="1697"/>
      <c r="BA1338" s="1695"/>
      <c r="BB1338" s="1696"/>
      <c r="BC1338" s="1697"/>
      <c r="BD1338" s="1695"/>
      <c r="BE1338" s="1696"/>
      <c r="BF1338" s="1697"/>
      <c r="BG1338" s="1695"/>
      <c r="BH1338" s="1696"/>
      <c r="BI1338" s="1697"/>
      <c r="BJ1338" s="1695"/>
      <c r="BK1338" s="1696"/>
      <c r="BL1338" s="1697"/>
      <c r="BM1338" s="1695"/>
      <c r="BN1338" s="1696"/>
      <c r="BO1338" s="1697"/>
      <c r="BP1338" s="1695"/>
      <c r="BQ1338" s="1696"/>
      <c r="BR1338" s="1697"/>
      <c r="BS1338" s="1695"/>
      <c r="BT1338" s="1696"/>
      <c r="BU1338" s="1697"/>
      <c r="BV1338" s="1695"/>
      <c r="BW1338" s="1696"/>
      <c r="BX1338" s="1697"/>
      <c r="BY1338" s="1695"/>
      <c r="BZ1338" s="1696"/>
      <c r="CA1338" s="1697"/>
    </row>
    <row r="1339" s="1620" customFormat="1" ht="21.75" customHeight="1">
      <c r="A1339" s="1681"/>
      <c r="B1339" s="1622"/>
      <c r="C1339" s="1682"/>
      <c r="D1339" s="1689"/>
      <c r="E1339" s="1690"/>
      <c r="F1339" s="1690" t="s">
        <v>496</v>
      </c>
      <c r="G1339" s="1690" t="s">
        <v>495</v>
      </c>
      <c r="H1339" s="1695"/>
      <c r="I1339" s="1696"/>
      <c r="J1339" s="1697"/>
      <c r="K1339" s="1695"/>
      <c r="L1339" s="1696"/>
      <c r="M1339" s="1697"/>
      <c r="N1339" s="1695"/>
      <c r="O1339" s="1696"/>
      <c r="P1339" s="1697"/>
      <c r="Q1339" s="1695"/>
      <c r="R1339" s="1696"/>
      <c r="S1339" s="1697"/>
      <c r="T1339" s="1695"/>
      <c r="U1339" s="1696"/>
      <c r="V1339" s="1697"/>
      <c r="W1339" s="1695"/>
      <c r="X1339" s="1696"/>
      <c r="Y1339" s="1697"/>
      <c r="Z1339" s="1695"/>
      <c r="AA1339" s="1696"/>
      <c r="AB1339" s="1697"/>
      <c r="AC1339" s="1695"/>
      <c r="AD1339" s="1696"/>
      <c r="AE1339" s="1697"/>
      <c r="AF1339" s="1695"/>
      <c r="AG1339" s="1696"/>
      <c r="AH1339" s="1697"/>
      <c r="AI1339" s="1695"/>
      <c r="AJ1339" s="1696"/>
      <c r="AK1339" s="1697"/>
      <c r="AL1339" s="1695"/>
      <c r="AM1339" s="1696"/>
      <c r="AN1339" s="1697"/>
      <c r="AO1339" s="1695"/>
      <c r="AP1339" s="1696"/>
      <c r="AQ1339" s="1697"/>
      <c r="AR1339" s="1695"/>
      <c r="AS1339" s="1696"/>
      <c r="AT1339" s="1697"/>
      <c r="AU1339" s="1695"/>
      <c r="AV1339" s="1696"/>
      <c r="AW1339" s="1697"/>
      <c r="AX1339" s="1695"/>
      <c r="AY1339" s="1696"/>
      <c r="AZ1339" s="1697"/>
      <c r="BA1339" s="1695"/>
      <c r="BB1339" s="1696"/>
      <c r="BC1339" s="1697"/>
      <c r="BD1339" s="1695"/>
      <c r="BE1339" s="1696"/>
      <c r="BF1339" s="1697"/>
      <c r="BG1339" s="1695"/>
      <c r="BH1339" s="1696"/>
      <c r="BI1339" s="1697"/>
      <c r="BJ1339" s="1695"/>
      <c r="BK1339" s="1696"/>
      <c r="BL1339" s="1697"/>
      <c r="BM1339" s="1695"/>
      <c r="BN1339" s="1696"/>
      <c r="BO1339" s="1697"/>
      <c r="BP1339" s="1695"/>
      <c r="BQ1339" s="1696"/>
      <c r="BR1339" s="1697"/>
      <c r="BS1339" s="1695"/>
      <c r="BT1339" s="1696"/>
      <c r="BU1339" s="1697"/>
      <c r="BV1339" s="1695"/>
      <c r="BW1339" s="1696"/>
      <c r="BX1339" s="1697"/>
      <c r="BY1339" s="1695"/>
      <c r="BZ1339" s="1696"/>
      <c r="CA1339" s="1697"/>
    </row>
    <row r="1340" s="1620" customFormat="1" ht="21.75" customHeight="1">
      <c r="A1340" s="1681"/>
      <c r="B1340" s="1703"/>
      <c r="C1340" s="1652"/>
      <c r="D1340" s="1812" t="s">
        <v>826</v>
      </c>
      <c r="E1340" s="1690" t="s">
        <v>495</v>
      </c>
      <c r="F1340" s="1690"/>
      <c r="G1340" s="1690">
        <v>10</v>
      </c>
      <c r="H1340" s="1785"/>
      <c r="I1340" s="1786"/>
      <c r="J1340" s="1813"/>
      <c r="K1340" s="1785"/>
      <c r="L1340" s="1786"/>
      <c r="M1340" s="1813"/>
      <c r="N1340" s="1785"/>
      <c r="O1340" s="1786"/>
      <c r="P1340" s="1813"/>
      <c r="Q1340" s="1785"/>
      <c r="R1340" s="1786"/>
      <c r="S1340" s="1813"/>
      <c r="T1340" s="1785"/>
      <c r="U1340" s="1786"/>
      <c r="V1340" s="1813"/>
      <c r="W1340" s="1785"/>
      <c r="X1340" s="1786"/>
      <c r="Y1340" s="1813"/>
      <c r="Z1340" s="1785"/>
      <c r="AA1340" s="1786"/>
      <c r="AB1340" s="1813"/>
      <c r="AC1340" s="1785"/>
      <c r="AD1340" s="1786"/>
      <c r="AE1340" s="1813"/>
      <c r="AF1340" s="1785"/>
      <c r="AG1340" s="1786"/>
      <c r="AH1340" s="1813"/>
      <c r="AI1340" s="1785"/>
      <c r="AJ1340" s="1786"/>
      <c r="AK1340" s="1813"/>
      <c r="AL1340" s="1785"/>
      <c r="AM1340" s="1786"/>
      <c r="AN1340" s="1813"/>
      <c r="AO1340" s="1785"/>
      <c r="AP1340" s="1786"/>
      <c r="AQ1340" s="1813"/>
      <c r="AR1340" s="1785"/>
      <c r="AS1340" s="1786"/>
      <c r="AT1340" s="1813"/>
      <c r="AU1340" s="1785"/>
      <c r="AV1340" s="1786"/>
      <c r="AW1340" s="1813"/>
      <c r="AX1340" s="1785"/>
      <c r="AY1340" s="1786"/>
      <c r="AZ1340" s="1813"/>
      <c r="BA1340" s="1785"/>
      <c r="BB1340" s="1786"/>
      <c r="BC1340" s="1813"/>
      <c r="BD1340" s="1785"/>
      <c r="BE1340" s="1786"/>
      <c r="BF1340" s="1813"/>
      <c r="BG1340" s="1785"/>
      <c r="BH1340" s="1786"/>
      <c r="BI1340" s="1813"/>
      <c r="BJ1340" s="1785"/>
      <c r="BK1340" s="1786"/>
      <c r="BL1340" s="1813"/>
      <c r="BM1340" s="1785"/>
      <c r="BN1340" s="1786"/>
      <c r="BO1340" s="1813"/>
      <c r="BP1340" s="1785"/>
      <c r="BQ1340" s="1786"/>
      <c r="BR1340" s="1813"/>
      <c r="BS1340" s="1785"/>
      <c r="BT1340" s="1786"/>
      <c r="BU1340" s="1813"/>
      <c r="BV1340" s="1785"/>
      <c r="BW1340" s="1786"/>
      <c r="BX1340" s="1813"/>
      <c r="BY1340" s="1785"/>
      <c r="BZ1340" s="1786"/>
      <c r="CA1340" s="1813"/>
    </row>
    <row r="1341" s="1620" customFormat="1" ht="21.75" customHeight="1">
      <c r="A1341" s="1681"/>
      <c r="B1341" s="1703"/>
      <c r="C1341" s="1652"/>
      <c r="D1341" s="1689" t="s">
        <v>527</v>
      </c>
      <c r="E1341" s="1690"/>
      <c r="F1341" s="1690" t="s">
        <v>528</v>
      </c>
      <c r="G1341" s="1690">
        <v>10</v>
      </c>
      <c r="H1341" s="1695">
        <v>10.1</v>
      </c>
      <c r="I1341" s="1696"/>
      <c r="J1341" s="1697"/>
      <c r="K1341" s="1695">
        <v>10.1</v>
      </c>
      <c r="L1341" s="1696"/>
      <c r="M1341" s="1697"/>
      <c r="N1341" s="1695">
        <v>10.1</v>
      </c>
      <c r="O1341" s="1696"/>
      <c r="P1341" s="1697"/>
      <c r="Q1341" s="1695">
        <v>10.1</v>
      </c>
      <c r="R1341" s="1696"/>
      <c r="S1341" s="1697"/>
      <c r="T1341" s="1695">
        <v>10.1</v>
      </c>
      <c r="U1341" s="1696"/>
      <c r="V1341" s="1697"/>
      <c r="W1341" s="1695">
        <v>10.199999999999999</v>
      </c>
      <c r="X1341" s="1696"/>
      <c r="Y1341" s="1697"/>
      <c r="Z1341" s="1695">
        <v>10.199999999999999</v>
      </c>
      <c r="AA1341" s="1696"/>
      <c r="AB1341" s="1697"/>
      <c r="AC1341" s="1695">
        <v>10.199999999999999</v>
      </c>
      <c r="AD1341" s="1696"/>
      <c r="AE1341" s="1697"/>
      <c r="AF1341" s="1695">
        <v>10.199999999999999</v>
      </c>
      <c r="AG1341" s="1696"/>
      <c r="AH1341" s="1697"/>
      <c r="AI1341" s="1695">
        <v>10.199999999999999</v>
      </c>
      <c r="AJ1341" s="1696"/>
      <c r="AK1341" s="1697"/>
      <c r="AL1341" s="1695">
        <v>10.199999999999999</v>
      </c>
      <c r="AM1341" s="1696"/>
      <c r="AN1341" s="1697"/>
      <c r="AO1341" s="1695">
        <v>10.199999999999999</v>
      </c>
      <c r="AP1341" s="1696"/>
      <c r="AQ1341" s="1697"/>
      <c r="AR1341" s="1695">
        <v>10.199999999999999</v>
      </c>
      <c r="AS1341" s="1696"/>
      <c r="AT1341" s="1697"/>
      <c r="AU1341" s="1695">
        <v>10.199999999999999</v>
      </c>
      <c r="AV1341" s="1696"/>
      <c r="AW1341" s="1697"/>
      <c r="AX1341" s="1695">
        <v>10.199999999999999</v>
      </c>
      <c r="AY1341" s="1696"/>
      <c r="AZ1341" s="1697"/>
      <c r="BA1341" s="1695">
        <v>10.199999999999999</v>
      </c>
      <c r="BB1341" s="1696"/>
      <c r="BC1341" s="1697"/>
      <c r="BD1341" s="1695">
        <v>10.199999999999999</v>
      </c>
      <c r="BE1341" s="1696"/>
      <c r="BF1341" s="1697"/>
      <c r="BG1341" s="1695">
        <v>10.199999999999999</v>
      </c>
      <c r="BH1341" s="1696"/>
      <c r="BI1341" s="1697"/>
      <c r="BJ1341" s="1695">
        <v>10.199999999999999</v>
      </c>
      <c r="BK1341" s="1696"/>
      <c r="BL1341" s="1697"/>
      <c r="BM1341" s="1695">
        <v>10.1</v>
      </c>
      <c r="BN1341" s="1696"/>
      <c r="BO1341" s="1697"/>
      <c r="BP1341" s="1695">
        <v>10.1</v>
      </c>
      <c r="BQ1341" s="1696"/>
      <c r="BR1341" s="1697"/>
      <c r="BS1341" s="1695">
        <v>10.1</v>
      </c>
      <c r="BT1341" s="1696"/>
      <c r="BU1341" s="1697"/>
      <c r="BV1341" s="1695">
        <v>10.1</v>
      </c>
      <c r="BW1341" s="1696"/>
      <c r="BX1341" s="1697"/>
      <c r="BY1341" s="1695">
        <v>10.1</v>
      </c>
      <c r="BZ1341" s="1696"/>
      <c r="CA1341" s="1697"/>
    </row>
    <row r="1342" s="1620" customFormat="1" ht="21.75" customHeight="1">
      <c r="A1342" s="1681"/>
      <c r="B1342" s="1703"/>
      <c r="C1342" s="1652"/>
      <c r="D1342" s="1689" t="s">
        <v>529</v>
      </c>
      <c r="E1342" s="1690"/>
      <c r="F1342" s="1690" t="s">
        <v>528</v>
      </c>
      <c r="G1342" s="1690">
        <v>10</v>
      </c>
      <c r="H1342" s="1695">
        <v>10.1</v>
      </c>
      <c r="I1342" s="1696"/>
      <c r="J1342" s="1697"/>
      <c r="K1342" s="1695">
        <v>10.1</v>
      </c>
      <c r="L1342" s="1696"/>
      <c r="M1342" s="1697"/>
      <c r="N1342" s="1695">
        <v>10.1</v>
      </c>
      <c r="O1342" s="1696"/>
      <c r="P1342" s="1697"/>
      <c r="Q1342" s="1695">
        <v>10.1</v>
      </c>
      <c r="R1342" s="1696"/>
      <c r="S1342" s="1697"/>
      <c r="T1342" s="1695">
        <v>10.1</v>
      </c>
      <c r="U1342" s="1696"/>
      <c r="V1342" s="1697"/>
      <c r="W1342" s="1695">
        <v>10.199999999999999</v>
      </c>
      <c r="X1342" s="1696"/>
      <c r="Y1342" s="1697"/>
      <c r="Z1342" s="1695">
        <v>10.199999999999999</v>
      </c>
      <c r="AA1342" s="1696"/>
      <c r="AB1342" s="1697"/>
      <c r="AC1342" s="1695">
        <v>10.199999999999999</v>
      </c>
      <c r="AD1342" s="1696"/>
      <c r="AE1342" s="1697"/>
      <c r="AF1342" s="1695">
        <v>10.199999999999999</v>
      </c>
      <c r="AG1342" s="1696"/>
      <c r="AH1342" s="1697"/>
      <c r="AI1342" s="1695">
        <v>10.199999999999999</v>
      </c>
      <c r="AJ1342" s="1696"/>
      <c r="AK1342" s="1697"/>
      <c r="AL1342" s="1695">
        <v>10.199999999999999</v>
      </c>
      <c r="AM1342" s="1696"/>
      <c r="AN1342" s="1697"/>
      <c r="AO1342" s="1695">
        <v>10.199999999999999</v>
      </c>
      <c r="AP1342" s="1696"/>
      <c r="AQ1342" s="1697"/>
      <c r="AR1342" s="1695">
        <v>10.199999999999999</v>
      </c>
      <c r="AS1342" s="1696"/>
      <c r="AT1342" s="1697"/>
      <c r="AU1342" s="1695">
        <v>10.199999999999999</v>
      </c>
      <c r="AV1342" s="1696"/>
      <c r="AW1342" s="1697"/>
      <c r="AX1342" s="1695">
        <v>10.199999999999999</v>
      </c>
      <c r="AY1342" s="1696"/>
      <c r="AZ1342" s="1697"/>
      <c r="BA1342" s="1695">
        <v>10.199999999999999</v>
      </c>
      <c r="BB1342" s="1696"/>
      <c r="BC1342" s="1697"/>
      <c r="BD1342" s="1695">
        <v>10.199999999999999</v>
      </c>
      <c r="BE1342" s="1696"/>
      <c r="BF1342" s="1697"/>
      <c r="BG1342" s="1695">
        <v>10.199999999999999</v>
      </c>
      <c r="BH1342" s="1696"/>
      <c r="BI1342" s="1697"/>
      <c r="BJ1342" s="1695">
        <v>10.199999999999999</v>
      </c>
      <c r="BK1342" s="1696"/>
      <c r="BL1342" s="1697"/>
      <c r="BM1342" s="1695">
        <v>10.1</v>
      </c>
      <c r="BN1342" s="1696"/>
      <c r="BO1342" s="1697"/>
      <c r="BP1342" s="1695">
        <v>10.1</v>
      </c>
      <c r="BQ1342" s="1696"/>
      <c r="BR1342" s="1697"/>
      <c r="BS1342" s="1695">
        <v>10.1</v>
      </c>
      <c r="BT1342" s="1696"/>
      <c r="BU1342" s="1697"/>
      <c r="BV1342" s="1695">
        <v>10.1</v>
      </c>
      <c r="BW1342" s="1696"/>
      <c r="BX1342" s="1697"/>
      <c r="BY1342" s="1695">
        <v>10.1</v>
      </c>
      <c r="BZ1342" s="1696"/>
      <c r="CA1342" s="1697"/>
    </row>
    <row r="1343" s="1620" customFormat="1" ht="21.75" customHeight="1">
      <c r="A1343" s="1681"/>
      <c r="B1343" s="1622" t="s">
        <v>823</v>
      </c>
      <c r="C1343" s="1682" t="s">
        <v>827</v>
      </c>
      <c r="D1343" s="1705" t="s">
        <v>531</v>
      </c>
      <c r="E1343" s="1690" t="s">
        <v>495</v>
      </c>
      <c r="F1343" s="1690" t="s">
        <v>495</v>
      </c>
      <c r="G1343" s="1690">
        <v>10</v>
      </c>
      <c r="H1343" s="1699">
        <v>0</v>
      </c>
      <c r="I1343" s="1702">
        <v>0</v>
      </c>
      <c r="J1343" s="1694">
        <f>ROUND(SQRT(H1343^2+I1343^2)*1000/(1.73*H1341),0)</f>
        <v>0</v>
      </c>
      <c r="K1343" s="1699">
        <v>0</v>
      </c>
      <c r="L1343" s="1702">
        <v>0</v>
      </c>
      <c r="M1343" s="1694">
        <f>ROUND(SQRT(K1343^2+L1343^2)*1000/(1.73*K1341),0)</f>
        <v>0</v>
      </c>
      <c r="N1343" s="1699">
        <v>0</v>
      </c>
      <c r="O1343" s="1702">
        <v>0</v>
      </c>
      <c r="P1343" s="1694">
        <f>ROUND(SQRT(N1343^2+O1343^2)*1000/(1.73*N1341),0)</f>
        <v>0</v>
      </c>
      <c r="Q1343" s="1699">
        <v>0</v>
      </c>
      <c r="R1343" s="1702">
        <v>0</v>
      </c>
      <c r="S1343" s="1694">
        <f>ROUND(SQRT(Q1343^2+R1343^2)*1000/(1.73*Q1341),0)</f>
        <v>0</v>
      </c>
      <c r="T1343" s="1699">
        <v>0</v>
      </c>
      <c r="U1343" s="1702">
        <v>0</v>
      </c>
      <c r="V1343" s="1694">
        <f>ROUND(SQRT(T1343^2+U1343^2)*1000/(1.73*T1341),0)</f>
        <v>0</v>
      </c>
      <c r="W1343" s="1699">
        <v>0</v>
      </c>
      <c r="X1343" s="1702">
        <v>0</v>
      </c>
      <c r="Y1343" s="1694">
        <f>ROUND(SQRT(W1343^2+X1343^2)*1000/(1.73*W1341),0)</f>
        <v>0</v>
      </c>
      <c r="Z1343" s="1699">
        <v>0</v>
      </c>
      <c r="AA1343" s="1702">
        <v>0</v>
      </c>
      <c r="AB1343" s="1694">
        <f>ROUND(SQRT(Z1343^2+AA1343^2)*1000/(1.73*Z1341),0)</f>
        <v>0</v>
      </c>
      <c r="AC1343" s="1699">
        <v>0</v>
      </c>
      <c r="AD1343" s="1702">
        <v>0</v>
      </c>
      <c r="AE1343" s="1694">
        <f>ROUND(SQRT(AC1343^2+AD1343^2)*1000/(1.73*AC1341),0)</f>
        <v>0</v>
      </c>
      <c r="AF1343" s="1699">
        <v>0</v>
      </c>
      <c r="AG1343" s="1702">
        <v>0</v>
      </c>
      <c r="AH1343" s="1694">
        <f>ROUND(SQRT(AF1343^2+AG1343^2)*1000/(1.73*AF1341),0)</f>
        <v>0</v>
      </c>
      <c r="AI1343" s="1699">
        <v>0</v>
      </c>
      <c r="AJ1343" s="1702">
        <v>0</v>
      </c>
      <c r="AK1343" s="1694">
        <f>ROUND(SQRT(AI1343^2+AJ1343^2)*1000/(1.73*AI1341),0)</f>
        <v>0</v>
      </c>
      <c r="AL1343" s="1699">
        <v>0</v>
      </c>
      <c r="AM1343" s="1702">
        <v>0</v>
      </c>
      <c r="AN1343" s="1694">
        <f>ROUND(SQRT(AL1343^2+AM1343^2)*1000/(1.73*AL1341),0)</f>
        <v>0</v>
      </c>
      <c r="AO1343" s="1699">
        <v>0</v>
      </c>
      <c r="AP1343" s="1702">
        <v>0</v>
      </c>
      <c r="AQ1343" s="1694">
        <f>ROUND(SQRT(AO1343^2+AP1343^2)*1000/(1.73*AO1341),0)</f>
        <v>0</v>
      </c>
      <c r="AR1343" s="1699">
        <v>0</v>
      </c>
      <c r="AS1343" s="1702">
        <v>0</v>
      </c>
      <c r="AT1343" s="1694">
        <f>ROUND(SQRT(AR1343^2+AS1343^2)*1000/(1.73*AR1341),0)</f>
        <v>0</v>
      </c>
      <c r="AU1343" s="1699">
        <v>0</v>
      </c>
      <c r="AV1343" s="1702">
        <v>0</v>
      </c>
      <c r="AW1343" s="1694">
        <f>ROUND(SQRT(AU1343^2+AV1343^2)*1000/(1.73*AU1341),0)</f>
        <v>0</v>
      </c>
      <c r="AX1343" s="1699">
        <v>0</v>
      </c>
      <c r="AY1343" s="1702">
        <v>0</v>
      </c>
      <c r="AZ1343" s="1694">
        <f>ROUND(SQRT(AX1343^2+AY1343^2)*1000/(1.73*AX1341),0)</f>
        <v>0</v>
      </c>
      <c r="BA1343" s="1699">
        <v>0</v>
      </c>
      <c r="BB1343" s="1702">
        <v>0</v>
      </c>
      <c r="BC1343" s="1694">
        <f>ROUND(SQRT(BA1343^2+BB1343^2)*1000/(1.73*BA1341),0)</f>
        <v>0</v>
      </c>
      <c r="BD1343" s="1699">
        <v>0</v>
      </c>
      <c r="BE1343" s="1702">
        <v>0</v>
      </c>
      <c r="BF1343" s="1694">
        <f>ROUND(SQRT(BD1343^2+BE1343^2)*1000/(1.73*BD1341),0)</f>
        <v>0</v>
      </c>
      <c r="BG1343" s="1699">
        <v>0</v>
      </c>
      <c r="BH1343" s="1702">
        <v>0</v>
      </c>
      <c r="BI1343" s="1694">
        <f>ROUND(SQRT(BG1343^2+BH1343^2)*1000/(1.73*BG1341),0)</f>
        <v>0</v>
      </c>
      <c r="BJ1343" s="1699">
        <v>0</v>
      </c>
      <c r="BK1343" s="1702">
        <v>0</v>
      </c>
      <c r="BL1343" s="1694">
        <f>ROUND(SQRT(BJ1343^2+BK1343^2)*1000/(1.73*BJ1341),0)</f>
        <v>0</v>
      </c>
      <c r="BM1343" s="1699">
        <v>0</v>
      </c>
      <c r="BN1343" s="1702">
        <v>0</v>
      </c>
      <c r="BO1343" s="1694">
        <f>ROUND(SQRT(BM1343^2+BN1343^2)*1000/(1.73*BM1341),0)</f>
        <v>0</v>
      </c>
      <c r="BP1343" s="1699">
        <v>0</v>
      </c>
      <c r="BQ1343" s="1702">
        <v>0</v>
      </c>
      <c r="BR1343" s="1694">
        <f>ROUND(SQRT(BP1343^2+BQ1343^2)*1000/(1.73*BP1341),0)</f>
        <v>0</v>
      </c>
      <c r="BS1343" s="1699">
        <v>0</v>
      </c>
      <c r="BT1343" s="1702">
        <v>0</v>
      </c>
      <c r="BU1343" s="1694">
        <f>ROUND(SQRT(BS1343^2+BT1343^2)*1000/(1.73*BS1341),0)</f>
        <v>0</v>
      </c>
      <c r="BV1343" s="1699">
        <v>0</v>
      </c>
      <c r="BW1343" s="1702">
        <v>0</v>
      </c>
      <c r="BX1343" s="1694">
        <f>ROUND(SQRT(BV1343^2+BW1343^2)*1000/(1.73*BV1341),0)</f>
        <v>0</v>
      </c>
      <c r="BY1343" s="1699">
        <v>0</v>
      </c>
      <c r="BZ1343" s="1702">
        <v>0</v>
      </c>
      <c r="CA1343" s="1694">
        <f>ROUND(SQRT(BY1343^2+BZ1343^2)*1000/(1.73*BY1341),0)</f>
        <v>0</v>
      </c>
    </row>
    <row r="1344" s="1620" customFormat="1" ht="21.75" customHeight="1">
      <c r="A1344" s="1681"/>
      <c r="B1344" s="1622"/>
      <c r="C1344" s="1682" t="s">
        <v>828</v>
      </c>
      <c r="D1344" s="1705" t="s">
        <v>125</v>
      </c>
      <c r="E1344" s="1690"/>
      <c r="F1344" s="1690"/>
      <c r="G1344" s="1690"/>
      <c r="H1344" s="1699">
        <v>0.54000000000000004</v>
      </c>
      <c r="I1344" s="1702">
        <v>0.27000000000000002</v>
      </c>
      <c r="J1344" s="1694">
        <f>ROUND(SQRT(H1344^2+I1344^2)*1000/(1.73*H1341),0)</f>
        <v>35</v>
      </c>
      <c r="K1344" s="1699">
        <v>0.54000000000000004</v>
      </c>
      <c r="L1344" s="1702">
        <v>0.27000000000000002</v>
      </c>
      <c r="M1344" s="1694">
        <f>ROUND(SQRT(K1344^2+L1344^2)*1000/(1.73*K1341),0)</f>
        <v>35</v>
      </c>
      <c r="N1344" s="1699">
        <v>0.54000000000000004</v>
      </c>
      <c r="O1344" s="1702">
        <v>0.27000000000000002</v>
      </c>
      <c r="P1344" s="1694">
        <f>ROUND(SQRT(N1344^2+O1344^2)*1000/(1.73*N1341),0)</f>
        <v>35</v>
      </c>
      <c r="Q1344" s="1699">
        <v>0.54000000000000004</v>
      </c>
      <c r="R1344" s="1702">
        <v>0.27000000000000002</v>
      </c>
      <c r="S1344" s="1694">
        <f>ROUND(SQRT(Q1344^2+R1344^2)*1000/(1.73*Q1341),0)</f>
        <v>35</v>
      </c>
      <c r="T1344" s="1699">
        <v>0.54000000000000004</v>
      </c>
      <c r="U1344" s="1702">
        <v>0.27000000000000002</v>
      </c>
      <c r="V1344" s="1694">
        <f>ROUND(SQRT(T1344^2+U1344^2)*1000/(1.73*T1341),0)</f>
        <v>35</v>
      </c>
      <c r="W1344" s="1699">
        <v>1.0800000000000001</v>
      </c>
      <c r="X1344" s="1702">
        <v>5.0199999999999996</v>
      </c>
      <c r="Y1344" s="1694">
        <f>ROUND(SQRT(W1344^2+X1344^2)*1000/(1.73*W1341),0)</f>
        <v>291</v>
      </c>
      <c r="Z1344" s="1699">
        <v>1.0800000000000001</v>
      </c>
      <c r="AA1344" s="1702">
        <v>5.0199999999999996</v>
      </c>
      <c r="AB1344" s="1694">
        <f>ROUND(SQRT(Z1344^2+AA1344^2)*1000/(1.73*Z1341),0)</f>
        <v>291</v>
      </c>
      <c r="AC1344" s="1699">
        <v>1.0800000000000001</v>
      </c>
      <c r="AD1344" s="1702">
        <v>5.0199999999999996</v>
      </c>
      <c r="AE1344" s="1694">
        <f>ROUND(SQRT(AC1344^2+AD1344^2)*1000/(1.73*AC1341),0)</f>
        <v>291</v>
      </c>
      <c r="AF1344" s="1699">
        <v>1.0800000000000001</v>
      </c>
      <c r="AG1344" s="1702">
        <v>5.0199999999999996</v>
      </c>
      <c r="AH1344" s="1694">
        <f>ROUND(SQRT(AF1344^2+AG1344^2)*1000/(1.73*AF1341),0)</f>
        <v>291</v>
      </c>
      <c r="AI1344" s="1699">
        <v>1.0800000000000001</v>
      </c>
      <c r="AJ1344" s="1702">
        <v>5.0199999999999996</v>
      </c>
      <c r="AK1344" s="1694">
        <f>ROUND(SQRT(AI1344^2+AJ1344^2)*1000/(1.73*AI1341),0)</f>
        <v>291</v>
      </c>
      <c r="AL1344" s="1699">
        <v>1.0800000000000001</v>
      </c>
      <c r="AM1344" s="1702">
        <v>5.0199999999999996</v>
      </c>
      <c r="AN1344" s="1694">
        <f>ROUND(SQRT(AL1344^2+AM1344^2)*1000/(1.73*AL1341),0)</f>
        <v>291</v>
      </c>
      <c r="AO1344" s="1699">
        <v>1.0800000000000001</v>
      </c>
      <c r="AP1344" s="1702">
        <v>5.0199999999999996</v>
      </c>
      <c r="AQ1344" s="1694">
        <f>ROUND(SQRT(AO1344^2+AP1344^2)*1000/(1.73*AO1341),0)</f>
        <v>291</v>
      </c>
      <c r="AR1344" s="1699">
        <v>1.0800000000000001</v>
      </c>
      <c r="AS1344" s="1702">
        <v>5.0199999999999996</v>
      </c>
      <c r="AT1344" s="1694">
        <f>ROUND(SQRT(AR1344^2+AS1344^2)*1000/(1.73*AR1341),0)</f>
        <v>291</v>
      </c>
      <c r="AU1344" s="1699">
        <v>1.0800000000000001</v>
      </c>
      <c r="AV1344" s="1702">
        <v>5.0199999999999996</v>
      </c>
      <c r="AW1344" s="1694">
        <f>ROUND(SQRT(AU1344^2+AV1344^2)*1000/(1.73*AU1341),0)</f>
        <v>291</v>
      </c>
      <c r="AX1344" s="1699">
        <v>1.0800000000000001</v>
      </c>
      <c r="AY1344" s="1702">
        <v>5.0199999999999996</v>
      </c>
      <c r="AZ1344" s="1694">
        <f>ROUND(SQRT(AX1344^2+AY1344^2)*1000/(1.73*AX1341),0)</f>
        <v>291</v>
      </c>
      <c r="BA1344" s="1699">
        <v>1.0800000000000001</v>
      </c>
      <c r="BB1344" s="1702">
        <v>5.0199999999999996</v>
      </c>
      <c r="BC1344" s="1694">
        <f>ROUND(SQRT(BA1344^2+BB1344^2)*1000/(1.73*BA1341),0)</f>
        <v>291</v>
      </c>
      <c r="BD1344" s="1699">
        <v>1.0800000000000001</v>
      </c>
      <c r="BE1344" s="1702">
        <v>5.0199999999999996</v>
      </c>
      <c r="BF1344" s="1694">
        <f>ROUND(SQRT(BD1344^2+BE1344^2)*1000/(1.73*BD1341),0)</f>
        <v>291</v>
      </c>
      <c r="BG1344" s="1699">
        <v>1.0800000000000001</v>
      </c>
      <c r="BH1344" s="1702">
        <v>5.0199999999999996</v>
      </c>
      <c r="BI1344" s="1694">
        <f>ROUND(SQRT(BG1344^2+BH1344^2)*1000/(1.73*BG1341),0)</f>
        <v>291</v>
      </c>
      <c r="BJ1344" s="1699">
        <v>1.0800000000000001</v>
      </c>
      <c r="BK1344" s="1702">
        <v>5.0199999999999996</v>
      </c>
      <c r="BL1344" s="1694">
        <f>ROUND(SQRT(BJ1344^2+BK1344^2)*1000/(1.73*BJ1341),0)</f>
        <v>291</v>
      </c>
      <c r="BM1344" s="1699">
        <v>0.54000000000000004</v>
      </c>
      <c r="BN1344" s="1702">
        <v>0.27000000000000002</v>
      </c>
      <c r="BO1344" s="1694">
        <f>ROUND(SQRT(BM1344^2+BN1344^2)*1000/(1.73*BM1341),0)</f>
        <v>35</v>
      </c>
      <c r="BP1344" s="1699">
        <v>0.54000000000000004</v>
      </c>
      <c r="BQ1344" s="1702">
        <v>0.27000000000000002</v>
      </c>
      <c r="BR1344" s="1694">
        <f>ROUND(SQRT(BP1344^2+BQ1344^2)*1000/(1.73*BP1341),0)</f>
        <v>35</v>
      </c>
      <c r="BS1344" s="1699">
        <v>0.54000000000000004</v>
      </c>
      <c r="BT1344" s="1702">
        <v>0.27000000000000002</v>
      </c>
      <c r="BU1344" s="1694">
        <f>ROUND(SQRT(BS1344^2+BT1344^2)*1000/(1.73*BS1341),0)</f>
        <v>35</v>
      </c>
      <c r="BV1344" s="1699">
        <v>0.54000000000000004</v>
      </c>
      <c r="BW1344" s="1702">
        <v>0.27000000000000002</v>
      </c>
      <c r="BX1344" s="1694">
        <f>ROUND(SQRT(BV1344^2+BW1344^2)*1000/(1.73*BV1341),0)</f>
        <v>35</v>
      </c>
      <c r="BY1344" s="1699">
        <v>0.54000000000000004</v>
      </c>
      <c r="BZ1344" s="1702">
        <v>0.27000000000000002</v>
      </c>
      <c r="CA1344" s="1694">
        <f>ROUND(SQRT(BY1344^2+BZ1344^2)*1000/(1.73*BY1341),0)</f>
        <v>35</v>
      </c>
    </row>
    <row r="1345" s="1620" customFormat="1" ht="21.75" customHeight="1">
      <c r="A1345" s="1681"/>
      <c r="B1345" s="1622"/>
      <c r="C1345" s="1682" t="s">
        <v>829</v>
      </c>
      <c r="D1345" s="1705" t="s">
        <v>106</v>
      </c>
      <c r="E1345" s="1690" t="s">
        <v>495</v>
      </c>
      <c r="F1345" s="1690" t="s">
        <v>495</v>
      </c>
      <c r="G1345" s="1690">
        <v>10</v>
      </c>
      <c r="H1345" s="1699">
        <v>0</v>
      </c>
      <c r="I1345" s="1702"/>
      <c r="J1345" s="1694">
        <f>ROUND(SQRT(H1345^2+I1345^2)*1000/(1.73*H1341),0)</f>
        <v>0</v>
      </c>
      <c r="K1345" s="1699">
        <v>0</v>
      </c>
      <c r="L1345" s="1702"/>
      <c r="M1345" s="1694">
        <f>ROUND(SQRT(K1345^2+L1345^2)*1000/(1.73*K1341),0)</f>
        <v>0</v>
      </c>
      <c r="N1345" s="1699">
        <v>0</v>
      </c>
      <c r="O1345" s="1702"/>
      <c r="P1345" s="1694">
        <f>ROUND(SQRT(N1345^2+O1345^2)*1000/(1.73*N1341),0)</f>
        <v>0</v>
      </c>
      <c r="Q1345" s="1699">
        <v>0</v>
      </c>
      <c r="R1345" s="1702"/>
      <c r="S1345" s="1694">
        <f>ROUND(SQRT(Q1345^2+R1345^2)*1000/(1.73*Q1341),0)</f>
        <v>0</v>
      </c>
      <c r="T1345" s="1699">
        <v>0</v>
      </c>
      <c r="U1345" s="1702"/>
      <c r="V1345" s="1694">
        <f>ROUND(SQRT(T1345^2+U1345^2)*1000/(1.73*T1341),0)</f>
        <v>0</v>
      </c>
      <c r="W1345" s="1699">
        <v>0</v>
      </c>
      <c r="X1345" s="1702">
        <v>0</v>
      </c>
      <c r="Y1345" s="1694">
        <f>ROUND(SQRT(W1345^2+X1345^2)*1000/(1.73*W1341),0)</f>
        <v>0</v>
      </c>
      <c r="Z1345" s="1699">
        <v>0</v>
      </c>
      <c r="AA1345" s="1702">
        <v>0</v>
      </c>
      <c r="AB1345" s="1694">
        <f>ROUND(SQRT(Z1345^2+AA1345^2)*1000/(1.73*Z1341),0)</f>
        <v>0</v>
      </c>
      <c r="AC1345" s="1699">
        <v>0</v>
      </c>
      <c r="AD1345" s="1702">
        <v>0</v>
      </c>
      <c r="AE1345" s="1694">
        <f>ROUND(SQRT(AC1345^2+AD1345^2)*1000/(1.73*AC1341),0)</f>
        <v>0</v>
      </c>
      <c r="AF1345" s="1699">
        <v>0</v>
      </c>
      <c r="AG1345" s="1702">
        <v>0</v>
      </c>
      <c r="AH1345" s="1694">
        <f>ROUND(SQRT(AF1345^2+AG1345^2)*1000/(1.73*AF1341),0)</f>
        <v>0</v>
      </c>
      <c r="AI1345" s="1699">
        <v>0</v>
      </c>
      <c r="AJ1345" s="1702">
        <v>0</v>
      </c>
      <c r="AK1345" s="1694">
        <f>ROUND(SQRT(AI1345^2+AJ1345^2)*1000/(1.73*AI1341),0)</f>
        <v>0</v>
      </c>
      <c r="AL1345" s="1699">
        <v>0</v>
      </c>
      <c r="AM1345" s="1702">
        <v>0</v>
      </c>
      <c r="AN1345" s="1694">
        <f>ROUND(SQRT(AL1345^2+AM1345^2)*1000/(1.73*AL1341),0)</f>
        <v>0</v>
      </c>
      <c r="AO1345" s="1699">
        <v>0</v>
      </c>
      <c r="AP1345" s="1702">
        <v>0</v>
      </c>
      <c r="AQ1345" s="1694">
        <f>ROUND(SQRT(AO1345^2+AP1345^2)*1000/(1.73*AO1341),0)</f>
        <v>0</v>
      </c>
      <c r="AR1345" s="1699">
        <v>0</v>
      </c>
      <c r="AS1345" s="1702">
        <v>0</v>
      </c>
      <c r="AT1345" s="1694">
        <f>ROUND(SQRT(AR1345^2+AS1345^2)*1000/(1.73*AR1341),0)</f>
        <v>0</v>
      </c>
      <c r="AU1345" s="1699">
        <v>0</v>
      </c>
      <c r="AV1345" s="1702">
        <v>0</v>
      </c>
      <c r="AW1345" s="1694">
        <f>ROUND(SQRT(AU1345^2+AV1345^2)*1000/(1.73*AU1341),0)</f>
        <v>0</v>
      </c>
      <c r="AX1345" s="1699">
        <v>0</v>
      </c>
      <c r="AY1345" s="1702">
        <v>0</v>
      </c>
      <c r="AZ1345" s="1694">
        <f>ROUND(SQRT(AX1345^2+AY1345^2)*1000/(1.73*AX1341),0)</f>
        <v>0</v>
      </c>
      <c r="BA1345" s="1699">
        <v>0</v>
      </c>
      <c r="BB1345" s="1702">
        <v>0</v>
      </c>
      <c r="BC1345" s="1694">
        <f>ROUND(SQRT(BA1345^2+BB1345^2)*1000/(1.73*BA1341),0)</f>
        <v>0</v>
      </c>
      <c r="BD1345" s="1699">
        <v>0</v>
      </c>
      <c r="BE1345" s="1702">
        <v>0</v>
      </c>
      <c r="BF1345" s="1694">
        <f>ROUND(SQRT(BD1345^2+BE1345^2)*1000/(1.73*BD1341),0)</f>
        <v>0</v>
      </c>
      <c r="BG1345" s="1699">
        <v>0</v>
      </c>
      <c r="BH1345" s="1702">
        <v>0</v>
      </c>
      <c r="BI1345" s="1694">
        <f>ROUND(SQRT(BG1345^2+BH1345^2)*1000/(1.73*BG1341),0)</f>
        <v>0</v>
      </c>
      <c r="BJ1345" s="1699">
        <v>0</v>
      </c>
      <c r="BK1345" s="1702">
        <v>0</v>
      </c>
      <c r="BL1345" s="1694">
        <f>ROUND(SQRT(BJ1345^2+BK1345^2)*1000/(1.73*BJ1341),0)</f>
        <v>0</v>
      </c>
      <c r="BM1345" s="1699">
        <v>0</v>
      </c>
      <c r="BN1345" s="1702"/>
      <c r="BO1345" s="1694">
        <f>ROUND(SQRT(BM1345^2+BN1345^2)*1000/(1.73*BM1341),0)</f>
        <v>0</v>
      </c>
      <c r="BP1345" s="1699">
        <v>0</v>
      </c>
      <c r="BQ1345" s="1702"/>
      <c r="BR1345" s="1694">
        <f>ROUND(SQRT(BP1345^2+BQ1345^2)*1000/(1.73*BP1341),0)</f>
        <v>0</v>
      </c>
      <c r="BS1345" s="1699">
        <v>0</v>
      </c>
      <c r="BT1345" s="1702"/>
      <c r="BU1345" s="1694">
        <f>ROUND(SQRT(BS1345^2+BT1345^2)*1000/(1.73*BS1341),0)</f>
        <v>0</v>
      </c>
      <c r="BV1345" s="1699">
        <v>0</v>
      </c>
      <c r="BW1345" s="1702"/>
      <c r="BX1345" s="1694">
        <f>ROUND(SQRT(BV1345^2+BW1345^2)*1000/(1.73*BV1341),0)</f>
        <v>0</v>
      </c>
      <c r="BY1345" s="1699">
        <v>0</v>
      </c>
      <c r="BZ1345" s="1702"/>
      <c r="CA1345" s="1694">
        <f>ROUND(SQRT(BY1345^2+BZ1345^2)*1000/(1.73*BY1341),0)</f>
        <v>0</v>
      </c>
    </row>
    <row r="1346" s="1620" customFormat="1" ht="21.75" customHeight="1">
      <c r="A1346" s="1681"/>
      <c r="B1346" s="1622"/>
      <c r="C1346" s="1682" t="s">
        <v>830</v>
      </c>
      <c r="D1346" s="1705" t="s">
        <v>99</v>
      </c>
      <c r="E1346" s="1690" t="s">
        <v>495</v>
      </c>
      <c r="F1346" s="1690" t="s">
        <v>495</v>
      </c>
      <c r="G1346" s="1690">
        <v>10</v>
      </c>
      <c r="H1346" s="1699">
        <v>0.98999999999999999</v>
      </c>
      <c r="I1346" s="1702">
        <v>0.45000000000000001</v>
      </c>
      <c r="J1346" s="1694">
        <f>ROUND(SQRT(H1346^2+I1346^2)*1000/(1.73*H1341),0)</f>
        <v>62</v>
      </c>
      <c r="K1346" s="1699">
        <v>0.98999999999999999</v>
      </c>
      <c r="L1346" s="1702">
        <v>0.45000000000000001</v>
      </c>
      <c r="M1346" s="1694">
        <f>ROUND(SQRT(K1346^2+L1346^2)*1000/(1.73*K1341),0)</f>
        <v>62</v>
      </c>
      <c r="N1346" s="1699">
        <v>0.98999999999999999</v>
      </c>
      <c r="O1346" s="1702">
        <v>0.45000000000000001</v>
      </c>
      <c r="P1346" s="1694">
        <f>ROUND(SQRT(N1346^2+O1346^2)*1000/(1.73*N1341),0)</f>
        <v>62</v>
      </c>
      <c r="Q1346" s="1699">
        <v>0.98999999999999999</v>
      </c>
      <c r="R1346" s="1702">
        <v>0.45000000000000001</v>
      </c>
      <c r="S1346" s="1694">
        <f>ROUND(SQRT(Q1346^2+R1346^2)*1000/(1.73*Q1341),0)</f>
        <v>62</v>
      </c>
      <c r="T1346" s="1699">
        <v>0.98999999999999999</v>
      </c>
      <c r="U1346" s="1702">
        <v>0.45000000000000001</v>
      </c>
      <c r="V1346" s="1694">
        <f>ROUND(SQRT(T1346^2+U1346^2)*1000/(1.73*T1341),0)</f>
        <v>62</v>
      </c>
      <c r="W1346" s="1699">
        <v>1.6200000000000001</v>
      </c>
      <c r="X1346" s="1702">
        <v>0.80000000000000004</v>
      </c>
      <c r="Y1346" s="1694">
        <f>ROUND(SQRT(W1346^2+X1346^2)*1000/(1.73*W1341),0)</f>
        <v>102</v>
      </c>
      <c r="Z1346" s="1699">
        <v>1.6200000000000001</v>
      </c>
      <c r="AA1346" s="1702">
        <v>0.80000000000000004</v>
      </c>
      <c r="AB1346" s="1694">
        <f>ROUND(SQRT(Z1346^2+AA1346^2)*1000/(1.73*Z1341),0)</f>
        <v>102</v>
      </c>
      <c r="AC1346" s="1699">
        <v>1.6200000000000001</v>
      </c>
      <c r="AD1346" s="1702">
        <v>0.80000000000000004</v>
      </c>
      <c r="AE1346" s="1694">
        <f>ROUND(SQRT(AC1346^2+AD1346^2)*1000/(1.73*AC1341),0)</f>
        <v>102</v>
      </c>
      <c r="AF1346" s="1699">
        <v>1.6200000000000001</v>
      </c>
      <c r="AG1346" s="1702">
        <v>0.80000000000000004</v>
      </c>
      <c r="AH1346" s="1694">
        <f>ROUND(SQRT(AF1346^2+AG1346^2)*1000/(1.73*AF1341),0)</f>
        <v>102</v>
      </c>
      <c r="AI1346" s="1699">
        <v>1.6200000000000001</v>
      </c>
      <c r="AJ1346" s="1702">
        <v>0.80000000000000004</v>
      </c>
      <c r="AK1346" s="1694">
        <f>ROUND(SQRT(AI1346^2+AJ1346^2)*1000/(1.73*AI1341),0)</f>
        <v>102</v>
      </c>
      <c r="AL1346" s="1699">
        <v>1.6200000000000001</v>
      </c>
      <c r="AM1346" s="1702">
        <v>0.80000000000000004</v>
      </c>
      <c r="AN1346" s="1694">
        <f>ROUND(SQRT(AL1346^2+AM1346^2)*1000/(1.73*AL1341),0)</f>
        <v>102</v>
      </c>
      <c r="AO1346" s="1699">
        <v>1.6200000000000001</v>
      </c>
      <c r="AP1346" s="1702">
        <v>0.80000000000000004</v>
      </c>
      <c r="AQ1346" s="1694">
        <f>ROUND(SQRT(AO1346^2+AP1346^2)*1000/(1.73*AO1341),0)</f>
        <v>102</v>
      </c>
      <c r="AR1346" s="1699">
        <v>1.6200000000000001</v>
      </c>
      <c r="AS1346" s="1702">
        <v>0.80000000000000004</v>
      </c>
      <c r="AT1346" s="1694">
        <f>ROUND(SQRT(AR1346^2+AS1346^2)*1000/(1.73*AR1341),0)</f>
        <v>102</v>
      </c>
      <c r="AU1346" s="1699">
        <v>1.6200000000000001</v>
      </c>
      <c r="AV1346" s="1702">
        <v>0.80000000000000004</v>
      </c>
      <c r="AW1346" s="1694">
        <f>ROUND(SQRT(AU1346^2+AV1346^2)*1000/(1.73*AU1341),0)</f>
        <v>102</v>
      </c>
      <c r="AX1346" s="1699">
        <v>1.6200000000000001</v>
      </c>
      <c r="AY1346" s="1702">
        <v>0.80000000000000004</v>
      </c>
      <c r="AZ1346" s="1694">
        <f>ROUND(SQRT(AX1346^2+AY1346^2)*1000/(1.73*AX1341),0)</f>
        <v>102</v>
      </c>
      <c r="BA1346" s="1699">
        <v>1.6200000000000001</v>
      </c>
      <c r="BB1346" s="1702">
        <v>0.80000000000000004</v>
      </c>
      <c r="BC1346" s="1694">
        <f>ROUND(SQRT(BA1346^2+BB1346^2)*1000/(1.73*BA1341),0)</f>
        <v>102</v>
      </c>
      <c r="BD1346" s="1699">
        <v>1.6200000000000001</v>
      </c>
      <c r="BE1346" s="1702">
        <v>0.80000000000000004</v>
      </c>
      <c r="BF1346" s="1694">
        <f>ROUND(SQRT(BD1346^2+BE1346^2)*1000/(1.73*BD1341),0)</f>
        <v>102</v>
      </c>
      <c r="BG1346" s="1699">
        <v>1.6200000000000001</v>
      </c>
      <c r="BH1346" s="1702">
        <v>0.80000000000000004</v>
      </c>
      <c r="BI1346" s="1694">
        <f>ROUND(SQRT(BG1346^2+BH1346^2)*1000/(1.73*BG1341),0)</f>
        <v>102</v>
      </c>
      <c r="BJ1346" s="1699">
        <v>1.6200000000000001</v>
      </c>
      <c r="BK1346" s="1702">
        <v>0.80000000000000004</v>
      </c>
      <c r="BL1346" s="1694">
        <f>ROUND(SQRT(BJ1346^2+BK1346^2)*1000/(1.73*BJ1341),0)</f>
        <v>102</v>
      </c>
      <c r="BM1346" s="1699">
        <v>0.98999999999999999</v>
      </c>
      <c r="BN1346" s="1702">
        <v>0.45000000000000001</v>
      </c>
      <c r="BO1346" s="1694">
        <f>ROUND(SQRT(BM1346^2+BN1346^2)*1000/(1.73*BM1341),0)</f>
        <v>62</v>
      </c>
      <c r="BP1346" s="1699">
        <v>0.98999999999999999</v>
      </c>
      <c r="BQ1346" s="1702">
        <v>0.45000000000000001</v>
      </c>
      <c r="BR1346" s="1694">
        <f>ROUND(SQRT(BP1346^2+BQ1346^2)*1000/(1.73*BP1341),0)</f>
        <v>62</v>
      </c>
      <c r="BS1346" s="1699">
        <v>0.98999999999999999</v>
      </c>
      <c r="BT1346" s="1702">
        <v>0.45000000000000001</v>
      </c>
      <c r="BU1346" s="1694">
        <f>ROUND(SQRT(BS1346^2+BT1346^2)*1000/(1.73*BS1341),0)</f>
        <v>62</v>
      </c>
      <c r="BV1346" s="1699">
        <v>0.98999999999999999</v>
      </c>
      <c r="BW1346" s="1702">
        <v>0.45000000000000001</v>
      </c>
      <c r="BX1346" s="1694">
        <f>ROUND(SQRT(BV1346^2+BW1346^2)*1000/(1.73*BV1341),0)</f>
        <v>62</v>
      </c>
      <c r="BY1346" s="1699">
        <v>0.98999999999999999</v>
      </c>
      <c r="BZ1346" s="1702">
        <v>0.45000000000000001</v>
      </c>
      <c r="CA1346" s="1694">
        <f>ROUND(SQRT(BY1346^2+BZ1346^2)*1000/(1.73*BY1341),0)</f>
        <v>62</v>
      </c>
    </row>
    <row r="1347" s="1620" customFormat="1" ht="21.75" customHeight="1">
      <c r="A1347" s="1681"/>
      <c r="B1347" s="1622"/>
      <c r="C1347" s="1682"/>
      <c r="D1347" s="1705" t="s">
        <v>831</v>
      </c>
      <c r="E1347" s="1690" t="s">
        <v>495</v>
      </c>
      <c r="F1347" s="1690" t="s">
        <v>495</v>
      </c>
      <c r="G1347" s="1690">
        <v>10</v>
      </c>
      <c r="H1347" s="1699">
        <v>0.14999999999999999</v>
      </c>
      <c r="I1347" s="1702">
        <v>0.074999999999999997</v>
      </c>
      <c r="J1347" s="1694">
        <f t="shared" ref="J1347:J1348" si="2926">ROUND(SQRT(H1347^2+I1347^2)*1000/(1.73*H1341),0)</f>
        <v>10</v>
      </c>
      <c r="K1347" s="1699">
        <v>0.14999999999999999</v>
      </c>
      <c r="L1347" s="1702">
        <v>0.074999999999999997</v>
      </c>
      <c r="M1347" s="1694">
        <f t="shared" ref="M1347:M1348" si="2927">ROUND(SQRT(K1347^2+L1347^2)*1000/(1.73*K1341),0)</f>
        <v>10</v>
      </c>
      <c r="N1347" s="1699">
        <v>0.14999999999999999</v>
      </c>
      <c r="O1347" s="1702">
        <v>0.074999999999999997</v>
      </c>
      <c r="P1347" s="1694">
        <f t="shared" ref="P1347:P1348" si="2928">ROUND(SQRT(N1347^2+O1347^2)*1000/(1.73*N1341),0)</f>
        <v>10</v>
      </c>
      <c r="Q1347" s="1699">
        <v>0.14999999999999999</v>
      </c>
      <c r="R1347" s="1702">
        <v>0.074999999999999997</v>
      </c>
      <c r="S1347" s="1694">
        <f t="shared" ref="S1347:S1348" si="2929">ROUND(SQRT(Q1347^2+R1347^2)*1000/(1.73*Q1341),0)</f>
        <v>10</v>
      </c>
      <c r="T1347" s="1699">
        <v>0.14999999999999999</v>
      </c>
      <c r="U1347" s="1702">
        <v>0.074999999999999997</v>
      </c>
      <c r="V1347" s="1694">
        <f t="shared" ref="V1347:V1348" si="2930">ROUND(SQRT(T1347^2+U1347^2)*1000/(1.73*T1341),0)</f>
        <v>10</v>
      </c>
      <c r="W1347" s="1699">
        <v>0.46000000000000002</v>
      </c>
      <c r="X1347" s="1702">
        <v>0.23000000000000001</v>
      </c>
      <c r="Y1347" s="1694">
        <f t="shared" ref="Y1347:Y1348" si="2931">ROUND(SQRT(W1347^2+X1347^2)*1000/(1.73*W1341),0)</f>
        <v>29</v>
      </c>
      <c r="Z1347" s="1699">
        <v>0.46000000000000002</v>
      </c>
      <c r="AA1347" s="1702">
        <v>0.23000000000000001</v>
      </c>
      <c r="AB1347" s="1694">
        <f t="shared" ref="AB1347:AB1348" si="2932">ROUND(SQRT(Z1347^2+AA1347^2)*1000/(1.73*Z1341),0)</f>
        <v>29</v>
      </c>
      <c r="AC1347" s="1699">
        <v>0.46000000000000002</v>
      </c>
      <c r="AD1347" s="1702">
        <v>0.23000000000000001</v>
      </c>
      <c r="AE1347" s="1694">
        <f t="shared" ref="AE1347:AE1348" si="2933">ROUND(SQRT(AC1347^2+AD1347^2)*1000/(1.73*AC1341),0)</f>
        <v>29</v>
      </c>
      <c r="AF1347" s="1699">
        <v>0.46000000000000002</v>
      </c>
      <c r="AG1347" s="1702">
        <v>0.23000000000000001</v>
      </c>
      <c r="AH1347" s="1694">
        <f t="shared" ref="AH1347:AH1348" si="2934">ROUND(SQRT(AF1347^2+AG1347^2)*1000/(1.73*AF1341),0)</f>
        <v>29</v>
      </c>
      <c r="AI1347" s="1699">
        <v>0.46000000000000002</v>
      </c>
      <c r="AJ1347" s="1702">
        <v>0.23000000000000001</v>
      </c>
      <c r="AK1347" s="1694">
        <f t="shared" ref="AK1347:AK1348" si="2935">ROUND(SQRT(AI1347^2+AJ1347^2)*1000/(1.73*AI1341),0)</f>
        <v>29</v>
      </c>
      <c r="AL1347" s="1699">
        <v>0.46000000000000002</v>
      </c>
      <c r="AM1347" s="1702">
        <v>0.23000000000000001</v>
      </c>
      <c r="AN1347" s="1694">
        <f t="shared" ref="AN1347:AN1348" si="2936">ROUND(SQRT(AL1347^2+AM1347^2)*1000/(1.73*AL1341),0)</f>
        <v>29</v>
      </c>
      <c r="AO1347" s="1699">
        <v>0.46000000000000002</v>
      </c>
      <c r="AP1347" s="1702">
        <v>0.23000000000000001</v>
      </c>
      <c r="AQ1347" s="1694">
        <f t="shared" ref="AQ1347:AQ1348" si="2937">ROUND(SQRT(AO1347^2+AP1347^2)*1000/(1.73*AO1341),0)</f>
        <v>29</v>
      </c>
      <c r="AR1347" s="1699">
        <v>0.46000000000000002</v>
      </c>
      <c r="AS1347" s="1702">
        <v>0.23000000000000001</v>
      </c>
      <c r="AT1347" s="1694">
        <f t="shared" ref="AT1347:AT1348" si="2938">ROUND(SQRT(AR1347^2+AS1347^2)*1000/(1.73*AR1341),0)</f>
        <v>29</v>
      </c>
      <c r="AU1347" s="1699">
        <v>0.46000000000000002</v>
      </c>
      <c r="AV1347" s="1702">
        <v>0.23000000000000001</v>
      </c>
      <c r="AW1347" s="1694">
        <f t="shared" ref="AW1347:AW1348" si="2939">ROUND(SQRT(AU1347^2+AV1347^2)*1000/(1.73*AU1341),0)</f>
        <v>29</v>
      </c>
      <c r="AX1347" s="1699">
        <v>0.46000000000000002</v>
      </c>
      <c r="AY1347" s="1702">
        <v>0.23000000000000001</v>
      </c>
      <c r="AZ1347" s="1694">
        <f t="shared" ref="AZ1347:AZ1348" si="2940">ROUND(SQRT(AX1347^2+AY1347^2)*1000/(1.73*AX1341),0)</f>
        <v>29</v>
      </c>
      <c r="BA1347" s="1699">
        <v>0.46000000000000002</v>
      </c>
      <c r="BB1347" s="1702">
        <v>0.23000000000000001</v>
      </c>
      <c r="BC1347" s="1694">
        <f t="shared" ref="BC1347:BC1348" si="2941">ROUND(SQRT(BA1347^2+BB1347^2)*1000/(1.73*BA1341),0)</f>
        <v>29</v>
      </c>
      <c r="BD1347" s="1699">
        <v>0.46000000000000002</v>
      </c>
      <c r="BE1347" s="1702">
        <v>0.23000000000000001</v>
      </c>
      <c r="BF1347" s="1694">
        <f t="shared" ref="BF1347:BF1348" si="2942">ROUND(SQRT(BD1347^2+BE1347^2)*1000/(1.73*BD1341),0)</f>
        <v>29</v>
      </c>
      <c r="BG1347" s="1699">
        <v>0.46000000000000002</v>
      </c>
      <c r="BH1347" s="1702">
        <v>0.23000000000000001</v>
      </c>
      <c r="BI1347" s="1694">
        <f t="shared" ref="BI1347:BI1348" si="2943">ROUND(SQRT(BG1347^2+BH1347^2)*1000/(1.73*BG1341),0)</f>
        <v>29</v>
      </c>
      <c r="BJ1347" s="1699">
        <v>0.46000000000000002</v>
      </c>
      <c r="BK1347" s="1702">
        <v>0.23000000000000001</v>
      </c>
      <c r="BL1347" s="1694">
        <f t="shared" ref="BL1347:BL1348" si="2944">ROUND(SQRT(BJ1347^2+BK1347^2)*1000/(1.73*BJ1341),0)</f>
        <v>29</v>
      </c>
      <c r="BM1347" s="1699">
        <v>0.14999999999999999</v>
      </c>
      <c r="BN1347" s="1702">
        <v>0.074999999999999997</v>
      </c>
      <c r="BO1347" s="1694">
        <f t="shared" ref="BO1347:BO1348" si="2945">ROUND(SQRT(BM1347^2+BN1347^2)*1000/(1.73*BM1341),0)</f>
        <v>10</v>
      </c>
      <c r="BP1347" s="1699">
        <v>0.14999999999999999</v>
      </c>
      <c r="BQ1347" s="1702">
        <v>0.074999999999999997</v>
      </c>
      <c r="BR1347" s="1694">
        <f t="shared" ref="BR1347:BR1348" si="2946">ROUND(SQRT(BP1347^2+BQ1347^2)*1000/(1.73*BP1341),0)</f>
        <v>10</v>
      </c>
      <c r="BS1347" s="1699">
        <v>0.14999999999999999</v>
      </c>
      <c r="BT1347" s="1702">
        <v>0.074999999999999997</v>
      </c>
      <c r="BU1347" s="1694">
        <f t="shared" ref="BU1347:BU1348" si="2947">ROUND(SQRT(BS1347^2+BT1347^2)*1000/(1.73*BS1341),0)</f>
        <v>10</v>
      </c>
      <c r="BV1347" s="1699">
        <v>0.14999999999999999</v>
      </c>
      <c r="BW1347" s="1702">
        <v>0.074999999999999997</v>
      </c>
      <c r="BX1347" s="1694">
        <f t="shared" ref="BX1347:BX1348" si="2948">ROUND(SQRT(BV1347^2+BW1347^2)*1000/(1.73*BV1341),0)</f>
        <v>10</v>
      </c>
      <c r="BY1347" s="1699">
        <v>0.14999999999999999</v>
      </c>
      <c r="BZ1347" s="1702">
        <v>0.074999999999999997</v>
      </c>
      <c r="CA1347" s="1694">
        <f t="shared" ref="CA1347:CA1348" si="2949">ROUND(SQRT(BY1347^2+BZ1347^2)*1000/(1.73*BY1341),0)</f>
        <v>10</v>
      </c>
    </row>
    <row r="1348" s="1620" customFormat="1" ht="21.75" customHeight="1">
      <c r="A1348" s="1681"/>
      <c r="B1348" s="1622" t="s">
        <v>824</v>
      </c>
      <c r="C1348" s="1682" t="s">
        <v>832</v>
      </c>
      <c r="D1348" s="1705" t="s">
        <v>545</v>
      </c>
      <c r="E1348" s="1690" t="s">
        <v>495</v>
      </c>
      <c r="F1348" s="1690" t="s">
        <v>495</v>
      </c>
      <c r="G1348" s="1690">
        <v>10</v>
      </c>
      <c r="H1348" s="1699">
        <v>0.46000000000000002</v>
      </c>
      <c r="I1348" s="1702">
        <v>0.23000000000000001</v>
      </c>
      <c r="J1348" s="1694">
        <f t="shared" si="2926"/>
        <v>29</v>
      </c>
      <c r="K1348" s="1699">
        <v>0.46000000000000002</v>
      </c>
      <c r="L1348" s="1702">
        <v>0.23000000000000001</v>
      </c>
      <c r="M1348" s="1694">
        <f t="shared" si="2927"/>
        <v>29</v>
      </c>
      <c r="N1348" s="1699">
        <v>0.46000000000000002</v>
      </c>
      <c r="O1348" s="1702">
        <v>0.23000000000000001</v>
      </c>
      <c r="P1348" s="1694">
        <f t="shared" si="2928"/>
        <v>29</v>
      </c>
      <c r="Q1348" s="1699">
        <v>0.46000000000000002</v>
      </c>
      <c r="R1348" s="1702">
        <v>0.23000000000000001</v>
      </c>
      <c r="S1348" s="1694">
        <f t="shared" si="2929"/>
        <v>29</v>
      </c>
      <c r="T1348" s="1699">
        <v>0.46000000000000002</v>
      </c>
      <c r="U1348" s="1702">
        <v>0.23000000000000001</v>
      </c>
      <c r="V1348" s="1694">
        <f t="shared" si="2930"/>
        <v>29</v>
      </c>
      <c r="W1348" s="1699">
        <v>0.46000000000000002</v>
      </c>
      <c r="X1348" s="1702">
        <v>0.23000000000000001</v>
      </c>
      <c r="Y1348" s="1694">
        <f t="shared" si="2931"/>
        <v>29</v>
      </c>
      <c r="Z1348" s="1699">
        <v>0.46000000000000002</v>
      </c>
      <c r="AA1348" s="1702">
        <v>0.23000000000000001</v>
      </c>
      <c r="AB1348" s="1694">
        <f t="shared" si="2932"/>
        <v>29</v>
      </c>
      <c r="AC1348" s="1699">
        <v>0.46000000000000002</v>
      </c>
      <c r="AD1348" s="1702">
        <v>0.23000000000000001</v>
      </c>
      <c r="AE1348" s="1694">
        <f t="shared" si="2933"/>
        <v>29</v>
      </c>
      <c r="AF1348" s="1699">
        <v>0.46000000000000002</v>
      </c>
      <c r="AG1348" s="1702">
        <v>0.23000000000000001</v>
      </c>
      <c r="AH1348" s="1694">
        <f t="shared" si="2934"/>
        <v>29</v>
      </c>
      <c r="AI1348" s="1699">
        <v>0.46000000000000002</v>
      </c>
      <c r="AJ1348" s="1702">
        <v>0.23000000000000001</v>
      </c>
      <c r="AK1348" s="1694">
        <f t="shared" si="2935"/>
        <v>29</v>
      </c>
      <c r="AL1348" s="1699">
        <v>0.46000000000000002</v>
      </c>
      <c r="AM1348" s="1702">
        <v>0.23000000000000001</v>
      </c>
      <c r="AN1348" s="1694">
        <f t="shared" si="2936"/>
        <v>29</v>
      </c>
      <c r="AO1348" s="1699">
        <v>0.46000000000000002</v>
      </c>
      <c r="AP1348" s="1702">
        <v>0.23000000000000001</v>
      </c>
      <c r="AQ1348" s="1694">
        <f t="shared" si="2937"/>
        <v>29</v>
      </c>
      <c r="AR1348" s="1699">
        <v>0.46000000000000002</v>
      </c>
      <c r="AS1348" s="1702">
        <v>0.23000000000000001</v>
      </c>
      <c r="AT1348" s="1694">
        <f t="shared" si="2938"/>
        <v>29</v>
      </c>
      <c r="AU1348" s="1699">
        <v>0.46000000000000002</v>
      </c>
      <c r="AV1348" s="1702">
        <v>0.23000000000000001</v>
      </c>
      <c r="AW1348" s="1694">
        <f t="shared" si="2939"/>
        <v>29</v>
      </c>
      <c r="AX1348" s="1699">
        <v>0.46000000000000002</v>
      </c>
      <c r="AY1348" s="1702">
        <v>0.23000000000000001</v>
      </c>
      <c r="AZ1348" s="1694">
        <f t="shared" si="2940"/>
        <v>29</v>
      </c>
      <c r="BA1348" s="1699">
        <v>0.46000000000000002</v>
      </c>
      <c r="BB1348" s="1702">
        <v>0.23000000000000001</v>
      </c>
      <c r="BC1348" s="1694">
        <f t="shared" si="2941"/>
        <v>29</v>
      </c>
      <c r="BD1348" s="1699">
        <v>0.46000000000000002</v>
      </c>
      <c r="BE1348" s="1702">
        <v>0.23000000000000001</v>
      </c>
      <c r="BF1348" s="1694">
        <f t="shared" si="2942"/>
        <v>29</v>
      </c>
      <c r="BG1348" s="1699">
        <v>0.46000000000000002</v>
      </c>
      <c r="BH1348" s="1702">
        <v>0.23000000000000001</v>
      </c>
      <c r="BI1348" s="1694">
        <f t="shared" si="2943"/>
        <v>29</v>
      </c>
      <c r="BJ1348" s="1699">
        <v>0.46000000000000002</v>
      </c>
      <c r="BK1348" s="1702">
        <v>0.23000000000000001</v>
      </c>
      <c r="BL1348" s="1694">
        <f t="shared" si="2944"/>
        <v>29</v>
      </c>
      <c r="BM1348" s="1699">
        <v>0.46000000000000002</v>
      </c>
      <c r="BN1348" s="1702">
        <v>0.23000000000000001</v>
      </c>
      <c r="BO1348" s="1694">
        <f t="shared" si="2945"/>
        <v>29</v>
      </c>
      <c r="BP1348" s="1699">
        <v>0.46000000000000002</v>
      </c>
      <c r="BQ1348" s="1702">
        <v>0.23000000000000001</v>
      </c>
      <c r="BR1348" s="1694">
        <f t="shared" si="2946"/>
        <v>29</v>
      </c>
      <c r="BS1348" s="1699">
        <v>0.46000000000000002</v>
      </c>
      <c r="BT1348" s="1702">
        <v>0.23000000000000001</v>
      </c>
      <c r="BU1348" s="1694">
        <f t="shared" si="2947"/>
        <v>29</v>
      </c>
      <c r="BV1348" s="1699">
        <v>0.46000000000000002</v>
      </c>
      <c r="BW1348" s="1702">
        <v>0.23000000000000001</v>
      </c>
      <c r="BX1348" s="1694">
        <f t="shared" si="2948"/>
        <v>29</v>
      </c>
      <c r="BY1348" s="1699">
        <v>0.46000000000000002</v>
      </c>
      <c r="BZ1348" s="1702">
        <v>0.23000000000000001</v>
      </c>
      <c r="CA1348" s="1694">
        <f t="shared" si="2949"/>
        <v>29</v>
      </c>
    </row>
    <row r="1349" s="1620" customFormat="1" ht="21.75" customHeight="1">
      <c r="A1349" s="1681"/>
      <c r="B1349" s="1622"/>
      <c r="C1349" s="1682" t="s">
        <v>833</v>
      </c>
      <c r="D1349" s="1705" t="s">
        <v>126</v>
      </c>
      <c r="E1349" s="1690"/>
      <c r="F1349" s="1690"/>
      <c r="G1349" s="1690"/>
      <c r="H1349" s="1699">
        <v>0.59499999999999997</v>
      </c>
      <c r="I1349" s="1702">
        <v>0.252</v>
      </c>
      <c r="J1349" s="1694">
        <f>ROUND(SQRT(H1349^2+I1349^2)*1000/(1.73*H1342),0)</f>
        <v>37</v>
      </c>
      <c r="K1349" s="1699">
        <v>0.59499999999999997</v>
      </c>
      <c r="L1349" s="1702">
        <v>0.252</v>
      </c>
      <c r="M1349" s="1694">
        <f>ROUND(SQRT(K1349^2+L1349^2)*1000/(1.73*K1342),0)</f>
        <v>37</v>
      </c>
      <c r="N1349" s="1699">
        <v>0.59499999999999997</v>
      </c>
      <c r="O1349" s="1702">
        <v>0.252</v>
      </c>
      <c r="P1349" s="1694">
        <f>ROUND(SQRT(N1349^2+O1349^2)*1000/(1.73*N1342),0)</f>
        <v>37</v>
      </c>
      <c r="Q1349" s="1699">
        <v>0.59499999999999997</v>
      </c>
      <c r="R1349" s="1702">
        <v>0.252</v>
      </c>
      <c r="S1349" s="1694">
        <f>ROUND(SQRT(Q1349^2+R1349^2)*1000/(1.73*Q1342),0)</f>
        <v>37</v>
      </c>
      <c r="T1349" s="1699">
        <v>0.59499999999999997</v>
      </c>
      <c r="U1349" s="1702">
        <v>0.252</v>
      </c>
      <c r="V1349" s="1694">
        <f>ROUND(SQRT(T1349^2+U1349^2)*1000/(1.73*T1342),0)</f>
        <v>37</v>
      </c>
      <c r="W1349" s="1699">
        <v>0.83599999999999997</v>
      </c>
      <c r="X1349" s="1702">
        <v>0.40999999999999998</v>
      </c>
      <c r="Y1349" s="1694">
        <f>ROUND(SQRT(W1349^2+X1349^2)*1000/(1.73*W1342),0)</f>
        <v>53</v>
      </c>
      <c r="Z1349" s="1699">
        <v>0.83599999999999997</v>
      </c>
      <c r="AA1349" s="1702">
        <v>0.40999999999999998</v>
      </c>
      <c r="AB1349" s="1694">
        <f>ROUND(SQRT(Z1349^2+AA1349^2)*1000/(1.73*Z1342),0)</f>
        <v>53</v>
      </c>
      <c r="AC1349" s="1699">
        <v>0.83599999999999997</v>
      </c>
      <c r="AD1349" s="1702">
        <v>0.40999999999999998</v>
      </c>
      <c r="AE1349" s="1694">
        <f>ROUND(SQRT(AC1349^2+AD1349^2)*1000/(1.73*AC1342),0)</f>
        <v>53</v>
      </c>
      <c r="AF1349" s="1699">
        <v>0.83599999999999997</v>
      </c>
      <c r="AG1349" s="1702">
        <v>0.40999999999999998</v>
      </c>
      <c r="AH1349" s="1694">
        <f>ROUND(SQRT(AF1349^2+AG1349^2)*1000/(1.73*AF1342),0)</f>
        <v>53</v>
      </c>
      <c r="AI1349" s="1699">
        <v>0.83599999999999997</v>
      </c>
      <c r="AJ1349" s="1702">
        <v>0.40999999999999998</v>
      </c>
      <c r="AK1349" s="1694">
        <f>ROUND(SQRT(AI1349^2+AJ1349^2)*1000/(1.73*AI1342),0)</f>
        <v>53</v>
      </c>
      <c r="AL1349" s="1699">
        <v>0.83599999999999997</v>
      </c>
      <c r="AM1349" s="1702">
        <v>0.40999999999999998</v>
      </c>
      <c r="AN1349" s="1694">
        <f>ROUND(SQRT(AL1349^2+AM1349^2)*1000/(1.73*AL1342),0)</f>
        <v>53</v>
      </c>
      <c r="AO1349" s="1699">
        <v>0.83599999999999997</v>
      </c>
      <c r="AP1349" s="1702">
        <v>0.40999999999999998</v>
      </c>
      <c r="AQ1349" s="1694">
        <f>ROUND(SQRT(AO1349^2+AP1349^2)*1000/(1.73*AO1342),0)</f>
        <v>53</v>
      </c>
      <c r="AR1349" s="1699">
        <v>0.83599999999999997</v>
      </c>
      <c r="AS1349" s="1702">
        <v>0.40999999999999998</v>
      </c>
      <c r="AT1349" s="1694">
        <f>ROUND(SQRT(AR1349^2+AS1349^2)*1000/(1.73*AR1342),0)</f>
        <v>53</v>
      </c>
      <c r="AU1349" s="1699">
        <v>0.83599999999999997</v>
      </c>
      <c r="AV1349" s="1702">
        <v>0.40999999999999998</v>
      </c>
      <c r="AW1349" s="1694">
        <f>ROUND(SQRT(AU1349^2+AV1349^2)*1000/(1.73*AU1342),0)</f>
        <v>53</v>
      </c>
      <c r="AX1349" s="1699">
        <v>0.83599999999999997</v>
      </c>
      <c r="AY1349" s="1702">
        <v>0.40999999999999998</v>
      </c>
      <c r="AZ1349" s="1694">
        <f>ROUND(SQRT(AX1349^2+AY1349^2)*1000/(1.73*AX1342),0)</f>
        <v>53</v>
      </c>
      <c r="BA1349" s="1699">
        <v>0.83599999999999997</v>
      </c>
      <c r="BB1349" s="1702">
        <v>0.40999999999999998</v>
      </c>
      <c r="BC1349" s="1694">
        <f>ROUND(SQRT(BA1349^2+BB1349^2)*1000/(1.73*BA1342),0)</f>
        <v>53</v>
      </c>
      <c r="BD1349" s="1699">
        <v>0.83599999999999997</v>
      </c>
      <c r="BE1349" s="1702">
        <v>0.40999999999999998</v>
      </c>
      <c r="BF1349" s="1694">
        <f>ROUND(SQRT(BD1349^2+BE1349^2)*1000/(1.73*BD1342),0)</f>
        <v>53</v>
      </c>
      <c r="BG1349" s="1699">
        <v>0.83599999999999997</v>
      </c>
      <c r="BH1349" s="1702">
        <v>0.40999999999999998</v>
      </c>
      <c r="BI1349" s="1694">
        <f>ROUND(SQRT(BG1349^2+BH1349^2)*1000/(1.73*BG1342),0)</f>
        <v>53</v>
      </c>
      <c r="BJ1349" s="1699">
        <v>0.83599999999999997</v>
      </c>
      <c r="BK1349" s="1702">
        <v>0.40999999999999998</v>
      </c>
      <c r="BL1349" s="1694">
        <f>ROUND(SQRT(BJ1349^2+BK1349^2)*1000/(1.73*BJ1342),0)</f>
        <v>53</v>
      </c>
      <c r="BM1349" s="1699">
        <v>0.59499999999999997</v>
      </c>
      <c r="BN1349" s="1702">
        <v>0.252</v>
      </c>
      <c r="BO1349" s="1694">
        <f>ROUND(SQRT(BM1349^2+BN1349^2)*1000/(1.73*BM1342),0)</f>
        <v>37</v>
      </c>
      <c r="BP1349" s="1699">
        <v>0.59499999999999997</v>
      </c>
      <c r="BQ1349" s="1702">
        <v>0.252</v>
      </c>
      <c r="BR1349" s="1694">
        <f>ROUND(SQRT(BP1349^2+BQ1349^2)*1000/(1.73*BP1342),0)</f>
        <v>37</v>
      </c>
      <c r="BS1349" s="1699">
        <v>0.59499999999999997</v>
      </c>
      <c r="BT1349" s="1702">
        <v>0.252</v>
      </c>
      <c r="BU1349" s="1694">
        <f>ROUND(SQRT(BS1349^2+BT1349^2)*1000/(1.73*BS1342),0)</f>
        <v>37</v>
      </c>
      <c r="BV1349" s="1699">
        <v>0.59499999999999997</v>
      </c>
      <c r="BW1349" s="1702">
        <v>0.252</v>
      </c>
      <c r="BX1349" s="1694">
        <f>ROUND(SQRT(BV1349^2+BW1349^2)*1000/(1.73*BV1342),0)</f>
        <v>37</v>
      </c>
      <c r="BY1349" s="1699">
        <v>0.59499999999999997</v>
      </c>
      <c r="BZ1349" s="1702">
        <v>0.252</v>
      </c>
      <c r="CA1349" s="1694">
        <f>ROUND(SQRT(BY1349^2+BZ1349^2)*1000/(1.73*BY1342),0)</f>
        <v>37</v>
      </c>
    </row>
    <row r="1350" s="1620" customFormat="1" ht="21.75" customHeight="1">
      <c r="A1350" s="1681"/>
      <c r="B1350" s="1622"/>
      <c r="C1350" s="1682" t="s">
        <v>834</v>
      </c>
      <c r="D1350" s="1705" t="s">
        <v>435</v>
      </c>
      <c r="E1350" s="1690" t="s">
        <v>495</v>
      </c>
      <c r="F1350" s="1690" t="s">
        <v>495</v>
      </c>
      <c r="G1350" s="1690">
        <v>10</v>
      </c>
      <c r="H1350" s="1699">
        <v>0.31</v>
      </c>
      <c r="I1350" s="1702">
        <v>0.14999999999999999</v>
      </c>
      <c r="J1350" s="1694">
        <f>ROUND(SQRT(H1350^2+I1350^2)*1000/(1.73*H1342),0)</f>
        <v>20</v>
      </c>
      <c r="K1350" s="1699">
        <v>0.31</v>
      </c>
      <c r="L1350" s="1702">
        <v>0.14999999999999999</v>
      </c>
      <c r="M1350" s="1694">
        <f>ROUND(SQRT(K1350^2+L1350^2)*1000/(1.73*K1342),0)</f>
        <v>20</v>
      </c>
      <c r="N1350" s="1699">
        <v>0.31</v>
      </c>
      <c r="O1350" s="1702">
        <v>0.14999999999999999</v>
      </c>
      <c r="P1350" s="1694">
        <f>ROUND(SQRT(N1350^2+O1350^2)*1000/(1.73*N1342),0)</f>
        <v>20</v>
      </c>
      <c r="Q1350" s="1699">
        <v>0.31</v>
      </c>
      <c r="R1350" s="1702">
        <v>0.14999999999999999</v>
      </c>
      <c r="S1350" s="1694">
        <f>ROUND(SQRT(Q1350^2+R1350^2)*1000/(1.73*Q1342),0)</f>
        <v>20</v>
      </c>
      <c r="T1350" s="1699">
        <v>0.31</v>
      </c>
      <c r="U1350" s="1702">
        <v>0.14999999999999999</v>
      </c>
      <c r="V1350" s="1694">
        <f>ROUND(SQRT(T1350^2+U1350^2)*1000/(1.73*T1342),0)</f>
        <v>20</v>
      </c>
      <c r="W1350" s="1699">
        <v>1</v>
      </c>
      <c r="X1350" s="1702">
        <v>0.5</v>
      </c>
      <c r="Y1350" s="1694">
        <f>ROUND(SQRT(W1350^2+X1350^2)*1000/(1.73*W1342),0)</f>
        <v>63</v>
      </c>
      <c r="Z1350" s="1699">
        <v>1</v>
      </c>
      <c r="AA1350" s="1702">
        <v>0.5</v>
      </c>
      <c r="AB1350" s="1694">
        <f>ROUND(SQRT(Z1350^2+AA1350^2)*1000/(1.73*Z1342),0)</f>
        <v>63</v>
      </c>
      <c r="AC1350" s="1699">
        <v>1</v>
      </c>
      <c r="AD1350" s="1702">
        <v>0.5</v>
      </c>
      <c r="AE1350" s="1694">
        <f>ROUND(SQRT(AC1350^2+AD1350^2)*1000/(1.73*AC1342),0)</f>
        <v>63</v>
      </c>
      <c r="AF1350" s="1699">
        <v>1</v>
      </c>
      <c r="AG1350" s="1702">
        <v>0.5</v>
      </c>
      <c r="AH1350" s="1694">
        <f>ROUND(SQRT(AF1350^2+AG1350^2)*1000/(1.73*AF1342),0)</f>
        <v>63</v>
      </c>
      <c r="AI1350" s="1699">
        <v>1</v>
      </c>
      <c r="AJ1350" s="1702">
        <v>0.5</v>
      </c>
      <c r="AK1350" s="1694">
        <f>ROUND(SQRT(AI1350^2+AJ1350^2)*1000/(1.73*AI1342),0)</f>
        <v>63</v>
      </c>
      <c r="AL1350" s="1699">
        <v>1</v>
      </c>
      <c r="AM1350" s="1702">
        <v>0.5</v>
      </c>
      <c r="AN1350" s="1694">
        <f>ROUND(SQRT(AL1350^2+AM1350^2)*1000/(1.73*AL1342),0)</f>
        <v>63</v>
      </c>
      <c r="AO1350" s="1699">
        <v>1</v>
      </c>
      <c r="AP1350" s="1702">
        <v>0.5</v>
      </c>
      <c r="AQ1350" s="1694">
        <f>ROUND(SQRT(AO1350^2+AP1350^2)*1000/(1.73*AO1342),0)</f>
        <v>63</v>
      </c>
      <c r="AR1350" s="1699">
        <v>1</v>
      </c>
      <c r="AS1350" s="1702">
        <v>0.5</v>
      </c>
      <c r="AT1350" s="1694">
        <f>ROUND(SQRT(AR1350^2+AS1350^2)*1000/(1.73*AR1342),0)</f>
        <v>63</v>
      </c>
      <c r="AU1350" s="1699">
        <v>1</v>
      </c>
      <c r="AV1350" s="1702">
        <v>0.5</v>
      </c>
      <c r="AW1350" s="1694">
        <f>ROUND(SQRT(AU1350^2+AV1350^2)*1000/(1.73*AU1342),0)</f>
        <v>63</v>
      </c>
      <c r="AX1350" s="1699">
        <v>1</v>
      </c>
      <c r="AY1350" s="1702">
        <v>0.5</v>
      </c>
      <c r="AZ1350" s="1694">
        <f>ROUND(SQRT(AX1350^2+AY1350^2)*1000/(1.73*AX1342),0)</f>
        <v>63</v>
      </c>
      <c r="BA1350" s="1699">
        <v>1</v>
      </c>
      <c r="BB1350" s="1702">
        <v>0.5</v>
      </c>
      <c r="BC1350" s="1694">
        <f>ROUND(SQRT(BA1350^2+BB1350^2)*1000/(1.73*BA1342),0)</f>
        <v>63</v>
      </c>
      <c r="BD1350" s="1699">
        <v>1</v>
      </c>
      <c r="BE1350" s="1702">
        <v>0.5</v>
      </c>
      <c r="BF1350" s="1694">
        <f>ROUND(SQRT(BD1350^2+BE1350^2)*1000/(1.73*BD1342),0)</f>
        <v>63</v>
      </c>
      <c r="BG1350" s="1699">
        <v>1</v>
      </c>
      <c r="BH1350" s="1702">
        <v>0.5</v>
      </c>
      <c r="BI1350" s="1694">
        <f>ROUND(SQRT(BG1350^2+BH1350^2)*1000/(1.73*BG1342),0)</f>
        <v>63</v>
      </c>
      <c r="BJ1350" s="1699">
        <v>1</v>
      </c>
      <c r="BK1350" s="1702">
        <v>0.5</v>
      </c>
      <c r="BL1350" s="1694">
        <f>ROUND(SQRT(BJ1350^2+BK1350^2)*1000/(1.73*BJ1342),0)</f>
        <v>63</v>
      </c>
      <c r="BM1350" s="1699">
        <v>0.31</v>
      </c>
      <c r="BN1350" s="1702">
        <v>0.14999999999999999</v>
      </c>
      <c r="BO1350" s="1694">
        <f>ROUND(SQRT(BM1350^2+BN1350^2)*1000/(1.73*BM1342),0)</f>
        <v>20</v>
      </c>
      <c r="BP1350" s="1699">
        <v>0.31</v>
      </c>
      <c r="BQ1350" s="1702">
        <v>0.14999999999999999</v>
      </c>
      <c r="BR1350" s="1694">
        <f>ROUND(SQRT(BP1350^2+BQ1350^2)*1000/(1.73*BP1342),0)</f>
        <v>20</v>
      </c>
      <c r="BS1350" s="1699">
        <v>0.31</v>
      </c>
      <c r="BT1350" s="1702">
        <v>0.14999999999999999</v>
      </c>
      <c r="BU1350" s="1694">
        <f>ROUND(SQRT(BS1350^2+BT1350^2)*1000/(1.73*BS1342),0)</f>
        <v>20</v>
      </c>
      <c r="BV1350" s="1699">
        <v>0.31</v>
      </c>
      <c r="BW1350" s="1702">
        <v>0.14999999999999999</v>
      </c>
      <c r="BX1350" s="1694">
        <f>ROUND(SQRT(BV1350^2+BW1350^2)*1000/(1.73*BV1342),0)</f>
        <v>20</v>
      </c>
      <c r="BY1350" s="1699">
        <v>0.31</v>
      </c>
      <c r="BZ1350" s="1702">
        <v>0.14999999999999999</v>
      </c>
      <c r="CA1350" s="1694">
        <f>ROUND(SQRT(BY1350^2+BZ1350^2)*1000/(1.73*BY1342),0)</f>
        <v>20</v>
      </c>
    </row>
    <row r="1351" s="1620" customFormat="1" ht="21.75" customHeight="1">
      <c r="A1351" s="1681"/>
      <c r="B1351" s="1622"/>
      <c r="C1351" s="1682" t="s">
        <v>835</v>
      </c>
      <c r="D1351" s="1705" t="s">
        <v>105</v>
      </c>
      <c r="E1351" s="1690" t="s">
        <v>495</v>
      </c>
      <c r="F1351" s="1690" t="s">
        <v>495</v>
      </c>
      <c r="G1351" s="1690">
        <v>10</v>
      </c>
      <c r="H1351" s="1699">
        <v>0.17999999999999999</v>
      </c>
      <c r="I1351" s="1702">
        <v>0.089999999999999997</v>
      </c>
      <c r="J1351" s="1694">
        <f>ROUND(SQRT(H1351^2+I1351^2)*1000/(1.73*H1342),0)</f>
        <v>12</v>
      </c>
      <c r="K1351" s="1699">
        <v>0.17999999999999999</v>
      </c>
      <c r="L1351" s="1702">
        <v>0.089999999999999997</v>
      </c>
      <c r="M1351" s="1694">
        <f>ROUND(SQRT(K1351^2+L1351^2)*1000/(1.73*K1342),0)</f>
        <v>12</v>
      </c>
      <c r="N1351" s="1699">
        <v>0.17999999999999999</v>
      </c>
      <c r="O1351" s="1702">
        <v>0.089999999999999997</v>
      </c>
      <c r="P1351" s="1694">
        <f>ROUND(SQRT(N1351^2+O1351^2)*1000/(1.73*N1342),0)</f>
        <v>12</v>
      </c>
      <c r="Q1351" s="1699">
        <v>0.17999999999999999</v>
      </c>
      <c r="R1351" s="1702">
        <v>0.089999999999999997</v>
      </c>
      <c r="S1351" s="1694">
        <f>ROUND(SQRT(Q1351^2+R1351^2)*1000/(1.73*Q1342),0)</f>
        <v>12</v>
      </c>
      <c r="T1351" s="1699">
        <v>0.17999999999999999</v>
      </c>
      <c r="U1351" s="1702">
        <v>0.089999999999999997</v>
      </c>
      <c r="V1351" s="1694">
        <f>ROUND(SQRT(T1351^2+U1351^2)*1000/(1.73*T1342),0)</f>
        <v>12</v>
      </c>
      <c r="W1351" s="1699">
        <v>0.34999999999999998</v>
      </c>
      <c r="X1351" s="1702">
        <v>0.17000000000000001</v>
      </c>
      <c r="Y1351" s="1694">
        <f>ROUND(SQRT(W1351^2+X1351^2)*1000/(1.73*W1342),0)</f>
        <v>22</v>
      </c>
      <c r="Z1351" s="1699">
        <v>0.34999999999999998</v>
      </c>
      <c r="AA1351" s="1702">
        <v>0.17000000000000001</v>
      </c>
      <c r="AB1351" s="1694">
        <f>ROUND(SQRT(Z1351^2+AA1351^2)*1000/(1.73*Z1342),0)</f>
        <v>22</v>
      </c>
      <c r="AC1351" s="1699">
        <v>0.34999999999999998</v>
      </c>
      <c r="AD1351" s="1702">
        <v>0.17000000000000001</v>
      </c>
      <c r="AE1351" s="1694">
        <f>ROUND(SQRT(AC1351^2+AD1351^2)*1000/(1.73*AC1342),0)</f>
        <v>22</v>
      </c>
      <c r="AF1351" s="1699">
        <v>0.34999999999999998</v>
      </c>
      <c r="AG1351" s="1702">
        <v>0.17000000000000001</v>
      </c>
      <c r="AH1351" s="1694">
        <f>ROUND(SQRT(AF1351^2+AG1351^2)*1000/(1.73*AF1342),0)</f>
        <v>22</v>
      </c>
      <c r="AI1351" s="1699">
        <v>0.34999999999999998</v>
      </c>
      <c r="AJ1351" s="1702">
        <v>0.17000000000000001</v>
      </c>
      <c r="AK1351" s="1694">
        <f>ROUND(SQRT(AI1351^2+AJ1351^2)*1000/(1.73*AI1342),0)</f>
        <v>22</v>
      </c>
      <c r="AL1351" s="1699">
        <v>0.34999999999999998</v>
      </c>
      <c r="AM1351" s="1702">
        <v>0.17000000000000001</v>
      </c>
      <c r="AN1351" s="1694">
        <f>ROUND(SQRT(AL1351^2+AM1351^2)*1000/(1.73*AL1342),0)</f>
        <v>22</v>
      </c>
      <c r="AO1351" s="1699">
        <v>0.34999999999999998</v>
      </c>
      <c r="AP1351" s="1702">
        <v>0.17000000000000001</v>
      </c>
      <c r="AQ1351" s="1694">
        <f>ROUND(SQRT(AO1351^2+AP1351^2)*1000/(1.73*AO1342),0)</f>
        <v>22</v>
      </c>
      <c r="AR1351" s="1699">
        <v>0.34999999999999998</v>
      </c>
      <c r="AS1351" s="1702">
        <v>0.17000000000000001</v>
      </c>
      <c r="AT1351" s="1694">
        <f>ROUND(SQRT(AR1351^2+AS1351^2)*1000/(1.73*AR1342),0)</f>
        <v>22</v>
      </c>
      <c r="AU1351" s="1699">
        <v>0.34999999999999998</v>
      </c>
      <c r="AV1351" s="1702">
        <v>0.17000000000000001</v>
      </c>
      <c r="AW1351" s="1694">
        <f>ROUND(SQRT(AU1351^2+AV1351^2)*1000/(1.73*AU1342),0)</f>
        <v>22</v>
      </c>
      <c r="AX1351" s="1699">
        <v>0.34999999999999998</v>
      </c>
      <c r="AY1351" s="1702">
        <v>0.17000000000000001</v>
      </c>
      <c r="AZ1351" s="1694">
        <f>ROUND(SQRT(AX1351^2+AY1351^2)*1000/(1.73*AX1342),0)</f>
        <v>22</v>
      </c>
      <c r="BA1351" s="1699">
        <v>0.34999999999999998</v>
      </c>
      <c r="BB1351" s="1702">
        <v>0.17000000000000001</v>
      </c>
      <c r="BC1351" s="1694">
        <f>ROUND(SQRT(BA1351^2+BB1351^2)*1000/(1.73*BA1342),0)</f>
        <v>22</v>
      </c>
      <c r="BD1351" s="1699">
        <v>0.34999999999999998</v>
      </c>
      <c r="BE1351" s="1702">
        <v>0.17000000000000001</v>
      </c>
      <c r="BF1351" s="1694">
        <f>ROUND(SQRT(BD1351^2+BE1351^2)*1000/(1.73*BD1342),0)</f>
        <v>22</v>
      </c>
      <c r="BG1351" s="1699">
        <v>0.34999999999999998</v>
      </c>
      <c r="BH1351" s="1702">
        <v>0.17000000000000001</v>
      </c>
      <c r="BI1351" s="1694">
        <f>ROUND(SQRT(BG1351^2+BH1351^2)*1000/(1.73*BG1342),0)</f>
        <v>22</v>
      </c>
      <c r="BJ1351" s="1699">
        <v>0.34999999999999998</v>
      </c>
      <c r="BK1351" s="1702">
        <v>0.17000000000000001</v>
      </c>
      <c r="BL1351" s="1694">
        <f>ROUND(SQRT(BJ1351^2+BK1351^2)*1000/(1.73*BJ1342),0)</f>
        <v>22</v>
      </c>
      <c r="BM1351" s="1699">
        <v>0.17999999999999999</v>
      </c>
      <c r="BN1351" s="1702">
        <v>0.089999999999999997</v>
      </c>
      <c r="BO1351" s="1694">
        <f>ROUND(SQRT(BM1351^2+BN1351^2)*1000/(1.73*BM1342),0)</f>
        <v>12</v>
      </c>
      <c r="BP1351" s="1699">
        <v>0.17999999999999999</v>
      </c>
      <c r="BQ1351" s="1702">
        <v>0.089999999999999997</v>
      </c>
      <c r="BR1351" s="1694">
        <f>ROUND(SQRT(BP1351^2+BQ1351^2)*1000/(1.73*BP1342),0)</f>
        <v>12</v>
      </c>
      <c r="BS1351" s="1699">
        <v>0.17999999999999999</v>
      </c>
      <c r="BT1351" s="1702">
        <v>0.089999999999999997</v>
      </c>
      <c r="BU1351" s="1694">
        <f>ROUND(SQRT(BS1351^2+BT1351^2)*1000/(1.73*BS1342),0)</f>
        <v>12</v>
      </c>
      <c r="BV1351" s="1699">
        <v>0.17999999999999999</v>
      </c>
      <c r="BW1351" s="1702">
        <v>0.089999999999999997</v>
      </c>
      <c r="BX1351" s="1694">
        <f>ROUND(SQRT(BV1351^2+BW1351^2)*1000/(1.73*BV1342),0)</f>
        <v>12</v>
      </c>
      <c r="BY1351" s="1699">
        <v>0.17999999999999999</v>
      </c>
      <c r="BZ1351" s="1702">
        <v>0.089999999999999997</v>
      </c>
      <c r="CA1351" s="1694">
        <f>ROUND(SQRT(BY1351^2+BZ1351^2)*1000/(1.73*BY1342),0)</f>
        <v>12</v>
      </c>
    </row>
    <row r="1352" s="1620" customFormat="1" ht="21.75" customHeight="1">
      <c r="A1352" s="1681"/>
      <c r="B1352" s="1622"/>
      <c r="C1352" s="1682" t="s">
        <v>836</v>
      </c>
      <c r="D1352" s="1705" t="s">
        <v>130</v>
      </c>
      <c r="E1352" s="1690" t="s">
        <v>495</v>
      </c>
      <c r="F1352" s="1690" t="s">
        <v>495</v>
      </c>
      <c r="G1352" s="1690">
        <v>10</v>
      </c>
      <c r="H1352" s="1699">
        <v>0.23999999999999999</v>
      </c>
      <c r="I1352" s="1702">
        <v>0.12</v>
      </c>
      <c r="J1352" s="1694">
        <f>ROUND(SQRT(H1352^2+I1352^2)*1000/(1.73*H1342),0)</f>
        <v>15</v>
      </c>
      <c r="K1352" s="1699">
        <v>0.23999999999999999</v>
      </c>
      <c r="L1352" s="1702">
        <v>0.12</v>
      </c>
      <c r="M1352" s="1694">
        <f>ROUND(SQRT(K1352^2+L1352^2)*1000/(1.73*K1342),0)</f>
        <v>15</v>
      </c>
      <c r="N1352" s="1699">
        <v>0.23999999999999999</v>
      </c>
      <c r="O1352" s="1702">
        <v>0.12</v>
      </c>
      <c r="P1352" s="1694">
        <f>ROUND(SQRT(N1352^2+O1352^2)*1000/(1.73*N1342),0)</f>
        <v>15</v>
      </c>
      <c r="Q1352" s="1699">
        <v>0.23999999999999999</v>
      </c>
      <c r="R1352" s="1702">
        <v>0.12</v>
      </c>
      <c r="S1352" s="1694">
        <f>ROUND(SQRT(Q1352^2+R1352^2)*1000/(1.73*Q1342),0)</f>
        <v>15</v>
      </c>
      <c r="T1352" s="1699">
        <v>0.23999999999999999</v>
      </c>
      <c r="U1352" s="1702">
        <v>0.12</v>
      </c>
      <c r="V1352" s="1694">
        <f>ROUND(SQRT(T1352^2+U1352^2)*1000/(1.73*T1342),0)</f>
        <v>15</v>
      </c>
      <c r="W1352" s="1699">
        <v>0.41999999999999998</v>
      </c>
      <c r="X1352" s="1702">
        <v>0.20999999999999999</v>
      </c>
      <c r="Y1352" s="1694">
        <f>ROUND(SQRT(W1352^2+X1352^2)*1000/(1.73*W1342),0)</f>
        <v>27</v>
      </c>
      <c r="Z1352" s="1699">
        <v>0.41999999999999998</v>
      </c>
      <c r="AA1352" s="1702">
        <v>0.20999999999999999</v>
      </c>
      <c r="AB1352" s="1694">
        <f>ROUND(SQRT(Z1352^2+AA1352^2)*1000/(1.73*Z1342),0)</f>
        <v>27</v>
      </c>
      <c r="AC1352" s="1699">
        <v>0.41999999999999998</v>
      </c>
      <c r="AD1352" s="1702">
        <v>0.20999999999999999</v>
      </c>
      <c r="AE1352" s="1694">
        <f>ROUND(SQRT(AC1352^2+AD1352^2)*1000/(1.73*AC1342),0)</f>
        <v>27</v>
      </c>
      <c r="AF1352" s="1699">
        <v>0.41999999999999998</v>
      </c>
      <c r="AG1352" s="1702">
        <v>0.20999999999999999</v>
      </c>
      <c r="AH1352" s="1694">
        <f>ROUND(SQRT(AF1352^2+AG1352^2)*1000/(1.73*AF1342),0)</f>
        <v>27</v>
      </c>
      <c r="AI1352" s="1699">
        <v>0.41999999999999998</v>
      </c>
      <c r="AJ1352" s="1702">
        <v>0.20999999999999999</v>
      </c>
      <c r="AK1352" s="1694">
        <f>ROUND(SQRT(AI1352^2+AJ1352^2)*1000/(1.73*AI1342),0)</f>
        <v>27</v>
      </c>
      <c r="AL1352" s="1699">
        <v>0.41999999999999998</v>
      </c>
      <c r="AM1352" s="1702">
        <v>0.20999999999999999</v>
      </c>
      <c r="AN1352" s="1694">
        <f>ROUND(SQRT(AL1352^2+AM1352^2)*1000/(1.73*AL1342),0)</f>
        <v>27</v>
      </c>
      <c r="AO1352" s="1699">
        <v>0.41999999999999998</v>
      </c>
      <c r="AP1352" s="1702">
        <v>0.20999999999999999</v>
      </c>
      <c r="AQ1352" s="1694">
        <f>ROUND(SQRT(AO1352^2+AP1352^2)*1000/(1.73*AO1342),0)</f>
        <v>27</v>
      </c>
      <c r="AR1352" s="1699">
        <v>0.41999999999999998</v>
      </c>
      <c r="AS1352" s="1702">
        <v>0.20999999999999999</v>
      </c>
      <c r="AT1352" s="1694">
        <f>ROUND(SQRT(AR1352^2+AS1352^2)*1000/(1.73*AR1342),0)</f>
        <v>27</v>
      </c>
      <c r="AU1352" s="1699">
        <v>0.41999999999999998</v>
      </c>
      <c r="AV1352" s="1702">
        <v>0.20999999999999999</v>
      </c>
      <c r="AW1352" s="1694">
        <f>ROUND(SQRT(AU1352^2+AV1352^2)*1000/(1.73*AU1342),0)</f>
        <v>27</v>
      </c>
      <c r="AX1352" s="1699">
        <v>0.41999999999999998</v>
      </c>
      <c r="AY1352" s="1702">
        <v>0.20999999999999999</v>
      </c>
      <c r="AZ1352" s="1694">
        <f>ROUND(SQRT(AX1352^2+AY1352^2)*1000/(1.73*AX1342),0)</f>
        <v>27</v>
      </c>
      <c r="BA1352" s="1699">
        <v>0.41999999999999998</v>
      </c>
      <c r="BB1352" s="1702">
        <v>0.20999999999999999</v>
      </c>
      <c r="BC1352" s="1694">
        <f>ROUND(SQRT(BA1352^2+BB1352^2)*1000/(1.73*BA1342),0)</f>
        <v>27</v>
      </c>
      <c r="BD1352" s="1699">
        <v>0.41999999999999998</v>
      </c>
      <c r="BE1352" s="1702">
        <v>0.20999999999999999</v>
      </c>
      <c r="BF1352" s="1694">
        <f>ROUND(SQRT(BD1352^2+BE1352^2)*1000/(1.73*BD1342),0)</f>
        <v>27</v>
      </c>
      <c r="BG1352" s="1699">
        <v>0.41999999999999998</v>
      </c>
      <c r="BH1352" s="1702">
        <v>0.20999999999999999</v>
      </c>
      <c r="BI1352" s="1694">
        <f>ROUND(SQRT(BG1352^2+BH1352^2)*1000/(1.73*BG1342),0)</f>
        <v>27</v>
      </c>
      <c r="BJ1352" s="1699">
        <v>0.41999999999999998</v>
      </c>
      <c r="BK1352" s="1702">
        <v>0.20999999999999999</v>
      </c>
      <c r="BL1352" s="1694">
        <f>ROUND(SQRT(BJ1352^2+BK1352^2)*1000/(1.73*BJ1342),0)</f>
        <v>27</v>
      </c>
      <c r="BM1352" s="1699">
        <v>0.23999999999999999</v>
      </c>
      <c r="BN1352" s="1702">
        <v>0.12</v>
      </c>
      <c r="BO1352" s="1694">
        <f>ROUND(SQRT(BM1352^2+BN1352^2)*1000/(1.73*BM1342),0)</f>
        <v>15</v>
      </c>
      <c r="BP1352" s="1699">
        <v>0.23999999999999999</v>
      </c>
      <c r="BQ1352" s="1702">
        <v>0.12</v>
      </c>
      <c r="BR1352" s="1694">
        <f>ROUND(SQRT(BP1352^2+BQ1352^2)*1000/(1.73*BP1342),0)</f>
        <v>15</v>
      </c>
      <c r="BS1352" s="1699">
        <v>0.23999999999999999</v>
      </c>
      <c r="BT1352" s="1702">
        <v>0.12</v>
      </c>
      <c r="BU1352" s="1694">
        <f>ROUND(SQRT(BS1352^2+BT1352^2)*1000/(1.73*BS1342),0)</f>
        <v>15</v>
      </c>
      <c r="BV1352" s="1699">
        <v>0.23999999999999999</v>
      </c>
      <c r="BW1352" s="1702">
        <v>0.12</v>
      </c>
      <c r="BX1352" s="1694">
        <f>ROUND(SQRT(BV1352^2+BW1352^2)*1000/(1.73*BV1342),0)</f>
        <v>15</v>
      </c>
      <c r="BY1352" s="1699">
        <v>0.23999999999999999</v>
      </c>
      <c r="BZ1352" s="1702">
        <v>0.12</v>
      </c>
      <c r="CA1352" s="1694">
        <f>ROUND(SQRT(BY1352^2+BZ1352^2)*1000/(1.73*BY1342),0)</f>
        <v>15</v>
      </c>
    </row>
    <row r="1353" s="1620" customFormat="1" ht="21.75" customHeight="1">
      <c r="A1353" s="1681"/>
      <c r="B1353" s="1803"/>
      <c r="C1353" s="1682"/>
      <c r="D1353" s="1705" t="s">
        <v>837</v>
      </c>
      <c r="E1353" s="1690" t="s">
        <v>495</v>
      </c>
      <c r="F1353" s="1690" t="s">
        <v>495</v>
      </c>
      <c r="G1353" s="1690">
        <v>10</v>
      </c>
      <c r="H1353" s="1699">
        <v>0</v>
      </c>
      <c r="I1353" s="1702">
        <v>0</v>
      </c>
      <c r="J1353" s="1694">
        <f>ROUND(SQRT(H1353^2+I1353^2)*1000/(1.73*H1342),0)</f>
        <v>0</v>
      </c>
      <c r="K1353" s="1699">
        <v>0</v>
      </c>
      <c r="L1353" s="1702">
        <v>0</v>
      </c>
      <c r="M1353" s="1694">
        <f>ROUND(SQRT(K1353^2+L1353^2)*1000/(1.73*K1342),0)</f>
        <v>0</v>
      </c>
      <c r="N1353" s="1699">
        <v>0</v>
      </c>
      <c r="O1353" s="1702">
        <v>0</v>
      </c>
      <c r="P1353" s="1694">
        <f>ROUND(SQRT(N1353^2+O1353^2)*1000/(1.73*N1342),0)</f>
        <v>0</v>
      </c>
      <c r="Q1353" s="1699">
        <v>0</v>
      </c>
      <c r="R1353" s="1702">
        <v>0</v>
      </c>
      <c r="S1353" s="1694">
        <f>ROUND(SQRT(Q1353^2+R1353^2)*1000/(1.73*Q1342),0)</f>
        <v>0</v>
      </c>
      <c r="T1353" s="1699">
        <v>0</v>
      </c>
      <c r="U1353" s="1702">
        <v>0</v>
      </c>
      <c r="V1353" s="1694">
        <f>ROUND(SQRT(T1353^2+U1353^2)*1000/(1.73*T1342),0)</f>
        <v>0</v>
      </c>
      <c r="W1353" s="1699">
        <v>0</v>
      </c>
      <c r="X1353" s="1702">
        <v>0</v>
      </c>
      <c r="Y1353" s="1694">
        <f>ROUND(SQRT(W1353^2+X1353^2)*1000/(1.73*W1342),0)</f>
        <v>0</v>
      </c>
      <c r="Z1353" s="1699">
        <v>0</v>
      </c>
      <c r="AA1353" s="1702">
        <v>0</v>
      </c>
      <c r="AB1353" s="1694">
        <f>ROUND(SQRT(Z1353^2+AA1353^2)*1000/(1.73*Z1342),0)</f>
        <v>0</v>
      </c>
      <c r="AC1353" s="1699">
        <v>0</v>
      </c>
      <c r="AD1353" s="1702">
        <v>0</v>
      </c>
      <c r="AE1353" s="1694">
        <f>ROUND(SQRT(AC1353^2+AD1353^2)*1000/(1.73*AC1342),0)</f>
        <v>0</v>
      </c>
      <c r="AF1353" s="1699">
        <v>0</v>
      </c>
      <c r="AG1353" s="1702">
        <v>0</v>
      </c>
      <c r="AH1353" s="1694">
        <f>ROUND(SQRT(AF1353^2+AG1353^2)*1000/(1.73*AF1342),0)</f>
        <v>0</v>
      </c>
      <c r="AI1353" s="1699">
        <v>0</v>
      </c>
      <c r="AJ1353" s="1702">
        <v>0</v>
      </c>
      <c r="AK1353" s="1694">
        <f>ROUND(SQRT(AI1353^2+AJ1353^2)*1000/(1.73*AI1342),0)</f>
        <v>0</v>
      </c>
      <c r="AL1353" s="1699">
        <v>0</v>
      </c>
      <c r="AM1353" s="1702">
        <v>0</v>
      </c>
      <c r="AN1353" s="1694">
        <f>ROUND(SQRT(AL1353^2+AM1353^2)*1000/(1.73*AL1342),0)</f>
        <v>0</v>
      </c>
      <c r="AO1353" s="1699">
        <v>0</v>
      </c>
      <c r="AP1353" s="1702">
        <v>0</v>
      </c>
      <c r="AQ1353" s="1694">
        <f>ROUND(SQRT(AO1353^2+AP1353^2)*1000/(1.73*AO1342),0)</f>
        <v>0</v>
      </c>
      <c r="AR1353" s="1699">
        <v>0</v>
      </c>
      <c r="AS1353" s="1702">
        <v>0</v>
      </c>
      <c r="AT1353" s="1694">
        <f>ROUND(SQRT(AR1353^2+AS1353^2)*1000/(1.73*AR1342),0)</f>
        <v>0</v>
      </c>
      <c r="AU1353" s="1699">
        <v>0</v>
      </c>
      <c r="AV1353" s="1702">
        <v>0</v>
      </c>
      <c r="AW1353" s="1694">
        <f>ROUND(SQRT(AU1353^2+AV1353^2)*1000/(1.73*AU1342),0)</f>
        <v>0</v>
      </c>
      <c r="AX1353" s="1699">
        <v>0</v>
      </c>
      <c r="AY1353" s="1702">
        <v>0</v>
      </c>
      <c r="AZ1353" s="1694">
        <f>ROUND(SQRT(AX1353^2+AY1353^2)*1000/(1.73*AX1342),0)</f>
        <v>0</v>
      </c>
      <c r="BA1353" s="1699">
        <v>0</v>
      </c>
      <c r="BB1353" s="1702">
        <v>0</v>
      </c>
      <c r="BC1353" s="1694">
        <f>ROUND(SQRT(BA1353^2+BB1353^2)*1000/(1.73*BA1342),0)</f>
        <v>0</v>
      </c>
      <c r="BD1353" s="1699">
        <v>0</v>
      </c>
      <c r="BE1353" s="1702">
        <v>0</v>
      </c>
      <c r="BF1353" s="1694">
        <f>ROUND(SQRT(BD1353^2+BE1353^2)*1000/(1.73*BD1342),0)</f>
        <v>0</v>
      </c>
      <c r="BG1353" s="1699">
        <v>0</v>
      </c>
      <c r="BH1353" s="1702">
        <v>0</v>
      </c>
      <c r="BI1353" s="1694">
        <f>ROUND(SQRT(BG1353^2+BH1353^2)*1000/(1.73*BG1342),0)</f>
        <v>0</v>
      </c>
      <c r="BJ1353" s="1699">
        <v>0</v>
      </c>
      <c r="BK1353" s="1702">
        <v>0</v>
      </c>
      <c r="BL1353" s="1694">
        <f>ROUND(SQRT(BJ1353^2+BK1353^2)*1000/(1.73*BJ1342),0)</f>
        <v>0</v>
      </c>
      <c r="BM1353" s="1699">
        <v>0</v>
      </c>
      <c r="BN1353" s="1702">
        <v>0</v>
      </c>
      <c r="BO1353" s="1694">
        <f>ROUND(SQRT(BM1353^2+BN1353^2)*1000/(1.73*BM1342),0)</f>
        <v>0</v>
      </c>
      <c r="BP1353" s="1699">
        <v>0</v>
      </c>
      <c r="BQ1353" s="1702">
        <v>0</v>
      </c>
      <c r="BR1353" s="1694">
        <f>ROUND(SQRT(BP1353^2+BQ1353^2)*1000/(1.73*BP1342),0)</f>
        <v>0</v>
      </c>
      <c r="BS1353" s="1699">
        <v>0</v>
      </c>
      <c r="BT1353" s="1702">
        <v>0</v>
      </c>
      <c r="BU1353" s="1694">
        <f>ROUND(SQRT(BS1353^2+BT1353^2)*1000/(1.73*BS1342),0)</f>
        <v>0</v>
      </c>
      <c r="BV1353" s="1699">
        <v>0</v>
      </c>
      <c r="BW1353" s="1702">
        <v>0</v>
      </c>
      <c r="BX1353" s="1694">
        <f>ROUND(SQRT(BV1353^2+BW1353^2)*1000/(1.73*BV1342),0)</f>
        <v>0</v>
      </c>
      <c r="BY1353" s="1699">
        <v>0</v>
      </c>
      <c r="BZ1353" s="1702">
        <v>0</v>
      </c>
      <c r="CA1353" s="1694">
        <f>ROUND(SQRT(BY1353^2+BZ1353^2)*1000/(1.73*BY1342),0)</f>
        <v>0</v>
      </c>
    </row>
    <row r="1354" s="1620" customFormat="1" ht="21.75" customHeight="1">
      <c r="A1354" s="1664"/>
      <c r="B1354" s="1712" t="s">
        <v>565</v>
      </c>
      <c r="C1354" s="1641"/>
      <c r="D1354" s="1713" t="s">
        <v>560</v>
      </c>
      <c r="E1354" s="1684"/>
      <c r="F1354" s="1684"/>
      <c r="G1354" s="1684"/>
      <c r="H1354" s="1686">
        <f>H1337</f>
        <v>0</v>
      </c>
      <c r="I1354" s="1686">
        <f>I1337</f>
        <v>0</v>
      </c>
      <c r="J1354" s="1688"/>
      <c r="K1354" s="1686">
        <f>K1337</f>
        <v>0</v>
      </c>
      <c r="L1354" s="1686">
        <f>L1337</f>
        <v>0</v>
      </c>
      <c r="M1354" s="1688"/>
      <c r="N1354" s="1686">
        <f>N1337</f>
        <v>0</v>
      </c>
      <c r="O1354" s="1686">
        <f>O1337</f>
        <v>0</v>
      </c>
      <c r="P1354" s="1688"/>
      <c r="Q1354" s="1686">
        <f>Q1337</f>
        <v>0</v>
      </c>
      <c r="R1354" s="1686">
        <f>R1337</f>
        <v>0</v>
      </c>
      <c r="S1354" s="1688"/>
      <c r="T1354" s="1686">
        <f>T1337</f>
        <v>0</v>
      </c>
      <c r="U1354" s="1686">
        <f>U1337</f>
        <v>0</v>
      </c>
      <c r="V1354" s="1688"/>
      <c r="W1354" s="1686">
        <f>W1337</f>
        <v>0</v>
      </c>
      <c r="X1354" s="1686">
        <f>X1337</f>
        <v>0</v>
      </c>
      <c r="Y1354" s="1688"/>
      <c r="Z1354" s="1686">
        <f>Z1337</f>
        <v>0</v>
      </c>
      <c r="AA1354" s="1686">
        <f>AA1337</f>
        <v>0</v>
      </c>
      <c r="AB1354" s="1688"/>
      <c r="AC1354" s="1686">
        <f>AC1337</f>
        <v>0</v>
      </c>
      <c r="AD1354" s="1686">
        <f>AD1337</f>
        <v>0</v>
      </c>
      <c r="AE1354" s="1688"/>
      <c r="AF1354" s="1686">
        <f>AF1337</f>
        <v>0</v>
      </c>
      <c r="AG1354" s="1686">
        <f>AG1337</f>
        <v>0</v>
      </c>
      <c r="AH1354" s="1688"/>
      <c r="AI1354" s="1686">
        <f>AI1337</f>
        <v>0</v>
      </c>
      <c r="AJ1354" s="1686">
        <f>AJ1337</f>
        <v>0</v>
      </c>
      <c r="AK1354" s="1688"/>
      <c r="AL1354" s="1686">
        <f>AL1337</f>
        <v>0</v>
      </c>
      <c r="AM1354" s="1686">
        <f>AM1337</f>
        <v>0</v>
      </c>
      <c r="AN1354" s="1688"/>
      <c r="AO1354" s="1686">
        <f>AO1337</f>
        <v>0</v>
      </c>
      <c r="AP1354" s="1686">
        <f>AP1337</f>
        <v>0</v>
      </c>
      <c r="AQ1354" s="1688"/>
      <c r="AR1354" s="1686">
        <f>AR1337</f>
        <v>0</v>
      </c>
      <c r="AS1354" s="1686">
        <f>AS1337</f>
        <v>0</v>
      </c>
      <c r="AT1354" s="1688"/>
      <c r="AU1354" s="1686">
        <f>AU1337</f>
        <v>0</v>
      </c>
      <c r="AV1354" s="1686">
        <f>AV1337</f>
        <v>0</v>
      </c>
      <c r="AW1354" s="1688"/>
      <c r="AX1354" s="1686">
        <f>AX1337</f>
        <v>0</v>
      </c>
      <c r="AY1354" s="1686">
        <f>AY1337</f>
        <v>0</v>
      </c>
      <c r="AZ1354" s="1688"/>
      <c r="BA1354" s="1686">
        <f>BA1337</f>
        <v>0</v>
      </c>
      <c r="BB1354" s="1686">
        <f>BB1337</f>
        <v>0</v>
      </c>
      <c r="BC1354" s="1688"/>
      <c r="BD1354" s="1686">
        <f>BD1337</f>
        <v>0</v>
      </c>
      <c r="BE1354" s="1686">
        <f>BE1337</f>
        <v>0</v>
      </c>
      <c r="BF1354" s="1688"/>
      <c r="BG1354" s="1686">
        <f>BG1337</f>
        <v>0</v>
      </c>
      <c r="BH1354" s="1686">
        <f>BH1337</f>
        <v>0</v>
      </c>
      <c r="BI1354" s="1688"/>
      <c r="BJ1354" s="1686">
        <f>BJ1337</f>
        <v>0</v>
      </c>
      <c r="BK1354" s="1686">
        <f>BK1337</f>
        <v>0</v>
      </c>
      <c r="BL1354" s="1688"/>
      <c r="BM1354" s="1686">
        <f>BM1337</f>
        <v>0</v>
      </c>
      <c r="BN1354" s="1686">
        <f>BN1337</f>
        <v>0</v>
      </c>
      <c r="BO1354" s="1688"/>
      <c r="BP1354" s="1686">
        <f>BP1337</f>
        <v>0</v>
      </c>
      <c r="BQ1354" s="1686">
        <f>BQ1337</f>
        <v>0</v>
      </c>
      <c r="BR1354" s="1688"/>
      <c r="BS1354" s="1686">
        <f>BS1337</f>
        <v>0</v>
      </c>
      <c r="BT1354" s="1686">
        <f>BT1337</f>
        <v>0</v>
      </c>
      <c r="BU1354" s="1688"/>
      <c r="BV1354" s="1686">
        <f>BV1337</f>
        <v>0</v>
      </c>
      <c r="BW1354" s="1686">
        <f>BW1337</f>
        <v>0</v>
      </c>
      <c r="BX1354" s="1688"/>
      <c r="BY1354" s="1686">
        <f>BY1337</f>
        <v>0</v>
      </c>
      <c r="BZ1354" s="1686">
        <f>BZ1337</f>
        <v>0</v>
      </c>
      <c r="CA1354" s="1688"/>
    </row>
    <row r="1355" s="1620" customFormat="1" ht="21.75" customHeight="1">
      <c r="A1355" s="1681"/>
      <c r="B1355" s="1715"/>
      <c r="C1355" s="1652"/>
      <c r="D1355" s="1706" t="s">
        <v>561</v>
      </c>
      <c r="E1355" s="1690"/>
      <c r="F1355" s="1690"/>
      <c r="G1355" s="1690"/>
      <c r="H1355" s="1699">
        <f>SUM(H1343:H1353)</f>
        <v>3.4650000000000007</v>
      </c>
      <c r="I1355" s="1699">
        <f>SUM(I1343:I1353)</f>
        <v>1.637</v>
      </c>
      <c r="J1355" s="1701"/>
      <c r="K1355" s="1699">
        <f>SUM(K1343:K1353)</f>
        <v>3.4650000000000007</v>
      </c>
      <c r="L1355" s="1699">
        <f>SUM(L1343:L1353)</f>
        <v>1.637</v>
      </c>
      <c r="M1355" s="1701"/>
      <c r="N1355" s="1699">
        <f>SUM(N1343:N1353)</f>
        <v>3.4650000000000007</v>
      </c>
      <c r="O1355" s="1699">
        <f>SUM(O1343:O1353)</f>
        <v>1.637</v>
      </c>
      <c r="P1355" s="1701"/>
      <c r="Q1355" s="1699">
        <f>SUM(Q1343:Q1353)</f>
        <v>3.4650000000000007</v>
      </c>
      <c r="R1355" s="1699">
        <f>SUM(R1343:R1353)</f>
        <v>1.637</v>
      </c>
      <c r="S1355" s="1701"/>
      <c r="T1355" s="1699">
        <f>SUM(T1343:T1353)</f>
        <v>3.4650000000000007</v>
      </c>
      <c r="U1355" s="1699">
        <f>SUM(U1343:U1353)</f>
        <v>1.637</v>
      </c>
      <c r="V1355" s="1701"/>
      <c r="W1355" s="1699">
        <f>SUM(W1343:W1353)</f>
        <v>6.226</v>
      </c>
      <c r="X1355" s="1699">
        <f>SUM(X1343:X1353)</f>
        <v>7.5700000000000003</v>
      </c>
      <c r="Y1355" s="1701"/>
      <c r="Z1355" s="1699">
        <f>SUM(Z1343:Z1353)</f>
        <v>6.226</v>
      </c>
      <c r="AA1355" s="1699">
        <f>SUM(AA1343:AA1353)</f>
        <v>7.5700000000000003</v>
      </c>
      <c r="AB1355" s="1701"/>
      <c r="AC1355" s="1699">
        <f>SUM(AC1343:AC1353)</f>
        <v>6.226</v>
      </c>
      <c r="AD1355" s="1699">
        <f>SUM(AD1343:AD1353)</f>
        <v>7.5700000000000003</v>
      </c>
      <c r="AE1355" s="1701"/>
      <c r="AF1355" s="1699">
        <f>SUM(AF1343:AF1353)</f>
        <v>6.226</v>
      </c>
      <c r="AG1355" s="1699">
        <f>SUM(AG1343:AG1353)</f>
        <v>7.5700000000000003</v>
      </c>
      <c r="AH1355" s="1701"/>
      <c r="AI1355" s="1699">
        <f>SUM(AI1343:AI1353)</f>
        <v>6.226</v>
      </c>
      <c r="AJ1355" s="1699">
        <f>SUM(AJ1343:AJ1353)</f>
        <v>7.5700000000000003</v>
      </c>
      <c r="AK1355" s="1701"/>
      <c r="AL1355" s="1699">
        <f>SUM(AL1343:AL1353)</f>
        <v>6.226</v>
      </c>
      <c r="AM1355" s="1699">
        <f>SUM(AM1343:AM1353)</f>
        <v>7.5700000000000003</v>
      </c>
      <c r="AN1355" s="1701"/>
      <c r="AO1355" s="1699">
        <f>SUM(AO1343:AO1353)</f>
        <v>6.226</v>
      </c>
      <c r="AP1355" s="1699">
        <f>SUM(AP1343:AP1353)</f>
        <v>7.5700000000000003</v>
      </c>
      <c r="AQ1355" s="1701"/>
      <c r="AR1355" s="1699">
        <f>SUM(AR1343:AR1353)</f>
        <v>6.226</v>
      </c>
      <c r="AS1355" s="1699">
        <f>SUM(AS1343:AS1353)</f>
        <v>7.5700000000000003</v>
      </c>
      <c r="AT1355" s="1701"/>
      <c r="AU1355" s="1699">
        <f>SUM(AU1343:AU1353)</f>
        <v>6.226</v>
      </c>
      <c r="AV1355" s="1699">
        <f>SUM(AV1343:AV1353)</f>
        <v>7.5700000000000003</v>
      </c>
      <c r="AW1355" s="1701"/>
      <c r="AX1355" s="1699">
        <f>SUM(AX1343:AX1353)</f>
        <v>6.226</v>
      </c>
      <c r="AY1355" s="1699">
        <f>SUM(AY1343:AY1353)</f>
        <v>7.5700000000000003</v>
      </c>
      <c r="AZ1355" s="1701"/>
      <c r="BA1355" s="1699">
        <f>SUM(BA1343:BA1353)</f>
        <v>6.226</v>
      </c>
      <c r="BB1355" s="1699">
        <f>SUM(BB1343:BB1353)</f>
        <v>7.5700000000000003</v>
      </c>
      <c r="BC1355" s="1701"/>
      <c r="BD1355" s="1699">
        <f>SUM(BD1343:BD1353)</f>
        <v>6.226</v>
      </c>
      <c r="BE1355" s="1699">
        <f>SUM(BE1343:BE1353)</f>
        <v>7.5700000000000003</v>
      </c>
      <c r="BF1355" s="1701"/>
      <c r="BG1355" s="1699">
        <f>SUM(BG1343:BG1353)</f>
        <v>6.226</v>
      </c>
      <c r="BH1355" s="1699">
        <f>SUM(BH1343:BH1353)</f>
        <v>7.5700000000000003</v>
      </c>
      <c r="BI1355" s="1701"/>
      <c r="BJ1355" s="1699">
        <f>SUM(BJ1343:BJ1353)</f>
        <v>6.226</v>
      </c>
      <c r="BK1355" s="1699">
        <f>SUM(BK1343:BK1353)</f>
        <v>7.5700000000000003</v>
      </c>
      <c r="BL1355" s="1701"/>
      <c r="BM1355" s="1699">
        <f>SUM(BM1343:BM1353)</f>
        <v>3.4650000000000007</v>
      </c>
      <c r="BN1355" s="1699">
        <f>SUM(BN1343:BN1353)</f>
        <v>1.637</v>
      </c>
      <c r="BO1355" s="1701"/>
      <c r="BP1355" s="1699">
        <f>SUM(BP1343:BP1353)</f>
        <v>3.4650000000000007</v>
      </c>
      <c r="BQ1355" s="1699">
        <f>SUM(BQ1343:BQ1353)</f>
        <v>1.637</v>
      </c>
      <c r="BR1355" s="1701"/>
      <c r="BS1355" s="1699">
        <f>SUM(BS1343:BS1353)</f>
        <v>3.4650000000000007</v>
      </c>
      <c r="BT1355" s="1699">
        <f>SUM(BT1343:BT1353)</f>
        <v>1.637</v>
      </c>
      <c r="BU1355" s="1701"/>
      <c r="BV1355" s="1699">
        <f>SUM(BV1343:BV1353)</f>
        <v>3.4650000000000007</v>
      </c>
      <c r="BW1355" s="1699">
        <f>SUM(BW1343:BW1353)</f>
        <v>1.637</v>
      </c>
      <c r="BX1355" s="1701"/>
      <c r="BY1355" s="1699">
        <f>SUM(BY1343:BY1353)</f>
        <v>3.4650000000000007</v>
      </c>
      <c r="BZ1355" s="1699">
        <f>SUM(BZ1343:BZ1353)</f>
        <v>1.637</v>
      </c>
      <c r="CA1355" s="1701"/>
    </row>
    <row r="1356" s="1620" customFormat="1" ht="21.75" customHeight="1">
      <c r="A1356" s="1717"/>
      <c r="B1356" s="1718"/>
      <c r="C1356" s="1719"/>
      <c r="D1356" s="1720" t="s">
        <v>564</v>
      </c>
      <c r="E1356" s="1721"/>
      <c r="F1356" s="1722"/>
      <c r="G1356" s="1722"/>
      <c r="H1356" s="1753" t="e">
        <f>(H1354-H1355)/H1354*100</f>
        <v>#DIV/0!</v>
      </c>
      <c r="I1356" s="1753" t="e">
        <f>(I1354-I1355)/I1354*100</f>
        <v>#DIV/0!</v>
      </c>
      <c r="J1356" s="1724"/>
      <c r="K1356" s="1753" t="e">
        <f>(K1354-K1355)/K1354*100</f>
        <v>#DIV/0!</v>
      </c>
      <c r="L1356" s="1753" t="e">
        <f>(L1354-L1355)/L1354*100</f>
        <v>#DIV/0!</v>
      </c>
      <c r="M1356" s="1724"/>
      <c r="N1356" s="1753" t="e">
        <f>(N1354-N1355)/N1354*100</f>
        <v>#DIV/0!</v>
      </c>
      <c r="O1356" s="1753" t="e">
        <f>(O1354-O1355)/O1354*100</f>
        <v>#DIV/0!</v>
      </c>
      <c r="P1356" s="1724"/>
      <c r="Q1356" s="1753" t="e">
        <f>(Q1354-Q1355)/Q1354*100</f>
        <v>#DIV/0!</v>
      </c>
      <c r="R1356" s="1753" t="e">
        <f>(R1354-R1355)/R1354*100</f>
        <v>#DIV/0!</v>
      </c>
      <c r="S1356" s="1724"/>
      <c r="T1356" s="1753" t="e">
        <f>(T1354-T1355)/T1354*100</f>
        <v>#DIV/0!</v>
      </c>
      <c r="U1356" s="1753" t="e">
        <f>(U1354-U1355)/U1354*100</f>
        <v>#DIV/0!</v>
      </c>
      <c r="V1356" s="1724"/>
      <c r="W1356" s="1753" t="e">
        <f>(W1354-W1355)/W1354*100</f>
        <v>#DIV/0!</v>
      </c>
      <c r="X1356" s="1753" t="e">
        <f>(X1354-X1355)/X1354*100</f>
        <v>#DIV/0!</v>
      </c>
      <c r="Y1356" s="1724"/>
      <c r="Z1356" s="1753" t="e">
        <f>(Z1354-Z1355)/Z1354*100</f>
        <v>#DIV/0!</v>
      </c>
      <c r="AA1356" s="1753" t="e">
        <f>(AA1354-AA1355)/AA1354*100</f>
        <v>#DIV/0!</v>
      </c>
      <c r="AB1356" s="1724"/>
      <c r="AC1356" s="1753" t="e">
        <f>(AC1354-AC1355)/AC1354*100</f>
        <v>#DIV/0!</v>
      </c>
      <c r="AD1356" s="1753" t="e">
        <f>(AD1354-AD1355)/AD1354*100</f>
        <v>#DIV/0!</v>
      </c>
      <c r="AE1356" s="1724"/>
      <c r="AF1356" s="1753" t="e">
        <f>(AF1354-AF1355)/AF1354*100</f>
        <v>#DIV/0!</v>
      </c>
      <c r="AG1356" s="1753" t="e">
        <f>(AG1354-AG1355)/AG1354*100</f>
        <v>#DIV/0!</v>
      </c>
      <c r="AH1356" s="1724"/>
      <c r="AI1356" s="1753" t="e">
        <f>(AI1354-AI1355)/AI1354*100</f>
        <v>#DIV/0!</v>
      </c>
      <c r="AJ1356" s="1753" t="e">
        <f>(AJ1354-AJ1355)/AJ1354*100</f>
        <v>#DIV/0!</v>
      </c>
      <c r="AK1356" s="1724"/>
      <c r="AL1356" s="1753" t="e">
        <f>(AL1354-AL1355)/AL1354*100</f>
        <v>#DIV/0!</v>
      </c>
      <c r="AM1356" s="1753" t="e">
        <f>(AM1354-AM1355)/AM1354*100</f>
        <v>#DIV/0!</v>
      </c>
      <c r="AN1356" s="1724"/>
      <c r="AO1356" s="1753" t="e">
        <f>(AO1354-AO1355)/AO1354*100</f>
        <v>#DIV/0!</v>
      </c>
      <c r="AP1356" s="1753" t="e">
        <f>(AP1354-AP1355)/AP1354*100</f>
        <v>#DIV/0!</v>
      </c>
      <c r="AQ1356" s="1724"/>
      <c r="AR1356" s="1753" t="e">
        <f>(AR1354-AR1355)/AR1354*100</f>
        <v>#DIV/0!</v>
      </c>
      <c r="AS1356" s="1753" t="e">
        <f>(AS1354-AS1355)/AS1354*100</f>
        <v>#DIV/0!</v>
      </c>
      <c r="AT1356" s="1724"/>
      <c r="AU1356" s="1753" t="e">
        <f>(AU1354-AU1355)/AU1354*100</f>
        <v>#DIV/0!</v>
      </c>
      <c r="AV1356" s="1753" t="e">
        <f>(AV1354-AV1355)/AV1354*100</f>
        <v>#DIV/0!</v>
      </c>
      <c r="AW1356" s="1724"/>
      <c r="AX1356" s="1753" t="e">
        <f>(AX1354-AX1355)/AX1354*100</f>
        <v>#DIV/0!</v>
      </c>
      <c r="AY1356" s="1753" t="e">
        <f>(AY1354-AY1355)/AY1354*100</f>
        <v>#DIV/0!</v>
      </c>
      <c r="AZ1356" s="1724"/>
      <c r="BA1356" s="1753" t="e">
        <f>(BA1354-BA1355)/BA1354*100</f>
        <v>#DIV/0!</v>
      </c>
      <c r="BB1356" s="1753" t="e">
        <f>(BB1354-BB1355)/BB1354*100</f>
        <v>#DIV/0!</v>
      </c>
      <c r="BC1356" s="1724"/>
      <c r="BD1356" s="1753" t="e">
        <f>(BD1354-BD1355)/BD1354*100</f>
        <v>#DIV/0!</v>
      </c>
      <c r="BE1356" s="1753" t="e">
        <f>(BE1354-BE1355)/BE1354*100</f>
        <v>#DIV/0!</v>
      </c>
      <c r="BF1356" s="1724"/>
      <c r="BG1356" s="1753" t="e">
        <f>(BG1354-BG1355)/BG1354*100</f>
        <v>#DIV/0!</v>
      </c>
      <c r="BH1356" s="1753" t="e">
        <f>(BH1354-BH1355)/BH1354*100</f>
        <v>#DIV/0!</v>
      </c>
      <c r="BI1356" s="1724"/>
      <c r="BJ1356" s="1753" t="e">
        <f>(BJ1354-BJ1355)/BJ1354*100</f>
        <v>#DIV/0!</v>
      </c>
      <c r="BK1356" s="1753" t="e">
        <f>(BK1354-BK1355)/BK1354*100</f>
        <v>#DIV/0!</v>
      </c>
      <c r="BL1356" s="1724"/>
      <c r="BM1356" s="1753" t="e">
        <f>(BM1354-BM1355)/BM1354*100</f>
        <v>#DIV/0!</v>
      </c>
      <c r="BN1356" s="1753" t="e">
        <f>(BN1354-BN1355)/BN1354*100</f>
        <v>#DIV/0!</v>
      </c>
      <c r="BO1356" s="1724"/>
      <c r="BP1356" s="1753" t="e">
        <f>(BP1354-BP1355)/BP1354*100</f>
        <v>#DIV/0!</v>
      </c>
      <c r="BQ1356" s="1753" t="e">
        <f>(BQ1354-BQ1355)/BQ1354*100</f>
        <v>#DIV/0!</v>
      </c>
      <c r="BR1356" s="1724"/>
      <c r="BS1356" s="1753" t="e">
        <f>(BS1354-BS1355)/BS1354*100</f>
        <v>#DIV/0!</v>
      </c>
      <c r="BT1356" s="1753" t="e">
        <f>(BT1354-BT1355)/BT1354*100</f>
        <v>#DIV/0!</v>
      </c>
      <c r="BU1356" s="1724"/>
      <c r="BV1356" s="1753" t="e">
        <f>(BV1354-BV1355)/BV1354*100</f>
        <v>#DIV/0!</v>
      </c>
      <c r="BW1356" s="1753" t="e">
        <f>(BW1354-BW1355)/BW1354*100</f>
        <v>#DIV/0!</v>
      </c>
      <c r="BX1356" s="1724"/>
      <c r="BY1356" s="1753" t="e">
        <f>(BY1354-BY1355)/BY1354*100</f>
        <v>#DIV/0!</v>
      </c>
      <c r="BZ1356" s="1753" t="e">
        <f>(BZ1354-BZ1355)/BZ1354*100</f>
        <v>#DIV/0!</v>
      </c>
      <c r="CA1356" s="1724"/>
    </row>
    <row r="1357" s="1620" customFormat="1" ht="21.75" customHeight="1">
      <c r="A1357" s="1664"/>
      <c r="B1357" s="1712" t="s">
        <v>566</v>
      </c>
      <c r="C1357" s="1641"/>
      <c r="D1357" s="1713" t="s">
        <v>560</v>
      </c>
      <c r="E1357" s="1684"/>
      <c r="F1357" s="1684"/>
      <c r="G1357" s="1684"/>
      <c r="H1357" s="1714"/>
      <c r="I1357" s="1687"/>
      <c r="J1357" s="1688"/>
      <c r="K1357" s="1714"/>
      <c r="L1357" s="1687"/>
      <c r="M1357" s="1688"/>
      <c r="N1357" s="1714"/>
      <c r="O1357" s="1687"/>
      <c r="P1357" s="1688"/>
      <c r="Q1357" s="1714"/>
      <c r="R1357" s="1687"/>
      <c r="S1357" s="1688"/>
      <c r="T1357" s="1714"/>
      <c r="U1357" s="1687"/>
      <c r="V1357" s="1688"/>
      <c r="W1357" s="1714"/>
      <c r="X1357" s="1687"/>
      <c r="Y1357" s="1688"/>
      <c r="Z1357" s="1714"/>
      <c r="AA1357" s="1687"/>
      <c r="AB1357" s="1688"/>
      <c r="AC1357" s="1714"/>
      <c r="AD1357" s="1687"/>
      <c r="AE1357" s="1688"/>
      <c r="AF1357" s="1714"/>
      <c r="AG1357" s="1687"/>
      <c r="AH1357" s="1688"/>
      <c r="AI1357" s="1714"/>
      <c r="AJ1357" s="1687"/>
      <c r="AK1357" s="1688"/>
      <c r="AL1357" s="1714"/>
      <c r="AM1357" s="1687"/>
      <c r="AN1357" s="1688"/>
      <c r="AO1357" s="1714"/>
      <c r="AP1357" s="1687"/>
      <c r="AQ1357" s="1688"/>
      <c r="AR1357" s="1714"/>
      <c r="AS1357" s="1687"/>
      <c r="AT1357" s="1688"/>
      <c r="AU1357" s="1714"/>
      <c r="AV1357" s="1687"/>
      <c r="AW1357" s="1688"/>
      <c r="AX1357" s="1714"/>
      <c r="AY1357" s="1687"/>
      <c r="AZ1357" s="1688"/>
      <c r="BA1357" s="1714"/>
      <c r="BB1357" s="1687"/>
      <c r="BC1357" s="1688"/>
      <c r="BD1357" s="1714"/>
      <c r="BE1357" s="1687"/>
      <c r="BF1357" s="1688"/>
      <c r="BG1357" s="1714"/>
      <c r="BH1357" s="1687"/>
      <c r="BI1357" s="1688"/>
      <c r="BJ1357" s="1714"/>
      <c r="BK1357" s="1687"/>
      <c r="BL1357" s="1688"/>
      <c r="BM1357" s="1714"/>
      <c r="BN1357" s="1687"/>
      <c r="BO1357" s="1688"/>
      <c r="BP1357" s="1714"/>
      <c r="BQ1357" s="1687"/>
      <c r="BR1357" s="1688"/>
      <c r="BS1357" s="1714"/>
      <c r="BT1357" s="1687"/>
      <c r="BU1357" s="1688"/>
      <c r="BV1357" s="1714"/>
      <c r="BW1357" s="1687"/>
      <c r="BX1357" s="1688"/>
      <c r="BY1357" s="1714"/>
      <c r="BZ1357" s="1687"/>
      <c r="CA1357" s="1688"/>
    </row>
    <row r="1358" s="1620" customFormat="1" ht="21.75" customHeight="1">
      <c r="A1358" s="1681"/>
      <c r="B1358" s="1715"/>
      <c r="C1358" s="1652"/>
      <c r="D1358" s="1706" t="s">
        <v>561</v>
      </c>
      <c r="E1358" s="1690"/>
      <c r="F1358" s="1690"/>
      <c r="G1358" s="1690"/>
      <c r="H1358" s="1716"/>
      <c r="I1358" s="1700"/>
      <c r="J1358" s="1701"/>
      <c r="K1358" s="1716"/>
      <c r="L1358" s="1700"/>
      <c r="M1358" s="1701"/>
      <c r="N1358" s="1716"/>
      <c r="O1358" s="1700"/>
      <c r="P1358" s="1701"/>
      <c r="Q1358" s="1716"/>
      <c r="R1358" s="1700"/>
      <c r="S1358" s="1701"/>
      <c r="T1358" s="1716"/>
      <c r="U1358" s="1700"/>
      <c r="V1358" s="1701"/>
      <c r="W1358" s="1716"/>
      <c r="X1358" s="1700"/>
      <c r="Y1358" s="1701"/>
      <c r="Z1358" s="1716"/>
      <c r="AA1358" s="1700"/>
      <c r="AB1358" s="1701"/>
      <c r="AC1358" s="1716"/>
      <c r="AD1358" s="1700"/>
      <c r="AE1358" s="1701"/>
      <c r="AF1358" s="1716"/>
      <c r="AG1358" s="1700"/>
      <c r="AH1358" s="1701"/>
      <c r="AI1358" s="1716"/>
      <c r="AJ1358" s="1700"/>
      <c r="AK1358" s="1701"/>
      <c r="AL1358" s="1716"/>
      <c r="AM1358" s="1700"/>
      <c r="AN1358" s="1701"/>
      <c r="AO1358" s="1716"/>
      <c r="AP1358" s="1700"/>
      <c r="AQ1358" s="1701"/>
      <c r="AR1358" s="1716"/>
      <c r="AS1358" s="1700"/>
      <c r="AT1358" s="1701"/>
      <c r="AU1358" s="1716"/>
      <c r="AV1358" s="1700"/>
      <c r="AW1358" s="1701"/>
      <c r="AX1358" s="1716"/>
      <c r="AY1358" s="1700"/>
      <c r="AZ1358" s="1701"/>
      <c r="BA1358" s="1716"/>
      <c r="BB1358" s="1700"/>
      <c r="BC1358" s="1701"/>
      <c r="BD1358" s="1716"/>
      <c r="BE1358" s="1700"/>
      <c r="BF1358" s="1701"/>
      <c r="BG1358" s="1716"/>
      <c r="BH1358" s="1700"/>
      <c r="BI1358" s="1701"/>
      <c r="BJ1358" s="1716"/>
      <c r="BK1358" s="1700"/>
      <c r="BL1358" s="1701"/>
      <c r="BM1358" s="1716"/>
      <c r="BN1358" s="1700"/>
      <c r="BO1358" s="1701"/>
      <c r="BP1358" s="1716"/>
      <c r="BQ1358" s="1700"/>
      <c r="BR1358" s="1701"/>
      <c r="BS1358" s="1716"/>
      <c r="BT1358" s="1700"/>
      <c r="BU1358" s="1701"/>
      <c r="BV1358" s="1716"/>
      <c r="BW1358" s="1700"/>
      <c r="BX1358" s="1701"/>
      <c r="BY1358" s="1716"/>
      <c r="BZ1358" s="1700"/>
      <c r="CA1358" s="1701"/>
    </row>
    <row r="1359" s="1620" customFormat="1" ht="21.75" customHeight="1">
      <c r="A1359" s="1717"/>
      <c r="B1359" s="1718"/>
      <c r="C1359" s="1719"/>
      <c r="D1359" s="1720" t="s">
        <v>564</v>
      </c>
      <c r="E1359" s="1721"/>
      <c r="F1359" s="1722"/>
      <c r="G1359" s="1722"/>
      <c r="H1359" s="1723"/>
      <c r="I1359" s="1814"/>
      <c r="J1359" s="1724"/>
      <c r="K1359" s="1723"/>
      <c r="L1359" s="1814"/>
      <c r="M1359" s="1724"/>
      <c r="N1359" s="1723"/>
      <c r="O1359" s="1814"/>
      <c r="P1359" s="1724"/>
      <c r="Q1359" s="1723"/>
      <c r="R1359" s="1814"/>
      <c r="S1359" s="1724"/>
      <c r="T1359" s="1723"/>
      <c r="U1359" s="1814"/>
      <c r="V1359" s="1724"/>
      <c r="W1359" s="1723"/>
      <c r="X1359" s="1814"/>
      <c r="Y1359" s="1724"/>
      <c r="Z1359" s="1723"/>
      <c r="AA1359" s="1814"/>
      <c r="AB1359" s="1724"/>
      <c r="AC1359" s="1723"/>
      <c r="AD1359" s="1814"/>
      <c r="AE1359" s="1724"/>
      <c r="AF1359" s="1723"/>
      <c r="AG1359" s="1814"/>
      <c r="AH1359" s="1724"/>
      <c r="AI1359" s="1723"/>
      <c r="AJ1359" s="1814"/>
      <c r="AK1359" s="1724"/>
      <c r="AL1359" s="1723"/>
      <c r="AM1359" s="1814"/>
      <c r="AN1359" s="1724"/>
      <c r="AO1359" s="1723"/>
      <c r="AP1359" s="1814"/>
      <c r="AQ1359" s="1724"/>
      <c r="AR1359" s="1723"/>
      <c r="AS1359" s="1814"/>
      <c r="AT1359" s="1724"/>
      <c r="AU1359" s="1723"/>
      <c r="AV1359" s="1814"/>
      <c r="AW1359" s="1724"/>
      <c r="AX1359" s="1723"/>
      <c r="AY1359" s="1814"/>
      <c r="AZ1359" s="1724"/>
      <c r="BA1359" s="1723"/>
      <c r="BB1359" s="1814"/>
      <c r="BC1359" s="1724"/>
      <c r="BD1359" s="1723"/>
      <c r="BE1359" s="1814"/>
      <c r="BF1359" s="1724"/>
      <c r="BG1359" s="1723"/>
      <c r="BH1359" s="1814"/>
      <c r="BI1359" s="1724"/>
      <c r="BJ1359" s="1723"/>
      <c r="BK1359" s="1814"/>
      <c r="BL1359" s="1724"/>
      <c r="BM1359" s="1723"/>
      <c r="BN1359" s="1814"/>
      <c r="BO1359" s="1724"/>
      <c r="BP1359" s="1723"/>
      <c r="BQ1359" s="1814"/>
      <c r="BR1359" s="1724"/>
      <c r="BS1359" s="1723"/>
      <c r="BT1359" s="1814"/>
      <c r="BU1359" s="1724"/>
      <c r="BV1359" s="1723"/>
      <c r="BW1359" s="1814"/>
      <c r="BX1359" s="1724"/>
      <c r="BY1359" s="1723"/>
      <c r="BZ1359" s="1814"/>
      <c r="CA1359" s="1724"/>
    </row>
    <row r="1360" s="1620" customFormat="1" ht="21.75" customHeight="1">
      <c r="A1360" s="1725">
        <v>40</v>
      </c>
      <c r="B1360" s="1810" t="s">
        <v>437</v>
      </c>
      <c r="C1360" s="1811"/>
      <c r="D1360" s="1674"/>
      <c r="E1360" s="1788"/>
      <c r="F1360" s="1788"/>
      <c r="G1360" s="1789"/>
      <c r="H1360" s="1815"/>
      <c r="I1360" s="1816"/>
      <c r="J1360" s="1784"/>
      <c r="K1360" s="1815"/>
      <c r="L1360" s="1816"/>
      <c r="M1360" s="1784"/>
      <c r="N1360" s="1815"/>
      <c r="O1360" s="1816"/>
      <c r="P1360" s="1784"/>
      <c r="Q1360" s="1815"/>
      <c r="R1360" s="1816"/>
      <c r="S1360" s="1784"/>
      <c r="T1360" s="1815"/>
      <c r="U1360" s="1816"/>
      <c r="V1360" s="1784"/>
      <c r="W1360" s="1815"/>
      <c r="X1360" s="1816"/>
      <c r="Y1360" s="1784"/>
      <c r="Z1360" s="1815"/>
      <c r="AA1360" s="1816"/>
      <c r="AB1360" s="1784"/>
      <c r="AC1360" s="1815"/>
      <c r="AD1360" s="1816"/>
      <c r="AE1360" s="1784"/>
      <c r="AF1360" s="1815"/>
      <c r="AG1360" s="1816"/>
      <c r="AH1360" s="1784"/>
      <c r="AI1360" s="1815"/>
      <c r="AJ1360" s="1816"/>
      <c r="AK1360" s="1784"/>
      <c r="AL1360" s="1815"/>
      <c r="AM1360" s="1816"/>
      <c r="AN1360" s="1784"/>
      <c r="AO1360" s="1815"/>
      <c r="AP1360" s="1816"/>
      <c r="AQ1360" s="1784"/>
      <c r="AR1360" s="1815"/>
      <c r="AS1360" s="1816"/>
      <c r="AT1360" s="1784"/>
      <c r="AU1360" s="1815"/>
      <c r="AV1360" s="1816"/>
      <c r="AW1360" s="1784"/>
      <c r="AX1360" s="1815"/>
      <c r="AY1360" s="1816"/>
      <c r="AZ1360" s="1784"/>
      <c r="BA1360" s="1815"/>
      <c r="BB1360" s="1816"/>
      <c r="BC1360" s="1784"/>
      <c r="BD1360" s="1815"/>
      <c r="BE1360" s="1816"/>
      <c r="BF1360" s="1784"/>
      <c r="BG1360" s="1815"/>
      <c r="BH1360" s="1816"/>
      <c r="BI1360" s="1784"/>
      <c r="BJ1360" s="1815"/>
      <c r="BK1360" s="1816"/>
      <c r="BL1360" s="1784"/>
      <c r="BM1360" s="1815"/>
      <c r="BN1360" s="1816"/>
      <c r="BO1360" s="1784"/>
      <c r="BP1360" s="1815"/>
      <c r="BQ1360" s="1816"/>
      <c r="BR1360" s="1784"/>
      <c r="BS1360" s="1815"/>
      <c r="BT1360" s="1816"/>
      <c r="BU1360" s="1784"/>
      <c r="BV1360" s="1815"/>
      <c r="BW1360" s="1816"/>
      <c r="BX1360" s="1784"/>
      <c r="BY1360" s="1815"/>
      <c r="BZ1360" s="1816"/>
      <c r="CA1360" s="1784"/>
    </row>
    <row r="1361" s="1620" customFormat="1" ht="21.75" customHeight="1">
      <c r="A1361" s="1681"/>
      <c r="B1361" s="1622"/>
      <c r="C1361" s="1682"/>
      <c r="D1361" s="1728" t="s">
        <v>161</v>
      </c>
      <c r="E1361" s="1690"/>
      <c r="F1361" s="1690" t="s">
        <v>493</v>
      </c>
      <c r="G1361" s="1690">
        <v>10</v>
      </c>
      <c r="H1361" s="1716">
        <v>0.34999999999999998</v>
      </c>
      <c r="I1361" s="1700">
        <v>0.14000000000000001</v>
      </c>
      <c r="J1361" s="1701">
        <v>0.29999999999999999</v>
      </c>
      <c r="K1361" s="1716">
        <v>0.34999999999999998</v>
      </c>
      <c r="L1361" s="1700">
        <v>0.14000000000000001</v>
      </c>
      <c r="M1361" s="1701">
        <v>0.29999999999999999</v>
      </c>
      <c r="N1361" s="1716">
        <v>0.34999999999999998</v>
      </c>
      <c r="O1361" s="1700">
        <v>0.14000000000000001</v>
      </c>
      <c r="P1361" s="1701">
        <v>0.29999999999999999</v>
      </c>
      <c r="Q1361" s="1716">
        <v>0.34999999999999998</v>
      </c>
      <c r="R1361" s="1700">
        <v>0.14000000000000001</v>
      </c>
      <c r="S1361" s="1701">
        <v>0.29999999999999999</v>
      </c>
      <c r="T1361" s="1716">
        <v>0.34999999999999998</v>
      </c>
      <c r="U1361" s="1700">
        <v>0.14000000000000001</v>
      </c>
      <c r="V1361" s="1701">
        <v>0.29999999999999999</v>
      </c>
      <c r="W1361" s="1716">
        <v>0.55000000000000004</v>
      </c>
      <c r="X1361" s="1700">
        <v>0.22</v>
      </c>
      <c r="Y1361" s="1701">
        <v>0.29999999999999999</v>
      </c>
      <c r="Z1361" s="1716">
        <v>0.55000000000000004</v>
      </c>
      <c r="AA1361" s="1700">
        <v>0.22</v>
      </c>
      <c r="AB1361" s="1701">
        <v>0.29999999999999999</v>
      </c>
      <c r="AC1361" s="1716">
        <v>0.55000000000000004</v>
      </c>
      <c r="AD1361" s="1700">
        <v>0.22</v>
      </c>
      <c r="AE1361" s="1701">
        <v>0.29999999999999999</v>
      </c>
      <c r="AF1361" s="1716">
        <v>0.55000000000000004</v>
      </c>
      <c r="AG1361" s="1700">
        <v>0.22</v>
      </c>
      <c r="AH1361" s="1701">
        <v>0.29999999999999999</v>
      </c>
      <c r="AI1361" s="1716">
        <v>0.55000000000000004</v>
      </c>
      <c r="AJ1361" s="1700">
        <v>0.22</v>
      </c>
      <c r="AK1361" s="1701">
        <v>0.29999999999999999</v>
      </c>
      <c r="AL1361" s="1716">
        <v>0.55000000000000004</v>
      </c>
      <c r="AM1361" s="1700">
        <v>0.22</v>
      </c>
      <c r="AN1361" s="1701">
        <v>0.29999999999999999</v>
      </c>
      <c r="AO1361" s="1716">
        <v>0.52000000000000002</v>
      </c>
      <c r="AP1361" s="1700">
        <v>0.22</v>
      </c>
      <c r="AQ1361" s="1701">
        <v>0.29999999999999999</v>
      </c>
      <c r="AR1361" s="1716">
        <v>0.52000000000000002</v>
      </c>
      <c r="AS1361" s="1700">
        <v>0.22</v>
      </c>
      <c r="AT1361" s="1701">
        <v>0.29999999999999999</v>
      </c>
      <c r="AU1361" s="1716">
        <v>0.52000000000000002</v>
      </c>
      <c r="AV1361" s="1700">
        <v>0.22</v>
      </c>
      <c r="AW1361" s="1701">
        <v>0.29999999999999999</v>
      </c>
      <c r="AX1361" s="1716">
        <v>0.52000000000000002</v>
      </c>
      <c r="AY1361" s="1700">
        <v>0.22</v>
      </c>
      <c r="AZ1361" s="1701">
        <v>0.29999999999999999</v>
      </c>
      <c r="BA1361" s="1716">
        <v>0.52000000000000002</v>
      </c>
      <c r="BB1361" s="1700">
        <v>0.22</v>
      </c>
      <c r="BC1361" s="1701">
        <v>0.29999999999999999</v>
      </c>
      <c r="BD1361" s="1716">
        <v>0.52000000000000002</v>
      </c>
      <c r="BE1361" s="1700">
        <v>0.22</v>
      </c>
      <c r="BF1361" s="1701">
        <v>0.29999999999999999</v>
      </c>
      <c r="BG1361" s="1716">
        <v>0.52000000000000002</v>
      </c>
      <c r="BH1361" s="1700">
        <v>0.22</v>
      </c>
      <c r="BI1361" s="1701">
        <v>0.29999999999999999</v>
      </c>
      <c r="BJ1361" s="1716">
        <v>0.52000000000000002</v>
      </c>
      <c r="BK1361" s="1700">
        <v>0.22</v>
      </c>
      <c r="BL1361" s="1701">
        <v>0.29999999999999999</v>
      </c>
      <c r="BM1361" s="1716">
        <v>0.34999999999999998</v>
      </c>
      <c r="BN1361" s="1700">
        <v>0.14000000000000001</v>
      </c>
      <c r="BO1361" s="1701">
        <v>0.29999999999999999</v>
      </c>
      <c r="BP1361" s="1716">
        <v>0.34999999999999998</v>
      </c>
      <c r="BQ1361" s="1700">
        <v>0.14000000000000001</v>
      </c>
      <c r="BR1361" s="1701">
        <v>0.29999999999999999</v>
      </c>
      <c r="BS1361" s="1716">
        <v>0.34999999999999998</v>
      </c>
      <c r="BT1361" s="1700">
        <v>0.14000000000000001</v>
      </c>
      <c r="BU1361" s="1701">
        <v>0.29999999999999999</v>
      </c>
      <c r="BV1361" s="1716">
        <v>0.34999999999999998</v>
      </c>
      <c r="BW1361" s="1700">
        <v>0.14000000000000001</v>
      </c>
      <c r="BX1361" s="1701">
        <v>0.29999999999999999</v>
      </c>
      <c r="BY1361" s="1716">
        <v>0.34999999999999998</v>
      </c>
      <c r="BZ1361" s="1700">
        <v>0.14000000000000001</v>
      </c>
      <c r="CA1361" s="1701">
        <v>0.29999999999999999</v>
      </c>
    </row>
    <row r="1362" s="1620" customFormat="1" ht="21.75" customHeight="1">
      <c r="A1362" s="1681"/>
      <c r="B1362" s="1622"/>
      <c r="C1362" s="1682"/>
      <c r="D1362" s="1689"/>
      <c r="E1362" s="1690"/>
      <c r="F1362" s="1690" t="s">
        <v>494</v>
      </c>
      <c r="G1362" s="1690" t="s">
        <v>495</v>
      </c>
      <c r="H1362" s="1695"/>
      <c r="I1362" s="1696"/>
      <c r="J1362" s="1697"/>
      <c r="K1362" s="1695"/>
      <c r="L1362" s="1696"/>
      <c r="M1362" s="1697"/>
      <c r="N1362" s="1695"/>
      <c r="O1362" s="1696"/>
      <c r="P1362" s="1697"/>
      <c r="Q1362" s="1695"/>
      <c r="R1362" s="1696"/>
      <c r="S1362" s="1697"/>
      <c r="T1362" s="1695"/>
      <c r="U1362" s="1696"/>
      <c r="V1362" s="1697"/>
      <c r="W1362" s="1695"/>
      <c r="X1362" s="1696"/>
      <c r="Y1362" s="1697"/>
      <c r="Z1362" s="1695"/>
      <c r="AA1362" s="1696"/>
      <c r="AB1362" s="1697"/>
      <c r="AC1362" s="1695"/>
      <c r="AD1362" s="1696"/>
      <c r="AE1362" s="1697"/>
      <c r="AF1362" s="1695"/>
      <c r="AG1362" s="1696"/>
      <c r="AH1362" s="1697"/>
      <c r="AI1362" s="1695"/>
      <c r="AJ1362" s="1696"/>
      <c r="AK1362" s="1697"/>
      <c r="AL1362" s="1695"/>
      <c r="AM1362" s="1696"/>
      <c r="AN1362" s="1697"/>
      <c r="AO1362" s="1695"/>
      <c r="AP1362" s="1696"/>
      <c r="AQ1362" s="1697"/>
      <c r="AR1362" s="1695"/>
      <c r="AS1362" s="1696"/>
      <c r="AT1362" s="1697"/>
      <c r="AU1362" s="1695"/>
      <c r="AV1362" s="1696"/>
      <c r="AW1362" s="1697"/>
      <c r="AX1362" s="1695"/>
      <c r="AY1362" s="1696"/>
      <c r="AZ1362" s="1697"/>
      <c r="BA1362" s="1695"/>
      <c r="BB1362" s="1696"/>
      <c r="BC1362" s="1697"/>
      <c r="BD1362" s="1695"/>
      <c r="BE1362" s="1696"/>
      <c r="BF1362" s="1697"/>
      <c r="BG1362" s="1695"/>
      <c r="BH1362" s="1696"/>
      <c r="BI1362" s="1697"/>
      <c r="BJ1362" s="1695"/>
      <c r="BK1362" s="1696"/>
      <c r="BL1362" s="1697"/>
      <c r="BM1362" s="1695"/>
      <c r="BN1362" s="1696"/>
      <c r="BO1362" s="1697"/>
      <c r="BP1362" s="1695"/>
      <c r="BQ1362" s="1696"/>
      <c r="BR1362" s="1697"/>
      <c r="BS1362" s="1695"/>
      <c r="BT1362" s="1696"/>
      <c r="BU1362" s="1697"/>
      <c r="BV1362" s="1695"/>
      <c r="BW1362" s="1696"/>
      <c r="BX1362" s="1697"/>
      <c r="BY1362" s="1695"/>
      <c r="BZ1362" s="1696"/>
      <c r="CA1362" s="1697"/>
    </row>
    <row r="1363" s="1620" customFormat="1" ht="21.75" customHeight="1">
      <c r="A1363" s="1681"/>
      <c r="B1363" s="1622"/>
      <c r="C1363" s="1682"/>
      <c r="D1363" s="1689"/>
      <c r="E1363" s="1690"/>
      <c r="F1363" s="1690" t="s">
        <v>496</v>
      </c>
      <c r="G1363" s="1690" t="s">
        <v>495</v>
      </c>
      <c r="H1363" s="1695"/>
      <c r="I1363" s="1696"/>
      <c r="J1363" s="1697"/>
      <c r="K1363" s="1695"/>
      <c r="L1363" s="1696"/>
      <c r="M1363" s="1697"/>
      <c r="N1363" s="1695"/>
      <c r="O1363" s="1696"/>
      <c r="P1363" s="1697"/>
      <c r="Q1363" s="1695"/>
      <c r="R1363" s="1696"/>
      <c r="S1363" s="1697"/>
      <c r="T1363" s="1695"/>
      <c r="U1363" s="1696"/>
      <c r="V1363" s="1697"/>
      <c r="W1363" s="1695"/>
      <c r="X1363" s="1696"/>
      <c r="Y1363" s="1697"/>
      <c r="Z1363" s="1695"/>
      <c r="AA1363" s="1696"/>
      <c r="AB1363" s="1697"/>
      <c r="AC1363" s="1695"/>
      <c r="AD1363" s="1696"/>
      <c r="AE1363" s="1697"/>
      <c r="AF1363" s="1695"/>
      <c r="AG1363" s="1696"/>
      <c r="AH1363" s="1697"/>
      <c r="AI1363" s="1695"/>
      <c r="AJ1363" s="1696"/>
      <c r="AK1363" s="1697"/>
      <c r="AL1363" s="1695"/>
      <c r="AM1363" s="1696"/>
      <c r="AN1363" s="1697"/>
      <c r="AO1363" s="1695"/>
      <c r="AP1363" s="1696"/>
      <c r="AQ1363" s="1697"/>
      <c r="AR1363" s="1695"/>
      <c r="AS1363" s="1696"/>
      <c r="AT1363" s="1697"/>
      <c r="AU1363" s="1695"/>
      <c r="AV1363" s="1696"/>
      <c r="AW1363" s="1697"/>
      <c r="AX1363" s="1695"/>
      <c r="AY1363" s="1696"/>
      <c r="AZ1363" s="1697"/>
      <c r="BA1363" s="1695"/>
      <c r="BB1363" s="1696"/>
      <c r="BC1363" s="1697"/>
      <c r="BD1363" s="1695"/>
      <c r="BE1363" s="1696"/>
      <c r="BF1363" s="1697"/>
      <c r="BG1363" s="1695"/>
      <c r="BH1363" s="1696"/>
      <c r="BI1363" s="1697"/>
      <c r="BJ1363" s="1695"/>
      <c r="BK1363" s="1696"/>
      <c r="BL1363" s="1697"/>
      <c r="BM1363" s="1695"/>
      <c r="BN1363" s="1696"/>
      <c r="BO1363" s="1697"/>
      <c r="BP1363" s="1695"/>
      <c r="BQ1363" s="1696"/>
      <c r="BR1363" s="1697"/>
      <c r="BS1363" s="1695"/>
      <c r="BT1363" s="1696"/>
      <c r="BU1363" s="1697"/>
      <c r="BV1363" s="1695"/>
      <c r="BW1363" s="1696"/>
      <c r="BX1363" s="1697"/>
      <c r="BY1363" s="1695"/>
      <c r="BZ1363" s="1696"/>
      <c r="CA1363" s="1697"/>
    </row>
    <row r="1364" s="1620" customFormat="1" ht="21.75" customHeight="1">
      <c r="A1364" s="1681"/>
      <c r="B1364" s="1703" t="s">
        <v>501</v>
      </c>
      <c r="C1364" s="1652"/>
      <c r="D1364" s="1812" t="s">
        <v>838</v>
      </c>
      <c r="E1364" s="1690" t="s">
        <v>495</v>
      </c>
      <c r="F1364" s="1690"/>
      <c r="G1364" s="1690">
        <v>110</v>
      </c>
      <c r="H1364" s="1817">
        <v>0</v>
      </c>
      <c r="I1364" s="1818">
        <v>0</v>
      </c>
      <c r="J1364" s="1813">
        <v>0</v>
      </c>
      <c r="K1364" s="1817">
        <v>0</v>
      </c>
      <c r="L1364" s="1818">
        <v>0</v>
      </c>
      <c r="M1364" s="1813">
        <v>0</v>
      </c>
      <c r="N1364" s="1817">
        <v>0</v>
      </c>
      <c r="O1364" s="1818">
        <v>0</v>
      </c>
      <c r="P1364" s="1813">
        <v>0</v>
      </c>
      <c r="Q1364" s="1817">
        <v>0</v>
      </c>
      <c r="R1364" s="1818">
        <v>0</v>
      </c>
      <c r="S1364" s="1813">
        <v>0</v>
      </c>
      <c r="T1364" s="1817">
        <v>0</v>
      </c>
      <c r="U1364" s="1818">
        <v>0</v>
      </c>
      <c r="V1364" s="1813">
        <v>0</v>
      </c>
      <c r="W1364" s="1817">
        <v>0</v>
      </c>
      <c r="X1364" s="1818">
        <v>0</v>
      </c>
      <c r="Y1364" s="1813">
        <v>0</v>
      </c>
      <c r="Z1364" s="1817">
        <v>0</v>
      </c>
      <c r="AA1364" s="1818">
        <v>0</v>
      </c>
      <c r="AB1364" s="1813">
        <v>0</v>
      </c>
      <c r="AC1364" s="1817">
        <v>0</v>
      </c>
      <c r="AD1364" s="1818">
        <v>0</v>
      </c>
      <c r="AE1364" s="1813">
        <v>0</v>
      </c>
      <c r="AF1364" s="1817">
        <v>0</v>
      </c>
      <c r="AG1364" s="1818">
        <v>0</v>
      </c>
      <c r="AH1364" s="1813">
        <v>0</v>
      </c>
      <c r="AI1364" s="1817">
        <v>0</v>
      </c>
      <c r="AJ1364" s="1818">
        <v>0</v>
      </c>
      <c r="AK1364" s="1813">
        <v>0</v>
      </c>
      <c r="AL1364" s="1817">
        <v>0</v>
      </c>
      <c r="AM1364" s="1818">
        <v>0</v>
      </c>
      <c r="AN1364" s="1813">
        <v>0</v>
      </c>
      <c r="AO1364" s="1817">
        <v>0</v>
      </c>
      <c r="AP1364" s="1818">
        <v>0</v>
      </c>
      <c r="AQ1364" s="1813">
        <v>0</v>
      </c>
      <c r="AR1364" s="1817">
        <v>0</v>
      </c>
      <c r="AS1364" s="1818">
        <v>0</v>
      </c>
      <c r="AT1364" s="1813">
        <v>0</v>
      </c>
      <c r="AU1364" s="1817">
        <v>0</v>
      </c>
      <c r="AV1364" s="1818">
        <v>0</v>
      </c>
      <c r="AW1364" s="1813">
        <v>0</v>
      </c>
      <c r="AX1364" s="1817">
        <v>0</v>
      </c>
      <c r="AY1364" s="1818">
        <v>0</v>
      </c>
      <c r="AZ1364" s="1813">
        <v>0</v>
      </c>
      <c r="BA1364" s="1817">
        <v>0</v>
      </c>
      <c r="BB1364" s="1818">
        <v>0</v>
      </c>
      <c r="BC1364" s="1813">
        <v>0</v>
      </c>
      <c r="BD1364" s="1817">
        <v>0</v>
      </c>
      <c r="BE1364" s="1818">
        <v>0</v>
      </c>
      <c r="BF1364" s="1813">
        <v>0</v>
      </c>
      <c r="BG1364" s="1817">
        <v>0</v>
      </c>
      <c r="BH1364" s="1818">
        <v>0</v>
      </c>
      <c r="BI1364" s="1813">
        <v>0</v>
      </c>
      <c r="BJ1364" s="1817">
        <v>0</v>
      </c>
      <c r="BK1364" s="1818">
        <v>0</v>
      </c>
      <c r="BL1364" s="1813">
        <v>0</v>
      </c>
      <c r="BM1364" s="1817">
        <v>0</v>
      </c>
      <c r="BN1364" s="1818">
        <v>0</v>
      </c>
      <c r="BO1364" s="1813">
        <v>0</v>
      </c>
      <c r="BP1364" s="1817">
        <v>0</v>
      </c>
      <c r="BQ1364" s="1818">
        <v>0</v>
      </c>
      <c r="BR1364" s="1813">
        <v>0</v>
      </c>
      <c r="BS1364" s="1817">
        <v>0</v>
      </c>
      <c r="BT1364" s="1818">
        <v>0</v>
      </c>
      <c r="BU1364" s="1813">
        <v>0</v>
      </c>
      <c r="BV1364" s="1817">
        <v>0</v>
      </c>
      <c r="BW1364" s="1818">
        <v>0</v>
      </c>
      <c r="BX1364" s="1813">
        <v>0</v>
      </c>
      <c r="BY1364" s="1817">
        <v>0</v>
      </c>
      <c r="BZ1364" s="1818">
        <v>0</v>
      </c>
      <c r="CA1364" s="1813">
        <v>0</v>
      </c>
    </row>
    <row r="1365" s="1620" customFormat="1" ht="21.75" customHeight="1">
      <c r="A1365" s="1681"/>
      <c r="B1365" s="1703"/>
      <c r="C1365" s="1652"/>
      <c r="D1365" s="1689" t="s">
        <v>527</v>
      </c>
      <c r="E1365" s="1690"/>
      <c r="F1365" s="1690" t="s">
        <v>528</v>
      </c>
      <c r="G1365" s="1690">
        <v>10</v>
      </c>
      <c r="H1365" s="1695">
        <v>10</v>
      </c>
      <c r="I1365" s="1696"/>
      <c r="J1365" s="1697"/>
      <c r="K1365" s="1695">
        <v>10</v>
      </c>
      <c r="L1365" s="1696"/>
      <c r="M1365" s="1697"/>
      <c r="N1365" s="1695">
        <v>10</v>
      </c>
      <c r="O1365" s="1696"/>
      <c r="P1365" s="1697"/>
      <c r="Q1365" s="1695">
        <v>10</v>
      </c>
      <c r="R1365" s="1696"/>
      <c r="S1365" s="1697"/>
      <c r="T1365" s="1695">
        <v>10</v>
      </c>
      <c r="U1365" s="1696"/>
      <c r="V1365" s="1697"/>
      <c r="W1365" s="1695">
        <v>10</v>
      </c>
      <c r="X1365" s="1696"/>
      <c r="Y1365" s="1697"/>
      <c r="Z1365" s="1695">
        <v>10</v>
      </c>
      <c r="AA1365" s="1696"/>
      <c r="AB1365" s="1697"/>
      <c r="AC1365" s="1695">
        <v>10</v>
      </c>
      <c r="AD1365" s="1696"/>
      <c r="AE1365" s="1697"/>
      <c r="AF1365" s="1695">
        <v>10</v>
      </c>
      <c r="AG1365" s="1696"/>
      <c r="AH1365" s="1697"/>
      <c r="AI1365" s="1695">
        <v>10</v>
      </c>
      <c r="AJ1365" s="1696"/>
      <c r="AK1365" s="1697"/>
      <c r="AL1365" s="1695">
        <v>10</v>
      </c>
      <c r="AM1365" s="1696"/>
      <c r="AN1365" s="1697"/>
      <c r="AO1365" s="1695">
        <v>10</v>
      </c>
      <c r="AP1365" s="1696"/>
      <c r="AQ1365" s="1697"/>
      <c r="AR1365" s="1695">
        <v>10</v>
      </c>
      <c r="AS1365" s="1696"/>
      <c r="AT1365" s="1697"/>
      <c r="AU1365" s="1695">
        <v>10</v>
      </c>
      <c r="AV1365" s="1696"/>
      <c r="AW1365" s="1697"/>
      <c r="AX1365" s="1695">
        <v>10</v>
      </c>
      <c r="AY1365" s="1696"/>
      <c r="AZ1365" s="1697"/>
      <c r="BA1365" s="1695">
        <v>10</v>
      </c>
      <c r="BB1365" s="1696"/>
      <c r="BC1365" s="1697"/>
      <c r="BD1365" s="1695">
        <v>10</v>
      </c>
      <c r="BE1365" s="1696"/>
      <c r="BF1365" s="1697"/>
      <c r="BG1365" s="1695">
        <v>10</v>
      </c>
      <c r="BH1365" s="1696"/>
      <c r="BI1365" s="1697"/>
      <c r="BJ1365" s="1695">
        <v>10</v>
      </c>
      <c r="BK1365" s="1696"/>
      <c r="BL1365" s="1697"/>
      <c r="BM1365" s="1695">
        <v>10</v>
      </c>
      <c r="BN1365" s="1696"/>
      <c r="BO1365" s="1697"/>
      <c r="BP1365" s="1695">
        <v>10</v>
      </c>
      <c r="BQ1365" s="1696"/>
      <c r="BR1365" s="1697"/>
      <c r="BS1365" s="1695">
        <v>10</v>
      </c>
      <c r="BT1365" s="1696"/>
      <c r="BU1365" s="1697"/>
      <c r="BV1365" s="1695">
        <v>10</v>
      </c>
      <c r="BW1365" s="1696"/>
      <c r="BX1365" s="1697"/>
      <c r="BY1365" s="1695">
        <v>10</v>
      </c>
      <c r="BZ1365" s="1696"/>
      <c r="CA1365" s="1697"/>
    </row>
    <row r="1366" s="1620" customFormat="1" ht="21.75" customHeight="1">
      <c r="A1366" s="1681"/>
      <c r="B1366" s="1803" t="s">
        <v>823</v>
      </c>
      <c r="C1366" s="1806"/>
      <c r="D1366" s="1720" t="s">
        <v>100</v>
      </c>
      <c r="E1366" s="1807" t="s">
        <v>495</v>
      </c>
      <c r="F1366" s="1807" t="s">
        <v>495</v>
      </c>
      <c r="G1366" s="1807">
        <v>10</v>
      </c>
      <c r="H1366" s="1819">
        <v>0</v>
      </c>
      <c r="I1366" s="1820">
        <v>0</v>
      </c>
      <c r="J1366" s="1821">
        <v>0</v>
      </c>
      <c r="K1366" s="1819">
        <v>0</v>
      </c>
      <c r="L1366" s="1820">
        <v>0</v>
      </c>
      <c r="M1366" s="1821">
        <v>0</v>
      </c>
      <c r="N1366" s="1819">
        <v>0</v>
      </c>
      <c r="O1366" s="1820">
        <v>0</v>
      </c>
      <c r="P1366" s="1821">
        <v>0</v>
      </c>
      <c r="Q1366" s="1819">
        <v>0</v>
      </c>
      <c r="R1366" s="1820">
        <v>0</v>
      </c>
      <c r="S1366" s="1821">
        <v>0</v>
      </c>
      <c r="T1366" s="1819">
        <v>0</v>
      </c>
      <c r="U1366" s="1820">
        <v>0</v>
      </c>
      <c r="V1366" s="1821">
        <v>0</v>
      </c>
      <c r="W1366" s="1819">
        <v>0</v>
      </c>
      <c r="X1366" s="1820">
        <v>0</v>
      </c>
      <c r="Y1366" s="1821">
        <v>0</v>
      </c>
      <c r="Z1366" s="1819">
        <v>0</v>
      </c>
      <c r="AA1366" s="1820">
        <v>0</v>
      </c>
      <c r="AB1366" s="1821">
        <v>0</v>
      </c>
      <c r="AC1366" s="1819">
        <v>0</v>
      </c>
      <c r="AD1366" s="1820">
        <v>0</v>
      </c>
      <c r="AE1366" s="1821">
        <v>0</v>
      </c>
      <c r="AF1366" s="1819">
        <v>0</v>
      </c>
      <c r="AG1366" s="1820">
        <v>0</v>
      </c>
      <c r="AH1366" s="1821">
        <v>0</v>
      </c>
      <c r="AI1366" s="1819">
        <v>0</v>
      </c>
      <c r="AJ1366" s="1820">
        <v>0</v>
      </c>
      <c r="AK1366" s="1821">
        <v>0</v>
      </c>
      <c r="AL1366" s="1819">
        <v>0</v>
      </c>
      <c r="AM1366" s="1820">
        <v>0</v>
      </c>
      <c r="AN1366" s="1821">
        <v>0</v>
      </c>
      <c r="AO1366" s="1819">
        <v>0</v>
      </c>
      <c r="AP1366" s="1820">
        <v>0</v>
      </c>
      <c r="AQ1366" s="1821">
        <v>0</v>
      </c>
      <c r="AR1366" s="1819">
        <v>0</v>
      </c>
      <c r="AS1366" s="1820">
        <v>0</v>
      </c>
      <c r="AT1366" s="1821">
        <v>0</v>
      </c>
      <c r="AU1366" s="1819">
        <v>0</v>
      </c>
      <c r="AV1366" s="1820">
        <v>0</v>
      </c>
      <c r="AW1366" s="1821">
        <v>0</v>
      </c>
      <c r="AX1366" s="1819">
        <v>0</v>
      </c>
      <c r="AY1366" s="1820">
        <v>0</v>
      </c>
      <c r="AZ1366" s="1821">
        <v>0</v>
      </c>
      <c r="BA1366" s="1819">
        <v>0</v>
      </c>
      <c r="BB1366" s="1820">
        <v>0</v>
      </c>
      <c r="BC1366" s="1821">
        <v>0</v>
      </c>
      <c r="BD1366" s="1819">
        <v>0</v>
      </c>
      <c r="BE1366" s="1820">
        <v>0</v>
      </c>
      <c r="BF1366" s="1821">
        <v>0</v>
      </c>
      <c r="BG1366" s="1819">
        <v>0</v>
      </c>
      <c r="BH1366" s="1820">
        <v>0</v>
      </c>
      <c r="BI1366" s="1821">
        <v>0</v>
      </c>
      <c r="BJ1366" s="1819">
        <v>0</v>
      </c>
      <c r="BK1366" s="1820">
        <v>0</v>
      </c>
      <c r="BL1366" s="1821">
        <v>0</v>
      </c>
      <c r="BM1366" s="1819">
        <v>0</v>
      </c>
      <c r="BN1366" s="1820">
        <v>0</v>
      </c>
      <c r="BO1366" s="1821">
        <v>0</v>
      </c>
      <c r="BP1366" s="1819">
        <v>0</v>
      </c>
      <c r="BQ1366" s="1820">
        <v>0</v>
      </c>
      <c r="BR1366" s="1821">
        <v>0</v>
      </c>
      <c r="BS1366" s="1819">
        <v>0</v>
      </c>
      <c r="BT1366" s="1820">
        <v>0</v>
      </c>
      <c r="BU1366" s="1821">
        <v>0</v>
      </c>
      <c r="BV1366" s="1819">
        <v>0</v>
      </c>
      <c r="BW1366" s="1820">
        <v>0</v>
      </c>
      <c r="BX1366" s="1821">
        <v>0</v>
      </c>
      <c r="BY1366" s="1819">
        <v>0</v>
      </c>
      <c r="BZ1366" s="1820">
        <v>0</v>
      </c>
      <c r="CA1366" s="1821">
        <v>0</v>
      </c>
    </row>
    <row r="1367" s="1620" customFormat="1" ht="21.75" customHeight="1">
      <c r="A1367" s="1725">
        <v>41</v>
      </c>
      <c r="B1367" s="1822" t="s">
        <v>441</v>
      </c>
      <c r="C1367" s="1811"/>
      <c r="D1367" s="1674"/>
      <c r="E1367" s="1788"/>
      <c r="F1367" s="1788"/>
      <c r="G1367" s="1789"/>
      <c r="H1367" s="1815"/>
      <c r="I1367" s="1816"/>
      <c r="J1367" s="1784"/>
      <c r="K1367" s="1815"/>
      <c r="L1367" s="1816"/>
      <c r="M1367" s="1784"/>
      <c r="N1367" s="1815"/>
      <c r="O1367" s="1816"/>
      <c r="P1367" s="1784"/>
      <c r="Q1367" s="1815"/>
      <c r="R1367" s="1816"/>
      <c r="S1367" s="1784"/>
      <c r="T1367" s="1815"/>
      <c r="U1367" s="1816"/>
      <c r="V1367" s="1784"/>
      <c r="W1367" s="1815"/>
      <c r="X1367" s="1816"/>
      <c r="Y1367" s="1784"/>
      <c r="Z1367" s="1815"/>
      <c r="AA1367" s="1816"/>
      <c r="AB1367" s="1784"/>
      <c r="AC1367" s="1815"/>
      <c r="AD1367" s="1816"/>
      <c r="AE1367" s="1784"/>
      <c r="AF1367" s="1815"/>
      <c r="AG1367" s="1816"/>
      <c r="AH1367" s="1784"/>
      <c r="AI1367" s="1815"/>
      <c r="AJ1367" s="1816"/>
      <c r="AK1367" s="1784"/>
      <c r="AL1367" s="1815"/>
      <c r="AM1367" s="1816"/>
      <c r="AN1367" s="1784"/>
      <c r="AO1367" s="1815"/>
      <c r="AP1367" s="1816"/>
      <c r="AQ1367" s="1784"/>
      <c r="AR1367" s="1815"/>
      <c r="AS1367" s="1816"/>
      <c r="AT1367" s="1784"/>
      <c r="AU1367" s="1815"/>
      <c r="AV1367" s="1816"/>
      <c r="AW1367" s="1784"/>
      <c r="AX1367" s="1815"/>
      <c r="AY1367" s="1816"/>
      <c r="AZ1367" s="1784"/>
      <c r="BA1367" s="1815"/>
      <c r="BB1367" s="1816"/>
      <c r="BC1367" s="1784"/>
      <c r="BD1367" s="1815"/>
      <c r="BE1367" s="1816"/>
      <c r="BF1367" s="1784"/>
      <c r="BG1367" s="1815"/>
      <c r="BH1367" s="1816"/>
      <c r="BI1367" s="1784"/>
      <c r="BJ1367" s="1815"/>
      <c r="BK1367" s="1816"/>
      <c r="BL1367" s="1784"/>
      <c r="BM1367" s="1815"/>
      <c r="BN1367" s="1816"/>
      <c r="BO1367" s="1784"/>
      <c r="BP1367" s="1815"/>
      <c r="BQ1367" s="1816"/>
      <c r="BR1367" s="1784"/>
      <c r="BS1367" s="1815"/>
      <c r="BT1367" s="1816"/>
      <c r="BU1367" s="1784"/>
      <c r="BV1367" s="1815"/>
      <c r="BW1367" s="1816"/>
      <c r="BX1367" s="1784"/>
      <c r="BY1367" s="1815"/>
      <c r="BZ1367" s="1816"/>
      <c r="CA1367" s="1784"/>
    </row>
    <row r="1368" s="1620" customFormat="1" ht="21.75" customHeight="1">
      <c r="A1368" s="1681"/>
      <c r="B1368" s="1802" t="s">
        <v>823</v>
      </c>
      <c r="C1368" s="1794"/>
      <c r="D1368" s="1823" t="s">
        <v>125</v>
      </c>
      <c r="E1368" s="1684" t="s">
        <v>495</v>
      </c>
      <c r="F1368" s="1684" t="s">
        <v>495</v>
      </c>
      <c r="G1368" s="1684">
        <v>10</v>
      </c>
      <c r="H1368" s="1714">
        <v>0.02</v>
      </c>
      <c r="I1368" s="1687">
        <v>0.029999999999999999</v>
      </c>
      <c r="J1368" s="1688">
        <v>1</v>
      </c>
      <c r="K1368" s="1714">
        <v>0.02</v>
      </c>
      <c r="L1368" s="1687">
        <v>0.029999999999999999</v>
      </c>
      <c r="M1368" s="1688">
        <v>1</v>
      </c>
      <c r="N1368" s="1714">
        <v>0.02</v>
      </c>
      <c r="O1368" s="1687">
        <v>0.029999999999999999</v>
      </c>
      <c r="P1368" s="1688">
        <v>1</v>
      </c>
      <c r="Q1368" s="1714">
        <v>0.02</v>
      </c>
      <c r="R1368" s="1687">
        <v>0.029999999999999999</v>
      </c>
      <c r="S1368" s="1688">
        <v>1</v>
      </c>
      <c r="T1368" s="1714">
        <v>0.02</v>
      </c>
      <c r="U1368" s="1687">
        <v>0.029999999999999999</v>
      </c>
      <c r="V1368" s="1688">
        <v>1</v>
      </c>
      <c r="W1368" s="1714">
        <v>0.029999999999999999</v>
      </c>
      <c r="X1368" s="1687">
        <v>0.040000000000000001</v>
      </c>
      <c r="Y1368" s="1688">
        <v>2</v>
      </c>
      <c r="Z1368" s="1714">
        <v>0.029999999999999999</v>
      </c>
      <c r="AA1368" s="1687">
        <v>0.040000000000000001</v>
      </c>
      <c r="AB1368" s="1688">
        <v>2</v>
      </c>
      <c r="AC1368" s="1714">
        <v>0.029999999999999999</v>
      </c>
      <c r="AD1368" s="1687">
        <v>0.040000000000000001</v>
      </c>
      <c r="AE1368" s="1688">
        <v>2</v>
      </c>
      <c r="AF1368" s="1714">
        <v>0.029999999999999999</v>
      </c>
      <c r="AG1368" s="1687">
        <v>0.040000000000000001</v>
      </c>
      <c r="AH1368" s="1688">
        <v>2</v>
      </c>
      <c r="AI1368" s="1714">
        <v>0.029999999999999999</v>
      </c>
      <c r="AJ1368" s="1687">
        <v>0.040000000000000001</v>
      </c>
      <c r="AK1368" s="1688">
        <v>2</v>
      </c>
      <c r="AL1368" s="1714">
        <v>0.029999999999999999</v>
      </c>
      <c r="AM1368" s="1687">
        <v>0.040000000000000001</v>
      </c>
      <c r="AN1368" s="1688">
        <v>2</v>
      </c>
      <c r="AO1368" s="1714">
        <v>0.029999999999999999</v>
      </c>
      <c r="AP1368" s="1687">
        <v>0.040000000000000001</v>
      </c>
      <c r="AQ1368" s="1688">
        <v>2</v>
      </c>
      <c r="AR1368" s="1714">
        <v>0.029999999999999999</v>
      </c>
      <c r="AS1368" s="1687">
        <v>0.040000000000000001</v>
      </c>
      <c r="AT1368" s="1688">
        <v>2</v>
      </c>
      <c r="AU1368" s="1714">
        <v>0.029999999999999999</v>
      </c>
      <c r="AV1368" s="1687">
        <v>0.040000000000000001</v>
      </c>
      <c r="AW1368" s="1688">
        <v>2</v>
      </c>
      <c r="AX1368" s="1714">
        <v>0.029999999999999999</v>
      </c>
      <c r="AY1368" s="1687">
        <v>0.040000000000000001</v>
      </c>
      <c r="AZ1368" s="1688">
        <v>2</v>
      </c>
      <c r="BA1368" s="1714">
        <v>0.029999999999999999</v>
      </c>
      <c r="BB1368" s="1687">
        <v>0.040000000000000001</v>
      </c>
      <c r="BC1368" s="1688">
        <v>2</v>
      </c>
      <c r="BD1368" s="1714">
        <v>0.029999999999999999</v>
      </c>
      <c r="BE1368" s="1687">
        <v>0.040000000000000001</v>
      </c>
      <c r="BF1368" s="1688">
        <v>2</v>
      </c>
      <c r="BG1368" s="1714">
        <v>0.029999999999999999</v>
      </c>
      <c r="BH1368" s="1687">
        <v>0.040000000000000001</v>
      </c>
      <c r="BI1368" s="1688">
        <v>2</v>
      </c>
      <c r="BJ1368" s="1714">
        <v>0.029999999999999999</v>
      </c>
      <c r="BK1368" s="1687">
        <v>0.040000000000000001</v>
      </c>
      <c r="BL1368" s="1688">
        <v>2</v>
      </c>
      <c r="BM1368" s="1714">
        <v>0.02</v>
      </c>
      <c r="BN1368" s="1687">
        <v>0.029999999999999999</v>
      </c>
      <c r="BO1368" s="1688">
        <v>1</v>
      </c>
      <c r="BP1368" s="1714">
        <v>0.02</v>
      </c>
      <c r="BQ1368" s="1687">
        <v>0.029999999999999999</v>
      </c>
      <c r="BR1368" s="1688">
        <v>1</v>
      </c>
      <c r="BS1368" s="1714">
        <v>0.02</v>
      </c>
      <c r="BT1368" s="1687">
        <v>0.029999999999999999</v>
      </c>
      <c r="BU1368" s="1688">
        <v>1</v>
      </c>
      <c r="BV1368" s="1714">
        <v>0.02</v>
      </c>
      <c r="BW1368" s="1687">
        <v>0.029999999999999999</v>
      </c>
      <c r="BX1368" s="1688">
        <v>1</v>
      </c>
      <c r="BY1368" s="1714">
        <v>0.02</v>
      </c>
      <c r="BZ1368" s="1687">
        <v>0.029999999999999999</v>
      </c>
      <c r="CA1368" s="1688">
        <v>1</v>
      </c>
    </row>
    <row r="1369" s="1620" customFormat="1" ht="21.75" customHeight="1">
      <c r="A1369" s="1681"/>
      <c r="B1369" s="1622"/>
      <c r="C1369" s="1682"/>
      <c r="D1369" s="1705" t="s">
        <v>100</v>
      </c>
      <c r="E1369" s="1690" t="s">
        <v>495</v>
      </c>
      <c r="F1369" s="1690" t="s">
        <v>495</v>
      </c>
      <c r="G1369" s="1729">
        <v>10</v>
      </c>
      <c r="H1369" s="1739">
        <v>0.02</v>
      </c>
      <c r="I1369" s="1824">
        <v>0.029999999999999999</v>
      </c>
      <c r="J1369" s="1694">
        <v>1</v>
      </c>
      <c r="K1369" s="1739">
        <v>0.02</v>
      </c>
      <c r="L1369" s="1824">
        <v>0.029999999999999999</v>
      </c>
      <c r="M1369" s="1694">
        <v>1</v>
      </c>
      <c r="N1369" s="1739">
        <v>0.02</v>
      </c>
      <c r="O1369" s="1824">
        <v>0.029999999999999999</v>
      </c>
      <c r="P1369" s="1694">
        <v>1</v>
      </c>
      <c r="Q1369" s="1739">
        <v>0.02</v>
      </c>
      <c r="R1369" s="1824">
        <v>0.029999999999999999</v>
      </c>
      <c r="S1369" s="1694">
        <v>1</v>
      </c>
      <c r="T1369" s="1739">
        <v>0.02</v>
      </c>
      <c r="U1369" s="1824">
        <v>0.029999999999999999</v>
      </c>
      <c r="V1369" s="1694">
        <v>1</v>
      </c>
      <c r="W1369" s="1739">
        <v>0.029999999999999999</v>
      </c>
      <c r="X1369" s="1824">
        <v>0.040000000000000001</v>
      </c>
      <c r="Y1369" s="1694">
        <v>2</v>
      </c>
      <c r="Z1369" s="1739">
        <v>0.029999999999999999</v>
      </c>
      <c r="AA1369" s="1824">
        <v>0.040000000000000001</v>
      </c>
      <c r="AB1369" s="1694">
        <v>2</v>
      </c>
      <c r="AC1369" s="1739">
        <v>0.029999999999999999</v>
      </c>
      <c r="AD1369" s="1824">
        <v>0.040000000000000001</v>
      </c>
      <c r="AE1369" s="1694">
        <v>2</v>
      </c>
      <c r="AF1369" s="1739">
        <v>0.029999999999999999</v>
      </c>
      <c r="AG1369" s="1824">
        <v>0.040000000000000001</v>
      </c>
      <c r="AH1369" s="1694">
        <v>2</v>
      </c>
      <c r="AI1369" s="1739">
        <v>0.029999999999999999</v>
      </c>
      <c r="AJ1369" s="1824">
        <v>0.040000000000000001</v>
      </c>
      <c r="AK1369" s="1694">
        <v>2</v>
      </c>
      <c r="AL1369" s="1739">
        <v>0.029999999999999999</v>
      </c>
      <c r="AM1369" s="1824">
        <v>0.040000000000000001</v>
      </c>
      <c r="AN1369" s="1694">
        <v>2</v>
      </c>
      <c r="AO1369" s="1739">
        <v>0.029999999999999999</v>
      </c>
      <c r="AP1369" s="1824">
        <v>0.040000000000000001</v>
      </c>
      <c r="AQ1369" s="1694">
        <v>2</v>
      </c>
      <c r="AR1369" s="1739">
        <v>0.029999999999999999</v>
      </c>
      <c r="AS1369" s="1824">
        <v>0.040000000000000001</v>
      </c>
      <c r="AT1369" s="1694">
        <v>2</v>
      </c>
      <c r="AU1369" s="1739">
        <v>0.029999999999999999</v>
      </c>
      <c r="AV1369" s="1824">
        <v>0.040000000000000001</v>
      </c>
      <c r="AW1369" s="1694">
        <v>2</v>
      </c>
      <c r="AX1369" s="1739">
        <v>0.029999999999999999</v>
      </c>
      <c r="AY1369" s="1824">
        <v>0.040000000000000001</v>
      </c>
      <c r="AZ1369" s="1694">
        <v>2</v>
      </c>
      <c r="BA1369" s="1739">
        <v>0.029999999999999999</v>
      </c>
      <c r="BB1369" s="1824">
        <v>0.040000000000000001</v>
      </c>
      <c r="BC1369" s="1694">
        <v>2</v>
      </c>
      <c r="BD1369" s="1739">
        <v>0.029999999999999999</v>
      </c>
      <c r="BE1369" s="1824">
        <v>0.040000000000000001</v>
      </c>
      <c r="BF1369" s="1694">
        <v>2</v>
      </c>
      <c r="BG1369" s="1739">
        <v>0.029999999999999999</v>
      </c>
      <c r="BH1369" s="1824">
        <v>0.040000000000000001</v>
      </c>
      <c r="BI1369" s="1694">
        <v>2</v>
      </c>
      <c r="BJ1369" s="1739">
        <v>0.029999999999999999</v>
      </c>
      <c r="BK1369" s="1824">
        <v>0.040000000000000001</v>
      </c>
      <c r="BL1369" s="1694">
        <v>2</v>
      </c>
      <c r="BM1369" s="1739">
        <v>0.02</v>
      </c>
      <c r="BN1369" s="1824">
        <v>0.029999999999999999</v>
      </c>
      <c r="BO1369" s="1694">
        <v>1</v>
      </c>
      <c r="BP1369" s="1739">
        <v>0.02</v>
      </c>
      <c r="BQ1369" s="1824">
        <v>0.029999999999999999</v>
      </c>
      <c r="BR1369" s="1694">
        <v>1</v>
      </c>
      <c r="BS1369" s="1739">
        <v>0.02</v>
      </c>
      <c r="BT1369" s="1824">
        <v>0.029999999999999999</v>
      </c>
      <c r="BU1369" s="1694">
        <v>1</v>
      </c>
      <c r="BV1369" s="1739">
        <v>0.02</v>
      </c>
      <c r="BW1369" s="1824">
        <v>0.029999999999999999</v>
      </c>
      <c r="BX1369" s="1694">
        <v>1</v>
      </c>
      <c r="BY1369" s="1739">
        <v>0.02</v>
      </c>
      <c r="BZ1369" s="1824">
        <v>0.029999999999999999</v>
      </c>
      <c r="CA1369" s="1694">
        <v>1</v>
      </c>
    </row>
    <row r="1370" s="1620" customFormat="1" ht="21.75" customHeight="1">
      <c r="A1370" s="1681"/>
      <c r="B1370" s="1622"/>
      <c r="C1370" s="1682"/>
      <c r="D1370" s="1705" t="s">
        <v>105</v>
      </c>
      <c r="E1370" s="1690" t="s">
        <v>495</v>
      </c>
      <c r="F1370" s="1690" t="s">
        <v>495</v>
      </c>
      <c r="G1370" s="1729">
        <v>10</v>
      </c>
      <c r="H1370" s="1739">
        <v>0.02</v>
      </c>
      <c r="I1370" s="1824">
        <v>0.029999999999999999</v>
      </c>
      <c r="J1370" s="1694">
        <v>2</v>
      </c>
      <c r="K1370" s="1739">
        <v>0.02</v>
      </c>
      <c r="L1370" s="1824">
        <v>0.029999999999999999</v>
      </c>
      <c r="M1370" s="1694">
        <v>2</v>
      </c>
      <c r="N1370" s="1739">
        <v>0.02</v>
      </c>
      <c r="O1370" s="1824">
        <v>0.029999999999999999</v>
      </c>
      <c r="P1370" s="1694">
        <v>2</v>
      </c>
      <c r="Q1370" s="1739">
        <v>0.02</v>
      </c>
      <c r="R1370" s="1824">
        <v>0.029999999999999999</v>
      </c>
      <c r="S1370" s="1694">
        <v>2</v>
      </c>
      <c r="T1370" s="1739">
        <v>0.02</v>
      </c>
      <c r="U1370" s="1824">
        <v>0.029999999999999999</v>
      </c>
      <c r="V1370" s="1694">
        <v>2</v>
      </c>
      <c r="W1370" s="1739">
        <v>0.029999999999999999</v>
      </c>
      <c r="X1370" s="1824">
        <v>0.040000000000000001</v>
      </c>
      <c r="Y1370" s="1694">
        <v>3</v>
      </c>
      <c r="Z1370" s="1739">
        <v>0.029999999999999999</v>
      </c>
      <c r="AA1370" s="1824">
        <v>0.040000000000000001</v>
      </c>
      <c r="AB1370" s="1694">
        <v>3</v>
      </c>
      <c r="AC1370" s="1739">
        <v>0.029999999999999999</v>
      </c>
      <c r="AD1370" s="1824">
        <v>0.040000000000000001</v>
      </c>
      <c r="AE1370" s="1694">
        <v>3</v>
      </c>
      <c r="AF1370" s="1739">
        <v>0.029999999999999999</v>
      </c>
      <c r="AG1370" s="1824">
        <v>0.040000000000000001</v>
      </c>
      <c r="AH1370" s="1694">
        <v>3</v>
      </c>
      <c r="AI1370" s="1739">
        <v>0.029999999999999999</v>
      </c>
      <c r="AJ1370" s="1824">
        <v>0.040000000000000001</v>
      </c>
      <c r="AK1370" s="1694">
        <v>3</v>
      </c>
      <c r="AL1370" s="1739">
        <v>0.029999999999999999</v>
      </c>
      <c r="AM1370" s="1824">
        <v>0.040000000000000001</v>
      </c>
      <c r="AN1370" s="1694">
        <v>3</v>
      </c>
      <c r="AO1370" s="1739">
        <v>0.029999999999999999</v>
      </c>
      <c r="AP1370" s="1824">
        <v>0.040000000000000001</v>
      </c>
      <c r="AQ1370" s="1694">
        <v>3</v>
      </c>
      <c r="AR1370" s="1739">
        <v>0.029999999999999999</v>
      </c>
      <c r="AS1370" s="1824">
        <v>0.040000000000000001</v>
      </c>
      <c r="AT1370" s="1694">
        <v>3</v>
      </c>
      <c r="AU1370" s="1739">
        <v>0.029999999999999999</v>
      </c>
      <c r="AV1370" s="1824">
        <v>0.040000000000000001</v>
      </c>
      <c r="AW1370" s="1694">
        <v>3</v>
      </c>
      <c r="AX1370" s="1739">
        <v>0.029999999999999999</v>
      </c>
      <c r="AY1370" s="1824">
        <v>0.040000000000000001</v>
      </c>
      <c r="AZ1370" s="1694">
        <v>3</v>
      </c>
      <c r="BA1370" s="1739">
        <v>0.029999999999999999</v>
      </c>
      <c r="BB1370" s="1824">
        <v>0.040000000000000001</v>
      </c>
      <c r="BC1370" s="1694">
        <v>3</v>
      </c>
      <c r="BD1370" s="1739">
        <v>0.029999999999999999</v>
      </c>
      <c r="BE1370" s="1824">
        <v>0.040000000000000001</v>
      </c>
      <c r="BF1370" s="1694">
        <v>3</v>
      </c>
      <c r="BG1370" s="1739">
        <v>0.029999999999999999</v>
      </c>
      <c r="BH1370" s="1824">
        <v>0.040000000000000001</v>
      </c>
      <c r="BI1370" s="1694">
        <v>3</v>
      </c>
      <c r="BJ1370" s="1739">
        <v>0.029999999999999999</v>
      </c>
      <c r="BK1370" s="1824">
        <v>0.040000000000000001</v>
      </c>
      <c r="BL1370" s="1694">
        <v>3</v>
      </c>
      <c r="BM1370" s="1739">
        <v>0.02</v>
      </c>
      <c r="BN1370" s="1824">
        <v>0.029999999999999999</v>
      </c>
      <c r="BO1370" s="1694">
        <v>2</v>
      </c>
      <c r="BP1370" s="1739">
        <v>0.02</v>
      </c>
      <c r="BQ1370" s="1824">
        <v>0.029999999999999999</v>
      </c>
      <c r="BR1370" s="1694">
        <v>2</v>
      </c>
      <c r="BS1370" s="1739">
        <v>0.02</v>
      </c>
      <c r="BT1370" s="1824">
        <v>0.029999999999999999</v>
      </c>
      <c r="BU1370" s="1694">
        <v>2</v>
      </c>
      <c r="BV1370" s="1739">
        <v>0.02</v>
      </c>
      <c r="BW1370" s="1824">
        <v>0.029999999999999999</v>
      </c>
      <c r="BX1370" s="1694">
        <v>2</v>
      </c>
      <c r="BY1370" s="1739">
        <v>0.02</v>
      </c>
      <c r="BZ1370" s="1824">
        <v>0.029999999999999999</v>
      </c>
      <c r="CA1370" s="1694">
        <v>2</v>
      </c>
    </row>
    <row r="1371" s="1620" customFormat="1" ht="21.75" customHeight="1">
      <c r="A1371" s="1681"/>
      <c r="B1371" s="1622" t="s">
        <v>824</v>
      </c>
      <c r="C1371" s="1682"/>
      <c r="D1371" s="1825" t="s">
        <v>126</v>
      </c>
      <c r="E1371" s="1690" t="s">
        <v>495</v>
      </c>
      <c r="F1371" s="1690" t="s">
        <v>495</v>
      </c>
      <c r="G1371" s="1729">
        <v>10</v>
      </c>
      <c r="H1371" s="1739">
        <v>0.02</v>
      </c>
      <c r="I1371" s="1824">
        <v>0.029999999999999999</v>
      </c>
      <c r="J1371" s="1694">
        <v>1</v>
      </c>
      <c r="K1371" s="1739">
        <v>0.02</v>
      </c>
      <c r="L1371" s="1824">
        <v>0.029999999999999999</v>
      </c>
      <c r="M1371" s="1694">
        <v>1</v>
      </c>
      <c r="N1371" s="1739">
        <v>0.02</v>
      </c>
      <c r="O1371" s="1824">
        <v>0.029999999999999999</v>
      </c>
      <c r="P1371" s="1694">
        <v>1</v>
      </c>
      <c r="Q1371" s="1739">
        <v>0.02</v>
      </c>
      <c r="R1371" s="1824">
        <v>0.029999999999999999</v>
      </c>
      <c r="S1371" s="1694">
        <v>1</v>
      </c>
      <c r="T1371" s="1739">
        <v>0.02</v>
      </c>
      <c r="U1371" s="1824">
        <v>0.029999999999999999</v>
      </c>
      <c r="V1371" s="1694">
        <v>1</v>
      </c>
      <c r="W1371" s="1739">
        <v>0.029999999999999999</v>
      </c>
      <c r="X1371" s="1824">
        <v>0.040000000000000001</v>
      </c>
      <c r="Y1371" s="1694">
        <v>2</v>
      </c>
      <c r="Z1371" s="1739">
        <v>0.029999999999999999</v>
      </c>
      <c r="AA1371" s="1824">
        <v>0.040000000000000001</v>
      </c>
      <c r="AB1371" s="1694">
        <v>2</v>
      </c>
      <c r="AC1371" s="1739">
        <v>0.029999999999999999</v>
      </c>
      <c r="AD1371" s="1824">
        <v>0.040000000000000001</v>
      </c>
      <c r="AE1371" s="1694">
        <v>2</v>
      </c>
      <c r="AF1371" s="1739">
        <v>0.029999999999999999</v>
      </c>
      <c r="AG1371" s="1824">
        <v>0.040000000000000001</v>
      </c>
      <c r="AH1371" s="1694">
        <v>2</v>
      </c>
      <c r="AI1371" s="1739">
        <v>0.029999999999999999</v>
      </c>
      <c r="AJ1371" s="1824">
        <v>0.040000000000000001</v>
      </c>
      <c r="AK1371" s="1694">
        <v>2</v>
      </c>
      <c r="AL1371" s="1739">
        <v>0.029999999999999999</v>
      </c>
      <c r="AM1371" s="1824">
        <v>0.040000000000000001</v>
      </c>
      <c r="AN1371" s="1694">
        <v>2</v>
      </c>
      <c r="AO1371" s="1739">
        <v>0.029999999999999999</v>
      </c>
      <c r="AP1371" s="1824">
        <v>0.040000000000000001</v>
      </c>
      <c r="AQ1371" s="1694">
        <v>2</v>
      </c>
      <c r="AR1371" s="1739">
        <v>0.029999999999999999</v>
      </c>
      <c r="AS1371" s="1824">
        <v>0.040000000000000001</v>
      </c>
      <c r="AT1371" s="1694">
        <v>2</v>
      </c>
      <c r="AU1371" s="1739">
        <v>0.029999999999999999</v>
      </c>
      <c r="AV1371" s="1824">
        <v>0.040000000000000001</v>
      </c>
      <c r="AW1371" s="1694">
        <v>2</v>
      </c>
      <c r="AX1371" s="1739">
        <v>0.029999999999999999</v>
      </c>
      <c r="AY1371" s="1824">
        <v>0.040000000000000001</v>
      </c>
      <c r="AZ1371" s="1694">
        <v>2</v>
      </c>
      <c r="BA1371" s="1739">
        <v>0.029999999999999999</v>
      </c>
      <c r="BB1371" s="1824">
        <v>0.040000000000000001</v>
      </c>
      <c r="BC1371" s="1694">
        <v>2</v>
      </c>
      <c r="BD1371" s="1739">
        <v>0.029999999999999999</v>
      </c>
      <c r="BE1371" s="1824">
        <v>0.040000000000000001</v>
      </c>
      <c r="BF1371" s="1694">
        <v>2</v>
      </c>
      <c r="BG1371" s="1739">
        <v>0.029999999999999999</v>
      </c>
      <c r="BH1371" s="1824">
        <v>0.040000000000000001</v>
      </c>
      <c r="BI1371" s="1694">
        <v>2</v>
      </c>
      <c r="BJ1371" s="1739">
        <v>0.029999999999999999</v>
      </c>
      <c r="BK1371" s="1824">
        <v>0.040000000000000001</v>
      </c>
      <c r="BL1371" s="1694">
        <v>2</v>
      </c>
      <c r="BM1371" s="1739">
        <v>0.02</v>
      </c>
      <c r="BN1371" s="1824">
        <v>0.029999999999999999</v>
      </c>
      <c r="BO1371" s="1694">
        <v>1</v>
      </c>
      <c r="BP1371" s="1739">
        <v>0.02</v>
      </c>
      <c r="BQ1371" s="1824">
        <v>0.029999999999999999</v>
      </c>
      <c r="BR1371" s="1694">
        <v>1</v>
      </c>
      <c r="BS1371" s="1739">
        <v>0.02</v>
      </c>
      <c r="BT1371" s="1824">
        <v>0.029999999999999999</v>
      </c>
      <c r="BU1371" s="1694">
        <v>1</v>
      </c>
      <c r="BV1371" s="1739">
        <v>0.02</v>
      </c>
      <c r="BW1371" s="1824">
        <v>0.029999999999999999</v>
      </c>
      <c r="BX1371" s="1694">
        <v>1</v>
      </c>
      <c r="BY1371" s="1739">
        <v>0.02</v>
      </c>
      <c r="BZ1371" s="1824">
        <v>0.029999999999999999</v>
      </c>
      <c r="CA1371" s="1694">
        <v>1</v>
      </c>
    </row>
    <row r="1372" s="1620" customFormat="1" ht="21.75" customHeight="1">
      <c r="A1372" s="1681"/>
      <c r="B1372" s="1622"/>
      <c r="C1372" s="1682"/>
      <c r="D1372" s="1825" t="s">
        <v>130</v>
      </c>
      <c r="E1372" s="1690" t="s">
        <v>495</v>
      </c>
      <c r="F1372" s="1690" t="s">
        <v>495</v>
      </c>
      <c r="G1372" s="1729">
        <v>10</v>
      </c>
      <c r="H1372" s="1739">
        <v>0.02</v>
      </c>
      <c r="I1372" s="1824">
        <v>0.029999999999999999</v>
      </c>
      <c r="J1372" s="1694">
        <v>1</v>
      </c>
      <c r="K1372" s="1739">
        <v>0.02</v>
      </c>
      <c r="L1372" s="1824">
        <v>0.029999999999999999</v>
      </c>
      <c r="M1372" s="1694">
        <v>1</v>
      </c>
      <c r="N1372" s="1739">
        <v>0.02</v>
      </c>
      <c r="O1372" s="1824">
        <v>0.029999999999999999</v>
      </c>
      <c r="P1372" s="1694">
        <v>1</v>
      </c>
      <c r="Q1372" s="1739">
        <v>0.02</v>
      </c>
      <c r="R1372" s="1824">
        <v>0.029999999999999999</v>
      </c>
      <c r="S1372" s="1694">
        <v>1</v>
      </c>
      <c r="T1372" s="1739">
        <v>0.02</v>
      </c>
      <c r="U1372" s="1824">
        <v>0.029999999999999999</v>
      </c>
      <c r="V1372" s="1694">
        <v>1</v>
      </c>
      <c r="W1372" s="1739">
        <v>0.029999999999999999</v>
      </c>
      <c r="X1372" s="1824">
        <v>0.040000000000000001</v>
      </c>
      <c r="Y1372" s="1694">
        <v>2</v>
      </c>
      <c r="Z1372" s="1739">
        <v>0.029999999999999999</v>
      </c>
      <c r="AA1372" s="1824">
        <v>0.040000000000000001</v>
      </c>
      <c r="AB1372" s="1694">
        <v>2</v>
      </c>
      <c r="AC1372" s="1739">
        <v>0.029999999999999999</v>
      </c>
      <c r="AD1372" s="1824">
        <v>0.040000000000000001</v>
      </c>
      <c r="AE1372" s="1694">
        <v>2</v>
      </c>
      <c r="AF1372" s="1739">
        <v>0.029999999999999999</v>
      </c>
      <c r="AG1372" s="1824">
        <v>0.040000000000000001</v>
      </c>
      <c r="AH1372" s="1694">
        <v>2</v>
      </c>
      <c r="AI1372" s="1739">
        <v>0.029999999999999999</v>
      </c>
      <c r="AJ1372" s="1824">
        <v>0.040000000000000001</v>
      </c>
      <c r="AK1372" s="1694">
        <v>2</v>
      </c>
      <c r="AL1372" s="1739">
        <v>0.029999999999999999</v>
      </c>
      <c r="AM1372" s="1824">
        <v>0.040000000000000001</v>
      </c>
      <c r="AN1372" s="1694">
        <v>2</v>
      </c>
      <c r="AO1372" s="1739">
        <v>0.029999999999999999</v>
      </c>
      <c r="AP1372" s="1824">
        <v>0.040000000000000001</v>
      </c>
      <c r="AQ1372" s="1694">
        <v>2</v>
      </c>
      <c r="AR1372" s="1739">
        <v>0.029999999999999999</v>
      </c>
      <c r="AS1372" s="1824">
        <v>0.040000000000000001</v>
      </c>
      <c r="AT1372" s="1694">
        <v>2</v>
      </c>
      <c r="AU1372" s="1739">
        <v>0.029999999999999999</v>
      </c>
      <c r="AV1372" s="1824">
        <v>0.040000000000000001</v>
      </c>
      <c r="AW1372" s="1694">
        <v>2</v>
      </c>
      <c r="AX1372" s="1739">
        <v>0.029999999999999999</v>
      </c>
      <c r="AY1372" s="1824">
        <v>0.040000000000000001</v>
      </c>
      <c r="AZ1372" s="1694">
        <v>2</v>
      </c>
      <c r="BA1372" s="1739">
        <v>0.029999999999999999</v>
      </c>
      <c r="BB1372" s="1824">
        <v>0.040000000000000001</v>
      </c>
      <c r="BC1372" s="1694">
        <v>2</v>
      </c>
      <c r="BD1372" s="1739">
        <v>0.029999999999999999</v>
      </c>
      <c r="BE1372" s="1824">
        <v>0.040000000000000001</v>
      </c>
      <c r="BF1372" s="1694">
        <v>2</v>
      </c>
      <c r="BG1372" s="1739">
        <v>0.029999999999999999</v>
      </c>
      <c r="BH1372" s="1824">
        <v>0.040000000000000001</v>
      </c>
      <c r="BI1372" s="1694">
        <v>2</v>
      </c>
      <c r="BJ1372" s="1739">
        <v>0.029999999999999999</v>
      </c>
      <c r="BK1372" s="1824">
        <v>0.040000000000000001</v>
      </c>
      <c r="BL1372" s="1694">
        <v>2</v>
      </c>
      <c r="BM1372" s="1739">
        <v>0.02</v>
      </c>
      <c r="BN1372" s="1824">
        <v>0.029999999999999999</v>
      </c>
      <c r="BO1372" s="1694">
        <v>1</v>
      </c>
      <c r="BP1372" s="1739">
        <v>0.02</v>
      </c>
      <c r="BQ1372" s="1824">
        <v>0.029999999999999999</v>
      </c>
      <c r="BR1372" s="1694">
        <v>1</v>
      </c>
      <c r="BS1372" s="1739">
        <v>0.02</v>
      </c>
      <c r="BT1372" s="1824">
        <v>0.029999999999999999</v>
      </c>
      <c r="BU1372" s="1694">
        <v>1</v>
      </c>
      <c r="BV1372" s="1739">
        <v>0.02</v>
      </c>
      <c r="BW1372" s="1824">
        <v>0.029999999999999999</v>
      </c>
      <c r="BX1372" s="1694">
        <v>1</v>
      </c>
      <c r="BY1372" s="1739">
        <v>0.02</v>
      </c>
      <c r="BZ1372" s="1824">
        <v>0.029999999999999999</v>
      </c>
      <c r="CA1372" s="1694">
        <v>1</v>
      </c>
    </row>
    <row r="1373" s="1620" customFormat="1" ht="21.75" customHeight="1">
      <c r="A1373" s="1681"/>
      <c r="B1373" s="1622"/>
      <c r="C1373" s="1682"/>
      <c r="D1373" s="1825" t="s">
        <v>839</v>
      </c>
      <c r="E1373" s="1690" t="s">
        <v>495</v>
      </c>
      <c r="F1373" s="1690" t="s">
        <v>495</v>
      </c>
      <c r="G1373" s="1729">
        <v>10</v>
      </c>
      <c r="H1373" s="1739">
        <v>0</v>
      </c>
      <c r="I1373" s="1824">
        <v>0</v>
      </c>
      <c r="J1373" s="1694">
        <v>0</v>
      </c>
      <c r="K1373" s="1739">
        <v>0</v>
      </c>
      <c r="L1373" s="1824">
        <v>0</v>
      </c>
      <c r="M1373" s="1694">
        <v>0</v>
      </c>
      <c r="N1373" s="1739">
        <v>0</v>
      </c>
      <c r="O1373" s="1824">
        <v>0</v>
      </c>
      <c r="P1373" s="1694">
        <v>0</v>
      </c>
      <c r="Q1373" s="1739">
        <v>0</v>
      </c>
      <c r="R1373" s="1824">
        <v>0</v>
      </c>
      <c r="S1373" s="1694">
        <v>0</v>
      </c>
      <c r="T1373" s="1739">
        <v>0</v>
      </c>
      <c r="U1373" s="1824">
        <v>0</v>
      </c>
      <c r="V1373" s="1694">
        <v>0</v>
      </c>
      <c r="W1373" s="1739">
        <v>0</v>
      </c>
      <c r="X1373" s="1824">
        <v>0</v>
      </c>
      <c r="Y1373" s="1694">
        <v>0</v>
      </c>
      <c r="Z1373" s="1739">
        <v>0</v>
      </c>
      <c r="AA1373" s="1824">
        <v>0</v>
      </c>
      <c r="AB1373" s="1694">
        <v>0</v>
      </c>
      <c r="AC1373" s="1739">
        <v>0</v>
      </c>
      <c r="AD1373" s="1824">
        <v>0</v>
      </c>
      <c r="AE1373" s="1694">
        <v>0</v>
      </c>
      <c r="AF1373" s="1739">
        <v>0</v>
      </c>
      <c r="AG1373" s="1824">
        <v>0</v>
      </c>
      <c r="AH1373" s="1694">
        <v>0</v>
      </c>
      <c r="AI1373" s="1739">
        <v>0</v>
      </c>
      <c r="AJ1373" s="1824">
        <v>0</v>
      </c>
      <c r="AK1373" s="1694">
        <v>0</v>
      </c>
      <c r="AL1373" s="1739">
        <v>0</v>
      </c>
      <c r="AM1373" s="1824">
        <v>0</v>
      </c>
      <c r="AN1373" s="1694">
        <v>0</v>
      </c>
      <c r="AO1373" s="1739">
        <v>0</v>
      </c>
      <c r="AP1373" s="1824">
        <v>0</v>
      </c>
      <c r="AQ1373" s="1694">
        <v>0</v>
      </c>
      <c r="AR1373" s="1739">
        <v>0</v>
      </c>
      <c r="AS1373" s="1824">
        <v>0</v>
      </c>
      <c r="AT1373" s="1694">
        <v>0</v>
      </c>
      <c r="AU1373" s="1739">
        <v>0</v>
      </c>
      <c r="AV1373" s="1824">
        <v>0</v>
      </c>
      <c r="AW1373" s="1694">
        <v>0</v>
      </c>
      <c r="AX1373" s="1739">
        <v>0</v>
      </c>
      <c r="AY1373" s="1824">
        <v>0</v>
      </c>
      <c r="AZ1373" s="1694">
        <v>0</v>
      </c>
      <c r="BA1373" s="1739">
        <v>0</v>
      </c>
      <c r="BB1373" s="1824">
        <v>0</v>
      </c>
      <c r="BC1373" s="1694">
        <v>0</v>
      </c>
      <c r="BD1373" s="1739">
        <v>0</v>
      </c>
      <c r="BE1373" s="1824">
        <v>0</v>
      </c>
      <c r="BF1373" s="1694">
        <v>0</v>
      </c>
      <c r="BG1373" s="1739">
        <v>0</v>
      </c>
      <c r="BH1373" s="1824">
        <v>0</v>
      </c>
      <c r="BI1373" s="1694">
        <v>0</v>
      </c>
      <c r="BJ1373" s="1739">
        <v>0</v>
      </c>
      <c r="BK1373" s="1824">
        <v>0</v>
      </c>
      <c r="BL1373" s="1694">
        <v>0</v>
      </c>
      <c r="BM1373" s="1739">
        <v>0</v>
      </c>
      <c r="BN1373" s="1824">
        <v>0</v>
      </c>
      <c r="BO1373" s="1694">
        <v>0</v>
      </c>
      <c r="BP1373" s="1739">
        <v>0</v>
      </c>
      <c r="BQ1373" s="1824">
        <v>0</v>
      </c>
      <c r="BR1373" s="1694">
        <v>0</v>
      </c>
      <c r="BS1373" s="1739">
        <v>0</v>
      </c>
      <c r="BT1373" s="1824">
        <v>0</v>
      </c>
      <c r="BU1373" s="1694">
        <v>0</v>
      </c>
      <c r="BV1373" s="1739">
        <v>0</v>
      </c>
      <c r="BW1373" s="1824">
        <v>0</v>
      </c>
      <c r="BX1373" s="1694">
        <v>0</v>
      </c>
      <c r="BY1373" s="1739">
        <v>0</v>
      </c>
      <c r="BZ1373" s="1824">
        <v>0</v>
      </c>
      <c r="CA1373" s="1694">
        <v>0</v>
      </c>
    </row>
    <row r="1374" s="1620" customFormat="1" ht="21.75" customHeight="1">
      <c r="A1374" s="1717"/>
      <c r="B1374" s="1803"/>
      <c r="C1374" s="1806"/>
      <c r="D1374" s="1826" t="s">
        <v>840</v>
      </c>
      <c r="E1374" s="1807" t="s">
        <v>495</v>
      </c>
      <c r="F1374" s="1807" t="s">
        <v>495</v>
      </c>
      <c r="G1374" s="1722">
        <v>10</v>
      </c>
      <c r="H1374" s="1739">
        <v>0</v>
      </c>
      <c r="I1374" s="1824">
        <v>0</v>
      </c>
      <c r="J1374" s="1724">
        <v>0</v>
      </c>
      <c r="K1374" s="1739">
        <v>0</v>
      </c>
      <c r="L1374" s="1824">
        <v>0</v>
      </c>
      <c r="M1374" s="1724">
        <v>0</v>
      </c>
      <c r="N1374" s="1739">
        <v>0</v>
      </c>
      <c r="O1374" s="1824">
        <v>0</v>
      </c>
      <c r="P1374" s="1724">
        <v>0</v>
      </c>
      <c r="Q1374" s="1739">
        <v>0</v>
      </c>
      <c r="R1374" s="1824">
        <v>0</v>
      </c>
      <c r="S1374" s="1724">
        <v>0</v>
      </c>
      <c r="T1374" s="1739">
        <v>0</v>
      </c>
      <c r="U1374" s="1824">
        <v>0</v>
      </c>
      <c r="V1374" s="1724">
        <v>0</v>
      </c>
      <c r="W1374" s="1739">
        <v>0</v>
      </c>
      <c r="X1374" s="1814">
        <v>0</v>
      </c>
      <c r="Y1374" s="1724">
        <v>0</v>
      </c>
      <c r="Z1374" s="1739">
        <v>0</v>
      </c>
      <c r="AA1374" s="1814">
        <v>0</v>
      </c>
      <c r="AB1374" s="1724">
        <v>0</v>
      </c>
      <c r="AC1374" s="1739">
        <v>0</v>
      </c>
      <c r="AD1374" s="1814">
        <v>0</v>
      </c>
      <c r="AE1374" s="1724">
        <v>0</v>
      </c>
      <c r="AF1374" s="1739">
        <v>0</v>
      </c>
      <c r="AG1374" s="1814">
        <v>0</v>
      </c>
      <c r="AH1374" s="1724">
        <v>0</v>
      </c>
      <c r="AI1374" s="1739">
        <v>0</v>
      </c>
      <c r="AJ1374" s="1814">
        <v>0</v>
      </c>
      <c r="AK1374" s="1724">
        <v>0</v>
      </c>
      <c r="AL1374" s="1739">
        <v>0</v>
      </c>
      <c r="AM1374" s="1814">
        <v>0</v>
      </c>
      <c r="AN1374" s="1724">
        <v>0</v>
      </c>
      <c r="AO1374" s="1739">
        <v>0</v>
      </c>
      <c r="AP1374" s="1814">
        <v>0</v>
      </c>
      <c r="AQ1374" s="1724">
        <v>0</v>
      </c>
      <c r="AR1374" s="1739">
        <v>0</v>
      </c>
      <c r="AS1374" s="1814">
        <v>0</v>
      </c>
      <c r="AT1374" s="1724">
        <v>0</v>
      </c>
      <c r="AU1374" s="1739">
        <v>0</v>
      </c>
      <c r="AV1374" s="1814">
        <v>0</v>
      </c>
      <c r="AW1374" s="1724">
        <v>0</v>
      </c>
      <c r="AX1374" s="1739">
        <v>0</v>
      </c>
      <c r="AY1374" s="1814">
        <v>0</v>
      </c>
      <c r="AZ1374" s="1724">
        <v>0</v>
      </c>
      <c r="BA1374" s="1739">
        <v>0</v>
      </c>
      <c r="BB1374" s="1814">
        <v>0</v>
      </c>
      <c r="BC1374" s="1724">
        <v>0</v>
      </c>
      <c r="BD1374" s="1739">
        <v>0</v>
      </c>
      <c r="BE1374" s="1814">
        <v>0</v>
      </c>
      <c r="BF1374" s="1724">
        <v>0</v>
      </c>
      <c r="BG1374" s="1739">
        <v>0</v>
      </c>
      <c r="BH1374" s="1814">
        <v>0</v>
      </c>
      <c r="BI1374" s="1724">
        <v>0</v>
      </c>
      <c r="BJ1374" s="1739">
        <v>0</v>
      </c>
      <c r="BK1374" s="1814">
        <v>0</v>
      </c>
      <c r="BL1374" s="1724">
        <v>0</v>
      </c>
      <c r="BM1374" s="1739">
        <v>0</v>
      </c>
      <c r="BN1374" s="1824">
        <v>0</v>
      </c>
      <c r="BO1374" s="1724">
        <v>0</v>
      </c>
      <c r="BP1374" s="1739">
        <v>0</v>
      </c>
      <c r="BQ1374" s="1824">
        <v>0</v>
      </c>
      <c r="BR1374" s="1724">
        <v>0</v>
      </c>
      <c r="BS1374" s="1739">
        <v>0</v>
      </c>
      <c r="BT1374" s="1824">
        <v>0</v>
      </c>
      <c r="BU1374" s="1724">
        <v>0</v>
      </c>
      <c r="BV1374" s="1739">
        <v>0</v>
      </c>
      <c r="BW1374" s="1824">
        <v>0</v>
      </c>
      <c r="BX1374" s="1724">
        <v>0</v>
      </c>
      <c r="BY1374" s="1739">
        <v>0</v>
      </c>
      <c r="BZ1374" s="1824">
        <v>0</v>
      </c>
      <c r="CA1374" s="1724">
        <v>0</v>
      </c>
    </row>
  </sheetData>
  <mergeCells count="7851">
    <mergeCell ref="A1:X1"/>
    <mergeCell ref="A2:U2"/>
    <mergeCell ref="A3:X3"/>
    <mergeCell ref="A4:D4"/>
    <mergeCell ref="A5:B5"/>
    <mergeCell ref="A7:A10"/>
    <mergeCell ref="B7:B10"/>
    <mergeCell ref="D7:D10"/>
    <mergeCell ref="E7:E10"/>
    <mergeCell ref="F7:F10"/>
    <mergeCell ref="G7:G10"/>
    <mergeCell ref="H7:J7"/>
    <mergeCell ref="K7:M7"/>
    <mergeCell ref="N7:P7"/>
    <mergeCell ref="Q7:S7"/>
    <mergeCell ref="T7:V7"/>
    <mergeCell ref="W7:Y7"/>
    <mergeCell ref="Z7:AB7"/>
    <mergeCell ref="AC7:AE7"/>
    <mergeCell ref="AF7:AH7"/>
    <mergeCell ref="AI7:AK7"/>
    <mergeCell ref="AL7:AN7"/>
    <mergeCell ref="AO7:AQ7"/>
    <mergeCell ref="AR7:AT7"/>
    <mergeCell ref="AU7:AW7"/>
    <mergeCell ref="AX7:AZ7"/>
    <mergeCell ref="BA7:BC7"/>
    <mergeCell ref="BD7:BF7"/>
    <mergeCell ref="BG7:BI7"/>
    <mergeCell ref="BJ7:BL7"/>
    <mergeCell ref="BM7:BO7"/>
    <mergeCell ref="BP7:BR7"/>
    <mergeCell ref="BS7:BU7"/>
    <mergeCell ref="BV7:BX7"/>
    <mergeCell ref="BY7:CA7"/>
    <mergeCell ref="H9:J9"/>
    <mergeCell ref="K9:M9"/>
    <mergeCell ref="N9:P9"/>
    <mergeCell ref="Q9:S9"/>
    <mergeCell ref="T9:V9"/>
    <mergeCell ref="W9:Y9"/>
    <mergeCell ref="Z9:AB9"/>
    <mergeCell ref="AC9:AE9"/>
    <mergeCell ref="AF9:AH9"/>
    <mergeCell ref="AI9:AK9"/>
    <mergeCell ref="AL9:AN9"/>
    <mergeCell ref="AO9:AQ9"/>
    <mergeCell ref="AR9:AT9"/>
    <mergeCell ref="AU9:AW9"/>
    <mergeCell ref="AX9:AZ9"/>
    <mergeCell ref="BA9:BC9"/>
    <mergeCell ref="BD9:BF9"/>
    <mergeCell ref="BG9:BI9"/>
    <mergeCell ref="BJ9:BL9"/>
    <mergeCell ref="BM9:BO9"/>
    <mergeCell ref="BP9:BR9"/>
    <mergeCell ref="BS9:BU9"/>
    <mergeCell ref="BV9:BX9"/>
    <mergeCell ref="BY9:CA9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AR10:AT10"/>
    <mergeCell ref="AU10:AW10"/>
    <mergeCell ref="AX10:AZ10"/>
    <mergeCell ref="BA10:BC10"/>
    <mergeCell ref="BD10:BF10"/>
    <mergeCell ref="BG10:BI10"/>
    <mergeCell ref="BJ10:BL10"/>
    <mergeCell ref="BM10:BO10"/>
    <mergeCell ref="BP10:BR10"/>
    <mergeCell ref="BS10:BU10"/>
    <mergeCell ref="BV10:BX10"/>
    <mergeCell ref="BY10:CA10"/>
    <mergeCell ref="H11:J11"/>
    <mergeCell ref="K11:M11"/>
    <mergeCell ref="N11:P11"/>
    <mergeCell ref="Q11:S11"/>
    <mergeCell ref="T11:V11"/>
    <mergeCell ref="W11:Y11"/>
    <mergeCell ref="Z11:AB11"/>
    <mergeCell ref="AC11:AE11"/>
    <mergeCell ref="AF11:AH11"/>
    <mergeCell ref="AI11:AK11"/>
    <mergeCell ref="AL11:AN11"/>
    <mergeCell ref="AO11:AQ11"/>
    <mergeCell ref="AR11:AT11"/>
    <mergeCell ref="AU11:AW11"/>
    <mergeCell ref="AX11:AZ11"/>
    <mergeCell ref="BA11:BC11"/>
    <mergeCell ref="BD11:BF11"/>
    <mergeCell ref="BG11:BI11"/>
    <mergeCell ref="BJ11:BL11"/>
    <mergeCell ref="BM11:BO11"/>
    <mergeCell ref="BP11:BR11"/>
    <mergeCell ref="BS11:BU11"/>
    <mergeCell ref="BV11:BX11"/>
    <mergeCell ref="BY11:CA11"/>
    <mergeCell ref="H16:J16"/>
    <mergeCell ref="K16:M16"/>
    <mergeCell ref="N16:P16"/>
    <mergeCell ref="Q16:S16"/>
    <mergeCell ref="T16:V16"/>
    <mergeCell ref="W16:Y16"/>
    <mergeCell ref="Z16:AB16"/>
    <mergeCell ref="AC16:AE16"/>
    <mergeCell ref="AF16:AH16"/>
    <mergeCell ref="AI16:AK16"/>
    <mergeCell ref="AL16:AN16"/>
    <mergeCell ref="AO16:AQ16"/>
    <mergeCell ref="AR16:AT16"/>
    <mergeCell ref="AU16:AW16"/>
    <mergeCell ref="AX16:AZ16"/>
    <mergeCell ref="BA16:BC16"/>
    <mergeCell ref="BD16:BF16"/>
    <mergeCell ref="BG16:BI16"/>
    <mergeCell ref="BJ16:BL16"/>
    <mergeCell ref="BM16:BO16"/>
    <mergeCell ref="BP16:BR16"/>
    <mergeCell ref="BS16:BU16"/>
    <mergeCell ref="BV16:BX16"/>
    <mergeCell ref="BY16:CA16"/>
    <mergeCell ref="H17:J17"/>
    <mergeCell ref="K17:M17"/>
    <mergeCell ref="N17:P17"/>
    <mergeCell ref="Q17:S17"/>
    <mergeCell ref="T17:V17"/>
    <mergeCell ref="W17:Y17"/>
    <mergeCell ref="Z17:AB17"/>
    <mergeCell ref="AC17:AE17"/>
    <mergeCell ref="AF17:AH17"/>
    <mergeCell ref="AI17:AK17"/>
    <mergeCell ref="AL17:AN17"/>
    <mergeCell ref="AO17:AQ17"/>
    <mergeCell ref="AR17:AT17"/>
    <mergeCell ref="AU17:AW17"/>
    <mergeCell ref="AX17:AZ17"/>
    <mergeCell ref="BA17:BC17"/>
    <mergeCell ref="BD17:BF17"/>
    <mergeCell ref="BG17:BI17"/>
    <mergeCell ref="BJ17:BL17"/>
    <mergeCell ref="BM17:BO17"/>
    <mergeCell ref="BP17:BR17"/>
    <mergeCell ref="BS17:BU17"/>
    <mergeCell ref="BV17:BX17"/>
    <mergeCell ref="BY17:CA17"/>
    <mergeCell ref="H21:J21"/>
    <mergeCell ref="K21:M21"/>
    <mergeCell ref="N21:P21"/>
    <mergeCell ref="Q21:S21"/>
    <mergeCell ref="T21:V21"/>
    <mergeCell ref="W21:Y21"/>
    <mergeCell ref="Z21:AB21"/>
    <mergeCell ref="AC21:AE21"/>
    <mergeCell ref="AF21:AH21"/>
    <mergeCell ref="AI21:AK21"/>
    <mergeCell ref="AL21:AN21"/>
    <mergeCell ref="AO21:AQ21"/>
    <mergeCell ref="AR21:AT21"/>
    <mergeCell ref="AU21:AW21"/>
    <mergeCell ref="AX21:AZ21"/>
    <mergeCell ref="BA21:BC21"/>
    <mergeCell ref="BD21:BF21"/>
    <mergeCell ref="BG21:BI21"/>
    <mergeCell ref="BJ21:BL21"/>
    <mergeCell ref="BM21:BO21"/>
    <mergeCell ref="BP21:BR21"/>
    <mergeCell ref="BS21:BU21"/>
    <mergeCell ref="BV21:BX21"/>
    <mergeCell ref="BY21:CA21"/>
    <mergeCell ref="H22:J22"/>
    <mergeCell ref="K22:M22"/>
    <mergeCell ref="N22:P22"/>
    <mergeCell ref="Q22:S22"/>
    <mergeCell ref="T22:V22"/>
    <mergeCell ref="W22:Y22"/>
    <mergeCell ref="Z22:AB22"/>
    <mergeCell ref="AC22:AE22"/>
    <mergeCell ref="AF22:AH22"/>
    <mergeCell ref="AI22:AK22"/>
    <mergeCell ref="AL22:AN22"/>
    <mergeCell ref="AO22:AQ22"/>
    <mergeCell ref="AR22:AT22"/>
    <mergeCell ref="AU22:AW22"/>
    <mergeCell ref="AX22:AZ22"/>
    <mergeCell ref="BA22:BC22"/>
    <mergeCell ref="BD22:BF22"/>
    <mergeCell ref="BG22:BI22"/>
    <mergeCell ref="BJ22:BL22"/>
    <mergeCell ref="BM22:BO22"/>
    <mergeCell ref="BP22:BR22"/>
    <mergeCell ref="BS22:BU22"/>
    <mergeCell ref="BV22:BX22"/>
    <mergeCell ref="BY22:CA22"/>
    <mergeCell ref="H32:J32"/>
    <mergeCell ref="K32:M32"/>
    <mergeCell ref="N32:P32"/>
    <mergeCell ref="Q32:S32"/>
    <mergeCell ref="T32:V32"/>
    <mergeCell ref="W32:Y32"/>
    <mergeCell ref="Z32:AB32"/>
    <mergeCell ref="AC32:AE32"/>
    <mergeCell ref="AF32:AH32"/>
    <mergeCell ref="AI32:AK32"/>
    <mergeCell ref="AL32:AN32"/>
    <mergeCell ref="AO32:AQ32"/>
    <mergeCell ref="AR32:AT32"/>
    <mergeCell ref="AU32:AW32"/>
    <mergeCell ref="AX32:AZ32"/>
    <mergeCell ref="BA32:BC32"/>
    <mergeCell ref="BD32:BF32"/>
    <mergeCell ref="BG32:BI32"/>
    <mergeCell ref="BJ32:BL32"/>
    <mergeCell ref="BM32:BO32"/>
    <mergeCell ref="BP32:BR32"/>
    <mergeCell ref="BS32:BU32"/>
    <mergeCell ref="BV32:BX32"/>
    <mergeCell ref="BY32:CA32"/>
    <mergeCell ref="H33:J33"/>
    <mergeCell ref="K33:M33"/>
    <mergeCell ref="N33:P33"/>
    <mergeCell ref="Q33:S33"/>
    <mergeCell ref="T33:V33"/>
    <mergeCell ref="W33:Y33"/>
    <mergeCell ref="Z33:AB33"/>
    <mergeCell ref="AC33:AE33"/>
    <mergeCell ref="AF33:AH33"/>
    <mergeCell ref="AI33:AK33"/>
    <mergeCell ref="AL33:AN33"/>
    <mergeCell ref="AO33:AQ33"/>
    <mergeCell ref="AR33:AT33"/>
    <mergeCell ref="AU33:AW33"/>
    <mergeCell ref="AX33:AZ33"/>
    <mergeCell ref="BA33:BC33"/>
    <mergeCell ref="BD33:BF33"/>
    <mergeCell ref="BG33:BI33"/>
    <mergeCell ref="BJ33:BL33"/>
    <mergeCell ref="BM33:BO33"/>
    <mergeCell ref="BP33:BR33"/>
    <mergeCell ref="BS33:BU33"/>
    <mergeCell ref="BV33:BX33"/>
    <mergeCell ref="BY33:CA33"/>
    <mergeCell ref="H34:J34"/>
    <mergeCell ref="K34:M34"/>
    <mergeCell ref="N34:P34"/>
    <mergeCell ref="Q34:S34"/>
    <mergeCell ref="T34:V34"/>
    <mergeCell ref="W34:Y34"/>
    <mergeCell ref="Z34:AB34"/>
    <mergeCell ref="AC34:AE34"/>
    <mergeCell ref="AF34:AH34"/>
    <mergeCell ref="AI34:AK34"/>
    <mergeCell ref="AL34:AN34"/>
    <mergeCell ref="AO34:AQ34"/>
    <mergeCell ref="AR34:AT34"/>
    <mergeCell ref="AU34:AW34"/>
    <mergeCell ref="AX34:AZ34"/>
    <mergeCell ref="BA34:BC34"/>
    <mergeCell ref="BD34:BF34"/>
    <mergeCell ref="BG34:BI34"/>
    <mergeCell ref="BJ34:BL34"/>
    <mergeCell ref="BM34:BO34"/>
    <mergeCell ref="BP34:BR34"/>
    <mergeCell ref="BS34:BU34"/>
    <mergeCell ref="BV34:BX34"/>
    <mergeCell ref="BY34:CA34"/>
    <mergeCell ref="H35:J35"/>
    <mergeCell ref="K35:M35"/>
    <mergeCell ref="N35:P35"/>
    <mergeCell ref="Q35:S35"/>
    <mergeCell ref="T35:V35"/>
    <mergeCell ref="W35:Y35"/>
    <mergeCell ref="Z35:AB35"/>
    <mergeCell ref="AC35:AE35"/>
    <mergeCell ref="AF35:AH35"/>
    <mergeCell ref="AI35:AK35"/>
    <mergeCell ref="AL35:AN35"/>
    <mergeCell ref="AO35:AQ35"/>
    <mergeCell ref="AR35:AT35"/>
    <mergeCell ref="AU35:AW35"/>
    <mergeCell ref="AX35:AZ35"/>
    <mergeCell ref="BA35:BC35"/>
    <mergeCell ref="BD35:BF35"/>
    <mergeCell ref="BG35:BI35"/>
    <mergeCell ref="BJ35:BL35"/>
    <mergeCell ref="BM35:BO35"/>
    <mergeCell ref="BP35:BR35"/>
    <mergeCell ref="BS35:BU35"/>
    <mergeCell ref="BV35:BX35"/>
    <mergeCell ref="BY35:CA35"/>
    <mergeCell ref="H36:J36"/>
    <mergeCell ref="K36:M36"/>
    <mergeCell ref="N36:P36"/>
    <mergeCell ref="Q36:S36"/>
    <mergeCell ref="T36:V36"/>
    <mergeCell ref="W36:Y36"/>
    <mergeCell ref="Z36:AB36"/>
    <mergeCell ref="AC36:AE36"/>
    <mergeCell ref="AF36:AH36"/>
    <mergeCell ref="AI36:AK36"/>
    <mergeCell ref="AL36:AN36"/>
    <mergeCell ref="AO36:AQ36"/>
    <mergeCell ref="AR36:AT36"/>
    <mergeCell ref="AU36:AW36"/>
    <mergeCell ref="AX36:AZ36"/>
    <mergeCell ref="BA36:BC36"/>
    <mergeCell ref="BD36:BF36"/>
    <mergeCell ref="BG36:BI36"/>
    <mergeCell ref="BJ36:BL36"/>
    <mergeCell ref="BM36:BO36"/>
    <mergeCell ref="BP36:BR36"/>
    <mergeCell ref="BS36:BU36"/>
    <mergeCell ref="BV36:BX36"/>
    <mergeCell ref="BY36:CA36"/>
    <mergeCell ref="H37:J37"/>
    <mergeCell ref="K37:M37"/>
    <mergeCell ref="N37:P37"/>
    <mergeCell ref="Q37:S37"/>
    <mergeCell ref="T37:V37"/>
    <mergeCell ref="W37:Y37"/>
    <mergeCell ref="Z37:AB37"/>
    <mergeCell ref="AC37:AE37"/>
    <mergeCell ref="AF37:AH37"/>
    <mergeCell ref="AI37:AK37"/>
    <mergeCell ref="AL37:AN37"/>
    <mergeCell ref="AO37:AQ37"/>
    <mergeCell ref="AR37:AT37"/>
    <mergeCell ref="AU37:AW37"/>
    <mergeCell ref="AX37:AZ37"/>
    <mergeCell ref="BA37:BC37"/>
    <mergeCell ref="BD37:BF37"/>
    <mergeCell ref="BG37:BI37"/>
    <mergeCell ref="BJ37:BL37"/>
    <mergeCell ref="BM37:BO37"/>
    <mergeCell ref="BP37:BR37"/>
    <mergeCell ref="BS37:BU37"/>
    <mergeCell ref="BV37:BX37"/>
    <mergeCell ref="BY37:CA37"/>
    <mergeCell ref="B65:B67"/>
    <mergeCell ref="B68:B70"/>
    <mergeCell ref="B71:B73"/>
    <mergeCell ref="B74:B76"/>
    <mergeCell ref="H81:J81"/>
    <mergeCell ref="K81:M81"/>
    <mergeCell ref="N81:P81"/>
    <mergeCell ref="Q81:S81"/>
    <mergeCell ref="T81:V81"/>
    <mergeCell ref="W81:Y81"/>
    <mergeCell ref="Z81:AB81"/>
    <mergeCell ref="AC81:AE81"/>
    <mergeCell ref="AF81:AH81"/>
    <mergeCell ref="AI81:AK81"/>
    <mergeCell ref="AL81:AN81"/>
    <mergeCell ref="AO81:AQ81"/>
    <mergeCell ref="AR81:AT81"/>
    <mergeCell ref="AU81:AW81"/>
    <mergeCell ref="AX81:AZ81"/>
    <mergeCell ref="BA81:BC81"/>
    <mergeCell ref="BD81:BF81"/>
    <mergeCell ref="BG81:BI81"/>
    <mergeCell ref="BJ81:BL81"/>
    <mergeCell ref="BM81:BO81"/>
    <mergeCell ref="BP81:BR81"/>
    <mergeCell ref="BS81:BU81"/>
    <mergeCell ref="BV81:BX81"/>
    <mergeCell ref="BY81:CA81"/>
    <mergeCell ref="H82:J82"/>
    <mergeCell ref="K82:M82"/>
    <mergeCell ref="N82:P82"/>
    <mergeCell ref="Q82:S82"/>
    <mergeCell ref="T82:V82"/>
    <mergeCell ref="W82:Y82"/>
    <mergeCell ref="Z82:AB82"/>
    <mergeCell ref="AC82:AE82"/>
    <mergeCell ref="AF82:AH82"/>
    <mergeCell ref="AI82:AK82"/>
    <mergeCell ref="AL82:AN82"/>
    <mergeCell ref="AO82:AQ82"/>
    <mergeCell ref="AR82:AT82"/>
    <mergeCell ref="AU82:AW82"/>
    <mergeCell ref="AX82:AZ82"/>
    <mergeCell ref="BA82:BC82"/>
    <mergeCell ref="BD82:BF82"/>
    <mergeCell ref="BG82:BI82"/>
    <mergeCell ref="BJ82:BL82"/>
    <mergeCell ref="BM82:BO82"/>
    <mergeCell ref="BP82:BR82"/>
    <mergeCell ref="BS82:BU82"/>
    <mergeCell ref="BV82:BX82"/>
    <mergeCell ref="BY82:CA82"/>
    <mergeCell ref="H86:J86"/>
    <mergeCell ref="K86:M86"/>
    <mergeCell ref="N86:P86"/>
    <mergeCell ref="Q86:S86"/>
    <mergeCell ref="T86:V86"/>
    <mergeCell ref="W86:Y86"/>
    <mergeCell ref="Z86:AB86"/>
    <mergeCell ref="AC86:AE86"/>
    <mergeCell ref="AF86:AH86"/>
    <mergeCell ref="AI86:AK86"/>
    <mergeCell ref="AL86:AN86"/>
    <mergeCell ref="AO86:AQ86"/>
    <mergeCell ref="AR86:AT86"/>
    <mergeCell ref="AU86:AW86"/>
    <mergeCell ref="AX86:AZ86"/>
    <mergeCell ref="BA86:BC86"/>
    <mergeCell ref="BD86:BF86"/>
    <mergeCell ref="BG86:BI86"/>
    <mergeCell ref="BJ86:BL86"/>
    <mergeCell ref="BM86:BO86"/>
    <mergeCell ref="BP86:BR86"/>
    <mergeCell ref="BS86:BU86"/>
    <mergeCell ref="BV86:BX86"/>
    <mergeCell ref="BY86:CA86"/>
    <mergeCell ref="H87:J87"/>
    <mergeCell ref="K87:M87"/>
    <mergeCell ref="N87:P87"/>
    <mergeCell ref="Q87:S87"/>
    <mergeCell ref="T87:V87"/>
    <mergeCell ref="W87:Y87"/>
    <mergeCell ref="Z87:AB87"/>
    <mergeCell ref="AC87:AE87"/>
    <mergeCell ref="AF87:AH87"/>
    <mergeCell ref="AI87:AK87"/>
    <mergeCell ref="AL87:AN87"/>
    <mergeCell ref="AO87:AQ87"/>
    <mergeCell ref="AR87:AT87"/>
    <mergeCell ref="AU87:AW87"/>
    <mergeCell ref="AX87:AZ87"/>
    <mergeCell ref="BA87:BC87"/>
    <mergeCell ref="BD87:BF87"/>
    <mergeCell ref="BG87:BI87"/>
    <mergeCell ref="BJ87:BL87"/>
    <mergeCell ref="BM87:BO87"/>
    <mergeCell ref="BP87:BR87"/>
    <mergeCell ref="BS87:BU87"/>
    <mergeCell ref="BV87:BX87"/>
    <mergeCell ref="BY87:CA87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AR95:AT95"/>
    <mergeCell ref="AU95:AW95"/>
    <mergeCell ref="AX95:AZ95"/>
    <mergeCell ref="BA95:BC95"/>
    <mergeCell ref="BD95:BF95"/>
    <mergeCell ref="BG95:BI95"/>
    <mergeCell ref="BJ95:BL95"/>
    <mergeCell ref="BM95:BO95"/>
    <mergeCell ref="BP95:BR95"/>
    <mergeCell ref="BS95:BU95"/>
    <mergeCell ref="BV95:BX95"/>
    <mergeCell ref="BY95:CA95"/>
    <mergeCell ref="H96:J96"/>
    <mergeCell ref="K96:M96"/>
    <mergeCell ref="N96:P96"/>
    <mergeCell ref="Q96:S96"/>
    <mergeCell ref="T96:V96"/>
    <mergeCell ref="W96:Y96"/>
    <mergeCell ref="Z96:AB96"/>
    <mergeCell ref="AC96:AE96"/>
    <mergeCell ref="AF96:AH96"/>
    <mergeCell ref="AI96:AK96"/>
    <mergeCell ref="AL96:AN96"/>
    <mergeCell ref="AO96:AQ96"/>
    <mergeCell ref="AR96:AT96"/>
    <mergeCell ref="AU96:AW96"/>
    <mergeCell ref="AX96:AZ96"/>
    <mergeCell ref="BA96:BC96"/>
    <mergeCell ref="BD96:BF96"/>
    <mergeCell ref="BG96:BI96"/>
    <mergeCell ref="BJ96:BL96"/>
    <mergeCell ref="BM96:BO96"/>
    <mergeCell ref="BP96:BR96"/>
    <mergeCell ref="BS96:BU96"/>
    <mergeCell ref="BV96:BX96"/>
    <mergeCell ref="BY96:CA96"/>
    <mergeCell ref="H97:J97"/>
    <mergeCell ref="K97:M97"/>
    <mergeCell ref="N97:P97"/>
    <mergeCell ref="Q97:S97"/>
    <mergeCell ref="T97:V97"/>
    <mergeCell ref="W97:Y97"/>
    <mergeCell ref="Z97:AB97"/>
    <mergeCell ref="AC97:AE97"/>
    <mergeCell ref="AF97:AH97"/>
    <mergeCell ref="AI97:AK97"/>
    <mergeCell ref="AL97:AN97"/>
    <mergeCell ref="AO97:AQ97"/>
    <mergeCell ref="AR97:AT97"/>
    <mergeCell ref="AU97:AW97"/>
    <mergeCell ref="AX97:AZ97"/>
    <mergeCell ref="BA97:BC97"/>
    <mergeCell ref="BD97:BF97"/>
    <mergeCell ref="BG97:BI97"/>
    <mergeCell ref="BJ97:BL97"/>
    <mergeCell ref="BM97:BO97"/>
    <mergeCell ref="BP97:BR97"/>
    <mergeCell ref="BS97:BU97"/>
    <mergeCell ref="BV97:BX97"/>
    <mergeCell ref="BY97:CA97"/>
    <mergeCell ref="H98:J98"/>
    <mergeCell ref="K98:M98"/>
    <mergeCell ref="N98:P98"/>
    <mergeCell ref="Q98:S98"/>
    <mergeCell ref="T98:V98"/>
    <mergeCell ref="W98:Y98"/>
    <mergeCell ref="Z98:AB98"/>
    <mergeCell ref="AC98:AE98"/>
    <mergeCell ref="AF98:AH98"/>
    <mergeCell ref="AI98:AK98"/>
    <mergeCell ref="AL98:AN98"/>
    <mergeCell ref="AO98:AQ98"/>
    <mergeCell ref="AR98:AT98"/>
    <mergeCell ref="AU98:AW98"/>
    <mergeCell ref="AX98:AZ98"/>
    <mergeCell ref="BA98:BC98"/>
    <mergeCell ref="BD98:BF98"/>
    <mergeCell ref="BG98:BI98"/>
    <mergeCell ref="BJ98:BL98"/>
    <mergeCell ref="BM98:BO98"/>
    <mergeCell ref="BP98:BR98"/>
    <mergeCell ref="BS98:BU98"/>
    <mergeCell ref="BV98:BX98"/>
    <mergeCell ref="BY98:CA98"/>
    <mergeCell ref="H99:J99"/>
    <mergeCell ref="K99:M99"/>
    <mergeCell ref="N99:P99"/>
    <mergeCell ref="Q99:S99"/>
    <mergeCell ref="T99:V99"/>
    <mergeCell ref="W99:Y99"/>
    <mergeCell ref="Z99:AB99"/>
    <mergeCell ref="AC99:AE99"/>
    <mergeCell ref="AF99:AH99"/>
    <mergeCell ref="AI99:AK99"/>
    <mergeCell ref="AL99:AN99"/>
    <mergeCell ref="AO99:AQ99"/>
    <mergeCell ref="AR99:AT99"/>
    <mergeCell ref="AU99:AW99"/>
    <mergeCell ref="AX99:AZ99"/>
    <mergeCell ref="BA99:BC99"/>
    <mergeCell ref="BD99:BF99"/>
    <mergeCell ref="BG99:BI99"/>
    <mergeCell ref="BJ99:BL99"/>
    <mergeCell ref="BM99:BO99"/>
    <mergeCell ref="BP99:BR99"/>
    <mergeCell ref="BS99:BU99"/>
    <mergeCell ref="BV99:BX99"/>
    <mergeCell ref="BY99:CA99"/>
    <mergeCell ref="H100:J100"/>
    <mergeCell ref="K100:M100"/>
    <mergeCell ref="N100:P100"/>
    <mergeCell ref="Q100:S100"/>
    <mergeCell ref="T100:V100"/>
    <mergeCell ref="W100:Y100"/>
    <mergeCell ref="Z100:AB100"/>
    <mergeCell ref="AC100:AE100"/>
    <mergeCell ref="AF100:AH100"/>
    <mergeCell ref="AI100:AK100"/>
    <mergeCell ref="AL100:AN100"/>
    <mergeCell ref="AO100:AQ100"/>
    <mergeCell ref="AR100:AT100"/>
    <mergeCell ref="AU100:AW100"/>
    <mergeCell ref="AX100:AZ100"/>
    <mergeCell ref="BA100:BC100"/>
    <mergeCell ref="BD100:BF100"/>
    <mergeCell ref="BG100:BI100"/>
    <mergeCell ref="BJ100:BL100"/>
    <mergeCell ref="BM100:BO100"/>
    <mergeCell ref="BP100:BR100"/>
    <mergeCell ref="BS100:BU100"/>
    <mergeCell ref="BV100:BX100"/>
    <mergeCell ref="BY100:CA100"/>
    <mergeCell ref="B123:B125"/>
    <mergeCell ref="B126:B128"/>
    <mergeCell ref="B129:B131"/>
    <mergeCell ref="B132:B134"/>
    <mergeCell ref="H139:J139"/>
    <mergeCell ref="K139:M139"/>
    <mergeCell ref="N139:P139"/>
    <mergeCell ref="Q139:S139"/>
    <mergeCell ref="T139:V139"/>
    <mergeCell ref="W139:Y139"/>
    <mergeCell ref="Z139:AB139"/>
    <mergeCell ref="AC139:AE139"/>
    <mergeCell ref="AF139:AH139"/>
    <mergeCell ref="AI139:AK139"/>
    <mergeCell ref="AL139:AN139"/>
    <mergeCell ref="AO139:AQ139"/>
    <mergeCell ref="AR139:AT139"/>
    <mergeCell ref="AU139:AW139"/>
    <mergeCell ref="AX139:AZ139"/>
    <mergeCell ref="BA139:BC139"/>
    <mergeCell ref="BD139:BF139"/>
    <mergeCell ref="BG139:BI139"/>
    <mergeCell ref="BJ139:BL139"/>
    <mergeCell ref="BM139:BO139"/>
    <mergeCell ref="BP139:BR139"/>
    <mergeCell ref="BS139:BU139"/>
    <mergeCell ref="BV139:BX139"/>
    <mergeCell ref="BY139:CA139"/>
    <mergeCell ref="H140:J140"/>
    <mergeCell ref="K140:M140"/>
    <mergeCell ref="N140:P140"/>
    <mergeCell ref="Q140:S140"/>
    <mergeCell ref="T140:V140"/>
    <mergeCell ref="W140:Y140"/>
    <mergeCell ref="Z140:AB140"/>
    <mergeCell ref="AC140:AE140"/>
    <mergeCell ref="AF140:AH140"/>
    <mergeCell ref="AI140:AK140"/>
    <mergeCell ref="AL140:AN140"/>
    <mergeCell ref="AO140:AQ140"/>
    <mergeCell ref="AR140:AT140"/>
    <mergeCell ref="AU140:AW140"/>
    <mergeCell ref="AX140:AZ140"/>
    <mergeCell ref="BA140:BC140"/>
    <mergeCell ref="BD140:BF140"/>
    <mergeCell ref="BG140:BI140"/>
    <mergeCell ref="BJ140:BL140"/>
    <mergeCell ref="BM140:BO140"/>
    <mergeCell ref="BP140:BR140"/>
    <mergeCell ref="BS140:BU140"/>
    <mergeCell ref="BV140:BX140"/>
    <mergeCell ref="BY140:CA140"/>
    <mergeCell ref="H144:J144"/>
    <mergeCell ref="K144:M144"/>
    <mergeCell ref="N144:P144"/>
    <mergeCell ref="Q144:S144"/>
    <mergeCell ref="T144:V144"/>
    <mergeCell ref="W144:Y144"/>
    <mergeCell ref="Z144:AB144"/>
    <mergeCell ref="AC144:AE144"/>
    <mergeCell ref="AF144:AH144"/>
    <mergeCell ref="AI144:AK144"/>
    <mergeCell ref="AL144:AN144"/>
    <mergeCell ref="AO144:AQ144"/>
    <mergeCell ref="AR144:AT144"/>
    <mergeCell ref="AU144:AW144"/>
    <mergeCell ref="AX144:AZ144"/>
    <mergeCell ref="BA144:BC144"/>
    <mergeCell ref="BD144:BF144"/>
    <mergeCell ref="BG144:BI144"/>
    <mergeCell ref="BJ144:BL144"/>
    <mergeCell ref="BM144:BO144"/>
    <mergeCell ref="BP144:BR144"/>
    <mergeCell ref="BS144:BU144"/>
    <mergeCell ref="BV144:BX144"/>
    <mergeCell ref="BY144:CA144"/>
    <mergeCell ref="H145:J145"/>
    <mergeCell ref="K145:M145"/>
    <mergeCell ref="N145:P145"/>
    <mergeCell ref="Q145:S145"/>
    <mergeCell ref="T145:V145"/>
    <mergeCell ref="W145:Y145"/>
    <mergeCell ref="Z145:AB145"/>
    <mergeCell ref="AC145:AE145"/>
    <mergeCell ref="AF145:AH145"/>
    <mergeCell ref="AI145:AK145"/>
    <mergeCell ref="AL145:AN145"/>
    <mergeCell ref="AO145:AQ145"/>
    <mergeCell ref="AR145:AT145"/>
    <mergeCell ref="AU145:AW145"/>
    <mergeCell ref="AX145:AZ145"/>
    <mergeCell ref="BA145:BC145"/>
    <mergeCell ref="BD145:BF145"/>
    <mergeCell ref="BG145:BI145"/>
    <mergeCell ref="BJ145:BL145"/>
    <mergeCell ref="BM145:BO145"/>
    <mergeCell ref="BP145:BR145"/>
    <mergeCell ref="BS145:BU145"/>
    <mergeCell ref="BV145:BX145"/>
    <mergeCell ref="BY145:CA145"/>
    <mergeCell ref="H147:J147"/>
    <mergeCell ref="K147:M147"/>
    <mergeCell ref="N147:P147"/>
    <mergeCell ref="Q147:S147"/>
    <mergeCell ref="T147:V147"/>
    <mergeCell ref="W147:Y147"/>
    <mergeCell ref="Z147:AB147"/>
    <mergeCell ref="AC147:AE147"/>
    <mergeCell ref="AF147:AH147"/>
    <mergeCell ref="AI147:AK147"/>
    <mergeCell ref="AL147:AN147"/>
    <mergeCell ref="AO147:AQ147"/>
    <mergeCell ref="AR147:AT147"/>
    <mergeCell ref="AU147:AW147"/>
    <mergeCell ref="AX147:AZ147"/>
    <mergeCell ref="BA147:BC147"/>
    <mergeCell ref="BD147:BF147"/>
    <mergeCell ref="BG147:BI147"/>
    <mergeCell ref="BJ147:BL147"/>
    <mergeCell ref="BM147:BO147"/>
    <mergeCell ref="BP147:BR147"/>
    <mergeCell ref="BS147:BU147"/>
    <mergeCell ref="BV147:BX147"/>
    <mergeCell ref="BY147:CA147"/>
    <mergeCell ref="H148:J148"/>
    <mergeCell ref="K148:M148"/>
    <mergeCell ref="N148:P148"/>
    <mergeCell ref="Q148:S148"/>
    <mergeCell ref="T148:V148"/>
    <mergeCell ref="W148:Y148"/>
    <mergeCell ref="Z148:AB148"/>
    <mergeCell ref="AC148:AE148"/>
    <mergeCell ref="AF148:AH148"/>
    <mergeCell ref="AI148:AK148"/>
    <mergeCell ref="AL148:AN148"/>
    <mergeCell ref="AO148:AQ148"/>
    <mergeCell ref="AR148:AT148"/>
    <mergeCell ref="AU148:AW148"/>
    <mergeCell ref="AX148:AZ148"/>
    <mergeCell ref="BA148:BC148"/>
    <mergeCell ref="BD148:BF148"/>
    <mergeCell ref="BG148:BI148"/>
    <mergeCell ref="BJ148:BL148"/>
    <mergeCell ref="BM148:BO148"/>
    <mergeCell ref="BP148:BR148"/>
    <mergeCell ref="BS148:BU148"/>
    <mergeCell ref="BV148:BX148"/>
    <mergeCell ref="BY148:CA148"/>
    <mergeCell ref="H150:J150"/>
    <mergeCell ref="K150:M150"/>
    <mergeCell ref="N150:P150"/>
    <mergeCell ref="Q150:S150"/>
    <mergeCell ref="T150:V150"/>
    <mergeCell ref="W150:Y150"/>
    <mergeCell ref="Z150:AB150"/>
    <mergeCell ref="AC150:AE150"/>
    <mergeCell ref="AF150:AH150"/>
    <mergeCell ref="AI150:AK150"/>
    <mergeCell ref="AL150:AN150"/>
    <mergeCell ref="AO150:AQ150"/>
    <mergeCell ref="AR150:AT150"/>
    <mergeCell ref="AU150:AW150"/>
    <mergeCell ref="AX150:AZ150"/>
    <mergeCell ref="BA150:BC150"/>
    <mergeCell ref="BD150:BF150"/>
    <mergeCell ref="BG150:BI150"/>
    <mergeCell ref="BJ150:BL150"/>
    <mergeCell ref="BM150:BO150"/>
    <mergeCell ref="BP150:BR150"/>
    <mergeCell ref="BS150:BU150"/>
    <mergeCell ref="BV150:BX150"/>
    <mergeCell ref="BY150:CA150"/>
    <mergeCell ref="H151:J151"/>
    <mergeCell ref="K151:M151"/>
    <mergeCell ref="N151:P151"/>
    <mergeCell ref="Q151:S151"/>
    <mergeCell ref="T151:V151"/>
    <mergeCell ref="W151:Y151"/>
    <mergeCell ref="Z151:AB151"/>
    <mergeCell ref="AC151:AE151"/>
    <mergeCell ref="AF151:AH151"/>
    <mergeCell ref="AI151:AK151"/>
    <mergeCell ref="AL151:AN151"/>
    <mergeCell ref="AO151:AQ151"/>
    <mergeCell ref="AR151:AT151"/>
    <mergeCell ref="AU151:AW151"/>
    <mergeCell ref="AX151:AZ151"/>
    <mergeCell ref="BA151:BC151"/>
    <mergeCell ref="BD151:BF151"/>
    <mergeCell ref="BG151:BI151"/>
    <mergeCell ref="BJ151:BL151"/>
    <mergeCell ref="BM151:BO151"/>
    <mergeCell ref="BP151:BR151"/>
    <mergeCell ref="BS151:BU151"/>
    <mergeCell ref="BV151:BX151"/>
    <mergeCell ref="BY151:CA151"/>
    <mergeCell ref="H153:J153"/>
    <mergeCell ref="K153:M153"/>
    <mergeCell ref="N153:P153"/>
    <mergeCell ref="Q153:S153"/>
    <mergeCell ref="T153:V153"/>
    <mergeCell ref="W153:Y153"/>
    <mergeCell ref="Z153:AB153"/>
    <mergeCell ref="AC153:AE153"/>
    <mergeCell ref="AF153:AH153"/>
    <mergeCell ref="AI153:AK153"/>
    <mergeCell ref="AL153:AN153"/>
    <mergeCell ref="AO153:AQ153"/>
    <mergeCell ref="AR153:AT153"/>
    <mergeCell ref="AU153:AW153"/>
    <mergeCell ref="AX153:AZ153"/>
    <mergeCell ref="BA153:BC153"/>
    <mergeCell ref="BD153:BF153"/>
    <mergeCell ref="BG153:BI153"/>
    <mergeCell ref="BJ153:BL153"/>
    <mergeCell ref="BM153:BO153"/>
    <mergeCell ref="BP153:BR153"/>
    <mergeCell ref="BS153:BU153"/>
    <mergeCell ref="BV153:BX153"/>
    <mergeCell ref="BY153:CA153"/>
    <mergeCell ref="H154:J154"/>
    <mergeCell ref="K154:M154"/>
    <mergeCell ref="N154:P154"/>
    <mergeCell ref="Q154:S154"/>
    <mergeCell ref="T154:V154"/>
    <mergeCell ref="W154:Y154"/>
    <mergeCell ref="Z154:AB154"/>
    <mergeCell ref="AC154:AE154"/>
    <mergeCell ref="AF154:AH154"/>
    <mergeCell ref="AI154:AK154"/>
    <mergeCell ref="AL154:AN154"/>
    <mergeCell ref="AO154:AQ154"/>
    <mergeCell ref="AR154:AT154"/>
    <mergeCell ref="AU154:AW154"/>
    <mergeCell ref="AX154:AZ154"/>
    <mergeCell ref="BA154:BC154"/>
    <mergeCell ref="BD154:BF154"/>
    <mergeCell ref="BG154:BI154"/>
    <mergeCell ref="BJ154:BL154"/>
    <mergeCell ref="BM154:BO154"/>
    <mergeCell ref="BP154:BR154"/>
    <mergeCell ref="BS154:BU154"/>
    <mergeCell ref="BV154:BX154"/>
    <mergeCell ref="BY154:CA154"/>
    <mergeCell ref="H156:J156"/>
    <mergeCell ref="K156:M156"/>
    <mergeCell ref="N156:P156"/>
    <mergeCell ref="Q156:S156"/>
    <mergeCell ref="T156:V156"/>
    <mergeCell ref="W156:Y156"/>
    <mergeCell ref="Z156:AB156"/>
    <mergeCell ref="AC156:AE156"/>
    <mergeCell ref="AF156:AH156"/>
    <mergeCell ref="AI156:AK156"/>
    <mergeCell ref="AL156:AN156"/>
    <mergeCell ref="AO156:AQ156"/>
    <mergeCell ref="AR156:AT156"/>
    <mergeCell ref="AU156:AW156"/>
    <mergeCell ref="AX156:AZ156"/>
    <mergeCell ref="BA156:BC156"/>
    <mergeCell ref="BD156:BF156"/>
    <mergeCell ref="BG156:BI156"/>
    <mergeCell ref="BJ156:BL156"/>
    <mergeCell ref="BM156:BO156"/>
    <mergeCell ref="BP156:BR156"/>
    <mergeCell ref="BS156:BU156"/>
    <mergeCell ref="BV156:BX156"/>
    <mergeCell ref="BY156:CA156"/>
    <mergeCell ref="H157:J157"/>
    <mergeCell ref="K157:M157"/>
    <mergeCell ref="N157:P157"/>
    <mergeCell ref="Q157:S157"/>
    <mergeCell ref="T157:V157"/>
    <mergeCell ref="W157:Y157"/>
    <mergeCell ref="Z157:AB157"/>
    <mergeCell ref="AC157:AE157"/>
    <mergeCell ref="AF157:AH157"/>
    <mergeCell ref="AI157:AK157"/>
    <mergeCell ref="AL157:AN157"/>
    <mergeCell ref="AO157:AQ157"/>
    <mergeCell ref="AR157:AT157"/>
    <mergeCell ref="AU157:AW157"/>
    <mergeCell ref="AX157:AZ157"/>
    <mergeCell ref="BA157:BC157"/>
    <mergeCell ref="BD157:BF157"/>
    <mergeCell ref="BG157:BI157"/>
    <mergeCell ref="BJ157:BL157"/>
    <mergeCell ref="BM157:BO157"/>
    <mergeCell ref="BP157:BR157"/>
    <mergeCell ref="BS157:BU157"/>
    <mergeCell ref="BV157:BX157"/>
    <mergeCell ref="BY157:CA157"/>
    <mergeCell ref="H165:J165"/>
    <mergeCell ref="K165:M165"/>
    <mergeCell ref="N165:P165"/>
    <mergeCell ref="Q165:S165"/>
    <mergeCell ref="T165:V165"/>
    <mergeCell ref="W165:Y165"/>
    <mergeCell ref="Z165:AB165"/>
    <mergeCell ref="AC165:AE165"/>
    <mergeCell ref="AF165:AH165"/>
    <mergeCell ref="AI165:AK165"/>
    <mergeCell ref="AL165:AN165"/>
    <mergeCell ref="AO165:AQ165"/>
    <mergeCell ref="AR165:AT165"/>
    <mergeCell ref="AU165:AW165"/>
    <mergeCell ref="AX165:AZ165"/>
    <mergeCell ref="BA165:BC165"/>
    <mergeCell ref="BD165:BF165"/>
    <mergeCell ref="BG165:BI165"/>
    <mergeCell ref="BJ165:BL165"/>
    <mergeCell ref="BM165:BO165"/>
    <mergeCell ref="BP165:BR165"/>
    <mergeCell ref="BS165:BU165"/>
    <mergeCell ref="BV165:BX165"/>
    <mergeCell ref="BY165:CA165"/>
    <mergeCell ref="H166:J166"/>
    <mergeCell ref="K166:M166"/>
    <mergeCell ref="N166:P166"/>
    <mergeCell ref="Q166:S166"/>
    <mergeCell ref="T166:V166"/>
    <mergeCell ref="W166:Y166"/>
    <mergeCell ref="Z166:AB166"/>
    <mergeCell ref="AC166:AE166"/>
    <mergeCell ref="AF166:AH166"/>
    <mergeCell ref="AI166:AK166"/>
    <mergeCell ref="AL166:AN166"/>
    <mergeCell ref="AO166:AQ166"/>
    <mergeCell ref="AR166:AT166"/>
    <mergeCell ref="AU166:AW166"/>
    <mergeCell ref="AX166:AZ166"/>
    <mergeCell ref="BA166:BC166"/>
    <mergeCell ref="BD166:BF166"/>
    <mergeCell ref="BG166:BI166"/>
    <mergeCell ref="BJ166:BL166"/>
    <mergeCell ref="BM166:BO166"/>
    <mergeCell ref="BP166:BR166"/>
    <mergeCell ref="BS166:BU166"/>
    <mergeCell ref="BV166:BX166"/>
    <mergeCell ref="BY166:CA166"/>
    <mergeCell ref="H167:J167"/>
    <mergeCell ref="K167:M167"/>
    <mergeCell ref="N167:P167"/>
    <mergeCell ref="Q167:S167"/>
    <mergeCell ref="T167:V167"/>
    <mergeCell ref="W167:Y167"/>
    <mergeCell ref="Z167:AB167"/>
    <mergeCell ref="AC167:AE167"/>
    <mergeCell ref="AF167:AH167"/>
    <mergeCell ref="AI167:AK167"/>
    <mergeCell ref="AL167:AN167"/>
    <mergeCell ref="AO167:AQ167"/>
    <mergeCell ref="AR167:AT167"/>
    <mergeCell ref="AU167:AW167"/>
    <mergeCell ref="AX167:AZ167"/>
    <mergeCell ref="BA167:BC167"/>
    <mergeCell ref="BD167:BF167"/>
    <mergeCell ref="BG167:BI167"/>
    <mergeCell ref="BJ167:BL167"/>
    <mergeCell ref="BM167:BO167"/>
    <mergeCell ref="BP167:BR167"/>
    <mergeCell ref="BS167:BU167"/>
    <mergeCell ref="BV167:BX167"/>
    <mergeCell ref="BY167:CA167"/>
    <mergeCell ref="H168:J168"/>
    <mergeCell ref="K168:M168"/>
    <mergeCell ref="N168:P168"/>
    <mergeCell ref="Q168:S168"/>
    <mergeCell ref="T168:V168"/>
    <mergeCell ref="W168:Y168"/>
    <mergeCell ref="Z168:AB168"/>
    <mergeCell ref="AC168:AE168"/>
    <mergeCell ref="AF168:AH168"/>
    <mergeCell ref="AI168:AK168"/>
    <mergeCell ref="AL168:AN168"/>
    <mergeCell ref="AO168:AQ168"/>
    <mergeCell ref="AR168:AT168"/>
    <mergeCell ref="AU168:AW168"/>
    <mergeCell ref="AX168:AZ168"/>
    <mergeCell ref="BA168:BC168"/>
    <mergeCell ref="BD168:BF168"/>
    <mergeCell ref="BG168:BI168"/>
    <mergeCell ref="BJ168:BL168"/>
    <mergeCell ref="BM168:BO168"/>
    <mergeCell ref="BP168:BR168"/>
    <mergeCell ref="BS168:BU168"/>
    <mergeCell ref="BV168:BX168"/>
    <mergeCell ref="BY168:CA168"/>
    <mergeCell ref="H169:J169"/>
    <mergeCell ref="K169:M169"/>
    <mergeCell ref="N169:P169"/>
    <mergeCell ref="Q169:S169"/>
    <mergeCell ref="T169:V169"/>
    <mergeCell ref="W169:Y169"/>
    <mergeCell ref="Z169:AB169"/>
    <mergeCell ref="AC169:AE169"/>
    <mergeCell ref="AF169:AH169"/>
    <mergeCell ref="AI169:AK169"/>
    <mergeCell ref="AL169:AN169"/>
    <mergeCell ref="AO169:AQ169"/>
    <mergeCell ref="AR169:AT169"/>
    <mergeCell ref="AU169:AW169"/>
    <mergeCell ref="AX169:AZ169"/>
    <mergeCell ref="BA169:BC169"/>
    <mergeCell ref="BD169:BF169"/>
    <mergeCell ref="BG169:BI169"/>
    <mergeCell ref="BJ169:BL169"/>
    <mergeCell ref="BM169:BO169"/>
    <mergeCell ref="BP169:BR169"/>
    <mergeCell ref="BS169:BU169"/>
    <mergeCell ref="BV169:BX169"/>
    <mergeCell ref="BY169:CA169"/>
    <mergeCell ref="H170:J170"/>
    <mergeCell ref="K170:M170"/>
    <mergeCell ref="N170:P170"/>
    <mergeCell ref="Q170:S170"/>
    <mergeCell ref="T170:V170"/>
    <mergeCell ref="W170:Y170"/>
    <mergeCell ref="Z170:AB170"/>
    <mergeCell ref="AC170:AE170"/>
    <mergeCell ref="AF170:AH170"/>
    <mergeCell ref="AI170:AK170"/>
    <mergeCell ref="AL170:AN170"/>
    <mergeCell ref="AO170:AQ170"/>
    <mergeCell ref="AR170:AT170"/>
    <mergeCell ref="AU170:AW170"/>
    <mergeCell ref="AX170:AZ170"/>
    <mergeCell ref="BA170:BC170"/>
    <mergeCell ref="BD170:BF170"/>
    <mergeCell ref="BG170:BI170"/>
    <mergeCell ref="BJ170:BL170"/>
    <mergeCell ref="BM170:BO170"/>
    <mergeCell ref="BP170:BR170"/>
    <mergeCell ref="BS170:BU170"/>
    <mergeCell ref="BV170:BX170"/>
    <mergeCell ref="BY170:CA170"/>
    <mergeCell ref="B171:B173"/>
    <mergeCell ref="B174:B176"/>
    <mergeCell ref="B177:B179"/>
    <mergeCell ref="H184:J184"/>
    <mergeCell ref="K184:M184"/>
    <mergeCell ref="N184:P184"/>
    <mergeCell ref="Q184:S184"/>
    <mergeCell ref="T184:V184"/>
    <mergeCell ref="W184:Y184"/>
    <mergeCell ref="Z184:AB184"/>
    <mergeCell ref="AC184:AE184"/>
    <mergeCell ref="AF184:AH184"/>
    <mergeCell ref="AI184:AK184"/>
    <mergeCell ref="AL184:AN184"/>
    <mergeCell ref="AO184:AQ184"/>
    <mergeCell ref="AR184:AT184"/>
    <mergeCell ref="AU184:AW184"/>
    <mergeCell ref="AX184:AZ184"/>
    <mergeCell ref="BA184:BC184"/>
    <mergeCell ref="BD184:BF184"/>
    <mergeCell ref="BG184:BI184"/>
    <mergeCell ref="BJ184:BL184"/>
    <mergeCell ref="BM184:BO184"/>
    <mergeCell ref="BP184:BR184"/>
    <mergeCell ref="BS184:BU184"/>
    <mergeCell ref="BV184:BX184"/>
    <mergeCell ref="BY184:CA184"/>
    <mergeCell ref="H185:J185"/>
    <mergeCell ref="K185:M185"/>
    <mergeCell ref="N185:P185"/>
    <mergeCell ref="Q185:S185"/>
    <mergeCell ref="T185:V185"/>
    <mergeCell ref="W185:Y185"/>
    <mergeCell ref="Z185:AB185"/>
    <mergeCell ref="AC185:AE185"/>
    <mergeCell ref="AF185:AH185"/>
    <mergeCell ref="AI185:AK185"/>
    <mergeCell ref="AL185:AN185"/>
    <mergeCell ref="AO185:AQ185"/>
    <mergeCell ref="AR185:AT185"/>
    <mergeCell ref="AU185:AW185"/>
    <mergeCell ref="AX185:AZ185"/>
    <mergeCell ref="BA185:BC185"/>
    <mergeCell ref="BD185:BF185"/>
    <mergeCell ref="BG185:BI185"/>
    <mergeCell ref="BJ185:BL185"/>
    <mergeCell ref="BM185:BO185"/>
    <mergeCell ref="BP185:BR185"/>
    <mergeCell ref="BS185:BU185"/>
    <mergeCell ref="BV185:BX185"/>
    <mergeCell ref="BY185:CA185"/>
    <mergeCell ref="H189:J189"/>
    <mergeCell ref="K189:M189"/>
    <mergeCell ref="N189:P189"/>
    <mergeCell ref="Q189:S189"/>
    <mergeCell ref="T189:V189"/>
    <mergeCell ref="W189:Y189"/>
    <mergeCell ref="Z189:AB189"/>
    <mergeCell ref="AC189:AE189"/>
    <mergeCell ref="AF189:AH189"/>
    <mergeCell ref="AI189:AK189"/>
    <mergeCell ref="AL189:AN189"/>
    <mergeCell ref="AO189:AQ189"/>
    <mergeCell ref="AR189:AT189"/>
    <mergeCell ref="AU189:AW189"/>
    <mergeCell ref="AX189:AZ189"/>
    <mergeCell ref="BA189:BC189"/>
    <mergeCell ref="BD189:BF189"/>
    <mergeCell ref="BG189:BI189"/>
    <mergeCell ref="BJ189:BL189"/>
    <mergeCell ref="BM189:BO189"/>
    <mergeCell ref="BP189:BR189"/>
    <mergeCell ref="BS189:BU189"/>
    <mergeCell ref="BV189:BX189"/>
    <mergeCell ref="BY189:CA189"/>
    <mergeCell ref="H190:J190"/>
    <mergeCell ref="K190:M190"/>
    <mergeCell ref="N190:P190"/>
    <mergeCell ref="Q190:S190"/>
    <mergeCell ref="T190:V190"/>
    <mergeCell ref="W190:Y190"/>
    <mergeCell ref="Z190:AB190"/>
    <mergeCell ref="AC190:AE190"/>
    <mergeCell ref="AF190:AH190"/>
    <mergeCell ref="AI190:AK190"/>
    <mergeCell ref="AL190:AN190"/>
    <mergeCell ref="AO190:AQ190"/>
    <mergeCell ref="AR190:AT190"/>
    <mergeCell ref="AU190:AW190"/>
    <mergeCell ref="AX190:AZ190"/>
    <mergeCell ref="BA190:BC190"/>
    <mergeCell ref="BD190:BF190"/>
    <mergeCell ref="BG190:BI190"/>
    <mergeCell ref="BJ190:BL190"/>
    <mergeCell ref="BM190:BO190"/>
    <mergeCell ref="BP190:BR190"/>
    <mergeCell ref="BS190:BU190"/>
    <mergeCell ref="BV190:BX190"/>
    <mergeCell ref="BY190:CA190"/>
    <mergeCell ref="H197:J197"/>
    <mergeCell ref="K197:M197"/>
    <mergeCell ref="N197:P197"/>
    <mergeCell ref="Q197:S197"/>
    <mergeCell ref="T197:V197"/>
    <mergeCell ref="W197:Y197"/>
    <mergeCell ref="Z197:AB197"/>
    <mergeCell ref="AC197:AE197"/>
    <mergeCell ref="AF197:AH197"/>
    <mergeCell ref="AI197:AK197"/>
    <mergeCell ref="AL197:AN197"/>
    <mergeCell ref="AO197:AQ197"/>
    <mergeCell ref="AR197:AT197"/>
    <mergeCell ref="AU197:AW197"/>
    <mergeCell ref="AX197:AZ197"/>
    <mergeCell ref="BA197:BC197"/>
    <mergeCell ref="BD197:BF197"/>
    <mergeCell ref="BG197:BI197"/>
    <mergeCell ref="BJ197:BL197"/>
    <mergeCell ref="BM197:BO197"/>
    <mergeCell ref="BP197:BR197"/>
    <mergeCell ref="BS197:BU197"/>
    <mergeCell ref="BV197:BX197"/>
    <mergeCell ref="BY197:CA197"/>
    <mergeCell ref="H198:J198"/>
    <mergeCell ref="K198:M198"/>
    <mergeCell ref="N198:P198"/>
    <mergeCell ref="Q198:S198"/>
    <mergeCell ref="T198:V198"/>
    <mergeCell ref="W198:Y198"/>
    <mergeCell ref="Z198:AB198"/>
    <mergeCell ref="AC198:AE198"/>
    <mergeCell ref="AF198:AH198"/>
    <mergeCell ref="AI198:AK198"/>
    <mergeCell ref="AL198:AN198"/>
    <mergeCell ref="AO198:AQ198"/>
    <mergeCell ref="AR198:AT198"/>
    <mergeCell ref="AU198:AW198"/>
    <mergeCell ref="AX198:AZ198"/>
    <mergeCell ref="BA198:BC198"/>
    <mergeCell ref="BD198:BF198"/>
    <mergeCell ref="BG198:BI198"/>
    <mergeCell ref="BJ198:BL198"/>
    <mergeCell ref="BM198:BO198"/>
    <mergeCell ref="BP198:BR198"/>
    <mergeCell ref="BS198:BU198"/>
    <mergeCell ref="BV198:BX198"/>
    <mergeCell ref="BY198:CA198"/>
    <mergeCell ref="H199:J199"/>
    <mergeCell ref="K199:M199"/>
    <mergeCell ref="N199:P199"/>
    <mergeCell ref="Q199:S199"/>
    <mergeCell ref="T199:V199"/>
    <mergeCell ref="W199:Y199"/>
    <mergeCell ref="Z199:AB199"/>
    <mergeCell ref="AC199:AE199"/>
    <mergeCell ref="AF199:AH199"/>
    <mergeCell ref="AI199:AK199"/>
    <mergeCell ref="AL199:AN199"/>
    <mergeCell ref="AO199:AQ199"/>
    <mergeCell ref="AR199:AT199"/>
    <mergeCell ref="AU199:AW199"/>
    <mergeCell ref="AX199:AZ199"/>
    <mergeCell ref="BA199:BC199"/>
    <mergeCell ref="BD199:BF199"/>
    <mergeCell ref="BG199:BI199"/>
    <mergeCell ref="BJ199:BL199"/>
    <mergeCell ref="BM199:BO199"/>
    <mergeCell ref="BP199:BR199"/>
    <mergeCell ref="BS199:BU199"/>
    <mergeCell ref="BV199:BX199"/>
    <mergeCell ref="BY199:CA199"/>
    <mergeCell ref="H200:J200"/>
    <mergeCell ref="K200:M200"/>
    <mergeCell ref="N200:P200"/>
    <mergeCell ref="Q200:S200"/>
    <mergeCell ref="T200:V200"/>
    <mergeCell ref="W200:Y200"/>
    <mergeCell ref="Z200:AB200"/>
    <mergeCell ref="AC200:AE200"/>
    <mergeCell ref="AF200:AH200"/>
    <mergeCell ref="AI200:AK200"/>
    <mergeCell ref="AL200:AN200"/>
    <mergeCell ref="AO200:AQ200"/>
    <mergeCell ref="AR200:AT200"/>
    <mergeCell ref="AU200:AW200"/>
    <mergeCell ref="AX200:AZ200"/>
    <mergeCell ref="BA200:BC200"/>
    <mergeCell ref="BD200:BF200"/>
    <mergeCell ref="BG200:BI200"/>
    <mergeCell ref="BJ200:BL200"/>
    <mergeCell ref="BM200:BO200"/>
    <mergeCell ref="BP200:BR200"/>
    <mergeCell ref="BS200:BU200"/>
    <mergeCell ref="BV200:BX200"/>
    <mergeCell ref="BY200:CA200"/>
    <mergeCell ref="H201:J201"/>
    <mergeCell ref="K201:M201"/>
    <mergeCell ref="N201:P201"/>
    <mergeCell ref="Q201:S201"/>
    <mergeCell ref="T201:V201"/>
    <mergeCell ref="W201:Y201"/>
    <mergeCell ref="Z201:AB201"/>
    <mergeCell ref="AC201:AE201"/>
    <mergeCell ref="AF201:AH201"/>
    <mergeCell ref="AI201:AK201"/>
    <mergeCell ref="AL201:AN201"/>
    <mergeCell ref="AO201:AQ201"/>
    <mergeCell ref="AR201:AT201"/>
    <mergeCell ref="AU201:AW201"/>
    <mergeCell ref="AX201:AZ201"/>
    <mergeCell ref="BA201:BC201"/>
    <mergeCell ref="BD201:BF201"/>
    <mergeCell ref="BG201:BI201"/>
    <mergeCell ref="BJ201:BL201"/>
    <mergeCell ref="BM201:BO201"/>
    <mergeCell ref="BP201:BR201"/>
    <mergeCell ref="BS201:BU201"/>
    <mergeCell ref="BV201:BX201"/>
    <mergeCell ref="BY201:CA201"/>
    <mergeCell ref="H202:J202"/>
    <mergeCell ref="K202:M202"/>
    <mergeCell ref="N202:P202"/>
    <mergeCell ref="Q202:S202"/>
    <mergeCell ref="T202:V202"/>
    <mergeCell ref="W202:Y202"/>
    <mergeCell ref="Z202:AB202"/>
    <mergeCell ref="AC202:AE202"/>
    <mergeCell ref="AF202:AH202"/>
    <mergeCell ref="AI202:AK202"/>
    <mergeCell ref="AL202:AN202"/>
    <mergeCell ref="AO202:AQ202"/>
    <mergeCell ref="AR202:AT202"/>
    <mergeCell ref="AU202:AW202"/>
    <mergeCell ref="AX202:AZ202"/>
    <mergeCell ref="BA202:BC202"/>
    <mergeCell ref="BD202:BF202"/>
    <mergeCell ref="BG202:BI202"/>
    <mergeCell ref="BJ202:BL202"/>
    <mergeCell ref="BM202:BO202"/>
    <mergeCell ref="BP202:BR202"/>
    <mergeCell ref="BS202:BU202"/>
    <mergeCell ref="BV202:BX202"/>
    <mergeCell ref="BY202:CA202"/>
    <mergeCell ref="B203:B205"/>
    <mergeCell ref="B206:B208"/>
    <mergeCell ref="H211:J211"/>
    <mergeCell ref="K211:M211"/>
    <mergeCell ref="N211:P211"/>
    <mergeCell ref="Q211:S211"/>
    <mergeCell ref="T211:V211"/>
    <mergeCell ref="W211:Y211"/>
    <mergeCell ref="Z211:AB211"/>
    <mergeCell ref="AC211:AE211"/>
    <mergeCell ref="AF211:AH211"/>
    <mergeCell ref="AI211:AK211"/>
    <mergeCell ref="AL211:AN211"/>
    <mergeCell ref="AO211:AQ211"/>
    <mergeCell ref="AR211:AT211"/>
    <mergeCell ref="AU211:AW211"/>
    <mergeCell ref="AX211:AZ211"/>
    <mergeCell ref="BA211:BC211"/>
    <mergeCell ref="BD211:BF211"/>
    <mergeCell ref="BG211:BI211"/>
    <mergeCell ref="BJ211:BL211"/>
    <mergeCell ref="BM211:BO211"/>
    <mergeCell ref="BP211:BR211"/>
    <mergeCell ref="BS211:BU211"/>
    <mergeCell ref="BV211:BX211"/>
    <mergeCell ref="BY211:CA211"/>
    <mergeCell ref="H212:J212"/>
    <mergeCell ref="K212:M212"/>
    <mergeCell ref="N212:P212"/>
    <mergeCell ref="Q212:S212"/>
    <mergeCell ref="T212:V212"/>
    <mergeCell ref="W212:Y212"/>
    <mergeCell ref="Z212:AB212"/>
    <mergeCell ref="AC212:AE212"/>
    <mergeCell ref="AF212:AH212"/>
    <mergeCell ref="AI212:AK212"/>
    <mergeCell ref="AL212:AN212"/>
    <mergeCell ref="AO212:AQ212"/>
    <mergeCell ref="AR212:AT212"/>
    <mergeCell ref="AU212:AW212"/>
    <mergeCell ref="AX212:AZ212"/>
    <mergeCell ref="BA212:BC212"/>
    <mergeCell ref="BD212:BF212"/>
    <mergeCell ref="BG212:BI212"/>
    <mergeCell ref="BJ212:BL212"/>
    <mergeCell ref="BM212:BO212"/>
    <mergeCell ref="BP212:BR212"/>
    <mergeCell ref="BS212:BU212"/>
    <mergeCell ref="BV212:BX212"/>
    <mergeCell ref="BY212:CA212"/>
    <mergeCell ref="H215:J215"/>
    <mergeCell ref="K215:M215"/>
    <mergeCell ref="N215:P215"/>
    <mergeCell ref="Q215:S215"/>
    <mergeCell ref="T215:V215"/>
    <mergeCell ref="W215:Y215"/>
    <mergeCell ref="Z215:AB215"/>
    <mergeCell ref="AC215:AE215"/>
    <mergeCell ref="AF215:AH215"/>
    <mergeCell ref="AI215:AK215"/>
    <mergeCell ref="AL215:AN215"/>
    <mergeCell ref="AO215:AQ215"/>
    <mergeCell ref="AR215:AT215"/>
    <mergeCell ref="AU215:AW215"/>
    <mergeCell ref="AX215:AZ215"/>
    <mergeCell ref="BA215:BC215"/>
    <mergeCell ref="BD215:BF215"/>
    <mergeCell ref="BG215:BI215"/>
    <mergeCell ref="BJ215:BL215"/>
    <mergeCell ref="BM215:BO215"/>
    <mergeCell ref="BP215:BR215"/>
    <mergeCell ref="BS215:BU215"/>
    <mergeCell ref="BV215:BX215"/>
    <mergeCell ref="BY215:CA215"/>
    <mergeCell ref="H216:J216"/>
    <mergeCell ref="K216:M216"/>
    <mergeCell ref="N216:P216"/>
    <mergeCell ref="Q216:S216"/>
    <mergeCell ref="T216:V216"/>
    <mergeCell ref="W216:Y216"/>
    <mergeCell ref="Z216:AB216"/>
    <mergeCell ref="AC216:AE216"/>
    <mergeCell ref="AF216:AH216"/>
    <mergeCell ref="AI216:AK216"/>
    <mergeCell ref="AL216:AN216"/>
    <mergeCell ref="AO216:AQ216"/>
    <mergeCell ref="AR216:AT216"/>
    <mergeCell ref="AU216:AW216"/>
    <mergeCell ref="AX216:AZ216"/>
    <mergeCell ref="BA216:BC216"/>
    <mergeCell ref="BD216:BF216"/>
    <mergeCell ref="BG216:BI216"/>
    <mergeCell ref="BJ216:BL216"/>
    <mergeCell ref="BM216:BO216"/>
    <mergeCell ref="BP216:BR216"/>
    <mergeCell ref="BS216:BU216"/>
    <mergeCell ref="BV216:BX216"/>
    <mergeCell ref="BY216:CA216"/>
    <mergeCell ref="H219:J219"/>
    <mergeCell ref="K219:M219"/>
    <mergeCell ref="N219:P219"/>
    <mergeCell ref="Q219:S219"/>
    <mergeCell ref="T219:V219"/>
    <mergeCell ref="W219:Y219"/>
    <mergeCell ref="Z219:AB219"/>
    <mergeCell ref="AC219:AE219"/>
    <mergeCell ref="AF219:AH219"/>
    <mergeCell ref="AI219:AK219"/>
    <mergeCell ref="AL219:AN219"/>
    <mergeCell ref="AO219:AQ219"/>
    <mergeCell ref="AR219:AT219"/>
    <mergeCell ref="AU219:AW219"/>
    <mergeCell ref="AX219:AZ219"/>
    <mergeCell ref="BA219:BC219"/>
    <mergeCell ref="BD219:BF219"/>
    <mergeCell ref="BG219:BI219"/>
    <mergeCell ref="BJ219:BL219"/>
    <mergeCell ref="BM219:BO219"/>
    <mergeCell ref="BP219:BR219"/>
    <mergeCell ref="BS219:BU219"/>
    <mergeCell ref="BV219:BX219"/>
    <mergeCell ref="BY219:CA219"/>
    <mergeCell ref="H220:J220"/>
    <mergeCell ref="K220:M220"/>
    <mergeCell ref="N220:P220"/>
    <mergeCell ref="Q220:S220"/>
    <mergeCell ref="T220:V220"/>
    <mergeCell ref="W220:Y220"/>
    <mergeCell ref="Z220:AB220"/>
    <mergeCell ref="AC220:AE220"/>
    <mergeCell ref="AF220:AH220"/>
    <mergeCell ref="AI220:AK220"/>
    <mergeCell ref="AL220:AN220"/>
    <mergeCell ref="AO220:AQ220"/>
    <mergeCell ref="AR220:AT220"/>
    <mergeCell ref="AU220:AW220"/>
    <mergeCell ref="AX220:AZ220"/>
    <mergeCell ref="BA220:BC220"/>
    <mergeCell ref="BD220:BF220"/>
    <mergeCell ref="BG220:BI220"/>
    <mergeCell ref="BJ220:BL220"/>
    <mergeCell ref="BM220:BO220"/>
    <mergeCell ref="BP220:BR220"/>
    <mergeCell ref="BS220:BU220"/>
    <mergeCell ref="BV220:BX220"/>
    <mergeCell ref="BY220:CA220"/>
    <mergeCell ref="H223:J223"/>
    <mergeCell ref="K223:M223"/>
    <mergeCell ref="N223:P223"/>
    <mergeCell ref="Q223:S223"/>
    <mergeCell ref="T223:V223"/>
    <mergeCell ref="W223:Y223"/>
    <mergeCell ref="Z223:AB223"/>
    <mergeCell ref="AC223:AE223"/>
    <mergeCell ref="AF223:AH223"/>
    <mergeCell ref="AI223:AK223"/>
    <mergeCell ref="AL223:AN223"/>
    <mergeCell ref="AO223:AQ223"/>
    <mergeCell ref="AR223:AT223"/>
    <mergeCell ref="AU223:AW223"/>
    <mergeCell ref="AX223:AZ223"/>
    <mergeCell ref="BA223:BC223"/>
    <mergeCell ref="BD223:BF223"/>
    <mergeCell ref="BG223:BI223"/>
    <mergeCell ref="BJ223:BL223"/>
    <mergeCell ref="BM223:BO223"/>
    <mergeCell ref="BP223:BR223"/>
    <mergeCell ref="BS223:BU223"/>
    <mergeCell ref="BV223:BX223"/>
    <mergeCell ref="BY223:CA223"/>
    <mergeCell ref="H224:J224"/>
    <mergeCell ref="K224:M224"/>
    <mergeCell ref="N224:P224"/>
    <mergeCell ref="Q224:S224"/>
    <mergeCell ref="T224:V224"/>
    <mergeCell ref="W224:Y224"/>
    <mergeCell ref="Z224:AB224"/>
    <mergeCell ref="AC224:AE224"/>
    <mergeCell ref="AF224:AH224"/>
    <mergeCell ref="AI224:AK224"/>
    <mergeCell ref="AL224:AN224"/>
    <mergeCell ref="AO224:AQ224"/>
    <mergeCell ref="AR224:AT224"/>
    <mergeCell ref="AU224:AW224"/>
    <mergeCell ref="AX224:AZ224"/>
    <mergeCell ref="BA224:BC224"/>
    <mergeCell ref="BD224:BF224"/>
    <mergeCell ref="BG224:BI224"/>
    <mergeCell ref="BJ224:BL224"/>
    <mergeCell ref="BM224:BO224"/>
    <mergeCell ref="BP224:BR224"/>
    <mergeCell ref="BS224:BU224"/>
    <mergeCell ref="BV224:BX224"/>
    <mergeCell ref="BY224:CA224"/>
    <mergeCell ref="H225:J225"/>
    <mergeCell ref="K225:M225"/>
    <mergeCell ref="N225:P225"/>
    <mergeCell ref="Q225:S225"/>
    <mergeCell ref="T225:V225"/>
    <mergeCell ref="W225:Y225"/>
    <mergeCell ref="Z225:AB225"/>
    <mergeCell ref="AC225:AE225"/>
    <mergeCell ref="AF225:AH225"/>
    <mergeCell ref="AI225:AK225"/>
    <mergeCell ref="AL225:AN225"/>
    <mergeCell ref="AO225:AQ225"/>
    <mergeCell ref="AR225:AT225"/>
    <mergeCell ref="AU225:AW225"/>
    <mergeCell ref="AX225:AZ225"/>
    <mergeCell ref="BA225:BC225"/>
    <mergeCell ref="BD225:BF225"/>
    <mergeCell ref="BG225:BI225"/>
    <mergeCell ref="BJ225:BL225"/>
    <mergeCell ref="BM225:BO225"/>
    <mergeCell ref="BP225:BR225"/>
    <mergeCell ref="BS225:BU225"/>
    <mergeCell ref="BV225:BX225"/>
    <mergeCell ref="BY225:CA225"/>
    <mergeCell ref="H226:J226"/>
    <mergeCell ref="K226:M226"/>
    <mergeCell ref="N226:P226"/>
    <mergeCell ref="Q226:S226"/>
    <mergeCell ref="T226:V226"/>
    <mergeCell ref="W226:Y226"/>
    <mergeCell ref="Z226:AB226"/>
    <mergeCell ref="AC226:AE226"/>
    <mergeCell ref="AF226:AH226"/>
    <mergeCell ref="AI226:AK226"/>
    <mergeCell ref="AL226:AN226"/>
    <mergeCell ref="AO226:AQ226"/>
    <mergeCell ref="AR226:AT226"/>
    <mergeCell ref="AU226:AW226"/>
    <mergeCell ref="AX226:AZ226"/>
    <mergeCell ref="BA226:BC226"/>
    <mergeCell ref="BD226:BF226"/>
    <mergeCell ref="BG226:BI226"/>
    <mergeCell ref="BJ226:BL226"/>
    <mergeCell ref="BM226:BO226"/>
    <mergeCell ref="BP226:BR226"/>
    <mergeCell ref="BS226:BU226"/>
    <mergeCell ref="BV226:BX226"/>
    <mergeCell ref="BY226:CA226"/>
    <mergeCell ref="B237:B239"/>
    <mergeCell ref="B240:B242"/>
    <mergeCell ref="B243:B245"/>
    <mergeCell ref="H249:J249"/>
    <mergeCell ref="K249:M249"/>
    <mergeCell ref="N249:P249"/>
    <mergeCell ref="Q249:S249"/>
    <mergeCell ref="T249:V249"/>
    <mergeCell ref="W249:Y249"/>
    <mergeCell ref="Z249:AB249"/>
    <mergeCell ref="AC249:AE249"/>
    <mergeCell ref="AF249:AH249"/>
    <mergeCell ref="AI249:AK249"/>
    <mergeCell ref="AL249:AN249"/>
    <mergeCell ref="AO249:AQ249"/>
    <mergeCell ref="AR249:AT249"/>
    <mergeCell ref="AU249:AW249"/>
    <mergeCell ref="AX249:AZ249"/>
    <mergeCell ref="BA249:BC249"/>
    <mergeCell ref="BD249:BF249"/>
    <mergeCell ref="BG249:BI249"/>
    <mergeCell ref="BJ249:BL249"/>
    <mergeCell ref="BM249:BO249"/>
    <mergeCell ref="BP249:BR249"/>
    <mergeCell ref="BS249:BU249"/>
    <mergeCell ref="BV249:BX249"/>
    <mergeCell ref="BY249:CA249"/>
    <mergeCell ref="H250:J250"/>
    <mergeCell ref="K250:M250"/>
    <mergeCell ref="N250:P250"/>
    <mergeCell ref="Q250:S250"/>
    <mergeCell ref="T250:V250"/>
    <mergeCell ref="W250:Y250"/>
    <mergeCell ref="Z250:AB250"/>
    <mergeCell ref="AC250:AE250"/>
    <mergeCell ref="AF250:AH250"/>
    <mergeCell ref="AI250:AK250"/>
    <mergeCell ref="AL250:AN250"/>
    <mergeCell ref="AO250:AQ250"/>
    <mergeCell ref="AR250:AT250"/>
    <mergeCell ref="AU250:AW250"/>
    <mergeCell ref="AX250:AZ250"/>
    <mergeCell ref="BA250:BC250"/>
    <mergeCell ref="BD250:BF250"/>
    <mergeCell ref="BG250:BI250"/>
    <mergeCell ref="BJ250:BL250"/>
    <mergeCell ref="BM250:BO250"/>
    <mergeCell ref="BP250:BR250"/>
    <mergeCell ref="BS250:BU250"/>
    <mergeCell ref="BV250:BX250"/>
    <mergeCell ref="BY250:CA250"/>
    <mergeCell ref="H253:J253"/>
    <mergeCell ref="K253:M253"/>
    <mergeCell ref="N253:P253"/>
    <mergeCell ref="Q253:S253"/>
    <mergeCell ref="T253:V253"/>
    <mergeCell ref="W253:Y253"/>
    <mergeCell ref="Z253:AB253"/>
    <mergeCell ref="AC253:AE253"/>
    <mergeCell ref="AF253:AH253"/>
    <mergeCell ref="AI253:AK253"/>
    <mergeCell ref="AL253:AN253"/>
    <mergeCell ref="AO253:AQ253"/>
    <mergeCell ref="AR253:AT253"/>
    <mergeCell ref="AU253:AW253"/>
    <mergeCell ref="AX253:AZ253"/>
    <mergeCell ref="BA253:BC253"/>
    <mergeCell ref="BD253:BF253"/>
    <mergeCell ref="BG253:BI253"/>
    <mergeCell ref="BJ253:BL253"/>
    <mergeCell ref="BM253:BO253"/>
    <mergeCell ref="BP253:BR253"/>
    <mergeCell ref="BS253:BU253"/>
    <mergeCell ref="BV253:BX253"/>
    <mergeCell ref="BY253:CA253"/>
    <mergeCell ref="H254:J254"/>
    <mergeCell ref="K254:M254"/>
    <mergeCell ref="N254:P254"/>
    <mergeCell ref="Q254:S254"/>
    <mergeCell ref="T254:V254"/>
    <mergeCell ref="W254:Y254"/>
    <mergeCell ref="Z254:AB254"/>
    <mergeCell ref="AC254:AE254"/>
    <mergeCell ref="AF254:AH254"/>
    <mergeCell ref="AI254:AK254"/>
    <mergeCell ref="AL254:AN254"/>
    <mergeCell ref="AO254:AQ254"/>
    <mergeCell ref="AR254:AT254"/>
    <mergeCell ref="AU254:AW254"/>
    <mergeCell ref="AX254:AZ254"/>
    <mergeCell ref="BA254:BC254"/>
    <mergeCell ref="BD254:BF254"/>
    <mergeCell ref="BG254:BI254"/>
    <mergeCell ref="BJ254:BL254"/>
    <mergeCell ref="BM254:BO254"/>
    <mergeCell ref="BP254:BR254"/>
    <mergeCell ref="BS254:BU254"/>
    <mergeCell ref="BV254:BX254"/>
    <mergeCell ref="BY254:CA254"/>
    <mergeCell ref="H257:J257"/>
    <mergeCell ref="K257:M257"/>
    <mergeCell ref="N257:P257"/>
    <mergeCell ref="Q257:S257"/>
    <mergeCell ref="T257:V257"/>
    <mergeCell ref="W257:Y257"/>
    <mergeCell ref="Z257:AB257"/>
    <mergeCell ref="AC257:AE257"/>
    <mergeCell ref="AF257:AH257"/>
    <mergeCell ref="AI257:AK257"/>
    <mergeCell ref="AL257:AN257"/>
    <mergeCell ref="AO257:AQ257"/>
    <mergeCell ref="AR257:AT257"/>
    <mergeCell ref="AU257:AW257"/>
    <mergeCell ref="AX257:AZ257"/>
    <mergeCell ref="BA257:BC257"/>
    <mergeCell ref="BD257:BF257"/>
    <mergeCell ref="BG257:BI257"/>
    <mergeCell ref="BJ257:BL257"/>
    <mergeCell ref="BM257:BO257"/>
    <mergeCell ref="BP257:BR257"/>
    <mergeCell ref="BS257:BU257"/>
    <mergeCell ref="BV257:BX257"/>
    <mergeCell ref="BY257:CA257"/>
    <mergeCell ref="H258:J258"/>
    <mergeCell ref="K258:M258"/>
    <mergeCell ref="N258:P258"/>
    <mergeCell ref="Q258:S258"/>
    <mergeCell ref="T258:V258"/>
    <mergeCell ref="W258:Y258"/>
    <mergeCell ref="Z258:AB258"/>
    <mergeCell ref="AC258:AE258"/>
    <mergeCell ref="AF258:AH258"/>
    <mergeCell ref="AI258:AK258"/>
    <mergeCell ref="AL258:AN258"/>
    <mergeCell ref="AO258:AQ258"/>
    <mergeCell ref="AR258:AT258"/>
    <mergeCell ref="AU258:AW258"/>
    <mergeCell ref="AX258:AZ258"/>
    <mergeCell ref="BA258:BC258"/>
    <mergeCell ref="BD258:BF258"/>
    <mergeCell ref="BG258:BI258"/>
    <mergeCell ref="BJ258:BL258"/>
    <mergeCell ref="BM258:BO258"/>
    <mergeCell ref="BP258:BR258"/>
    <mergeCell ref="BS258:BU258"/>
    <mergeCell ref="BV258:BX258"/>
    <mergeCell ref="BY258:CA258"/>
    <mergeCell ref="H259:J259"/>
    <mergeCell ref="K259:M259"/>
    <mergeCell ref="N259:P259"/>
    <mergeCell ref="Q259:S259"/>
    <mergeCell ref="T259:V259"/>
    <mergeCell ref="W259:Y259"/>
    <mergeCell ref="Z259:AB259"/>
    <mergeCell ref="AC259:AE259"/>
    <mergeCell ref="AF259:AH259"/>
    <mergeCell ref="AI259:AK259"/>
    <mergeCell ref="AL259:AN259"/>
    <mergeCell ref="AO259:AQ259"/>
    <mergeCell ref="AR259:AT259"/>
    <mergeCell ref="AU259:AW259"/>
    <mergeCell ref="AX259:AZ259"/>
    <mergeCell ref="BA259:BC259"/>
    <mergeCell ref="BD259:BF259"/>
    <mergeCell ref="BG259:BI259"/>
    <mergeCell ref="BJ259:BL259"/>
    <mergeCell ref="BM259:BO259"/>
    <mergeCell ref="BP259:BR259"/>
    <mergeCell ref="BS259:BU259"/>
    <mergeCell ref="BV259:BX259"/>
    <mergeCell ref="BY259:CA259"/>
    <mergeCell ref="H260:J260"/>
    <mergeCell ref="K260:M260"/>
    <mergeCell ref="N260:P260"/>
    <mergeCell ref="Q260:S260"/>
    <mergeCell ref="T260:V260"/>
    <mergeCell ref="W260:Y260"/>
    <mergeCell ref="Z260:AB260"/>
    <mergeCell ref="AC260:AE260"/>
    <mergeCell ref="AF260:AH260"/>
    <mergeCell ref="AI260:AK260"/>
    <mergeCell ref="AL260:AN260"/>
    <mergeCell ref="AO260:AQ260"/>
    <mergeCell ref="AR260:AT260"/>
    <mergeCell ref="AU260:AW260"/>
    <mergeCell ref="AX260:AZ260"/>
    <mergeCell ref="BA260:BC260"/>
    <mergeCell ref="BD260:BF260"/>
    <mergeCell ref="BG260:BI260"/>
    <mergeCell ref="BJ260:BL260"/>
    <mergeCell ref="BM260:BO260"/>
    <mergeCell ref="BP260:BR260"/>
    <mergeCell ref="BS260:BU260"/>
    <mergeCell ref="BV260:BX260"/>
    <mergeCell ref="BY260:CA260"/>
    <mergeCell ref="B271:B273"/>
    <mergeCell ref="B274:B276"/>
    <mergeCell ref="B277:B279"/>
    <mergeCell ref="H282:J282"/>
    <mergeCell ref="K282:M282"/>
    <mergeCell ref="N282:P282"/>
    <mergeCell ref="Q282:S282"/>
    <mergeCell ref="T282:V282"/>
    <mergeCell ref="W282:Y282"/>
    <mergeCell ref="Z282:AB282"/>
    <mergeCell ref="AC282:AE282"/>
    <mergeCell ref="AF282:AH282"/>
    <mergeCell ref="AI282:AK282"/>
    <mergeCell ref="AL282:AN282"/>
    <mergeCell ref="AO282:AQ282"/>
    <mergeCell ref="AR282:AT282"/>
    <mergeCell ref="AU282:AW282"/>
    <mergeCell ref="AX282:AZ282"/>
    <mergeCell ref="BA282:BC282"/>
    <mergeCell ref="BD282:BF282"/>
    <mergeCell ref="BG282:BI282"/>
    <mergeCell ref="BJ282:BL282"/>
    <mergeCell ref="BM282:BO282"/>
    <mergeCell ref="BP282:BR282"/>
    <mergeCell ref="BS282:BU282"/>
    <mergeCell ref="BV282:BX282"/>
    <mergeCell ref="BY282:CA282"/>
    <mergeCell ref="H283:J283"/>
    <mergeCell ref="K283:M283"/>
    <mergeCell ref="N283:P283"/>
    <mergeCell ref="Q283:S283"/>
    <mergeCell ref="T283:V283"/>
    <mergeCell ref="W283:Y283"/>
    <mergeCell ref="Z283:AB283"/>
    <mergeCell ref="AC283:AE283"/>
    <mergeCell ref="AF283:AH283"/>
    <mergeCell ref="AI283:AK283"/>
    <mergeCell ref="AL283:AN283"/>
    <mergeCell ref="AO283:AQ283"/>
    <mergeCell ref="AR283:AT283"/>
    <mergeCell ref="AU283:AW283"/>
    <mergeCell ref="AX283:AZ283"/>
    <mergeCell ref="BA283:BC283"/>
    <mergeCell ref="BD283:BF283"/>
    <mergeCell ref="BG283:BI283"/>
    <mergeCell ref="BJ283:BL283"/>
    <mergeCell ref="BM283:BO283"/>
    <mergeCell ref="BP283:BR283"/>
    <mergeCell ref="BS283:BU283"/>
    <mergeCell ref="BV283:BX283"/>
    <mergeCell ref="BY283:CA283"/>
    <mergeCell ref="H287:J287"/>
    <mergeCell ref="K287:M287"/>
    <mergeCell ref="N287:P287"/>
    <mergeCell ref="Q287:S287"/>
    <mergeCell ref="T287:V287"/>
    <mergeCell ref="W287:Y287"/>
    <mergeCell ref="Z287:AB287"/>
    <mergeCell ref="AC287:AE287"/>
    <mergeCell ref="AF287:AH287"/>
    <mergeCell ref="AI287:AK287"/>
    <mergeCell ref="AL287:AN287"/>
    <mergeCell ref="AO287:AQ287"/>
    <mergeCell ref="AR287:AT287"/>
    <mergeCell ref="AU287:AW287"/>
    <mergeCell ref="AX287:AZ287"/>
    <mergeCell ref="BA287:BC287"/>
    <mergeCell ref="BD287:BF287"/>
    <mergeCell ref="BG287:BI287"/>
    <mergeCell ref="BJ287:BL287"/>
    <mergeCell ref="BM287:BO287"/>
    <mergeCell ref="BP287:BR287"/>
    <mergeCell ref="BS287:BU287"/>
    <mergeCell ref="BV287:BX287"/>
    <mergeCell ref="BY287:CA287"/>
    <mergeCell ref="H288:J288"/>
    <mergeCell ref="K288:M288"/>
    <mergeCell ref="N288:P288"/>
    <mergeCell ref="Q288:S288"/>
    <mergeCell ref="T288:V288"/>
    <mergeCell ref="W288:Y288"/>
    <mergeCell ref="Z288:AB288"/>
    <mergeCell ref="AC288:AE288"/>
    <mergeCell ref="AF288:AH288"/>
    <mergeCell ref="AI288:AK288"/>
    <mergeCell ref="AL288:AN288"/>
    <mergeCell ref="AO288:AQ288"/>
    <mergeCell ref="AR288:AT288"/>
    <mergeCell ref="AU288:AW288"/>
    <mergeCell ref="AX288:AZ288"/>
    <mergeCell ref="BA288:BC288"/>
    <mergeCell ref="BD288:BF288"/>
    <mergeCell ref="BG288:BI288"/>
    <mergeCell ref="BJ288:BL288"/>
    <mergeCell ref="BM288:BO288"/>
    <mergeCell ref="BP288:BR288"/>
    <mergeCell ref="BS288:BU288"/>
    <mergeCell ref="BV288:BX288"/>
    <mergeCell ref="BY288:CA288"/>
    <mergeCell ref="H292:J292"/>
    <mergeCell ref="K292:M292"/>
    <mergeCell ref="N292:P292"/>
    <mergeCell ref="Q292:S292"/>
    <mergeCell ref="T292:V292"/>
    <mergeCell ref="W292:Y292"/>
    <mergeCell ref="Z292:AB292"/>
    <mergeCell ref="AC292:AE292"/>
    <mergeCell ref="AF292:AH292"/>
    <mergeCell ref="AI292:AK292"/>
    <mergeCell ref="AL292:AN292"/>
    <mergeCell ref="AO292:AQ292"/>
    <mergeCell ref="AR292:AT292"/>
    <mergeCell ref="AU292:AW292"/>
    <mergeCell ref="AX292:AZ292"/>
    <mergeCell ref="BA292:BC292"/>
    <mergeCell ref="BD292:BF292"/>
    <mergeCell ref="BG292:BI292"/>
    <mergeCell ref="BJ292:BL292"/>
    <mergeCell ref="BM292:BO292"/>
    <mergeCell ref="BP292:BR292"/>
    <mergeCell ref="BS292:BU292"/>
    <mergeCell ref="BV292:BX292"/>
    <mergeCell ref="BY292:CA292"/>
    <mergeCell ref="H293:J293"/>
    <mergeCell ref="K293:M293"/>
    <mergeCell ref="N293:P293"/>
    <mergeCell ref="Q293:S293"/>
    <mergeCell ref="T293:V293"/>
    <mergeCell ref="W293:Y293"/>
    <mergeCell ref="Z293:AB293"/>
    <mergeCell ref="AC293:AE293"/>
    <mergeCell ref="AF293:AH293"/>
    <mergeCell ref="AI293:AK293"/>
    <mergeCell ref="AL293:AN293"/>
    <mergeCell ref="AO293:AQ293"/>
    <mergeCell ref="AR293:AT293"/>
    <mergeCell ref="AU293:AW293"/>
    <mergeCell ref="AX293:AZ293"/>
    <mergeCell ref="BA293:BC293"/>
    <mergeCell ref="BD293:BF293"/>
    <mergeCell ref="BG293:BI293"/>
    <mergeCell ref="BJ293:BL293"/>
    <mergeCell ref="BM293:BO293"/>
    <mergeCell ref="BP293:BR293"/>
    <mergeCell ref="BS293:BU293"/>
    <mergeCell ref="BV293:BX293"/>
    <mergeCell ref="BY293:CA293"/>
    <mergeCell ref="H297:J297"/>
    <mergeCell ref="K297:M297"/>
    <mergeCell ref="N297:P297"/>
    <mergeCell ref="Q297:S297"/>
    <mergeCell ref="T297:V297"/>
    <mergeCell ref="W297:Y297"/>
    <mergeCell ref="Z297:AB297"/>
    <mergeCell ref="AC297:AE297"/>
    <mergeCell ref="AF297:AH297"/>
    <mergeCell ref="AI297:AK297"/>
    <mergeCell ref="AL297:AN297"/>
    <mergeCell ref="AO297:AQ297"/>
    <mergeCell ref="AR297:AT297"/>
    <mergeCell ref="AU297:AW297"/>
    <mergeCell ref="AX297:AZ297"/>
    <mergeCell ref="BA297:BC297"/>
    <mergeCell ref="BD297:BF297"/>
    <mergeCell ref="BG297:BI297"/>
    <mergeCell ref="BJ297:BL297"/>
    <mergeCell ref="BM297:BO297"/>
    <mergeCell ref="BP297:BR297"/>
    <mergeCell ref="BS297:BU297"/>
    <mergeCell ref="BV297:BX297"/>
    <mergeCell ref="BY297:CA297"/>
    <mergeCell ref="H298:J298"/>
    <mergeCell ref="K298:M298"/>
    <mergeCell ref="N298:P298"/>
    <mergeCell ref="Q298:S298"/>
    <mergeCell ref="T298:V298"/>
    <mergeCell ref="W298:Y298"/>
    <mergeCell ref="Z298:AB298"/>
    <mergeCell ref="AC298:AE298"/>
    <mergeCell ref="AF298:AH298"/>
    <mergeCell ref="AI298:AK298"/>
    <mergeCell ref="AL298:AN298"/>
    <mergeCell ref="AO298:AQ298"/>
    <mergeCell ref="AR298:AT298"/>
    <mergeCell ref="AU298:AW298"/>
    <mergeCell ref="AX298:AZ298"/>
    <mergeCell ref="BA298:BC298"/>
    <mergeCell ref="BD298:BF298"/>
    <mergeCell ref="BG298:BI298"/>
    <mergeCell ref="BJ298:BL298"/>
    <mergeCell ref="BM298:BO298"/>
    <mergeCell ref="BP298:BR298"/>
    <mergeCell ref="BS298:BU298"/>
    <mergeCell ref="BV298:BX298"/>
    <mergeCell ref="BY298:CA298"/>
    <mergeCell ref="H299:J299"/>
    <mergeCell ref="K299:M299"/>
    <mergeCell ref="N299:P299"/>
    <mergeCell ref="Q299:S299"/>
    <mergeCell ref="T299:V299"/>
    <mergeCell ref="W299:Y299"/>
    <mergeCell ref="Z299:AB299"/>
    <mergeCell ref="AC299:AE299"/>
    <mergeCell ref="AF299:AH299"/>
    <mergeCell ref="AI299:AK299"/>
    <mergeCell ref="AL299:AN299"/>
    <mergeCell ref="AO299:AQ299"/>
    <mergeCell ref="AR299:AT299"/>
    <mergeCell ref="AU299:AW299"/>
    <mergeCell ref="AX299:AZ299"/>
    <mergeCell ref="BA299:BC299"/>
    <mergeCell ref="BD299:BF299"/>
    <mergeCell ref="BG299:BI299"/>
    <mergeCell ref="BJ299:BL299"/>
    <mergeCell ref="BM299:BO299"/>
    <mergeCell ref="BP299:BR299"/>
    <mergeCell ref="BS299:BU299"/>
    <mergeCell ref="BV299:BX299"/>
    <mergeCell ref="BY299:CA299"/>
    <mergeCell ref="H300:J300"/>
    <mergeCell ref="K300:M300"/>
    <mergeCell ref="N300:P300"/>
    <mergeCell ref="Q300:S300"/>
    <mergeCell ref="T300:V300"/>
    <mergeCell ref="W300:Y300"/>
    <mergeCell ref="Z300:AB300"/>
    <mergeCell ref="AC300:AE300"/>
    <mergeCell ref="AF300:AH300"/>
    <mergeCell ref="AI300:AK300"/>
    <mergeCell ref="AL300:AN300"/>
    <mergeCell ref="AO300:AQ300"/>
    <mergeCell ref="AR300:AT300"/>
    <mergeCell ref="AU300:AW300"/>
    <mergeCell ref="AX300:AZ300"/>
    <mergeCell ref="BA300:BC300"/>
    <mergeCell ref="BD300:BF300"/>
    <mergeCell ref="BG300:BI300"/>
    <mergeCell ref="BJ300:BL300"/>
    <mergeCell ref="BM300:BO300"/>
    <mergeCell ref="BP300:BR300"/>
    <mergeCell ref="BS300:BU300"/>
    <mergeCell ref="BV300:BX300"/>
    <mergeCell ref="BY300:CA300"/>
    <mergeCell ref="H301:J301"/>
    <mergeCell ref="K301:M301"/>
    <mergeCell ref="N301:P301"/>
    <mergeCell ref="Q301:S301"/>
    <mergeCell ref="T301:V301"/>
    <mergeCell ref="W301:Y301"/>
    <mergeCell ref="Z301:AB301"/>
    <mergeCell ref="AC301:AE301"/>
    <mergeCell ref="AF301:AH301"/>
    <mergeCell ref="AI301:AK301"/>
    <mergeCell ref="AL301:AN301"/>
    <mergeCell ref="AO301:AQ301"/>
    <mergeCell ref="AR301:AT301"/>
    <mergeCell ref="AU301:AW301"/>
    <mergeCell ref="AX301:AZ301"/>
    <mergeCell ref="BA301:BC301"/>
    <mergeCell ref="BD301:BF301"/>
    <mergeCell ref="BG301:BI301"/>
    <mergeCell ref="BJ301:BL301"/>
    <mergeCell ref="BM301:BO301"/>
    <mergeCell ref="BP301:BR301"/>
    <mergeCell ref="BS301:BU301"/>
    <mergeCell ref="BV301:BX301"/>
    <mergeCell ref="BY301:CA301"/>
    <mergeCell ref="H302:J302"/>
    <mergeCell ref="K302:M302"/>
    <mergeCell ref="N302:P302"/>
    <mergeCell ref="Q302:S302"/>
    <mergeCell ref="T302:V302"/>
    <mergeCell ref="W302:Y302"/>
    <mergeCell ref="Z302:AB302"/>
    <mergeCell ref="AC302:AE302"/>
    <mergeCell ref="AF302:AH302"/>
    <mergeCell ref="AI302:AK302"/>
    <mergeCell ref="AL302:AN302"/>
    <mergeCell ref="AO302:AQ302"/>
    <mergeCell ref="AR302:AT302"/>
    <mergeCell ref="AU302:AW302"/>
    <mergeCell ref="AX302:AZ302"/>
    <mergeCell ref="BA302:BC302"/>
    <mergeCell ref="BD302:BF302"/>
    <mergeCell ref="BG302:BI302"/>
    <mergeCell ref="BJ302:BL302"/>
    <mergeCell ref="BM302:BO302"/>
    <mergeCell ref="BP302:BR302"/>
    <mergeCell ref="BS302:BU302"/>
    <mergeCell ref="BV302:BX302"/>
    <mergeCell ref="BY302:CA302"/>
    <mergeCell ref="B313:B315"/>
    <mergeCell ref="B316:B318"/>
    <mergeCell ref="B319:B321"/>
    <mergeCell ref="B322:B324"/>
    <mergeCell ref="H329:J329"/>
    <mergeCell ref="K329:M329"/>
    <mergeCell ref="N329:P329"/>
    <mergeCell ref="Q329:S329"/>
    <mergeCell ref="T329:V329"/>
    <mergeCell ref="W329:Y329"/>
    <mergeCell ref="Z329:AB329"/>
    <mergeCell ref="AC329:AE329"/>
    <mergeCell ref="AF329:AH329"/>
    <mergeCell ref="AI329:AK329"/>
    <mergeCell ref="AL329:AN329"/>
    <mergeCell ref="AO329:AQ329"/>
    <mergeCell ref="AR329:AT329"/>
    <mergeCell ref="AU329:AW329"/>
    <mergeCell ref="AX329:AZ329"/>
    <mergeCell ref="BA329:BC329"/>
    <mergeCell ref="BD329:BF329"/>
    <mergeCell ref="BG329:BI329"/>
    <mergeCell ref="BJ329:BL329"/>
    <mergeCell ref="BM329:BO329"/>
    <mergeCell ref="BP329:BR329"/>
    <mergeCell ref="BS329:BU329"/>
    <mergeCell ref="BV329:BX329"/>
    <mergeCell ref="BY329:CA329"/>
    <mergeCell ref="H330:J330"/>
    <mergeCell ref="K330:M330"/>
    <mergeCell ref="N330:P330"/>
    <mergeCell ref="Q330:S330"/>
    <mergeCell ref="T330:V330"/>
    <mergeCell ref="W330:Y330"/>
    <mergeCell ref="Z330:AB330"/>
    <mergeCell ref="AC330:AE330"/>
    <mergeCell ref="AF330:AH330"/>
    <mergeCell ref="AI330:AK330"/>
    <mergeCell ref="AL330:AN330"/>
    <mergeCell ref="AO330:AQ330"/>
    <mergeCell ref="AR330:AT330"/>
    <mergeCell ref="AU330:AW330"/>
    <mergeCell ref="AX330:AZ330"/>
    <mergeCell ref="BA330:BC330"/>
    <mergeCell ref="BD330:BF330"/>
    <mergeCell ref="BG330:BI330"/>
    <mergeCell ref="BJ330:BL330"/>
    <mergeCell ref="BM330:BO330"/>
    <mergeCell ref="BP330:BR330"/>
    <mergeCell ref="BS330:BU330"/>
    <mergeCell ref="BV330:BX330"/>
    <mergeCell ref="BY330:CA330"/>
    <mergeCell ref="H334:J334"/>
    <mergeCell ref="K334:M334"/>
    <mergeCell ref="N334:P334"/>
    <mergeCell ref="Q334:S334"/>
    <mergeCell ref="T334:V334"/>
    <mergeCell ref="W334:Y334"/>
    <mergeCell ref="Z334:AB334"/>
    <mergeCell ref="AC334:AE334"/>
    <mergeCell ref="AF334:AH334"/>
    <mergeCell ref="AI334:AK334"/>
    <mergeCell ref="AL334:AN334"/>
    <mergeCell ref="AO334:AQ334"/>
    <mergeCell ref="AR334:AT334"/>
    <mergeCell ref="AU334:AW334"/>
    <mergeCell ref="AX334:AZ334"/>
    <mergeCell ref="BA334:BC334"/>
    <mergeCell ref="BD334:BF334"/>
    <mergeCell ref="BG334:BI334"/>
    <mergeCell ref="BJ334:BL334"/>
    <mergeCell ref="BM334:BO334"/>
    <mergeCell ref="BP334:BR334"/>
    <mergeCell ref="BS334:BU334"/>
    <mergeCell ref="BV334:BX334"/>
    <mergeCell ref="BY334:CA334"/>
    <mergeCell ref="H335:J335"/>
    <mergeCell ref="K335:M335"/>
    <mergeCell ref="N335:P335"/>
    <mergeCell ref="Q335:S335"/>
    <mergeCell ref="T335:V335"/>
    <mergeCell ref="W335:Y335"/>
    <mergeCell ref="Z335:AB335"/>
    <mergeCell ref="AC335:AE335"/>
    <mergeCell ref="AF335:AH335"/>
    <mergeCell ref="AI335:AK335"/>
    <mergeCell ref="AL335:AN335"/>
    <mergeCell ref="AO335:AQ335"/>
    <mergeCell ref="AR335:AT335"/>
    <mergeCell ref="AU335:AW335"/>
    <mergeCell ref="AX335:AZ335"/>
    <mergeCell ref="BA335:BC335"/>
    <mergeCell ref="BD335:BF335"/>
    <mergeCell ref="BG335:BI335"/>
    <mergeCell ref="BJ335:BL335"/>
    <mergeCell ref="BM335:BO335"/>
    <mergeCell ref="BP335:BR335"/>
    <mergeCell ref="BS335:BU335"/>
    <mergeCell ref="BV335:BX335"/>
    <mergeCell ref="BY335:CA335"/>
    <mergeCell ref="H339:J339"/>
    <mergeCell ref="K339:M339"/>
    <mergeCell ref="N339:P339"/>
    <mergeCell ref="Q339:S339"/>
    <mergeCell ref="T339:V339"/>
    <mergeCell ref="W339:Y339"/>
    <mergeCell ref="Z339:AB339"/>
    <mergeCell ref="AC339:AE339"/>
    <mergeCell ref="AF339:AH339"/>
    <mergeCell ref="AI339:AK339"/>
    <mergeCell ref="AL339:AN339"/>
    <mergeCell ref="AO339:AQ339"/>
    <mergeCell ref="AR339:AT339"/>
    <mergeCell ref="AU339:AW339"/>
    <mergeCell ref="AX339:AZ339"/>
    <mergeCell ref="BA339:BC339"/>
    <mergeCell ref="BD339:BF339"/>
    <mergeCell ref="BG339:BI339"/>
    <mergeCell ref="BJ339:BL339"/>
    <mergeCell ref="BM339:BO339"/>
    <mergeCell ref="BP339:BR339"/>
    <mergeCell ref="BS339:BU339"/>
    <mergeCell ref="BV339:BX339"/>
    <mergeCell ref="BY339:CA339"/>
    <mergeCell ref="H340:J340"/>
    <mergeCell ref="K340:M340"/>
    <mergeCell ref="N340:P340"/>
    <mergeCell ref="Q340:S340"/>
    <mergeCell ref="T340:V340"/>
    <mergeCell ref="W340:Y340"/>
    <mergeCell ref="Z340:AB340"/>
    <mergeCell ref="AC340:AE340"/>
    <mergeCell ref="AF340:AH340"/>
    <mergeCell ref="AI340:AK340"/>
    <mergeCell ref="AL340:AN340"/>
    <mergeCell ref="AO340:AQ340"/>
    <mergeCell ref="AR340:AT340"/>
    <mergeCell ref="AU340:AW340"/>
    <mergeCell ref="AX340:AZ340"/>
    <mergeCell ref="BA340:BC340"/>
    <mergeCell ref="BD340:BF340"/>
    <mergeCell ref="BG340:BI340"/>
    <mergeCell ref="BJ340:BL340"/>
    <mergeCell ref="BM340:BO340"/>
    <mergeCell ref="BP340:BR340"/>
    <mergeCell ref="BS340:BU340"/>
    <mergeCell ref="BV340:BX340"/>
    <mergeCell ref="BY340:CA340"/>
    <mergeCell ref="H341:J341"/>
    <mergeCell ref="K341:M341"/>
    <mergeCell ref="N341:P341"/>
    <mergeCell ref="Q341:S341"/>
    <mergeCell ref="T341:V341"/>
    <mergeCell ref="W341:Y341"/>
    <mergeCell ref="Z341:AB341"/>
    <mergeCell ref="AC341:AE341"/>
    <mergeCell ref="AF341:AH341"/>
    <mergeCell ref="AI341:AK341"/>
    <mergeCell ref="AL341:AN341"/>
    <mergeCell ref="AO341:AQ341"/>
    <mergeCell ref="AR341:AT341"/>
    <mergeCell ref="AU341:AW341"/>
    <mergeCell ref="AX341:AZ341"/>
    <mergeCell ref="BA341:BC341"/>
    <mergeCell ref="BD341:BF341"/>
    <mergeCell ref="BG341:BI341"/>
    <mergeCell ref="BJ341:BL341"/>
    <mergeCell ref="BM341:BO341"/>
    <mergeCell ref="BP341:BR341"/>
    <mergeCell ref="BS341:BU341"/>
    <mergeCell ref="BV341:BX341"/>
    <mergeCell ref="BY341:CA341"/>
    <mergeCell ref="H342:J342"/>
    <mergeCell ref="K342:M342"/>
    <mergeCell ref="N342:P342"/>
    <mergeCell ref="Q342:S342"/>
    <mergeCell ref="T342:V342"/>
    <mergeCell ref="W342:Y342"/>
    <mergeCell ref="Z342:AB342"/>
    <mergeCell ref="AC342:AE342"/>
    <mergeCell ref="AF342:AH342"/>
    <mergeCell ref="AI342:AK342"/>
    <mergeCell ref="AL342:AN342"/>
    <mergeCell ref="AO342:AQ342"/>
    <mergeCell ref="AR342:AT342"/>
    <mergeCell ref="AU342:AW342"/>
    <mergeCell ref="AX342:AZ342"/>
    <mergeCell ref="BA342:BC342"/>
    <mergeCell ref="BD342:BF342"/>
    <mergeCell ref="BG342:BI342"/>
    <mergeCell ref="BJ342:BL342"/>
    <mergeCell ref="BM342:BO342"/>
    <mergeCell ref="BP342:BR342"/>
    <mergeCell ref="BS342:BU342"/>
    <mergeCell ref="BV342:BX342"/>
    <mergeCell ref="BY342:CA342"/>
    <mergeCell ref="H343:J343"/>
    <mergeCell ref="K343:M343"/>
    <mergeCell ref="N343:P343"/>
    <mergeCell ref="Q343:S343"/>
    <mergeCell ref="T343:V343"/>
    <mergeCell ref="W343:Y343"/>
    <mergeCell ref="Z343:AB343"/>
    <mergeCell ref="AC343:AE343"/>
    <mergeCell ref="AF343:AH343"/>
    <mergeCell ref="AI343:AK343"/>
    <mergeCell ref="AL343:AN343"/>
    <mergeCell ref="AO343:AQ343"/>
    <mergeCell ref="AR343:AT343"/>
    <mergeCell ref="AU343:AW343"/>
    <mergeCell ref="AX343:AZ343"/>
    <mergeCell ref="BA343:BC343"/>
    <mergeCell ref="BD343:BF343"/>
    <mergeCell ref="BG343:BI343"/>
    <mergeCell ref="BJ343:BL343"/>
    <mergeCell ref="BM343:BO343"/>
    <mergeCell ref="BP343:BR343"/>
    <mergeCell ref="BS343:BU343"/>
    <mergeCell ref="BV343:BX343"/>
    <mergeCell ref="BY343:CA343"/>
    <mergeCell ref="H344:J344"/>
    <mergeCell ref="K344:M344"/>
    <mergeCell ref="N344:P344"/>
    <mergeCell ref="Q344:S344"/>
    <mergeCell ref="T344:V344"/>
    <mergeCell ref="W344:Y344"/>
    <mergeCell ref="Z344:AB344"/>
    <mergeCell ref="AC344:AE344"/>
    <mergeCell ref="AF344:AH344"/>
    <mergeCell ref="AI344:AK344"/>
    <mergeCell ref="AL344:AN344"/>
    <mergeCell ref="AO344:AQ344"/>
    <mergeCell ref="AR344:AT344"/>
    <mergeCell ref="AU344:AW344"/>
    <mergeCell ref="AX344:AZ344"/>
    <mergeCell ref="BA344:BC344"/>
    <mergeCell ref="BD344:BF344"/>
    <mergeCell ref="BG344:BI344"/>
    <mergeCell ref="BJ344:BL344"/>
    <mergeCell ref="BM344:BO344"/>
    <mergeCell ref="BP344:BR344"/>
    <mergeCell ref="BS344:BU344"/>
    <mergeCell ref="BV344:BX344"/>
    <mergeCell ref="BY344:CA344"/>
    <mergeCell ref="B360:B362"/>
    <mergeCell ref="B363:B365"/>
    <mergeCell ref="B366:B368"/>
    <mergeCell ref="B369:B371"/>
    <mergeCell ref="H375:J375"/>
    <mergeCell ref="K375:M375"/>
    <mergeCell ref="N375:P375"/>
    <mergeCell ref="Q375:S375"/>
    <mergeCell ref="T375:V375"/>
    <mergeCell ref="W375:Y375"/>
    <mergeCell ref="Z375:AB375"/>
    <mergeCell ref="AC375:AE375"/>
    <mergeCell ref="AF375:AH375"/>
    <mergeCell ref="AI375:AK375"/>
    <mergeCell ref="AL375:AN375"/>
    <mergeCell ref="AO375:AQ375"/>
    <mergeCell ref="AR375:AT375"/>
    <mergeCell ref="AU375:AW375"/>
    <mergeCell ref="AX375:AZ375"/>
    <mergeCell ref="BA375:BC375"/>
    <mergeCell ref="BD375:BF375"/>
    <mergeCell ref="BG375:BI375"/>
    <mergeCell ref="BJ375:BL375"/>
    <mergeCell ref="BM375:BO375"/>
    <mergeCell ref="BP375:BR375"/>
    <mergeCell ref="BS375:BU375"/>
    <mergeCell ref="BV375:BX375"/>
    <mergeCell ref="BY375:CA375"/>
    <mergeCell ref="H376:J376"/>
    <mergeCell ref="K376:M376"/>
    <mergeCell ref="N376:P376"/>
    <mergeCell ref="Q376:S376"/>
    <mergeCell ref="T376:V376"/>
    <mergeCell ref="W376:Y376"/>
    <mergeCell ref="Z376:AB376"/>
    <mergeCell ref="AC376:AE376"/>
    <mergeCell ref="AF376:AH376"/>
    <mergeCell ref="AI376:AK376"/>
    <mergeCell ref="AL376:AN376"/>
    <mergeCell ref="AO376:AQ376"/>
    <mergeCell ref="AR376:AT376"/>
    <mergeCell ref="AU376:AW376"/>
    <mergeCell ref="AX376:AZ376"/>
    <mergeCell ref="BA376:BC376"/>
    <mergeCell ref="BD376:BF376"/>
    <mergeCell ref="BG376:BI376"/>
    <mergeCell ref="BJ376:BL376"/>
    <mergeCell ref="BM376:BO376"/>
    <mergeCell ref="BP376:BR376"/>
    <mergeCell ref="BS376:BU376"/>
    <mergeCell ref="BV376:BX376"/>
    <mergeCell ref="BY376:CA376"/>
    <mergeCell ref="H378:J378"/>
    <mergeCell ref="K378:M378"/>
    <mergeCell ref="N378:P378"/>
    <mergeCell ref="Q378:S378"/>
    <mergeCell ref="T378:V378"/>
    <mergeCell ref="W378:Y378"/>
    <mergeCell ref="Z378:AB378"/>
    <mergeCell ref="AC378:AE378"/>
    <mergeCell ref="AF378:AH378"/>
    <mergeCell ref="AI378:AK378"/>
    <mergeCell ref="AL378:AN378"/>
    <mergeCell ref="AO378:AQ378"/>
    <mergeCell ref="AR378:AT378"/>
    <mergeCell ref="AU378:AW378"/>
    <mergeCell ref="AX378:AZ378"/>
    <mergeCell ref="BA378:BC378"/>
    <mergeCell ref="BD378:BF378"/>
    <mergeCell ref="BG378:BI378"/>
    <mergeCell ref="BJ378:BL378"/>
    <mergeCell ref="BM378:BO378"/>
    <mergeCell ref="BP378:BR378"/>
    <mergeCell ref="BS378:BU378"/>
    <mergeCell ref="BV378:BX378"/>
    <mergeCell ref="BY378:CA378"/>
    <mergeCell ref="H379:J379"/>
    <mergeCell ref="K379:M379"/>
    <mergeCell ref="N379:P379"/>
    <mergeCell ref="Q379:S379"/>
    <mergeCell ref="T379:V379"/>
    <mergeCell ref="W379:Y379"/>
    <mergeCell ref="Z379:AB379"/>
    <mergeCell ref="AC379:AE379"/>
    <mergeCell ref="AF379:AH379"/>
    <mergeCell ref="AI379:AK379"/>
    <mergeCell ref="AL379:AN379"/>
    <mergeCell ref="AO379:AQ379"/>
    <mergeCell ref="AR379:AT379"/>
    <mergeCell ref="AU379:AW379"/>
    <mergeCell ref="AX379:AZ379"/>
    <mergeCell ref="BA379:BC379"/>
    <mergeCell ref="BD379:BF379"/>
    <mergeCell ref="BG379:BI379"/>
    <mergeCell ref="BJ379:BL379"/>
    <mergeCell ref="BM379:BO379"/>
    <mergeCell ref="BP379:BR379"/>
    <mergeCell ref="BS379:BU379"/>
    <mergeCell ref="BV379:BX379"/>
    <mergeCell ref="BY379:CA379"/>
    <mergeCell ref="B386:B388"/>
    <mergeCell ref="B389:B391"/>
    <mergeCell ref="H395:J395"/>
    <mergeCell ref="K395:M395"/>
    <mergeCell ref="N395:P395"/>
    <mergeCell ref="Q395:S395"/>
    <mergeCell ref="T395:V395"/>
    <mergeCell ref="W395:Y395"/>
    <mergeCell ref="Z395:AB395"/>
    <mergeCell ref="AC395:AE395"/>
    <mergeCell ref="AF395:AH395"/>
    <mergeCell ref="AI395:AK395"/>
    <mergeCell ref="AL395:AN395"/>
    <mergeCell ref="AO395:AQ395"/>
    <mergeCell ref="AR395:AT395"/>
    <mergeCell ref="AU395:AW395"/>
    <mergeCell ref="AX395:AZ395"/>
    <mergeCell ref="BA395:BC395"/>
    <mergeCell ref="BD395:BF395"/>
    <mergeCell ref="BG395:BI395"/>
    <mergeCell ref="BJ395:BL395"/>
    <mergeCell ref="BM395:BO395"/>
    <mergeCell ref="BP395:BR395"/>
    <mergeCell ref="BS395:BU395"/>
    <mergeCell ref="BV395:BX395"/>
    <mergeCell ref="BY395:CA395"/>
    <mergeCell ref="H396:J396"/>
    <mergeCell ref="K396:M396"/>
    <mergeCell ref="N396:P396"/>
    <mergeCell ref="Q396:S396"/>
    <mergeCell ref="T396:V396"/>
    <mergeCell ref="W396:Y396"/>
    <mergeCell ref="Z396:AB396"/>
    <mergeCell ref="AC396:AE396"/>
    <mergeCell ref="AF396:AH396"/>
    <mergeCell ref="AI396:AK396"/>
    <mergeCell ref="AL396:AN396"/>
    <mergeCell ref="AO396:AQ396"/>
    <mergeCell ref="AR396:AT396"/>
    <mergeCell ref="AU396:AW396"/>
    <mergeCell ref="AX396:AZ396"/>
    <mergeCell ref="BA396:BC396"/>
    <mergeCell ref="BD396:BF396"/>
    <mergeCell ref="BG396:BI396"/>
    <mergeCell ref="BJ396:BL396"/>
    <mergeCell ref="BM396:BO396"/>
    <mergeCell ref="BP396:BR396"/>
    <mergeCell ref="BS396:BU396"/>
    <mergeCell ref="BV396:BX396"/>
    <mergeCell ref="BY396:CA396"/>
    <mergeCell ref="H398:J398"/>
    <mergeCell ref="K398:M398"/>
    <mergeCell ref="N398:P398"/>
    <mergeCell ref="Q398:S398"/>
    <mergeCell ref="T398:V398"/>
    <mergeCell ref="W398:Y398"/>
    <mergeCell ref="Z398:AB398"/>
    <mergeCell ref="AC398:AE398"/>
    <mergeCell ref="AF398:AH398"/>
    <mergeCell ref="AI398:AK398"/>
    <mergeCell ref="AL398:AN398"/>
    <mergeCell ref="AO398:AQ398"/>
    <mergeCell ref="AR398:AT398"/>
    <mergeCell ref="AU398:AW398"/>
    <mergeCell ref="AX398:AZ398"/>
    <mergeCell ref="BA398:BC398"/>
    <mergeCell ref="BD398:BF398"/>
    <mergeCell ref="BG398:BI398"/>
    <mergeCell ref="BJ398:BL398"/>
    <mergeCell ref="BM398:BO398"/>
    <mergeCell ref="BP398:BR398"/>
    <mergeCell ref="BS398:BU398"/>
    <mergeCell ref="BV398:BX398"/>
    <mergeCell ref="BY398:CA398"/>
    <mergeCell ref="H399:J399"/>
    <mergeCell ref="K399:M399"/>
    <mergeCell ref="N399:P399"/>
    <mergeCell ref="Q399:S399"/>
    <mergeCell ref="T399:V399"/>
    <mergeCell ref="W399:Y399"/>
    <mergeCell ref="Z399:AB399"/>
    <mergeCell ref="AC399:AE399"/>
    <mergeCell ref="AF399:AH399"/>
    <mergeCell ref="AI399:AK399"/>
    <mergeCell ref="AL399:AN399"/>
    <mergeCell ref="AO399:AQ399"/>
    <mergeCell ref="AR399:AT399"/>
    <mergeCell ref="AU399:AW399"/>
    <mergeCell ref="AX399:AZ399"/>
    <mergeCell ref="BA399:BC399"/>
    <mergeCell ref="BD399:BF399"/>
    <mergeCell ref="BG399:BI399"/>
    <mergeCell ref="BJ399:BL399"/>
    <mergeCell ref="BM399:BO399"/>
    <mergeCell ref="BP399:BR399"/>
    <mergeCell ref="BS399:BU399"/>
    <mergeCell ref="BV399:BX399"/>
    <mergeCell ref="BY399:CA399"/>
    <mergeCell ref="B405:B407"/>
    <mergeCell ref="B408:B410"/>
    <mergeCell ref="H415:J415"/>
    <mergeCell ref="K415:M415"/>
    <mergeCell ref="N415:P415"/>
    <mergeCell ref="Q415:S415"/>
    <mergeCell ref="T415:V415"/>
    <mergeCell ref="W415:Y415"/>
    <mergeCell ref="Z415:AB415"/>
    <mergeCell ref="AC415:AE415"/>
    <mergeCell ref="AF415:AH415"/>
    <mergeCell ref="AI415:AK415"/>
    <mergeCell ref="AL415:AN415"/>
    <mergeCell ref="AO415:AQ415"/>
    <mergeCell ref="AR415:AT415"/>
    <mergeCell ref="AU415:AW415"/>
    <mergeCell ref="AX415:AZ415"/>
    <mergeCell ref="BA415:BC415"/>
    <mergeCell ref="BD415:BF415"/>
    <mergeCell ref="BG415:BI415"/>
    <mergeCell ref="BJ415:BL415"/>
    <mergeCell ref="BM415:BO415"/>
    <mergeCell ref="BP415:BR415"/>
    <mergeCell ref="BS415:BU415"/>
    <mergeCell ref="BV415:BX415"/>
    <mergeCell ref="BY415:CA415"/>
    <mergeCell ref="H416:J416"/>
    <mergeCell ref="K416:M416"/>
    <mergeCell ref="N416:P416"/>
    <mergeCell ref="Q416:S416"/>
    <mergeCell ref="T416:V416"/>
    <mergeCell ref="W416:Y416"/>
    <mergeCell ref="Z416:AB416"/>
    <mergeCell ref="AC416:AE416"/>
    <mergeCell ref="AF416:AH416"/>
    <mergeCell ref="AI416:AK416"/>
    <mergeCell ref="AL416:AN416"/>
    <mergeCell ref="AO416:AQ416"/>
    <mergeCell ref="AR416:AT416"/>
    <mergeCell ref="AU416:AW416"/>
    <mergeCell ref="AX416:AZ416"/>
    <mergeCell ref="BA416:BC416"/>
    <mergeCell ref="BD416:BF416"/>
    <mergeCell ref="BG416:BI416"/>
    <mergeCell ref="BJ416:BL416"/>
    <mergeCell ref="BM416:BO416"/>
    <mergeCell ref="BP416:BR416"/>
    <mergeCell ref="BS416:BU416"/>
    <mergeCell ref="BV416:BX416"/>
    <mergeCell ref="BY416:CA416"/>
    <mergeCell ref="H420:J420"/>
    <mergeCell ref="K420:M420"/>
    <mergeCell ref="N420:P420"/>
    <mergeCell ref="Q420:S420"/>
    <mergeCell ref="T420:V420"/>
    <mergeCell ref="W420:Y420"/>
    <mergeCell ref="Z420:AB420"/>
    <mergeCell ref="AC420:AE420"/>
    <mergeCell ref="AF420:AH420"/>
    <mergeCell ref="AI420:AK420"/>
    <mergeCell ref="AL420:AN420"/>
    <mergeCell ref="AO420:AQ420"/>
    <mergeCell ref="AR420:AT420"/>
    <mergeCell ref="AU420:AW420"/>
    <mergeCell ref="AX420:AZ420"/>
    <mergeCell ref="BA420:BC420"/>
    <mergeCell ref="BD420:BF420"/>
    <mergeCell ref="BG420:BI420"/>
    <mergeCell ref="BJ420:BL420"/>
    <mergeCell ref="BM420:BO420"/>
    <mergeCell ref="BP420:BR420"/>
    <mergeCell ref="BS420:BU420"/>
    <mergeCell ref="BV420:BX420"/>
    <mergeCell ref="BY420:CA420"/>
    <mergeCell ref="H421:J421"/>
    <mergeCell ref="K421:M421"/>
    <mergeCell ref="N421:P421"/>
    <mergeCell ref="Q421:S421"/>
    <mergeCell ref="T421:V421"/>
    <mergeCell ref="W421:Y421"/>
    <mergeCell ref="Z421:AB421"/>
    <mergeCell ref="AC421:AE421"/>
    <mergeCell ref="AF421:AH421"/>
    <mergeCell ref="AI421:AK421"/>
    <mergeCell ref="AL421:AN421"/>
    <mergeCell ref="AO421:AQ421"/>
    <mergeCell ref="AR421:AT421"/>
    <mergeCell ref="AU421:AW421"/>
    <mergeCell ref="AX421:AZ421"/>
    <mergeCell ref="BA421:BC421"/>
    <mergeCell ref="BD421:BF421"/>
    <mergeCell ref="BG421:BI421"/>
    <mergeCell ref="BJ421:BL421"/>
    <mergeCell ref="BM421:BO421"/>
    <mergeCell ref="BP421:BR421"/>
    <mergeCell ref="BS421:BU421"/>
    <mergeCell ref="BV421:BX421"/>
    <mergeCell ref="BY421:CA421"/>
    <mergeCell ref="H428:J428"/>
    <mergeCell ref="K428:M428"/>
    <mergeCell ref="N428:P428"/>
    <mergeCell ref="Q428:S428"/>
    <mergeCell ref="T428:V428"/>
    <mergeCell ref="W428:Y428"/>
    <mergeCell ref="Z428:AB428"/>
    <mergeCell ref="AC428:AE428"/>
    <mergeCell ref="AF428:AH428"/>
    <mergeCell ref="AI428:AK428"/>
    <mergeCell ref="AL428:AN428"/>
    <mergeCell ref="AO428:AQ428"/>
    <mergeCell ref="AR428:AT428"/>
    <mergeCell ref="AU428:AW428"/>
    <mergeCell ref="AX428:AZ428"/>
    <mergeCell ref="BA428:BC428"/>
    <mergeCell ref="BD428:BF428"/>
    <mergeCell ref="BG428:BI428"/>
    <mergeCell ref="BJ428:BL428"/>
    <mergeCell ref="BM428:BO428"/>
    <mergeCell ref="BP428:BR428"/>
    <mergeCell ref="BS428:BU428"/>
    <mergeCell ref="BV428:BX428"/>
    <mergeCell ref="BY428:CA428"/>
    <mergeCell ref="H429:J429"/>
    <mergeCell ref="K429:M429"/>
    <mergeCell ref="N429:P429"/>
    <mergeCell ref="Q429:S429"/>
    <mergeCell ref="T429:V429"/>
    <mergeCell ref="W429:Y429"/>
    <mergeCell ref="Z429:AB429"/>
    <mergeCell ref="AC429:AE429"/>
    <mergeCell ref="AF429:AH429"/>
    <mergeCell ref="AI429:AK429"/>
    <mergeCell ref="AL429:AN429"/>
    <mergeCell ref="AO429:AQ429"/>
    <mergeCell ref="AR429:AT429"/>
    <mergeCell ref="AU429:AW429"/>
    <mergeCell ref="AX429:AZ429"/>
    <mergeCell ref="BA429:BC429"/>
    <mergeCell ref="BD429:BF429"/>
    <mergeCell ref="BG429:BI429"/>
    <mergeCell ref="BJ429:BL429"/>
    <mergeCell ref="BM429:BO429"/>
    <mergeCell ref="BP429:BR429"/>
    <mergeCell ref="BS429:BU429"/>
    <mergeCell ref="BV429:BX429"/>
    <mergeCell ref="BY429:CA429"/>
    <mergeCell ref="H430:J430"/>
    <mergeCell ref="K430:M430"/>
    <mergeCell ref="N430:P430"/>
    <mergeCell ref="Q430:S430"/>
    <mergeCell ref="T430:V430"/>
    <mergeCell ref="W430:Y430"/>
    <mergeCell ref="Z430:AB430"/>
    <mergeCell ref="AC430:AE430"/>
    <mergeCell ref="AF430:AH430"/>
    <mergeCell ref="AI430:AK430"/>
    <mergeCell ref="AL430:AN430"/>
    <mergeCell ref="AO430:AQ430"/>
    <mergeCell ref="AR430:AT430"/>
    <mergeCell ref="AU430:AW430"/>
    <mergeCell ref="AX430:AZ430"/>
    <mergeCell ref="BA430:BC430"/>
    <mergeCell ref="BD430:BF430"/>
    <mergeCell ref="BG430:BI430"/>
    <mergeCell ref="BJ430:BL430"/>
    <mergeCell ref="BM430:BO430"/>
    <mergeCell ref="BP430:BR430"/>
    <mergeCell ref="BS430:BU430"/>
    <mergeCell ref="BV430:BX430"/>
    <mergeCell ref="BY430:CA430"/>
    <mergeCell ref="H431:J431"/>
    <mergeCell ref="K431:M431"/>
    <mergeCell ref="N431:P431"/>
    <mergeCell ref="Q431:S431"/>
    <mergeCell ref="T431:V431"/>
    <mergeCell ref="W431:Y431"/>
    <mergeCell ref="Z431:AB431"/>
    <mergeCell ref="AC431:AE431"/>
    <mergeCell ref="AF431:AH431"/>
    <mergeCell ref="AI431:AK431"/>
    <mergeCell ref="AL431:AN431"/>
    <mergeCell ref="AO431:AQ431"/>
    <mergeCell ref="AR431:AT431"/>
    <mergeCell ref="AU431:AW431"/>
    <mergeCell ref="AX431:AZ431"/>
    <mergeCell ref="BA431:BC431"/>
    <mergeCell ref="BD431:BF431"/>
    <mergeCell ref="BG431:BI431"/>
    <mergeCell ref="BJ431:BL431"/>
    <mergeCell ref="BM431:BO431"/>
    <mergeCell ref="BP431:BR431"/>
    <mergeCell ref="BS431:BU431"/>
    <mergeCell ref="BV431:BX431"/>
    <mergeCell ref="BY431:CA431"/>
    <mergeCell ref="H432:J432"/>
    <mergeCell ref="K432:M432"/>
    <mergeCell ref="N432:P432"/>
    <mergeCell ref="Q432:S432"/>
    <mergeCell ref="T432:V432"/>
    <mergeCell ref="W432:Y432"/>
    <mergeCell ref="Z432:AB432"/>
    <mergeCell ref="AC432:AE432"/>
    <mergeCell ref="AF432:AH432"/>
    <mergeCell ref="AI432:AK432"/>
    <mergeCell ref="AL432:AN432"/>
    <mergeCell ref="AO432:AQ432"/>
    <mergeCell ref="AR432:AT432"/>
    <mergeCell ref="AU432:AW432"/>
    <mergeCell ref="AX432:AZ432"/>
    <mergeCell ref="BA432:BC432"/>
    <mergeCell ref="BD432:BF432"/>
    <mergeCell ref="BG432:BI432"/>
    <mergeCell ref="BJ432:BL432"/>
    <mergeCell ref="BM432:BO432"/>
    <mergeCell ref="BP432:BR432"/>
    <mergeCell ref="BS432:BU432"/>
    <mergeCell ref="BV432:BX432"/>
    <mergeCell ref="BY432:CA432"/>
    <mergeCell ref="H433:J433"/>
    <mergeCell ref="K433:M433"/>
    <mergeCell ref="N433:P433"/>
    <mergeCell ref="Q433:S433"/>
    <mergeCell ref="T433:V433"/>
    <mergeCell ref="W433:Y433"/>
    <mergeCell ref="Z433:AB433"/>
    <mergeCell ref="AC433:AE433"/>
    <mergeCell ref="AF433:AH433"/>
    <mergeCell ref="AI433:AK433"/>
    <mergeCell ref="AL433:AN433"/>
    <mergeCell ref="AO433:AQ433"/>
    <mergeCell ref="AR433:AT433"/>
    <mergeCell ref="AU433:AW433"/>
    <mergeCell ref="AX433:AZ433"/>
    <mergeCell ref="BA433:BC433"/>
    <mergeCell ref="BD433:BF433"/>
    <mergeCell ref="BG433:BI433"/>
    <mergeCell ref="BJ433:BL433"/>
    <mergeCell ref="BM433:BO433"/>
    <mergeCell ref="BP433:BR433"/>
    <mergeCell ref="BS433:BU433"/>
    <mergeCell ref="BV433:BX433"/>
    <mergeCell ref="BY433:CA433"/>
    <mergeCell ref="B451:B453"/>
    <mergeCell ref="B454:B456"/>
    <mergeCell ref="B457:B459"/>
    <mergeCell ref="B460:B462"/>
    <mergeCell ref="H470:J470"/>
    <mergeCell ref="K470:M470"/>
    <mergeCell ref="N470:P470"/>
    <mergeCell ref="Q470:S470"/>
    <mergeCell ref="T470:V470"/>
    <mergeCell ref="W470:Y470"/>
    <mergeCell ref="Z470:AB470"/>
    <mergeCell ref="AC470:AE470"/>
    <mergeCell ref="AF470:AH470"/>
    <mergeCell ref="AI470:AK470"/>
    <mergeCell ref="AL470:AN470"/>
    <mergeCell ref="AO470:AQ470"/>
    <mergeCell ref="AR470:AT470"/>
    <mergeCell ref="AU470:AW470"/>
    <mergeCell ref="AX470:AZ470"/>
    <mergeCell ref="BA470:BC470"/>
    <mergeCell ref="BD470:BF470"/>
    <mergeCell ref="BG470:BI470"/>
    <mergeCell ref="BJ470:BL470"/>
    <mergeCell ref="BM470:BO470"/>
    <mergeCell ref="BP470:BR470"/>
    <mergeCell ref="BS470:BU470"/>
    <mergeCell ref="BV470:BX470"/>
    <mergeCell ref="BY470:CA470"/>
    <mergeCell ref="H471:J471"/>
    <mergeCell ref="K471:M471"/>
    <mergeCell ref="N471:P471"/>
    <mergeCell ref="Q471:S471"/>
    <mergeCell ref="T471:V471"/>
    <mergeCell ref="W471:Y471"/>
    <mergeCell ref="Z471:AB471"/>
    <mergeCell ref="AC471:AE471"/>
    <mergeCell ref="AF471:AH471"/>
    <mergeCell ref="AI471:AK471"/>
    <mergeCell ref="AL471:AN471"/>
    <mergeCell ref="AO471:AQ471"/>
    <mergeCell ref="AR471:AT471"/>
    <mergeCell ref="AU471:AW471"/>
    <mergeCell ref="AX471:AZ471"/>
    <mergeCell ref="BA471:BC471"/>
    <mergeCell ref="BD471:BF471"/>
    <mergeCell ref="BG471:BI471"/>
    <mergeCell ref="BJ471:BL471"/>
    <mergeCell ref="BM471:BO471"/>
    <mergeCell ref="BP471:BR471"/>
    <mergeCell ref="BS471:BU471"/>
    <mergeCell ref="BV471:BX471"/>
    <mergeCell ref="BY471:CA471"/>
    <mergeCell ref="H476:J476"/>
    <mergeCell ref="K476:M476"/>
    <mergeCell ref="N476:P476"/>
    <mergeCell ref="Q476:S476"/>
    <mergeCell ref="T476:V476"/>
    <mergeCell ref="W476:Y476"/>
    <mergeCell ref="Z476:AB476"/>
    <mergeCell ref="AC476:AE476"/>
    <mergeCell ref="AF476:AH476"/>
    <mergeCell ref="AI476:AK476"/>
    <mergeCell ref="AL476:AN476"/>
    <mergeCell ref="AO476:AQ476"/>
    <mergeCell ref="AR476:AT476"/>
    <mergeCell ref="AU476:AW476"/>
    <mergeCell ref="AX476:AZ476"/>
    <mergeCell ref="BA476:BC476"/>
    <mergeCell ref="BD476:BF476"/>
    <mergeCell ref="BG476:BI476"/>
    <mergeCell ref="BJ476:BL476"/>
    <mergeCell ref="BM476:BO476"/>
    <mergeCell ref="BP476:BR476"/>
    <mergeCell ref="BS476:BU476"/>
    <mergeCell ref="BV476:BX476"/>
    <mergeCell ref="BY476:CA476"/>
    <mergeCell ref="H477:J477"/>
    <mergeCell ref="K477:M477"/>
    <mergeCell ref="N477:P477"/>
    <mergeCell ref="Q477:S477"/>
    <mergeCell ref="T477:V477"/>
    <mergeCell ref="W477:Y477"/>
    <mergeCell ref="Z477:AB477"/>
    <mergeCell ref="AC477:AE477"/>
    <mergeCell ref="AF477:AH477"/>
    <mergeCell ref="AI477:AK477"/>
    <mergeCell ref="AL477:AN477"/>
    <mergeCell ref="AO477:AQ477"/>
    <mergeCell ref="AR477:AT477"/>
    <mergeCell ref="AU477:AW477"/>
    <mergeCell ref="AX477:AZ477"/>
    <mergeCell ref="BA477:BC477"/>
    <mergeCell ref="BD477:BF477"/>
    <mergeCell ref="BG477:BI477"/>
    <mergeCell ref="BJ477:BL477"/>
    <mergeCell ref="BM477:BO477"/>
    <mergeCell ref="BP477:BR477"/>
    <mergeCell ref="BS477:BU477"/>
    <mergeCell ref="BV477:BX477"/>
    <mergeCell ref="BY477:CA477"/>
    <mergeCell ref="H480:J480"/>
    <mergeCell ref="K480:M480"/>
    <mergeCell ref="N480:P480"/>
    <mergeCell ref="Q480:S480"/>
    <mergeCell ref="T480:V480"/>
    <mergeCell ref="W480:Y480"/>
    <mergeCell ref="Z480:AB480"/>
    <mergeCell ref="AC480:AE480"/>
    <mergeCell ref="AF480:AH480"/>
    <mergeCell ref="AI480:AK480"/>
    <mergeCell ref="AL480:AN480"/>
    <mergeCell ref="AO480:AQ480"/>
    <mergeCell ref="AR480:AT480"/>
    <mergeCell ref="AU480:AW480"/>
    <mergeCell ref="AX480:AZ480"/>
    <mergeCell ref="BA480:BC480"/>
    <mergeCell ref="BD480:BF480"/>
    <mergeCell ref="BG480:BI480"/>
    <mergeCell ref="BJ480:BL480"/>
    <mergeCell ref="BM480:BO480"/>
    <mergeCell ref="BP480:BR480"/>
    <mergeCell ref="BS480:BU480"/>
    <mergeCell ref="BV480:BX480"/>
    <mergeCell ref="BY480:CA480"/>
    <mergeCell ref="H481:J481"/>
    <mergeCell ref="K481:M481"/>
    <mergeCell ref="N481:P481"/>
    <mergeCell ref="Q481:S481"/>
    <mergeCell ref="T481:V481"/>
    <mergeCell ref="W481:Y481"/>
    <mergeCell ref="Z481:AB481"/>
    <mergeCell ref="AC481:AE481"/>
    <mergeCell ref="AF481:AH481"/>
    <mergeCell ref="AI481:AK481"/>
    <mergeCell ref="AL481:AN481"/>
    <mergeCell ref="AO481:AQ481"/>
    <mergeCell ref="AR481:AT481"/>
    <mergeCell ref="AU481:AW481"/>
    <mergeCell ref="AX481:AZ481"/>
    <mergeCell ref="BA481:BC481"/>
    <mergeCell ref="BD481:BF481"/>
    <mergeCell ref="BG481:BI481"/>
    <mergeCell ref="BJ481:BL481"/>
    <mergeCell ref="BM481:BO481"/>
    <mergeCell ref="BP481:BR481"/>
    <mergeCell ref="BS481:BU481"/>
    <mergeCell ref="BV481:BX481"/>
    <mergeCell ref="BY481:CA481"/>
    <mergeCell ref="H484:J484"/>
    <mergeCell ref="K484:M484"/>
    <mergeCell ref="N484:P484"/>
    <mergeCell ref="Q484:S484"/>
    <mergeCell ref="T484:V484"/>
    <mergeCell ref="W484:Y484"/>
    <mergeCell ref="Z484:AB484"/>
    <mergeCell ref="AC484:AE484"/>
    <mergeCell ref="AF484:AH484"/>
    <mergeCell ref="AI484:AK484"/>
    <mergeCell ref="AL484:AN484"/>
    <mergeCell ref="AO484:AQ484"/>
    <mergeCell ref="AR484:AT484"/>
    <mergeCell ref="AU484:AW484"/>
    <mergeCell ref="AX484:AZ484"/>
    <mergeCell ref="BA484:BC484"/>
    <mergeCell ref="BD484:BF484"/>
    <mergeCell ref="BG484:BI484"/>
    <mergeCell ref="BJ484:BL484"/>
    <mergeCell ref="BM484:BO484"/>
    <mergeCell ref="BP484:BR484"/>
    <mergeCell ref="BS484:BU484"/>
    <mergeCell ref="BV484:BX484"/>
    <mergeCell ref="BY484:CA484"/>
    <mergeCell ref="H485:J485"/>
    <mergeCell ref="K485:M485"/>
    <mergeCell ref="N485:P485"/>
    <mergeCell ref="Q485:S485"/>
    <mergeCell ref="T485:V485"/>
    <mergeCell ref="W485:Y485"/>
    <mergeCell ref="Z485:AB485"/>
    <mergeCell ref="AC485:AE485"/>
    <mergeCell ref="AF485:AH485"/>
    <mergeCell ref="AI485:AK485"/>
    <mergeCell ref="AL485:AN485"/>
    <mergeCell ref="AO485:AQ485"/>
    <mergeCell ref="AR485:AT485"/>
    <mergeCell ref="AU485:AW485"/>
    <mergeCell ref="AX485:AZ485"/>
    <mergeCell ref="BA485:BC485"/>
    <mergeCell ref="BD485:BF485"/>
    <mergeCell ref="BG485:BI485"/>
    <mergeCell ref="BJ485:BL485"/>
    <mergeCell ref="BM485:BO485"/>
    <mergeCell ref="BP485:BR485"/>
    <mergeCell ref="BS485:BU485"/>
    <mergeCell ref="BV485:BX485"/>
    <mergeCell ref="BY485:CA485"/>
    <mergeCell ref="H486:J486"/>
    <mergeCell ref="K486:M486"/>
    <mergeCell ref="N486:P486"/>
    <mergeCell ref="Q486:S486"/>
    <mergeCell ref="T486:V486"/>
    <mergeCell ref="W486:Y486"/>
    <mergeCell ref="Z486:AB486"/>
    <mergeCell ref="AC486:AE486"/>
    <mergeCell ref="AF486:AH486"/>
    <mergeCell ref="AI486:AK486"/>
    <mergeCell ref="AL486:AN486"/>
    <mergeCell ref="AO486:AQ486"/>
    <mergeCell ref="AR486:AT486"/>
    <mergeCell ref="AU486:AW486"/>
    <mergeCell ref="AX486:AZ486"/>
    <mergeCell ref="BA486:BC486"/>
    <mergeCell ref="BD486:BF486"/>
    <mergeCell ref="BG486:BI486"/>
    <mergeCell ref="BJ486:BL486"/>
    <mergeCell ref="BM486:BO486"/>
    <mergeCell ref="BP486:BR486"/>
    <mergeCell ref="BS486:BU486"/>
    <mergeCell ref="BV486:BX486"/>
    <mergeCell ref="BY486:CA486"/>
    <mergeCell ref="H487:J487"/>
    <mergeCell ref="K487:M487"/>
    <mergeCell ref="N487:P487"/>
    <mergeCell ref="Q487:S487"/>
    <mergeCell ref="T487:V487"/>
    <mergeCell ref="W487:Y487"/>
    <mergeCell ref="Z487:AB487"/>
    <mergeCell ref="AC487:AE487"/>
    <mergeCell ref="AF487:AH487"/>
    <mergeCell ref="AI487:AK487"/>
    <mergeCell ref="AL487:AN487"/>
    <mergeCell ref="AO487:AQ487"/>
    <mergeCell ref="AR487:AT487"/>
    <mergeCell ref="AU487:AW487"/>
    <mergeCell ref="AX487:AZ487"/>
    <mergeCell ref="BA487:BC487"/>
    <mergeCell ref="BD487:BF487"/>
    <mergeCell ref="BG487:BI487"/>
    <mergeCell ref="BJ487:BL487"/>
    <mergeCell ref="BM487:BO487"/>
    <mergeCell ref="BP487:BR487"/>
    <mergeCell ref="BS487:BU487"/>
    <mergeCell ref="BV487:BX487"/>
    <mergeCell ref="BY487:CA487"/>
    <mergeCell ref="B497:B499"/>
    <mergeCell ref="B500:B502"/>
    <mergeCell ref="B503:B505"/>
    <mergeCell ref="H509:J509"/>
    <mergeCell ref="K509:M509"/>
    <mergeCell ref="N509:P509"/>
    <mergeCell ref="Q509:S509"/>
    <mergeCell ref="T509:V509"/>
    <mergeCell ref="W509:Y509"/>
    <mergeCell ref="Z509:AB509"/>
    <mergeCell ref="AC509:AE509"/>
    <mergeCell ref="AF509:AH509"/>
    <mergeCell ref="AI509:AK509"/>
    <mergeCell ref="AL509:AN509"/>
    <mergeCell ref="AO509:AQ509"/>
    <mergeCell ref="AR509:AT509"/>
    <mergeCell ref="AU509:AW509"/>
    <mergeCell ref="AX509:AZ509"/>
    <mergeCell ref="BA509:BC509"/>
    <mergeCell ref="BD509:BF509"/>
    <mergeCell ref="BG509:BI509"/>
    <mergeCell ref="BJ509:BL509"/>
    <mergeCell ref="BM509:BO509"/>
    <mergeCell ref="BP509:BR509"/>
    <mergeCell ref="BS509:BU509"/>
    <mergeCell ref="BV509:BX509"/>
    <mergeCell ref="BY509:CA509"/>
    <mergeCell ref="H510:J510"/>
    <mergeCell ref="K510:M510"/>
    <mergeCell ref="N510:P510"/>
    <mergeCell ref="Q510:S510"/>
    <mergeCell ref="T510:V510"/>
    <mergeCell ref="W510:Y510"/>
    <mergeCell ref="Z510:AB510"/>
    <mergeCell ref="AC510:AE510"/>
    <mergeCell ref="AF510:AH510"/>
    <mergeCell ref="AI510:AK510"/>
    <mergeCell ref="AL510:AN510"/>
    <mergeCell ref="AO510:AQ510"/>
    <mergeCell ref="AR510:AT510"/>
    <mergeCell ref="AU510:AW510"/>
    <mergeCell ref="AX510:AZ510"/>
    <mergeCell ref="BA510:BC510"/>
    <mergeCell ref="BD510:BF510"/>
    <mergeCell ref="BG510:BI510"/>
    <mergeCell ref="BJ510:BL510"/>
    <mergeCell ref="BM510:BO510"/>
    <mergeCell ref="BP510:BR510"/>
    <mergeCell ref="BS510:BU510"/>
    <mergeCell ref="BV510:BX510"/>
    <mergeCell ref="BY510:CA510"/>
    <mergeCell ref="H512:J512"/>
    <mergeCell ref="K512:M512"/>
    <mergeCell ref="N512:P512"/>
    <mergeCell ref="Q512:S512"/>
    <mergeCell ref="T512:V512"/>
    <mergeCell ref="W512:Y512"/>
    <mergeCell ref="Z512:AB512"/>
    <mergeCell ref="AC512:AE512"/>
    <mergeCell ref="AF512:AH512"/>
    <mergeCell ref="AI512:AK512"/>
    <mergeCell ref="AL512:AN512"/>
    <mergeCell ref="AO512:AQ512"/>
    <mergeCell ref="AR512:AT512"/>
    <mergeCell ref="AU512:AW512"/>
    <mergeCell ref="AX512:AZ512"/>
    <mergeCell ref="BA512:BC512"/>
    <mergeCell ref="BD512:BF512"/>
    <mergeCell ref="BG512:BI512"/>
    <mergeCell ref="BJ512:BL512"/>
    <mergeCell ref="BM512:BO512"/>
    <mergeCell ref="BP512:BR512"/>
    <mergeCell ref="BS512:BU512"/>
    <mergeCell ref="BV512:BX512"/>
    <mergeCell ref="BY512:CA512"/>
    <mergeCell ref="H513:J513"/>
    <mergeCell ref="K513:M513"/>
    <mergeCell ref="N513:P513"/>
    <mergeCell ref="Q513:S513"/>
    <mergeCell ref="T513:V513"/>
    <mergeCell ref="W513:Y513"/>
    <mergeCell ref="Z513:AB513"/>
    <mergeCell ref="AC513:AE513"/>
    <mergeCell ref="AF513:AH513"/>
    <mergeCell ref="AI513:AK513"/>
    <mergeCell ref="AL513:AN513"/>
    <mergeCell ref="AO513:AQ513"/>
    <mergeCell ref="AR513:AT513"/>
    <mergeCell ref="AU513:AW513"/>
    <mergeCell ref="AX513:AZ513"/>
    <mergeCell ref="BA513:BC513"/>
    <mergeCell ref="BD513:BF513"/>
    <mergeCell ref="BG513:BI513"/>
    <mergeCell ref="BJ513:BL513"/>
    <mergeCell ref="BM513:BO513"/>
    <mergeCell ref="BP513:BR513"/>
    <mergeCell ref="BS513:BU513"/>
    <mergeCell ref="BV513:BX513"/>
    <mergeCell ref="BY513:CA513"/>
    <mergeCell ref="B521:B523"/>
    <mergeCell ref="B524:B526"/>
    <mergeCell ref="H530:J530"/>
    <mergeCell ref="K530:M530"/>
    <mergeCell ref="N530:P530"/>
    <mergeCell ref="Q530:S530"/>
    <mergeCell ref="T530:V530"/>
    <mergeCell ref="W530:Y530"/>
    <mergeCell ref="Z530:AB530"/>
    <mergeCell ref="AC530:AE530"/>
    <mergeCell ref="AF530:AH530"/>
    <mergeCell ref="AI530:AK530"/>
    <mergeCell ref="AL530:AN530"/>
    <mergeCell ref="AO530:AQ530"/>
    <mergeCell ref="AR530:AT530"/>
    <mergeCell ref="AU530:AW530"/>
    <mergeCell ref="AX530:AZ530"/>
    <mergeCell ref="BA530:BC530"/>
    <mergeCell ref="BD530:BF530"/>
    <mergeCell ref="BG530:BI530"/>
    <mergeCell ref="BJ530:BL530"/>
    <mergeCell ref="BM530:BO530"/>
    <mergeCell ref="BP530:BR530"/>
    <mergeCell ref="BS530:BU530"/>
    <mergeCell ref="BV530:BX530"/>
    <mergeCell ref="BY530:CA530"/>
    <mergeCell ref="H531:J531"/>
    <mergeCell ref="K531:M531"/>
    <mergeCell ref="N531:P531"/>
    <mergeCell ref="Q531:S531"/>
    <mergeCell ref="T531:V531"/>
    <mergeCell ref="W531:Y531"/>
    <mergeCell ref="Z531:AB531"/>
    <mergeCell ref="AC531:AE531"/>
    <mergeCell ref="AF531:AH531"/>
    <mergeCell ref="AI531:AK531"/>
    <mergeCell ref="AL531:AN531"/>
    <mergeCell ref="AO531:AQ531"/>
    <mergeCell ref="AR531:AT531"/>
    <mergeCell ref="AU531:AW531"/>
    <mergeCell ref="AX531:AZ531"/>
    <mergeCell ref="BA531:BC531"/>
    <mergeCell ref="BD531:BF531"/>
    <mergeCell ref="BG531:BI531"/>
    <mergeCell ref="BJ531:BL531"/>
    <mergeCell ref="BM531:BO531"/>
    <mergeCell ref="BP531:BR531"/>
    <mergeCell ref="BS531:BU531"/>
    <mergeCell ref="BV531:BX531"/>
    <mergeCell ref="BY531:CA531"/>
    <mergeCell ref="H534:J534"/>
    <mergeCell ref="K534:M534"/>
    <mergeCell ref="N534:P534"/>
    <mergeCell ref="Q534:S534"/>
    <mergeCell ref="T534:V534"/>
    <mergeCell ref="W534:Y534"/>
    <mergeCell ref="Z534:AB534"/>
    <mergeCell ref="AC534:AE534"/>
    <mergeCell ref="AF534:AH534"/>
    <mergeCell ref="AI534:AK534"/>
    <mergeCell ref="AL534:AN534"/>
    <mergeCell ref="AO534:AQ534"/>
    <mergeCell ref="AR534:AT534"/>
    <mergeCell ref="AU534:AW534"/>
    <mergeCell ref="AX534:AZ534"/>
    <mergeCell ref="BA534:BC534"/>
    <mergeCell ref="BD534:BF534"/>
    <mergeCell ref="BG534:BI534"/>
    <mergeCell ref="BJ534:BL534"/>
    <mergeCell ref="BM534:BO534"/>
    <mergeCell ref="BP534:BR534"/>
    <mergeCell ref="BS534:BU534"/>
    <mergeCell ref="BV534:BX534"/>
    <mergeCell ref="BY534:CA534"/>
    <mergeCell ref="H535:J535"/>
    <mergeCell ref="K535:M535"/>
    <mergeCell ref="N535:P535"/>
    <mergeCell ref="Q535:S535"/>
    <mergeCell ref="T535:V535"/>
    <mergeCell ref="W535:Y535"/>
    <mergeCell ref="Z535:AB535"/>
    <mergeCell ref="AC535:AE535"/>
    <mergeCell ref="AF535:AH535"/>
    <mergeCell ref="AI535:AK535"/>
    <mergeCell ref="AL535:AN535"/>
    <mergeCell ref="AO535:AQ535"/>
    <mergeCell ref="AR535:AT535"/>
    <mergeCell ref="AU535:AW535"/>
    <mergeCell ref="AX535:AZ535"/>
    <mergeCell ref="BA535:BC535"/>
    <mergeCell ref="BD535:BF535"/>
    <mergeCell ref="BG535:BI535"/>
    <mergeCell ref="BJ535:BL535"/>
    <mergeCell ref="BM535:BO535"/>
    <mergeCell ref="BP535:BR535"/>
    <mergeCell ref="BS535:BU535"/>
    <mergeCell ref="BV535:BX535"/>
    <mergeCell ref="BY535:CA535"/>
    <mergeCell ref="H538:J538"/>
    <mergeCell ref="K538:M538"/>
    <mergeCell ref="N538:P538"/>
    <mergeCell ref="Q538:S538"/>
    <mergeCell ref="T538:V538"/>
    <mergeCell ref="W538:Y538"/>
    <mergeCell ref="Z538:AB538"/>
    <mergeCell ref="AC538:AE538"/>
    <mergeCell ref="AF538:AH538"/>
    <mergeCell ref="AI538:AK538"/>
    <mergeCell ref="AL538:AN538"/>
    <mergeCell ref="AO538:AQ538"/>
    <mergeCell ref="AR538:AT538"/>
    <mergeCell ref="AU538:AW538"/>
    <mergeCell ref="AX538:AZ538"/>
    <mergeCell ref="BA538:BC538"/>
    <mergeCell ref="BD538:BF538"/>
    <mergeCell ref="BG538:BI538"/>
    <mergeCell ref="BJ538:BL538"/>
    <mergeCell ref="BM538:BO538"/>
    <mergeCell ref="BP538:BR538"/>
    <mergeCell ref="BS538:BU538"/>
    <mergeCell ref="BV538:BX538"/>
    <mergeCell ref="BY538:CA538"/>
    <mergeCell ref="H539:J539"/>
    <mergeCell ref="K539:M539"/>
    <mergeCell ref="N539:P539"/>
    <mergeCell ref="Q539:S539"/>
    <mergeCell ref="T539:V539"/>
    <mergeCell ref="W539:Y539"/>
    <mergeCell ref="Z539:AB539"/>
    <mergeCell ref="AC539:AE539"/>
    <mergeCell ref="AF539:AH539"/>
    <mergeCell ref="AI539:AK539"/>
    <mergeCell ref="AL539:AN539"/>
    <mergeCell ref="AO539:AQ539"/>
    <mergeCell ref="AR539:AT539"/>
    <mergeCell ref="AU539:AW539"/>
    <mergeCell ref="AX539:AZ539"/>
    <mergeCell ref="BA539:BC539"/>
    <mergeCell ref="BD539:BF539"/>
    <mergeCell ref="BG539:BI539"/>
    <mergeCell ref="BJ539:BL539"/>
    <mergeCell ref="BM539:BO539"/>
    <mergeCell ref="BP539:BR539"/>
    <mergeCell ref="BS539:BU539"/>
    <mergeCell ref="BV539:BX539"/>
    <mergeCell ref="BY539:CA539"/>
    <mergeCell ref="H540:J540"/>
    <mergeCell ref="K540:M540"/>
    <mergeCell ref="N540:P540"/>
    <mergeCell ref="Q540:S540"/>
    <mergeCell ref="T540:V540"/>
    <mergeCell ref="W540:Y540"/>
    <mergeCell ref="Z540:AB540"/>
    <mergeCell ref="AC540:AE540"/>
    <mergeCell ref="AF540:AH540"/>
    <mergeCell ref="AI540:AK540"/>
    <mergeCell ref="AL540:AN540"/>
    <mergeCell ref="AO540:AQ540"/>
    <mergeCell ref="AR540:AT540"/>
    <mergeCell ref="AU540:AW540"/>
    <mergeCell ref="AX540:AZ540"/>
    <mergeCell ref="BA540:BC540"/>
    <mergeCell ref="BD540:BF540"/>
    <mergeCell ref="BG540:BI540"/>
    <mergeCell ref="BJ540:BL540"/>
    <mergeCell ref="BM540:BO540"/>
    <mergeCell ref="BP540:BR540"/>
    <mergeCell ref="BS540:BU540"/>
    <mergeCell ref="BV540:BX540"/>
    <mergeCell ref="BY540:CA540"/>
    <mergeCell ref="H541:J541"/>
    <mergeCell ref="K541:M541"/>
    <mergeCell ref="N541:P541"/>
    <mergeCell ref="Q541:S541"/>
    <mergeCell ref="T541:V541"/>
    <mergeCell ref="W541:Y541"/>
    <mergeCell ref="Z541:AB541"/>
    <mergeCell ref="AC541:AE541"/>
    <mergeCell ref="AF541:AH541"/>
    <mergeCell ref="AI541:AK541"/>
    <mergeCell ref="AL541:AN541"/>
    <mergeCell ref="AO541:AQ541"/>
    <mergeCell ref="AR541:AT541"/>
    <mergeCell ref="AU541:AW541"/>
    <mergeCell ref="AX541:AZ541"/>
    <mergeCell ref="BA541:BC541"/>
    <mergeCell ref="BD541:BF541"/>
    <mergeCell ref="BG541:BI541"/>
    <mergeCell ref="BJ541:BL541"/>
    <mergeCell ref="BM541:BO541"/>
    <mergeCell ref="BP541:BR541"/>
    <mergeCell ref="BS541:BU541"/>
    <mergeCell ref="BV541:BX541"/>
    <mergeCell ref="BY541:CA541"/>
    <mergeCell ref="B550:B552"/>
    <mergeCell ref="B553:B555"/>
    <mergeCell ref="B556:B558"/>
    <mergeCell ref="H562:J562"/>
    <mergeCell ref="K562:M562"/>
    <mergeCell ref="N562:P562"/>
    <mergeCell ref="Q562:S562"/>
    <mergeCell ref="T562:V562"/>
    <mergeCell ref="W562:Y562"/>
    <mergeCell ref="Z562:AB562"/>
    <mergeCell ref="AC562:AE562"/>
    <mergeCell ref="AF562:AH562"/>
    <mergeCell ref="AI562:AK562"/>
    <mergeCell ref="AL562:AN562"/>
    <mergeCell ref="AO562:AQ562"/>
    <mergeCell ref="AR562:AT562"/>
    <mergeCell ref="AU562:AW562"/>
    <mergeCell ref="AX562:AZ562"/>
    <mergeCell ref="BA562:BC562"/>
    <mergeCell ref="BD562:BF562"/>
    <mergeCell ref="BG562:BI562"/>
    <mergeCell ref="BJ562:BL562"/>
    <mergeCell ref="BM562:BO562"/>
    <mergeCell ref="BP562:BR562"/>
    <mergeCell ref="BS562:BU562"/>
    <mergeCell ref="BV562:BX562"/>
    <mergeCell ref="BY562:CA562"/>
    <mergeCell ref="H563:J563"/>
    <mergeCell ref="K563:M563"/>
    <mergeCell ref="N563:P563"/>
    <mergeCell ref="Q563:S563"/>
    <mergeCell ref="T563:V563"/>
    <mergeCell ref="W563:Y563"/>
    <mergeCell ref="Z563:AB563"/>
    <mergeCell ref="AC563:AE563"/>
    <mergeCell ref="AF563:AH563"/>
    <mergeCell ref="AI563:AK563"/>
    <mergeCell ref="AL563:AN563"/>
    <mergeCell ref="AO563:AQ563"/>
    <mergeCell ref="AR563:AT563"/>
    <mergeCell ref="AU563:AW563"/>
    <mergeCell ref="AX563:AZ563"/>
    <mergeCell ref="BA563:BC563"/>
    <mergeCell ref="BD563:BF563"/>
    <mergeCell ref="BG563:BI563"/>
    <mergeCell ref="BJ563:BL563"/>
    <mergeCell ref="BM563:BO563"/>
    <mergeCell ref="BP563:BR563"/>
    <mergeCell ref="BS563:BU563"/>
    <mergeCell ref="BV563:BX563"/>
    <mergeCell ref="BY563:CA563"/>
    <mergeCell ref="H566:J566"/>
    <mergeCell ref="K566:M566"/>
    <mergeCell ref="N566:P566"/>
    <mergeCell ref="Q566:S566"/>
    <mergeCell ref="T566:V566"/>
    <mergeCell ref="W566:Y566"/>
    <mergeCell ref="Z566:AB566"/>
    <mergeCell ref="AC566:AE566"/>
    <mergeCell ref="AF566:AH566"/>
    <mergeCell ref="AI566:AK566"/>
    <mergeCell ref="AL566:AN566"/>
    <mergeCell ref="AO566:AQ566"/>
    <mergeCell ref="AR566:AT566"/>
    <mergeCell ref="AU566:AW566"/>
    <mergeCell ref="AX566:AZ566"/>
    <mergeCell ref="BA566:BC566"/>
    <mergeCell ref="BD566:BF566"/>
    <mergeCell ref="BG566:BI566"/>
    <mergeCell ref="BJ566:BL566"/>
    <mergeCell ref="BM566:BO566"/>
    <mergeCell ref="BP566:BR566"/>
    <mergeCell ref="BS566:BU566"/>
    <mergeCell ref="BV566:BX566"/>
    <mergeCell ref="BY566:CA566"/>
    <mergeCell ref="H567:J567"/>
    <mergeCell ref="K567:M567"/>
    <mergeCell ref="N567:P567"/>
    <mergeCell ref="Q567:S567"/>
    <mergeCell ref="T567:V567"/>
    <mergeCell ref="W567:Y567"/>
    <mergeCell ref="Z567:AB567"/>
    <mergeCell ref="AC567:AE567"/>
    <mergeCell ref="AF567:AH567"/>
    <mergeCell ref="AI567:AK567"/>
    <mergeCell ref="AL567:AN567"/>
    <mergeCell ref="AO567:AQ567"/>
    <mergeCell ref="AR567:AT567"/>
    <mergeCell ref="AU567:AW567"/>
    <mergeCell ref="AX567:AZ567"/>
    <mergeCell ref="BA567:BC567"/>
    <mergeCell ref="BD567:BF567"/>
    <mergeCell ref="BG567:BI567"/>
    <mergeCell ref="BJ567:BL567"/>
    <mergeCell ref="BM567:BO567"/>
    <mergeCell ref="BP567:BR567"/>
    <mergeCell ref="BS567:BU567"/>
    <mergeCell ref="BV567:BX567"/>
    <mergeCell ref="BY567:CA567"/>
    <mergeCell ref="H570:J570"/>
    <mergeCell ref="K570:M570"/>
    <mergeCell ref="N570:P570"/>
    <mergeCell ref="Q570:S570"/>
    <mergeCell ref="T570:V570"/>
    <mergeCell ref="W570:Y570"/>
    <mergeCell ref="Z570:AB570"/>
    <mergeCell ref="AC570:AE570"/>
    <mergeCell ref="AF570:AH570"/>
    <mergeCell ref="AI570:AK570"/>
    <mergeCell ref="AL570:AN570"/>
    <mergeCell ref="AO570:AQ570"/>
    <mergeCell ref="AR570:AT570"/>
    <mergeCell ref="AU570:AW570"/>
    <mergeCell ref="AX570:AZ570"/>
    <mergeCell ref="BA570:BC570"/>
    <mergeCell ref="BD570:BF570"/>
    <mergeCell ref="BG570:BI570"/>
    <mergeCell ref="BJ570:BL570"/>
    <mergeCell ref="BM570:BO570"/>
    <mergeCell ref="BP570:BR570"/>
    <mergeCell ref="BS570:BU570"/>
    <mergeCell ref="BV570:BX570"/>
    <mergeCell ref="BY570:CA570"/>
    <mergeCell ref="H571:J571"/>
    <mergeCell ref="K571:M571"/>
    <mergeCell ref="N571:P571"/>
    <mergeCell ref="Q571:S571"/>
    <mergeCell ref="T571:V571"/>
    <mergeCell ref="W571:Y571"/>
    <mergeCell ref="Z571:AB571"/>
    <mergeCell ref="AC571:AE571"/>
    <mergeCell ref="AF571:AH571"/>
    <mergeCell ref="AI571:AK571"/>
    <mergeCell ref="AL571:AN571"/>
    <mergeCell ref="AO571:AQ571"/>
    <mergeCell ref="AR571:AT571"/>
    <mergeCell ref="AU571:AW571"/>
    <mergeCell ref="AX571:AZ571"/>
    <mergeCell ref="BA571:BC571"/>
    <mergeCell ref="BD571:BF571"/>
    <mergeCell ref="BG571:BI571"/>
    <mergeCell ref="BJ571:BL571"/>
    <mergeCell ref="BM571:BO571"/>
    <mergeCell ref="BP571:BR571"/>
    <mergeCell ref="BS571:BU571"/>
    <mergeCell ref="BV571:BX571"/>
    <mergeCell ref="BY571:CA571"/>
    <mergeCell ref="H572:J572"/>
    <mergeCell ref="K572:M572"/>
    <mergeCell ref="N572:P572"/>
    <mergeCell ref="Q572:S572"/>
    <mergeCell ref="T572:V572"/>
    <mergeCell ref="W572:Y572"/>
    <mergeCell ref="Z572:AB572"/>
    <mergeCell ref="AC572:AE572"/>
    <mergeCell ref="AF572:AH572"/>
    <mergeCell ref="AI572:AK572"/>
    <mergeCell ref="AL572:AN572"/>
    <mergeCell ref="AO572:AQ572"/>
    <mergeCell ref="AR572:AT572"/>
    <mergeCell ref="AU572:AW572"/>
    <mergeCell ref="AX572:AZ572"/>
    <mergeCell ref="BA572:BC572"/>
    <mergeCell ref="BD572:BF572"/>
    <mergeCell ref="BG572:BI572"/>
    <mergeCell ref="BJ572:BL572"/>
    <mergeCell ref="BM572:BO572"/>
    <mergeCell ref="BP572:BR572"/>
    <mergeCell ref="BS572:BU572"/>
    <mergeCell ref="BV572:BX572"/>
    <mergeCell ref="BY572:CA572"/>
    <mergeCell ref="H573:J573"/>
    <mergeCell ref="K573:M573"/>
    <mergeCell ref="N573:P573"/>
    <mergeCell ref="Q573:S573"/>
    <mergeCell ref="T573:V573"/>
    <mergeCell ref="W573:Y573"/>
    <mergeCell ref="Z573:AB573"/>
    <mergeCell ref="AC573:AE573"/>
    <mergeCell ref="AF573:AH573"/>
    <mergeCell ref="AI573:AK573"/>
    <mergeCell ref="AL573:AN573"/>
    <mergeCell ref="AO573:AQ573"/>
    <mergeCell ref="AR573:AT573"/>
    <mergeCell ref="AU573:AW573"/>
    <mergeCell ref="AX573:AZ573"/>
    <mergeCell ref="BA573:BC573"/>
    <mergeCell ref="BD573:BF573"/>
    <mergeCell ref="BG573:BI573"/>
    <mergeCell ref="BJ573:BL573"/>
    <mergeCell ref="BM573:BO573"/>
    <mergeCell ref="BP573:BR573"/>
    <mergeCell ref="BS573:BU573"/>
    <mergeCell ref="BV573:BX573"/>
    <mergeCell ref="BY573:CA573"/>
    <mergeCell ref="B584:B586"/>
    <mergeCell ref="B587:B589"/>
    <mergeCell ref="H593:J593"/>
    <mergeCell ref="K593:M593"/>
    <mergeCell ref="N593:P593"/>
    <mergeCell ref="Q593:S593"/>
    <mergeCell ref="T593:V593"/>
    <mergeCell ref="W593:Y593"/>
    <mergeCell ref="Z593:AB593"/>
    <mergeCell ref="AC593:AE593"/>
    <mergeCell ref="AF593:AH593"/>
    <mergeCell ref="AI593:AK593"/>
    <mergeCell ref="AL593:AN593"/>
    <mergeCell ref="AO593:AQ593"/>
    <mergeCell ref="AR593:AT593"/>
    <mergeCell ref="AU593:AW593"/>
    <mergeCell ref="AX593:AZ593"/>
    <mergeCell ref="BA593:BC593"/>
    <mergeCell ref="BD593:BF593"/>
    <mergeCell ref="BG593:BI593"/>
    <mergeCell ref="BJ593:BL593"/>
    <mergeCell ref="BM593:BO593"/>
    <mergeCell ref="BP593:BR593"/>
    <mergeCell ref="BS593:BU593"/>
    <mergeCell ref="BV593:BX593"/>
    <mergeCell ref="BY593:CA593"/>
    <mergeCell ref="H594:J594"/>
    <mergeCell ref="K594:M594"/>
    <mergeCell ref="N594:P594"/>
    <mergeCell ref="Q594:S594"/>
    <mergeCell ref="T594:V594"/>
    <mergeCell ref="W594:Y594"/>
    <mergeCell ref="Z594:AB594"/>
    <mergeCell ref="AC594:AE594"/>
    <mergeCell ref="AF594:AH594"/>
    <mergeCell ref="AI594:AK594"/>
    <mergeCell ref="AL594:AN594"/>
    <mergeCell ref="AO594:AQ594"/>
    <mergeCell ref="AR594:AT594"/>
    <mergeCell ref="AU594:AW594"/>
    <mergeCell ref="AX594:AZ594"/>
    <mergeCell ref="BA594:BC594"/>
    <mergeCell ref="BD594:BF594"/>
    <mergeCell ref="BG594:BI594"/>
    <mergeCell ref="BJ594:BL594"/>
    <mergeCell ref="BM594:BO594"/>
    <mergeCell ref="BP594:BR594"/>
    <mergeCell ref="BS594:BU594"/>
    <mergeCell ref="BV594:BX594"/>
    <mergeCell ref="BY594:CA594"/>
    <mergeCell ref="H597:J597"/>
    <mergeCell ref="K597:M597"/>
    <mergeCell ref="N597:P597"/>
    <mergeCell ref="Q597:S597"/>
    <mergeCell ref="T597:V597"/>
    <mergeCell ref="W597:Y597"/>
    <mergeCell ref="Z597:AB597"/>
    <mergeCell ref="AC597:AE597"/>
    <mergeCell ref="AF597:AH597"/>
    <mergeCell ref="AI597:AK597"/>
    <mergeCell ref="AL597:AN597"/>
    <mergeCell ref="AO597:AQ597"/>
    <mergeCell ref="AR597:AT597"/>
    <mergeCell ref="AU597:AW597"/>
    <mergeCell ref="AX597:AZ597"/>
    <mergeCell ref="BA597:BC597"/>
    <mergeCell ref="BD597:BF597"/>
    <mergeCell ref="BG597:BI597"/>
    <mergeCell ref="BJ597:BL597"/>
    <mergeCell ref="BM597:BO597"/>
    <mergeCell ref="BP597:BR597"/>
    <mergeCell ref="BS597:BU597"/>
    <mergeCell ref="BV597:BX597"/>
    <mergeCell ref="BY597:CA597"/>
    <mergeCell ref="H598:J598"/>
    <mergeCell ref="K598:M598"/>
    <mergeCell ref="N598:P598"/>
    <mergeCell ref="Q598:S598"/>
    <mergeCell ref="T598:V598"/>
    <mergeCell ref="W598:Y598"/>
    <mergeCell ref="Z598:AB598"/>
    <mergeCell ref="AC598:AE598"/>
    <mergeCell ref="AF598:AH598"/>
    <mergeCell ref="AI598:AK598"/>
    <mergeCell ref="AL598:AN598"/>
    <mergeCell ref="AO598:AQ598"/>
    <mergeCell ref="AR598:AT598"/>
    <mergeCell ref="AU598:AW598"/>
    <mergeCell ref="AX598:AZ598"/>
    <mergeCell ref="BA598:BC598"/>
    <mergeCell ref="BD598:BF598"/>
    <mergeCell ref="BG598:BI598"/>
    <mergeCell ref="BJ598:BL598"/>
    <mergeCell ref="BM598:BO598"/>
    <mergeCell ref="BP598:BR598"/>
    <mergeCell ref="BS598:BU598"/>
    <mergeCell ref="BV598:BX598"/>
    <mergeCell ref="BY598:CA598"/>
    <mergeCell ref="B603:B605"/>
    <mergeCell ref="B606:B608"/>
    <mergeCell ref="H613:J613"/>
    <mergeCell ref="K613:M613"/>
    <mergeCell ref="N613:P613"/>
    <mergeCell ref="Q613:S613"/>
    <mergeCell ref="T613:V613"/>
    <mergeCell ref="W613:Y613"/>
    <mergeCell ref="Z613:AB613"/>
    <mergeCell ref="AC613:AE613"/>
    <mergeCell ref="AF613:AH613"/>
    <mergeCell ref="AI613:AK613"/>
    <mergeCell ref="AL613:AN613"/>
    <mergeCell ref="AO613:AQ613"/>
    <mergeCell ref="AR613:AT613"/>
    <mergeCell ref="AU613:AW613"/>
    <mergeCell ref="AX613:AZ613"/>
    <mergeCell ref="BA613:BC613"/>
    <mergeCell ref="BD613:BF613"/>
    <mergeCell ref="BG613:BI613"/>
    <mergeCell ref="BJ613:BL613"/>
    <mergeCell ref="BM613:BO613"/>
    <mergeCell ref="BP613:BR613"/>
    <mergeCell ref="BS613:BU613"/>
    <mergeCell ref="BV613:BX613"/>
    <mergeCell ref="BY613:CA613"/>
    <mergeCell ref="H614:J614"/>
    <mergeCell ref="K614:M614"/>
    <mergeCell ref="N614:P614"/>
    <mergeCell ref="Q614:S614"/>
    <mergeCell ref="T614:V614"/>
    <mergeCell ref="W614:Y614"/>
    <mergeCell ref="Z614:AB614"/>
    <mergeCell ref="AC614:AE614"/>
    <mergeCell ref="AF614:AH614"/>
    <mergeCell ref="AI614:AK614"/>
    <mergeCell ref="AL614:AN614"/>
    <mergeCell ref="AO614:AQ614"/>
    <mergeCell ref="AR614:AT614"/>
    <mergeCell ref="AU614:AW614"/>
    <mergeCell ref="AX614:AZ614"/>
    <mergeCell ref="BA614:BC614"/>
    <mergeCell ref="BD614:BF614"/>
    <mergeCell ref="BG614:BI614"/>
    <mergeCell ref="BJ614:BL614"/>
    <mergeCell ref="BM614:BO614"/>
    <mergeCell ref="BP614:BR614"/>
    <mergeCell ref="BS614:BU614"/>
    <mergeCell ref="BV614:BX614"/>
    <mergeCell ref="BY614:CA614"/>
    <mergeCell ref="H618:J618"/>
    <mergeCell ref="K618:M618"/>
    <mergeCell ref="N618:P618"/>
    <mergeCell ref="Q618:S618"/>
    <mergeCell ref="T618:V618"/>
    <mergeCell ref="W618:Y618"/>
    <mergeCell ref="Z618:AB618"/>
    <mergeCell ref="AC618:AE618"/>
    <mergeCell ref="AF618:AH618"/>
    <mergeCell ref="AI618:AK618"/>
    <mergeCell ref="AL618:AN618"/>
    <mergeCell ref="AO618:AQ618"/>
    <mergeCell ref="AR618:AT618"/>
    <mergeCell ref="AU618:AW618"/>
    <mergeCell ref="AX618:AZ618"/>
    <mergeCell ref="BA618:BC618"/>
    <mergeCell ref="BD618:BF618"/>
    <mergeCell ref="BG618:BI618"/>
    <mergeCell ref="BJ618:BL618"/>
    <mergeCell ref="BM618:BO618"/>
    <mergeCell ref="BP618:BR618"/>
    <mergeCell ref="BS618:BU618"/>
    <mergeCell ref="BV618:BX618"/>
    <mergeCell ref="BY618:CA618"/>
    <mergeCell ref="H619:J619"/>
    <mergeCell ref="K619:M619"/>
    <mergeCell ref="N619:P619"/>
    <mergeCell ref="Q619:S619"/>
    <mergeCell ref="T619:V619"/>
    <mergeCell ref="W619:Y619"/>
    <mergeCell ref="Z619:AB619"/>
    <mergeCell ref="AC619:AE619"/>
    <mergeCell ref="AF619:AH619"/>
    <mergeCell ref="AI619:AK619"/>
    <mergeCell ref="AL619:AN619"/>
    <mergeCell ref="AO619:AQ619"/>
    <mergeCell ref="AR619:AT619"/>
    <mergeCell ref="AU619:AW619"/>
    <mergeCell ref="AX619:AZ619"/>
    <mergeCell ref="BA619:BC619"/>
    <mergeCell ref="BD619:BF619"/>
    <mergeCell ref="BG619:BI619"/>
    <mergeCell ref="BJ619:BL619"/>
    <mergeCell ref="BM619:BO619"/>
    <mergeCell ref="BP619:BR619"/>
    <mergeCell ref="BS619:BU619"/>
    <mergeCell ref="BV619:BX619"/>
    <mergeCell ref="BY619:CA619"/>
    <mergeCell ref="H623:J623"/>
    <mergeCell ref="K623:M623"/>
    <mergeCell ref="N623:P623"/>
    <mergeCell ref="Q623:S623"/>
    <mergeCell ref="T623:V623"/>
    <mergeCell ref="W623:Y623"/>
    <mergeCell ref="Z623:AB623"/>
    <mergeCell ref="AC623:AE623"/>
    <mergeCell ref="AF623:AH623"/>
    <mergeCell ref="AI623:AK623"/>
    <mergeCell ref="AL623:AN623"/>
    <mergeCell ref="AO623:AQ623"/>
    <mergeCell ref="AR623:AT623"/>
    <mergeCell ref="AU623:AW623"/>
    <mergeCell ref="AX623:AZ623"/>
    <mergeCell ref="BA623:BC623"/>
    <mergeCell ref="BD623:BF623"/>
    <mergeCell ref="BG623:BI623"/>
    <mergeCell ref="BJ623:BL623"/>
    <mergeCell ref="BM623:BO623"/>
    <mergeCell ref="BP623:BR623"/>
    <mergeCell ref="BS623:BU623"/>
    <mergeCell ref="BV623:BX623"/>
    <mergeCell ref="BY623:CA623"/>
    <mergeCell ref="H624:J624"/>
    <mergeCell ref="K624:M624"/>
    <mergeCell ref="N624:P624"/>
    <mergeCell ref="Q624:S624"/>
    <mergeCell ref="T624:V624"/>
    <mergeCell ref="W624:Y624"/>
    <mergeCell ref="Z624:AB624"/>
    <mergeCell ref="AC624:AE624"/>
    <mergeCell ref="AF624:AH624"/>
    <mergeCell ref="AI624:AK624"/>
    <mergeCell ref="AL624:AN624"/>
    <mergeCell ref="AO624:AQ624"/>
    <mergeCell ref="AR624:AT624"/>
    <mergeCell ref="AU624:AW624"/>
    <mergeCell ref="AX624:AZ624"/>
    <mergeCell ref="BA624:BC624"/>
    <mergeCell ref="BD624:BF624"/>
    <mergeCell ref="BG624:BI624"/>
    <mergeCell ref="BJ624:BL624"/>
    <mergeCell ref="BM624:BO624"/>
    <mergeCell ref="BP624:BR624"/>
    <mergeCell ref="BS624:BU624"/>
    <mergeCell ref="BV624:BX624"/>
    <mergeCell ref="BY624:CA624"/>
    <mergeCell ref="H625:J625"/>
    <mergeCell ref="K625:M625"/>
    <mergeCell ref="N625:P625"/>
    <mergeCell ref="Q625:S625"/>
    <mergeCell ref="T625:V625"/>
    <mergeCell ref="W625:Y625"/>
    <mergeCell ref="Z625:AB625"/>
    <mergeCell ref="AC625:AE625"/>
    <mergeCell ref="AF625:AH625"/>
    <mergeCell ref="AI625:AK625"/>
    <mergeCell ref="AL625:AN625"/>
    <mergeCell ref="AO625:AQ625"/>
    <mergeCell ref="AR625:AT625"/>
    <mergeCell ref="AU625:AW625"/>
    <mergeCell ref="AX625:AZ625"/>
    <mergeCell ref="BA625:BC625"/>
    <mergeCell ref="BD625:BF625"/>
    <mergeCell ref="BG625:BI625"/>
    <mergeCell ref="BJ625:BL625"/>
    <mergeCell ref="BM625:BO625"/>
    <mergeCell ref="BP625:BR625"/>
    <mergeCell ref="BS625:BU625"/>
    <mergeCell ref="BV625:BX625"/>
    <mergeCell ref="BY625:CA625"/>
    <mergeCell ref="H626:J626"/>
    <mergeCell ref="K626:M626"/>
    <mergeCell ref="N626:P626"/>
    <mergeCell ref="Q626:S626"/>
    <mergeCell ref="T626:V626"/>
    <mergeCell ref="W626:Y626"/>
    <mergeCell ref="Z626:AB626"/>
    <mergeCell ref="AC626:AE626"/>
    <mergeCell ref="AF626:AH626"/>
    <mergeCell ref="AI626:AK626"/>
    <mergeCell ref="AL626:AN626"/>
    <mergeCell ref="AO626:AQ626"/>
    <mergeCell ref="AR626:AT626"/>
    <mergeCell ref="AU626:AW626"/>
    <mergeCell ref="AX626:AZ626"/>
    <mergeCell ref="BA626:BC626"/>
    <mergeCell ref="BD626:BF626"/>
    <mergeCell ref="BG626:BI626"/>
    <mergeCell ref="BJ626:BL626"/>
    <mergeCell ref="BM626:BO626"/>
    <mergeCell ref="BP626:BR626"/>
    <mergeCell ref="BS626:BU626"/>
    <mergeCell ref="BV626:BX626"/>
    <mergeCell ref="BY626:CA626"/>
    <mergeCell ref="H627:J627"/>
    <mergeCell ref="K627:M627"/>
    <mergeCell ref="N627:P627"/>
    <mergeCell ref="Q627:S627"/>
    <mergeCell ref="T627:V627"/>
    <mergeCell ref="W627:Y627"/>
    <mergeCell ref="Z627:AB627"/>
    <mergeCell ref="AC627:AE627"/>
    <mergeCell ref="AF627:AH627"/>
    <mergeCell ref="AI627:AK627"/>
    <mergeCell ref="AL627:AN627"/>
    <mergeCell ref="AO627:AQ627"/>
    <mergeCell ref="AR627:AT627"/>
    <mergeCell ref="AU627:AW627"/>
    <mergeCell ref="AX627:AZ627"/>
    <mergeCell ref="BA627:BC627"/>
    <mergeCell ref="BD627:BF627"/>
    <mergeCell ref="BG627:BI627"/>
    <mergeCell ref="BJ627:BL627"/>
    <mergeCell ref="BM627:BO627"/>
    <mergeCell ref="BP627:BR627"/>
    <mergeCell ref="BS627:BU627"/>
    <mergeCell ref="BV627:BX627"/>
    <mergeCell ref="BY627:CA627"/>
    <mergeCell ref="H628:J628"/>
    <mergeCell ref="K628:M628"/>
    <mergeCell ref="N628:P628"/>
    <mergeCell ref="Q628:S628"/>
    <mergeCell ref="T628:V628"/>
    <mergeCell ref="W628:Y628"/>
    <mergeCell ref="Z628:AB628"/>
    <mergeCell ref="AC628:AE628"/>
    <mergeCell ref="AF628:AH628"/>
    <mergeCell ref="AI628:AK628"/>
    <mergeCell ref="AL628:AN628"/>
    <mergeCell ref="AO628:AQ628"/>
    <mergeCell ref="AR628:AT628"/>
    <mergeCell ref="AU628:AW628"/>
    <mergeCell ref="AX628:AZ628"/>
    <mergeCell ref="BA628:BC628"/>
    <mergeCell ref="BD628:BF628"/>
    <mergeCell ref="BG628:BI628"/>
    <mergeCell ref="BJ628:BL628"/>
    <mergeCell ref="BM628:BO628"/>
    <mergeCell ref="BP628:BR628"/>
    <mergeCell ref="BS628:BU628"/>
    <mergeCell ref="BV628:BX628"/>
    <mergeCell ref="BY628:CA628"/>
    <mergeCell ref="B643:B645"/>
    <mergeCell ref="B646:B648"/>
    <mergeCell ref="B649:B651"/>
    <mergeCell ref="B652:B654"/>
    <mergeCell ref="H658:J658"/>
    <mergeCell ref="K658:M658"/>
    <mergeCell ref="N658:P658"/>
    <mergeCell ref="Q658:S658"/>
    <mergeCell ref="T658:V658"/>
    <mergeCell ref="W658:Y658"/>
    <mergeCell ref="Z658:AB658"/>
    <mergeCell ref="AC658:AE658"/>
    <mergeCell ref="AF658:AH658"/>
    <mergeCell ref="AI658:AK658"/>
    <mergeCell ref="AL658:AN658"/>
    <mergeCell ref="AO658:AQ658"/>
    <mergeCell ref="AR658:AT658"/>
    <mergeCell ref="AU658:AW658"/>
    <mergeCell ref="AX658:AZ658"/>
    <mergeCell ref="BA658:BC658"/>
    <mergeCell ref="BD658:BF658"/>
    <mergeCell ref="BG658:BI658"/>
    <mergeCell ref="BJ658:BL658"/>
    <mergeCell ref="BM658:BO658"/>
    <mergeCell ref="BP658:BR658"/>
    <mergeCell ref="BS658:BU658"/>
    <mergeCell ref="BV658:BX658"/>
    <mergeCell ref="BY658:CA658"/>
    <mergeCell ref="H659:J659"/>
    <mergeCell ref="K659:M659"/>
    <mergeCell ref="N659:P659"/>
    <mergeCell ref="Q659:S659"/>
    <mergeCell ref="T659:V659"/>
    <mergeCell ref="W659:Y659"/>
    <mergeCell ref="Z659:AB659"/>
    <mergeCell ref="AC659:AE659"/>
    <mergeCell ref="AF659:AH659"/>
    <mergeCell ref="AI659:AK659"/>
    <mergeCell ref="AL659:AN659"/>
    <mergeCell ref="AO659:AQ659"/>
    <mergeCell ref="AR659:AT659"/>
    <mergeCell ref="AU659:AW659"/>
    <mergeCell ref="AX659:AZ659"/>
    <mergeCell ref="BA659:BC659"/>
    <mergeCell ref="BD659:BF659"/>
    <mergeCell ref="BG659:BI659"/>
    <mergeCell ref="BJ659:BL659"/>
    <mergeCell ref="BM659:BO659"/>
    <mergeCell ref="BP659:BR659"/>
    <mergeCell ref="BS659:BU659"/>
    <mergeCell ref="BV659:BX659"/>
    <mergeCell ref="BY659:CA659"/>
    <mergeCell ref="H662:J662"/>
    <mergeCell ref="K662:M662"/>
    <mergeCell ref="N662:P662"/>
    <mergeCell ref="Q662:S662"/>
    <mergeCell ref="T662:V662"/>
    <mergeCell ref="W662:Y662"/>
    <mergeCell ref="Z662:AB662"/>
    <mergeCell ref="AC662:AE662"/>
    <mergeCell ref="AF662:AH662"/>
    <mergeCell ref="AI662:AK662"/>
    <mergeCell ref="AL662:AN662"/>
    <mergeCell ref="AO662:AQ662"/>
    <mergeCell ref="AR662:AT662"/>
    <mergeCell ref="AU662:AW662"/>
    <mergeCell ref="AX662:AZ662"/>
    <mergeCell ref="BA662:BC662"/>
    <mergeCell ref="BD662:BF662"/>
    <mergeCell ref="BG662:BI662"/>
    <mergeCell ref="BJ662:BL662"/>
    <mergeCell ref="BM662:BO662"/>
    <mergeCell ref="BP662:BR662"/>
    <mergeCell ref="BS662:BU662"/>
    <mergeCell ref="BV662:BX662"/>
    <mergeCell ref="BY662:CA662"/>
    <mergeCell ref="H663:J663"/>
    <mergeCell ref="K663:M663"/>
    <mergeCell ref="N663:P663"/>
    <mergeCell ref="Q663:S663"/>
    <mergeCell ref="T663:V663"/>
    <mergeCell ref="W663:Y663"/>
    <mergeCell ref="Z663:AB663"/>
    <mergeCell ref="AC663:AE663"/>
    <mergeCell ref="AF663:AH663"/>
    <mergeCell ref="AI663:AK663"/>
    <mergeCell ref="AL663:AN663"/>
    <mergeCell ref="AO663:AQ663"/>
    <mergeCell ref="AR663:AT663"/>
    <mergeCell ref="AU663:AW663"/>
    <mergeCell ref="AX663:AZ663"/>
    <mergeCell ref="BA663:BC663"/>
    <mergeCell ref="BD663:BF663"/>
    <mergeCell ref="BG663:BI663"/>
    <mergeCell ref="BJ663:BL663"/>
    <mergeCell ref="BM663:BO663"/>
    <mergeCell ref="BP663:BR663"/>
    <mergeCell ref="BS663:BU663"/>
    <mergeCell ref="BV663:BX663"/>
    <mergeCell ref="BY663:CA663"/>
    <mergeCell ref="H666:J666"/>
    <mergeCell ref="K666:M666"/>
    <mergeCell ref="N666:P666"/>
    <mergeCell ref="Q666:S666"/>
    <mergeCell ref="T666:V666"/>
    <mergeCell ref="W666:Y666"/>
    <mergeCell ref="Z666:AB666"/>
    <mergeCell ref="AC666:AE666"/>
    <mergeCell ref="AF666:AH666"/>
    <mergeCell ref="AI666:AK666"/>
    <mergeCell ref="AL666:AN666"/>
    <mergeCell ref="AO666:AQ666"/>
    <mergeCell ref="AR666:AT666"/>
    <mergeCell ref="AU666:AW666"/>
    <mergeCell ref="AX666:AZ666"/>
    <mergeCell ref="BA666:BC666"/>
    <mergeCell ref="BD666:BF666"/>
    <mergeCell ref="BG666:BI666"/>
    <mergeCell ref="BJ666:BL666"/>
    <mergeCell ref="BM666:BO666"/>
    <mergeCell ref="BP666:BR666"/>
    <mergeCell ref="BS666:BU666"/>
    <mergeCell ref="BV666:BX666"/>
    <mergeCell ref="BY666:CA666"/>
    <mergeCell ref="H667:J667"/>
    <mergeCell ref="K667:M667"/>
    <mergeCell ref="N667:P667"/>
    <mergeCell ref="Q667:S667"/>
    <mergeCell ref="T667:V667"/>
    <mergeCell ref="W667:Y667"/>
    <mergeCell ref="Z667:AB667"/>
    <mergeCell ref="AC667:AE667"/>
    <mergeCell ref="AF667:AH667"/>
    <mergeCell ref="AI667:AK667"/>
    <mergeCell ref="AL667:AN667"/>
    <mergeCell ref="AO667:AQ667"/>
    <mergeCell ref="AR667:AT667"/>
    <mergeCell ref="AU667:AW667"/>
    <mergeCell ref="AX667:AZ667"/>
    <mergeCell ref="BA667:BC667"/>
    <mergeCell ref="BD667:BF667"/>
    <mergeCell ref="BG667:BI667"/>
    <mergeCell ref="BJ667:BL667"/>
    <mergeCell ref="BM667:BO667"/>
    <mergeCell ref="BP667:BR667"/>
    <mergeCell ref="BS667:BU667"/>
    <mergeCell ref="BV667:BX667"/>
    <mergeCell ref="BY667:CA667"/>
    <mergeCell ref="H668:J668"/>
    <mergeCell ref="K668:M668"/>
    <mergeCell ref="N668:P668"/>
    <mergeCell ref="Q668:S668"/>
    <mergeCell ref="T668:V668"/>
    <mergeCell ref="W668:Y668"/>
    <mergeCell ref="Z668:AB668"/>
    <mergeCell ref="AC668:AE668"/>
    <mergeCell ref="AF668:AH668"/>
    <mergeCell ref="AI668:AK668"/>
    <mergeCell ref="AL668:AN668"/>
    <mergeCell ref="AO668:AQ668"/>
    <mergeCell ref="AR668:AT668"/>
    <mergeCell ref="AU668:AW668"/>
    <mergeCell ref="AX668:AZ668"/>
    <mergeCell ref="BA668:BC668"/>
    <mergeCell ref="BD668:BF668"/>
    <mergeCell ref="BG668:BI668"/>
    <mergeCell ref="BJ668:BL668"/>
    <mergeCell ref="BM668:BO668"/>
    <mergeCell ref="BP668:BR668"/>
    <mergeCell ref="BS668:BU668"/>
    <mergeCell ref="BV668:BX668"/>
    <mergeCell ref="BY668:CA668"/>
    <mergeCell ref="H669:J669"/>
    <mergeCell ref="K669:M669"/>
    <mergeCell ref="N669:P669"/>
    <mergeCell ref="Q669:S669"/>
    <mergeCell ref="T669:V669"/>
    <mergeCell ref="W669:Y669"/>
    <mergeCell ref="Z669:AB669"/>
    <mergeCell ref="AC669:AE669"/>
    <mergeCell ref="AF669:AH669"/>
    <mergeCell ref="AI669:AK669"/>
    <mergeCell ref="AL669:AN669"/>
    <mergeCell ref="AO669:AQ669"/>
    <mergeCell ref="AR669:AT669"/>
    <mergeCell ref="AU669:AW669"/>
    <mergeCell ref="AX669:AZ669"/>
    <mergeCell ref="BA669:BC669"/>
    <mergeCell ref="BD669:BF669"/>
    <mergeCell ref="BG669:BI669"/>
    <mergeCell ref="BJ669:BL669"/>
    <mergeCell ref="BM669:BO669"/>
    <mergeCell ref="BP669:BR669"/>
    <mergeCell ref="BS669:BU669"/>
    <mergeCell ref="BV669:BX669"/>
    <mergeCell ref="BY669:CA669"/>
    <mergeCell ref="B684:B686"/>
    <mergeCell ref="B687:B689"/>
    <mergeCell ref="B690:B692"/>
    <mergeCell ref="H695:J695"/>
    <mergeCell ref="K695:M695"/>
    <mergeCell ref="N695:P695"/>
    <mergeCell ref="Q695:S695"/>
    <mergeCell ref="T695:V695"/>
    <mergeCell ref="W695:Y695"/>
    <mergeCell ref="Z695:AB695"/>
    <mergeCell ref="AC695:AE695"/>
    <mergeCell ref="AF695:AH695"/>
    <mergeCell ref="AI695:AK695"/>
    <mergeCell ref="AL695:AN695"/>
    <mergeCell ref="AO695:AQ695"/>
    <mergeCell ref="AR695:AT695"/>
    <mergeCell ref="AU695:AW695"/>
    <mergeCell ref="AX695:AZ695"/>
    <mergeCell ref="BA695:BC695"/>
    <mergeCell ref="BD695:BF695"/>
    <mergeCell ref="BG695:BI695"/>
    <mergeCell ref="BJ695:BL695"/>
    <mergeCell ref="BM695:BO695"/>
    <mergeCell ref="BP695:BR695"/>
    <mergeCell ref="BS695:BU695"/>
    <mergeCell ref="BV695:BX695"/>
    <mergeCell ref="BY695:CA695"/>
    <mergeCell ref="H696:J696"/>
    <mergeCell ref="K696:M696"/>
    <mergeCell ref="N696:P696"/>
    <mergeCell ref="Q696:S696"/>
    <mergeCell ref="T696:V696"/>
    <mergeCell ref="W696:Y696"/>
    <mergeCell ref="Z696:AB696"/>
    <mergeCell ref="AC696:AE696"/>
    <mergeCell ref="AF696:AH696"/>
    <mergeCell ref="AI696:AK696"/>
    <mergeCell ref="AL696:AN696"/>
    <mergeCell ref="AO696:AQ696"/>
    <mergeCell ref="AR696:AT696"/>
    <mergeCell ref="AU696:AW696"/>
    <mergeCell ref="AX696:AZ696"/>
    <mergeCell ref="BA696:BC696"/>
    <mergeCell ref="BD696:BF696"/>
    <mergeCell ref="BG696:BI696"/>
    <mergeCell ref="BJ696:BL696"/>
    <mergeCell ref="BM696:BO696"/>
    <mergeCell ref="BP696:BR696"/>
    <mergeCell ref="BS696:BU696"/>
    <mergeCell ref="BV696:BX696"/>
    <mergeCell ref="BY696:CA696"/>
    <mergeCell ref="H700:J700"/>
    <mergeCell ref="K700:M700"/>
    <mergeCell ref="N700:P700"/>
    <mergeCell ref="Q700:S700"/>
    <mergeCell ref="T700:V700"/>
    <mergeCell ref="W700:Y700"/>
    <mergeCell ref="Z700:AB700"/>
    <mergeCell ref="AC700:AE700"/>
    <mergeCell ref="AF700:AH700"/>
    <mergeCell ref="AI700:AK700"/>
    <mergeCell ref="AL700:AN700"/>
    <mergeCell ref="AO700:AQ700"/>
    <mergeCell ref="AR700:AT700"/>
    <mergeCell ref="AU700:AW700"/>
    <mergeCell ref="AX700:AZ700"/>
    <mergeCell ref="BA700:BC700"/>
    <mergeCell ref="BD700:BF700"/>
    <mergeCell ref="BG700:BI700"/>
    <mergeCell ref="BJ700:BL700"/>
    <mergeCell ref="BM700:BO700"/>
    <mergeCell ref="BP700:BR700"/>
    <mergeCell ref="BS700:BU700"/>
    <mergeCell ref="BV700:BX700"/>
    <mergeCell ref="BY700:CA700"/>
    <mergeCell ref="H701:J701"/>
    <mergeCell ref="K701:M701"/>
    <mergeCell ref="N701:P701"/>
    <mergeCell ref="Q701:S701"/>
    <mergeCell ref="T701:V701"/>
    <mergeCell ref="W701:Y701"/>
    <mergeCell ref="Z701:AB701"/>
    <mergeCell ref="AC701:AE701"/>
    <mergeCell ref="AF701:AH701"/>
    <mergeCell ref="AI701:AK701"/>
    <mergeCell ref="AL701:AN701"/>
    <mergeCell ref="AO701:AQ701"/>
    <mergeCell ref="AR701:AT701"/>
    <mergeCell ref="AU701:AW701"/>
    <mergeCell ref="AX701:AZ701"/>
    <mergeCell ref="BA701:BC701"/>
    <mergeCell ref="BD701:BF701"/>
    <mergeCell ref="BG701:BI701"/>
    <mergeCell ref="BJ701:BL701"/>
    <mergeCell ref="BM701:BO701"/>
    <mergeCell ref="BP701:BR701"/>
    <mergeCell ref="BS701:BU701"/>
    <mergeCell ref="BV701:BX701"/>
    <mergeCell ref="BY701:CA701"/>
    <mergeCell ref="H705:J705"/>
    <mergeCell ref="K705:M705"/>
    <mergeCell ref="N705:P705"/>
    <mergeCell ref="Q705:S705"/>
    <mergeCell ref="T705:V705"/>
    <mergeCell ref="W705:Y705"/>
    <mergeCell ref="Z705:AB705"/>
    <mergeCell ref="AC705:AE705"/>
    <mergeCell ref="AF705:AH705"/>
    <mergeCell ref="AI705:AK705"/>
    <mergeCell ref="AL705:AN705"/>
    <mergeCell ref="AO705:AQ705"/>
    <mergeCell ref="AR705:AT705"/>
    <mergeCell ref="AU705:AW705"/>
    <mergeCell ref="AX705:AZ705"/>
    <mergeCell ref="BA705:BC705"/>
    <mergeCell ref="BD705:BF705"/>
    <mergeCell ref="BG705:BI705"/>
    <mergeCell ref="BJ705:BL705"/>
    <mergeCell ref="BM705:BO705"/>
    <mergeCell ref="BP705:BR705"/>
    <mergeCell ref="BS705:BU705"/>
    <mergeCell ref="BV705:BX705"/>
    <mergeCell ref="BY705:CA705"/>
    <mergeCell ref="H706:J706"/>
    <mergeCell ref="K706:M706"/>
    <mergeCell ref="N706:P706"/>
    <mergeCell ref="Q706:S706"/>
    <mergeCell ref="T706:V706"/>
    <mergeCell ref="W706:Y706"/>
    <mergeCell ref="Z706:AB706"/>
    <mergeCell ref="AC706:AE706"/>
    <mergeCell ref="AF706:AH706"/>
    <mergeCell ref="AI706:AK706"/>
    <mergeCell ref="AL706:AN706"/>
    <mergeCell ref="AO706:AQ706"/>
    <mergeCell ref="AR706:AT706"/>
    <mergeCell ref="AU706:AW706"/>
    <mergeCell ref="AX706:AZ706"/>
    <mergeCell ref="BA706:BC706"/>
    <mergeCell ref="BD706:BF706"/>
    <mergeCell ref="BG706:BI706"/>
    <mergeCell ref="BJ706:BL706"/>
    <mergeCell ref="BM706:BO706"/>
    <mergeCell ref="BP706:BR706"/>
    <mergeCell ref="BS706:BU706"/>
    <mergeCell ref="BV706:BX706"/>
    <mergeCell ref="BY706:CA706"/>
    <mergeCell ref="H712:J712"/>
    <mergeCell ref="K712:M712"/>
    <mergeCell ref="N712:P712"/>
    <mergeCell ref="Q712:S712"/>
    <mergeCell ref="T712:V712"/>
    <mergeCell ref="W712:Y712"/>
    <mergeCell ref="Z712:AB712"/>
    <mergeCell ref="AC712:AE712"/>
    <mergeCell ref="AF712:AH712"/>
    <mergeCell ref="AI712:AK712"/>
    <mergeCell ref="AL712:AN712"/>
    <mergeCell ref="AO712:AQ712"/>
    <mergeCell ref="AR712:AT712"/>
    <mergeCell ref="AU712:AW712"/>
    <mergeCell ref="AX712:AZ712"/>
    <mergeCell ref="BA712:BC712"/>
    <mergeCell ref="BD712:BF712"/>
    <mergeCell ref="BG712:BI712"/>
    <mergeCell ref="BJ712:BL712"/>
    <mergeCell ref="BM712:BO712"/>
    <mergeCell ref="BP712:BR712"/>
    <mergeCell ref="BS712:BU712"/>
    <mergeCell ref="BV712:BX712"/>
    <mergeCell ref="BY712:CA712"/>
    <mergeCell ref="H713:J713"/>
    <mergeCell ref="K713:M713"/>
    <mergeCell ref="N713:P713"/>
    <mergeCell ref="Q713:S713"/>
    <mergeCell ref="T713:V713"/>
    <mergeCell ref="W713:Y713"/>
    <mergeCell ref="Z713:AB713"/>
    <mergeCell ref="AC713:AE713"/>
    <mergeCell ref="AF713:AH713"/>
    <mergeCell ref="AI713:AK713"/>
    <mergeCell ref="AL713:AN713"/>
    <mergeCell ref="AO713:AQ713"/>
    <mergeCell ref="AR713:AT713"/>
    <mergeCell ref="AU713:AW713"/>
    <mergeCell ref="AX713:AZ713"/>
    <mergeCell ref="BA713:BC713"/>
    <mergeCell ref="BD713:BF713"/>
    <mergeCell ref="BG713:BI713"/>
    <mergeCell ref="BJ713:BL713"/>
    <mergeCell ref="BM713:BO713"/>
    <mergeCell ref="BP713:BR713"/>
    <mergeCell ref="BS713:BU713"/>
    <mergeCell ref="BV713:BX713"/>
    <mergeCell ref="BY713:CA713"/>
    <mergeCell ref="H714:J714"/>
    <mergeCell ref="K714:M714"/>
    <mergeCell ref="N714:P714"/>
    <mergeCell ref="Q714:S714"/>
    <mergeCell ref="T714:V714"/>
    <mergeCell ref="W714:Y714"/>
    <mergeCell ref="Z714:AB714"/>
    <mergeCell ref="AC714:AE714"/>
    <mergeCell ref="AF714:AH714"/>
    <mergeCell ref="AI714:AK714"/>
    <mergeCell ref="AL714:AN714"/>
    <mergeCell ref="AO714:AQ714"/>
    <mergeCell ref="AR714:AT714"/>
    <mergeCell ref="AU714:AW714"/>
    <mergeCell ref="AX714:AZ714"/>
    <mergeCell ref="BA714:BC714"/>
    <mergeCell ref="BD714:BF714"/>
    <mergeCell ref="BG714:BI714"/>
    <mergeCell ref="BJ714:BL714"/>
    <mergeCell ref="BM714:BO714"/>
    <mergeCell ref="BP714:BR714"/>
    <mergeCell ref="BS714:BU714"/>
    <mergeCell ref="BV714:BX714"/>
    <mergeCell ref="BY714:CA714"/>
    <mergeCell ref="H715:J715"/>
    <mergeCell ref="K715:M715"/>
    <mergeCell ref="N715:P715"/>
    <mergeCell ref="Q715:S715"/>
    <mergeCell ref="T715:V715"/>
    <mergeCell ref="W715:Y715"/>
    <mergeCell ref="Z715:AB715"/>
    <mergeCell ref="AC715:AE715"/>
    <mergeCell ref="AF715:AH715"/>
    <mergeCell ref="AI715:AK715"/>
    <mergeCell ref="AL715:AN715"/>
    <mergeCell ref="AO715:AQ715"/>
    <mergeCell ref="AR715:AT715"/>
    <mergeCell ref="AU715:AW715"/>
    <mergeCell ref="AX715:AZ715"/>
    <mergeCell ref="BA715:BC715"/>
    <mergeCell ref="BD715:BF715"/>
    <mergeCell ref="BG715:BI715"/>
    <mergeCell ref="BJ715:BL715"/>
    <mergeCell ref="BM715:BO715"/>
    <mergeCell ref="BP715:BR715"/>
    <mergeCell ref="BS715:BU715"/>
    <mergeCell ref="BV715:BX715"/>
    <mergeCell ref="BY715:CA715"/>
    <mergeCell ref="H716:J716"/>
    <mergeCell ref="K716:M716"/>
    <mergeCell ref="N716:P716"/>
    <mergeCell ref="Q716:S716"/>
    <mergeCell ref="T716:V716"/>
    <mergeCell ref="W716:Y716"/>
    <mergeCell ref="Z716:AB716"/>
    <mergeCell ref="AC716:AE716"/>
    <mergeCell ref="AF716:AH716"/>
    <mergeCell ref="AI716:AK716"/>
    <mergeCell ref="AL716:AN716"/>
    <mergeCell ref="AO716:AQ716"/>
    <mergeCell ref="AR716:AT716"/>
    <mergeCell ref="AU716:AW716"/>
    <mergeCell ref="AX716:AZ716"/>
    <mergeCell ref="BA716:BC716"/>
    <mergeCell ref="BD716:BF716"/>
    <mergeCell ref="BG716:BI716"/>
    <mergeCell ref="BJ716:BL716"/>
    <mergeCell ref="BM716:BO716"/>
    <mergeCell ref="BP716:BR716"/>
    <mergeCell ref="BS716:BU716"/>
    <mergeCell ref="BV716:BX716"/>
    <mergeCell ref="BY716:CA716"/>
    <mergeCell ref="H717:J717"/>
    <mergeCell ref="K717:M717"/>
    <mergeCell ref="N717:P717"/>
    <mergeCell ref="Q717:S717"/>
    <mergeCell ref="T717:V717"/>
    <mergeCell ref="W717:Y717"/>
    <mergeCell ref="Z717:AB717"/>
    <mergeCell ref="AC717:AE717"/>
    <mergeCell ref="AF717:AH717"/>
    <mergeCell ref="AI717:AK717"/>
    <mergeCell ref="AL717:AN717"/>
    <mergeCell ref="AO717:AQ717"/>
    <mergeCell ref="AR717:AT717"/>
    <mergeCell ref="AU717:AW717"/>
    <mergeCell ref="AX717:AZ717"/>
    <mergeCell ref="BA717:BC717"/>
    <mergeCell ref="BD717:BF717"/>
    <mergeCell ref="BG717:BI717"/>
    <mergeCell ref="BJ717:BL717"/>
    <mergeCell ref="BM717:BO717"/>
    <mergeCell ref="BP717:BR717"/>
    <mergeCell ref="BS717:BU717"/>
    <mergeCell ref="BV717:BX717"/>
    <mergeCell ref="BY717:CA717"/>
    <mergeCell ref="B730:B732"/>
    <mergeCell ref="B733:B735"/>
    <mergeCell ref="B736:B738"/>
    <mergeCell ref="B739:B741"/>
    <mergeCell ref="H745:J745"/>
    <mergeCell ref="K745:M745"/>
    <mergeCell ref="N745:P745"/>
    <mergeCell ref="Q745:S745"/>
    <mergeCell ref="T745:V745"/>
    <mergeCell ref="W745:Y745"/>
    <mergeCell ref="Z745:AB745"/>
    <mergeCell ref="AC745:AE745"/>
    <mergeCell ref="AF745:AH745"/>
    <mergeCell ref="AI745:AK745"/>
    <mergeCell ref="AL745:AN745"/>
    <mergeCell ref="AO745:AQ745"/>
    <mergeCell ref="AR745:AT745"/>
    <mergeCell ref="AU745:AW745"/>
    <mergeCell ref="AX745:AZ745"/>
    <mergeCell ref="BA745:BC745"/>
    <mergeCell ref="BD745:BF745"/>
    <mergeCell ref="BG745:BI745"/>
    <mergeCell ref="BJ745:BL745"/>
    <mergeCell ref="BM745:BO745"/>
    <mergeCell ref="BP745:BR745"/>
    <mergeCell ref="BS745:BU745"/>
    <mergeCell ref="BV745:BX745"/>
    <mergeCell ref="BY745:CA745"/>
    <mergeCell ref="H746:J746"/>
    <mergeCell ref="K746:M746"/>
    <mergeCell ref="N746:P746"/>
    <mergeCell ref="Q746:S746"/>
    <mergeCell ref="T746:V746"/>
    <mergeCell ref="W746:Y746"/>
    <mergeCell ref="Z746:AB746"/>
    <mergeCell ref="AC746:AE746"/>
    <mergeCell ref="AF746:AH746"/>
    <mergeCell ref="AI746:AK746"/>
    <mergeCell ref="AL746:AN746"/>
    <mergeCell ref="AO746:AQ746"/>
    <mergeCell ref="AR746:AT746"/>
    <mergeCell ref="AU746:AW746"/>
    <mergeCell ref="AX746:AZ746"/>
    <mergeCell ref="BA746:BC746"/>
    <mergeCell ref="BD746:BF746"/>
    <mergeCell ref="BG746:BI746"/>
    <mergeCell ref="BJ746:BL746"/>
    <mergeCell ref="BM746:BO746"/>
    <mergeCell ref="BP746:BR746"/>
    <mergeCell ref="BS746:BU746"/>
    <mergeCell ref="BV746:BX746"/>
    <mergeCell ref="BY746:CA746"/>
    <mergeCell ref="H749:J749"/>
    <mergeCell ref="K749:M749"/>
    <mergeCell ref="N749:P749"/>
    <mergeCell ref="Q749:S749"/>
    <mergeCell ref="T749:V749"/>
    <mergeCell ref="W749:Y749"/>
    <mergeCell ref="Z749:AB749"/>
    <mergeCell ref="AC749:AE749"/>
    <mergeCell ref="AF749:AH749"/>
    <mergeCell ref="AI749:AK749"/>
    <mergeCell ref="AL749:AN749"/>
    <mergeCell ref="AO749:AQ749"/>
    <mergeCell ref="AR749:AT749"/>
    <mergeCell ref="AU749:AW749"/>
    <mergeCell ref="AX749:AZ749"/>
    <mergeCell ref="BA749:BC749"/>
    <mergeCell ref="BD749:BF749"/>
    <mergeCell ref="BG749:BI749"/>
    <mergeCell ref="BJ749:BL749"/>
    <mergeCell ref="BM749:BO749"/>
    <mergeCell ref="BP749:BR749"/>
    <mergeCell ref="BS749:BU749"/>
    <mergeCell ref="BV749:BX749"/>
    <mergeCell ref="BY749:CA749"/>
    <mergeCell ref="H750:J750"/>
    <mergeCell ref="K750:M750"/>
    <mergeCell ref="N750:P750"/>
    <mergeCell ref="Q750:S750"/>
    <mergeCell ref="T750:V750"/>
    <mergeCell ref="W750:Y750"/>
    <mergeCell ref="Z750:AB750"/>
    <mergeCell ref="AC750:AE750"/>
    <mergeCell ref="AF750:AH750"/>
    <mergeCell ref="AI750:AK750"/>
    <mergeCell ref="AL750:AN750"/>
    <mergeCell ref="AO750:AQ750"/>
    <mergeCell ref="AR750:AT750"/>
    <mergeCell ref="AU750:AW750"/>
    <mergeCell ref="AX750:AZ750"/>
    <mergeCell ref="BA750:BC750"/>
    <mergeCell ref="BD750:BF750"/>
    <mergeCell ref="BG750:BI750"/>
    <mergeCell ref="BJ750:BL750"/>
    <mergeCell ref="BM750:BO750"/>
    <mergeCell ref="BP750:BR750"/>
    <mergeCell ref="BS750:BU750"/>
    <mergeCell ref="BV750:BX750"/>
    <mergeCell ref="BY750:CA750"/>
    <mergeCell ref="B761:B763"/>
    <mergeCell ref="B764:B766"/>
    <mergeCell ref="H769:J769"/>
    <mergeCell ref="K769:M769"/>
    <mergeCell ref="N769:P769"/>
    <mergeCell ref="Q769:S769"/>
    <mergeCell ref="T769:V769"/>
    <mergeCell ref="W769:Y769"/>
    <mergeCell ref="Z769:AB769"/>
    <mergeCell ref="AC769:AE769"/>
    <mergeCell ref="AF769:AH769"/>
    <mergeCell ref="AI769:AK769"/>
    <mergeCell ref="AL769:AN769"/>
    <mergeCell ref="AO769:AQ769"/>
    <mergeCell ref="AR769:AT769"/>
    <mergeCell ref="AU769:AW769"/>
    <mergeCell ref="AX769:AZ769"/>
    <mergeCell ref="BA769:BC769"/>
    <mergeCell ref="BD769:BF769"/>
    <mergeCell ref="BG769:BI769"/>
    <mergeCell ref="BJ769:BL769"/>
    <mergeCell ref="BM769:BO769"/>
    <mergeCell ref="BP769:BR769"/>
    <mergeCell ref="BS769:BU769"/>
    <mergeCell ref="BV769:BX769"/>
    <mergeCell ref="BY769:CA769"/>
    <mergeCell ref="H770:J770"/>
    <mergeCell ref="K770:M770"/>
    <mergeCell ref="N770:P770"/>
    <mergeCell ref="Q770:S770"/>
    <mergeCell ref="T770:V770"/>
    <mergeCell ref="W770:Y770"/>
    <mergeCell ref="Z770:AB770"/>
    <mergeCell ref="AC770:AE770"/>
    <mergeCell ref="AF770:AH770"/>
    <mergeCell ref="AI770:AK770"/>
    <mergeCell ref="AL770:AN770"/>
    <mergeCell ref="AO770:AQ770"/>
    <mergeCell ref="AR770:AT770"/>
    <mergeCell ref="AU770:AW770"/>
    <mergeCell ref="AX770:AZ770"/>
    <mergeCell ref="BA770:BC770"/>
    <mergeCell ref="BD770:BF770"/>
    <mergeCell ref="BG770:BI770"/>
    <mergeCell ref="BJ770:BL770"/>
    <mergeCell ref="BM770:BO770"/>
    <mergeCell ref="BP770:BR770"/>
    <mergeCell ref="BS770:BU770"/>
    <mergeCell ref="BV770:BX770"/>
    <mergeCell ref="BY770:CA770"/>
    <mergeCell ref="H773:J773"/>
    <mergeCell ref="K773:M773"/>
    <mergeCell ref="N773:P773"/>
    <mergeCell ref="Q773:S773"/>
    <mergeCell ref="T773:V773"/>
    <mergeCell ref="W773:Y773"/>
    <mergeCell ref="Z773:AB773"/>
    <mergeCell ref="AC773:AE773"/>
    <mergeCell ref="AF773:AH773"/>
    <mergeCell ref="AI773:AK773"/>
    <mergeCell ref="AL773:AN773"/>
    <mergeCell ref="AO773:AQ773"/>
    <mergeCell ref="AR773:AT773"/>
    <mergeCell ref="AU773:AW773"/>
    <mergeCell ref="AX773:AZ773"/>
    <mergeCell ref="BA773:BC773"/>
    <mergeCell ref="BD773:BF773"/>
    <mergeCell ref="BG773:BI773"/>
    <mergeCell ref="BJ773:BL773"/>
    <mergeCell ref="BM773:BO773"/>
    <mergeCell ref="BP773:BR773"/>
    <mergeCell ref="BS773:BU773"/>
    <mergeCell ref="BV773:BX773"/>
    <mergeCell ref="BY773:CA773"/>
    <mergeCell ref="H774:J774"/>
    <mergeCell ref="K774:M774"/>
    <mergeCell ref="N774:P774"/>
    <mergeCell ref="Q774:S774"/>
    <mergeCell ref="T774:V774"/>
    <mergeCell ref="W774:Y774"/>
    <mergeCell ref="Z774:AB774"/>
    <mergeCell ref="AC774:AE774"/>
    <mergeCell ref="AF774:AH774"/>
    <mergeCell ref="AI774:AK774"/>
    <mergeCell ref="AL774:AN774"/>
    <mergeCell ref="AO774:AQ774"/>
    <mergeCell ref="AR774:AT774"/>
    <mergeCell ref="AU774:AW774"/>
    <mergeCell ref="AX774:AZ774"/>
    <mergeCell ref="BA774:BC774"/>
    <mergeCell ref="BD774:BF774"/>
    <mergeCell ref="BG774:BI774"/>
    <mergeCell ref="BJ774:BL774"/>
    <mergeCell ref="BM774:BO774"/>
    <mergeCell ref="BP774:BR774"/>
    <mergeCell ref="BS774:BU774"/>
    <mergeCell ref="BV774:BX774"/>
    <mergeCell ref="BY774:CA774"/>
    <mergeCell ref="H777:J777"/>
    <mergeCell ref="K777:M777"/>
    <mergeCell ref="N777:P777"/>
    <mergeCell ref="Q777:S777"/>
    <mergeCell ref="T777:V777"/>
    <mergeCell ref="W777:Y777"/>
    <mergeCell ref="Z777:AB777"/>
    <mergeCell ref="AC777:AE777"/>
    <mergeCell ref="AF777:AH777"/>
    <mergeCell ref="AI777:AK777"/>
    <mergeCell ref="AL777:AN777"/>
    <mergeCell ref="AO777:AQ777"/>
    <mergeCell ref="AR777:AT777"/>
    <mergeCell ref="AU777:AW777"/>
    <mergeCell ref="AX777:AZ777"/>
    <mergeCell ref="BA777:BC777"/>
    <mergeCell ref="BD777:BF777"/>
    <mergeCell ref="BG777:BI777"/>
    <mergeCell ref="BJ777:BL777"/>
    <mergeCell ref="BM777:BO777"/>
    <mergeCell ref="BP777:BR777"/>
    <mergeCell ref="BS777:BU777"/>
    <mergeCell ref="BV777:BX777"/>
    <mergeCell ref="BY777:CA777"/>
    <mergeCell ref="H778:J778"/>
    <mergeCell ref="K778:M778"/>
    <mergeCell ref="N778:P778"/>
    <mergeCell ref="Q778:S778"/>
    <mergeCell ref="T778:V778"/>
    <mergeCell ref="W778:Y778"/>
    <mergeCell ref="Z778:AB778"/>
    <mergeCell ref="AC778:AE778"/>
    <mergeCell ref="AF778:AH778"/>
    <mergeCell ref="AI778:AK778"/>
    <mergeCell ref="AL778:AN778"/>
    <mergeCell ref="AO778:AQ778"/>
    <mergeCell ref="AR778:AT778"/>
    <mergeCell ref="AU778:AW778"/>
    <mergeCell ref="AX778:AZ778"/>
    <mergeCell ref="BA778:BC778"/>
    <mergeCell ref="BD778:BF778"/>
    <mergeCell ref="BG778:BI778"/>
    <mergeCell ref="BJ778:BL778"/>
    <mergeCell ref="BM778:BO778"/>
    <mergeCell ref="BP778:BR778"/>
    <mergeCell ref="BS778:BU778"/>
    <mergeCell ref="BV778:BX778"/>
    <mergeCell ref="BY778:CA778"/>
    <mergeCell ref="H783:J783"/>
    <mergeCell ref="K783:M783"/>
    <mergeCell ref="N783:P783"/>
    <mergeCell ref="Q783:S783"/>
    <mergeCell ref="T783:V783"/>
    <mergeCell ref="W783:Y783"/>
    <mergeCell ref="Z783:AB783"/>
    <mergeCell ref="AC783:AE783"/>
    <mergeCell ref="AF783:AH783"/>
    <mergeCell ref="AI783:AK783"/>
    <mergeCell ref="AL783:AN783"/>
    <mergeCell ref="AO783:AQ783"/>
    <mergeCell ref="AR783:AT783"/>
    <mergeCell ref="AU783:AW783"/>
    <mergeCell ref="AX783:AZ783"/>
    <mergeCell ref="BA783:BC783"/>
    <mergeCell ref="BD783:BF783"/>
    <mergeCell ref="BG783:BI783"/>
    <mergeCell ref="BJ783:BL783"/>
    <mergeCell ref="BM783:BO783"/>
    <mergeCell ref="BP783:BR783"/>
    <mergeCell ref="BS783:BU783"/>
    <mergeCell ref="BV783:BX783"/>
    <mergeCell ref="BY783:CA783"/>
    <mergeCell ref="H784:J784"/>
    <mergeCell ref="K784:M784"/>
    <mergeCell ref="N784:P784"/>
    <mergeCell ref="Q784:S784"/>
    <mergeCell ref="T784:V784"/>
    <mergeCell ref="W784:Y784"/>
    <mergeCell ref="Z784:AB784"/>
    <mergeCell ref="AC784:AE784"/>
    <mergeCell ref="AF784:AH784"/>
    <mergeCell ref="AI784:AK784"/>
    <mergeCell ref="AL784:AN784"/>
    <mergeCell ref="AO784:AQ784"/>
    <mergeCell ref="AR784:AT784"/>
    <mergeCell ref="AU784:AW784"/>
    <mergeCell ref="AX784:AZ784"/>
    <mergeCell ref="BA784:BC784"/>
    <mergeCell ref="BD784:BF784"/>
    <mergeCell ref="BG784:BI784"/>
    <mergeCell ref="BJ784:BL784"/>
    <mergeCell ref="BM784:BO784"/>
    <mergeCell ref="BP784:BR784"/>
    <mergeCell ref="BS784:BU784"/>
    <mergeCell ref="BV784:BX784"/>
    <mergeCell ref="BY784:CA784"/>
    <mergeCell ref="H785:J785"/>
    <mergeCell ref="K785:M785"/>
    <mergeCell ref="N785:P785"/>
    <mergeCell ref="Q785:S785"/>
    <mergeCell ref="T785:V785"/>
    <mergeCell ref="W785:Y785"/>
    <mergeCell ref="Z785:AB785"/>
    <mergeCell ref="AC785:AE785"/>
    <mergeCell ref="AF785:AH785"/>
    <mergeCell ref="AI785:AK785"/>
    <mergeCell ref="AL785:AN785"/>
    <mergeCell ref="AO785:AQ785"/>
    <mergeCell ref="AR785:AT785"/>
    <mergeCell ref="AU785:AW785"/>
    <mergeCell ref="AX785:AZ785"/>
    <mergeCell ref="BA785:BC785"/>
    <mergeCell ref="BD785:BF785"/>
    <mergeCell ref="BG785:BI785"/>
    <mergeCell ref="BJ785:BL785"/>
    <mergeCell ref="BM785:BO785"/>
    <mergeCell ref="BP785:BR785"/>
    <mergeCell ref="BS785:BU785"/>
    <mergeCell ref="BV785:BX785"/>
    <mergeCell ref="BY785:CA785"/>
    <mergeCell ref="H786:J786"/>
    <mergeCell ref="K786:M786"/>
    <mergeCell ref="N786:P786"/>
    <mergeCell ref="Q786:S786"/>
    <mergeCell ref="T786:V786"/>
    <mergeCell ref="W786:Y786"/>
    <mergeCell ref="Z786:AB786"/>
    <mergeCell ref="AC786:AE786"/>
    <mergeCell ref="AF786:AH786"/>
    <mergeCell ref="AI786:AK786"/>
    <mergeCell ref="AL786:AN786"/>
    <mergeCell ref="AO786:AQ786"/>
    <mergeCell ref="AR786:AT786"/>
    <mergeCell ref="AU786:AW786"/>
    <mergeCell ref="AX786:AZ786"/>
    <mergeCell ref="BA786:BC786"/>
    <mergeCell ref="BD786:BF786"/>
    <mergeCell ref="BG786:BI786"/>
    <mergeCell ref="BJ786:BL786"/>
    <mergeCell ref="BM786:BO786"/>
    <mergeCell ref="BP786:BR786"/>
    <mergeCell ref="BS786:BU786"/>
    <mergeCell ref="BV786:BX786"/>
    <mergeCell ref="BY786:CA786"/>
    <mergeCell ref="B794:B796"/>
    <mergeCell ref="B797:B799"/>
    <mergeCell ref="B800:B802"/>
    <mergeCell ref="H806:J806"/>
    <mergeCell ref="K806:M806"/>
    <mergeCell ref="N806:P806"/>
    <mergeCell ref="Q806:S806"/>
    <mergeCell ref="T806:V806"/>
    <mergeCell ref="W806:Y806"/>
    <mergeCell ref="Z806:AB806"/>
    <mergeCell ref="AC806:AE806"/>
    <mergeCell ref="AF806:AH806"/>
    <mergeCell ref="AI806:AK806"/>
    <mergeCell ref="AL806:AN806"/>
    <mergeCell ref="AO806:AQ806"/>
    <mergeCell ref="AR806:AT806"/>
    <mergeCell ref="AU806:AW806"/>
    <mergeCell ref="AX806:AZ806"/>
    <mergeCell ref="BA806:BC806"/>
    <mergeCell ref="BD806:BF806"/>
    <mergeCell ref="BG806:BI806"/>
    <mergeCell ref="BJ806:BL806"/>
    <mergeCell ref="BM806:BO806"/>
    <mergeCell ref="BP806:BR806"/>
    <mergeCell ref="BS806:BU806"/>
    <mergeCell ref="BV806:BX806"/>
    <mergeCell ref="BY806:CA806"/>
    <mergeCell ref="H807:J807"/>
    <mergeCell ref="K807:M807"/>
    <mergeCell ref="N807:P807"/>
    <mergeCell ref="Q807:S807"/>
    <mergeCell ref="T807:V807"/>
    <mergeCell ref="W807:Y807"/>
    <mergeCell ref="Z807:AB807"/>
    <mergeCell ref="AC807:AE807"/>
    <mergeCell ref="AF807:AH807"/>
    <mergeCell ref="AI807:AK807"/>
    <mergeCell ref="AL807:AN807"/>
    <mergeCell ref="AO807:AQ807"/>
    <mergeCell ref="AR807:AT807"/>
    <mergeCell ref="AU807:AW807"/>
    <mergeCell ref="AX807:AZ807"/>
    <mergeCell ref="BA807:BC807"/>
    <mergeCell ref="BD807:BF807"/>
    <mergeCell ref="BG807:BI807"/>
    <mergeCell ref="BJ807:BL807"/>
    <mergeCell ref="BM807:BO807"/>
    <mergeCell ref="BP807:BR807"/>
    <mergeCell ref="BS807:BU807"/>
    <mergeCell ref="BV807:BX807"/>
    <mergeCell ref="BY807:CA807"/>
    <mergeCell ref="H810:J810"/>
    <mergeCell ref="K810:M810"/>
    <mergeCell ref="N810:P810"/>
    <mergeCell ref="Q810:S810"/>
    <mergeCell ref="T810:V810"/>
    <mergeCell ref="W810:Y810"/>
    <mergeCell ref="Z810:AB810"/>
    <mergeCell ref="AC810:AE810"/>
    <mergeCell ref="AF810:AH810"/>
    <mergeCell ref="AI810:AK810"/>
    <mergeCell ref="AL810:AN810"/>
    <mergeCell ref="AO810:AQ810"/>
    <mergeCell ref="AR810:AT810"/>
    <mergeCell ref="AU810:AW810"/>
    <mergeCell ref="AX810:AZ810"/>
    <mergeCell ref="BA810:BC810"/>
    <mergeCell ref="BD810:BF810"/>
    <mergeCell ref="BG810:BI810"/>
    <mergeCell ref="BJ810:BL810"/>
    <mergeCell ref="BM810:BO810"/>
    <mergeCell ref="BP810:BR810"/>
    <mergeCell ref="BS810:BU810"/>
    <mergeCell ref="BV810:BX810"/>
    <mergeCell ref="BY810:CA810"/>
    <mergeCell ref="H811:J811"/>
    <mergeCell ref="K811:M811"/>
    <mergeCell ref="N811:P811"/>
    <mergeCell ref="Q811:S811"/>
    <mergeCell ref="T811:V811"/>
    <mergeCell ref="W811:Y811"/>
    <mergeCell ref="Z811:AB811"/>
    <mergeCell ref="AC811:AE811"/>
    <mergeCell ref="AF811:AH811"/>
    <mergeCell ref="AI811:AK811"/>
    <mergeCell ref="AL811:AN811"/>
    <mergeCell ref="AO811:AQ811"/>
    <mergeCell ref="AR811:AT811"/>
    <mergeCell ref="AU811:AW811"/>
    <mergeCell ref="AX811:AZ811"/>
    <mergeCell ref="BA811:BC811"/>
    <mergeCell ref="BD811:BF811"/>
    <mergeCell ref="BG811:BI811"/>
    <mergeCell ref="BJ811:BL811"/>
    <mergeCell ref="BM811:BO811"/>
    <mergeCell ref="BP811:BR811"/>
    <mergeCell ref="BS811:BU811"/>
    <mergeCell ref="BV811:BX811"/>
    <mergeCell ref="BY811:CA811"/>
    <mergeCell ref="H814:J814"/>
    <mergeCell ref="K814:M814"/>
    <mergeCell ref="N814:P814"/>
    <mergeCell ref="Q814:S814"/>
    <mergeCell ref="T814:V814"/>
    <mergeCell ref="W814:Y814"/>
    <mergeCell ref="Z814:AB814"/>
    <mergeCell ref="AC814:AE814"/>
    <mergeCell ref="AF814:AH814"/>
    <mergeCell ref="AI814:AK814"/>
    <mergeCell ref="AL814:AN814"/>
    <mergeCell ref="AO814:AQ814"/>
    <mergeCell ref="AR814:AT814"/>
    <mergeCell ref="AU814:AW814"/>
    <mergeCell ref="AX814:AZ814"/>
    <mergeCell ref="BA814:BC814"/>
    <mergeCell ref="BD814:BF814"/>
    <mergeCell ref="BG814:BI814"/>
    <mergeCell ref="BJ814:BL814"/>
    <mergeCell ref="BM814:BO814"/>
    <mergeCell ref="BP814:BR814"/>
    <mergeCell ref="BS814:BU814"/>
    <mergeCell ref="BV814:BX814"/>
    <mergeCell ref="BY814:CA814"/>
    <mergeCell ref="H815:J815"/>
    <mergeCell ref="K815:M815"/>
    <mergeCell ref="N815:P815"/>
    <mergeCell ref="Q815:S815"/>
    <mergeCell ref="T815:V815"/>
    <mergeCell ref="W815:Y815"/>
    <mergeCell ref="Z815:AB815"/>
    <mergeCell ref="AC815:AE815"/>
    <mergeCell ref="AF815:AH815"/>
    <mergeCell ref="AI815:AK815"/>
    <mergeCell ref="AL815:AN815"/>
    <mergeCell ref="AO815:AQ815"/>
    <mergeCell ref="AR815:AT815"/>
    <mergeCell ref="AU815:AW815"/>
    <mergeCell ref="AX815:AZ815"/>
    <mergeCell ref="BA815:BC815"/>
    <mergeCell ref="BD815:BF815"/>
    <mergeCell ref="BG815:BI815"/>
    <mergeCell ref="BJ815:BL815"/>
    <mergeCell ref="BM815:BO815"/>
    <mergeCell ref="BP815:BR815"/>
    <mergeCell ref="BS815:BU815"/>
    <mergeCell ref="BV815:BX815"/>
    <mergeCell ref="BY815:CA815"/>
    <mergeCell ref="H816:J816"/>
    <mergeCell ref="K816:M816"/>
    <mergeCell ref="N816:P816"/>
    <mergeCell ref="Q816:S816"/>
    <mergeCell ref="T816:V816"/>
    <mergeCell ref="W816:Y816"/>
    <mergeCell ref="Z816:AB816"/>
    <mergeCell ref="AC816:AE816"/>
    <mergeCell ref="AF816:AH816"/>
    <mergeCell ref="AI816:AK816"/>
    <mergeCell ref="AL816:AN816"/>
    <mergeCell ref="AO816:AQ816"/>
    <mergeCell ref="AR816:AT816"/>
    <mergeCell ref="AU816:AW816"/>
    <mergeCell ref="AX816:AZ816"/>
    <mergeCell ref="BA816:BC816"/>
    <mergeCell ref="BD816:BF816"/>
    <mergeCell ref="BG816:BI816"/>
    <mergeCell ref="BJ816:BL816"/>
    <mergeCell ref="BM816:BO816"/>
    <mergeCell ref="BP816:BR816"/>
    <mergeCell ref="BS816:BU816"/>
    <mergeCell ref="BV816:BX816"/>
    <mergeCell ref="BY816:CA816"/>
    <mergeCell ref="H817:J817"/>
    <mergeCell ref="K817:M817"/>
    <mergeCell ref="N817:P817"/>
    <mergeCell ref="Q817:S817"/>
    <mergeCell ref="T817:V817"/>
    <mergeCell ref="W817:Y817"/>
    <mergeCell ref="Z817:AB817"/>
    <mergeCell ref="AC817:AE817"/>
    <mergeCell ref="AF817:AH817"/>
    <mergeCell ref="AI817:AK817"/>
    <mergeCell ref="AL817:AN817"/>
    <mergeCell ref="AO817:AQ817"/>
    <mergeCell ref="AR817:AT817"/>
    <mergeCell ref="AU817:AW817"/>
    <mergeCell ref="AX817:AZ817"/>
    <mergeCell ref="BA817:BC817"/>
    <mergeCell ref="BD817:BF817"/>
    <mergeCell ref="BG817:BI817"/>
    <mergeCell ref="BJ817:BL817"/>
    <mergeCell ref="BM817:BO817"/>
    <mergeCell ref="BP817:BR817"/>
    <mergeCell ref="BS817:BU817"/>
    <mergeCell ref="BV817:BX817"/>
    <mergeCell ref="BY817:CA817"/>
    <mergeCell ref="B827:B829"/>
    <mergeCell ref="B830:B832"/>
    <mergeCell ref="B833:B835"/>
    <mergeCell ref="H839:J839"/>
    <mergeCell ref="K839:M839"/>
    <mergeCell ref="N839:P839"/>
    <mergeCell ref="Q839:S839"/>
    <mergeCell ref="T839:V839"/>
    <mergeCell ref="W839:Y839"/>
    <mergeCell ref="Z839:AB839"/>
    <mergeCell ref="AC839:AE839"/>
    <mergeCell ref="AF839:AH839"/>
    <mergeCell ref="AI839:AK839"/>
    <mergeCell ref="AL839:AN839"/>
    <mergeCell ref="AO839:AQ839"/>
    <mergeCell ref="AR839:AT839"/>
    <mergeCell ref="AU839:AW839"/>
    <mergeCell ref="AX839:AZ839"/>
    <mergeCell ref="BA839:BC839"/>
    <mergeCell ref="BD839:BF839"/>
    <mergeCell ref="BG839:BI839"/>
    <mergeCell ref="BJ839:BL839"/>
    <mergeCell ref="BM839:BO839"/>
    <mergeCell ref="BP839:BR839"/>
    <mergeCell ref="BS839:BU839"/>
    <mergeCell ref="BV839:BX839"/>
    <mergeCell ref="BY839:CA839"/>
    <mergeCell ref="H840:J840"/>
    <mergeCell ref="K840:M840"/>
    <mergeCell ref="N840:P840"/>
    <mergeCell ref="Q840:S840"/>
    <mergeCell ref="T840:V840"/>
    <mergeCell ref="W840:Y840"/>
    <mergeCell ref="Z840:AB840"/>
    <mergeCell ref="AC840:AE840"/>
    <mergeCell ref="AF840:AH840"/>
    <mergeCell ref="AI840:AK840"/>
    <mergeCell ref="AL840:AN840"/>
    <mergeCell ref="AO840:AQ840"/>
    <mergeCell ref="AR840:AT840"/>
    <mergeCell ref="AU840:AW840"/>
    <mergeCell ref="AX840:AZ840"/>
    <mergeCell ref="BA840:BC840"/>
    <mergeCell ref="BD840:BF840"/>
    <mergeCell ref="BG840:BI840"/>
    <mergeCell ref="BJ840:BL840"/>
    <mergeCell ref="BM840:BO840"/>
    <mergeCell ref="BP840:BR840"/>
    <mergeCell ref="BS840:BU840"/>
    <mergeCell ref="BV840:BX840"/>
    <mergeCell ref="BY840:CA840"/>
    <mergeCell ref="H843:J843"/>
    <mergeCell ref="K843:M843"/>
    <mergeCell ref="N843:P843"/>
    <mergeCell ref="Q843:S843"/>
    <mergeCell ref="T843:V843"/>
    <mergeCell ref="W843:Y843"/>
    <mergeCell ref="Z843:AB843"/>
    <mergeCell ref="AC843:AE843"/>
    <mergeCell ref="AF843:AH843"/>
    <mergeCell ref="AI843:AK843"/>
    <mergeCell ref="AL843:AN843"/>
    <mergeCell ref="AO843:AQ843"/>
    <mergeCell ref="AR843:AT843"/>
    <mergeCell ref="AU843:AW843"/>
    <mergeCell ref="AX843:AZ843"/>
    <mergeCell ref="BA843:BC843"/>
    <mergeCell ref="BD843:BF843"/>
    <mergeCell ref="BG843:BI843"/>
    <mergeCell ref="BJ843:BL843"/>
    <mergeCell ref="BM843:BO843"/>
    <mergeCell ref="BP843:BR843"/>
    <mergeCell ref="BS843:BU843"/>
    <mergeCell ref="BV843:BX843"/>
    <mergeCell ref="BY843:CA843"/>
    <mergeCell ref="H844:J844"/>
    <mergeCell ref="K844:M844"/>
    <mergeCell ref="N844:P844"/>
    <mergeCell ref="Q844:S844"/>
    <mergeCell ref="T844:V844"/>
    <mergeCell ref="W844:Y844"/>
    <mergeCell ref="Z844:AB844"/>
    <mergeCell ref="AC844:AE844"/>
    <mergeCell ref="AF844:AH844"/>
    <mergeCell ref="AI844:AK844"/>
    <mergeCell ref="AL844:AN844"/>
    <mergeCell ref="AO844:AQ844"/>
    <mergeCell ref="AR844:AT844"/>
    <mergeCell ref="AU844:AW844"/>
    <mergeCell ref="AX844:AZ844"/>
    <mergeCell ref="BA844:BC844"/>
    <mergeCell ref="BD844:BF844"/>
    <mergeCell ref="BG844:BI844"/>
    <mergeCell ref="BJ844:BL844"/>
    <mergeCell ref="BM844:BO844"/>
    <mergeCell ref="BP844:BR844"/>
    <mergeCell ref="BS844:BU844"/>
    <mergeCell ref="BV844:BX844"/>
    <mergeCell ref="BY844:CA844"/>
    <mergeCell ref="H847:J847"/>
    <mergeCell ref="K847:M847"/>
    <mergeCell ref="N847:P847"/>
    <mergeCell ref="Q847:S847"/>
    <mergeCell ref="T847:V847"/>
    <mergeCell ref="W847:Y847"/>
    <mergeCell ref="Z847:AB847"/>
    <mergeCell ref="AC847:AE847"/>
    <mergeCell ref="AF847:AH847"/>
    <mergeCell ref="AI847:AK847"/>
    <mergeCell ref="AL847:AN847"/>
    <mergeCell ref="AO847:AQ847"/>
    <mergeCell ref="AR847:AT847"/>
    <mergeCell ref="AU847:AW847"/>
    <mergeCell ref="AX847:AZ847"/>
    <mergeCell ref="BA847:BC847"/>
    <mergeCell ref="BD847:BF847"/>
    <mergeCell ref="BG847:BI847"/>
    <mergeCell ref="BJ847:BL847"/>
    <mergeCell ref="BM847:BO847"/>
    <mergeCell ref="BP847:BR847"/>
    <mergeCell ref="BS847:BU847"/>
    <mergeCell ref="BV847:BX847"/>
    <mergeCell ref="BY847:CA847"/>
    <mergeCell ref="H848:J848"/>
    <mergeCell ref="K848:M848"/>
    <mergeCell ref="N848:P848"/>
    <mergeCell ref="Q848:S848"/>
    <mergeCell ref="T848:V848"/>
    <mergeCell ref="W848:Y848"/>
    <mergeCell ref="Z848:AB848"/>
    <mergeCell ref="AC848:AE848"/>
    <mergeCell ref="AF848:AH848"/>
    <mergeCell ref="AI848:AK848"/>
    <mergeCell ref="AL848:AN848"/>
    <mergeCell ref="AO848:AQ848"/>
    <mergeCell ref="AR848:AT848"/>
    <mergeCell ref="AU848:AW848"/>
    <mergeCell ref="AX848:AZ848"/>
    <mergeCell ref="BA848:BC848"/>
    <mergeCell ref="BD848:BF848"/>
    <mergeCell ref="BG848:BI848"/>
    <mergeCell ref="BJ848:BL848"/>
    <mergeCell ref="BM848:BO848"/>
    <mergeCell ref="BP848:BR848"/>
    <mergeCell ref="BS848:BU848"/>
    <mergeCell ref="BV848:BX848"/>
    <mergeCell ref="BY848:CA848"/>
    <mergeCell ref="H849:J849"/>
    <mergeCell ref="K849:M849"/>
    <mergeCell ref="N849:P849"/>
    <mergeCell ref="Q849:S849"/>
    <mergeCell ref="T849:V849"/>
    <mergeCell ref="W849:Y849"/>
    <mergeCell ref="Z849:AB849"/>
    <mergeCell ref="AC849:AE849"/>
    <mergeCell ref="AF849:AH849"/>
    <mergeCell ref="AI849:AK849"/>
    <mergeCell ref="AL849:AN849"/>
    <mergeCell ref="AO849:AQ849"/>
    <mergeCell ref="AR849:AT849"/>
    <mergeCell ref="AU849:AW849"/>
    <mergeCell ref="AX849:AZ849"/>
    <mergeCell ref="BA849:BC849"/>
    <mergeCell ref="BD849:BF849"/>
    <mergeCell ref="BG849:BI849"/>
    <mergeCell ref="BJ849:BL849"/>
    <mergeCell ref="BM849:BO849"/>
    <mergeCell ref="BP849:BR849"/>
    <mergeCell ref="BS849:BU849"/>
    <mergeCell ref="BV849:BX849"/>
    <mergeCell ref="BY849:CA849"/>
    <mergeCell ref="H850:J850"/>
    <mergeCell ref="K850:M850"/>
    <mergeCell ref="N850:P850"/>
    <mergeCell ref="Q850:S850"/>
    <mergeCell ref="T850:V850"/>
    <mergeCell ref="W850:Y850"/>
    <mergeCell ref="Z850:AB850"/>
    <mergeCell ref="AC850:AE850"/>
    <mergeCell ref="AF850:AH850"/>
    <mergeCell ref="AI850:AK850"/>
    <mergeCell ref="AL850:AN850"/>
    <mergeCell ref="AO850:AQ850"/>
    <mergeCell ref="AR850:AT850"/>
    <mergeCell ref="AU850:AW850"/>
    <mergeCell ref="AX850:AZ850"/>
    <mergeCell ref="BA850:BC850"/>
    <mergeCell ref="BD850:BF850"/>
    <mergeCell ref="BG850:BI850"/>
    <mergeCell ref="BJ850:BL850"/>
    <mergeCell ref="BM850:BO850"/>
    <mergeCell ref="BP850:BR850"/>
    <mergeCell ref="BS850:BU850"/>
    <mergeCell ref="BV850:BX850"/>
    <mergeCell ref="BY850:CA850"/>
    <mergeCell ref="B863:B865"/>
    <mergeCell ref="B866:B868"/>
    <mergeCell ref="B869:B871"/>
    <mergeCell ref="H874:J874"/>
    <mergeCell ref="K874:M874"/>
    <mergeCell ref="N874:P874"/>
    <mergeCell ref="Q874:S874"/>
    <mergeCell ref="T874:V874"/>
    <mergeCell ref="W874:Y874"/>
    <mergeCell ref="Z874:AB874"/>
    <mergeCell ref="AC874:AE874"/>
    <mergeCell ref="AF874:AH874"/>
    <mergeCell ref="AI874:AK874"/>
    <mergeCell ref="AL874:AN874"/>
    <mergeCell ref="AO874:AQ874"/>
    <mergeCell ref="AR874:AT874"/>
    <mergeCell ref="AU874:AW874"/>
    <mergeCell ref="AX874:AZ874"/>
    <mergeCell ref="BA874:BC874"/>
    <mergeCell ref="BD874:BF874"/>
    <mergeCell ref="BG874:BI874"/>
    <mergeCell ref="BJ874:BL874"/>
    <mergeCell ref="BM874:BO874"/>
    <mergeCell ref="BP874:BR874"/>
    <mergeCell ref="BS874:BU874"/>
    <mergeCell ref="BV874:BX874"/>
    <mergeCell ref="BY874:CA874"/>
    <mergeCell ref="H875:J875"/>
    <mergeCell ref="K875:M875"/>
    <mergeCell ref="N875:P875"/>
    <mergeCell ref="Q875:S875"/>
    <mergeCell ref="T875:V875"/>
    <mergeCell ref="W875:Y875"/>
    <mergeCell ref="Z875:AB875"/>
    <mergeCell ref="AC875:AE875"/>
    <mergeCell ref="AF875:AH875"/>
    <mergeCell ref="AI875:AK875"/>
    <mergeCell ref="AL875:AN875"/>
    <mergeCell ref="AO875:AQ875"/>
    <mergeCell ref="AR875:AT875"/>
    <mergeCell ref="AU875:AW875"/>
    <mergeCell ref="AX875:AZ875"/>
    <mergeCell ref="BA875:BC875"/>
    <mergeCell ref="BD875:BF875"/>
    <mergeCell ref="BG875:BI875"/>
    <mergeCell ref="BJ875:BL875"/>
    <mergeCell ref="BM875:BO875"/>
    <mergeCell ref="BP875:BR875"/>
    <mergeCell ref="BS875:BU875"/>
    <mergeCell ref="BV875:BX875"/>
    <mergeCell ref="BY875:CA875"/>
    <mergeCell ref="H878:J878"/>
    <mergeCell ref="K878:M878"/>
    <mergeCell ref="N878:P878"/>
    <mergeCell ref="Q878:S878"/>
    <mergeCell ref="T878:V878"/>
    <mergeCell ref="W878:Y878"/>
    <mergeCell ref="Z878:AB878"/>
    <mergeCell ref="AC878:AE878"/>
    <mergeCell ref="AF878:AH878"/>
    <mergeCell ref="AI878:AK878"/>
    <mergeCell ref="AL878:AN878"/>
    <mergeCell ref="AO878:AQ878"/>
    <mergeCell ref="AR878:AT878"/>
    <mergeCell ref="AU878:AW878"/>
    <mergeCell ref="AX878:AZ878"/>
    <mergeCell ref="BA878:BC878"/>
    <mergeCell ref="BD878:BF878"/>
    <mergeCell ref="BG878:BI878"/>
    <mergeCell ref="BJ878:BL878"/>
    <mergeCell ref="BM878:BO878"/>
    <mergeCell ref="BP878:BR878"/>
    <mergeCell ref="BS878:BU878"/>
    <mergeCell ref="BV878:BX878"/>
    <mergeCell ref="BY878:CA878"/>
    <mergeCell ref="H879:J879"/>
    <mergeCell ref="K879:M879"/>
    <mergeCell ref="N879:P879"/>
    <mergeCell ref="Q879:S879"/>
    <mergeCell ref="T879:V879"/>
    <mergeCell ref="W879:Y879"/>
    <mergeCell ref="Z879:AB879"/>
    <mergeCell ref="AC879:AE879"/>
    <mergeCell ref="AF879:AH879"/>
    <mergeCell ref="AI879:AK879"/>
    <mergeCell ref="AL879:AN879"/>
    <mergeCell ref="AO879:AQ879"/>
    <mergeCell ref="AR879:AT879"/>
    <mergeCell ref="AU879:AW879"/>
    <mergeCell ref="AX879:AZ879"/>
    <mergeCell ref="BA879:BC879"/>
    <mergeCell ref="BD879:BF879"/>
    <mergeCell ref="BG879:BI879"/>
    <mergeCell ref="BJ879:BL879"/>
    <mergeCell ref="BM879:BO879"/>
    <mergeCell ref="BP879:BR879"/>
    <mergeCell ref="BS879:BU879"/>
    <mergeCell ref="BV879:BX879"/>
    <mergeCell ref="BY879:CA879"/>
    <mergeCell ref="H882:J882"/>
    <mergeCell ref="K882:M882"/>
    <mergeCell ref="N882:P882"/>
    <mergeCell ref="Q882:S882"/>
    <mergeCell ref="T882:V882"/>
    <mergeCell ref="W882:Y882"/>
    <mergeCell ref="Z882:AB882"/>
    <mergeCell ref="AC882:AE882"/>
    <mergeCell ref="AF882:AH882"/>
    <mergeCell ref="AI882:AK882"/>
    <mergeCell ref="AL882:AN882"/>
    <mergeCell ref="AO882:AQ882"/>
    <mergeCell ref="AR882:AT882"/>
    <mergeCell ref="AU882:AW882"/>
    <mergeCell ref="AX882:AZ882"/>
    <mergeCell ref="BA882:BC882"/>
    <mergeCell ref="BD882:BF882"/>
    <mergeCell ref="BG882:BI882"/>
    <mergeCell ref="BJ882:BL882"/>
    <mergeCell ref="BM882:BO882"/>
    <mergeCell ref="BP882:BR882"/>
    <mergeCell ref="BS882:BU882"/>
    <mergeCell ref="BV882:BX882"/>
    <mergeCell ref="BY882:CA882"/>
    <mergeCell ref="H883:J883"/>
    <mergeCell ref="K883:M883"/>
    <mergeCell ref="N883:P883"/>
    <mergeCell ref="Q883:S883"/>
    <mergeCell ref="T883:V883"/>
    <mergeCell ref="W883:Y883"/>
    <mergeCell ref="Z883:AB883"/>
    <mergeCell ref="AC883:AE883"/>
    <mergeCell ref="AF883:AH883"/>
    <mergeCell ref="AI883:AK883"/>
    <mergeCell ref="AL883:AN883"/>
    <mergeCell ref="AO883:AQ883"/>
    <mergeCell ref="AR883:AT883"/>
    <mergeCell ref="AU883:AW883"/>
    <mergeCell ref="AX883:AZ883"/>
    <mergeCell ref="BA883:BC883"/>
    <mergeCell ref="BD883:BF883"/>
    <mergeCell ref="BG883:BI883"/>
    <mergeCell ref="BJ883:BL883"/>
    <mergeCell ref="BM883:BO883"/>
    <mergeCell ref="BP883:BR883"/>
    <mergeCell ref="BS883:BU883"/>
    <mergeCell ref="BV883:BX883"/>
    <mergeCell ref="BY883:CA883"/>
    <mergeCell ref="H886:J886"/>
    <mergeCell ref="K886:M886"/>
    <mergeCell ref="N886:P886"/>
    <mergeCell ref="Q886:S886"/>
    <mergeCell ref="T886:V886"/>
    <mergeCell ref="W886:Y886"/>
    <mergeCell ref="Z886:AB886"/>
    <mergeCell ref="AC886:AE886"/>
    <mergeCell ref="AF886:AH886"/>
    <mergeCell ref="AI886:AK886"/>
    <mergeCell ref="AL886:AN886"/>
    <mergeCell ref="AO886:AQ886"/>
    <mergeCell ref="AR886:AT886"/>
    <mergeCell ref="AU886:AW886"/>
    <mergeCell ref="AX886:AZ886"/>
    <mergeCell ref="BA886:BC886"/>
    <mergeCell ref="BD886:BF886"/>
    <mergeCell ref="BG886:BI886"/>
    <mergeCell ref="BJ886:BL886"/>
    <mergeCell ref="BM886:BO886"/>
    <mergeCell ref="BP886:BR886"/>
    <mergeCell ref="BS886:BU886"/>
    <mergeCell ref="BV886:BX886"/>
    <mergeCell ref="BY886:CA886"/>
    <mergeCell ref="H887:J887"/>
    <mergeCell ref="K887:M887"/>
    <mergeCell ref="N887:P887"/>
    <mergeCell ref="Q887:S887"/>
    <mergeCell ref="T887:V887"/>
    <mergeCell ref="W887:Y887"/>
    <mergeCell ref="Z887:AB887"/>
    <mergeCell ref="AC887:AE887"/>
    <mergeCell ref="AF887:AH887"/>
    <mergeCell ref="AI887:AK887"/>
    <mergeCell ref="AL887:AN887"/>
    <mergeCell ref="AO887:AQ887"/>
    <mergeCell ref="AR887:AT887"/>
    <mergeCell ref="AU887:AW887"/>
    <mergeCell ref="AX887:AZ887"/>
    <mergeCell ref="BA887:BC887"/>
    <mergeCell ref="BD887:BF887"/>
    <mergeCell ref="BG887:BI887"/>
    <mergeCell ref="BJ887:BL887"/>
    <mergeCell ref="BM887:BO887"/>
    <mergeCell ref="BP887:BR887"/>
    <mergeCell ref="BS887:BU887"/>
    <mergeCell ref="BV887:BX887"/>
    <mergeCell ref="BY887:CA887"/>
    <mergeCell ref="H888:J888"/>
    <mergeCell ref="K888:M888"/>
    <mergeCell ref="N888:P888"/>
    <mergeCell ref="Q888:S888"/>
    <mergeCell ref="T888:V888"/>
    <mergeCell ref="W888:Y888"/>
    <mergeCell ref="Z888:AB888"/>
    <mergeCell ref="AC888:AE888"/>
    <mergeCell ref="AF888:AH888"/>
    <mergeCell ref="AI888:AK888"/>
    <mergeCell ref="AL888:AN888"/>
    <mergeCell ref="AO888:AQ888"/>
    <mergeCell ref="AR888:AT888"/>
    <mergeCell ref="AU888:AW888"/>
    <mergeCell ref="AX888:AZ888"/>
    <mergeCell ref="BA888:BC888"/>
    <mergeCell ref="BD888:BF888"/>
    <mergeCell ref="BG888:BI888"/>
    <mergeCell ref="BJ888:BL888"/>
    <mergeCell ref="BM888:BO888"/>
    <mergeCell ref="BP888:BR888"/>
    <mergeCell ref="BS888:BU888"/>
    <mergeCell ref="BV888:BX888"/>
    <mergeCell ref="BY888:CA888"/>
    <mergeCell ref="H889:J889"/>
    <mergeCell ref="K889:M889"/>
    <mergeCell ref="N889:P889"/>
    <mergeCell ref="Q889:S889"/>
    <mergeCell ref="T889:V889"/>
    <mergeCell ref="W889:Y889"/>
    <mergeCell ref="Z889:AB889"/>
    <mergeCell ref="AC889:AE889"/>
    <mergeCell ref="AF889:AH889"/>
    <mergeCell ref="AI889:AK889"/>
    <mergeCell ref="AL889:AN889"/>
    <mergeCell ref="AO889:AQ889"/>
    <mergeCell ref="AR889:AT889"/>
    <mergeCell ref="AU889:AW889"/>
    <mergeCell ref="AX889:AZ889"/>
    <mergeCell ref="BA889:BC889"/>
    <mergeCell ref="BD889:BF889"/>
    <mergeCell ref="BG889:BI889"/>
    <mergeCell ref="BJ889:BL889"/>
    <mergeCell ref="BM889:BO889"/>
    <mergeCell ref="BP889:BR889"/>
    <mergeCell ref="BS889:BU889"/>
    <mergeCell ref="BV889:BX889"/>
    <mergeCell ref="BY889:CA889"/>
    <mergeCell ref="B900:B902"/>
    <mergeCell ref="B903:B905"/>
    <mergeCell ref="B906:B908"/>
    <mergeCell ref="H911:J911"/>
    <mergeCell ref="K911:M911"/>
    <mergeCell ref="N911:P911"/>
    <mergeCell ref="Q911:S911"/>
    <mergeCell ref="T911:V911"/>
    <mergeCell ref="W911:Y911"/>
    <mergeCell ref="Z911:AB911"/>
    <mergeCell ref="AC911:AE911"/>
    <mergeCell ref="AF911:AH911"/>
    <mergeCell ref="AI911:AK911"/>
    <mergeCell ref="AL911:AN911"/>
    <mergeCell ref="AO911:AQ911"/>
    <mergeCell ref="AR911:AT911"/>
    <mergeCell ref="AU911:AW911"/>
    <mergeCell ref="AX911:AZ911"/>
    <mergeCell ref="BA911:BC911"/>
    <mergeCell ref="BD911:BF911"/>
    <mergeCell ref="BG911:BI911"/>
    <mergeCell ref="BJ911:BL911"/>
    <mergeCell ref="BM911:BO911"/>
    <mergeCell ref="BP911:BR911"/>
    <mergeCell ref="BS911:BU911"/>
    <mergeCell ref="BV911:BX911"/>
    <mergeCell ref="BY911:CA911"/>
    <mergeCell ref="H912:J912"/>
    <mergeCell ref="K912:M912"/>
    <mergeCell ref="N912:P912"/>
    <mergeCell ref="Q912:S912"/>
    <mergeCell ref="T912:V912"/>
    <mergeCell ref="W912:Y912"/>
    <mergeCell ref="Z912:AB912"/>
    <mergeCell ref="AC912:AE912"/>
    <mergeCell ref="AF912:AH912"/>
    <mergeCell ref="AI912:AK912"/>
    <mergeCell ref="AL912:AN912"/>
    <mergeCell ref="AO912:AQ912"/>
    <mergeCell ref="AR912:AT912"/>
    <mergeCell ref="AU912:AW912"/>
    <mergeCell ref="AX912:AZ912"/>
    <mergeCell ref="BA912:BC912"/>
    <mergeCell ref="BD912:BF912"/>
    <mergeCell ref="BG912:BI912"/>
    <mergeCell ref="BJ912:BL912"/>
    <mergeCell ref="BM912:BO912"/>
    <mergeCell ref="BP912:BR912"/>
    <mergeCell ref="BS912:BU912"/>
    <mergeCell ref="BV912:BX912"/>
    <mergeCell ref="BY912:CA912"/>
    <mergeCell ref="H915:J915"/>
    <mergeCell ref="K915:M915"/>
    <mergeCell ref="N915:P915"/>
    <mergeCell ref="Q915:S915"/>
    <mergeCell ref="T915:V915"/>
    <mergeCell ref="W915:Y915"/>
    <mergeCell ref="Z915:AB915"/>
    <mergeCell ref="AC915:AE915"/>
    <mergeCell ref="AF915:AH915"/>
    <mergeCell ref="AI915:AK915"/>
    <mergeCell ref="AL915:AN915"/>
    <mergeCell ref="AO915:AQ915"/>
    <mergeCell ref="AR915:AT915"/>
    <mergeCell ref="AU915:AW915"/>
    <mergeCell ref="AX915:AZ915"/>
    <mergeCell ref="BA915:BC915"/>
    <mergeCell ref="BD915:BF915"/>
    <mergeCell ref="BG915:BI915"/>
    <mergeCell ref="BJ915:BL915"/>
    <mergeCell ref="BM915:BO915"/>
    <mergeCell ref="BP915:BR915"/>
    <mergeCell ref="BS915:BU915"/>
    <mergeCell ref="BV915:BX915"/>
    <mergeCell ref="BY915:CA915"/>
    <mergeCell ref="H916:J916"/>
    <mergeCell ref="K916:M916"/>
    <mergeCell ref="N916:P916"/>
    <mergeCell ref="Q916:S916"/>
    <mergeCell ref="T916:V916"/>
    <mergeCell ref="W916:Y916"/>
    <mergeCell ref="Z916:AB916"/>
    <mergeCell ref="AC916:AE916"/>
    <mergeCell ref="AF916:AH916"/>
    <mergeCell ref="AI916:AK916"/>
    <mergeCell ref="AL916:AN916"/>
    <mergeCell ref="AO916:AQ916"/>
    <mergeCell ref="AR916:AT916"/>
    <mergeCell ref="AU916:AW916"/>
    <mergeCell ref="AX916:AZ916"/>
    <mergeCell ref="BA916:BC916"/>
    <mergeCell ref="BD916:BF916"/>
    <mergeCell ref="BG916:BI916"/>
    <mergeCell ref="BJ916:BL916"/>
    <mergeCell ref="BM916:BO916"/>
    <mergeCell ref="BP916:BR916"/>
    <mergeCell ref="BS916:BU916"/>
    <mergeCell ref="BV916:BX916"/>
    <mergeCell ref="BY916:CA916"/>
    <mergeCell ref="H919:J919"/>
    <mergeCell ref="K919:M919"/>
    <mergeCell ref="N919:P919"/>
    <mergeCell ref="Q919:S919"/>
    <mergeCell ref="T919:V919"/>
    <mergeCell ref="W919:Y919"/>
    <mergeCell ref="Z919:AB919"/>
    <mergeCell ref="AC919:AE919"/>
    <mergeCell ref="AF919:AH919"/>
    <mergeCell ref="AI919:AK919"/>
    <mergeCell ref="AL919:AN919"/>
    <mergeCell ref="AO919:AQ919"/>
    <mergeCell ref="AR919:AT919"/>
    <mergeCell ref="AU919:AW919"/>
    <mergeCell ref="AX919:AZ919"/>
    <mergeCell ref="BA919:BC919"/>
    <mergeCell ref="BD919:BF919"/>
    <mergeCell ref="BG919:BI919"/>
    <mergeCell ref="BJ919:BL919"/>
    <mergeCell ref="BM919:BO919"/>
    <mergeCell ref="BP919:BR919"/>
    <mergeCell ref="BS919:BU919"/>
    <mergeCell ref="BV919:BX919"/>
    <mergeCell ref="BY919:CA919"/>
    <mergeCell ref="H920:J920"/>
    <mergeCell ref="K920:M920"/>
    <mergeCell ref="N920:P920"/>
    <mergeCell ref="Q920:S920"/>
    <mergeCell ref="T920:V920"/>
    <mergeCell ref="W920:Y920"/>
    <mergeCell ref="Z920:AB920"/>
    <mergeCell ref="AC920:AE920"/>
    <mergeCell ref="AF920:AH920"/>
    <mergeCell ref="AI920:AK920"/>
    <mergeCell ref="AL920:AN920"/>
    <mergeCell ref="AO920:AQ920"/>
    <mergeCell ref="AR920:AT920"/>
    <mergeCell ref="AU920:AW920"/>
    <mergeCell ref="AX920:AZ920"/>
    <mergeCell ref="BA920:BC920"/>
    <mergeCell ref="BD920:BF920"/>
    <mergeCell ref="BG920:BI920"/>
    <mergeCell ref="BJ920:BL920"/>
    <mergeCell ref="BM920:BO920"/>
    <mergeCell ref="BP920:BR920"/>
    <mergeCell ref="BS920:BU920"/>
    <mergeCell ref="BV920:BX920"/>
    <mergeCell ref="BY920:CA920"/>
    <mergeCell ref="H923:J923"/>
    <mergeCell ref="K923:M923"/>
    <mergeCell ref="N923:P923"/>
    <mergeCell ref="Q923:S923"/>
    <mergeCell ref="T923:V923"/>
    <mergeCell ref="W923:Y923"/>
    <mergeCell ref="Z923:AB923"/>
    <mergeCell ref="AC923:AE923"/>
    <mergeCell ref="AF923:AH923"/>
    <mergeCell ref="AI923:AK923"/>
    <mergeCell ref="AL923:AN923"/>
    <mergeCell ref="AO923:AQ923"/>
    <mergeCell ref="AR923:AT923"/>
    <mergeCell ref="AU923:AW923"/>
    <mergeCell ref="AX923:AZ923"/>
    <mergeCell ref="BA923:BC923"/>
    <mergeCell ref="BD923:BF923"/>
    <mergeCell ref="BG923:BI923"/>
    <mergeCell ref="BJ923:BL923"/>
    <mergeCell ref="BM923:BO923"/>
    <mergeCell ref="BP923:BR923"/>
    <mergeCell ref="BS923:BU923"/>
    <mergeCell ref="BV923:BX923"/>
    <mergeCell ref="BY923:CA923"/>
    <mergeCell ref="H924:J924"/>
    <mergeCell ref="K924:M924"/>
    <mergeCell ref="N924:P924"/>
    <mergeCell ref="Q924:S924"/>
    <mergeCell ref="T924:V924"/>
    <mergeCell ref="W924:Y924"/>
    <mergeCell ref="Z924:AB924"/>
    <mergeCell ref="AC924:AE924"/>
    <mergeCell ref="AF924:AH924"/>
    <mergeCell ref="AI924:AK924"/>
    <mergeCell ref="AL924:AN924"/>
    <mergeCell ref="AO924:AQ924"/>
    <mergeCell ref="AR924:AT924"/>
    <mergeCell ref="AU924:AW924"/>
    <mergeCell ref="AX924:AZ924"/>
    <mergeCell ref="BA924:BC924"/>
    <mergeCell ref="BD924:BF924"/>
    <mergeCell ref="BG924:BI924"/>
    <mergeCell ref="BJ924:BL924"/>
    <mergeCell ref="BM924:BO924"/>
    <mergeCell ref="BP924:BR924"/>
    <mergeCell ref="BS924:BU924"/>
    <mergeCell ref="BV924:BX924"/>
    <mergeCell ref="BY924:CA924"/>
    <mergeCell ref="H925:J925"/>
    <mergeCell ref="K925:M925"/>
    <mergeCell ref="N925:P925"/>
    <mergeCell ref="Q925:S925"/>
    <mergeCell ref="T925:V925"/>
    <mergeCell ref="W925:Y925"/>
    <mergeCell ref="Z925:AB925"/>
    <mergeCell ref="AC925:AE925"/>
    <mergeCell ref="AF925:AH925"/>
    <mergeCell ref="AI925:AK925"/>
    <mergeCell ref="AL925:AN925"/>
    <mergeCell ref="AO925:AQ925"/>
    <mergeCell ref="AR925:AT925"/>
    <mergeCell ref="AU925:AW925"/>
    <mergeCell ref="AX925:AZ925"/>
    <mergeCell ref="BA925:BC925"/>
    <mergeCell ref="BD925:BF925"/>
    <mergeCell ref="BG925:BI925"/>
    <mergeCell ref="BJ925:BL925"/>
    <mergeCell ref="BM925:BO925"/>
    <mergeCell ref="BP925:BR925"/>
    <mergeCell ref="BS925:BU925"/>
    <mergeCell ref="BV925:BX925"/>
    <mergeCell ref="BY925:CA925"/>
    <mergeCell ref="H926:J926"/>
    <mergeCell ref="K926:M926"/>
    <mergeCell ref="N926:P926"/>
    <mergeCell ref="Q926:S926"/>
    <mergeCell ref="T926:V926"/>
    <mergeCell ref="W926:Y926"/>
    <mergeCell ref="Z926:AB926"/>
    <mergeCell ref="AC926:AE926"/>
    <mergeCell ref="AF926:AH926"/>
    <mergeCell ref="AI926:AK926"/>
    <mergeCell ref="AL926:AN926"/>
    <mergeCell ref="AO926:AQ926"/>
    <mergeCell ref="AR926:AT926"/>
    <mergeCell ref="AU926:AW926"/>
    <mergeCell ref="AX926:AZ926"/>
    <mergeCell ref="BA926:BC926"/>
    <mergeCell ref="BD926:BF926"/>
    <mergeCell ref="BG926:BI926"/>
    <mergeCell ref="BJ926:BL926"/>
    <mergeCell ref="BM926:BO926"/>
    <mergeCell ref="BP926:BR926"/>
    <mergeCell ref="BS926:BU926"/>
    <mergeCell ref="BV926:BX926"/>
    <mergeCell ref="BY926:CA926"/>
    <mergeCell ref="B934:B936"/>
    <mergeCell ref="B937:B939"/>
    <mergeCell ref="B940:B942"/>
    <mergeCell ref="H946:J946"/>
    <mergeCell ref="K946:M946"/>
    <mergeCell ref="N946:P946"/>
    <mergeCell ref="Q946:S946"/>
    <mergeCell ref="T946:V946"/>
    <mergeCell ref="W946:Y946"/>
    <mergeCell ref="Z946:AB946"/>
    <mergeCell ref="AC946:AE946"/>
    <mergeCell ref="AF946:AH946"/>
    <mergeCell ref="AI946:AK946"/>
    <mergeCell ref="AL946:AN946"/>
    <mergeCell ref="AO946:AQ946"/>
    <mergeCell ref="AR946:AT946"/>
    <mergeCell ref="AU946:AW946"/>
    <mergeCell ref="AX946:AZ946"/>
    <mergeCell ref="BA946:BC946"/>
    <mergeCell ref="BD946:BF946"/>
    <mergeCell ref="BG946:BI946"/>
    <mergeCell ref="BJ946:BL946"/>
    <mergeCell ref="BM946:BO946"/>
    <mergeCell ref="BP946:BR946"/>
    <mergeCell ref="BS946:BU946"/>
    <mergeCell ref="BV946:BX946"/>
    <mergeCell ref="BY946:CA946"/>
    <mergeCell ref="H947:J947"/>
    <mergeCell ref="K947:M947"/>
    <mergeCell ref="N947:P947"/>
    <mergeCell ref="Q947:S947"/>
    <mergeCell ref="T947:V947"/>
    <mergeCell ref="W947:Y947"/>
    <mergeCell ref="Z947:AB947"/>
    <mergeCell ref="AC947:AE947"/>
    <mergeCell ref="AF947:AH947"/>
    <mergeCell ref="AI947:AK947"/>
    <mergeCell ref="AL947:AN947"/>
    <mergeCell ref="AO947:AQ947"/>
    <mergeCell ref="AR947:AT947"/>
    <mergeCell ref="AU947:AW947"/>
    <mergeCell ref="AX947:AZ947"/>
    <mergeCell ref="BA947:BC947"/>
    <mergeCell ref="BD947:BF947"/>
    <mergeCell ref="BG947:BI947"/>
    <mergeCell ref="BJ947:BL947"/>
    <mergeCell ref="BM947:BO947"/>
    <mergeCell ref="BP947:BR947"/>
    <mergeCell ref="BS947:BU947"/>
    <mergeCell ref="BV947:BX947"/>
    <mergeCell ref="BY947:CA947"/>
    <mergeCell ref="H950:J950"/>
    <mergeCell ref="K950:M950"/>
    <mergeCell ref="N950:P950"/>
    <mergeCell ref="Q950:S950"/>
    <mergeCell ref="T950:V950"/>
    <mergeCell ref="W950:Y950"/>
    <mergeCell ref="Z950:AB950"/>
    <mergeCell ref="AC950:AE950"/>
    <mergeCell ref="AF950:AH950"/>
    <mergeCell ref="AI950:AK950"/>
    <mergeCell ref="AL950:AN950"/>
    <mergeCell ref="AO950:AQ950"/>
    <mergeCell ref="AR950:AT950"/>
    <mergeCell ref="AU950:AW950"/>
    <mergeCell ref="AX950:AZ950"/>
    <mergeCell ref="BA950:BC950"/>
    <mergeCell ref="BD950:BF950"/>
    <mergeCell ref="BG950:BI950"/>
    <mergeCell ref="BJ950:BL950"/>
    <mergeCell ref="BM950:BO950"/>
    <mergeCell ref="BP950:BR950"/>
    <mergeCell ref="BS950:BU950"/>
    <mergeCell ref="BV950:BX950"/>
    <mergeCell ref="BY950:CA950"/>
    <mergeCell ref="H951:J951"/>
    <mergeCell ref="K951:M951"/>
    <mergeCell ref="N951:P951"/>
    <mergeCell ref="Q951:S951"/>
    <mergeCell ref="T951:V951"/>
    <mergeCell ref="W951:Y951"/>
    <mergeCell ref="Z951:AB951"/>
    <mergeCell ref="AC951:AE951"/>
    <mergeCell ref="AF951:AH951"/>
    <mergeCell ref="AI951:AK951"/>
    <mergeCell ref="AL951:AN951"/>
    <mergeCell ref="AO951:AQ951"/>
    <mergeCell ref="AR951:AT951"/>
    <mergeCell ref="AU951:AW951"/>
    <mergeCell ref="AX951:AZ951"/>
    <mergeCell ref="BA951:BC951"/>
    <mergeCell ref="BD951:BF951"/>
    <mergeCell ref="BG951:BI951"/>
    <mergeCell ref="BJ951:BL951"/>
    <mergeCell ref="BM951:BO951"/>
    <mergeCell ref="BP951:BR951"/>
    <mergeCell ref="BS951:BU951"/>
    <mergeCell ref="BV951:BX951"/>
    <mergeCell ref="BY951:CA951"/>
    <mergeCell ref="H954:J954"/>
    <mergeCell ref="K954:M954"/>
    <mergeCell ref="N954:P954"/>
    <mergeCell ref="Q954:S954"/>
    <mergeCell ref="T954:V954"/>
    <mergeCell ref="W954:Y954"/>
    <mergeCell ref="Z954:AB954"/>
    <mergeCell ref="AC954:AE954"/>
    <mergeCell ref="AF954:AH954"/>
    <mergeCell ref="AI954:AK954"/>
    <mergeCell ref="AL954:AN954"/>
    <mergeCell ref="AO954:AQ954"/>
    <mergeCell ref="AR954:AT954"/>
    <mergeCell ref="AU954:AW954"/>
    <mergeCell ref="AX954:AZ954"/>
    <mergeCell ref="BA954:BC954"/>
    <mergeCell ref="BD954:BF954"/>
    <mergeCell ref="BG954:BI954"/>
    <mergeCell ref="BJ954:BL954"/>
    <mergeCell ref="BM954:BO954"/>
    <mergeCell ref="BP954:BR954"/>
    <mergeCell ref="BS954:BU954"/>
    <mergeCell ref="BV954:BX954"/>
    <mergeCell ref="BY954:CA954"/>
    <mergeCell ref="H955:J955"/>
    <mergeCell ref="K955:M955"/>
    <mergeCell ref="N955:P955"/>
    <mergeCell ref="Q955:S955"/>
    <mergeCell ref="T955:V955"/>
    <mergeCell ref="W955:Y955"/>
    <mergeCell ref="Z955:AB955"/>
    <mergeCell ref="AC955:AE955"/>
    <mergeCell ref="AF955:AH955"/>
    <mergeCell ref="AI955:AK955"/>
    <mergeCell ref="AL955:AN955"/>
    <mergeCell ref="AO955:AQ955"/>
    <mergeCell ref="AR955:AT955"/>
    <mergeCell ref="AU955:AW955"/>
    <mergeCell ref="AX955:AZ955"/>
    <mergeCell ref="BA955:BC955"/>
    <mergeCell ref="BD955:BF955"/>
    <mergeCell ref="BG955:BI955"/>
    <mergeCell ref="BJ955:BL955"/>
    <mergeCell ref="BM955:BO955"/>
    <mergeCell ref="BP955:BR955"/>
    <mergeCell ref="BS955:BU955"/>
    <mergeCell ref="BV955:BX955"/>
    <mergeCell ref="BY955:CA955"/>
    <mergeCell ref="H956:J956"/>
    <mergeCell ref="K956:M956"/>
    <mergeCell ref="N956:P956"/>
    <mergeCell ref="Q956:S956"/>
    <mergeCell ref="T956:V956"/>
    <mergeCell ref="W956:Y956"/>
    <mergeCell ref="Z956:AB956"/>
    <mergeCell ref="AC956:AE956"/>
    <mergeCell ref="AF956:AH956"/>
    <mergeCell ref="AI956:AK956"/>
    <mergeCell ref="AL956:AN956"/>
    <mergeCell ref="AO956:AQ956"/>
    <mergeCell ref="AR956:AT956"/>
    <mergeCell ref="AU956:AW956"/>
    <mergeCell ref="AX956:AZ956"/>
    <mergeCell ref="BA956:BC956"/>
    <mergeCell ref="BD956:BF956"/>
    <mergeCell ref="BG956:BI956"/>
    <mergeCell ref="BJ956:BL956"/>
    <mergeCell ref="BM956:BO956"/>
    <mergeCell ref="BP956:BR956"/>
    <mergeCell ref="BS956:BU956"/>
    <mergeCell ref="BV956:BX956"/>
    <mergeCell ref="BY956:CA956"/>
    <mergeCell ref="H957:J957"/>
    <mergeCell ref="K957:M957"/>
    <mergeCell ref="N957:P957"/>
    <mergeCell ref="Q957:S957"/>
    <mergeCell ref="T957:V957"/>
    <mergeCell ref="W957:Y957"/>
    <mergeCell ref="Z957:AB957"/>
    <mergeCell ref="AC957:AE957"/>
    <mergeCell ref="AF957:AH957"/>
    <mergeCell ref="AI957:AK957"/>
    <mergeCell ref="AL957:AN957"/>
    <mergeCell ref="AO957:AQ957"/>
    <mergeCell ref="AR957:AT957"/>
    <mergeCell ref="AU957:AW957"/>
    <mergeCell ref="AX957:AZ957"/>
    <mergeCell ref="BA957:BC957"/>
    <mergeCell ref="BD957:BF957"/>
    <mergeCell ref="BG957:BI957"/>
    <mergeCell ref="BJ957:BL957"/>
    <mergeCell ref="BM957:BO957"/>
    <mergeCell ref="BP957:BR957"/>
    <mergeCell ref="BS957:BU957"/>
    <mergeCell ref="BV957:BX957"/>
    <mergeCell ref="BY957:CA957"/>
    <mergeCell ref="B972:B974"/>
    <mergeCell ref="B975:B977"/>
    <mergeCell ref="B978:B980"/>
    <mergeCell ref="H984:J984"/>
    <mergeCell ref="K984:M984"/>
    <mergeCell ref="N984:P984"/>
    <mergeCell ref="Q984:S984"/>
    <mergeCell ref="T984:V984"/>
    <mergeCell ref="W984:Y984"/>
    <mergeCell ref="Z984:AB984"/>
    <mergeCell ref="AC984:AE984"/>
    <mergeCell ref="AF984:AH984"/>
    <mergeCell ref="AI984:AK984"/>
    <mergeCell ref="AL984:AN984"/>
    <mergeCell ref="AO984:AQ984"/>
    <mergeCell ref="AR984:AT984"/>
    <mergeCell ref="AU984:AW984"/>
    <mergeCell ref="AX984:AZ984"/>
    <mergeCell ref="BA984:BC984"/>
    <mergeCell ref="BD984:BF984"/>
    <mergeCell ref="BG984:BI984"/>
    <mergeCell ref="BJ984:BL984"/>
    <mergeCell ref="BM984:BO984"/>
    <mergeCell ref="BP984:BR984"/>
    <mergeCell ref="BS984:BU984"/>
    <mergeCell ref="BV984:BX984"/>
    <mergeCell ref="BY984:CA984"/>
    <mergeCell ref="H985:J985"/>
    <mergeCell ref="K985:M985"/>
    <mergeCell ref="N985:P985"/>
    <mergeCell ref="Q985:S985"/>
    <mergeCell ref="T985:V985"/>
    <mergeCell ref="W985:Y985"/>
    <mergeCell ref="Z985:AB985"/>
    <mergeCell ref="AC985:AE985"/>
    <mergeCell ref="AF985:AH985"/>
    <mergeCell ref="AI985:AK985"/>
    <mergeCell ref="AL985:AN985"/>
    <mergeCell ref="AO985:AQ985"/>
    <mergeCell ref="AR985:AT985"/>
    <mergeCell ref="AU985:AW985"/>
    <mergeCell ref="AX985:AZ985"/>
    <mergeCell ref="BA985:BC985"/>
    <mergeCell ref="BD985:BF985"/>
    <mergeCell ref="BG985:BI985"/>
    <mergeCell ref="BJ985:BL985"/>
    <mergeCell ref="BM985:BO985"/>
    <mergeCell ref="BP985:BR985"/>
    <mergeCell ref="BS985:BU985"/>
    <mergeCell ref="BV985:BX985"/>
    <mergeCell ref="BY985:CA985"/>
    <mergeCell ref="H988:J988"/>
    <mergeCell ref="K988:M988"/>
    <mergeCell ref="N988:P988"/>
    <mergeCell ref="Q988:S988"/>
    <mergeCell ref="T988:V988"/>
    <mergeCell ref="W988:Y988"/>
    <mergeCell ref="Z988:AB988"/>
    <mergeCell ref="AC988:AE988"/>
    <mergeCell ref="AF988:AH988"/>
    <mergeCell ref="AI988:AK988"/>
    <mergeCell ref="AL988:AN988"/>
    <mergeCell ref="AO988:AQ988"/>
    <mergeCell ref="AR988:AT988"/>
    <mergeCell ref="AU988:AW988"/>
    <mergeCell ref="AX988:AZ988"/>
    <mergeCell ref="BA988:BC988"/>
    <mergeCell ref="BD988:BF988"/>
    <mergeCell ref="BG988:BI988"/>
    <mergeCell ref="BJ988:BL988"/>
    <mergeCell ref="BM988:BO988"/>
    <mergeCell ref="BP988:BR988"/>
    <mergeCell ref="BS988:BU988"/>
    <mergeCell ref="BV988:BX988"/>
    <mergeCell ref="BY988:CA988"/>
    <mergeCell ref="H989:J989"/>
    <mergeCell ref="K989:M989"/>
    <mergeCell ref="N989:P989"/>
    <mergeCell ref="Q989:S989"/>
    <mergeCell ref="T989:V989"/>
    <mergeCell ref="W989:Y989"/>
    <mergeCell ref="Z989:AB989"/>
    <mergeCell ref="AC989:AE989"/>
    <mergeCell ref="AF989:AH989"/>
    <mergeCell ref="AI989:AK989"/>
    <mergeCell ref="AL989:AN989"/>
    <mergeCell ref="AO989:AQ989"/>
    <mergeCell ref="AR989:AT989"/>
    <mergeCell ref="AU989:AW989"/>
    <mergeCell ref="AX989:AZ989"/>
    <mergeCell ref="BA989:BC989"/>
    <mergeCell ref="BD989:BF989"/>
    <mergeCell ref="BG989:BI989"/>
    <mergeCell ref="BJ989:BL989"/>
    <mergeCell ref="BM989:BO989"/>
    <mergeCell ref="BP989:BR989"/>
    <mergeCell ref="BS989:BU989"/>
    <mergeCell ref="BV989:BX989"/>
    <mergeCell ref="BY989:CA989"/>
    <mergeCell ref="H991:J991"/>
    <mergeCell ref="K991:M991"/>
    <mergeCell ref="N991:P991"/>
    <mergeCell ref="Q991:S991"/>
    <mergeCell ref="T991:V991"/>
    <mergeCell ref="W991:Y991"/>
    <mergeCell ref="Z991:AB991"/>
    <mergeCell ref="AC991:AE991"/>
    <mergeCell ref="AF991:AH991"/>
    <mergeCell ref="AI991:AK991"/>
    <mergeCell ref="AL991:AN991"/>
    <mergeCell ref="AO991:AQ991"/>
    <mergeCell ref="AR991:AT991"/>
    <mergeCell ref="AU991:AW991"/>
    <mergeCell ref="AX991:AZ991"/>
    <mergeCell ref="BA991:BC991"/>
    <mergeCell ref="BD991:BF991"/>
    <mergeCell ref="BG991:BI991"/>
    <mergeCell ref="BJ991:BL991"/>
    <mergeCell ref="BM991:BO991"/>
    <mergeCell ref="BP991:BR991"/>
    <mergeCell ref="BS991:BU991"/>
    <mergeCell ref="BV991:BX991"/>
    <mergeCell ref="BY991:CA991"/>
    <mergeCell ref="H992:J992"/>
    <mergeCell ref="K992:M992"/>
    <mergeCell ref="N992:P992"/>
    <mergeCell ref="Q992:S992"/>
    <mergeCell ref="T992:V992"/>
    <mergeCell ref="W992:Y992"/>
    <mergeCell ref="Z992:AB992"/>
    <mergeCell ref="AC992:AE992"/>
    <mergeCell ref="AF992:AH992"/>
    <mergeCell ref="AI992:AK992"/>
    <mergeCell ref="AL992:AN992"/>
    <mergeCell ref="AO992:AQ992"/>
    <mergeCell ref="AR992:AT992"/>
    <mergeCell ref="AU992:AW992"/>
    <mergeCell ref="AX992:AZ992"/>
    <mergeCell ref="BA992:BC992"/>
    <mergeCell ref="BD992:BF992"/>
    <mergeCell ref="BG992:BI992"/>
    <mergeCell ref="BJ992:BL992"/>
    <mergeCell ref="BM992:BO992"/>
    <mergeCell ref="BP992:BR992"/>
    <mergeCell ref="BS992:BU992"/>
    <mergeCell ref="BV992:BX992"/>
    <mergeCell ref="BY992:CA992"/>
    <mergeCell ref="H993:J993"/>
    <mergeCell ref="K993:M993"/>
    <mergeCell ref="N993:P993"/>
    <mergeCell ref="Q993:S993"/>
    <mergeCell ref="T993:V993"/>
    <mergeCell ref="W993:Y993"/>
    <mergeCell ref="Z993:AB993"/>
    <mergeCell ref="AC993:AE993"/>
    <mergeCell ref="AF993:AH993"/>
    <mergeCell ref="AI993:AK993"/>
    <mergeCell ref="AL993:AN993"/>
    <mergeCell ref="AO993:AQ993"/>
    <mergeCell ref="AR993:AT993"/>
    <mergeCell ref="AU993:AW993"/>
    <mergeCell ref="AX993:AZ993"/>
    <mergeCell ref="BA993:BC993"/>
    <mergeCell ref="BD993:BF993"/>
    <mergeCell ref="BG993:BI993"/>
    <mergeCell ref="BJ993:BL993"/>
    <mergeCell ref="BM993:BO993"/>
    <mergeCell ref="BP993:BR993"/>
    <mergeCell ref="BS993:BU993"/>
    <mergeCell ref="BV993:BX993"/>
    <mergeCell ref="BY993:CA993"/>
    <mergeCell ref="H994:J994"/>
    <mergeCell ref="K994:M994"/>
    <mergeCell ref="N994:P994"/>
    <mergeCell ref="Q994:S994"/>
    <mergeCell ref="T994:V994"/>
    <mergeCell ref="W994:Y994"/>
    <mergeCell ref="Z994:AB994"/>
    <mergeCell ref="AC994:AE994"/>
    <mergeCell ref="AF994:AH994"/>
    <mergeCell ref="AI994:AK994"/>
    <mergeCell ref="AL994:AN994"/>
    <mergeCell ref="AO994:AQ994"/>
    <mergeCell ref="AR994:AT994"/>
    <mergeCell ref="AU994:AW994"/>
    <mergeCell ref="AX994:AZ994"/>
    <mergeCell ref="BA994:BC994"/>
    <mergeCell ref="BD994:BF994"/>
    <mergeCell ref="BG994:BI994"/>
    <mergeCell ref="BJ994:BL994"/>
    <mergeCell ref="BM994:BO994"/>
    <mergeCell ref="BP994:BR994"/>
    <mergeCell ref="BS994:BU994"/>
    <mergeCell ref="BV994:BX994"/>
    <mergeCell ref="BY994:CA994"/>
    <mergeCell ref="B1006:B1008"/>
    <mergeCell ref="B1009:B1011"/>
    <mergeCell ref="B1012:B1014"/>
    <mergeCell ref="H1018:J1018"/>
    <mergeCell ref="K1018:M1018"/>
    <mergeCell ref="N1018:P1018"/>
    <mergeCell ref="Q1018:S1018"/>
    <mergeCell ref="T1018:V1018"/>
    <mergeCell ref="W1018:Y1018"/>
    <mergeCell ref="Z1018:AB1018"/>
    <mergeCell ref="AC1018:AE1018"/>
    <mergeCell ref="AF1018:AH1018"/>
    <mergeCell ref="AI1018:AK1018"/>
    <mergeCell ref="AL1018:AN1018"/>
    <mergeCell ref="AO1018:AQ1018"/>
    <mergeCell ref="AR1018:AT1018"/>
    <mergeCell ref="AU1018:AW1018"/>
    <mergeCell ref="AX1018:AZ1018"/>
    <mergeCell ref="BA1018:BC1018"/>
    <mergeCell ref="BD1018:BF1018"/>
    <mergeCell ref="BG1018:BI1018"/>
    <mergeCell ref="BJ1018:BL1018"/>
    <mergeCell ref="BM1018:BO1018"/>
    <mergeCell ref="BP1018:BR1018"/>
    <mergeCell ref="BS1018:BU1018"/>
    <mergeCell ref="BV1018:BX1018"/>
    <mergeCell ref="BY1018:CA1018"/>
    <mergeCell ref="H1019:J1019"/>
    <mergeCell ref="K1019:M1019"/>
    <mergeCell ref="N1019:P1019"/>
    <mergeCell ref="Q1019:S1019"/>
    <mergeCell ref="T1019:V1019"/>
    <mergeCell ref="W1019:Y1019"/>
    <mergeCell ref="Z1019:AB1019"/>
    <mergeCell ref="AC1019:AE1019"/>
    <mergeCell ref="AF1019:AH1019"/>
    <mergeCell ref="AI1019:AK1019"/>
    <mergeCell ref="AL1019:AN1019"/>
    <mergeCell ref="AO1019:AQ1019"/>
    <mergeCell ref="AR1019:AT1019"/>
    <mergeCell ref="AU1019:AW1019"/>
    <mergeCell ref="AX1019:AZ1019"/>
    <mergeCell ref="BA1019:BC1019"/>
    <mergeCell ref="BD1019:BF1019"/>
    <mergeCell ref="BG1019:BI1019"/>
    <mergeCell ref="BJ1019:BL1019"/>
    <mergeCell ref="BM1019:BO1019"/>
    <mergeCell ref="BP1019:BR1019"/>
    <mergeCell ref="BS1019:BU1019"/>
    <mergeCell ref="BV1019:BX1019"/>
    <mergeCell ref="BY1019:CA1019"/>
    <mergeCell ref="H1022:J1022"/>
    <mergeCell ref="K1022:M1022"/>
    <mergeCell ref="N1022:P1022"/>
    <mergeCell ref="Q1022:S1022"/>
    <mergeCell ref="T1022:V1022"/>
    <mergeCell ref="W1022:Y1022"/>
    <mergeCell ref="Z1022:AB1022"/>
    <mergeCell ref="AC1022:AE1022"/>
    <mergeCell ref="AF1022:AH1022"/>
    <mergeCell ref="AI1022:AK1022"/>
    <mergeCell ref="AL1022:AN1022"/>
    <mergeCell ref="AO1022:AQ1022"/>
    <mergeCell ref="AR1022:AT1022"/>
    <mergeCell ref="AU1022:AW1022"/>
    <mergeCell ref="AX1022:AZ1022"/>
    <mergeCell ref="BA1022:BC1022"/>
    <mergeCell ref="BD1022:BF1022"/>
    <mergeCell ref="BG1022:BI1022"/>
    <mergeCell ref="BJ1022:BL1022"/>
    <mergeCell ref="BM1022:BO1022"/>
    <mergeCell ref="BP1022:BR1022"/>
    <mergeCell ref="BS1022:BU1022"/>
    <mergeCell ref="BV1022:BX1022"/>
    <mergeCell ref="BY1022:CA1022"/>
    <mergeCell ref="H1023:J1023"/>
    <mergeCell ref="K1023:M1023"/>
    <mergeCell ref="N1023:P1023"/>
    <mergeCell ref="Q1023:S1023"/>
    <mergeCell ref="T1023:V1023"/>
    <mergeCell ref="W1023:Y1023"/>
    <mergeCell ref="Z1023:AB1023"/>
    <mergeCell ref="AC1023:AE1023"/>
    <mergeCell ref="AF1023:AH1023"/>
    <mergeCell ref="AI1023:AK1023"/>
    <mergeCell ref="AL1023:AN1023"/>
    <mergeCell ref="AO1023:AQ1023"/>
    <mergeCell ref="AR1023:AT1023"/>
    <mergeCell ref="AU1023:AW1023"/>
    <mergeCell ref="AX1023:AZ1023"/>
    <mergeCell ref="BA1023:BC1023"/>
    <mergeCell ref="BD1023:BF1023"/>
    <mergeCell ref="BG1023:BI1023"/>
    <mergeCell ref="BJ1023:BL1023"/>
    <mergeCell ref="BM1023:BO1023"/>
    <mergeCell ref="BP1023:BR1023"/>
    <mergeCell ref="BS1023:BU1023"/>
    <mergeCell ref="BV1023:BX1023"/>
    <mergeCell ref="BY1023:CA1023"/>
    <mergeCell ref="H1026:J1026"/>
    <mergeCell ref="K1026:M1026"/>
    <mergeCell ref="N1026:P1026"/>
    <mergeCell ref="Q1026:S1026"/>
    <mergeCell ref="T1026:V1026"/>
    <mergeCell ref="W1026:Y1026"/>
    <mergeCell ref="Z1026:AB1026"/>
    <mergeCell ref="AC1026:AE1026"/>
    <mergeCell ref="AF1026:AH1026"/>
    <mergeCell ref="AI1026:AK1026"/>
    <mergeCell ref="AL1026:AN1026"/>
    <mergeCell ref="AO1026:AQ1026"/>
    <mergeCell ref="AR1026:AT1026"/>
    <mergeCell ref="AU1026:AW1026"/>
    <mergeCell ref="AX1026:AZ1026"/>
    <mergeCell ref="BA1026:BC1026"/>
    <mergeCell ref="BD1026:BF1026"/>
    <mergeCell ref="BG1026:BI1026"/>
    <mergeCell ref="BJ1026:BL1026"/>
    <mergeCell ref="BM1026:BO1026"/>
    <mergeCell ref="BP1026:BR1026"/>
    <mergeCell ref="BS1026:BU1026"/>
    <mergeCell ref="BV1026:BX1026"/>
    <mergeCell ref="BY1026:CA1026"/>
    <mergeCell ref="H1027:J1027"/>
    <mergeCell ref="K1027:M1027"/>
    <mergeCell ref="N1027:P1027"/>
    <mergeCell ref="Q1027:S1027"/>
    <mergeCell ref="T1027:V1027"/>
    <mergeCell ref="W1027:Y1027"/>
    <mergeCell ref="Z1027:AB1027"/>
    <mergeCell ref="AC1027:AE1027"/>
    <mergeCell ref="AF1027:AH1027"/>
    <mergeCell ref="AI1027:AK1027"/>
    <mergeCell ref="AL1027:AN1027"/>
    <mergeCell ref="AO1027:AQ1027"/>
    <mergeCell ref="AR1027:AT1027"/>
    <mergeCell ref="AU1027:AW1027"/>
    <mergeCell ref="AX1027:AZ1027"/>
    <mergeCell ref="BA1027:BC1027"/>
    <mergeCell ref="BD1027:BF1027"/>
    <mergeCell ref="BG1027:BI1027"/>
    <mergeCell ref="BJ1027:BL1027"/>
    <mergeCell ref="BM1027:BO1027"/>
    <mergeCell ref="BP1027:BR1027"/>
    <mergeCell ref="BS1027:BU1027"/>
    <mergeCell ref="BV1027:BX1027"/>
    <mergeCell ref="BY1027:CA1027"/>
    <mergeCell ref="H1028:J1028"/>
    <mergeCell ref="K1028:M1028"/>
    <mergeCell ref="N1028:P1028"/>
    <mergeCell ref="Q1028:S1028"/>
    <mergeCell ref="T1028:V1028"/>
    <mergeCell ref="W1028:Y1028"/>
    <mergeCell ref="Z1028:AB1028"/>
    <mergeCell ref="AC1028:AE1028"/>
    <mergeCell ref="AF1028:AH1028"/>
    <mergeCell ref="AI1028:AK1028"/>
    <mergeCell ref="AL1028:AN1028"/>
    <mergeCell ref="AO1028:AQ1028"/>
    <mergeCell ref="AR1028:AT1028"/>
    <mergeCell ref="AU1028:AW1028"/>
    <mergeCell ref="AX1028:AZ1028"/>
    <mergeCell ref="BA1028:BC1028"/>
    <mergeCell ref="BD1028:BF1028"/>
    <mergeCell ref="BG1028:BI1028"/>
    <mergeCell ref="BJ1028:BL1028"/>
    <mergeCell ref="BM1028:BO1028"/>
    <mergeCell ref="BP1028:BR1028"/>
    <mergeCell ref="BS1028:BU1028"/>
    <mergeCell ref="BV1028:BX1028"/>
    <mergeCell ref="BY1028:CA1028"/>
    <mergeCell ref="H1029:J1029"/>
    <mergeCell ref="K1029:M1029"/>
    <mergeCell ref="N1029:P1029"/>
    <mergeCell ref="Q1029:S1029"/>
    <mergeCell ref="T1029:V1029"/>
    <mergeCell ref="W1029:Y1029"/>
    <mergeCell ref="Z1029:AB1029"/>
    <mergeCell ref="AC1029:AE1029"/>
    <mergeCell ref="AF1029:AH1029"/>
    <mergeCell ref="AI1029:AK1029"/>
    <mergeCell ref="AL1029:AN1029"/>
    <mergeCell ref="AO1029:AQ1029"/>
    <mergeCell ref="AR1029:AT1029"/>
    <mergeCell ref="AU1029:AW1029"/>
    <mergeCell ref="AX1029:AZ1029"/>
    <mergeCell ref="BA1029:BC1029"/>
    <mergeCell ref="BD1029:BF1029"/>
    <mergeCell ref="BG1029:BI1029"/>
    <mergeCell ref="BJ1029:BL1029"/>
    <mergeCell ref="BM1029:BO1029"/>
    <mergeCell ref="BP1029:BR1029"/>
    <mergeCell ref="BS1029:BU1029"/>
    <mergeCell ref="BV1029:BX1029"/>
    <mergeCell ref="BY1029:CA1029"/>
    <mergeCell ref="B1040:B1042"/>
    <mergeCell ref="B1043:B1045"/>
    <mergeCell ref="B1046:B1048"/>
    <mergeCell ref="H1052:J1052"/>
    <mergeCell ref="K1052:M1052"/>
    <mergeCell ref="N1052:P1052"/>
    <mergeCell ref="Q1052:S1052"/>
    <mergeCell ref="T1052:V1052"/>
    <mergeCell ref="W1052:Y1052"/>
    <mergeCell ref="Z1052:AB1052"/>
    <mergeCell ref="AC1052:AE1052"/>
    <mergeCell ref="AF1052:AH1052"/>
    <mergeCell ref="AI1052:AK1052"/>
    <mergeCell ref="AL1052:AN1052"/>
    <mergeCell ref="AO1052:AQ1052"/>
    <mergeCell ref="AR1052:AT1052"/>
    <mergeCell ref="AU1052:AW1052"/>
    <mergeCell ref="AX1052:AZ1052"/>
    <mergeCell ref="BA1052:BC1052"/>
    <mergeCell ref="BD1052:BF1052"/>
    <mergeCell ref="BG1052:BI1052"/>
    <mergeCell ref="BJ1052:BL1052"/>
    <mergeCell ref="BM1052:BO1052"/>
    <mergeCell ref="BP1052:BR1052"/>
    <mergeCell ref="BS1052:BU1052"/>
    <mergeCell ref="BV1052:BX1052"/>
    <mergeCell ref="BY1052:CA1052"/>
    <mergeCell ref="H1053:J1053"/>
    <mergeCell ref="K1053:M1053"/>
    <mergeCell ref="N1053:P1053"/>
    <mergeCell ref="Q1053:S1053"/>
    <mergeCell ref="T1053:V1053"/>
    <mergeCell ref="W1053:Y1053"/>
    <mergeCell ref="Z1053:AB1053"/>
    <mergeCell ref="AC1053:AE1053"/>
    <mergeCell ref="AF1053:AH1053"/>
    <mergeCell ref="AI1053:AK1053"/>
    <mergeCell ref="AL1053:AN1053"/>
    <mergeCell ref="AO1053:AQ1053"/>
    <mergeCell ref="AR1053:AT1053"/>
    <mergeCell ref="AU1053:AW1053"/>
    <mergeCell ref="AX1053:AZ1053"/>
    <mergeCell ref="BA1053:BC1053"/>
    <mergeCell ref="BD1053:BF1053"/>
    <mergeCell ref="BG1053:BI1053"/>
    <mergeCell ref="BJ1053:BL1053"/>
    <mergeCell ref="BM1053:BO1053"/>
    <mergeCell ref="BP1053:BR1053"/>
    <mergeCell ref="BS1053:BU1053"/>
    <mergeCell ref="BV1053:BX1053"/>
    <mergeCell ref="BY1053:CA1053"/>
    <mergeCell ref="H1056:J1056"/>
    <mergeCell ref="K1056:M1056"/>
    <mergeCell ref="N1056:P1056"/>
    <mergeCell ref="Q1056:S1056"/>
    <mergeCell ref="T1056:V1056"/>
    <mergeCell ref="W1056:Y1056"/>
    <mergeCell ref="Z1056:AB1056"/>
    <mergeCell ref="AC1056:AE1056"/>
    <mergeCell ref="AF1056:AH1056"/>
    <mergeCell ref="AI1056:AK1056"/>
    <mergeCell ref="AL1056:AN1056"/>
    <mergeCell ref="AO1056:AQ1056"/>
    <mergeCell ref="AR1056:AT1056"/>
    <mergeCell ref="AU1056:AW1056"/>
    <mergeCell ref="AX1056:AZ1056"/>
    <mergeCell ref="BA1056:BC1056"/>
    <mergeCell ref="BD1056:BF1056"/>
    <mergeCell ref="BG1056:BI1056"/>
    <mergeCell ref="BJ1056:BL1056"/>
    <mergeCell ref="BM1056:BO1056"/>
    <mergeCell ref="BP1056:BR1056"/>
    <mergeCell ref="BS1056:BU1056"/>
    <mergeCell ref="BV1056:BX1056"/>
    <mergeCell ref="BY1056:CA1056"/>
    <mergeCell ref="H1057:J1057"/>
    <mergeCell ref="K1057:M1057"/>
    <mergeCell ref="N1057:P1057"/>
    <mergeCell ref="Q1057:S1057"/>
    <mergeCell ref="T1057:V1057"/>
    <mergeCell ref="W1057:Y1057"/>
    <mergeCell ref="Z1057:AB1057"/>
    <mergeCell ref="AC1057:AE1057"/>
    <mergeCell ref="AF1057:AH1057"/>
    <mergeCell ref="AI1057:AK1057"/>
    <mergeCell ref="AL1057:AN1057"/>
    <mergeCell ref="AO1057:AQ1057"/>
    <mergeCell ref="AR1057:AT1057"/>
    <mergeCell ref="AU1057:AW1057"/>
    <mergeCell ref="AX1057:AZ1057"/>
    <mergeCell ref="BA1057:BC1057"/>
    <mergeCell ref="BD1057:BF1057"/>
    <mergeCell ref="BG1057:BI1057"/>
    <mergeCell ref="BJ1057:BL1057"/>
    <mergeCell ref="BM1057:BO1057"/>
    <mergeCell ref="BP1057:BR1057"/>
    <mergeCell ref="BS1057:BU1057"/>
    <mergeCell ref="BV1057:BX1057"/>
    <mergeCell ref="BY1057:CA1057"/>
    <mergeCell ref="H1061:J1061"/>
    <mergeCell ref="K1061:M1061"/>
    <mergeCell ref="N1061:P1061"/>
    <mergeCell ref="Q1061:S1061"/>
    <mergeCell ref="T1061:V1061"/>
    <mergeCell ref="W1061:Y1061"/>
    <mergeCell ref="Z1061:AB1061"/>
    <mergeCell ref="AC1061:AE1061"/>
    <mergeCell ref="AF1061:AH1061"/>
    <mergeCell ref="AI1061:AK1061"/>
    <mergeCell ref="AL1061:AN1061"/>
    <mergeCell ref="AO1061:AQ1061"/>
    <mergeCell ref="AR1061:AT1061"/>
    <mergeCell ref="AU1061:AW1061"/>
    <mergeCell ref="AX1061:AZ1061"/>
    <mergeCell ref="BA1061:BC1061"/>
    <mergeCell ref="BD1061:BF1061"/>
    <mergeCell ref="BG1061:BI1061"/>
    <mergeCell ref="BJ1061:BL1061"/>
    <mergeCell ref="BM1061:BO1061"/>
    <mergeCell ref="BP1061:BR1061"/>
    <mergeCell ref="BS1061:BU1061"/>
    <mergeCell ref="BV1061:BX1061"/>
    <mergeCell ref="BY1061:CA1061"/>
    <mergeCell ref="H1062:J1062"/>
    <mergeCell ref="K1062:M1062"/>
    <mergeCell ref="N1062:P1062"/>
    <mergeCell ref="Q1062:S1062"/>
    <mergeCell ref="T1062:V1062"/>
    <mergeCell ref="W1062:Y1062"/>
    <mergeCell ref="Z1062:AB1062"/>
    <mergeCell ref="AC1062:AE1062"/>
    <mergeCell ref="AF1062:AH1062"/>
    <mergeCell ref="AI1062:AK1062"/>
    <mergeCell ref="AL1062:AN1062"/>
    <mergeCell ref="AO1062:AQ1062"/>
    <mergeCell ref="AR1062:AT1062"/>
    <mergeCell ref="AU1062:AW1062"/>
    <mergeCell ref="AX1062:AZ1062"/>
    <mergeCell ref="BA1062:BC1062"/>
    <mergeCell ref="BD1062:BF1062"/>
    <mergeCell ref="BG1062:BI1062"/>
    <mergeCell ref="BJ1062:BL1062"/>
    <mergeCell ref="BM1062:BO1062"/>
    <mergeCell ref="BP1062:BR1062"/>
    <mergeCell ref="BS1062:BU1062"/>
    <mergeCell ref="BV1062:BX1062"/>
    <mergeCell ref="BY1062:CA1062"/>
    <mergeCell ref="H1063:J1063"/>
    <mergeCell ref="K1063:M1063"/>
    <mergeCell ref="N1063:P1063"/>
    <mergeCell ref="Q1063:S1063"/>
    <mergeCell ref="T1063:V1063"/>
    <mergeCell ref="W1063:Y1063"/>
    <mergeCell ref="Z1063:AB1063"/>
    <mergeCell ref="AC1063:AE1063"/>
    <mergeCell ref="AF1063:AH1063"/>
    <mergeCell ref="AI1063:AK1063"/>
    <mergeCell ref="AL1063:AN1063"/>
    <mergeCell ref="AO1063:AQ1063"/>
    <mergeCell ref="AR1063:AT1063"/>
    <mergeCell ref="AU1063:AW1063"/>
    <mergeCell ref="AX1063:AZ1063"/>
    <mergeCell ref="BA1063:BC1063"/>
    <mergeCell ref="BD1063:BF1063"/>
    <mergeCell ref="BG1063:BI1063"/>
    <mergeCell ref="BJ1063:BL1063"/>
    <mergeCell ref="BM1063:BO1063"/>
    <mergeCell ref="BP1063:BR1063"/>
    <mergeCell ref="BS1063:BU1063"/>
    <mergeCell ref="BV1063:BX1063"/>
    <mergeCell ref="BY1063:CA1063"/>
    <mergeCell ref="H1064:J1064"/>
    <mergeCell ref="K1064:M1064"/>
    <mergeCell ref="N1064:P1064"/>
    <mergeCell ref="Q1064:S1064"/>
    <mergeCell ref="T1064:V1064"/>
    <mergeCell ref="W1064:Y1064"/>
    <mergeCell ref="Z1064:AB1064"/>
    <mergeCell ref="AC1064:AE1064"/>
    <mergeCell ref="AF1064:AH1064"/>
    <mergeCell ref="AI1064:AK1064"/>
    <mergeCell ref="AL1064:AN1064"/>
    <mergeCell ref="AO1064:AQ1064"/>
    <mergeCell ref="AR1064:AT1064"/>
    <mergeCell ref="AU1064:AW1064"/>
    <mergeCell ref="AX1064:AZ1064"/>
    <mergeCell ref="BA1064:BC1064"/>
    <mergeCell ref="BD1064:BF1064"/>
    <mergeCell ref="BG1064:BI1064"/>
    <mergeCell ref="BJ1064:BL1064"/>
    <mergeCell ref="BM1064:BO1064"/>
    <mergeCell ref="BP1064:BR1064"/>
    <mergeCell ref="BS1064:BU1064"/>
    <mergeCell ref="BV1064:BX1064"/>
    <mergeCell ref="BY1064:CA1064"/>
    <mergeCell ref="B1075:B1077"/>
    <mergeCell ref="B1078:B1080"/>
    <mergeCell ref="B1081:B1083"/>
    <mergeCell ref="H1087:J1087"/>
    <mergeCell ref="K1087:M1087"/>
    <mergeCell ref="N1087:P1087"/>
    <mergeCell ref="Q1087:S1087"/>
    <mergeCell ref="T1087:V1087"/>
    <mergeCell ref="W1087:Y1087"/>
    <mergeCell ref="Z1087:AB1087"/>
    <mergeCell ref="AC1087:AE1087"/>
    <mergeCell ref="AF1087:AH1087"/>
    <mergeCell ref="AI1087:AK1087"/>
    <mergeCell ref="AL1087:AN1087"/>
    <mergeCell ref="AO1087:AQ1087"/>
    <mergeCell ref="AR1087:AT1087"/>
    <mergeCell ref="AU1087:AW1087"/>
    <mergeCell ref="AX1087:AZ1087"/>
    <mergeCell ref="BA1087:BC1087"/>
    <mergeCell ref="BD1087:BF1087"/>
    <mergeCell ref="BG1087:BI1087"/>
    <mergeCell ref="BJ1087:BL1087"/>
    <mergeCell ref="BM1087:BO1087"/>
    <mergeCell ref="BP1087:BR1087"/>
    <mergeCell ref="BS1087:BU1087"/>
    <mergeCell ref="BV1087:BX1087"/>
    <mergeCell ref="BY1087:CA1087"/>
    <mergeCell ref="H1088:J1088"/>
    <mergeCell ref="K1088:M1088"/>
    <mergeCell ref="N1088:P1088"/>
    <mergeCell ref="Q1088:S1088"/>
    <mergeCell ref="T1088:V1088"/>
    <mergeCell ref="W1088:Y1088"/>
    <mergeCell ref="Z1088:AB1088"/>
    <mergeCell ref="AC1088:AE1088"/>
    <mergeCell ref="AF1088:AH1088"/>
    <mergeCell ref="AI1088:AK1088"/>
    <mergeCell ref="AL1088:AN1088"/>
    <mergeCell ref="AO1088:AQ1088"/>
    <mergeCell ref="AR1088:AT1088"/>
    <mergeCell ref="AU1088:AW1088"/>
    <mergeCell ref="AX1088:AZ1088"/>
    <mergeCell ref="BA1088:BC1088"/>
    <mergeCell ref="BD1088:BF1088"/>
    <mergeCell ref="BG1088:BI1088"/>
    <mergeCell ref="BJ1088:BL1088"/>
    <mergeCell ref="BM1088:BO1088"/>
    <mergeCell ref="BP1088:BR1088"/>
    <mergeCell ref="BS1088:BU1088"/>
    <mergeCell ref="BV1088:BX1088"/>
    <mergeCell ref="BY1088:CA1088"/>
    <mergeCell ref="H1091:J1091"/>
    <mergeCell ref="K1091:M1091"/>
    <mergeCell ref="N1091:P1091"/>
    <mergeCell ref="Q1091:S1091"/>
    <mergeCell ref="T1091:V1091"/>
    <mergeCell ref="W1091:Y1091"/>
    <mergeCell ref="Z1091:AB1091"/>
    <mergeCell ref="AC1091:AE1091"/>
    <mergeCell ref="AF1091:AH1091"/>
    <mergeCell ref="AI1091:AK1091"/>
    <mergeCell ref="AL1091:AN1091"/>
    <mergeCell ref="AO1091:AQ1091"/>
    <mergeCell ref="AR1091:AT1091"/>
    <mergeCell ref="AU1091:AW1091"/>
    <mergeCell ref="AX1091:AZ1091"/>
    <mergeCell ref="BA1091:BC1091"/>
    <mergeCell ref="BD1091:BF1091"/>
    <mergeCell ref="BG1091:BI1091"/>
    <mergeCell ref="BJ1091:BL1091"/>
    <mergeCell ref="BM1091:BO1091"/>
    <mergeCell ref="BP1091:BR1091"/>
    <mergeCell ref="BS1091:BU1091"/>
    <mergeCell ref="BV1091:BX1091"/>
    <mergeCell ref="BY1091:CA1091"/>
    <mergeCell ref="H1092:J1092"/>
    <mergeCell ref="K1092:M1092"/>
    <mergeCell ref="N1092:P1092"/>
    <mergeCell ref="Q1092:S1092"/>
    <mergeCell ref="T1092:V1092"/>
    <mergeCell ref="W1092:Y1092"/>
    <mergeCell ref="Z1092:AB1092"/>
    <mergeCell ref="AC1092:AE1092"/>
    <mergeCell ref="AF1092:AH1092"/>
    <mergeCell ref="AI1092:AK1092"/>
    <mergeCell ref="AL1092:AN1092"/>
    <mergeCell ref="AO1092:AQ1092"/>
    <mergeCell ref="AR1092:AT1092"/>
    <mergeCell ref="AU1092:AW1092"/>
    <mergeCell ref="AX1092:AZ1092"/>
    <mergeCell ref="BA1092:BC1092"/>
    <mergeCell ref="BD1092:BF1092"/>
    <mergeCell ref="BG1092:BI1092"/>
    <mergeCell ref="BJ1092:BL1092"/>
    <mergeCell ref="BM1092:BO1092"/>
    <mergeCell ref="BP1092:BR1092"/>
    <mergeCell ref="BS1092:BU1092"/>
    <mergeCell ref="BV1092:BX1092"/>
    <mergeCell ref="BY1092:CA1092"/>
    <mergeCell ref="H1095:J1095"/>
    <mergeCell ref="K1095:M1095"/>
    <mergeCell ref="N1095:P1095"/>
    <mergeCell ref="Q1095:S1095"/>
    <mergeCell ref="T1095:V1095"/>
    <mergeCell ref="W1095:Y1095"/>
    <mergeCell ref="Z1095:AB1095"/>
    <mergeCell ref="AC1095:AE1095"/>
    <mergeCell ref="AF1095:AH1095"/>
    <mergeCell ref="AI1095:AK1095"/>
    <mergeCell ref="AL1095:AN1095"/>
    <mergeCell ref="AO1095:AQ1095"/>
    <mergeCell ref="AR1095:AT1095"/>
    <mergeCell ref="AU1095:AW1095"/>
    <mergeCell ref="AX1095:AZ1095"/>
    <mergeCell ref="BA1095:BC1095"/>
    <mergeCell ref="BD1095:BF1095"/>
    <mergeCell ref="BG1095:BI1095"/>
    <mergeCell ref="BJ1095:BL1095"/>
    <mergeCell ref="BM1095:BO1095"/>
    <mergeCell ref="BP1095:BR1095"/>
    <mergeCell ref="BS1095:BU1095"/>
    <mergeCell ref="BV1095:BX1095"/>
    <mergeCell ref="BY1095:CA1095"/>
    <mergeCell ref="H1096:J1096"/>
    <mergeCell ref="K1096:M1096"/>
    <mergeCell ref="N1096:P1096"/>
    <mergeCell ref="Q1096:S1096"/>
    <mergeCell ref="T1096:V1096"/>
    <mergeCell ref="W1096:Y1096"/>
    <mergeCell ref="Z1096:AB1096"/>
    <mergeCell ref="AC1096:AE1096"/>
    <mergeCell ref="AF1096:AH1096"/>
    <mergeCell ref="AI1096:AK1096"/>
    <mergeCell ref="AL1096:AN1096"/>
    <mergeCell ref="AO1096:AQ1096"/>
    <mergeCell ref="AR1096:AT1096"/>
    <mergeCell ref="AU1096:AW1096"/>
    <mergeCell ref="AX1096:AZ1096"/>
    <mergeCell ref="BA1096:BC1096"/>
    <mergeCell ref="BD1096:BF1096"/>
    <mergeCell ref="BG1096:BI1096"/>
    <mergeCell ref="BJ1096:BL1096"/>
    <mergeCell ref="BM1096:BO1096"/>
    <mergeCell ref="BP1096:BR1096"/>
    <mergeCell ref="BS1096:BU1096"/>
    <mergeCell ref="BV1096:BX1096"/>
    <mergeCell ref="BY1096:CA1096"/>
    <mergeCell ref="H1097:J1097"/>
    <mergeCell ref="K1097:M1097"/>
    <mergeCell ref="N1097:P1097"/>
    <mergeCell ref="Q1097:S1097"/>
    <mergeCell ref="T1097:V1097"/>
    <mergeCell ref="W1097:Y1097"/>
    <mergeCell ref="Z1097:AB1097"/>
    <mergeCell ref="AC1097:AE1097"/>
    <mergeCell ref="AF1097:AH1097"/>
    <mergeCell ref="AI1097:AK1097"/>
    <mergeCell ref="AL1097:AN1097"/>
    <mergeCell ref="AO1097:AQ1097"/>
    <mergeCell ref="AR1097:AT1097"/>
    <mergeCell ref="AU1097:AW1097"/>
    <mergeCell ref="AX1097:AZ1097"/>
    <mergeCell ref="BA1097:BC1097"/>
    <mergeCell ref="BD1097:BF1097"/>
    <mergeCell ref="BG1097:BI1097"/>
    <mergeCell ref="BJ1097:BL1097"/>
    <mergeCell ref="BM1097:BO1097"/>
    <mergeCell ref="BP1097:BR1097"/>
    <mergeCell ref="BS1097:BU1097"/>
    <mergeCell ref="BV1097:BX1097"/>
    <mergeCell ref="BY1097:CA1097"/>
    <mergeCell ref="H1098:J1098"/>
    <mergeCell ref="K1098:M1098"/>
    <mergeCell ref="N1098:P1098"/>
    <mergeCell ref="Q1098:S1098"/>
    <mergeCell ref="T1098:V1098"/>
    <mergeCell ref="W1098:Y1098"/>
    <mergeCell ref="Z1098:AB1098"/>
    <mergeCell ref="AC1098:AE1098"/>
    <mergeCell ref="AF1098:AH1098"/>
    <mergeCell ref="AI1098:AK1098"/>
    <mergeCell ref="AL1098:AN1098"/>
    <mergeCell ref="AO1098:AQ1098"/>
    <mergeCell ref="AR1098:AT1098"/>
    <mergeCell ref="AU1098:AW1098"/>
    <mergeCell ref="AX1098:AZ1098"/>
    <mergeCell ref="BA1098:BC1098"/>
    <mergeCell ref="BD1098:BF1098"/>
    <mergeCell ref="BG1098:BI1098"/>
    <mergeCell ref="BJ1098:BL1098"/>
    <mergeCell ref="BM1098:BO1098"/>
    <mergeCell ref="BP1098:BR1098"/>
    <mergeCell ref="BS1098:BU1098"/>
    <mergeCell ref="BV1098:BX1098"/>
    <mergeCell ref="BY1098:CA1098"/>
    <mergeCell ref="B1109:B1111"/>
    <mergeCell ref="B1112:B1114"/>
    <mergeCell ref="B1115:B1117"/>
    <mergeCell ref="H1121:J1121"/>
    <mergeCell ref="K1121:M1121"/>
    <mergeCell ref="N1121:P1121"/>
    <mergeCell ref="Q1121:S1121"/>
    <mergeCell ref="T1121:V1121"/>
    <mergeCell ref="W1121:Y1121"/>
    <mergeCell ref="Z1121:AB1121"/>
    <mergeCell ref="AC1121:AE1121"/>
    <mergeCell ref="AF1121:AH1121"/>
    <mergeCell ref="AI1121:AK1121"/>
    <mergeCell ref="AL1121:AN1121"/>
    <mergeCell ref="AO1121:AQ1121"/>
    <mergeCell ref="AR1121:AT1121"/>
    <mergeCell ref="AU1121:AW1121"/>
    <mergeCell ref="AX1121:AZ1121"/>
    <mergeCell ref="BA1121:BC1121"/>
    <mergeCell ref="BD1121:BF1121"/>
    <mergeCell ref="BG1121:BI1121"/>
    <mergeCell ref="BJ1121:BL1121"/>
    <mergeCell ref="BM1121:BO1121"/>
    <mergeCell ref="BP1121:BR1121"/>
    <mergeCell ref="BS1121:BU1121"/>
    <mergeCell ref="BV1121:BX1121"/>
    <mergeCell ref="BY1121:CA1121"/>
    <mergeCell ref="H1122:J1122"/>
    <mergeCell ref="K1122:M1122"/>
    <mergeCell ref="N1122:P1122"/>
    <mergeCell ref="Q1122:S1122"/>
    <mergeCell ref="T1122:V1122"/>
    <mergeCell ref="W1122:Y1122"/>
    <mergeCell ref="Z1122:AB1122"/>
    <mergeCell ref="AC1122:AE1122"/>
    <mergeCell ref="AF1122:AH1122"/>
    <mergeCell ref="AI1122:AK1122"/>
    <mergeCell ref="AL1122:AN1122"/>
    <mergeCell ref="AO1122:AQ1122"/>
    <mergeCell ref="AR1122:AT1122"/>
    <mergeCell ref="AU1122:AW1122"/>
    <mergeCell ref="AX1122:AZ1122"/>
    <mergeCell ref="BA1122:BC1122"/>
    <mergeCell ref="BD1122:BF1122"/>
    <mergeCell ref="BG1122:BI1122"/>
    <mergeCell ref="BJ1122:BL1122"/>
    <mergeCell ref="BM1122:BO1122"/>
    <mergeCell ref="BP1122:BR1122"/>
    <mergeCell ref="BS1122:BU1122"/>
    <mergeCell ref="BV1122:BX1122"/>
    <mergeCell ref="BY1122:CA1122"/>
    <mergeCell ref="H1125:J1125"/>
    <mergeCell ref="K1125:M1125"/>
    <mergeCell ref="N1125:P1125"/>
    <mergeCell ref="Q1125:S1125"/>
    <mergeCell ref="T1125:V1125"/>
    <mergeCell ref="W1125:Y1125"/>
    <mergeCell ref="Z1125:AB1125"/>
    <mergeCell ref="AC1125:AE1125"/>
    <mergeCell ref="AF1125:AH1125"/>
    <mergeCell ref="AI1125:AK1125"/>
    <mergeCell ref="AL1125:AN1125"/>
    <mergeCell ref="AO1125:AQ1125"/>
    <mergeCell ref="AR1125:AT1125"/>
    <mergeCell ref="AU1125:AW1125"/>
    <mergeCell ref="AX1125:AZ1125"/>
    <mergeCell ref="BA1125:BC1125"/>
    <mergeCell ref="BD1125:BF1125"/>
    <mergeCell ref="BG1125:BI1125"/>
    <mergeCell ref="BJ1125:BL1125"/>
    <mergeCell ref="BM1125:BO1125"/>
    <mergeCell ref="BP1125:BR1125"/>
    <mergeCell ref="BS1125:BU1125"/>
    <mergeCell ref="BV1125:BX1125"/>
    <mergeCell ref="BY1125:CA1125"/>
    <mergeCell ref="H1126:J1126"/>
    <mergeCell ref="K1126:M1126"/>
    <mergeCell ref="N1126:P1126"/>
    <mergeCell ref="Q1126:S1126"/>
    <mergeCell ref="T1126:V1126"/>
    <mergeCell ref="W1126:Y1126"/>
    <mergeCell ref="Z1126:AB1126"/>
    <mergeCell ref="AC1126:AE1126"/>
    <mergeCell ref="AF1126:AH1126"/>
    <mergeCell ref="AI1126:AK1126"/>
    <mergeCell ref="AL1126:AN1126"/>
    <mergeCell ref="AO1126:AQ1126"/>
    <mergeCell ref="AR1126:AT1126"/>
    <mergeCell ref="AU1126:AW1126"/>
    <mergeCell ref="AX1126:AZ1126"/>
    <mergeCell ref="BA1126:BC1126"/>
    <mergeCell ref="BD1126:BF1126"/>
    <mergeCell ref="BG1126:BI1126"/>
    <mergeCell ref="BJ1126:BL1126"/>
    <mergeCell ref="BM1126:BO1126"/>
    <mergeCell ref="BP1126:BR1126"/>
    <mergeCell ref="BS1126:BU1126"/>
    <mergeCell ref="BV1126:BX1126"/>
    <mergeCell ref="BY1126:CA1126"/>
    <mergeCell ref="H1129:J1129"/>
    <mergeCell ref="K1129:M1129"/>
    <mergeCell ref="N1129:P1129"/>
    <mergeCell ref="Q1129:S1129"/>
    <mergeCell ref="T1129:V1129"/>
    <mergeCell ref="W1129:Y1129"/>
    <mergeCell ref="Z1129:AB1129"/>
    <mergeCell ref="AC1129:AE1129"/>
    <mergeCell ref="AF1129:AH1129"/>
    <mergeCell ref="AI1129:AK1129"/>
    <mergeCell ref="AL1129:AN1129"/>
    <mergeCell ref="AO1129:AQ1129"/>
    <mergeCell ref="AR1129:AT1129"/>
    <mergeCell ref="AU1129:AW1129"/>
    <mergeCell ref="AX1129:AZ1129"/>
    <mergeCell ref="BA1129:BC1129"/>
    <mergeCell ref="BD1129:BF1129"/>
    <mergeCell ref="BG1129:BI1129"/>
    <mergeCell ref="BJ1129:BL1129"/>
    <mergeCell ref="BM1129:BO1129"/>
    <mergeCell ref="BP1129:BR1129"/>
    <mergeCell ref="BS1129:BU1129"/>
    <mergeCell ref="BV1129:BX1129"/>
    <mergeCell ref="BY1129:CA1129"/>
    <mergeCell ref="H1130:J1130"/>
    <mergeCell ref="K1130:M1130"/>
    <mergeCell ref="N1130:P1130"/>
    <mergeCell ref="Q1130:S1130"/>
    <mergeCell ref="T1130:V1130"/>
    <mergeCell ref="W1130:Y1130"/>
    <mergeCell ref="Z1130:AB1130"/>
    <mergeCell ref="AC1130:AE1130"/>
    <mergeCell ref="AF1130:AH1130"/>
    <mergeCell ref="AI1130:AK1130"/>
    <mergeCell ref="AL1130:AN1130"/>
    <mergeCell ref="AO1130:AQ1130"/>
    <mergeCell ref="AR1130:AT1130"/>
    <mergeCell ref="AU1130:AW1130"/>
    <mergeCell ref="AX1130:AZ1130"/>
    <mergeCell ref="BA1130:BC1130"/>
    <mergeCell ref="BD1130:BF1130"/>
    <mergeCell ref="BG1130:BI1130"/>
    <mergeCell ref="BJ1130:BL1130"/>
    <mergeCell ref="BM1130:BO1130"/>
    <mergeCell ref="BP1130:BR1130"/>
    <mergeCell ref="BS1130:BU1130"/>
    <mergeCell ref="BV1130:BX1130"/>
    <mergeCell ref="BY1130:CA1130"/>
    <mergeCell ref="H1131:J1131"/>
    <mergeCell ref="K1131:M1131"/>
    <mergeCell ref="N1131:P1131"/>
    <mergeCell ref="Q1131:S1131"/>
    <mergeCell ref="T1131:V1131"/>
    <mergeCell ref="W1131:Y1131"/>
    <mergeCell ref="Z1131:AB1131"/>
    <mergeCell ref="AC1131:AE1131"/>
    <mergeCell ref="AF1131:AH1131"/>
    <mergeCell ref="AI1131:AK1131"/>
    <mergeCell ref="AL1131:AN1131"/>
    <mergeCell ref="AO1131:AQ1131"/>
    <mergeCell ref="AR1131:AT1131"/>
    <mergeCell ref="AU1131:AW1131"/>
    <mergeCell ref="AX1131:AZ1131"/>
    <mergeCell ref="BA1131:BC1131"/>
    <mergeCell ref="BD1131:BF1131"/>
    <mergeCell ref="BG1131:BI1131"/>
    <mergeCell ref="BJ1131:BL1131"/>
    <mergeCell ref="BM1131:BO1131"/>
    <mergeCell ref="BP1131:BR1131"/>
    <mergeCell ref="BS1131:BU1131"/>
    <mergeCell ref="BV1131:BX1131"/>
    <mergeCell ref="BY1131:CA1131"/>
    <mergeCell ref="H1132:J1132"/>
    <mergeCell ref="K1132:M1132"/>
    <mergeCell ref="N1132:P1132"/>
    <mergeCell ref="Q1132:S1132"/>
    <mergeCell ref="T1132:V1132"/>
    <mergeCell ref="W1132:Y1132"/>
    <mergeCell ref="Z1132:AB1132"/>
    <mergeCell ref="AC1132:AE1132"/>
    <mergeCell ref="AF1132:AH1132"/>
    <mergeCell ref="AI1132:AK1132"/>
    <mergeCell ref="AL1132:AN1132"/>
    <mergeCell ref="AO1132:AQ1132"/>
    <mergeCell ref="AR1132:AT1132"/>
    <mergeCell ref="AU1132:AW1132"/>
    <mergeCell ref="AX1132:AZ1132"/>
    <mergeCell ref="BA1132:BC1132"/>
    <mergeCell ref="BD1132:BF1132"/>
    <mergeCell ref="BG1132:BI1132"/>
    <mergeCell ref="BJ1132:BL1132"/>
    <mergeCell ref="BM1132:BO1132"/>
    <mergeCell ref="BP1132:BR1132"/>
    <mergeCell ref="BS1132:BU1132"/>
    <mergeCell ref="BV1132:BX1132"/>
    <mergeCell ref="BY1132:CA1132"/>
    <mergeCell ref="B1143:B1145"/>
    <mergeCell ref="B1146:B1148"/>
    <mergeCell ref="B1149:B1151"/>
    <mergeCell ref="H1155:J1155"/>
    <mergeCell ref="K1155:M1155"/>
    <mergeCell ref="N1155:P1155"/>
    <mergeCell ref="Q1155:S1155"/>
    <mergeCell ref="T1155:V1155"/>
    <mergeCell ref="W1155:Y1155"/>
    <mergeCell ref="Z1155:AB1155"/>
    <mergeCell ref="AC1155:AE1155"/>
    <mergeCell ref="AF1155:AH1155"/>
    <mergeCell ref="AI1155:AK1155"/>
    <mergeCell ref="AL1155:AN1155"/>
    <mergeCell ref="AO1155:AQ1155"/>
    <mergeCell ref="AR1155:AT1155"/>
    <mergeCell ref="AU1155:AW1155"/>
    <mergeCell ref="AX1155:AZ1155"/>
    <mergeCell ref="BA1155:BC1155"/>
    <mergeCell ref="BD1155:BF1155"/>
    <mergeCell ref="BG1155:BI1155"/>
    <mergeCell ref="BJ1155:BL1155"/>
    <mergeCell ref="BM1155:BO1155"/>
    <mergeCell ref="BP1155:BR1155"/>
    <mergeCell ref="BS1155:BU1155"/>
    <mergeCell ref="BV1155:BX1155"/>
    <mergeCell ref="BY1155:CA1155"/>
    <mergeCell ref="H1156:J1156"/>
    <mergeCell ref="K1156:M1156"/>
    <mergeCell ref="N1156:P1156"/>
    <mergeCell ref="Q1156:S1156"/>
    <mergeCell ref="T1156:V1156"/>
    <mergeCell ref="W1156:Y1156"/>
    <mergeCell ref="Z1156:AB1156"/>
    <mergeCell ref="AC1156:AE1156"/>
    <mergeCell ref="AF1156:AH1156"/>
    <mergeCell ref="AI1156:AK1156"/>
    <mergeCell ref="AL1156:AN1156"/>
    <mergeCell ref="AO1156:AQ1156"/>
    <mergeCell ref="AR1156:AT1156"/>
    <mergeCell ref="AU1156:AW1156"/>
    <mergeCell ref="AX1156:AZ1156"/>
    <mergeCell ref="BA1156:BC1156"/>
    <mergeCell ref="BD1156:BF1156"/>
    <mergeCell ref="BG1156:BI1156"/>
    <mergeCell ref="BJ1156:BL1156"/>
    <mergeCell ref="BM1156:BO1156"/>
    <mergeCell ref="BP1156:BR1156"/>
    <mergeCell ref="BS1156:BU1156"/>
    <mergeCell ref="BV1156:BX1156"/>
    <mergeCell ref="BY1156:CA1156"/>
    <mergeCell ref="H1159:J1159"/>
    <mergeCell ref="K1159:M1159"/>
    <mergeCell ref="N1159:P1159"/>
    <mergeCell ref="Q1159:S1159"/>
    <mergeCell ref="T1159:V1159"/>
    <mergeCell ref="W1159:Y1159"/>
    <mergeCell ref="Z1159:AB1159"/>
    <mergeCell ref="AC1159:AE1159"/>
    <mergeCell ref="AF1159:AH1159"/>
    <mergeCell ref="AI1159:AK1159"/>
    <mergeCell ref="AL1159:AN1159"/>
    <mergeCell ref="AO1159:AQ1159"/>
    <mergeCell ref="AR1159:AT1159"/>
    <mergeCell ref="AU1159:AW1159"/>
    <mergeCell ref="AX1159:AZ1159"/>
    <mergeCell ref="BA1159:BC1159"/>
    <mergeCell ref="BD1159:BF1159"/>
    <mergeCell ref="BG1159:BI1159"/>
    <mergeCell ref="BJ1159:BL1159"/>
    <mergeCell ref="BM1159:BO1159"/>
    <mergeCell ref="BP1159:BR1159"/>
    <mergeCell ref="BS1159:BU1159"/>
    <mergeCell ref="BV1159:BX1159"/>
    <mergeCell ref="BY1159:CA1159"/>
    <mergeCell ref="H1160:J1160"/>
    <mergeCell ref="K1160:M1160"/>
    <mergeCell ref="N1160:P1160"/>
    <mergeCell ref="Q1160:S1160"/>
    <mergeCell ref="T1160:V1160"/>
    <mergeCell ref="W1160:Y1160"/>
    <mergeCell ref="Z1160:AB1160"/>
    <mergeCell ref="AC1160:AE1160"/>
    <mergeCell ref="AF1160:AH1160"/>
    <mergeCell ref="AI1160:AK1160"/>
    <mergeCell ref="AL1160:AN1160"/>
    <mergeCell ref="AO1160:AQ1160"/>
    <mergeCell ref="AR1160:AT1160"/>
    <mergeCell ref="AU1160:AW1160"/>
    <mergeCell ref="AX1160:AZ1160"/>
    <mergeCell ref="BA1160:BC1160"/>
    <mergeCell ref="BD1160:BF1160"/>
    <mergeCell ref="BG1160:BI1160"/>
    <mergeCell ref="BJ1160:BL1160"/>
    <mergeCell ref="BM1160:BO1160"/>
    <mergeCell ref="BP1160:BR1160"/>
    <mergeCell ref="BS1160:BU1160"/>
    <mergeCell ref="BV1160:BX1160"/>
    <mergeCell ref="BY1160:CA1160"/>
    <mergeCell ref="H1163:J1163"/>
    <mergeCell ref="K1163:M1163"/>
    <mergeCell ref="N1163:P1163"/>
    <mergeCell ref="Q1163:S1163"/>
    <mergeCell ref="T1163:V1163"/>
    <mergeCell ref="W1163:Y1163"/>
    <mergeCell ref="Z1163:AB1163"/>
    <mergeCell ref="AC1163:AE1163"/>
    <mergeCell ref="AF1163:AH1163"/>
    <mergeCell ref="AI1163:AK1163"/>
    <mergeCell ref="AL1163:AN1163"/>
    <mergeCell ref="AO1163:AQ1163"/>
    <mergeCell ref="AR1163:AT1163"/>
    <mergeCell ref="AU1163:AW1163"/>
    <mergeCell ref="AX1163:AZ1163"/>
    <mergeCell ref="BA1163:BC1163"/>
    <mergeCell ref="BD1163:BF1163"/>
    <mergeCell ref="BG1163:BI1163"/>
    <mergeCell ref="BJ1163:BL1163"/>
    <mergeCell ref="BM1163:BO1163"/>
    <mergeCell ref="BP1163:BR1163"/>
    <mergeCell ref="BS1163:BU1163"/>
    <mergeCell ref="BV1163:BX1163"/>
    <mergeCell ref="BY1163:CA1163"/>
    <mergeCell ref="H1164:J1164"/>
    <mergeCell ref="K1164:M1164"/>
    <mergeCell ref="N1164:P1164"/>
    <mergeCell ref="Q1164:S1164"/>
    <mergeCell ref="T1164:V1164"/>
    <mergeCell ref="W1164:Y1164"/>
    <mergeCell ref="Z1164:AB1164"/>
    <mergeCell ref="AC1164:AE1164"/>
    <mergeCell ref="AF1164:AH1164"/>
    <mergeCell ref="AI1164:AK1164"/>
    <mergeCell ref="AL1164:AN1164"/>
    <mergeCell ref="AO1164:AQ1164"/>
    <mergeCell ref="AR1164:AT1164"/>
    <mergeCell ref="AU1164:AW1164"/>
    <mergeCell ref="AX1164:AZ1164"/>
    <mergeCell ref="BA1164:BC1164"/>
    <mergeCell ref="BD1164:BF1164"/>
    <mergeCell ref="BG1164:BI1164"/>
    <mergeCell ref="BJ1164:BL1164"/>
    <mergeCell ref="BM1164:BO1164"/>
    <mergeCell ref="BP1164:BR1164"/>
    <mergeCell ref="BS1164:BU1164"/>
    <mergeCell ref="BV1164:BX1164"/>
    <mergeCell ref="BY1164:CA1164"/>
    <mergeCell ref="H1165:J1165"/>
    <mergeCell ref="K1165:M1165"/>
    <mergeCell ref="N1165:P1165"/>
    <mergeCell ref="Q1165:S1165"/>
    <mergeCell ref="T1165:V1165"/>
    <mergeCell ref="W1165:Y1165"/>
    <mergeCell ref="Z1165:AB1165"/>
    <mergeCell ref="AC1165:AE1165"/>
    <mergeCell ref="AF1165:AH1165"/>
    <mergeCell ref="AI1165:AK1165"/>
    <mergeCell ref="AL1165:AN1165"/>
    <mergeCell ref="AO1165:AQ1165"/>
    <mergeCell ref="AR1165:AT1165"/>
    <mergeCell ref="AU1165:AW1165"/>
    <mergeCell ref="AX1165:AZ1165"/>
    <mergeCell ref="BA1165:BC1165"/>
    <mergeCell ref="BD1165:BF1165"/>
    <mergeCell ref="BG1165:BI1165"/>
    <mergeCell ref="BJ1165:BL1165"/>
    <mergeCell ref="BM1165:BO1165"/>
    <mergeCell ref="BP1165:BR1165"/>
    <mergeCell ref="BS1165:BU1165"/>
    <mergeCell ref="BV1165:BX1165"/>
    <mergeCell ref="BY1165:CA1165"/>
    <mergeCell ref="H1166:J1166"/>
    <mergeCell ref="K1166:M1166"/>
    <mergeCell ref="N1166:P1166"/>
    <mergeCell ref="Q1166:S1166"/>
    <mergeCell ref="T1166:V1166"/>
    <mergeCell ref="W1166:Y1166"/>
    <mergeCell ref="Z1166:AB1166"/>
    <mergeCell ref="AC1166:AE1166"/>
    <mergeCell ref="AF1166:AH1166"/>
    <mergeCell ref="AI1166:AK1166"/>
    <mergeCell ref="AL1166:AN1166"/>
    <mergeCell ref="AO1166:AQ1166"/>
    <mergeCell ref="AR1166:AT1166"/>
    <mergeCell ref="AU1166:AW1166"/>
    <mergeCell ref="AX1166:AZ1166"/>
    <mergeCell ref="BA1166:BC1166"/>
    <mergeCell ref="BD1166:BF1166"/>
    <mergeCell ref="BG1166:BI1166"/>
    <mergeCell ref="BJ1166:BL1166"/>
    <mergeCell ref="BM1166:BO1166"/>
    <mergeCell ref="BP1166:BR1166"/>
    <mergeCell ref="BS1166:BU1166"/>
    <mergeCell ref="BV1166:BX1166"/>
    <mergeCell ref="BY1166:CA1166"/>
    <mergeCell ref="B1177:B1179"/>
    <mergeCell ref="B1180:B1182"/>
    <mergeCell ref="B1183:B1185"/>
    <mergeCell ref="H1189:J1189"/>
    <mergeCell ref="K1189:M1189"/>
    <mergeCell ref="N1189:P1189"/>
    <mergeCell ref="Q1189:S1189"/>
    <mergeCell ref="T1189:V1189"/>
    <mergeCell ref="W1189:Y1189"/>
    <mergeCell ref="Z1189:AB1189"/>
    <mergeCell ref="AC1189:AE1189"/>
    <mergeCell ref="AF1189:AH1189"/>
    <mergeCell ref="AI1189:AK1189"/>
    <mergeCell ref="AL1189:AN1189"/>
    <mergeCell ref="AO1189:AQ1189"/>
    <mergeCell ref="AR1189:AT1189"/>
    <mergeCell ref="AU1189:AW1189"/>
    <mergeCell ref="AX1189:AZ1189"/>
    <mergeCell ref="BA1189:BC1189"/>
    <mergeCell ref="BD1189:BF1189"/>
    <mergeCell ref="BG1189:BI1189"/>
    <mergeCell ref="BJ1189:BL1189"/>
    <mergeCell ref="BM1189:BO1189"/>
    <mergeCell ref="BP1189:BR1189"/>
    <mergeCell ref="BS1189:BU1189"/>
    <mergeCell ref="BV1189:BX1189"/>
    <mergeCell ref="BY1189:CA1189"/>
    <mergeCell ref="H1190:J1190"/>
    <mergeCell ref="K1190:M1190"/>
    <mergeCell ref="N1190:P1190"/>
    <mergeCell ref="Q1190:S1190"/>
    <mergeCell ref="T1190:V1190"/>
    <mergeCell ref="W1190:Y1190"/>
    <mergeCell ref="Z1190:AB1190"/>
    <mergeCell ref="AC1190:AE1190"/>
    <mergeCell ref="AF1190:AH1190"/>
    <mergeCell ref="AI1190:AK1190"/>
    <mergeCell ref="AL1190:AN1190"/>
    <mergeCell ref="AO1190:AQ1190"/>
    <mergeCell ref="AR1190:AT1190"/>
    <mergeCell ref="AU1190:AW1190"/>
    <mergeCell ref="AX1190:AZ1190"/>
    <mergeCell ref="BA1190:BC1190"/>
    <mergeCell ref="BD1190:BF1190"/>
    <mergeCell ref="BG1190:BI1190"/>
    <mergeCell ref="BJ1190:BL1190"/>
    <mergeCell ref="BM1190:BO1190"/>
    <mergeCell ref="BP1190:BR1190"/>
    <mergeCell ref="BS1190:BU1190"/>
    <mergeCell ref="BV1190:BX1190"/>
    <mergeCell ref="BY1190:CA1190"/>
    <mergeCell ref="H1193:J1193"/>
    <mergeCell ref="K1193:M1193"/>
    <mergeCell ref="N1193:P1193"/>
    <mergeCell ref="Q1193:S1193"/>
    <mergeCell ref="T1193:V1193"/>
    <mergeCell ref="W1193:Y1193"/>
    <mergeCell ref="Z1193:AB1193"/>
    <mergeCell ref="AC1193:AE1193"/>
    <mergeCell ref="AF1193:AH1193"/>
    <mergeCell ref="AI1193:AK1193"/>
    <mergeCell ref="AL1193:AN1193"/>
    <mergeCell ref="AO1193:AQ1193"/>
    <mergeCell ref="AR1193:AT1193"/>
    <mergeCell ref="AU1193:AW1193"/>
    <mergeCell ref="AX1193:AZ1193"/>
    <mergeCell ref="BA1193:BC1193"/>
    <mergeCell ref="BD1193:BF1193"/>
    <mergeCell ref="BG1193:BI1193"/>
    <mergeCell ref="BJ1193:BL1193"/>
    <mergeCell ref="BM1193:BO1193"/>
    <mergeCell ref="BP1193:BR1193"/>
    <mergeCell ref="BS1193:BU1193"/>
    <mergeCell ref="BV1193:BX1193"/>
    <mergeCell ref="BY1193:CA1193"/>
    <mergeCell ref="H1194:J1194"/>
    <mergeCell ref="K1194:M1194"/>
    <mergeCell ref="N1194:P1194"/>
    <mergeCell ref="Q1194:S1194"/>
    <mergeCell ref="T1194:V1194"/>
    <mergeCell ref="W1194:Y1194"/>
    <mergeCell ref="Z1194:AB1194"/>
    <mergeCell ref="AC1194:AE1194"/>
    <mergeCell ref="AF1194:AH1194"/>
    <mergeCell ref="AI1194:AK1194"/>
    <mergeCell ref="AL1194:AN1194"/>
    <mergeCell ref="AO1194:AQ1194"/>
    <mergeCell ref="AR1194:AT1194"/>
    <mergeCell ref="AU1194:AW1194"/>
    <mergeCell ref="AX1194:AZ1194"/>
    <mergeCell ref="BA1194:BC1194"/>
    <mergeCell ref="BD1194:BF1194"/>
    <mergeCell ref="BG1194:BI1194"/>
    <mergeCell ref="BJ1194:BL1194"/>
    <mergeCell ref="BM1194:BO1194"/>
    <mergeCell ref="BP1194:BR1194"/>
    <mergeCell ref="BS1194:BU1194"/>
    <mergeCell ref="BV1194:BX1194"/>
    <mergeCell ref="BY1194:CA1194"/>
    <mergeCell ref="H1197:J1197"/>
    <mergeCell ref="K1197:M1197"/>
    <mergeCell ref="N1197:P1197"/>
    <mergeCell ref="Q1197:S1197"/>
    <mergeCell ref="T1197:V1197"/>
    <mergeCell ref="W1197:Y1197"/>
    <mergeCell ref="Z1197:AB1197"/>
    <mergeCell ref="AC1197:AE1197"/>
    <mergeCell ref="AF1197:AH1197"/>
    <mergeCell ref="AI1197:AK1197"/>
    <mergeCell ref="AL1197:AN1197"/>
    <mergeCell ref="AO1197:AQ1197"/>
    <mergeCell ref="AR1197:AT1197"/>
    <mergeCell ref="AU1197:AW1197"/>
    <mergeCell ref="AX1197:AZ1197"/>
    <mergeCell ref="BA1197:BC1197"/>
    <mergeCell ref="BD1197:BF1197"/>
    <mergeCell ref="BG1197:BI1197"/>
    <mergeCell ref="BJ1197:BL1197"/>
    <mergeCell ref="BM1197:BO1197"/>
    <mergeCell ref="BP1197:BR1197"/>
    <mergeCell ref="BS1197:BU1197"/>
    <mergeCell ref="BV1197:BX1197"/>
    <mergeCell ref="BY1197:CA1197"/>
    <mergeCell ref="H1198:J1198"/>
    <mergeCell ref="K1198:M1198"/>
    <mergeCell ref="N1198:P1198"/>
    <mergeCell ref="Q1198:S1198"/>
    <mergeCell ref="T1198:V1198"/>
    <mergeCell ref="W1198:Y1198"/>
    <mergeCell ref="Z1198:AB1198"/>
    <mergeCell ref="AC1198:AE1198"/>
    <mergeCell ref="AF1198:AH1198"/>
    <mergeCell ref="AI1198:AK1198"/>
    <mergeCell ref="AL1198:AN1198"/>
    <mergeCell ref="AO1198:AQ1198"/>
    <mergeCell ref="AR1198:AT1198"/>
    <mergeCell ref="AU1198:AW1198"/>
    <mergeCell ref="AX1198:AZ1198"/>
    <mergeCell ref="BA1198:BC1198"/>
    <mergeCell ref="BD1198:BF1198"/>
    <mergeCell ref="BG1198:BI1198"/>
    <mergeCell ref="BJ1198:BL1198"/>
    <mergeCell ref="BM1198:BO1198"/>
    <mergeCell ref="BP1198:BR1198"/>
    <mergeCell ref="BS1198:BU1198"/>
    <mergeCell ref="BV1198:BX1198"/>
    <mergeCell ref="BY1198:CA1198"/>
    <mergeCell ref="H1199:J1199"/>
    <mergeCell ref="K1199:M1199"/>
    <mergeCell ref="N1199:P1199"/>
    <mergeCell ref="Q1199:S1199"/>
    <mergeCell ref="T1199:V1199"/>
    <mergeCell ref="W1199:Y1199"/>
    <mergeCell ref="Z1199:AB1199"/>
    <mergeCell ref="AC1199:AE1199"/>
    <mergeCell ref="AF1199:AH1199"/>
    <mergeCell ref="AI1199:AK1199"/>
    <mergeCell ref="AL1199:AN1199"/>
    <mergeCell ref="AO1199:AQ1199"/>
    <mergeCell ref="AR1199:AT1199"/>
    <mergeCell ref="AU1199:AW1199"/>
    <mergeCell ref="AX1199:AZ1199"/>
    <mergeCell ref="BA1199:BC1199"/>
    <mergeCell ref="BD1199:BF1199"/>
    <mergeCell ref="BG1199:BI1199"/>
    <mergeCell ref="BJ1199:BL1199"/>
    <mergeCell ref="BM1199:BO1199"/>
    <mergeCell ref="BP1199:BR1199"/>
    <mergeCell ref="BS1199:BU1199"/>
    <mergeCell ref="BV1199:BX1199"/>
    <mergeCell ref="BY1199:CA1199"/>
    <mergeCell ref="H1200:J1200"/>
    <mergeCell ref="K1200:M1200"/>
    <mergeCell ref="N1200:P1200"/>
    <mergeCell ref="Q1200:S1200"/>
    <mergeCell ref="T1200:V1200"/>
    <mergeCell ref="W1200:Y1200"/>
    <mergeCell ref="Z1200:AB1200"/>
    <mergeCell ref="AC1200:AE1200"/>
    <mergeCell ref="AF1200:AH1200"/>
    <mergeCell ref="AI1200:AK1200"/>
    <mergeCell ref="AL1200:AN1200"/>
    <mergeCell ref="AO1200:AQ1200"/>
    <mergeCell ref="AR1200:AT1200"/>
    <mergeCell ref="AU1200:AW1200"/>
    <mergeCell ref="AX1200:AZ1200"/>
    <mergeCell ref="BA1200:BC1200"/>
    <mergeCell ref="BD1200:BF1200"/>
    <mergeCell ref="BG1200:BI1200"/>
    <mergeCell ref="BJ1200:BL1200"/>
    <mergeCell ref="BM1200:BO1200"/>
    <mergeCell ref="BP1200:BR1200"/>
    <mergeCell ref="BS1200:BU1200"/>
    <mergeCell ref="BV1200:BX1200"/>
    <mergeCell ref="BY1200:CA1200"/>
    <mergeCell ref="B1211:B1213"/>
    <mergeCell ref="B1214:B1216"/>
    <mergeCell ref="B1217:B1219"/>
    <mergeCell ref="H1223:J1223"/>
    <mergeCell ref="K1223:M1223"/>
    <mergeCell ref="N1223:P1223"/>
    <mergeCell ref="Q1223:S1223"/>
    <mergeCell ref="T1223:V1223"/>
    <mergeCell ref="W1223:Y1223"/>
    <mergeCell ref="Z1223:AB1223"/>
    <mergeCell ref="AC1223:AE1223"/>
    <mergeCell ref="AF1223:AH1223"/>
    <mergeCell ref="AI1223:AK1223"/>
    <mergeCell ref="AL1223:AN1223"/>
    <mergeCell ref="AO1223:AQ1223"/>
    <mergeCell ref="AR1223:AT1223"/>
    <mergeCell ref="AU1223:AW1223"/>
    <mergeCell ref="AX1223:AZ1223"/>
    <mergeCell ref="BA1223:BC1223"/>
    <mergeCell ref="BD1223:BF1223"/>
    <mergeCell ref="BG1223:BI1223"/>
    <mergeCell ref="BJ1223:BL1223"/>
    <mergeCell ref="BM1223:BO1223"/>
    <mergeCell ref="BP1223:BR1223"/>
    <mergeCell ref="BS1223:BU1223"/>
    <mergeCell ref="BV1223:BX1223"/>
    <mergeCell ref="BY1223:CA1223"/>
    <mergeCell ref="H1224:J1224"/>
    <mergeCell ref="K1224:M1224"/>
    <mergeCell ref="N1224:P1224"/>
    <mergeCell ref="Q1224:S1224"/>
    <mergeCell ref="T1224:V1224"/>
    <mergeCell ref="W1224:Y1224"/>
    <mergeCell ref="Z1224:AB1224"/>
    <mergeCell ref="AC1224:AE1224"/>
    <mergeCell ref="AF1224:AH1224"/>
    <mergeCell ref="AI1224:AK1224"/>
    <mergeCell ref="AL1224:AN1224"/>
    <mergeCell ref="AO1224:AQ1224"/>
    <mergeCell ref="AR1224:AT1224"/>
    <mergeCell ref="AU1224:AW1224"/>
    <mergeCell ref="AX1224:AZ1224"/>
    <mergeCell ref="BA1224:BC1224"/>
    <mergeCell ref="BD1224:BF1224"/>
    <mergeCell ref="BG1224:BI1224"/>
    <mergeCell ref="BJ1224:BL1224"/>
    <mergeCell ref="BM1224:BO1224"/>
    <mergeCell ref="BP1224:BR1224"/>
    <mergeCell ref="BS1224:BU1224"/>
    <mergeCell ref="BV1224:BX1224"/>
    <mergeCell ref="BY1224:CA1224"/>
    <mergeCell ref="H1227:J1227"/>
    <mergeCell ref="K1227:M1227"/>
    <mergeCell ref="N1227:P1227"/>
    <mergeCell ref="Q1227:S1227"/>
    <mergeCell ref="T1227:V1227"/>
    <mergeCell ref="W1227:Y1227"/>
    <mergeCell ref="Z1227:AB1227"/>
    <mergeCell ref="AC1227:AE1227"/>
    <mergeCell ref="AF1227:AH1227"/>
    <mergeCell ref="AI1227:AK1227"/>
    <mergeCell ref="AL1227:AN1227"/>
    <mergeCell ref="AO1227:AQ1227"/>
    <mergeCell ref="AR1227:AT1227"/>
    <mergeCell ref="AU1227:AW1227"/>
    <mergeCell ref="AX1227:AZ1227"/>
    <mergeCell ref="BA1227:BC1227"/>
    <mergeCell ref="BD1227:BF1227"/>
    <mergeCell ref="BG1227:BI1227"/>
    <mergeCell ref="BJ1227:BL1227"/>
    <mergeCell ref="BM1227:BO1227"/>
    <mergeCell ref="BP1227:BR1227"/>
    <mergeCell ref="BS1227:BU1227"/>
    <mergeCell ref="BV1227:BX1227"/>
    <mergeCell ref="BY1227:CA1227"/>
    <mergeCell ref="H1228:J1228"/>
    <mergeCell ref="K1228:M1228"/>
    <mergeCell ref="N1228:P1228"/>
    <mergeCell ref="Q1228:S1228"/>
    <mergeCell ref="T1228:V1228"/>
    <mergeCell ref="W1228:Y1228"/>
    <mergeCell ref="Z1228:AB1228"/>
    <mergeCell ref="AC1228:AE1228"/>
    <mergeCell ref="AF1228:AH1228"/>
    <mergeCell ref="AI1228:AK1228"/>
    <mergeCell ref="AL1228:AN1228"/>
    <mergeCell ref="AO1228:AQ1228"/>
    <mergeCell ref="AR1228:AT1228"/>
    <mergeCell ref="AU1228:AW1228"/>
    <mergeCell ref="AX1228:AZ1228"/>
    <mergeCell ref="BA1228:BC1228"/>
    <mergeCell ref="BD1228:BF1228"/>
    <mergeCell ref="BG1228:BI1228"/>
    <mergeCell ref="BJ1228:BL1228"/>
    <mergeCell ref="BM1228:BO1228"/>
    <mergeCell ref="BP1228:BR1228"/>
    <mergeCell ref="BS1228:BU1228"/>
    <mergeCell ref="BV1228:BX1228"/>
    <mergeCell ref="BY1228:CA1228"/>
    <mergeCell ref="H1231:J1231"/>
    <mergeCell ref="K1231:M1231"/>
    <mergeCell ref="N1231:P1231"/>
    <mergeCell ref="Q1231:S1231"/>
    <mergeCell ref="T1231:V1231"/>
    <mergeCell ref="W1231:Y1231"/>
    <mergeCell ref="Z1231:AB1231"/>
    <mergeCell ref="AC1231:AE1231"/>
    <mergeCell ref="AF1231:AH1231"/>
    <mergeCell ref="AI1231:AK1231"/>
    <mergeCell ref="AL1231:AN1231"/>
    <mergeCell ref="AO1231:AQ1231"/>
    <mergeCell ref="AR1231:AT1231"/>
    <mergeCell ref="AU1231:AW1231"/>
    <mergeCell ref="AX1231:AZ1231"/>
    <mergeCell ref="BA1231:BC1231"/>
    <mergeCell ref="BD1231:BF1231"/>
    <mergeCell ref="BG1231:BI1231"/>
    <mergeCell ref="BJ1231:BL1231"/>
    <mergeCell ref="BM1231:BO1231"/>
    <mergeCell ref="BP1231:BR1231"/>
    <mergeCell ref="BS1231:BU1231"/>
    <mergeCell ref="BV1231:BX1231"/>
    <mergeCell ref="BY1231:CA1231"/>
    <mergeCell ref="H1232:J1232"/>
    <mergeCell ref="K1232:M1232"/>
    <mergeCell ref="N1232:P1232"/>
    <mergeCell ref="Q1232:S1232"/>
    <mergeCell ref="T1232:V1232"/>
    <mergeCell ref="W1232:Y1232"/>
    <mergeCell ref="Z1232:AB1232"/>
    <mergeCell ref="AC1232:AE1232"/>
    <mergeCell ref="AF1232:AH1232"/>
    <mergeCell ref="AI1232:AK1232"/>
    <mergeCell ref="AL1232:AN1232"/>
    <mergeCell ref="AO1232:AQ1232"/>
    <mergeCell ref="AR1232:AT1232"/>
    <mergeCell ref="AU1232:AW1232"/>
    <mergeCell ref="AX1232:AZ1232"/>
    <mergeCell ref="BA1232:BC1232"/>
    <mergeCell ref="BD1232:BF1232"/>
    <mergeCell ref="BG1232:BI1232"/>
    <mergeCell ref="BJ1232:BL1232"/>
    <mergeCell ref="BM1232:BO1232"/>
    <mergeCell ref="BP1232:BR1232"/>
    <mergeCell ref="BS1232:BU1232"/>
    <mergeCell ref="BV1232:BX1232"/>
    <mergeCell ref="BY1232:CA1232"/>
    <mergeCell ref="H1233:J1233"/>
    <mergeCell ref="K1233:M1233"/>
    <mergeCell ref="N1233:P1233"/>
    <mergeCell ref="Q1233:S1233"/>
    <mergeCell ref="T1233:V1233"/>
    <mergeCell ref="W1233:Y1233"/>
    <mergeCell ref="Z1233:AB1233"/>
    <mergeCell ref="AC1233:AE1233"/>
    <mergeCell ref="AF1233:AH1233"/>
    <mergeCell ref="AI1233:AK1233"/>
    <mergeCell ref="AL1233:AN1233"/>
    <mergeCell ref="AO1233:AQ1233"/>
    <mergeCell ref="AR1233:AT1233"/>
    <mergeCell ref="AU1233:AW1233"/>
    <mergeCell ref="AX1233:AZ1233"/>
    <mergeCell ref="BA1233:BC1233"/>
    <mergeCell ref="BD1233:BF1233"/>
    <mergeCell ref="BG1233:BI1233"/>
    <mergeCell ref="BJ1233:BL1233"/>
    <mergeCell ref="BM1233:BO1233"/>
    <mergeCell ref="BP1233:BR1233"/>
    <mergeCell ref="BS1233:BU1233"/>
    <mergeCell ref="BV1233:BX1233"/>
    <mergeCell ref="BY1233:CA1233"/>
    <mergeCell ref="H1234:J1234"/>
    <mergeCell ref="K1234:M1234"/>
    <mergeCell ref="N1234:P1234"/>
    <mergeCell ref="Q1234:S1234"/>
    <mergeCell ref="T1234:V1234"/>
    <mergeCell ref="W1234:Y1234"/>
    <mergeCell ref="Z1234:AB1234"/>
    <mergeCell ref="AC1234:AE1234"/>
    <mergeCell ref="AF1234:AH1234"/>
    <mergeCell ref="AI1234:AK1234"/>
    <mergeCell ref="AL1234:AN1234"/>
    <mergeCell ref="AO1234:AQ1234"/>
    <mergeCell ref="AR1234:AT1234"/>
    <mergeCell ref="AU1234:AW1234"/>
    <mergeCell ref="AX1234:AZ1234"/>
    <mergeCell ref="BA1234:BC1234"/>
    <mergeCell ref="BD1234:BF1234"/>
    <mergeCell ref="BG1234:BI1234"/>
    <mergeCell ref="BJ1234:BL1234"/>
    <mergeCell ref="BM1234:BO1234"/>
    <mergeCell ref="BP1234:BR1234"/>
    <mergeCell ref="BS1234:BU1234"/>
    <mergeCell ref="BV1234:BX1234"/>
    <mergeCell ref="BY1234:CA1234"/>
    <mergeCell ref="B1245:B1247"/>
    <mergeCell ref="B1248:B1250"/>
    <mergeCell ref="B1251:B1253"/>
    <mergeCell ref="H1257:J1257"/>
    <mergeCell ref="K1257:M1257"/>
    <mergeCell ref="N1257:P1257"/>
    <mergeCell ref="Q1257:S1257"/>
    <mergeCell ref="T1257:V1257"/>
    <mergeCell ref="W1257:Y1257"/>
    <mergeCell ref="Z1257:AB1257"/>
    <mergeCell ref="AC1257:AE1257"/>
    <mergeCell ref="AF1257:AH1257"/>
    <mergeCell ref="AI1257:AK1257"/>
    <mergeCell ref="AL1257:AN1257"/>
    <mergeCell ref="AO1257:AQ1257"/>
    <mergeCell ref="AR1257:AT1257"/>
    <mergeCell ref="AU1257:AW1257"/>
    <mergeCell ref="AX1257:AZ1257"/>
    <mergeCell ref="BA1257:BC1257"/>
    <mergeCell ref="BD1257:BF1257"/>
    <mergeCell ref="BG1257:BI1257"/>
    <mergeCell ref="BJ1257:BL1257"/>
    <mergeCell ref="BM1257:BO1257"/>
    <mergeCell ref="BP1257:BR1257"/>
    <mergeCell ref="BS1257:BU1257"/>
    <mergeCell ref="BV1257:BX1257"/>
    <mergeCell ref="BY1257:CA1257"/>
    <mergeCell ref="H1258:J1258"/>
    <mergeCell ref="K1258:M1258"/>
    <mergeCell ref="N1258:P1258"/>
    <mergeCell ref="Q1258:S1258"/>
    <mergeCell ref="T1258:V1258"/>
    <mergeCell ref="W1258:Y1258"/>
    <mergeCell ref="Z1258:AB1258"/>
    <mergeCell ref="AC1258:AE1258"/>
    <mergeCell ref="AF1258:AH1258"/>
    <mergeCell ref="AI1258:AK1258"/>
    <mergeCell ref="AL1258:AN1258"/>
    <mergeCell ref="AO1258:AQ1258"/>
    <mergeCell ref="AR1258:AT1258"/>
    <mergeCell ref="AU1258:AW1258"/>
    <mergeCell ref="AX1258:AZ1258"/>
    <mergeCell ref="BA1258:BC1258"/>
    <mergeCell ref="BD1258:BF1258"/>
    <mergeCell ref="BG1258:BI1258"/>
    <mergeCell ref="BJ1258:BL1258"/>
    <mergeCell ref="BM1258:BO1258"/>
    <mergeCell ref="BP1258:BR1258"/>
    <mergeCell ref="BS1258:BU1258"/>
    <mergeCell ref="BV1258:BX1258"/>
    <mergeCell ref="BY1258:CA1258"/>
    <mergeCell ref="H1261:J1261"/>
    <mergeCell ref="K1261:M1261"/>
    <mergeCell ref="N1261:P1261"/>
    <mergeCell ref="Q1261:S1261"/>
    <mergeCell ref="T1261:V1261"/>
    <mergeCell ref="W1261:Y1261"/>
    <mergeCell ref="Z1261:AB1261"/>
    <mergeCell ref="AC1261:AE1261"/>
    <mergeCell ref="AF1261:AH1261"/>
    <mergeCell ref="AI1261:AK1261"/>
    <mergeCell ref="AL1261:AN1261"/>
    <mergeCell ref="AO1261:AQ1261"/>
    <mergeCell ref="AR1261:AT1261"/>
    <mergeCell ref="AU1261:AW1261"/>
    <mergeCell ref="AX1261:AZ1261"/>
    <mergeCell ref="BA1261:BC1261"/>
    <mergeCell ref="BD1261:BF1261"/>
    <mergeCell ref="BG1261:BI1261"/>
    <mergeCell ref="BJ1261:BL1261"/>
    <mergeCell ref="BM1261:BO1261"/>
    <mergeCell ref="BP1261:BR1261"/>
    <mergeCell ref="BS1261:BU1261"/>
    <mergeCell ref="BV1261:BX1261"/>
    <mergeCell ref="BY1261:CA1261"/>
    <mergeCell ref="H1262:J1262"/>
    <mergeCell ref="K1262:M1262"/>
    <mergeCell ref="N1262:P1262"/>
    <mergeCell ref="Q1262:S1262"/>
    <mergeCell ref="T1262:V1262"/>
    <mergeCell ref="W1262:Y1262"/>
    <mergeCell ref="Z1262:AB1262"/>
    <mergeCell ref="AC1262:AE1262"/>
    <mergeCell ref="AF1262:AH1262"/>
    <mergeCell ref="AI1262:AK1262"/>
    <mergeCell ref="AL1262:AN1262"/>
    <mergeCell ref="AO1262:AQ1262"/>
    <mergeCell ref="AR1262:AT1262"/>
    <mergeCell ref="AU1262:AW1262"/>
    <mergeCell ref="AX1262:AZ1262"/>
    <mergeCell ref="BA1262:BC1262"/>
    <mergeCell ref="BD1262:BF1262"/>
    <mergeCell ref="BG1262:BI1262"/>
    <mergeCell ref="BJ1262:BL1262"/>
    <mergeCell ref="BM1262:BO1262"/>
    <mergeCell ref="BP1262:BR1262"/>
    <mergeCell ref="BS1262:BU1262"/>
    <mergeCell ref="BV1262:BX1262"/>
    <mergeCell ref="BY1262:CA1262"/>
    <mergeCell ref="H1265:J1265"/>
    <mergeCell ref="K1265:M1265"/>
    <mergeCell ref="N1265:P1265"/>
    <mergeCell ref="Q1265:S1265"/>
    <mergeCell ref="T1265:V1265"/>
    <mergeCell ref="W1265:Y1265"/>
    <mergeCell ref="Z1265:AB1265"/>
    <mergeCell ref="AC1265:AE1265"/>
    <mergeCell ref="AF1265:AH1265"/>
    <mergeCell ref="AI1265:AK1265"/>
    <mergeCell ref="AL1265:AN1265"/>
    <mergeCell ref="AO1265:AQ1265"/>
    <mergeCell ref="AR1265:AT1265"/>
    <mergeCell ref="AU1265:AW1265"/>
    <mergeCell ref="AX1265:AZ1265"/>
    <mergeCell ref="BA1265:BC1265"/>
    <mergeCell ref="BD1265:BF1265"/>
    <mergeCell ref="BG1265:BI1265"/>
    <mergeCell ref="BJ1265:BL1265"/>
    <mergeCell ref="BM1265:BO1265"/>
    <mergeCell ref="BP1265:BR1265"/>
    <mergeCell ref="BS1265:BU1265"/>
    <mergeCell ref="BV1265:BX1265"/>
    <mergeCell ref="BY1265:CA1265"/>
    <mergeCell ref="H1266:J1266"/>
    <mergeCell ref="K1266:M1266"/>
    <mergeCell ref="N1266:P1266"/>
    <mergeCell ref="Q1266:S1266"/>
    <mergeCell ref="T1266:V1266"/>
    <mergeCell ref="W1266:Y1266"/>
    <mergeCell ref="Z1266:AB1266"/>
    <mergeCell ref="AC1266:AE1266"/>
    <mergeCell ref="AF1266:AH1266"/>
    <mergeCell ref="AI1266:AK1266"/>
    <mergeCell ref="AL1266:AN1266"/>
    <mergeCell ref="AO1266:AQ1266"/>
    <mergeCell ref="AR1266:AT1266"/>
    <mergeCell ref="AU1266:AW1266"/>
    <mergeCell ref="AX1266:AZ1266"/>
    <mergeCell ref="BA1266:BC1266"/>
    <mergeCell ref="BD1266:BF1266"/>
    <mergeCell ref="BG1266:BI1266"/>
    <mergeCell ref="BJ1266:BL1266"/>
    <mergeCell ref="BM1266:BO1266"/>
    <mergeCell ref="BP1266:BR1266"/>
    <mergeCell ref="BS1266:BU1266"/>
    <mergeCell ref="BV1266:BX1266"/>
    <mergeCell ref="BY1266:CA1266"/>
    <mergeCell ref="H1267:J1267"/>
    <mergeCell ref="K1267:M1267"/>
    <mergeCell ref="N1267:P1267"/>
    <mergeCell ref="Q1267:S1267"/>
    <mergeCell ref="T1267:V1267"/>
    <mergeCell ref="W1267:Y1267"/>
    <mergeCell ref="Z1267:AB1267"/>
    <mergeCell ref="AC1267:AE1267"/>
    <mergeCell ref="AF1267:AH1267"/>
    <mergeCell ref="AI1267:AK1267"/>
    <mergeCell ref="AL1267:AN1267"/>
    <mergeCell ref="AO1267:AQ1267"/>
    <mergeCell ref="AR1267:AT1267"/>
    <mergeCell ref="AU1267:AW1267"/>
    <mergeCell ref="AX1267:AZ1267"/>
    <mergeCell ref="BA1267:BC1267"/>
    <mergeCell ref="BD1267:BF1267"/>
    <mergeCell ref="BG1267:BI1267"/>
    <mergeCell ref="BJ1267:BL1267"/>
    <mergeCell ref="BM1267:BO1267"/>
    <mergeCell ref="BP1267:BR1267"/>
    <mergeCell ref="BS1267:BU1267"/>
    <mergeCell ref="BV1267:BX1267"/>
    <mergeCell ref="BY1267:CA1267"/>
    <mergeCell ref="B1275:B1277"/>
    <mergeCell ref="B1278:B1280"/>
    <mergeCell ref="B1281:B1283"/>
    <mergeCell ref="H1287:J1287"/>
    <mergeCell ref="K1287:M1287"/>
    <mergeCell ref="N1287:P1287"/>
    <mergeCell ref="Q1287:S1287"/>
    <mergeCell ref="T1287:V1287"/>
    <mergeCell ref="W1287:Y1287"/>
    <mergeCell ref="Z1287:AB1287"/>
    <mergeCell ref="AC1287:AE1287"/>
    <mergeCell ref="AF1287:AH1287"/>
    <mergeCell ref="AI1287:AK1287"/>
    <mergeCell ref="AL1287:AN1287"/>
    <mergeCell ref="AO1287:AQ1287"/>
    <mergeCell ref="AR1287:AT1287"/>
    <mergeCell ref="AU1287:AW1287"/>
    <mergeCell ref="AX1287:AZ1287"/>
    <mergeCell ref="BA1287:BC1287"/>
    <mergeCell ref="BD1287:BF1287"/>
    <mergeCell ref="BG1287:BI1287"/>
    <mergeCell ref="BJ1287:BL1287"/>
    <mergeCell ref="BM1287:BO1287"/>
    <mergeCell ref="BP1287:BR1287"/>
    <mergeCell ref="BS1287:BU1287"/>
    <mergeCell ref="BV1287:BX1287"/>
    <mergeCell ref="BY1287:CA1287"/>
    <mergeCell ref="H1288:J1288"/>
    <mergeCell ref="K1288:M1288"/>
    <mergeCell ref="N1288:P1288"/>
    <mergeCell ref="Q1288:S1288"/>
    <mergeCell ref="T1288:V1288"/>
    <mergeCell ref="W1288:Y1288"/>
    <mergeCell ref="Z1288:AB1288"/>
    <mergeCell ref="AC1288:AE1288"/>
    <mergeCell ref="AF1288:AH1288"/>
    <mergeCell ref="AI1288:AK1288"/>
    <mergeCell ref="AL1288:AN1288"/>
    <mergeCell ref="AO1288:AQ1288"/>
    <mergeCell ref="AR1288:AT1288"/>
    <mergeCell ref="AU1288:AW1288"/>
    <mergeCell ref="AX1288:AZ1288"/>
    <mergeCell ref="BA1288:BC1288"/>
    <mergeCell ref="BD1288:BF1288"/>
    <mergeCell ref="BG1288:BI1288"/>
    <mergeCell ref="BJ1288:BL1288"/>
    <mergeCell ref="BM1288:BO1288"/>
    <mergeCell ref="BP1288:BR1288"/>
    <mergeCell ref="BS1288:BU1288"/>
    <mergeCell ref="BV1288:BX1288"/>
    <mergeCell ref="BY1288:CA1288"/>
    <mergeCell ref="H1291:J1291"/>
    <mergeCell ref="K1291:M1291"/>
    <mergeCell ref="N1291:P1291"/>
    <mergeCell ref="Q1291:S1291"/>
    <mergeCell ref="T1291:V1291"/>
    <mergeCell ref="W1291:Y1291"/>
    <mergeCell ref="Z1291:AB1291"/>
    <mergeCell ref="AC1291:AE1291"/>
    <mergeCell ref="AF1291:AH1291"/>
    <mergeCell ref="AI1291:AK1291"/>
    <mergeCell ref="AL1291:AN1291"/>
    <mergeCell ref="AO1291:AQ1291"/>
    <mergeCell ref="AR1291:AT1291"/>
    <mergeCell ref="AU1291:AW1291"/>
    <mergeCell ref="AX1291:AZ1291"/>
    <mergeCell ref="BA1291:BC1291"/>
    <mergeCell ref="BD1291:BF1291"/>
    <mergeCell ref="BG1291:BI1291"/>
    <mergeCell ref="BJ1291:BL1291"/>
    <mergeCell ref="BM1291:BO1291"/>
    <mergeCell ref="BP1291:BR1291"/>
    <mergeCell ref="BS1291:BU1291"/>
    <mergeCell ref="BV1291:BX1291"/>
    <mergeCell ref="BY1291:CA1291"/>
    <mergeCell ref="H1292:J1292"/>
    <mergeCell ref="K1292:M1292"/>
    <mergeCell ref="N1292:P1292"/>
    <mergeCell ref="Q1292:S1292"/>
    <mergeCell ref="T1292:V1292"/>
    <mergeCell ref="W1292:Y1292"/>
    <mergeCell ref="Z1292:AB1292"/>
    <mergeCell ref="AC1292:AE1292"/>
    <mergeCell ref="AF1292:AH1292"/>
    <mergeCell ref="AI1292:AK1292"/>
    <mergeCell ref="AL1292:AN1292"/>
    <mergeCell ref="AO1292:AQ1292"/>
    <mergeCell ref="AR1292:AT1292"/>
    <mergeCell ref="AU1292:AW1292"/>
    <mergeCell ref="AX1292:AZ1292"/>
    <mergeCell ref="BA1292:BC1292"/>
    <mergeCell ref="BD1292:BF1292"/>
    <mergeCell ref="BG1292:BI1292"/>
    <mergeCell ref="BJ1292:BL1292"/>
    <mergeCell ref="BM1292:BO1292"/>
    <mergeCell ref="BP1292:BR1292"/>
    <mergeCell ref="BS1292:BU1292"/>
    <mergeCell ref="BV1292:BX1292"/>
    <mergeCell ref="BY1292:CA1292"/>
    <mergeCell ref="H1295:J1295"/>
    <mergeCell ref="K1295:M1295"/>
    <mergeCell ref="N1295:P1295"/>
    <mergeCell ref="Q1295:S1295"/>
    <mergeCell ref="T1295:V1295"/>
    <mergeCell ref="W1295:Y1295"/>
    <mergeCell ref="Z1295:AB1295"/>
    <mergeCell ref="AC1295:AE1295"/>
    <mergeCell ref="AF1295:AH1295"/>
    <mergeCell ref="AI1295:AK1295"/>
    <mergeCell ref="AL1295:AN1295"/>
    <mergeCell ref="AO1295:AQ1295"/>
    <mergeCell ref="AR1295:AT1295"/>
    <mergeCell ref="AU1295:AW1295"/>
    <mergeCell ref="AX1295:AZ1295"/>
    <mergeCell ref="BA1295:BC1295"/>
    <mergeCell ref="BD1295:BF1295"/>
    <mergeCell ref="BG1295:BI1295"/>
    <mergeCell ref="BJ1295:BL1295"/>
    <mergeCell ref="BM1295:BO1295"/>
    <mergeCell ref="BP1295:BR1295"/>
    <mergeCell ref="BS1295:BU1295"/>
    <mergeCell ref="BV1295:BX1295"/>
    <mergeCell ref="BY1295:CA1295"/>
    <mergeCell ref="H1296:J1296"/>
    <mergeCell ref="K1296:M1296"/>
    <mergeCell ref="N1296:P1296"/>
    <mergeCell ref="Q1296:S1296"/>
    <mergeCell ref="T1296:V1296"/>
    <mergeCell ref="W1296:Y1296"/>
    <mergeCell ref="Z1296:AB1296"/>
    <mergeCell ref="AC1296:AE1296"/>
    <mergeCell ref="AF1296:AH1296"/>
    <mergeCell ref="AI1296:AK1296"/>
    <mergeCell ref="AL1296:AN1296"/>
    <mergeCell ref="AO1296:AQ1296"/>
    <mergeCell ref="AR1296:AT1296"/>
    <mergeCell ref="AU1296:AW1296"/>
    <mergeCell ref="AX1296:AZ1296"/>
    <mergeCell ref="BA1296:BC1296"/>
    <mergeCell ref="BD1296:BF1296"/>
    <mergeCell ref="BG1296:BI1296"/>
    <mergeCell ref="BJ1296:BL1296"/>
    <mergeCell ref="BM1296:BO1296"/>
    <mergeCell ref="BP1296:BR1296"/>
    <mergeCell ref="BS1296:BU1296"/>
    <mergeCell ref="BV1296:BX1296"/>
    <mergeCell ref="BY1296:CA1296"/>
    <mergeCell ref="H1297:J1297"/>
    <mergeCell ref="K1297:M1297"/>
    <mergeCell ref="N1297:P1297"/>
    <mergeCell ref="Q1297:S1297"/>
    <mergeCell ref="T1297:V1297"/>
    <mergeCell ref="W1297:Y1297"/>
    <mergeCell ref="Z1297:AB1297"/>
    <mergeCell ref="AC1297:AE1297"/>
    <mergeCell ref="AF1297:AH1297"/>
    <mergeCell ref="AI1297:AK1297"/>
    <mergeCell ref="AL1297:AN1297"/>
    <mergeCell ref="AO1297:AQ1297"/>
    <mergeCell ref="AR1297:AT1297"/>
    <mergeCell ref="AU1297:AW1297"/>
    <mergeCell ref="AX1297:AZ1297"/>
    <mergeCell ref="BA1297:BC1297"/>
    <mergeCell ref="BD1297:BF1297"/>
    <mergeCell ref="BG1297:BI1297"/>
    <mergeCell ref="BJ1297:BL1297"/>
    <mergeCell ref="BM1297:BO1297"/>
    <mergeCell ref="BP1297:BR1297"/>
    <mergeCell ref="BS1297:BU1297"/>
    <mergeCell ref="BV1297:BX1297"/>
    <mergeCell ref="BY1297:CA1297"/>
    <mergeCell ref="H1298:J1298"/>
    <mergeCell ref="K1298:M1298"/>
    <mergeCell ref="N1298:P1298"/>
    <mergeCell ref="Q1298:S1298"/>
    <mergeCell ref="T1298:V1298"/>
    <mergeCell ref="W1298:Y1298"/>
    <mergeCell ref="Z1298:AB1298"/>
    <mergeCell ref="AC1298:AE1298"/>
    <mergeCell ref="AF1298:AH1298"/>
    <mergeCell ref="AI1298:AK1298"/>
    <mergeCell ref="AL1298:AN1298"/>
    <mergeCell ref="AO1298:AQ1298"/>
    <mergeCell ref="AR1298:AT1298"/>
    <mergeCell ref="AU1298:AW1298"/>
    <mergeCell ref="AX1298:AZ1298"/>
    <mergeCell ref="BA1298:BC1298"/>
    <mergeCell ref="BD1298:BF1298"/>
    <mergeCell ref="BG1298:BI1298"/>
    <mergeCell ref="BJ1298:BL1298"/>
    <mergeCell ref="BM1298:BO1298"/>
    <mergeCell ref="BP1298:BR1298"/>
    <mergeCell ref="BS1298:BU1298"/>
    <mergeCell ref="BV1298:BX1298"/>
    <mergeCell ref="BY1298:CA1298"/>
    <mergeCell ref="B1308:B1310"/>
    <mergeCell ref="B1311:B1313"/>
    <mergeCell ref="B1314:B1316"/>
    <mergeCell ref="H1320:J1320"/>
    <mergeCell ref="K1320:M1320"/>
    <mergeCell ref="N1320:P1320"/>
    <mergeCell ref="Q1320:S1320"/>
    <mergeCell ref="T1320:V1320"/>
    <mergeCell ref="W1320:Y1320"/>
    <mergeCell ref="Z1320:AB1320"/>
    <mergeCell ref="AC1320:AE1320"/>
    <mergeCell ref="AF1320:AH1320"/>
    <mergeCell ref="AI1320:AK1320"/>
    <mergeCell ref="AL1320:AN1320"/>
    <mergeCell ref="AO1320:AQ1320"/>
    <mergeCell ref="AR1320:AT1320"/>
    <mergeCell ref="AU1320:AW1320"/>
    <mergeCell ref="AX1320:AZ1320"/>
    <mergeCell ref="BA1320:BC1320"/>
    <mergeCell ref="BD1320:BF1320"/>
    <mergeCell ref="BG1320:BI1320"/>
    <mergeCell ref="BJ1320:BL1320"/>
    <mergeCell ref="BM1320:BO1320"/>
    <mergeCell ref="BP1320:BR1320"/>
    <mergeCell ref="BS1320:BU1320"/>
    <mergeCell ref="BV1320:BX1320"/>
    <mergeCell ref="BY1320:CA1320"/>
    <mergeCell ref="H1321:J1321"/>
    <mergeCell ref="K1321:M1321"/>
    <mergeCell ref="N1321:P1321"/>
    <mergeCell ref="Q1321:S1321"/>
    <mergeCell ref="T1321:V1321"/>
    <mergeCell ref="W1321:Y1321"/>
    <mergeCell ref="Z1321:AB1321"/>
    <mergeCell ref="AC1321:AE1321"/>
    <mergeCell ref="AF1321:AH1321"/>
    <mergeCell ref="AI1321:AK1321"/>
    <mergeCell ref="AL1321:AN1321"/>
    <mergeCell ref="AO1321:AQ1321"/>
    <mergeCell ref="AR1321:AT1321"/>
    <mergeCell ref="AU1321:AW1321"/>
    <mergeCell ref="AX1321:AZ1321"/>
    <mergeCell ref="BA1321:BC1321"/>
    <mergeCell ref="BD1321:BF1321"/>
    <mergeCell ref="BG1321:BI1321"/>
    <mergeCell ref="BJ1321:BL1321"/>
    <mergeCell ref="BM1321:BO1321"/>
    <mergeCell ref="BP1321:BR1321"/>
    <mergeCell ref="BS1321:BU1321"/>
    <mergeCell ref="BV1321:BX1321"/>
    <mergeCell ref="BY1321:CA1321"/>
    <mergeCell ref="H1322:J1322"/>
    <mergeCell ref="K1322:M1322"/>
    <mergeCell ref="N1322:P1322"/>
    <mergeCell ref="Q1322:S1322"/>
    <mergeCell ref="T1322:V1322"/>
    <mergeCell ref="W1322:Y1322"/>
    <mergeCell ref="Z1322:AB1322"/>
    <mergeCell ref="AC1322:AE1322"/>
    <mergeCell ref="AF1322:AH1322"/>
    <mergeCell ref="AI1322:AK1322"/>
    <mergeCell ref="AL1322:AN1322"/>
    <mergeCell ref="AO1322:AQ1322"/>
    <mergeCell ref="AR1322:AT1322"/>
    <mergeCell ref="AU1322:AW1322"/>
    <mergeCell ref="AX1322:AZ1322"/>
    <mergeCell ref="BA1322:BC1322"/>
    <mergeCell ref="BD1322:BF1322"/>
    <mergeCell ref="BG1322:BI1322"/>
    <mergeCell ref="BJ1322:BL1322"/>
    <mergeCell ref="BM1322:BO1322"/>
    <mergeCell ref="BP1322:BR1322"/>
    <mergeCell ref="BS1322:BU1322"/>
    <mergeCell ref="BV1322:BX1322"/>
    <mergeCell ref="BY1322:CA1322"/>
    <mergeCell ref="H1323:J1323"/>
    <mergeCell ref="K1323:M1323"/>
    <mergeCell ref="N1323:P1323"/>
    <mergeCell ref="Q1323:S1323"/>
    <mergeCell ref="T1323:V1323"/>
    <mergeCell ref="W1323:Y1323"/>
    <mergeCell ref="Z1323:AB1323"/>
    <mergeCell ref="AC1323:AE1323"/>
    <mergeCell ref="AF1323:AH1323"/>
    <mergeCell ref="AI1323:AK1323"/>
    <mergeCell ref="AL1323:AN1323"/>
    <mergeCell ref="AO1323:AQ1323"/>
    <mergeCell ref="AR1323:AT1323"/>
    <mergeCell ref="AU1323:AW1323"/>
    <mergeCell ref="AX1323:AZ1323"/>
    <mergeCell ref="BA1323:BC1323"/>
    <mergeCell ref="BD1323:BF1323"/>
    <mergeCell ref="BG1323:BI1323"/>
    <mergeCell ref="BJ1323:BL1323"/>
    <mergeCell ref="BM1323:BO1323"/>
    <mergeCell ref="BP1323:BR1323"/>
    <mergeCell ref="BS1323:BU1323"/>
    <mergeCell ref="BV1323:BX1323"/>
    <mergeCell ref="BY1323:CA1323"/>
    <mergeCell ref="B1330:B1332"/>
    <mergeCell ref="B1333:B1335"/>
    <mergeCell ref="H1338:J1338"/>
    <mergeCell ref="K1338:M1338"/>
    <mergeCell ref="N1338:P1338"/>
    <mergeCell ref="Q1338:S1338"/>
    <mergeCell ref="T1338:V1338"/>
    <mergeCell ref="W1338:Y1338"/>
    <mergeCell ref="Z1338:AB1338"/>
    <mergeCell ref="AC1338:AE1338"/>
    <mergeCell ref="AF1338:AH1338"/>
    <mergeCell ref="AI1338:AK1338"/>
    <mergeCell ref="AL1338:AN1338"/>
    <mergeCell ref="AO1338:AQ1338"/>
    <mergeCell ref="AR1338:AT1338"/>
    <mergeCell ref="AU1338:AW1338"/>
    <mergeCell ref="AX1338:AZ1338"/>
    <mergeCell ref="BA1338:BC1338"/>
    <mergeCell ref="BD1338:BF1338"/>
    <mergeCell ref="BG1338:BI1338"/>
    <mergeCell ref="BJ1338:BL1338"/>
    <mergeCell ref="BM1338:BO1338"/>
    <mergeCell ref="BP1338:BR1338"/>
    <mergeCell ref="BS1338:BU1338"/>
    <mergeCell ref="BV1338:BX1338"/>
    <mergeCell ref="BY1338:CA1338"/>
    <mergeCell ref="H1339:J1339"/>
    <mergeCell ref="K1339:M1339"/>
    <mergeCell ref="N1339:P1339"/>
    <mergeCell ref="Q1339:S1339"/>
    <mergeCell ref="T1339:V1339"/>
    <mergeCell ref="W1339:Y1339"/>
    <mergeCell ref="Z1339:AB1339"/>
    <mergeCell ref="AC1339:AE1339"/>
    <mergeCell ref="AF1339:AH1339"/>
    <mergeCell ref="AI1339:AK1339"/>
    <mergeCell ref="AL1339:AN1339"/>
    <mergeCell ref="AO1339:AQ1339"/>
    <mergeCell ref="AR1339:AT1339"/>
    <mergeCell ref="AU1339:AW1339"/>
    <mergeCell ref="AX1339:AZ1339"/>
    <mergeCell ref="BA1339:BC1339"/>
    <mergeCell ref="BD1339:BF1339"/>
    <mergeCell ref="BG1339:BI1339"/>
    <mergeCell ref="BJ1339:BL1339"/>
    <mergeCell ref="BM1339:BO1339"/>
    <mergeCell ref="BP1339:BR1339"/>
    <mergeCell ref="BS1339:BU1339"/>
    <mergeCell ref="BV1339:BX1339"/>
    <mergeCell ref="BY1339:CA1339"/>
    <mergeCell ref="H1341:J1341"/>
    <mergeCell ref="K1341:M1341"/>
    <mergeCell ref="N1341:P1341"/>
    <mergeCell ref="Q1341:S1341"/>
    <mergeCell ref="T1341:V1341"/>
    <mergeCell ref="W1341:Y1341"/>
    <mergeCell ref="Z1341:AB1341"/>
    <mergeCell ref="AC1341:AE1341"/>
    <mergeCell ref="AF1341:AH1341"/>
    <mergeCell ref="AI1341:AK1341"/>
    <mergeCell ref="AL1341:AN1341"/>
    <mergeCell ref="AO1341:AQ1341"/>
    <mergeCell ref="AR1341:AT1341"/>
    <mergeCell ref="AU1341:AW1341"/>
    <mergeCell ref="AX1341:AZ1341"/>
    <mergeCell ref="BA1341:BC1341"/>
    <mergeCell ref="BD1341:BF1341"/>
    <mergeCell ref="BG1341:BI1341"/>
    <mergeCell ref="BJ1341:BL1341"/>
    <mergeCell ref="BM1341:BO1341"/>
    <mergeCell ref="BP1341:BR1341"/>
    <mergeCell ref="BS1341:BU1341"/>
    <mergeCell ref="BV1341:BX1341"/>
    <mergeCell ref="BY1341:CA1341"/>
    <mergeCell ref="H1342:J1342"/>
    <mergeCell ref="K1342:M1342"/>
    <mergeCell ref="N1342:P1342"/>
    <mergeCell ref="Q1342:S1342"/>
    <mergeCell ref="T1342:V1342"/>
    <mergeCell ref="W1342:Y1342"/>
    <mergeCell ref="Z1342:AB1342"/>
    <mergeCell ref="AC1342:AE1342"/>
    <mergeCell ref="AF1342:AH1342"/>
    <mergeCell ref="AI1342:AK1342"/>
    <mergeCell ref="AL1342:AN1342"/>
    <mergeCell ref="AO1342:AQ1342"/>
    <mergeCell ref="AR1342:AT1342"/>
    <mergeCell ref="AU1342:AW1342"/>
    <mergeCell ref="AX1342:AZ1342"/>
    <mergeCell ref="BA1342:BC1342"/>
    <mergeCell ref="BD1342:BF1342"/>
    <mergeCell ref="BG1342:BI1342"/>
    <mergeCell ref="BJ1342:BL1342"/>
    <mergeCell ref="BM1342:BO1342"/>
    <mergeCell ref="BP1342:BR1342"/>
    <mergeCell ref="BS1342:BU1342"/>
    <mergeCell ref="BV1342:BX1342"/>
    <mergeCell ref="BY1342:CA1342"/>
    <mergeCell ref="B1354:B1356"/>
    <mergeCell ref="B1357:B1359"/>
    <mergeCell ref="H1362:J1362"/>
    <mergeCell ref="K1362:M1362"/>
    <mergeCell ref="N1362:P1362"/>
    <mergeCell ref="Q1362:S1362"/>
    <mergeCell ref="T1362:V1362"/>
    <mergeCell ref="W1362:Y1362"/>
    <mergeCell ref="Z1362:AB1362"/>
    <mergeCell ref="AC1362:AE1362"/>
    <mergeCell ref="AF1362:AH1362"/>
    <mergeCell ref="AI1362:AK1362"/>
    <mergeCell ref="AL1362:AN1362"/>
    <mergeCell ref="AO1362:AQ1362"/>
    <mergeCell ref="AR1362:AT1362"/>
    <mergeCell ref="AU1362:AW1362"/>
    <mergeCell ref="AX1362:AZ1362"/>
    <mergeCell ref="BA1362:BC1362"/>
    <mergeCell ref="BD1362:BF1362"/>
    <mergeCell ref="BG1362:BI1362"/>
    <mergeCell ref="BJ1362:BL1362"/>
    <mergeCell ref="BM1362:BO1362"/>
    <mergeCell ref="BP1362:BR1362"/>
    <mergeCell ref="BS1362:BU1362"/>
    <mergeCell ref="BV1362:BX1362"/>
    <mergeCell ref="BY1362:CA1362"/>
    <mergeCell ref="H1363:J1363"/>
    <mergeCell ref="K1363:M1363"/>
    <mergeCell ref="N1363:P1363"/>
    <mergeCell ref="Q1363:S1363"/>
    <mergeCell ref="T1363:V1363"/>
    <mergeCell ref="W1363:Y1363"/>
    <mergeCell ref="Z1363:AB1363"/>
    <mergeCell ref="AC1363:AE1363"/>
    <mergeCell ref="AF1363:AH1363"/>
    <mergeCell ref="AI1363:AK1363"/>
    <mergeCell ref="AL1363:AN1363"/>
    <mergeCell ref="AO1363:AQ1363"/>
    <mergeCell ref="AR1363:AT1363"/>
    <mergeCell ref="AU1363:AW1363"/>
    <mergeCell ref="AX1363:AZ1363"/>
    <mergeCell ref="BA1363:BC1363"/>
    <mergeCell ref="BD1363:BF1363"/>
    <mergeCell ref="BG1363:BI1363"/>
    <mergeCell ref="BJ1363:BL1363"/>
    <mergeCell ref="BM1363:BO1363"/>
    <mergeCell ref="BP1363:BR1363"/>
    <mergeCell ref="BS1363:BU1363"/>
    <mergeCell ref="BV1363:BX1363"/>
    <mergeCell ref="BY1363:CA1363"/>
    <mergeCell ref="H1365:J1365"/>
    <mergeCell ref="K1365:M1365"/>
    <mergeCell ref="N1365:P1365"/>
    <mergeCell ref="Q1365:S1365"/>
    <mergeCell ref="T1365:V1365"/>
    <mergeCell ref="W1365:Y1365"/>
    <mergeCell ref="Z1365:AB1365"/>
    <mergeCell ref="AC1365:AE1365"/>
    <mergeCell ref="AF1365:AH1365"/>
    <mergeCell ref="AI1365:AK1365"/>
    <mergeCell ref="AL1365:AN1365"/>
    <mergeCell ref="AO1365:AQ1365"/>
    <mergeCell ref="AR1365:AT1365"/>
    <mergeCell ref="AU1365:AW1365"/>
    <mergeCell ref="AX1365:AZ1365"/>
    <mergeCell ref="BA1365:BC1365"/>
    <mergeCell ref="BD1365:BF1365"/>
    <mergeCell ref="BG1365:BI1365"/>
    <mergeCell ref="BJ1365:BL1365"/>
    <mergeCell ref="BM1365:BO1365"/>
    <mergeCell ref="BP1365:BR1365"/>
    <mergeCell ref="BS1365:BU1365"/>
    <mergeCell ref="BV1365:BX1365"/>
    <mergeCell ref="BY1365:CA1365"/>
  </mergeCells>
  <printOptions headings="0" gridLines="0"/>
  <pageMargins left="0.69999999999999996" right="0.69999999999999996" top="0.75" bottom="0.75" header="0.29999999999999999" footer="0.29999999999999999"/>
  <pageSetup paperSize="9" scale="10" fitToWidth="1" fitToHeight="0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50"/>
    <outlinePr applyStyles="0" summaryBelow="1" summaryRight="1" showOutlineSymbols="1"/>
    <pageSetUpPr autoPageBreaks="1" fitToPage="0"/>
  </sheetPr>
  <sheetViews>
    <sheetView view="pageBreakPreview" zoomScale="85" workbookViewId="0">
      <selection activeCell="S1" activeCellId="0" sqref="S:U"/>
    </sheetView>
  </sheetViews>
  <sheetFormatPr defaultColWidth="9.140625" defaultRowHeight="12.75"/>
  <cols>
    <col customWidth="1" min="1" max="1" style="1" width="3.5703125"/>
    <col customWidth="1" min="2" max="2" style="1" width="22.42578125"/>
    <col customWidth="1" min="3" max="3" style="1" width="9.7109375"/>
    <col customWidth="1" min="4" max="4" style="1" width="10.85546875"/>
    <col customWidth="1" min="5" max="12" style="1" width="8"/>
    <col customWidth="1" min="13" max="13" style="1" width="8.7109375"/>
    <col customWidth="1" min="14" max="14" style="1" width="10.42578125"/>
    <col customWidth="1" min="15" max="15" style="1" width="9.7109375"/>
    <col customWidth="1" min="16" max="16" style="1827" width="14.140625"/>
    <col customWidth="1" hidden="1" min="17" max="18" style="1828" width="14.140625"/>
    <col customWidth="1" hidden="1" min="19" max="23" style="1827" width="9.42578125"/>
    <col customWidth="1" hidden="1" min="24" max="24" style="1" width="9.140625"/>
    <col customWidth="1" hidden="1" min="25" max="25" style="1" width="10.42578125"/>
    <col customWidth="1" hidden="1" min="26" max="26" style="1" width="11.28515625"/>
    <col customWidth="1" hidden="1" min="27" max="27" style="1" width="9.140625"/>
    <col customWidth="1" hidden="1" min="28" max="28" style="1827" width="9.42578125"/>
    <col customWidth="1" hidden="1" min="29" max="33" style="1" width="9.140625"/>
    <col customWidth="1" hidden="1" min="34" max="34" style="1" width="15.28125"/>
    <col customWidth="1" hidden="1" min="35" max="40" style="1" width="9.140625"/>
    <col customWidth="1" hidden="1" min="41" max="52" style="1" width="0"/>
    <col min="53" max="16384" style="1" width="9.140625"/>
  </cols>
  <sheetData>
    <row r="1" ht="14.25">
      <c r="A1" s="1829" t="s">
        <v>841</v>
      </c>
      <c r="B1" s="1829"/>
      <c r="C1" s="1829"/>
      <c r="D1" s="1829"/>
      <c r="E1" s="1829"/>
      <c r="F1" s="1829"/>
      <c r="G1" s="1829"/>
      <c r="H1" s="1829"/>
      <c r="I1" s="1829"/>
      <c r="J1" s="1829"/>
      <c r="K1" s="1829"/>
      <c r="L1" s="1829"/>
      <c r="M1" s="1829"/>
      <c r="N1" s="1829"/>
      <c r="O1" s="1829"/>
      <c r="P1" s="1"/>
      <c r="Q1" s="1"/>
      <c r="R1" s="1"/>
      <c r="S1" s="1"/>
      <c r="T1" s="1"/>
      <c r="U1" s="1"/>
      <c r="V1" s="1"/>
      <c r="W1" s="1"/>
      <c r="AB1" s="1"/>
    </row>
    <row r="2" ht="14.25">
      <c r="A2" s="1830" t="s">
        <v>842</v>
      </c>
      <c r="B2" s="1830"/>
      <c r="C2" s="1830"/>
      <c r="D2" s="1830"/>
      <c r="E2" s="1830"/>
      <c r="F2" s="1830"/>
      <c r="G2" s="1830"/>
      <c r="H2" s="1830"/>
      <c r="I2" s="1830"/>
      <c r="J2" s="1830"/>
      <c r="K2" s="1830"/>
      <c r="L2" s="1830"/>
      <c r="M2" s="1830"/>
      <c r="N2" s="1830"/>
      <c r="O2" s="1830"/>
      <c r="P2" s="1827"/>
      <c r="Q2" s="1827"/>
      <c r="R2" s="1827"/>
      <c r="AB2" s="1"/>
      <c r="AD2" s="1831"/>
      <c r="AE2" s="1" t="s">
        <v>843</v>
      </c>
    </row>
    <row r="3" ht="15" customHeight="1">
      <c r="A3" s="1832" t="s">
        <v>844</v>
      </c>
      <c r="B3" s="1827"/>
      <c r="C3" s="1827"/>
      <c r="D3" s="1827"/>
      <c r="E3" s="1827"/>
      <c r="F3" s="1827"/>
      <c r="G3" s="1827"/>
      <c r="H3" s="1827"/>
      <c r="I3" s="1827"/>
      <c r="J3" s="1827"/>
      <c r="K3" s="1827"/>
      <c r="L3" s="1827"/>
      <c r="M3" s="1" t="s">
        <v>845</v>
      </c>
      <c r="N3" s="1833" t="s">
        <v>846</v>
      </c>
      <c r="O3" s="1833"/>
      <c r="P3" s="1833"/>
      <c r="Q3" s="1827"/>
      <c r="R3" s="1827"/>
      <c r="S3" s="1834" t="s">
        <v>847</v>
      </c>
      <c r="T3" s="1835"/>
      <c r="U3" s="1835"/>
      <c r="V3" s="1835"/>
      <c r="W3" s="1836"/>
      <c r="X3" s="1837" t="s">
        <v>848</v>
      </c>
      <c r="Y3" s="1838"/>
      <c r="Z3" s="1839" t="s">
        <v>849</v>
      </c>
      <c r="AA3" s="1840" t="s">
        <v>850</v>
      </c>
      <c r="AB3" s="1841" t="s">
        <v>851</v>
      </c>
      <c r="AD3" s="1842"/>
      <c r="AE3" s="1" t="s">
        <v>852</v>
      </c>
    </row>
    <row r="4" ht="14.25">
      <c r="A4" s="1832"/>
      <c r="B4" s="1827"/>
      <c r="C4" s="1827"/>
      <c r="D4" s="1827"/>
      <c r="E4" s="1827"/>
      <c r="F4" s="1827"/>
      <c r="G4" s="1827"/>
      <c r="H4" s="1827"/>
      <c r="I4" s="1827"/>
      <c r="J4" s="1827"/>
      <c r="K4" s="1827"/>
      <c r="L4" s="1827"/>
      <c r="N4" s="1843" t="s">
        <v>853</v>
      </c>
      <c r="O4" s="1843"/>
      <c r="P4" s="1844"/>
      <c r="Q4" s="1845"/>
      <c r="R4" s="1845"/>
      <c r="S4" s="1846"/>
      <c r="T4" s="1847"/>
      <c r="U4" s="1847"/>
      <c r="V4" s="1847"/>
      <c r="W4" s="1848"/>
      <c r="X4" s="1849"/>
      <c r="Y4" s="1850"/>
      <c r="Z4" s="1851"/>
      <c r="AA4" s="1852"/>
      <c r="AB4" s="1853"/>
    </row>
    <row r="5" ht="15" customHeight="1">
      <c r="A5" s="1828"/>
      <c r="B5" s="1854" t="s">
        <v>5</v>
      </c>
      <c r="C5" s="1827"/>
      <c r="D5" s="1827"/>
      <c r="E5" s="1827"/>
      <c r="F5" s="1827"/>
      <c r="G5" s="1827"/>
      <c r="H5" s="1827"/>
      <c r="I5" s="1827"/>
      <c r="J5" s="1827"/>
      <c r="K5" s="1827"/>
      <c r="L5" s="1827"/>
      <c r="M5" s="1827"/>
      <c r="N5" s="1827"/>
      <c r="O5" s="1827"/>
      <c r="S5" s="1846"/>
      <c r="T5" s="1847"/>
      <c r="U5" s="1847"/>
      <c r="V5" s="1847"/>
      <c r="W5" s="1848"/>
      <c r="X5" s="1849"/>
      <c r="Y5" s="1850"/>
      <c r="Z5" s="1851"/>
      <c r="AA5" s="1852"/>
      <c r="AB5" s="1853"/>
    </row>
    <row r="6">
      <c r="A6" s="1828"/>
      <c r="B6" s="1855"/>
      <c r="C6" s="1827"/>
      <c r="D6" s="1827"/>
      <c r="E6" s="1827"/>
      <c r="F6" s="1827"/>
      <c r="G6" s="1827"/>
      <c r="H6" s="1827"/>
      <c r="I6" s="1827"/>
      <c r="J6" s="1827"/>
      <c r="K6" s="1827"/>
      <c r="L6" s="1827"/>
      <c r="M6" s="1827"/>
      <c r="N6" s="1827"/>
      <c r="O6" s="1827"/>
      <c r="P6" s="1856"/>
      <c r="Q6" s="1857"/>
      <c r="R6" s="1857"/>
      <c r="S6" s="1858"/>
      <c r="T6" s="1859"/>
      <c r="U6" s="1859"/>
      <c r="V6" s="1859"/>
      <c r="W6" s="1860"/>
      <c r="X6" s="1861"/>
      <c r="Y6" s="1862"/>
      <c r="Z6" s="1851"/>
      <c r="AA6" s="1852"/>
      <c r="AB6" s="1853"/>
    </row>
    <row r="7" ht="93.75" customHeight="1">
      <c r="A7" s="1863" t="s">
        <v>854</v>
      </c>
      <c r="B7" s="1864" t="s">
        <v>855</v>
      </c>
      <c r="C7" s="1864" t="s">
        <v>854</v>
      </c>
      <c r="D7" s="1864" t="s">
        <v>856</v>
      </c>
      <c r="E7" s="1865"/>
      <c r="F7" s="1866" t="s">
        <v>857</v>
      </c>
      <c r="G7" s="1867"/>
      <c r="H7" s="1868"/>
      <c r="I7" s="1866" t="s">
        <v>858</v>
      </c>
      <c r="J7" s="1867"/>
      <c r="K7" s="1869"/>
      <c r="L7" s="1870" t="s">
        <v>859</v>
      </c>
      <c r="M7" s="1871"/>
      <c r="N7" s="1864" t="s">
        <v>860</v>
      </c>
      <c r="O7" s="1864" t="s">
        <v>860</v>
      </c>
      <c r="P7" s="1872" t="s">
        <v>861</v>
      </c>
      <c r="Q7" s="1873" t="s">
        <v>862</v>
      </c>
      <c r="R7" s="1874"/>
      <c r="S7" s="1875" t="s">
        <v>860</v>
      </c>
      <c r="T7" s="1875" t="s">
        <v>860</v>
      </c>
      <c r="U7" s="1840" t="s">
        <v>863</v>
      </c>
      <c r="V7" s="1840" t="s">
        <v>864</v>
      </c>
      <c r="W7" s="1840" t="s">
        <v>865</v>
      </c>
      <c r="X7" s="1876" t="s">
        <v>866</v>
      </c>
      <c r="Y7" s="1877" t="s">
        <v>867</v>
      </c>
      <c r="Z7" s="1851"/>
      <c r="AA7" s="1852"/>
      <c r="AB7" s="1853"/>
      <c r="AC7" s="1865"/>
      <c r="AD7" s="1878" t="s">
        <v>858</v>
      </c>
      <c r="AE7" s="1879"/>
      <c r="AF7" s="1880"/>
      <c r="AG7" s="1881" t="s">
        <v>859</v>
      </c>
      <c r="AH7" s="1882"/>
    </row>
    <row r="8" ht="99.75">
      <c r="A8" s="1883" t="s">
        <v>868</v>
      </c>
      <c r="B8" s="1884" t="s">
        <v>869</v>
      </c>
      <c r="C8" s="1884" t="s">
        <v>870</v>
      </c>
      <c r="D8" s="1884" t="s">
        <v>870</v>
      </c>
      <c r="E8" s="1885" t="s">
        <v>320</v>
      </c>
      <c r="F8" s="1886" t="s">
        <v>144</v>
      </c>
      <c r="G8" s="1887" t="s">
        <v>871</v>
      </c>
      <c r="H8" s="1888" t="s">
        <v>320</v>
      </c>
      <c r="I8" s="1886" t="s">
        <v>144</v>
      </c>
      <c r="J8" s="1887" t="s">
        <v>871</v>
      </c>
      <c r="K8" s="1889" t="s">
        <v>320</v>
      </c>
      <c r="L8" s="1890" t="s">
        <v>144</v>
      </c>
      <c r="M8" s="1891" t="s">
        <v>871</v>
      </c>
      <c r="N8" s="1884" t="s">
        <v>872</v>
      </c>
      <c r="O8" s="1884" t="s">
        <v>872</v>
      </c>
      <c r="P8" s="1892"/>
      <c r="Q8" s="1893" t="s">
        <v>873</v>
      </c>
      <c r="R8" s="1894" t="s">
        <v>873</v>
      </c>
      <c r="S8" s="1883" t="s">
        <v>872</v>
      </c>
      <c r="T8" s="1875" t="s">
        <v>872</v>
      </c>
      <c r="U8" s="1852"/>
      <c r="V8" s="1852"/>
      <c r="W8" s="1852"/>
      <c r="X8" s="1895"/>
      <c r="Y8" s="1896"/>
      <c r="Z8" s="1897"/>
      <c r="AA8" s="1898"/>
      <c r="AB8" s="1853"/>
      <c r="AC8" s="1899" t="s">
        <v>320</v>
      </c>
      <c r="AD8" s="1900" t="s">
        <v>144</v>
      </c>
      <c r="AE8" s="1901" t="s">
        <v>871</v>
      </c>
      <c r="AF8" s="1902" t="s">
        <v>320</v>
      </c>
      <c r="AG8" s="1903" t="s">
        <v>144</v>
      </c>
      <c r="AH8" s="1904" t="s">
        <v>871</v>
      </c>
    </row>
    <row r="9" ht="15">
      <c r="A9" s="1905"/>
      <c r="B9" s="1905"/>
      <c r="C9" s="1906"/>
      <c r="D9" s="1905" t="s">
        <v>874</v>
      </c>
      <c r="E9" s="1907" t="s">
        <v>189</v>
      </c>
      <c r="F9" s="1881" t="s">
        <v>189</v>
      </c>
      <c r="G9" s="1882" t="s">
        <v>189</v>
      </c>
      <c r="H9" s="1880" t="s">
        <v>189</v>
      </c>
      <c r="I9" s="1881" t="s">
        <v>189</v>
      </c>
      <c r="J9" s="1882" t="s">
        <v>189</v>
      </c>
      <c r="K9" s="1880" t="s">
        <v>875</v>
      </c>
      <c r="L9" s="1881" t="s">
        <v>875</v>
      </c>
      <c r="M9" s="1882" t="s">
        <v>875</v>
      </c>
      <c r="N9" s="1908" t="s">
        <v>874</v>
      </c>
      <c r="O9" s="1905" t="s">
        <v>876</v>
      </c>
      <c r="P9" s="1905"/>
      <c r="Q9" s="1909" t="s">
        <v>874</v>
      </c>
      <c r="R9" s="1909" t="s">
        <v>876</v>
      </c>
      <c r="S9" s="1905" t="s">
        <v>874</v>
      </c>
      <c r="T9" s="1905" t="s">
        <v>876</v>
      </c>
      <c r="U9" s="1905" t="s">
        <v>299</v>
      </c>
      <c r="V9" s="1905" t="s">
        <v>299</v>
      </c>
      <c r="W9" s="1910"/>
      <c r="X9" s="1905" t="s">
        <v>877</v>
      </c>
      <c r="Y9" s="1911" t="s">
        <v>299</v>
      </c>
      <c r="Z9" s="1905" t="s">
        <v>299</v>
      </c>
      <c r="AA9" s="1905" t="s">
        <v>299</v>
      </c>
      <c r="AB9" s="1912"/>
      <c r="AC9" s="1907" t="s">
        <v>189</v>
      </c>
      <c r="AD9" s="1881" t="s">
        <v>189</v>
      </c>
      <c r="AE9" s="1882" t="s">
        <v>189</v>
      </c>
      <c r="AF9" s="1880" t="s">
        <v>875</v>
      </c>
      <c r="AG9" s="1881" t="s">
        <v>875</v>
      </c>
      <c r="AH9" s="1882" t="s">
        <v>875</v>
      </c>
      <c r="AI9" s="1913" t="s">
        <v>878</v>
      </c>
    </row>
    <row r="10" ht="14.25">
      <c r="A10" s="1863">
        <v>1</v>
      </c>
      <c r="B10" s="1863">
        <v>2</v>
      </c>
      <c r="C10" s="1914">
        <v>3</v>
      </c>
      <c r="D10" s="1863">
        <v>4</v>
      </c>
      <c r="E10" s="1915">
        <v>5</v>
      </c>
      <c r="F10" s="1916">
        <v>6</v>
      </c>
      <c r="G10" s="1917">
        <v>7</v>
      </c>
      <c r="H10" s="1918">
        <v>8</v>
      </c>
      <c r="I10" s="1916">
        <v>9</v>
      </c>
      <c r="J10" s="1917">
        <v>10</v>
      </c>
      <c r="K10" s="1918">
        <v>11</v>
      </c>
      <c r="L10" s="1916">
        <v>12</v>
      </c>
      <c r="M10" s="1917">
        <v>13</v>
      </c>
      <c r="N10" s="1919">
        <v>14</v>
      </c>
      <c r="O10" s="1863">
        <v>15</v>
      </c>
      <c r="P10" s="1905"/>
      <c r="Q10" s="1920"/>
      <c r="R10" s="1920"/>
      <c r="S10" s="1921"/>
      <c r="T10" s="1921"/>
      <c r="U10" s="1921"/>
      <c r="V10" s="1921"/>
      <c r="W10" s="1921"/>
      <c r="X10" s="1922"/>
      <c r="Y10" s="1827"/>
      <c r="Z10" s="1923"/>
      <c r="AA10" s="1924"/>
      <c r="AB10" s="1925"/>
      <c r="AC10" s="1915">
        <v>8</v>
      </c>
      <c r="AD10" s="1916">
        <v>9</v>
      </c>
      <c r="AE10" s="1917">
        <v>10</v>
      </c>
      <c r="AF10" s="1918">
        <v>11</v>
      </c>
      <c r="AG10" s="1916">
        <v>12</v>
      </c>
      <c r="AH10" s="1917">
        <v>13</v>
      </c>
    </row>
    <row r="11" ht="14.25">
      <c r="A11" s="1926">
        <v>1</v>
      </c>
      <c r="B11" s="1927" t="s">
        <v>190</v>
      </c>
      <c r="C11" s="1928" t="s">
        <v>161</v>
      </c>
      <c r="D11" s="1929">
        <v>25</v>
      </c>
      <c r="E11" s="1930">
        <v>125.5</v>
      </c>
      <c r="F11" s="1931">
        <v>375</v>
      </c>
      <c r="G11" s="1932">
        <v>2190</v>
      </c>
      <c r="H11" s="1028">
        <f>'Приложение 9'!AN136</f>
        <v>126</v>
      </c>
      <c r="I11" s="1547">
        <f>'Приложение 9'!AN137</f>
        <v>86</v>
      </c>
      <c r="J11" s="1548">
        <f>'Приложение 9'!AN138</f>
        <v>365</v>
      </c>
      <c r="K11" s="1028">
        <f>'Приложение 9'!AL165</f>
        <v>115</v>
      </c>
      <c r="L11" s="1547">
        <f>'Приложение 9'!AL167</f>
        <v>36</v>
      </c>
      <c r="M11" s="1548">
        <f>'Приложение 9'!AL169</f>
        <v>6.0999999999999996</v>
      </c>
      <c r="N11" s="1933">
        <f t="shared" ref="N11:N18" si="2950">(I11*L11+J11*M11)*1.73/1000</f>
        <v>9.2079249999999995</v>
      </c>
      <c r="O11" s="1933">
        <f t="shared" ref="O11:O74" si="2951">N11/D11*100</f>
        <v>36.831699999999998</v>
      </c>
      <c r="P11" s="1029"/>
      <c r="Q11" s="1934">
        <f>N11+N12</f>
        <v>23.610001999999998</v>
      </c>
      <c r="R11" s="1935">
        <f>Q11/(D11*1.05)*100</f>
        <v>89.942864761904744</v>
      </c>
      <c r="S11" s="1933">
        <v>7.4199999999999999</v>
      </c>
      <c r="T11" s="1933">
        <v>29.68</v>
      </c>
      <c r="U11" s="1029">
        <f t="shared" ref="U11:U74" si="2952">S11*0.875</f>
        <v>6.4924999999999997</v>
      </c>
      <c r="V11" s="1929"/>
      <c r="W11" s="1029"/>
      <c r="X11" s="1936">
        <f t="shared" ref="X11:X74" si="2953">H11*K11*1.73/1000</f>
        <v>25.067700000000002</v>
      </c>
      <c r="Y11" s="1937">
        <f t="shared" ref="Y11:Y74" si="2954">Z11*1000/K11/1.73/0.875</f>
        <v>46.282608695652172</v>
      </c>
      <c r="Z11" s="1938">
        <f t="shared" ref="Z11:Z74" si="2955">N11*0.875</f>
        <v>8.0569343749999991</v>
      </c>
      <c r="AA11" s="1929"/>
      <c r="AB11" s="1939">
        <v>0</v>
      </c>
      <c r="AC11" s="1940">
        <v>20</v>
      </c>
      <c r="AD11" s="1547">
        <v>90.5</v>
      </c>
      <c r="AE11" s="1548">
        <v>-159.80000000000001</v>
      </c>
      <c r="AF11" s="1028">
        <v>115</v>
      </c>
      <c r="AG11" s="1547">
        <v>36.5</v>
      </c>
      <c r="AH11" s="1548">
        <v>6.2000000000000002</v>
      </c>
    </row>
    <row r="12" ht="14.25">
      <c r="A12" s="1941"/>
      <c r="B12" s="1942"/>
      <c r="C12" s="1943" t="s">
        <v>116</v>
      </c>
      <c r="D12" s="194">
        <v>25</v>
      </c>
      <c r="E12" s="1944">
        <v>125.5</v>
      </c>
      <c r="F12" s="1945">
        <v>375</v>
      </c>
      <c r="G12" s="1946">
        <v>2190</v>
      </c>
      <c r="H12" s="1008">
        <f>'Приложение 9'!AN141</f>
        <v>181</v>
      </c>
      <c r="I12" s="1552">
        <f>'Приложение 9'!AN142</f>
        <v>84</v>
      </c>
      <c r="J12" s="1553">
        <f>'Приложение 9'!AN143</f>
        <v>869</v>
      </c>
      <c r="K12" s="1008">
        <f>'Приложение 9'!AL166</f>
        <v>115</v>
      </c>
      <c r="L12" s="1552">
        <f>'Приложение 9'!AL168</f>
        <v>36</v>
      </c>
      <c r="M12" s="1553">
        <f>'Приложение 9'!AL170</f>
        <v>6.0999999999999996</v>
      </c>
      <c r="N12" s="1947">
        <f t="shared" si="2950"/>
        <v>14.402076999999998</v>
      </c>
      <c r="O12" s="1948">
        <f t="shared" si="2951"/>
        <v>57.608307999999994</v>
      </c>
      <c r="P12" s="1009"/>
      <c r="Q12" s="1949"/>
      <c r="R12" s="1950"/>
      <c r="S12" s="1933">
        <v>4.2300000000000004</v>
      </c>
      <c r="T12" s="1948">
        <v>16.920000000000002</v>
      </c>
      <c r="U12" s="1009">
        <f t="shared" si="2952"/>
        <v>3.7012500000000004</v>
      </c>
      <c r="V12" s="1009">
        <f>U11+U12</f>
        <v>10.19375</v>
      </c>
      <c r="W12" s="1009"/>
      <c r="X12" s="1951">
        <f t="shared" si="2953"/>
        <v>36.009949999999996</v>
      </c>
      <c r="Y12" s="1952">
        <f t="shared" si="2954"/>
        <v>72.390434782608693</v>
      </c>
      <c r="Z12" s="1938">
        <f t="shared" si="2955"/>
        <v>12.601817375</v>
      </c>
      <c r="AA12" s="1009">
        <f>Z11+Z12</f>
        <v>20.65875175</v>
      </c>
      <c r="AB12" s="1953">
        <v>0</v>
      </c>
      <c r="AC12" s="1954">
        <v>25</v>
      </c>
      <c r="AD12" s="1955">
        <v>72.400000000000006</v>
      </c>
      <c r="AE12" s="1956">
        <v>41</v>
      </c>
      <c r="AF12" s="1957">
        <v>115</v>
      </c>
      <c r="AG12" s="1955">
        <v>36.5</v>
      </c>
      <c r="AH12" s="1956">
        <v>6.2000000000000002</v>
      </c>
      <c r="AI12" s="8">
        <f>AA12-V12</f>
        <v>10.465001750000001</v>
      </c>
    </row>
    <row r="13" ht="14.25">
      <c r="A13" s="1926">
        <v>2</v>
      </c>
      <c r="B13" s="1927" t="s">
        <v>278</v>
      </c>
      <c r="C13" s="1928" t="s">
        <v>161</v>
      </c>
      <c r="D13" s="1929">
        <v>16</v>
      </c>
      <c r="E13" s="1028">
        <v>84.799999999999997</v>
      </c>
      <c r="F13" s="1958">
        <v>253</v>
      </c>
      <c r="G13" s="1959">
        <v>840</v>
      </c>
      <c r="H13" s="1028">
        <f>'Приложение 9'!AN412</f>
        <v>0</v>
      </c>
      <c r="I13" s="1547">
        <f>'Приложение 9'!AN413</f>
        <v>12</v>
      </c>
      <c r="J13" s="1548">
        <f>'Приложение 9'!AN414</f>
        <v>0</v>
      </c>
      <c r="K13" s="1028">
        <f>'Приложение 9'!AL428</f>
        <v>111</v>
      </c>
      <c r="L13" s="1547">
        <f>'Приложение 9'!AL430</f>
        <v>35</v>
      </c>
      <c r="M13" s="1548">
        <f>'Приложение 9'!AL432</f>
        <v>10</v>
      </c>
      <c r="N13" s="1933">
        <f t="shared" si="2950"/>
        <v>0.72660000000000002</v>
      </c>
      <c r="O13" s="1933">
        <f t="shared" si="2951"/>
        <v>4.5412499999999998</v>
      </c>
      <c r="P13" s="1936"/>
      <c r="Q13" s="1934">
        <f>N13+N14</f>
        <v>7.4736000000000002</v>
      </c>
      <c r="R13" s="1960">
        <f>Q13/(D13*1.05)*100</f>
        <v>44.48571428571428</v>
      </c>
      <c r="S13" s="1933">
        <v>7.5599999999999996</v>
      </c>
      <c r="T13" s="1933">
        <v>47.25</v>
      </c>
      <c r="U13" s="1029">
        <f t="shared" si="2952"/>
        <v>6.6149999999999993</v>
      </c>
      <c r="V13" s="1029"/>
      <c r="W13" s="1029"/>
      <c r="X13" s="1936">
        <f t="shared" si="2953"/>
        <v>0</v>
      </c>
      <c r="Y13" s="1937">
        <f t="shared" si="2954"/>
        <v>3.7837837837837833</v>
      </c>
      <c r="Z13" s="1938">
        <f t="shared" si="2955"/>
        <v>0.63577499999999998</v>
      </c>
      <c r="AA13" s="1029"/>
      <c r="AB13" s="1953"/>
      <c r="AC13" s="1940">
        <v>45.960000000000001</v>
      </c>
      <c r="AD13" s="1547">
        <v>11</v>
      </c>
      <c r="AE13" s="1548">
        <v>458</v>
      </c>
      <c r="AF13" s="1028">
        <v>112</v>
      </c>
      <c r="AG13" s="1547">
        <v>35.799999999999997</v>
      </c>
      <c r="AH13" s="1548">
        <v>10.380000000000001</v>
      </c>
    </row>
    <row r="14" ht="14.25">
      <c r="A14" s="1941"/>
      <c r="B14" s="1942"/>
      <c r="C14" s="1943" t="s">
        <v>116</v>
      </c>
      <c r="D14" s="194">
        <v>25</v>
      </c>
      <c r="E14" s="1944">
        <v>125.5</v>
      </c>
      <c r="F14" s="1945">
        <v>375</v>
      </c>
      <c r="G14" s="1946">
        <v>1312</v>
      </c>
      <c r="H14" s="1008">
        <f>'Приложение 9'!AN417</f>
        <v>35</v>
      </c>
      <c r="I14" s="1552">
        <f>'Приложение 9'!AN418</f>
        <v>12</v>
      </c>
      <c r="J14" s="1553">
        <f>'Приложение 9'!AN419</f>
        <v>348</v>
      </c>
      <c r="K14" s="1008">
        <f>'Приложение 9'!AL429</f>
        <v>111</v>
      </c>
      <c r="L14" s="1552">
        <f>'Приложение 9'!AL431</f>
        <v>35</v>
      </c>
      <c r="M14" s="1553">
        <f>'Приложение 9'!AL433</f>
        <v>10</v>
      </c>
      <c r="N14" s="1947">
        <f t="shared" si="2950"/>
        <v>6.7469999999999999</v>
      </c>
      <c r="O14" s="1948">
        <f t="shared" si="2951"/>
        <v>26.988</v>
      </c>
      <c r="P14" s="1009"/>
      <c r="Q14" s="1949"/>
      <c r="R14" s="1961"/>
      <c r="S14" s="1947">
        <v>9.3000000000000007</v>
      </c>
      <c r="T14" s="1948">
        <v>37.200000000000003</v>
      </c>
      <c r="U14" s="1009">
        <f t="shared" si="2952"/>
        <v>8.1375000000000011</v>
      </c>
      <c r="V14" s="1009">
        <f>U13+U14</f>
        <v>14.752500000000001</v>
      </c>
      <c r="W14" s="1009"/>
      <c r="X14" s="1951">
        <f t="shared" si="2953"/>
        <v>6.72105</v>
      </c>
      <c r="Y14" s="1952">
        <f t="shared" si="2954"/>
        <v>35.135135135135137</v>
      </c>
      <c r="Z14" s="1938">
        <f t="shared" si="2955"/>
        <v>5.9036249999999999</v>
      </c>
      <c r="AA14" s="1009">
        <f>Z13+Z14</f>
        <v>6.5393999999999997</v>
      </c>
      <c r="AB14" s="1953">
        <v>0</v>
      </c>
      <c r="AC14" s="1962">
        <v>47.880000000000003</v>
      </c>
      <c r="AD14" s="1552">
        <v>11</v>
      </c>
      <c r="AE14" s="1553">
        <v>477</v>
      </c>
      <c r="AF14" s="1008">
        <v>111.8</v>
      </c>
      <c r="AG14" s="1552">
        <v>36.5</v>
      </c>
      <c r="AH14" s="1553">
        <v>10.380000000000001</v>
      </c>
      <c r="AI14" s="8">
        <f>AA14-V14</f>
        <v>-8.2131000000000007</v>
      </c>
    </row>
    <row r="15" ht="14.25">
      <c r="A15" s="1926">
        <v>3</v>
      </c>
      <c r="B15" s="1927" t="s">
        <v>253</v>
      </c>
      <c r="C15" s="1928" t="s">
        <v>161</v>
      </c>
      <c r="D15" s="1929">
        <v>6.2999999999999998</v>
      </c>
      <c r="E15" s="1930">
        <v>31.600000000000001</v>
      </c>
      <c r="F15" s="1931">
        <v>94.5</v>
      </c>
      <c r="G15" s="1932">
        <v>331</v>
      </c>
      <c r="H15" s="1028">
        <f>'Приложение 9'!AN284</f>
        <v>6</v>
      </c>
      <c r="I15" s="1547">
        <f>'Приложение 9'!AN285</f>
        <v>2</v>
      </c>
      <c r="J15" s="1548">
        <f>'Приложение 9'!AN286</f>
        <v>72</v>
      </c>
      <c r="K15" s="1028">
        <f>'Приложение 9'!AL297</f>
        <v>116</v>
      </c>
      <c r="L15" s="1547">
        <f>'Приложение 9'!AL299</f>
        <v>35.200000000000003</v>
      </c>
      <c r="M15" s="1548">
        <f>'Приложение 9'!AL301</f>
        <v>10.199999999999999</v>
      </c>
      <c r="N15" s="1933">
        <f t="shared" si="2950"/>
        <v>1.3923039999999998</v>
      </c>
      <c r="O15" s="1933">
        <f t="shared" si="2951"/>
        <v>22.100063492063491</v>
      </c>
      <c r="P15" s="1963"/>
      <c r="Q15" s="1934">
        <f>N15+N16</f>
        <v>2.1863739999999998</v>
      </c>
      <c r="R15" s="1960">
        <f>Q15/(D15*1.05)*100</f>
        <v>33.051761148903999</v>
      </c>
      <c r="S15" s="1933">
        <v>4.5700000000000003</v>
      </c>
      <c r="T15" s="1933">
        <v>72.540000000000006</v>
      </c>
      <c r="U15" s="1029">
        <f t="shared" si="2952"/>
        <v>3.9987500000000002</v>
      </c>
      <c r="V15" s="1029"/>
      <c r="W15" s="1029"/>
      <c r="X15" s="1936">
        <f t="shared" si="2953"/>
        <v>1.2040799999999998</v>
      </c>
      <c r="Y15" s="1937">
        <f t="shared" si="2954"/>
        <v>6.9379310344827578</v>
      </c>
      <c r="Z15" s="1938">
        <f t="shared" si="2955"/>
        <v>1.2182659999999998</v>
      </c>
      <c r="AA15" s="1029"/>
      <c r="AB15" s="1953"/>
      <c r="AC15" s="1940">
        <v>13.5</v>
      </c>
      <c r="AD15" s="1547">
        <v>16.5</v>
      </c>
      <c r="AE15" s="1548">
        <v>95.799999999999997</v>
      </c>
      <c r="AF15" s="1028">
        <v>115</v>
      </c>
      <c r="AG15" s="1547">
        <v>36</v>
      </c>
      <c r="AH15" s="1548">
        <v>10</v>
      </c>
    </row>
    <row r="16" ht="14.25">
      <c r="A16" s="1941"/>
      <c r="B16" s="1942"/>
      <c r="C16" s="1943" t="s">
        <v>116</v>
      </c>
      <c r="D16" s="194">
        <v>16</v>
      </c>
      <c r="E16" s="1944">
        <v>84.799999999999997</v>
      </c>
      <c r="F16" s="1945">
        <v>485</v>
      </c>
      <c r="G16" s="1946">
        <v>840</v>
      </c>
      <c r="H16" s="1008">
        <f>'Приложение 9'!AN289</f>
        <v>4</v>
      </c>
      <c r="I16" s="1552">
        <f>'Приложение 9'!AN290</f>
        <v>0</v>
      </c>
      <c r="J16" s="1553">
        <f>'Приложение 9'!AN291</f>
        <v>45</v>
      </c>
      <c r="K16" s="1008">
        <f>'Приложение 9'!AL298</f>
        <v>116</v>
      </c>
      <c r="L16" s="1552">
        <f>'Приложение 9'!AL300</f>
        <v>35.100000000000001</v>
      </c>
      <c r="M16" s="1553">
        <f>'Приложение 9'!AL302</f>
        <v>10.199999999999999</v>
      </c>
      <c r="N16" s="1947">
        <f t="shared" si="2950"/>
        <v>0.79406999999999994</v>
      </c>
      <c r="O16" s="1948">
        <f t="shared" si="2951"/>
        <v>4.9629374999999998</v>
      </c>
      <c r="P16" s="1963"/>
      <c r="Q16" s="1949"/>
      <c r="R16" s="1961"/>
      <c r="S16" s="1947">
        <v>0.68999999999999995</v>
      </c>
      <c r="T16" s="1948">
        <v>4.3099999999999996</v>
      </c>
      <c r="U16" s="1009">
        <f t="shared" si="2952"/>
        <v>0.60375000000000001</v>
      </c>
      <c r="V16" s="1009">
        <f>U15+U16</f>
        <v>4.6025</v>
      </c>
      <c r="W16" s="1009"/>
      <c r="X16" s="1951">
        <f t="shared" si="2953"/>
        <v>0.80271999999999999</v>
      </c>
      <c r="Y16" s="1952">
        <f t="shared" si="2954"/>
        <v>3.9568965517241379</v>
      </c>
      <c r="Z16" s="1938">
        <f t="shared" si="2955"/>
        <v>0.69481124999999999</v>
      </c>
      <c r="AA16" s="1009">
        <f>Z15+Z16</f>
        <v>1.9130772499999997</v>
      </c>
      <c r="AB16" s="1953">
        <v>0</v>
      </c>
      <c r="AC16" s="1962">
        <v>2.2999999999999998</v>
      </c>
      <c r="AD16" s="1552">
        <v>0</v>
      </c>
      <c r="AE16" s="1553">
        <v>23.100000000000001</v>
      </c>
      <c r="AF16" s="1008">
        <v>115</v>
      </c>
      <c r="AG16" s="1552">
        <v>36</v>
      </c>
      <c r="AH16" s="1553">
        <v>10</v>
      </c>
      <c r="AI16" s="8">
        <f>AA16-V16</f>
        <v>-2.6894227500000003</v>
      </c>
    </row>
    <row r="17" ht="14.25">
      <c r="A17" s="1926">
        <v>4</v>
      </c>
      <c r="B17" s="1927" t="s">
        <v>260</v>
      </c>
      <c r="C17" s="1928" t="s">
        <v>161</v>
      </c>
      <c r="D17" s="1929">
        <v>6.2999999999999998</v>
      </c>
      <c r="E17" s="1930">
        <v>31.600000000000001</v>
      </c>
      <c r="F17" s="1931">
        <v>94.5</v>
      </c>
      <c r="G17" s="1932">
        <v>331</v>
      </c>
      <c r="H17" s="1028">
        <f>'Приложение 9'!AN326</f>
        <v>1</v>
      </c>
      <c r="I17" s="1547">
        <f>'Приложение 9'!AN327</f>
        <v>0</v>
      </c>
      <c r="J17" s="1548">
        <f>'Приложение 9'!AN328</f>
        <v>7</v>
      </c>
      <c r="K17" s="1028">
        <f>'Приложение 9'!AL339</f>
        <v>116</v>
      </c>
      <c r="L17" s="1547">
        <f>'Приложение 9'!AL341</f>
        <v>35</v>
      </c>
      <c r="M17" s="1548">
        <f>'Приложение 9'!AL343</f>
        <v>10</v>
      </c>
      <c r="N17" s="1933">
        <f t="shared" si="2950"/>
        <v>0.1211</v>
      </c>
      <c r="O17" s="1933">
        <f t="shared" si="2951"/>
        <v>1.9222222222222225</v>
      </c>
      <c r="P17" s="1963"/>
      <c r="Q17" s="1934">
        <f>N17+N18</f>
        <v>0.76119999999999999</v>
      </c>
      <c r="R17" s="1960">
        <f>Q17/(D17*1.05)*100</f>
        <v>11.507180650037792</v>
      </c>
      <c r="S17" s="1933">
        <v>0.31</v>
      </c>
      <c r="T17" s="1933">
        <v>4.9199999999999999</v>
      </c>
      <c r="U17" s="1029">
        <f t="shared" si="2952"/>
        <v>0.27124999999999999</v>
      </c>
      <c r="V17" s="1029"/>
      <c r="W17" s="1029"/>
      <c r="X17" s="1936">
        <f t="shared" si="2953"/>
        <v>0.20068</v>
      </c>
      <c r="Y17" s="1937">
        <f t="shared" si="2954"/>
        <v>0.60344827586206906</v>
      </c>
      <c r="Z17" s="1938">
        <f t="shared" si="2955"/>
        <v>0.1059625</v>
      </c>
      <c r="AA17" s="1029"/>
      <c r="AB17" s="1953"/>
      <c r="AC17" s="1940">
        <v>5.2999999999999998</v>
      </c>
      <c r="AD17" s="1547">
        <v>8</v>
      </c>
      <c r="AE17" s="1548">
        <v>31</v>
      </c>
      <c r="AF17" s="1028">
        <v>114</v>
      </c>
      <c r="AG17" s="1547">
        <v>35.399999999999999</v>
      </c>
      <c r="AH17" s="1548">
        <v>10.199999999999999</v>
      </c>
    </row>
    <row r="18" ht="14.25">
      <c r="A18" s="1941"/>
      <c r="B18" s="1942"/>
      <c r="C18" s="1943" t="s">
        <v>116</v>
      </c>
      <c r="D18" s="194">
        <v>6.2999999999999998</v>
      </c>
      <c r="E18" s="1944">
        <v>31.600000000000001</v>
      </c>
      <c r="F18" s="1945">
        <v>94.5</v>
      </c>
      <c r="G18" s="1946">
        <v>331</v>
      </c>
      <c r="H18" s="1964">
        <f>'Приложение 9'!AN331</f>
        <v>3</v>
      </c>
      <c r="I18" s="1552">
        <f>'Приложение 9'!AN332</f>
        <v>0</v>
      </c>
      <c r="J18" s="1553">
        <f>'Приложение 9'!AN333</f>
        <v>37</v>
      </c>
      <c r="K18" s="1008">
        <f>'Приложение 9'!AL340</f>
        <v>116</v>
      </c>
      <c r="L18" s="1552">
        <f>'Приложение 9'!AL342</f>
        <v>35</v>
      </c>
      <c r="M18" s="1553">
        <f>'Приложение 9'!AL344</f>
        <v>10</v>
      </c>
      <c r="N18" s="1947">
        <f t="shared" si="2950"/>
        <v>0.6401</v>
      </c>
      <c r="O18" s="1948">
        <f t="shared" si="2951"/>
        <v>10.160317460317462</v>
      </c>
      <c r="P18" s="1963"/>
      <c r="Q18" s="1949"/>
      <c r="R18" s="1961"/>
      <c r="S18" s="1947">
        <v>0</v>
      </c>
      <c r="T18" s="1948">
        <v>0</v>
      </c>
      <c r="U18" s="1009">
        <f t="shared" si="2952"/>
        <v>0</v>
      </c>
      <c r="V18" s="1009">
        <f>U17+U18</f>
        <v>0.27124999999999999</v>
      </c>
      <c r="W18" s="1009"/>
      <c r="X18" s="1951">
        <f t="shared" si="2953"/>
        <v>0.60203999999999991</v>
      </c>
      <c r="Y18" s="1952">
        <f t="shared" si="2954"/>
        <v>3.1896551724137931</v>
      </c>
      <c r="Z18" s="1938">
        <f t="shared" si="2955"/>
        <v>0.56008749999999996</v>
      </c>
      <c r="AA18" s="1009">
        <f>Z17+Z18</f>
        <v>0.66604999999999992</v>
      </c>
      <c r="AB18" s="1953">
        <v>0</v>
      </c>
      <c r="AC18" s="1954">
        <v>2</v>
      </c>
      <c r="AD18" s="1955"/>
      <c r="AE18" s="1956">
        <v>26.600000000000001</v>
      </c>
      <c r="AF18" s="1957">
        <v>114</v>
      </c>
      <c r="AG18" s="1955"/>
      <c r="AH18" s="1956">
        <v>10.300000000000001</v>
      </c>
      <c r="AI18" s="8">
        <f t="shared" ref="AI18:AI81" si="2956">AA18-V18</f>
        <v>0.39479999999999993</v>
      </c>
    </row>
    <row r="19" ht="14.25">
      <c r="A19" s="1965">
        <v>5</v>
      </c>
      <c r="B19" s="1966" t="s">
        <v>275</v>
      </c>
      <c r="C19" s="1967" t="s">
        <v>161</v>
      </c>
      <c r="D19" s="1968">
        <v>2.5</v>
      </c>
      <c r="E19" s="1969">
        <v>13.1</v>
      </c>
      <c r="F19" s="1970" t="s">
        <v>495</v>
      </c>
      <c r="G19" s="1971">
        <v>131.19999999999999</v>
      </c>
      <c r="H19" s="1972">
        <f>'Приложение 9'!AN373</f>
        <v>4</v>
      </c>
      <c r="I19" s="1973"/>
      <c r="J19" s="1974">
        <f>'Приложение 9'!AN374</f>
        <v>18</v>
      </c>
      <c r="K19" s="1972">
        <f>'Приложение 9'!AL378</f>
        <v>116</v>
      </c>
      <c r="L19" s="1973"/>
      <c r="M19" s="1974">
        <f>'Приложение 9'!AL379</f>
        <v>10.199999999999999</v>
      </c>
      <c r="N19" s="1975">
        <f>J19*M19*1.73/1000</f>
        <v>0.31762799999999997</v>
      </c>
      <c r="O19" s="1976">
        <f t="shared" si="2951"/>
        <v>12.705119999999997</v>
      </c>
      <c r="P19" s="1963"/>
      <c r="Q19" s="1977">
        <f>N19</f>
        <v>0.31762799999999997</v>
      </c>
      <c r="R19" s="1977">
        <f>Q19/D19*100</f>
        <v>12.705119999999997</v>
      </c>
      <c r="S19" s="1975">
        <v>0.25</v>
      </c>
      <c r="T19" s="1976">
        <v>10</v>
      </c>
      <c r="U19" s="1963">
        <f t="shared" si="2952"/>
        <v>0.21875</v>
      </c>
      <c r="V19" s="1963">
        <f>U19</f>
        <v>0.21875</v>
      </c>
      <c r="W19" s="1963"/>
      <c r="X19" s="1978">
        <f t="shared" si="2953"/>
        <v>0.80271999999999999</v>
      </c>
      <c r="Y19" s="1979">
        <f t="shared" si="2954"/>
        <v>1.5827586206896549</v>
      </c>
      <c r="Z19" s="1938">
        <f t="shared" si="2955"/>
        <v>0.27792449999999996</v>
      </c>
      <c r="AA19" s="1963">
        <f>Z19</f>
        <v>0.27792449999999996</v>
      </c>
      <c r="AB19" s="1953">
        <v>0</v>
      </c>
      <c r="AC19" s="1980"/>
      <c r="AD19" s="1973"/>
      <c r="AE19" s="1974">
        <v>51</v>
      </c>
      <c r="AF19" s="1972"/>
      <c r="AG19" s="1973"/>
      <c r="AH19" s="1974">
        <v>10.4</v>
      </c>
      <c r="AI19" s="8">
        <f t="shared" si="2956"/>
        <v>0.059174499999999963</v>
      </c>
    </row>
    <row r="20" ht="14.25">
      <c r="A20" s="1926">
        <v>6</v>
      </c>
      <c r="B20" s="1927" t="s">
        <v>152</v>
      </c>
      <c r="C20" s="1928" t="s">
        <v>161</v>
      </c>
      <c r="D20" s="1929">
        <v>16</v>
      </c>
      <c r="E20" s="1930">
        <v>83.900000000000006</v>
      </c>
      <c r="F20" s="1931">
        <v>240</v>
      </c>
      <c r="G20" s="1932">
        <v>840</v>
      </c>
      <c r="H20" s="1028">
        <f>'Приложение 9'!AN78</f>
        <v>28</v>
      </c>
      <c r="I20" s="1547">
        <f>'Приложение 9'!AN79</f>
        <v>32</v>
      </c>
      <c r="J20" s="1548">
        <f>'Приложение 9'!AN80</f>
        <v>218</v>
      </c>
      <c r="K20" s="1028">
        <f>'Приложение 9'!AL95</f>
        <v>118</v>
      </c>
      <c r="L20" s="1547">
        <f>'Приложение 9'!AL97</f>
        <v>35.200000000000003</v>
      </c>
      <c r="M20" s="1548">
        <f>'Приложение 9'!AL99</f>
        <v>10.199999999999999</v>
      </c>
      <c r="N20" s="1933">
        <f t="shared" ref="N20:N21" si="2957">(I20*L20+J20*M20)*1.73/1000</f>
        <v>5.7954999999999997</v>
      </c>
      <c r="O20" s="1933">
        <f t="shared" si="2951"/>
        <v>36.221874999999997</v>
      </c>
      <c r="P20" s="1936"/>
      <c r="Q20" s="1934">
        <f>N20+N21</f>
        <v>8.2695729999999994</v>
      </c>
      <c r="R20" s="1960">
        <f>Q20/(D20*1.05)*100</f>
        <v>49.223648809523802</v>
      </c>
      <c r="S20" s="1933">
        <v>3.3500000000000001</v>
      </c>
      <c r="T20" s="1933">
        <v>20.940000000000001</v>
      </c>
      <c r="U20" s="1029">
        <f t="shared" si="2952"/>
        <v>2.9312499999999999</v>
      </c>
      <c r="V20" s="1029"/>
      <c r="W20" s="1029"/>
      <c r="X20" s="1936">
        <f t="shared" si="2953"/>
        <v>5.7159199999999997</v>
      </c>
      <c r="Y20" s="1937">
        <f t="shared" si="2954"/>
        <v>28.389830508474578</v>
      </c>
      <c r="Z20" s="1938">
        <f t="shared" si="2955"/>
        <v>5.0710625</v>
      </c>
      <c r="AA20" s="1029"/>
      <c r="AB20" s="1953">
        <v>0</v>
      </c>
      <c r="AC20" s="1940"/>
      <c r="AD20" s="1547">
        <v>6.7999999999999998</v>
      </c>
      <c r="AE20" s="1548">
        <v>200</v>
      </c>
      <c r="AF20" s="1028"/>
      <c r="AG20" s="1547">
        <v>36.200000000000003</v>
      </c>
      <c r="AH20" s="1548">
        <v>10.9</v>
      </c>
    </row>
    <row r="21" ht="14.25">
      <c r="A21" s="1941"/>
      <c r="B21" s="1942"/>
      <c r="C21" s="1943" t="s">
        <v>116</v>
      </c>
      <c r="D21" s="194">
        <v>16</v>
      </c>
      <c r="E21" s="1944">
        <v>80.299999999999997</v>
      </c>
      <c r="F21" s="1945">
        <v>240</v>
      </c>
      <c r="G21" s="1946">
        <v>840</v>
      </c>
      <c r="H21" s="1008">
        <f>'Приложение 9'!AN83</f>
        <v>12</v>
      </c>
      <c r="I21" s="1552">
        <f>'Приложение 9'!AN84</f>
        <v>9</v>
      </c>
      <c r="J21" s="1553">
        <f>'Приложение 9'!AN85</f>
        <v>108</v>
      </c>
      <c r="K21" s="1008">
        <f>'Приложение 9'!AL96</f>
        <v>118</v>
      </c>
      <c r="L21" s="1552">
        <f>'Приложение 9'!AL98</f>
        <v>35.299999999999997</v>
      </c>
      <c r="M21" s="1553">
        <f>'Приложение 9'!AL100</f>
        <v>10.300000000000001</v>
      </c>
      <c r="N21" s="1947">
        <f t="shared" si="2957"/>
        <v>2.4740730000000002</v>
      </c>
      <c r="O21" s="1948">
        <f t="shared" si="2951"/>
        <v>15.462956250000001</v>
      </c>
      <c r="P21" s="1009"/>
      <c r="Q21" s="1949"/>
      <c r="R21" s="1961"/>
      <c r="S21" s="1947">
        <v>2.6800000000000002</v>
      </c>
      <c r="T21" s="1948">
        <v>16.75</v>
      </c>
      <c r="U21" s="1009">
        <f t="shared" si="2952"/>
        <v>2.3450000000000002</v>
      </c>
      <c r="V21" s="1009">
        <f>U20+U21</f>
        <v>5.2762500000000001</v>
      </c>
      <c r="W21" s="1009"/>
      <c r="X21" s="1951">
        <f t="shared" si="2953"/>
        <v>2.4496799999999999</v>
      </c>
      <c r="Y21" s="1952">
        <f t="shared" si="2954"/>
        <v>12.119491525423729</v>
      </c>
      <c r="Z21" s="1938">
        <f t="shared" si="2955"/>
        <v>2.1648138750000001</v>
      </c>
      <c r="AA21" s="1009">
        <f>Z20+Z21</f>
        <v>7.2358763750000001</v>
      </c>
      <c r="AB21" s="1953">
        <v>0</v>
      </c>
      <c r="AC21" s="1962"/>
      <c r="AD21" s="1552">
        <v>22</v>
      </c>
      <c r="AE21" s="1553">
        <v>130</v>
      </c>
      <c r="AF21" s="1008"/>
      <c r="AG21" s="1552">
        <v>36.799999999999997</v>
      </c>
      <c r="AH21" s="1553">
        <v>10.6</v>
      </c>
      <c r="AI21" s="8">
        <f t="shared" si="2956"/>
        <v>1.959626375</v>
      </c>
    </row>
    <row r="22" ht="14.25">
      <c r="A22" s="1965">
        <v>7</v>
      </c>
      <c r="B22" s="1966" t="s">
        <v>277</v>
      </c>
      <c r="C22" s="1967" t="s">
        <v>161</v>
      </c>
      <c r="D22" s="1968">
        <v>2.5</v>
      </c>
      <c r="E22" s="1981">
        <v>12.6</v>
      </c>
      <c r="F22" s="1970" t="s">
        <v>495</v>
      </c>
      <c r="G22" s="1971">
        <v>131.19999999999999</v>
      </c>
      <c r="H22" s="1972">
        <f>'Приложение 9'!AN393</f>
        <v>1</v>
      </c>
      <c r="I22" s="1973"/>
      <c r="J22" s="1974">
        <f>'Приложение 9'!AN394</f>
        <v>10</v>
      </c>
      <c r="K22" s="1972">
        <f>'Приложение 9'!AL398</f>
        <v>116</v>
      </c>
      <c r="L22" s="1973"/>
      <c r="M22" s="1974">
        <f>'Приложение 9'!AL399</f>
        <v>10.199999999999999</v>
      </c>
      <c r="N22" s="1975">
        <f t="shared" ref="N22:N26" si="2958">J22*M22*1.73/1000</f>
        <v>0.17646000000000001</v>
      </c>
      <c r="O22" s="1976">
        <f t="shared" si="2951"/>
        <v>7.0584000000000007</v>
      </c>
      <c r="P22" s="1978"/>
      <c r="Q22" s="1977">
        <f>N22</f>
        <v>0.17646000000000001</v>
      </c>
      <c r="R22" s="1977">
        <f>Q22/D22*100</f>
        <v>7.0584000000000007</v>
      </c>
      <c r="S22" s="1975">
        <v>0.12</v>
      </c>
      <c r="T22" s="1976">
        <v>4.7999999999999998</v>
      </c>
      <c r="U22" s="1963">
        <f t="shared" si="2952"/>
        <v>0.105</v>
      </c>
      <c r="V22" s="1963">
        <f>U22</f>
        <v>0.105</v>
      </c>
      <c r="W22" s="1963"/>
      <c r="X22" s="1978">
        <f t="shared" si="2953"/>
        <v>0.20068</v>
      </c>
      <c r="Y22" s="1979">
        <f t="shared" si="2954"/>
        <v>0.8793103448275863</v>
      </c>
      <c r="Z22" s="1938">
        <f t="shared" si="2955"/>
        <v>0.1544025</v>
      </c>
      <c r="AA22" s="1963">
        <f>Z22</f>
        <v>0.1544025</v>
      </c>
      <c r="AB22" s="1953" t="s">
        <v>156</v>
      </c>
      <c r="AC22" s="1980"/>
      <c r="AD22" s="1973"/>
      <c r="AE22" s="1974">
        <v>5.2000000000000002</v>
      </c>
      <c r="AF22" s="1972"/>
      <c r="AG22" s="1973"/>
      <c r="AH22" s="1974">
        <v>10.4</v>
      </c>
      <c r="AI22" s="8">
        <f t="shared" si="2956"/>
        <v>0.049402500000000002</v>
      </c>
    </row>
    <row r="23" ht="14.25">
      <c r="A23" s="1926">
        <v>8</v>
      </c>
      <c r="B23" s="1927" t="s">
        <v>233</v>
      </c>
      <c r="C23" s="1928" t="s">
        <v>161</v>
      </c>
      <c r="D23" s="1929">
        <v>2.5</v>
      </c>
      <c r="E23" s="1982">
        <v>13.1</v>
      </c>
      <c r="F23" s="1931" t="s">
        <v>495</v>
      </c>
      <c r="G23" s="1959">
        <v>131</v>
      </c>
      <c r="H23" s="1028">
        <f>'Приложение 9'!AN213</f>
        <v>1</v>
      </c>
      <c r="I23" s="1547"/>
      <c r="J23" s="1548">
        <f>'Приложение 9'!AN214</f>
        <v>7</v>
      </c>
      <c r="K23" s="1028">
        <f>'Приложение 9'!AL223</f>
        <v>116</v>
      </c>
      <c r="L23" s="1547"/>
      <c r="M23" s="1548">
        <f>'Приложение 9'!AL225</f>
        <v>10.199999999999999</v>
      </c>
      <c r="N23" s="1983">
        <f t="shared" si="2958"/>
        <v>0.12352199999999998</v>
      </c>
      <c r="O23" s="1933">
        <f t="shared" si="2951"/>
        <v>4.9408799999999991</v>
      </c>
      <c r="P23" s="1963"/>
      <c r="Q23" s="1934">
        <f>N23+N24</f>
        <v>0.17594099999999999</v>
      </c>
      <c r="R23" s="1960">
        <f>Q23/(D23*1.05)*100</f>
        <v>6.702514285714285</v>
      </c>
      <c r="S23" s="1983">
        <v>0.13</v>
      </c>
      <c r="T23" s="1933">
        <v>5.2000000000000002</v>
      </c>
      <c r="U23" s="1029">
        <f t="shared" si="2952"/>
        <v>0.11375</v>
      </c>
      <c r="V23" s="1029"/>
      <c r="W23" s="1029" t="s">
        <v>346</v>
      </c>
      <c r="X23" s="1936">
        <f t="shared" si="2953"/>
        <v>0.20068</v>
      </c>
      <c r="Y23" s="1937">
        <f t="shared" si="2954"/>
        <v>0.61551724137931019</v>
      </c>
      <c r="Z23" s="1938">
        <f t="shared" si="2955"/>
        <v>0.10808174999999998</v>
      </c>
      <c r="AA23" s="1029"/>
      <c r="AB23" s="1953"/>
      <c r="AC23" s="1940">
        <v>0.35999999999999999</v>
      </c>
      <c r="AD23" s="1547"/>
      <c r="AE23" s="1548">
        <v>4</v>
      </c>
      <c r="AF23" s="1028">
        <v>115</v>
      </c>
      <c r="AG23" s="1547"/>
      <c r="AH23" s="1548">
        <v>10.4</v>
      </c>
    </row>
    <row r="24" ht="14.25">
      <c r="A24" s="1941"/>
      <c r="B24" s="1942"/>
      <c r="C24" s="1943" t="s">
        <v>116</v>
      </c>
      <c r="D24" s="194">
        <v>2.5</v>
      </c>
      <c r="E24" s="1984">
        <v>12.6</v>
      </c>
      <c r="F24" s="1945" t="s">
        <v>495</v>
      </c>
      <c r="G24" s="1946">
        <v>131.19999999999999</v>
      </c>
      <c r="H24" s="1008">
        <f>'Приложение 9'!AN217</f>
        <v>0</v>
      </c>
      <c r="I24" s="1552"/>
      <c r="J24" s="1553">
        <f>'Приложение 9'!AN218</f>
        <v>3</v>
      </c>
      <c r="K24" s="1008">
        <f>'Приложение 9'!AL224</f>
        <v>116</v>
      </c>
      <c r="L24" s="1552"/>
      <c r="M24" s="1553">
        <f>'Приложение 9'!AL226</f>
        <v>10.1</v>
      </c>
      <c r="N24" s="1985">
        <f t="shared" si="2958"/>
        <v>0.052419</v>
      </c>
      <c r="O24" s="1948">
        <f t="shared" si="2951"/>
        <v>2.0967599999999997</v>
      </c>
      <c r="P24" s="1978"/>
      <c r="Q24" s="1949"/>
      <c r="R24" s="1961"/>
      <c r="S24" s="1985">
        <v>0.17000000000000001</v>
      </c>
      <c r="T24" s="1948">
        <v>6.7999999999999998</v>
      </c>
      <c r="U24" s="1009">
        <f t="shared" si="2952"/>
        <v>0.14875000000000002</v>
      </c>
      <c r="V24" s="1009">
        <f>U23+U24</f>
        <v>0.26250000000000001</v>
      </c>
      <c r="W24" s="1009"/>
      <c r="X24" s="1951">
        <f t="shared" si="2953"/>
        <v>0</v>
      </c>
      <c r="Y24" s="1952">
        <f t="shared" si="2954"/>
        <v>0.26120689655172413</v>
      </c>
      <c r="Z24" s="1938">
        <f t="shared" si="2955"/>
        <v>0.045866625000000001</v>
      </c>
      <c r="AA24" s="1009">
        <f>Z23+Z24</f>
        <v>0.15394837499999997</v>
      </c>
      <c r="AB24" s="1953">
        <v>0</v>
      </c>
      <c r="AC24" s="1962">
        <v>0.17999999999999999</v>
      </c>
      <c r="AD24" s="1552"/>
      <c r="AE24" s="1553">
        <v>2</v>
      </c>
      <c r="AF24" s="1008">
        <v>115</v>
      </c>
      <c r="AG24" s="1552"/>
      <c r="AH24" s="1553">
        <v>10.4</v>
      </c>
      <c r="AI24" s="8">
        <f t="shared" si="2956"/>
        <v>-0.10855162500000004</v>
      </c>
    </row>
    <row r="25" ht="14.25">
      <c r="A25" s="1926">
        <v>9</v>
      </c>
      <c r="B25" s="1927" t="s">
        <v>306</v>
      </c>
      <c r="C25" s="1928" t="s">
        <v>161</v>
      </c>
      <c r="D25" s="1929">
        <v>6.2999999999999998</v>
      </c>
      <c r="E25" s="1930">
        <v>31.600000000000001</v>
      </c>
      <c r="F25" s="1931" t="s">
        <v>495</v>
      </c>
      <c r="G25" s="1986">
        <v>331</v>
      </c>
      <c r="H25" s="1028">
        <f>'Приложение 9'!AN528</f>
        <v>0</v>
      </c>
      <c r="I25" s="1547"/>
      <c r="J25" s="1548">
        <f>'Приложение 9'!AN529</f>
        <v>0</v>
      </c>
      <c r="K25" s="1028">
        <f>'Приложение 9'!AL538</f>
        <v>116</v>
      </c>
      <c r="L25" s="1547"/>
      <c r="M25" s="1548">
        <f>'Приложение 9'!AL540</f>
        <v>10.199999999999999</v>
      </c>
      <c r="N25" s="1983">
        <f t="shared" si="2958"/>
        <v>0</v>
      </c>
      <c r="O25" s="1933">
        <f t="shared" si="2951"/>
        <v>0</v>
      </c>
      <c r="P25" s="1029" t="s">
        <v>879</v>
      </c>
      <c r="Q25" s="1934">
        <f>N25+N26</f>
        <v>0.35292000000000001</v>
      </c>
      <c r="R25" s="1960">
        <f>Q25/(D26*1.05)*100</f>
        <v>13.444571428571429</v>
      </c>
      <c r="S25" s="1983">
        <v>0</v>
      </c>
      <c r="T25" s="1933">
        <v>0</v>
      </c>
      <c r="U25" s="1939">
        <f t="shared" si="2952"/>
        <v>0</v>
      </c>
      <c r="V25" s="1939"/>
      <c r="W25" s="1939" t="s">
        <v>880</v>
      </c>
      <c r="X25" s="1936">
        <f t="shared" si="2953"/>
        <v>0</v>
      </c>
      <c r="Y25" s="1937">
        <f t="shared" si="2954"/>
        <v>0</v>
      </c>
      <c r="Z25" s="1938">
        <f t="shared" si="2955"/>
        <v>0</v>
      </c>
      <c r="AA25" s="1029"/>
      <c r="AB25" s="1953">
        <v>0</v>
      </c>
      <c r="AC25" s="1940"/>
      <c r="AD25" s="1547"/>
      <c r="AE25" s="1548">
        <v>46</v>
      </c>
      <c r="AF25" s="1028"/>
      <c r="AG25" s="1547"/>
      <c r="AH25" s="1548">
        <v>10.199999999999999</v>
      </c>
    </row>
    <row r="26" ht="14.25">
      <c r="A26" s="1941"/>
      <c r="B26" s="1942"/>
      <c r="C26" s="1943" t="s">
        <v>116</v>
      </c>
      <c r="D26" s="194">
        <v>2.5</v>
      </c>
      <c r="E26" s="1944">
        <v>13.1</v>
      </c>
      <c r="F26" s="1945" t="s">
        <v>495</v>
      </c>
      <c r="G26" s="1987">
        <v>131</v>
      </c>
      <c r="H26" s="1008">
        <f>'Приложение 9'!AN532</f>
        <v>2</v>
      </c>
      <c r="I26" s="1552"/>
      <c r="J26" s="1553">
        <f>'Приложение 9'!AN533</f>
        <v>20</v>
      </c>
      <c r="K26" s="1008">
        <f>'Приложение 9'!AL539</f>
        <v>116</v>
      </c>
      <c r="L26" s="1552"/>
      <c r="M26" s="1553">
        <f>'Приложение 9'!AL541</f>
        <v>10.199999999999999</v>
      </c>
      <c r="N26" s="1985">
        <f t="shared" si="2958"/>
        <v>0.35292000000000001</v>
      </c>
      <c r="O26" s="1948">
        <f t="shared" si="2951"/>
        <v>14.116800000000001</v>
      </c>
      <c r="P26" s="1951"/>
      <c r="Q26" s="1949"/>
      <c r="R26" s="1961"/>
      <c r="S26" s="1985">
        <v>0.40000000000000002</v>
      </c>
      <c r="T26" s="1948">
        <v>16</v>
      </c>
      <c r="U26" s="1009">
        <f t="shared" si="2952"/>
        <v>0.35000000000000003</v>
      </c>
      <c r="V26" s="1009">
        <f>U25+U26</f>
        <v>0.35000000000000003</v>
      </c>
      <c r="W26" s="1009"/>
      <c r="X26" s="1951">
        <f t="shared" si="2953"/>
        <v>0.40135999999999999</v>
      </c>
      <c r="Y26" s="1952">
        <f t="shared" si="2954"/>
        <v>1.7586206896551726</v>
      </c>
      <c r="Z26" s="1938">
        <f t="shared" si="2955"/>
        <v>0.308805</v>
      </c>
      <c r="AA26" s="1009">
        <f>Z25+Z26</f>
        <v>0.308805</v>
      </c>
      <c r="AB26" s="1953">
        <v>1</v>
      </c>
      <c r="AC26" s="1962"/>
      <c r="AD26" s="1552"/>
      <c r="AE26" s="1553">
        <v>0</v>
      </c>
      <c r="AF26" s="1008"/>
      <c r="AG26" s="1552"/>
      <c r="AH26" s="1553">
        <v>10.199999999999999</v>
      </c>
      <c r="AI26" s="8">
        <f t="shared" si="2956"/>
        <v>-0.041195000000000037</v>
      </c>
    </row>
    <row r="27" ht="14.25">
      <c r="A27" s="1926">
        <v>10</v>
      </c>
      <c r="B27" s="1927" t="s">
        <v>63</v>
      </c>
      <c r="C27" s="1928" t="s">
        <v>161</v>
      </c>
      <c r="D27" s="1929">
        <v>25</v>
      </c>
      <c r="E27" s="1930">
        <v>125.5</v>
      </c>
      <c r="F27" s="1931">
        <v>375</v>
      </c>
      <c r="G27" s="1932">
        <v>1313</v>
      </c>
      <c r="H27" s="1028">
        <f>'Приложение 9'!AN13</f>
        <v>42</v>
      </c>
      <c r="I27" s="1547">
        <f>'Приложение 9'!AN14</f>
        <v>5</v>
      </c>
      <c r="J27" s="1548">
        <f>'Приложение 9'!AN15</f>
        <v>488</v>
      </c>
      <c r="K27" s="1028">
        <f>'Приложение 9'!AL32</f>
        <v>116</v>
      </c>
      <c r="L27" s="1547">
        <f>'Приложение 9'!AL34</f>
        <v>35.200000000000003</v>
      </c>
      <c r="M27" s="1548">
        <f>'Приложение 9'!AL36</f>
        <v>10.199999999999999</v>
      </c>
      <c r="N27" s="1933">
        <f t="shared" ref="N27:N28" si="2959">(I27*L27+J27*M27)*1.73/1000</f>
        <v>8.9157279999999997</v>
      </c>
      <c r="O27" s="1933">
        <f t="shared" si="2951"/>
        <v>35.662911999999999</v>
      </c>
      <c r="P27" s="1029"/>
      <c r="Q27" s="1934">
        <f>N27+N28</f>
        <v>16.113565999999999</v>
      </c>
      <c r="R27" s="1960">
        <f>Q27/(D27*1.05)*100</f>
        <v>61.385013333333326</v>
      </c>
      <c r="S27" s="1933">
        <v>6.4199999999999999</v>
      </c>
      <c r="T27" s="1933">
        <v>25.68</v>
      </c>
      <c r="U27" s="1029">
        <f t="shared" si="2952"/>
        <v>5.6174999999999997</v>
      </c>
      <c r="V27" s="1029"/>
      <c r="W27" s="1029"/>
      <c r="X27" s="1936">
        <f t="shared" si="2953"/>
        <v>8.4285599999999992</v>
      </c>
      <c r="Y27" s="1937">
        <f t="shared" si="2954"/>
        <v>44.427586206896549</v>
      </c>
      <c r="Z27" s="1938">
        <f t="shared" si="2955"/>
        <v>7.8012619999999995</v>
      </c>
      <c r="AA27" s="1029"/>
      <c r="AB27" s="1953"/>
      <c r="AC27" s="1940">
        <v>41.259999999999998</v>
      </c>
      <c r="AD27" s="1547">
        <v>10.5</v>
      </c>
      <c r="AE27" s="1548">
        <v>409</v>
      </c>
      <c r="AF27" s="1028">
        <v>113</v>
      </c>
      <c r="AG27" s="1547">
        <v>35</v>
      </c>
      <c r="AH27" s="1548">
        <v>10.5</v>
      </c>
    </row>
    <row r="28" ht="14.25">
      <c r="A28" s="1941"/>
      <c r="B28" s="1942"/>
      <c r="C28" s="1943" t="s">
        <v>116</v>
      </c>
      <c r="D28" s="194">
        <v>25</v>
      </c>
      <c r="E28" s="1944">
        <v>125.5</v>
      </c>
      <c r="F28" s="1945">
        <v>375</v>
      </c>
      <c r="G28" s="1946">
        <v>1312</v>
      </c>
      <c r="H28" s="1008">
        <f>'Приложение 9'!AN18</f>
        <v>36</v>
      </c>
      <c r="I28" s="1552">
        <f>'Приложение 9'!AN19</f>
        <v>2</v>
      </c>
      <c r="J28" s="1553">
        <f>'Приложение 9'!AN20</f>
        <v>401</v>
      </c>
      <c r="K28" s="1008">
        <f>'Приложение 9'!AL33</f>
        <v>116</v>
      </c>
      <c r="L28" s="1552">
        <f>'Приложение 9'!AL35</f>
        <v>35.200000000000003</v>
      </c>
      <c r="M28" s="1553">
        <f>'Приложение 9'!AL37</f>
        <v>10.199999999999999</v>
      </c>
      <c r="N28" s="1947">
        <f t="shared" si="2959"/>
        <v>7.1978379999999991</v>
      </c>
      <c r="O28" s="1948">
        <f t="shared" si="2951"/>
        <v>28.791351999999996</v>
      </c>
      <c r="P28" s="1951"/>
      <c r="Q28" s="1949"/>
      <c r="R28" s="1961"/>
      <c r="S28" s="1947">
        <v>8.6899999999999995</v>
      </c>
      <c r="T28" s="1948">
        <v>34.759999999999998</v>
      </c>
      <c r="U28" s="1009">
        <f t="shared" si="2952"/>
        <v>7.6037499999999998</v>
      </c>
      <c r="V28" s="1009">
        <f>U27+U28</f>
        <v>13.22125</v>
      </c>
      <c r="W28" s="1009"/>
      <c r="X28" s="1951">
        <f t="shared" si="2953"/>
        <v>7.2244799999999998</v>
      </c>
      <c r="Y28" s="1952">
        <f t="shared" si="2954"/>
        <v>35.867241379310343</v>
      </c>
      <c r="Z28" s="1938">
        <f t="shared" si="2955"/>
        <v>6.2981082499999994</v>
      </c>
      <c r="AA28" s="1009">
        <f>Z27+Z28</f>
        <v>14.09937025</v>
      </c>
      <c r="AB28" s="1953">
        <v>0</v>
      </c>
      <c r="AC28" s="1962">
        <v>46.520000000000003</v>
      </c>
      <c r="AD28" s="1552">
        <v>10.5</v>
      </c>
      <c r="AE28" s="1553">
        <v>465.60000000000002</v>
      </c>
      <c r="AF28" s="1008">
        <v>113</v>
      </c>
      <c r="AG28" s="1552">
        <v>35</v>
      </c>
      <c r="AH28" s="1553">
        <v>10.5</v>
      </c>
      <c r="AI28" s="8">
        <f t="shared" si="2956"/>
        <v>0.87812025000000027</v>
      </c>
    </row>
    <row r="29" ht="14.25">
      <c r="A29" s="1926">
        <v>11</v>
      </c>
      <c r="B29" s="1927" t="s">
        <v>881</v>
      </c>
      <c r="C29" s="1928" t="s">
        <v>161</v>
      </c>
      <c r="D29" s="1929">
        <v>2.5</v>
      </c>
      <c r="E29" s="1930">
        <v>13.1</v>
      </c>
      <c r="F29" s="1931" t="s">
        <v>495</v>
      </c>
      <c r="G29" s="1932">
        <v>131.19999999999999</v>
      </c>
      <c r="H29" s="1028">
        <f>'Приложение 9'!AN247</f>
        <v>0</v>
      </c>
      <c r="I29" s="1547"/>
      <c r="J29" s="1548">
        <f>'Приложение 9'!AN248</f>
        <v>0</v>
      </c>
      <c r="K29" s="1028">
        <f>'Приложение 9'!AL257</f>
        <v>116</v>
      </c>
      <c r="L29" s="1547"/>
      <c r="M29" s="1548">
        <f>'Приложение 9'!AL259</f>
        <v>10.300000000000001</v>
      </c>
      <c r="N29" s="1983">
        <f t="shared" ref="N29:N34" si="2960">J29*M29*1.73/1000</f>
        <v>0</v>
      </c>
      <c r="O29" s="1933">
        <f t="shared" si="2951"/>
        <v>0</v>
      </c>
      <c r="P29" s="1029" t="s">
        <v>879</v>
      </c>
      <c r="Q29" s="1934">
        <f>N29+N30</f>
        <v>0.16037100000000001</v>
      </c>
      <c r="R29" s="1960">
        <f>Q29/(D29*1.05)*100</f>
        <v>6.1093714285714293</v>
      </c>
      <c r="S29" s="1983">
        <v>0</v>
      </c>
      <c r="T29" s="1933">
        <v>0</v>
      </c>
      <c r="U29" s="1029">
        <f t="shared" si="2952"/>
        <v>0</v>
      </c>
      <c r="V29" s="1029"/>
      <c r="W29" s="1029"/>
      <c r="X29" s="1936">
        <f t="shared" si="2953"/>
        <v>0</v>
      </c>
      <c r="Y29" s="1937">
        <f t="shared" si="2954"/>
        <v>0</v>
      </c>
      <c r="Z29" s="1938">
        <f t="shared" si="2955"/>
        <v>0</v>
      </c>
      <c r="AA29" s="1029"/>
      <c r="AB29" s="1953">
        <v>0</v>
      </c>
      <c r="AC29" s="1940">
        <v>0.34999999999999998</v>
      </c>
      <c r="AD29" s="1547"/>
      <c r="AE29" s="1548">
        <v>4</v>
      </c>
      <c r="AF29" s="1028">
        <v>115</v>
      </c>
      <c r="AG29" s="1547"/>
      <c r="AH29" s="1548">
        <v>10</v>
      </c>
    </row>
    <row r="30" ht="14.25">
      <c r="A30" s="1941"/>
      <c r="B30" s="1942"/>
      <c r="C30" s="1943" t="s">
        <v>116</v>
      </c>
      <c r="D30" s="194">
        <v>6.2999999999999998</v>
      </c>
      <c r="E30" s="1944">
        <v>31.600000000000001</v>
      </c>
      <c r="F30" s="1945" t="s">
        <v>495</v>
      </c>
      <c r="G30" s="1946">
        <v>331</v>
      </c>
      <c r="H30" s="1988">
        <f>'Приложение 9'!AN251</f>
        <v>1</v>
      </c>
      <c r="I30" s="1552"/>
      <c r="J30" s="1553">
        <f>'Приложение 9'!AN252</f>
        <v>9</v>
      </c>
      <c r="K30" s="1008">
        <f>'Приложение 9'!AL258</f>
        <v>116</v>
      </c>
      <c r="L30" s="1552"/>
      <c r="M30" s="1553">
        <f>'Приложение 9'!AL260</f>
        <v>10.300000000000001</v>
      </c>
      <c r="N30" s="1985">
        <f t="shared" si="2960"/>
        <v>0.16037100000000001</v>
      </c>
      <c r="O30" s="1948">
        <f t="shared" si="2951"/>
        <v>2.5455714285714288</v>
      </c>
      <c r="P30" s="1951"/>
      <c r="Q30" s="1949"/>
      <c r="R30" s="1961"/>
      <c r="S30" s="1985">
        <v>0.23000000000000001</v>
      </c>
      <c r="T30" s="1948">
        <v>3.6499999999999999</v>
      </c>
      <c r="U30" s="1009">
        <f t="shared" si="2952"/>
        <v>0.20125000000000001</v>
      </c>
      <c r="V30" s="1009">
        <f>U29+U30</f>
        <v>0.20125000000000001</v>
      </c>
      <c r="W30" s="1009"/>
      <c r="X30" s="1951">
        <f t="shared" si="2953"/>
        <v>0.20068</v>
      </c>
      <c r="Y30" s="1952">
        <f t="shared" si="2954"/>
        <v>0.79913793103448272</v>
      </c>
      <c r="Z30" s="1938">
        <f t="shared" si="2955"/>
        <v>0.14032462500000001</v>
      </c>
      <c r="AA30" s="1009">
        <f>Z29+Z30</f>
        <v>0.14032462500000001</v>
      </c>
      <c r="AB30" s="1953">
        <v>0</v>
      </c>
      <c r="AC30" s="1989">
        <v>0.78000000000000003</v>
      </c>
      <c r="AD30" s="1552"/>
      <c r="AE30" s="1553">
        <v>9</v>
      </c>
      <c r="AF30" s="1008">
        <v>115</v>
      </c>
      <c r="AG30" s="1552"/>
      <c r="AH30" s="1553">
        <v>10</v>
      </c>
      <c r="AI30" s="8">
        <f t="shared" si="2956"/>
        <v>-0.060925375000000004</v>
      </c>
    </row>
    <row r="31" ht="14.25">
      <c r="A31" s="1926">
        <v>12</v>
      </c>
      <c r="B31" s="1927" t="s">
        <v>304</v>
      </c>
      <c r="C31" s="1928"/>
      <c r="D31" s="1929"/>
      <c r="E31" s="1930"/>
      <c r="F31" s="1931"/>
      <c r="G31" s="1932"/>
      <c r="H31" s="1028"/>
      <c r="I31" s="1547"/>
      <c r="J31" s="1548"/>
      <c r="K31" s="1028"/>
      <c r="L31" s="1547"/>
      <c r="M31" s="1548"/>
      <c r="N31" s="1983"/>
      <c r="O31" s="1933"/>
      <c r="P31" s="1029"/>
      <c r="Q31" s="1934">
        <f>N31+N32</f>
        <v>0.31762799999999997</v>
      </c>
      <c r="R31" s="1960">
        <f>Q31/(D32*1.05)*100</f>
        <v>12.100114285714286</v>
      </c>
      <c r="S31" s="1983"/>
      <c r="T31" s="1933"/>
      <c r="U31" s="1029">
        <f t="shared" si="2952"/>
        <v>0</v>
      </c>
      <c r="V31" s="1029"/>
      <c r="W31" s="1029"/>
      <c r="X31" s="1936">
        <f t="shared" si="2953"/>
        <v>0</v>
      </c>
      <c r="Y31" s="1937" t="e">
        <f t="shared" si="2954"/>
        <v>#DIV/0!</v>
      </c>
      <c r="Z31" s="1938">
        <f t="shared" si="2955"/>
        <v>0</v>
      </c>
      <c r="AA31" s="1029"/>
      <c r="AB31" s="1953"/>
      <c r="AC31" s="1940"/>
      <c r="AD31" s="1547"/>
      <c r="AE31" s="1548"/>
      <c r="AF31" s="1028"/>
      <c r="AG31" s="1547"/>
      <c r="AH31" s="1548"/>
    </row>
    <row r="32" ht="14.25">
      <c r="A32" s="1941"/>
      <c r="B32" s="1942"/>
      <c r="C32" s="1943" t="s">
        <v>116</v>
      </c>
      <c r="D32" s="194">
        <v>2.5</v>
      </c>
      <c r="E32" s="1990">
        <v>13.1</v>
      </c>
      <c r="F32" s="1945" t="s">
        <v>495</v>
      </c>
      <c r="G32" s="1946">
        <v>131.19999999999999</v>
      </c>
      <c r="H32" s="1008">
        <f>'Приложение 9'!AN507</f>
        <v>2</v>
      </c>
      <c r="I32" s="1552"/>
      <c r="J32" s="1553">
        <f>'Приложение 9'!AN508</f>
        <v>18</v>
      </c>
      <c r="K32" s="1008">
        <f>'Приложение 9'!AL512</f>
        <v>116</v>
      </c>
      <c r="L32" s="1552"/>
      <c r="M32" s="1553">
        <f>'Приложение 9'!AL513</f>
        <v>10.199999999999999</v>
      </c>
      <c r="N32" s="1985">
        <f t="shared" si="2960"/>
        <v>0.31762799999999997</v>
      </c>
      <c r="O32" s="1948">
        <f t="shared" si="2951"/>
        <v>12.705119999999997</v>
      </c>
      <c r="P32" s="1951"/>
      <c r="Q32" s="1949"/>
      <c r="R32" s="1961"/>
      <c r="S32" s="1985">
        <v>0.26000000000000001</v>
      </c>
      <c r="T32" s="1948">
        <v>10.4</v>
      </c>
      <c r="U32" s="1009">
        <f t="shared" si="2952"/>
        <v>0.22750000000000001</v>
      </c>
      <c r="V32" s="1009">
        <f>U31+U32</f>
        <v>0.22750000000000001</v>
      </c>
      <c r="W32" s="1009"/>
      <c r="X32" s="1951">
        <f t="shared" si="2953"/>
        <v>0.40135999999999999</v>
      </c>
      <c r="Y32" s="1952">
        <f t="shared" si="2954"/>
        <v>1.5827586206896549</v>
      </c>
      <c r="Z32" s="1938">
        <f t="shared" si="2955"/>
        <v>0.27792449999999996</v>
      </c>
      <c r="AA32" s="1009">
        <f>Z31+Z32</f>
        <v>0.27792449999999996</v>
      </c>
      <c r="AB32" s="1953">
        <v>0</v>
      </c>
      <c r="AC32" s="1954"/>
      <c r="AD32" s="1955"/>
      <c r="AE32" s="1956">
        <v>11</v>
      </c>
      <c r="AF32" s="1957"/>
      <c r="AG32" s="1955"/>
      <c r="AH32" s="1956">
        <v>10.1</v>
      </c>
      <c r="AI32" s="8">
        <f t="shared" si="2956"/>
        <v>0.050424499999999955</v>
      </c>
    </row>
    <row r="33" ht="14.25">
      <c r="A33" s="1991">
        <v>13</v>
      </c>
      <c r="B33" s="1992" t="s">
        <v>300</v>
      </c>
      <c r="C33" s="1928" t="s">
        <v>161</v>
      </c>
      <c r="D33" s="1929">
        <v>6.2999999999999998</v>
      </c>
      <c r="E33" s="1930">
        <v>31.600000000000001</v>
      </c>
      <c r="F33" s="1931" t="s">
        <v>495</v>
      </c>
      <c r="G33" s="1932">
        <v>330.69999999999999</v>
      </c>
      <c r="H33" s="1028">
        <f>'Приложение 9'!AN474</f>
        <v>0</v>
      </c>
      <c r="I33" s="1547"/>
      <c r="J33" s="1548">
        <f>'Приложение 9'!AN475</f>
        <v>12</v>
      </c>
      <c r="K33" s="1028">
        <f>'Приложение 9'!AL484</f>
        <v>116</v>
      </c>
      <c r="L33" s="1547"/>
      <c r="M33" s="1548">
        <f>'Приложение 9'!AL486</f>
        <v>10.199999999999999</v>
      </c>
      <c r="N33" s="1933">
        <f t="shared" si="2960"/>
        <v>0.21175199999999997</v>
      </c>
      <c r="O33" s="1933">
        <f t="shared" si="2951"/>
        <v>3.3611428571428572</v>
      </c>
      <c r="P33" s="1029"/>
      <c r="Q33" s="1934">
        <f>N33+N34</f>
        <v>0.334063</v>
      </c>
      <c r="R33" s="1960">
        <f>Q33/(D34*1.05)*100</f>
        <v>12.726209523809523</v>
      </c>
      <c r="S33" s="1933">
        <v>0</v>
      </c>
      <c r="T33" s="1933">
        <v>0</v>
      </c>
      <c r="U33" s="1029">
        <f t="shared" si="2952"/>
        <v>0</v>
      </c>
      <c r="V33" s="1029"/>
      <c r="W33" s="1029"/>
      <c r="X33" s="1936">
        <f t="shared" si="2953"/>
        <v>0</v>
      </c>
      <c r="Y33" s="1937">
        <f t="shared" si="2954"/>
        <v>1.0551724137931033</v>
      </c>
      <c r="Z33" s="1938">
        <f t="shared" si="2955"/>
        <v>0.18528299999999998</v>
      </c>
      <c r="AA33" s="1029"/>
      <c r="AB33" s="1953"/>
      <c r="AC33" s="1940">
        <v>3.7999999999999998</v>
      </c>
      <c r="AD33" s="1547"/>
      <c r="AE33" s="1548">
        <v>42</v>
      </c>
      <c r="AF33" s="1028">
        <v>113</v>
      </c>
      <c r="AG33" s="1547"/>
      <c r="AH33" s="1548">
        <v>10.199999999999999</v>
      </c>
    </row>
    <row r="34" ht="14.25">
      <c r="A34" s="1993"/>
      <c r="B34" s="1994"/>
      <c r="C34" s="1943" t="s">
        <v>116</v>
      </c>
      <c r="D34" s="194">
        <v>2.5</v>
      </c>
      <c r="E34" s="1944">
        <v>13.1</v>
      </c>
      <c r="F34" s="1945" t="s">
        <v>495</v>
      </c>
      <c r="G34" s="1946">
        <v>131.19999999999999</v>
      </c>
      <c r="H34" s="1008">
        <f>'Приложение 9'!AN478</f>
        <v>1</v>
      </c>
      <c r="I34" s="1552"/>
      <c r="J34" s="1553">
        <f>'Приложение 9'!AN479</f>
        <v>7</v>
      </c>
      <c r="K34" s="1008">
        <f>'Приложение 9'!AL485</f>
        <v>116</v>
      </c>
      <c r="L34" s="1552"/>
      <c r="M34" s="1553">
        <f>'Приложение 9'!AL487</f>
        <v>10.1</v>
      </c>
      <c r="N34" s="1995">
        <f t="shared" si="2960"/>
        <v>0.122311</v>
      </c>
      <c r="O34" s="1948">
        <f t="shared" si="2951"/>
        <v>4.8924399999999997</v>
      </c>
      <c r="P34" s="1951"/>
      <c r="Q34" s="1949"/>
      <c r="R34" s="1961"/>
      <c r="S34" s="1995">
        <v>2.8100000000000001</v>
      </c>
      <c r="T34" s="1948">
        <v>112.40000000000001</v>
      </c>
      <c r="U34" s="1009">
        <f t="shared" si="2952"/>
        <v>2.4587500000000002</v>
      </c>
      <c r="V34" s="1009">
        <f>U33+U34</f>
        <v>2.4587500000000002</v>
      </c>
      <c r="W34" s="1009"/>
      <c r="X34" s="1951">
        <f t="shared" si="2953"/>
        <v>0.20068</v>
      </c>
      <c r="Y34" s="1952">
        <f t="shared" si="2954"/>
        <v>0.60948275862068968</v>
      </c>
      <c r="Z34" s="1938">
        <f t="shared" si="2955"/>
        <v>0.107022125</v>
      </c>
      <c r="AA34" s="1009">
        <f>Z33+Z34</f>
        <v>0.29230512499999994</v>
      </c>
      <c r="AB34" s="1953">
        <v>0</v>
      </c>
      <c r="AC34" s="1962">
        <v>2.1000000000000001</v>
      </c>
      <c r="AD34" s="1552"/>
      <c r="AE34" s="1553">
        <v>23</v>
      </c>
      <c r="AF34" s="1008">
        <v>113</v>
      </c>
      <c r="AG34" s="1552"/>
      <c r="AH34" s="1553">
        <v>10.199999999999999</v>
      </c>
      <c r="AI34" s="8">
        <f t="shared" si="2956"/>
        <v>-2.1664448750000003</v>
      </c>
    </row>
    <row r="35" ht="14.25">
      <c r="A35" s="1926">
        <v>14</v>
      </c>
      <c r="B35" s="1927" t="s">
        <v>224</v>
      </c>
      <c r="C35" s="1928" t="s">
        <v>161</v>
      </c>
      <c r="D35" s="1929">
        <v>10</v>
      </c>
      <c r="E35" s="1930"/>
      <c r="F35" s="1931" t="s">
        <v>495</v>
      </c>
      <c r="G35" s="1932"/>
      <c r="H35" s="1028">
        <f>'Приложение 9'!AN181</f>
        <v>10</v>
      </c>
      <c r="I35" s="1547">
        <f>'Приложение 9'!AN182</f>
        <v>11</v>
      </c>
      <c r="J35" s="1548">
        <f>'Приложение 9'!AN183</f>
        <v>104</v>
      </c>
      <c r="K35" s="1028">
        <f>'Приложение 9'!AL197</f>
        <v>116</v>
      </c>
      <c r="L35" s="1547">
        <f>'Приложение 9'!AL199</f>
        <v>35.200000000000003</v>
      </c>
      <c r="M35" s="1548">
        <f>'Приложение 9'!AL201</f>
        <v>6</v>
      </c>
      <c r="N35" s="1933">
        <f t="shared" ref="N35:N38" si="2961">(I35*L35+J35*M35)*1.73/1000</f>
        <v>1.749376</v>
      </c>
      <c r="O35" s="1933">
        <f t="shared" si="2951"/>
        <v>17.493759999999998</v>
      </c>
      <c r="P35" s="1963"/>
      <c r="Q35" s="1934">
        <f>N35+N36</f>
        <v>1.749376</v>
      </c>
      <c r="R35" s="1960">
        <f>Q35/(D35*1.05)*100</f>
        <v>16.660723809523809</v>
      </c>
      <c r="S35" s="1933">
        <v>0.45000000000000001</v>
      </c>
      <c r="T35" s="1933">
        <v>4.5</v>
      </c>
      <c r="U35" s="1029">
        <f t="shared" si="2952"/>
        <v>0.39374999999999999</v>
      </c>
      <c r="V35" s="1029"/>
      <c r="W35" s="1029"/>
      <c r="X35" s="1936">
        <f t="shared" si="2953"/>
        <v>2.0068000000000001</v>
      </c>
      <c r="Y35" s="1937">
        <f t="shared" si="2954"/>
        <v>8.7172413793103463</v>
      </c>
      <c r="Z35" s="1938">
        <f t="shared" si="2955"/>
        <v>1.5307040000000001</v>
      </c>
      <c r="AA35" s="1029"/>
      <c r="AB35" s="1953">
        <v>0</v>
      </c>
      <c r="AC35" s="1940"/>
      <c r="AD35" s="1547">
        <v>1</v>
      </c>
      <c r="AE35" s="1548">
        <v>120</v>
      </c>
      <c r="AF35" s="1028"/>
      <c r="AG35" s="1547">
        <v>36</v>
      </c>
      <c r="AH35" s="1548">
        <v>6.4000000000000004</v>
      </c>
    </row>
    <row r="36" ht="14.25">
      <c r="A36" s="1941"/>
      <c r="B36" s="1942"/>
      <c r="C36" s="1943" t="s">
        <v>116</v>
      </c>
      <c r="D36" s="194">
        <v>10</v>
      </c>
      <c r="E36" s="1944"/>
      <c r="F36" s="1945" t="s">
        <v>495</v>
      </c>
      <c r="G36" s="1946"/>
      <c r="H36" s="1008">
        <f>'Приложение 9'!AN186</f>
        <v>0</v>
      </c>
      <c r="I36" s="1552">
        <f>'Приложение 9'!AN187</f>
        <v>0</v>
      </c>
      <c r="J36" s="1553">
        <f>'Приложение 9'!AN188</f>
        <v>0</v>
      </c>
      <c r="K36" s="1008">
        <f>'Приложение 9'!AL198</f>
        <v>116</v>
      </c>
      <c r="L36" s="1552">
        <f>'Приложение 9'!AL200</f>
        <v>35.299999999999997</v>
      </c>
      <c r="M36" s="1553">
        <f>'Приложение 9'!AL202</f>
        <v>6</v>
      </c>
      <c r="N36" s="1947">
        <f t="shared" si="2961"/>
        <v>0</v>
      </c>
      <c r="O36" s="1948">
        <f t="shared" si="2951"/>
        <v>0</v>
      </c>
      <c r="P36" s="1978"/>
      <c r="Q36" s="1949"/>
      <c r="R36" s="1961"/>
      <c r="S36" s="1947">
        <v>0.39000000000000001</v>
      </c>
      <c r="T36" s="1948">
        <v>3.8999999999999999</v>
      </c>
      <c r="U36" s="1009">
        <f t="shared" si="2952"/>
        <v>0.34125</v>
      </c>
      <c r="V36" s="1009">
        <f>U35+U36</f>
        <v>0.73499999999999999</v>
      </c>
      <c r="W36" s="1009"/>
      <c r="X36" s="1951">
        <f t="shared" si="2953"/>
        <v>0</v>
      </c>
      <c r="Y36" s="1952">
        <f t="shared" si="2954"/>
        <v>0</v>
      </c>
      <c r="Z36" s="1938">
        <f t="shared" si="2955"/>
        <v>0</v>
      </c>
      <c r="AA36" s="1009">
        <f>Z35+Z36</f>
        <v>1.5307040000000001</v>
      </c>
      <c r="AB36" s="1953">
        <v>0</v>
      </c>
      <c r="AC36" s="1962"/>
      <c r="AD36" s="1552">
        <v>1</v>
      </c>
      <c r="AE36" s="1553">
        <v>120</v>
      </c>
      <c r="AF36" s="1008"/>
      <c r="AG36" s="1552">
        <v>36</v>
      </c>
      <c r="AH36" s="1553">
        <v>6.4000000000000004</v>
      </c>
      <c r="AI36" s="8">
        <f t="shared" si="2956"/>
        <v>0.79570400000000008</v>
      </c>
    </row>
    <row r="37" ht="14.25">
      <c r="A37" s="1926">
        <v>16</v>
      </c>
      <c r="B37" s="1927" t="s">
        <v>329</v>
      </c>
      <c r="C37" s="1928" t="s">
        <v>161</v>
      </c>
      <c r="D37" s="1929">
        <v>6.2999999999999998</v>
      </c>
      <c r="E37" s="1930">
        <v>31.600000000000001</v>
      </c>
      <c r="F37" s="1931">
        <v>94.5</v>
      </c>
      <c r="G37" s="1932">
        <v>331</v>
      </c>
      <c r="H37" s="1028">
        <f>'Приложение 9'!AN610</f>
        <v>19</v>
      </c>
      <c r="I37" s="1547">
        <f>'Приложение 9'!AN611</f>
        <v>4</v>
      </c>
      <c r="J37" s="1548">
        <f>'Приложение 9'!AN612</f>
        <v>206</v>
      </c>
      <c r="K37" s="1028">
        <f>'Приложение 9'!AL623</f>
        <v>116</v>
      </c>
      <c r="L37" s="1547">
        <f>'Приложение 9'!AL625</f>
        <v>35</v>
      </c>
      <c r="M37" s="1548">
        <f>'Приложение 9'!AL627</f>
        <v>10.199999999999999</v>
      </c>
      <c r="N37" s="1933">
        <f t="shared" si="2961"/>
        <v>3.8772759999999997</v>
      </c>
      <c r="O37" s="1933">
        <f t="shared" si="2951"/>
        <v>61.544063492063493</v>
      </c>
      <c r="P37" s="1963"/>
      <c r="Q37" s="1934">
        <f>N37+N38</f>
        <v>3.8772759999999997</v>
      </c>
      <c r="R37" s="1960">
        <f>Q37/(D37*1.05)*100</f>
        <v>58.613393801965216</v>
      </c>
      <c r="S37" s="1933">
        <v>0.12</v>
      </c>
      <c r="T37" s="1933">
        <v>1.8999999999999999</v>
      </c>
      <c r="U37" s="1029">
        <f t="shared" si="2952"/>
        <v>0.105</v>
      </c>
      <c r="V37" s="1029"/>
      <c r="W37" s="1029"/>
      <c r="X37" s="1936">
        <f t="shared" si="2953"/>
        <v>3.8129200000000001</v>
      </c>
      <c r="Y37" s="1937">
        <f t="shared" si="2954"/>
        <v>19.320689655172412</v>
      </c>
      <c r="Z37" s="1938">
        <f t="shared" si="2955"/>
        <v>3.3926164999999999</v>
      </c>
      <c r="AA37" s="1029"/>
      <c r="AB37" s="1953"/>
      <c r="AC37" s="1940">
        <v>6.2000000000000002</v>
      </c>
      <c r="AD37" s="1547">
        <v>1.3</v>
      </c>
      <c r="AE37" s="1548">
        <v>65</v>
      </c>
      <c r="AF37" s="1028">
        <v>115</v>
      </c>
      <c r="AG37" s="1547">
        <v>35</v>
      </c>
      <c r="AH37" s="1548">
        <v>10.300000000000001</v>
      </c>
    </row>
    <row r="38" ht="14.25">
      <c r="A38" s="1941"/>
      <c r="B38" s="1942"/>
      <c r="C38" s="1943" t="s">
        <v>882</v>
      </c>
      <c r="D38" s="194">
        <v>6.2999999999999998</v>
      </c>
      <c r="E38" s="1944">
        <v>31.600000000000001</v>
      </c>
      <c r="F38" s="1945">
        <v>94.5</v>
      </c>
      <c r="G38" s="1946">
        <v>331</v>
      </c>
      <c r="H38" s="1008">
        <f>'Приложение 9'!AN615</f>
        <v>0</v>
      </c>
      <c r="I38" s="1552">
        <f>'Приложение 9'!AN616</f>
        <v>0</v>
      </c>
      <c r="J38" s="1553">
        <f>'Приложение 9'!AN617</f>
        <v>0</v>
      </c>
      <c r="K38" s="1008">
        <f>'Приложение 9'!AL624</f>
        <v>116</v>
      </c>
      <c r="L38" s="1552">
        <f>'Приложение 9'!AL626</f>
        <v>35</v>
      </c>
      <c r="M38" s="1553">
        <f>'Приложение 9'!AL628</f>
        <v>10.199999999999999</v>
      </c>
      <c r="N38" s="1947">
        <f t="shared" si="2961"/>
        <v>0</v>
      </c>
      <c r="O38" s="1948">
        <f t="shared" si="2951"/>
        <v>0</v>
      </c>
      <c r="P38" s="1963" t="s">
        <v>879</v>
      </c>
      <c r="Q38" s="1949"/>
      <c r="R38" s="1961"/>
      <c r="S38" s="1947">
        <v>2.4100000000000001</v>
      </c>
      <c r="T38" s="1948">
        <v>38.25</v>
      </c>
      <c r="U38" s="1009">
        <f t="shared" si="2952"/>
        <v>2.1087500000000001</v>
      </c>
      <c r="V38" s="1009">
        <f>U37+U38</f>
        <v>2.2137500000000001</v>
      </c>
      <c r="W38" s="1009"/>
      <c r="X38" s="1951">
        <f t="shared" si="2953"/>
        <v>0</v>
      </c>
      <c r="Y38" s="1952">
        <f t="shared" si="2954"/>
        <v>0</v>
      </c>
      <c r="Z38" s="1938">
        <f t="shared" si="2955"/>
        <v>0</v>
      </c>
      <c r="AA38" s="1009">
        <f>Z37+Z38</f>
        <v>3.3926164999999999</v>
      </c>
      <c r="AB38" s="1953">
        <v>0</v>
      </c>
      <c r="AC38" s="1962">
        <v>0</v>
      </c>
      <c r="AD38" s="1552">
        <v>0</v>
      </c>
      <c r="AE38" s="1553">
        <v>0</v>
      </c>
      <c r="AF38" s="1008">
        <v>115</v>
      </c>
      <c r="AG38" s="1552">
        <v>35</v>
      </c>
      <c r="AH38" s="1553">
        <v>10.300000000000001</v>
      </c>
      <c r="AI38" s="8">
        <f t="shared" si="2956"/>
        <v>1.1788664999999998</v>
      </c>
    </row>
    <row r="39" ht="14.25">
      <c r="A39" s="1926">
        <v>17</v>
      </c>
      <c r="B39" s="1927" t="s">
        <v>336</v>
      </c>
      <c r="C39" s="1928" t="s">
        <v>161</v>
      </c>
      <c r="D39" s="1929">
        <v>6.2999999999999998</v>
      </c>
      <c r="E39" s="1930">
        <v>31.600000000000001</v>
      </c>
      <c r="F39" s="1931"/>
      <c r="G39" s="1932">
        <v>360.69999999999999</v>
      </c>
      <c r="H39" s="1028">
        <f>'Приложение 9'!AN656</f>
        <v>21</v>
      </c>
      <c r="I39" s="1547"/>
      <c r="J39" s="1548">
        <f>'Приложение 9'!AN657</f>
        <v>244</v>
      </c>
      <c r="K39" s="1028">
        <f>'Приложение 9'!AL666</f>
        <v>116</v>
      </c>
      <c r="L39" s="1547"/>
      <c r="M39" s="1548">
        <f>'Приложение 9'!AL668</f>
        <v>10.199999999999999</v>
      </c>
      <c r="N39" s="1983">
        <f t="shared" ref="N39:N44" si="2962">J39*M39*1.73/1000</f>
        <v>4.3056239999999999</v>
      </c>
      <c r="O39" s="1933">
        <f t="shared" si="2951"/>
        <v>68.343238095238092</v>
      </c>
      <c r="P39" s="1029"/>
      <c r="Q39" s="1934">
        <f>N39+N40</f>
        <v>4.3056239999999999</v>
      </c>
      <c r="R39" s="1960">
        <f>Q39/(D39*1.05)*100</f>
        <v>65.088798185941044</v>
      </c>
      <c r="S39" s="1983">
        <v>1.71</v>
      </c>
      <c r="T39" s="1933">
        <v>27.140000000000001</v>
      </c>
      <c r="U39" s="1029">
        <f t="shared" si="2952"/>
        <v>1.4962499999999999</v>
      </c>
      <c r="V39" s="1029"/>
      <c r="W39" s="1029"/>
      <c r="X39" s="1936">
        <f t="shared" si="2953"/>
        <v>4.2142799999999996</v>
      </c>
      <c r="Y39" s="1937">
        <f t="shared" si="2954"/>
        <v>21.455172413793104</v>
      </c>
      <c r="Z39" s="1938">
        <f t="shared" si="2955"/>
        <v>3.7674209999999997</v>
      </c>
      <c r="AA39" s="1029"/>
      <c r="AB39" s="1953"/>
      <c r="AC39" s="1940">
        <v>14.609999999999999</v>
      </c>
      <c r="AD39" s="1547"/>
      <c r="AE39" s="1548">
        <v>163.19999999999999</v>
      </c>
      <c r="AF39" s="1028">
        <v>113</v>
      </c>
      <c r="AG39" s="1547"/>
      <c r="AH39" s="1548">
        <v>10.1</v>
      </c>
    </row>
    <row r="40" ht="14.25">
      <c r="A40" s="1941"/>
      <c r="B40" s="1942"/>
      <c r="C40" s="1943" t="s">
        <v>116</v>
      </c>
      <c r="D40" s="194">
        <v>6.2999999999999998</v>
      </c>
      <c r="E40" s="1944">
        <v>31.600000000000001</v>
      </c>
      <c r="F40" s="1945"/>
      <c r="G40" s="1946">
        <v>331</v>
      </c>
      <c r="H40" s="1008">
        <f>'Приложение 9'!AN660</f>
        <v>0</v>
      </c>
      <c r="I40" s="1552"/>
      <c r="J40" s="1553">
        <f>'Приложение 9'!AN661</f>
        <v>0</v>
      </c>
      <c r="K40" s="1008">
        <f>'Приложение 9'!AL667</f>
        <v>116</v>
      </c>
      <c r="L40" s="1552"/>
      <c r="M40" s="1553">
        <f>'Приложение 9'!AL669</f>
        <v>10</v>
      </c>
      <c r="N40" s="1985">
        <f t="shared" si="2962"/>
        <v>0</v>
      </c>
      <c r="O40" s="1948">
        <f t="shared" si="2951"/>
        <v>0</v>
      </c>
      <c r="P40" s="1951" t="s">
        <v>879</v>
      </c>
      <c r="Q40" s="1949"/>
      <c r="R40" s="1961"/>
      <c r="S40" s="1985">
        <v>1.71</v>
      </c>
      <c r="T40" s="1948">
        <v>27.140000000000001</v>
      </c>
      <c r="U40" s="1009">
        <f t="shared" si="2952"/>
        <v>1.4962499999999999</v>
      </c>
      <c r="V40" s="1009">
        <f>U39+U40</f>
        <v>2.9924999999999997</v>
      </c>
      <c r="W40" s="1009"/>
      <c r="X40" s="1951">
        <f t="shared" si="2953"/>
        <v>0</v>
      </c>
      <c r="Y40" s="1952">
        <f t="shared" si="2954"/>
        <v>0</v>
      </c>
      <c r="Z40" s="1938">
        <f t="shared" si="2955"/>
        <v>0</v>
      </c>
      <c r="AA40" s="1009">
        <f>Z39+Z40</f>
        <v>3.7674209999999997</v>
      </c>
      <c r="AB40" s="1953">
        <v>0</v>
      </c>
      <c r="AC40" s="1962">
        <v>14.609999999999999</v>
      </c>
      <c r="AD40" s="1552"/>
      <c r="AE40" s="1553">
        <v>163.5</v>
      </c>
      <c r="AF40" s="1008">
        <v>114</v>
      </c>
      <c r="AG40" s="1552"/>
      <c r="AH40" s="1553">
        <v>10.1</v>
      </c>
      <c r="AI40" s="8">
        <f t="shared" si="2956"/>
        <v>0.77492099999999997</v>
      </c>
    </row>
    <row r="41" ht="14.25">
      <c r="A41" s="1926">
        <v>18</v>
      </c>
      <c r="B41" s="1927" t="s">
        <v>358</v>
      </c>
      <c r="C41" s="1928" t="s">
        <v>161</v>
      </c>
      <c r="D41" s="1929">
        <v>2.5</v>
      </c>
      <c r="E41" s="1930">
        <v>12.6</v>
      </c>
      <c r="F41" s="1931"/>
      <c r="G41" s="1932">
        <v>131.19999999999999</v>
      </c>
      <c r="H41" s="1028">
        <f>'Приложение 9'!AN771</f>
        <v>0</v>
      </c>
      <c r="I41" s="1547"/>
      <c r="J41" s="1548">
        <f>'Приложение 9'!AN772</f>
        <v>4</v>
      </c>
      <c r="K41" s="1028">
        <f>'Приложение 9'!AL783</f>
        <v>113</v>
      </c>
      <c r="L41" s="1547"/>
      <c r="M41" s="1548">
        <f>'Приложение 9'!AL785</f>
        <v>10.199999999999999</v>
      </c>
      <c r="N41" s="1983">
        <f t="shared" si="2962"/>
        <v>0.070583999999999994</v>
      </c>
      <c r="O41" s="1933">
        <f t="shared" si="2951"/>
        <v>2.8233599999999996</v>
      </c>
      <c r="P41" s="1963"/>
      <c r="Q41" s="1934">
        <f>N41+N42</f>
        <v>0.56467199999999995</v>
      </c>
      <c r="R41" s="1960">
        <f>Q41/(D41*1.05)*100</f>
        <v>21.511314285714285</v>
      </c>
      <c r="S41" s="1983">
        <v>0</v>
      </c>
      <c r="T41" s="1933">
        <v>0</v>
      </c>
      <c r="U41" s="1029">
        <f t="shared" si="2952"/>
        <v>0</v>
      </c>
      <c r="V41" s="1029"/>
      <c r="W41" s="1029"/>
      <c r="X41" s="1936">
        <f t="shared" si="2953"/>
        <v>0</v>
      </c>
      <c r="Y41" s="1937">
        <f t="shared" si="2954"/>
        <v>0.36106194690265481</v>
      </c>
      <c r="Z41" s="1938">
        <f t="shared" si="2955"/>
        <v>0.061760999999999996</v>
      </c>
      <c r="AA41" s="1029"/>
      <c r="AB41" s="1953"/>
      <c r="AC41" s="1940">
        <v>2.8199999999999998</v>
      </c>
      <c r="AD41" s="1547"/>
      <c r="AE41" s="1548">
        <v>31.5</v>
      </c>
      <c r="AF41" s="1028">
        <v>117.48</v>
      </c>
      <c r="AG41" s="1547"/>
      <c r="AH41" s="1548">
        <v>10.5</v>
      </c>
    </row>
    <row r="42" ht="14.25">
      <c r="A42" s="1941"/>
      <c r="B42" s="1942"/>
      <c r="C42" s="1943" t="s">
        <v>116</v>
      </c>
      <c r="D42" s="194">
        <v>2.5</v>
      </c>
      <c r="E42" s="1944">
        <v>12.6</v>
      </c>
      <c r="F42" s="1945"/>
      <c r="G42" s="1946">
        <v>131.19999999999999</v>
      </c>
      <c r="H42" s="1008">
        <f>'Приложение 9'!AN775</f>
        <v>3</v>
      </c>
      <c r="I42" s="1552"/>
      <c r="J42" s="1553">
        <f>'Приложение 9'!AN776</f>
        <v>28</v>
      </c>
      <c r="K42" s="1008">
        <f>'Приложение 9'!AL784</f>
        <v>113</v>
      </c>
      <c r="L42" s="1552"/>
      <c r="M42" s="1553">
        <f>'Приложение 9'!AL786</f>
        <v>10.199999999999999</v>
      </c>
      <c r="N42" s="1985">
        <f t="shared" si="2962"/>
        <v>0.49408799999999992</v>
      </c>
      <c r="O42" s="1948">
        <f t="shared" si="2951"/>
        <v>19.763519999999996</v>
      </c>
      <c r="P42" s="1963"/>
      <c r="Q42" s="1949"/>
      <c r="R42" s="1961"/>
      <c r="S42" s="1985">
        <v>2.2400000000000002</v>
      </c>
      <c r="T42" s="1948">
        <v>89.599999999999994</v>
      </c>
      <c r="U42" s="1009">
        <f t="shared" si="2952"/>
        <v>1.9600000000000002</v>
      </c>
      <c r="V42" s="1009">
        <f>U41+U42</f>
        <v>1.9600000000000002</v>
      </c>
      <c r="W42" s="1009"/>
      <c r="X42" s="1951">
        <f t="shared" si="2953"/>
        <v>0.58647000000000005</v>
      </c>
      <c r="Y42" s="1952">
        <f t="shared" si="2954"/>
        <v>2.5274336283185836</v>
      </c>
      <c r="Z42" s="1938">
        <f t="shared" si="2955"/>
        <v>0.43232699999999991</v>
      </c>
      <c r="AA42" s="1009">
        <f>Z41+Z42</f>
        <v>0.49408799999999992</v>
      </c>
      <c r="AB42" s="1953">
        <v>0</v>
      </c>
      <c r="AC42" s="1962">
        <v>2.77</v>
      </c>
      <c r="AD42" s="1552"/>
      <c r="AE42" s="1553">
        <v>31.5</v>
      </c>
      <c r="AF42" s="1008">
        <v>117.26000000000001</v>
      </c>
      <c r="AG42" s="1552"/>
      <c r="AH42" s="1553">
        <v>10.300000000000001</v>
      </c>
      <c r="AI42" s="8">
        <f t="shared" si="2956"/>
        <v>-1.4659120000000003</v>
      </c>
    </row>
    <row r="43" ht="14.25">
      <c r="A43" s="1926">
        <v>19</v>
      </c>
      <c r="B43" s="1927" t="s">
        <v>369</v>
      </c>
      <c r="C43" s="1928" t="s">
        <v>161</v>
      </c>
      <c r="D43" s="1929">
        <v>25</v>
      </c>
      <c r="E43" s="1930">
        <v>125.5</v>
      </c>
      <c r="F43" s="1931"/>
      <c r="G43" s="1996">
        <v>656</v>
      </c>
      <c r="H43" s="1028">
        <f>'Приложение 9'!AN804</f>
        <v>44</v>
      </c>
      <c r="I43" s="1547"/>
      <c r="J43" s="1548">
        <f>'Приложение 9'!AN805</f>
        <v>515</v>
      </c>
      <c r="K43" s="1028">
        <f>'Приложение 9'!AL814</f>
        <v>116</v>
      </c>
      <c r="L43" s="1547"/>
      <c r="M43" s="1548">
        <f>'Приложение 9'!AL816</f>
        <v>10</v>
      </c>
      <c r="N43" s="1983">
        <f t="shared" si="2962"/>
        <v>8.9094999999999995</v>
      </c>
      <c r="O43" s="1933">
        <f t="shared" si="2951"/>
        <v>35.637999999999998</v>
      </c>
      <c r="P43" s="1029"/>
      <c r="Q43" s="1934">
        <f>N43+N44</f>
        <v>9.5322999999999993</v>
      </c>
      <c r="R43" s="1960">
        <f>Q43/(D43*1.05)*100</f>
        <v>36.313523809523808</v>
      </c>
      <c r="S43" s="1983">
        <v>2.5099999999999998</v>
      </c>
      <c r="T43" s="1933">
        <v>10.039999999999999</v>
      </c>
      <c r="U43" s="1029">
        <f t="shared" si="2952"/>
        <v>2.19625</v>
      </c>
      <c r="V43" s="1029"/>
      <c r="W43" s="1029"/>
      <c r="X43" s="1936">
        <f t="shared" si="2953"/>
        <v>8.8299199999999995</v>
      </c>
      <c r="Y43" s="1937">
        <f t="shared" si="2954"/>
        <v>44.396551724137922</v>
      </c>
      <c r="Z43" s="1938">
        <f t="shared" si="2955"/>
        <v>7.7958124999999994</v>
      </c>
      <c r="AA43" s="1029"/>
      <c r="AB43" s="1953">
        <v>0</v>
      </c>
      <c r="AC43" s="1940">
        <v>11.109999999999999</v>
      </c>
      <c r="AD43" s="1547"/>
      <c r="AE43" s="1548">
        <v>127</v>
      </c>
      <c r="AF43" s="1028">
        <v>118.90000000000001</v>
      </c>
      <c r="AG43" s="1547"/>
      <c r="AH43" s="1548">
        <v>10.4</v>
      </c>
    </row>
    <row r="44" ht="14.25">
      <c r="A44" s="1941"/>
      <c r="B44" s="1942"/>
      <c r="C44" s="1943" t="s">
        <v>116</v>
      </c>
      <c r="D44" s="194">
        <v>25</v>
      </c>
      <c r="E44" s="1944">
        <v>125.5</v>
      </c>
      <c r="F44" s="1945"/>
      <c r="G44" s="1997">
        <v>656</v>
      </c>
      <c r="H44" s="1008">
        <f>'Приложение 9'!AN808</f>
        <v>3</v>
      </c>
      <c r="I44" s="1552"/>
      <c r="J44" s="1553">
        <f>'Приложение 9'!AN809</f>
        <v>36</v>
      </c>
      <c r="K44" s="1008">
        <f>'Приложение 9'!AL815</f>
        <v>116</v>
      </c>
      <c r="L44" s="1552"/>
      <c r="M44" s="1553">
        <f>'Приложение 9'!AL817</f>
        <v>10</v>
      </c>
      <c r="N44" s="1985">
        <f t="shared" si="2962"/>
        <v>0.62279999999999991</v>
      </c>
      <c r="O44" s="1948">
        <f t="shared" si="2951"/>
        <v>2.4911999999999996</v>
      </c>
      <c r="P44" s="1951"/>
      <c r="Q44" s="1949"/>
      <c r="R44" s="1961"/>
      <c r="S44" s="1985">
        <v>3.2000000000000002</v>
      </c>
      <c r="T44" s="1948">
        <v>12.800000000000001</v>
      </c>
      <c r="U44" s="1009">
        <f t="shared" si="2952"/>
        <v>2.8000000000000003</v>
      </c>
      <c r="V44" s="1009">
        <f>U43+U44</f>
        <v>4.9962499999999999</v>
      </c>
      <c r="W44" s="1009"/>
      <c r="X44" s="1951">
        <f t="shared" si="2953"/>
        <v>0.60203999999999991</v>
      </c>
      <c r="Y44" s="1952">
        <f t="shared" si="2954"/>
        <v>3.1034482758620685</v>
      </c>
      <c r="Z44" s="1938">
        <f t="shared" si="2955"/>
        <v>0.54494999999999993</v>
      </c>
      <c r="AA44" s="1009">
        <f>Z43+Z44</f>
        <v>8.3407624999999985</v>
      </c>
      <c r="AB44" s="1953">
        <v>0</v>
      </c>
      <c r="AC44" s="1962">
        <v>11.109999999999999</v>
      </c>
      <c r="AD44" s="1552"/>
      <c r="AE44" s="1553">
        <v>127</v>
      </c>
      <c r="AF44" s="1008">
        <v>118.90000000000001</v>
      </c>
      <c r="AG44" s="1552"/>
      <c r="AH44" s="1553">
        <v>10.4</v>
      </c>
      <c r="AI44" s="8">
        <f t="shared" si="2956"/>
        <v>3.3445124999999987</v>
      </c>
    </row>
    <row r="45" ht="15" customHeight="1">
      <c r="A45" s="1546">
        <v>20</v>
      </c>
      <c r="B45" s="1927" t="s">
        <v>883</v>
      </c>
      <c r="C45" s="1928" t="s">
        <v>161</v>
      </c>
      <c r="D45" s="1929">
        <v>6.2999999999999998</v>
      </c>
      <c r="E45" s="1930">
        <v>31.600000000000001</v>
      </c>
      <c r="F45" s="1931" t="s">
        <v>495</v>
      </c>
      <c r="G45" s="1932">
        <v>346.39999999999998</v>
      </c>
      <c r="H45" s="1028">
        <f>'Приложение 9'!AN837</f>
        <v>0</v>
      </c>
      <c r="I45" s="1547"/>
      <c r="J45" s="1548">
        <f>'Приложение 9'!AN838</f>
        <v>3</v>
      </c>
      <c r="K45" s="1028">
        <f>'Приложение 9'!AL847</f>
        <v>116</v>
      </c>
      <c r="L45" s="1547"/>
      <c r="M45" s="1548">
        <f>'Приложение 9'!AL849</f>
        <v>10.199999999999999</v>
      </c>
      <c r="N45" s="1933">
        <f t="shared" ref="N45:N46" si="2963">1.73*(M45*J45)/1000</f>
        <v>0.052937999999999992</v>
      </c>
      <c r="O45" s="1933">
        <f t="shared" si="2951"/>
        <v>0.8402857142857143</v>
      </c>
      <c r="P45" s="1998"/>
      <c r="Q45" s="1934">
        <f>N45+N46</f>
        <v>0.84700799999999998</v>
      </c>
      <c r="R45" s="1960">
        <f>Q45/(D45*1.05)*100</f>
        <v>12.804353741496598</v>
      </c>
      <c r="S45" s="1933">
        <v>0.040000000000000001</v>
      </c>
      <c r="T45" s="1933">
        <v>0.63</v>
      </c>
      <c r="U45" s="1999">
        <f t="shared" si="2952"/>
        <v>0.035000000000000003</v>
      </c>
      <c r="V45" s="1999"/>
      <c r="W45" s="1998"/>
      <c r="X45" s="1936">
        <f t="shared" si="2953"/>
        <v>0</v>
      </c>
      <c r="Y45" s="1937">
        <f t="shared" si="2954"/>
        <v>0.26379310344827583</v>
      </c>
      <c r="Z45" s="1938">
        <f t="shared" si="2955"/>
        <v>0.046320749999999994</v>
      </c>
      <c r="AA45" s="1029"/>
      <c r="AB45" s="1953"/>
      <c r="AC45" s="1940">
        <v>10.6</v>
      </c>
      <c r="AD45" s="1547"/>
      <c r="AE45" s="1548">
        <v>122.5</v>
      </c>
      <c r="AF45" s="1028">
        <v>118.5</v>
      </c>
      <c r="AG45" s="1547"/>
      <c r="AH45" s="1548">
        <v>10.25</v>
      </c>
    </row>
    <row r="46" ht="14.25">
      <c r="A46" s="1550"/>
      <c r="B46" s="1942"/>
      <c r="C46" s="1943" t="s">
        <v>116</v>
      </c>
      <c r="D46" s="194">
        <v>6.2999999999999998</v>
      </c>
      <c r="E46" s="1944">
        <v>31.600000000000001</v>
      </c>
      <c r="F46" s="1945" t="s">
        <v>495</v>
      </c>
      <c r="G46" s="1946">
        <v>346.39999999999998</v>
      </c>
      <c r="H46" s="1008">
        <f>'Приложение 9'!AN841</f>
        <v>4</v>
      </c>
      <c r="I46" s="1552"/>
      <c r="J46" s="1553">
        <f>'Приложение 9'!AN842</f>
        <v>45</v>
      </c>
      <c r="K46" s="1008">
        <f>'Приложение 9'!AL848</f>
        <v>116</v>
      </c>
      <c r="L46" s="1552"/>
      <c r="M46" s="1553">
        <f>'Приложение 9'!AL850</f>
        <v>10.199999999999999</v>
      </c>
      <c r="N46" s="1995">
        <f t="shared" si="2963"/>
        <v>0.79406999999999994</v>
      </c>
      <c r="O46" s="1948">
        <f t="shared" si="2951"/>
        <v>12.604285714285716</v>
      </c>
      <c r="P46" s="2000"/>
      <c r="Q46" s="1949"/>
      <c r="R46" s="1961"/>
      <c r="S46" s="1995">
        <v>1.1200000000000001</v>
      </c>
      <c r="T46" s="1948">
        <v>17.780000000000001</v>
      </c>
      <c r="U46" s="2001">
        <f t="shared" si="2952"/>
        <v>0.98000000000000009</v>
      </c>
      <c r="V46" s="2001">
        <f>U45+U46</f>
        <v>1.0150000000000001</v>
      </c>
      <c r="W46" s="2000"/>
      <c r="X46" s="1951">
        <f t="shared" si="2953"/>
        <v>0.80271999999999999</v>
      </c>
      <c r="Y46" s="1952">
        <f t="shared" si="2954"/>
        <v>3.9568965517241379</v>
      </c>
      <c r="Z46" s="1938">
        <f t="shared" si="2955"/>
        <v>0.69481124999999999</v>
      </c>
      <c r="AA46" s="1009">
        <f>Z45+Z46</f>
        <v>0.74113200000000001</v>
      </c>
      <c r="AB46" s="1953">
        <v>0</v>
      </c>
      <c r="AC46" s="1962">
        <v>8.9100000000000001</v>
      </c>
      <c r="AD46" s="1552"/>
      <c r="AE46" s="1553">
        <v>103</v>
      </c>
      <c r="AF46" s="1008">
        <v>118.5</v>
      </c>
      <c r="AG46" s="1552"/>
      <c r="AH46" s="1553">
        <v>10.25</v>
      </c>
      <c r="AI46" s="8">
        <f t="shared" si="2956"/>
        <v>-0.27386800000000011</v>
      </c>
    </row>
    <row r="47" ht="14.25">
      <c r="A47" s="1965">
        <v>21</v>
      </c>
      <c r="B47" s="2002" t="s">
        <v>354</v>
      </c>
      <c r="C47" s="1967" t="s">
        <v>161</v>
      </c>
      <c r="D47" s="1968">
        <v>6.2999999999999998</v>
      </c>
      <c r="E47" s="1981">
        <v>31.600000000000001</v>
      </c>
      <c r="F47" s="1970">
        <v>94.5</v>
      </c>
      <c r="G47" s="1971">
        <v>331</v>
      </c>
      <c r="H47" s="1972">
        <f>'Приложение 9'!AN743</f>
        <v>8</v>
      </c>
      <c r="I47" s="1973"/>
      <c r="J47" s="1974">
        <f>'Приложение 9'!AN744</f>
        <v>96</v>
      </c>
      <c r="K47" s="1972">
        <f>'Приложение 9'!AL749</f>
        <v>116</v>
      </c>
      <c r="L47" s="1973"/>
      <c r="M47" s="1974">
        <f>'Приложение 9'!AL750</f>
        <v>10.300000000000001</v>
      </c>
      <c r="N47" s="1975">
        <f>J47*M47*1.73/1000</f>
        <v>1.7106239999999999</v>
      </c>
      <c r="O47" s="1976">
        <f t="shared" si="2951"/>
        <v>27.152761904761903</v>
      </c>
      <c r="P47" s="1978"/>
      <c r="Q47" s="1977">
        <f>N47</f>
        <v>1.7106239999999999</v>
      </c>
      <c r="R47" s="1977">
        <f>Q47/D47*100</f>
        <v>27.152761904761903</v>
      </c>
      <c r="S47" s="1975">
        <v>1</v>
      </c>
      <c r="T47" s="1976">
        <v>15.869999999999999</v>
      </c>
      <c r="U47" s="1963">
        <f t="shared" si="2952"/>
        <v>0.875</v>
      </c>
      <c r="V47" s="1963">
        <f>U47</f>
        <v>0.875</v>
      </c>
      <c r="W47" s="1963"/>
      <c r="X47" s="1978">
        <f t="shared" si="2953"/>
        <v>1.60544</v>
      </c>
      <c r="Y47" s="1979">
        <f t="shared" si="2954"/>
        <v>8.5241379310344829</v>
      </c>
      <c r="Z47" s="1938">
        <f t="shared" si="2955"/>
        <v>1.496796</v>
      </c>
      <c r="AA47" s="1963">
        <f>Z47</f>
        <v>1.496796</v>
      </c>
      <c r="AB47" s="1953">
        <v>0</v>
      </c>
      <c r="AC47" s="2003">
        <v>4</v>
      </c>
      <c r="AD47" s="2004"/>
      <c r="AE47" s="2005">
        <v>44.5</v>
      </c>
      <c r="AF47" s="2006">
        <v>111</v>
      </c>
      <c r="AG47" s="2004"/>
      <c r="AH47" s="2005">
        <v>10.4</v>
      </c>
      <c r="AI47" s="8">
        <f t="shared" si="2956"/>
        <v>0.62179600000000002</v>
      </c>
    </row>
    <row r="48" ht="14.25">
      <c r="A48" s="1926">
        <v>22</v>
      </c>
      <c r="B48" s="1927" t="s">
        <v>340</v>
      </c>
      <c r="C48" s="1928" t="s">
        <v>161</v>
      </c>
      <c r="D48" s="1929">
        <v>10</v>
      </c>
      <c r="E48" s="1982">
        <v>50.200000000000003</v>
      </c>
      <c r="F48" s="1931">
        <v>150</v>
      </c>
      <c r="G48" s="1932">
        <v>525</v>
      </c>
      <c r="H48" s="1028">
        <f>'Приложение 9'!AN697</f>
        <v>17</v>
      </c>
      <c r="I48" s="1547">
        <f>'Приложение 9'!AN698</f>
        <v>11</v>
      </c>
      <c r="J48" s="1548">
        <f>'Приложение 9'!AN699</f>
        <v>125</v>
      </c>
      <c r="K48" s="1028">
        <f>'Приложение 9'!AL712</f>
        <v>116</v>
      </c>
      <c r="L48" s="1547">
        <f>'Приложение 9'!AL714</f>
        <v>35</v>
      </c>
      <c r="M48" s="1548">
        <f>'Приложение 9'!AL716</f>
        <v>10.199999999999999</v>
      </c>
      <c r="N48" s="1933">
        <f t="shared" ref="N48:N49" si="2964">(I48*L48+J48*M48)*1.73/1000</f>
        <v>2.8718000000000004</v>
      </c>
      <c r="O48" s="1933">
        <f t="shared" si="2951"/>
        <v>28.718000000000004</v>
      </c>
      <c r="P48" s="1963"/>
      <c r="Q48" s="1934">
        <f>N48+N49</f>
        <v>5.6422220000000003</v>
      </c>
      <c r="R48" s="1960">
        <f>Q48/(D48*1.05)*100</f>
        <v>53.735447619047626</v>
      </c>
      <c r="S48" s="1933">
        <v>3.4300000000000002</v>
      </c>
      <c r="T48" s="1933">
        <v>34.299999999999997</v>
      </c>
      <c r="U48" s="1029">
        <f t="shared" si="2952"/>
        <v>3.0012500000000002</v>
      </c>
      <c r="V48" s="1029"/>
      <c r="W48" s="1029"/>
      <c r="X48" s="1936">
        <f t="shared" si="2953"/>
        <v>3.4115600000000001</v>
      </c>
      <c r="Y48" s="1937">
        <f t="shared" si="2954"/>
        <v>14.310344827586208</v>
      </c>
      <c r="Z48" s="1938">
        <f t="shared" si="2955"/>
        <v>2.5128250000000003</v>
      </c>
      <c r="AA48" s="1029"/>
      <c r="AB48" s="1953"/>
      <c r="AC48" s="1940">
        <v>11.4</v>
      </c>
      <c r="AD48" s="1547">
        <v>0</v>
      </c>
      <c r="AE48" s="1548">
        <v>130.19999999999999</v>
      </c>
      <c r="AF48" s="1028">
        <v>118</v>
      </c>
      <c r="AG48" s="1547">
        <v>35</v>
      </c>
      <c r="AH48" s="1548">
        <v>10.4</v>
      </c>
    </row>
    <row r="49" ht="14.25">
      <c r="A49" s="2007"/>
      <c r="B49" s="1942"/>
      <c r="C49" s="1943" t="s">
        <v>116</v>
      </c>
      <c r="D49" s="194">
        <v>10</v>
      </c>
      <c r="E49" s="2008">
        <v>50.200000000000003</v>
      </c>
      <c r="F49" s="1945">
        <v>150</v>
      </c>
      <c r="G49" s="1946">
        <v>525</v>
      </c>
      <c r="H49" s="1008">
        <f>'Приложение 9'!AN702</f>
        <v>0</v>
      </c>
      <c r="I49" s="1552">
        <f>'Приложение 9'!AN703</f>
        <v>0</v>
      </c>
      <c r="J49" s="1553">
        <f>'Приложение 9'!AN704</f>
        <v>157</v>
      </c>
      <c r="K49" s="1008">
        <f>'Приложение 9'!AL713</f>
        <v>116</v>
      </c>
      <c r="L49" s="1552">
        <f>'Приложение 9'!AL715</f>
        <v>35</v>
      </c>
      <c r="M49" s="1553">
        <f>'Приложение 9'!AL717</f>
        <v>10.199999999999999</v>
      </c>
      <c r="N49" s="1947">
        <f t="shared" si="2964"/>
        <v>2.7704219999999995</v>
      </c>
      <c r="O49" s="1948">
        <f t="shared" si="2951"/>
        <v>27.704219999999996</v>
      </c>
      <c r="P49" s="1963"/>
      <c r="Q49" s="1949"/>
      <c r="R49" s="1961"/>
      <c r="S49" s="1947">
        <v>2.2799999999999998</v>
      </c>
      <c r="T49" s="1948">
        <v>22.800000000000001</v>
      </c>
      <c r="U49" s="1009">
        <f t="shared" si="2952"/>
        <v>1.9949999999999999</v>
      </c>
      <c r="V49" s="1009">
        <f>U48+U49</f>
        <v>4.9962499999999999</v>
      </c>
      <c r="W49" s="1009"/>
      <c r="X49" s="1951">
        <f t="shared" si="2953"/>
        <v>0</v>
      </c>
      <c r="Y49" s="1952">
        <f t="shared" si="2954"/>
        <v>13.8051724137931</v>
      </c>
      <c r="Z49" s="1938">
        <f t="shared" si="2955"/>
        <v>2.4241192499999995</v>
      </c>
      <c r="AA49" s="1009">
        <f>Z48+Z49</f>
        <v>4.9369442499999998</v>
      </c>
      <c r="AB49" s="1953">
        <v>0</v>
      </c>
      <c r="AC49" s="1962">
        <v>16.300000000000001</v>
      </c>
      <c r="AD49" s="1552">
        <v>7.5</v>
      </c>
      <c r="AE49" s="1553">
        <v>160</v>
      </c>
      <c r="AF49" s="1008">
        <v>118</v>
      </c>
      <c r="AG49" s="1552">
        <v>35</v>
      </c>
      <c r="AH49" s="1553">
        <v>10.4</v>
      </c>
      <c r="AI49" s="8">
        <f t="shared" si="2956"/>
        <v>-0.059305750000000046</v>
      </c>
    </row>
    <row r="50" ht="14.25">
      <c r="A50" s="1926">
        <v>23</v>
      </c>
      <c r="B50" s="1927" t="s">
        <v>311</v>
      </c>
      <c r="C50" s="1928" t="s">
        <v>161</v>
      </c>
      <c r="D50" s="1929">
        <v>10</v>
      </c>
      <c r="E50" s="1930">
        <v>52.5</v>
      </c>
      <c r="F50" s="1931" t="s">
        <v>884</v>
      </c>
      <c r="G50" s="1932">
        <v>525</v>
      </c>
      <c r="H50" s="1028">
        <f>'Приложение 9'!AN560</f>
        <v>14</v>
      </c>
      <c r="I50" s="1547"/>
      <c r="J50" s="1548">
        <f>'Приложение 9'!AN561</f>
        <v>159</v>
      </c>
      <c r="K50" s="1028">
        <f>'Приложение 9'!AL570</f>
        <v>116</v>
      </c>
      <c r="L50" s="1547"/>
      <c r="M50" s="1548">
        <f>'Приложение 9'!AL572</f>
        <v>10.1</v>
      </c>
      <c r="N50" s="1933">
        <f t="shared" ref="N50:N52" si="2965">J50*M50*1.73/1000</f>
        <v>2.7782070000000001</v>
      </c>
      <c r="O50" s="1933">
        <f t="shared" si="2951"/>
        <v>27.782070000000004</v>
      </c>
      <c r="P50" s="1936"/>
      <c r="Q50" s="1934">
        <f>N50+N51</f>
        <v>2.7782070000000001</v>
      </c>
      <c r="R50" s="1960">
        <f>Q50/(D51*1.05)*100</f>
        <v>41.998594104308388</v>
      </c>
      <c r="S50" s="1933">
        <v>3.23</v>
      </c>
      <c r="T50" s="1933">
        <v>32.299999999999997</v>
      </c>
      <c r="U50" s="1029">
        <f t="shared" si="2952"/>
        <v>2.8262499999999999</v>
      </c>
      <c r="V50" s="1029"/>
      <c r="W50" s="1029"/>
      <c r="X50" s="1936">
        <f t="shared" si="2953"/>
        <v>2.80952</v>
      </c>
      <c r="Y50" s="1937">
        <f t="shared" si="2954"/>
        <v>13.843965517241381</v>
      </c>
      <c r="Z50" s="1938">
        <f t="shared" si="2955"/>
        <v>2.4309311249999999</v>
      </c>
      <c r="AA50" s="1029"/>
      <c r="AB50" s="1953">
        <v>0</v>
      </c>
      <c r="AC50" s="2009"/>
      <c r="AD50" s="1323"/>
      <c r="AE50" s="1324">
        <v>24.699999999999999</v>
      </c>
      <c r="AF50" s="1322"/>
      <c r="AG50" s="1323"/>
      <c r="AH50" s="1324">
        <v>10.699999999999999</v>
      </c>
    </row>
    <row r="51" ht="14.25">
      <c r="A51" s="2007"/>
      <c r="B51" s="1942"/>
      <c r="C51" s="1943" t="s">
        <v>882</v>
      </c>
      <c r="D51" s="194">
        <v>6.2999999999999998</v>
      </c>
      <c r="E51" s="1944">
        <v>33.100000000000001</v>
      </c>
      <c r="F51" s="1945" t="s">
        <v>884</v>
      </c>
      <c r="G51" s="1946">
        <v>330.60000000000002</v>
      </c>
      <c r="H51" s="1008">
        <f>'Приложение 9'!AN564</f>
        <v>0</v>
      </c>
      <c r="I51" s="1552"/>
      <c r="J51" s="1553">
        <f>'Приложение 9'!AN565</f>
        <v>0</v>
      </c>
      <c r="K51" s="1008">
        <f>'Приложение 9'!AL571</f>
        <v>116</v>
      </c>
      <c r="L51" s="1552"/>
      <c r="M51" s="1553">
        <f>'Приложение 9'!AL573</f>
        <v>10.1</v>
      </c>
      <c r="N51" s="1995">
        <f t="shared" si="2965"/>
        <v>0</v>
      </c>
      <c r="O51" s="1948">
        <f t="shared" si="2951"/>
        <v>0</v>
      </c>
      <c r="P51" s="1009" t="s">
        <v>879</v>
      </c>
      <c r="Q51" s="1949"/>
      <c r="R51" s="1961"/>
      <c r="S51" s="1995">
        <v>0</v>
      </c>
      <c r="T51" s="1948">
        <v>0</v>
      </c>
      <c r="U51" s="2010">
        <f t="shared" si="2952"/>
        <v>0</v>
      </c>
      <c r="V51" s="2010">
        <f>U50+U51</f>
        <v>2.8262499999999999</v>
      </c>
      <c r="W51" s="2011" t="s">
        <v>885</v>
      </c>
      <c r="X51" s="1951">
        <f t="shared" si="2953"/>
        <v>0</v>
      </c>
      <c r="Y51" s="1952">
        <f t="shared" si="2954"/>
        <v>0</v>
      </c>
      <c r="Z51" s="1938">
        <f t="shared" si="2955"/>
        <v>0</v>
      </c>
      <c r="AA51" s="1009">
        <f>Z50+Z51</f>
        <v>2.4309311249999999</v>
      </c>
      <c r="AB51" s="1953">
        <v>0</v>
      </c>
      <c r="AC51" s="1954"/>
      <c r="AD51" s="1955"/>
      <c r="AE51" s="1956">
        <v>0</v>
      </c>
      <c r="AF51" s="1957"/>
      <c r="AG51" s="1955"/>
      <c r="AH51" s="1956">
        <v>10.699999999999999</v>
      </c>
      <c r="AI51" s="8">
        <f t="shared" si="2956"/>
        <v>-0.39531887500000007</v>
      </c>
    </row>
    <row r="52" ht="14.25">
      <c r="A52" s="1965">
        <v>24</v>
      </c>
      <c r="B52" s="2002" t="s">
        <v>321</v>
      </c>
      <c r="C52" s="2012" t="s">
        <v>88</v>
      </c>
      <c r="D52" s="2013">
        <v>25</v>
      </c>
      <c r="E52" s="2014">
        <v>78.700000000000003</v>
      </c>
      <c r="F52" s="2015" t="s">
        <v>884</v>
      </c>
      <c r="G52" s="2016">
        <v>1312</v>
      </c>
      <c r="H52" s="2017">
        <f>'Приложение 9'!AN591</f>
        <v>31</v>
      </c>
      <c r="I52" s="2018"/>
      <c r="J52" s="2019">
        <f>'Приложение 9'!AN592</f>
        <v>604</v>
      </c>
      <c r="K52" s="2017">
        <f>'Приложение 9'!AL597</f>
        <v>116</v>
      </c>
      <c r="L52" s="2018"/>
      <c r="M52" s="2019">
        <f>'Приложение 9'!AL598</f>
        <v>6</v>
      </c>
      <c r="N52" s="2020">
        <f t="shared" si="2965"/>
        <v>6.2695199999999991</v>
      </c>
      <c r="O52" s="1976">
        <f t="shared" si="2951"/>
        <v>25.078079999999996</v>
      </c>
      <c r="P52" s="1963"/>
      <c r="Q52" s="1977">
        <f>N52</f>
        <v>6.2695199999999991</v>
      </c>
      <c r="R52" s="1977">
        <f>Q52/D52*100</f>
        <v>25.078079999999996</v>
      </c>
      <c r="S52" s="1975">
        <v>8.4600000000000009</v>
      </c>
      <c r="T52" s="1976">
        <v>20.800000000000001</v>
      </c>
      <c r="U52" s="1963">
        <f t="shared" si="2952"/>
        <v>7.4025000000000007</v>
      </c>
      <c r="V52" s="1963">
        <f>U52</f>
        <v>7.4025000000000007</v>
      </c>
      <c r="W52" s="1963"/>
      <c r="X52" s="1978">
        <f t="shared" si="2953"/>
        <v>6.2210799999999997</v>
      </c>
      <c r="Y52" s="1979">
        <f t="shared" si="2954"/>
        <v>31.241379310344822</v>
      </c>
      <c r="Z52" s="1938">
        <f t="shared" si="2955"/>
        <v>5.4858299999999991</v>
      </c>
      <c r="AA52" s="1963">
        <f>Z52</f>
        <v>5.4858299999999991</v>
      </c>
      <c r="AB52" s="1953">
        <v>0</v>
      </c>
      <c r="AC52" s="1980"/>
      <c r="AD52" s="1973"/>
      <c r="AE52" s="1974">
        <v>30.399999999999999</v>
      </c>
      <c r="AF52" s="1972"/>
      <c r="AG52" s="1973"/>
      <c r="AH52" s="1974">
        <v>6.2999999999999998</v>
      </c>
      <c r="AI52" s="8">
        <f t="shared" si="2956"/>
        <v>-1.9166700000000017</v>
      </c>
    </row>
    <row r="53" ht="14.25">
      <c r="A53" s="1926">
        <v>25</v>
      </c>
      <c r="B53" s="1927" t="s">
        <v>410</v>
      </c>
      <c r="C53" s="1928" t="s">
        <v>161</v>
      </c>
      <c r="D53" s="1929">
        <v>4</v>
      </c>
      <c r="E53" s="1930" t="s">
        <v>495</v>
      </c>
      <c r="F53" s="1931">
        <v>66</v>
      </c>
      <c r="G53" s="1932">
        <v>210</v>
      </c>
      <c r="H53" s="1028"/>
      <c r="I53" s="1547">
        <f>'Приложение 9'!AN1153</f>
        <v>9</v>
      </c>
      <c r="J53" s="1548">
        <f>'Приложение 9'!AN1154</f>
        <v>33</v>
      </c>
      <c r="K53" s="1028"/>
      <c r="L53" s="1028">
        <f>'Приложение 9'!AL1163</f>
        <v>35</v>
      </c>
      <c r="M53" s="1548">
        <f>'Приложение 9'!AL1165</f>
        <v>10</v>
      </c>
      <c r="N53" s="1983">
        <f t="shared" ref="N53:N74" si="2966">(I53*L53+J53*M53)*1.73/1000</f>
        <v>1.11585</v>
      </c>
      <c r="O53" s="1933">
        <f t="shared" si="2951"/>
        <v>27.896250000000002</v>
      </c>
      <c r="P53" s="1029"/>
      <c r="Q53" s="1934">
        <f>N53+N54</f>
        <v>2.0846499999999999</v>
      </c>
      <c r="R53" s="1960">
        <f>Q53/(D54*1.05)*100</f>
        <v>79.415238095238095</v>
      </c>
      <c r="S53" s="1983">
        <v>0.90000000000000002</v>
      </c>
      <c r="T53" s="1933">
        <v>22.5</v>
      </c>
      <c r="U53" s="1029">
        <f t="shared" si="2952"/>
        <v>0.78749999999999998</v>
      </c>
      <c r="V53" s="1029"/>
      <c r="W53" s="1029"/>
      <c r="X53" s="1936">
        <f t="shared" si="2953"/>
        <v>0</v>
      </c>
      <c r="Y53" s="1937" t="e">
        <f t="shared" si="2954"/>
        <v>#DIV/0!</v>
      </c>
      <c r="Z53" s="1938">
        <f t="shared" si="2955"/>
        <v>0.97636875000000001</v>
      </c>
      <c r="AA53" s="1029"/>
      <c r="AB53" s="1953"/>
      <c r="AC53" s="1940"/>
      <c r="AD53" s="1547"/>
      <c r="AE53" s="1548">
        <v>29</v>
      </c>
      <c r="AF53" s="1028"/>
      <c r="AG53" s="1547"/>
      <c r="AH53" s="1548">
        <v>10.5</v>
      </c>
    </row>
    <row r="54" ht="14.25">
      <c r="A54" s="1941"/>
      <c r="B54" s="1942"/>
      <c r="C54" s="1943" t="s">
        <v>116</v>
      </c>
      <c r="D54" s="194">
        <v>2.5</v>
      </c>
      <c r="E54" s="1944" t="s">
        <v>495</v>
      </c>
      <c r="F54" s="1945">
        <v>41.200000000000003</v>
      </c>
      <c r="G54" s="1946">
        <v>137.5</v>
      </c>
      <c r="H54" s="1008"/>
      <c r="I54" s="1552">
        <f>'Приложение 9'!AN1157</f>
        <v>8</v>
      </c>
      <c r="J54" s="1553">
        <f>'Приложение 9'!AN1158</f>
        <v>28</v>
      </c>
      <c r="K54" s="1008"/>
      <c r="L54" s="1008">
        <f>'Приложение 9'!AL1164</f>
        <v>35</v>
      </c>
      <c r="M54" s="1553">
        <f>'Приложение 9'!AL1166</f>
        <v>10</v>
      </c>
      <c r="N54" s="1985">
        <f t="shared" si="2966"/>
        <v>0.96879999999999999</v>
      </c>
      <c r="O54" s="1948">
        <f t="shared" si="2951"/>
        <v>38.751999999999995</v>
      </c>
      <c r="P54" s="2021"/>
      <c r="Q54" s="1949"/>
      <c r="R54" s="1961"/>
      <c r="S54" s="1985">
        <v>0.040000000000000001</v>
      </c>
      <c r="T54" s="1948">
        <v>1.6000000000000001</v>
      </c>
      <c r="U54" s="1009">
        <f t="shared" si="2952"/>
        <v>0.035000000000000003</v>
      </c>
      <c r="V54" s="1009">
        <f>U53+U54</f>
        <v>0.82250000000000001</v>
      </c>
      <c r="W54" s="1009"/>
      <c r="X54" s="1951">
        <f t="shared" si="2953"/>
        <v>0</v>
      </c>
      <c r="Y54" s="1952" t="e">
        <f t="shared" si="2954"/>
        <v>#DIV/0!</v>
      </c>
      <c r="Z54" s="1938">
        <f t="shared" si="2955"/>
        <v>0.84770000000000001</v>
      </c>
      <c r="AA54" s="1009">
        <f>Z53+Z54</f>
        <v>1.8240687499999999</v>
      </c>
      <c r="AB54" s="1953"/>
      <c r="AC54" s="1962"/>
      <c r="AD54" s="1552"/>
      <c r="AE54" s="1553">
        <v>12</v>
      </c>
      <c r="AF54" s="1008"/>
      <c r="AG54" s="1552"/>
      <c r="AH54" s="1553">
        <v>10.300000000000001</v>
      </c>
      <c r="AI54" s="8">
        <f t="shared" si="2956"/>
        <v>1.0015687499999999</v>
      </c>
    </row>
    <row r="55" ht="14.25">
      <c r="A55" s="1927">
        <v>26</v>
      </c>
      <c r="B55" s="1927" t="s">
        <v>396</v>
      </c>
      <c r="C55" s="2022" t="s">
        <v>161</v>
      </c>
      <c r="D55" s="1929">
        <v>2.5</v>
      </c>
      <c r="E55" s="1930" t="s">
        <v>495</v>
      </c>
      <c r="F55" s="1931">
        <v>41.200000000000003</v>
      </c>
      <c r="G55" s="1932">
        <v>137.5</v>
      </c>
      <c r="H55" s="1028"/>
      <c r="I55" s="1547">
        <f>'Приложение 9'!AN1050</f>
        <v>6</v>
      </c>
      <c r="J55" s="1548">
        <f>'Приложение 9'!AN1051</f>
        <v>20</v>
      </c>
      <c r="K55" s="1028"/>
      <c r="L55" s="1028">
        <f>'Приложение 9'!AL1061</f>
        <v>35</v>
      </c>
      <c r="M55" s="1548">
        <f>'Приложение 9'!AL1063</f>
        <v>10</v>
      </c>
      <c r="N55" s="1983">
        <f t="shared" si="2966"/>
        <v>0.70929999999999993</v>
      </c>
      <c r="O55" s="1933">
        <f t="shared" si="2951"/>
        <v>28.371999999999996</v>
      </c>
      <c r="P55" s="1009"/>
      <c r="Q55" s="1934">
        <f>N55+N56</f>
        <v>1.4359</v>
      </c>
      <c r="R55" s="1960">
        <f>Q55/(D55*1.05)*100</f>
        <v>54.700952380952387</v>
      </c>
      <c r="S55" s="1983">
        <v>0.27000000000000002</v>
      </c>
      <c r="T55" s="1933">
        <v>10.800000000000001</v>
      </c>
      <c r="U55" s="1029">
        <f t="shared" si="2952"/>
        <v>0.23625000000000002</v>
      </c>
      <c r="V55" s="1029"/>
      <c r="W55" s="1029"/>
      <c r="X55" s="1936">
        <f t="shared" si="2953"/>
        <v>0</v>
      </c>
      <c r="Y55" s="1937" t="e">
        <f t="shared" si="2954"/>
        <v>#DIV/0!</v>
      </c>
      <c r="Z55" s="1938">
        <f t="shared" si="2955"/>
        <v>0.62063749999999995</v>
      </c>
      <c r="AA55" s="1029"/>
      <c r="AB55" s="1953"/>
      <c r="AC55" s="2009"/>
      <c r="AD55" s="1323"/>
      <c r="AE55" s="1324">
        <v>33</v>
      </c>
      <c r="AF55" s="1322"/>
      <c r="AG55" s="1323"/>
      <c r="AH55" s="1324">
        <v>10.1</v>
      </c>
    </row>
    <row r="56" ht="14.25">
      <c r="A56" s="1942"/>
      <c r="B56" s="1942"/>
      <c r="C56" s="2023" t="s">
        <v>116</v>
      </c>
      <c r="D56" s="1922">
        <v>2.5</v>
      </c>
      <c r="E56" s="2024" t="s">
        <v>495</v>
      </c>
      <c r="F56" s="2025">
        <v>41.200000000000003</v>
      </c>
      <c r="G56" s="2026">
        <v>137.5</v>
      </c>
      <c r="H56" s="1008"/>
      <c r="I56" s="1552">
        <f>'Приложение 9'!AN1054</f>
        <v>6</v>
      </c>
      <c r="J56" s="1553">
        <f>'Приложение 9'!AN1055</f>
        <v>21</v>
      </c>
      <c r="K56" s="1008"/>
      <c r="L56" s="1008">
        <f>'Приложение 9'!AL1062</f>
        <v>35</v>
      </c>
      <c r="M56" s="1553">
        <f>'Приложение 9'!AL1064</f>
        <v>10</v>
      </c>
      <c r="N56" s="1985">
        <f t="shared" si="2966"/>
        <v>0.72660000000000002</v>
      </c>
      <c r="O56" s="1948">
        <f t="shared" si="2951"/>
        <v>29.064</v>
      </c>
      <c r="P56" s="1936"/>
      <c r="Q56" s="1949"/>
      <c r="R56" s="1961"/>
      <c r="S56" s="1985">
        <v>0.38</v>
      </c>
      <c r="T56" s="1948">
        <v>15.199999999999999</v>
      </c>
      <c r="U56" s="1009">
        <f t="shared" si="2952"/>
        <v>0.33250000000000002</v>
      </c>
      <c r="V56" s="1009">
        <f>U55+U56</f>
        <v>0.56875000000000009</v>
      </c>
      <c r="W56" s="1009"/>
      <c r="X56" s="1951">
        <f t="shared" si="2953"/>
        <v>0</v>
      </c>
      <c r="Y56" s="1952" t="e">
        <f t="shared" si="2954"/>
        <v>#DIV/0!</v>
      </c>
      <c r="Z56" s="1938">
        <f t="shared" si="2955"/>
        <v>0.63577499999999998</v>
      </c>
      <c r="AA56" s="1009">
        <f>Z55+Z56</f>
        <v>1.2564124999999999</v>
      </c>
      <c r="AB56" s="1953"/>
      <c r="AC56" s="1954"/>
      <c r="AD56" s="1955"/>
      <c r="AE56" s="1956">
        <v>33</v>
      </c>
      <c r="AF56" s="1957"/>
      <c r="AG56" s="1955"/>
      <c r="AH56" s="1956">
        <v>10.5</v>
      </c>
      <c r="AI56" s="8">
        <f t="shared" si="2956"/>
        <v>0.68766249999999984</v>
      </c>
    </row>
    <row r="57" ht="14.25">
      <c r="A57" s="1926">
        <v>27</v>
      </c>
      <c r="B57" s="1927" t="s">
        <v>393</v>
      </c>
      <c r="C57" s="1928" t="s">
        <v>161</v>
      </c>
      <c r="D57" s="1929">
        <v>1.6000000000000001</v>
      </c>
      <c r="E57" s="1930" t="s">
        <v>495</v>
      </c>
      <c r="F57" s="1931">
        <v>26.399999999999999</v>
      </c>
      <c r="G57" s="1932">
        <v>88</v>
      </c>
      <c r="H57" s="1028"/>
      <c r="I57" s="1547">
        <f>'Приложение 9'!AN1016</f>
        <v>3</v>
      </c>
      <c r="J57" s="1548">
        <f>'Приложение 9'!AN1017</f>
        <v>36</v>
      </c>
      <c r="K57" s="1028"/>
      <c r="L57" s="1028">
        <f>'Приложение 9'!AL1026</f>
        <v>35</v>
      </c>
      <c r="M57" s="1548">
        <f>'Приложение 9'!AL1028</f>
        <v>10</v>
      </c>
      <c r="N57" s="1983">
        <f t="shared" si="2966"/>
        <v>0.80445</v>
      </c>
      <c r="O57" s="1933">
        <f t="shared" si="2951"/>
        <v>50.278124999999996</v>
      </c>
      <c r="P57" s="1009"/>
      <c r="Q57" s="1934">
        <f>N57+N58</f>
        <v>0.80445</v>
      </c>
      <c r="R57" s="1960">
        <f>Q57/(D57*1.05)*100</f>
        <v>47.883928571428569</v>
      </c>
      <c r="S57" s="1983">
        <v>0.19</v>
      </c>
      <c r="T57" s="1933">
        <v>11.880000000000001</v>
      </c>
      <c r="U57" s="1939">
        <f t="shared" si="2952"/>
        <v>0.16625000000000001</v>
      </c>
      <c r="V57" s="1939"/>
      <c r="W57" s="1939"/>
      <c r="X57" s="1936">
        <f t="shared" si="2953"/>
        <v>0</v>
      </c>
      <c r="Y57" s="1937" t="e">
        <f t="shared" si="2954"/>
        <v>#DIV/0!</v>
      </c>
      <c r="Z57" s="1938">
        <f t="shared" si="2955"/>
        <v>0.70389374999999998</v>
      </c>
      <c r="AA57" s="1029"/>
      <c r="AB57" s="1953"/>
      <c r="AC57" s="1940"/>
      <c r="AD57" s="1547"/>
      <c r="AE57" s="1548">
        <v>13</v>
      </c>
      <c r="AF57" s="1028"/>
      <c r="AG57" s="1547"/>
      <c r="AH57" s="1548">
        <v>10</v>
      </c>
    </row>
    <row r="58" ht="14.25">
      <c r="A58" s="1941"/>
      <c r="B58" s="1942"/>
      <c r="C58" s="1943" t="s">
        <v>116</v>
      </c>
      <c r="D58" s="194">
        <v>1.6000000000000001</v>
      </c>
      <c r="E58" s="1944" t="s">
        <v>495</v>
      </c>
      <c r="F58" s="1945">
        <v>26.399999999999999</v>
      </c>
      <c r="G58" s="1946">
        <v>88</v>
      </c>
      <c r="H58" s="1008"/>
      <c r="I58" s="1552">
        <f>'Приложение 9'!AN1020</f>
        <v>0</v>
      </c>
      <c r="J58" s="1553">
        <f>'Приложение 9'!AN1021</f>
        <v>0</v>
      </c>
      <c r="K58" s="1008"/>
      <c r="L58" s="1008">
        <f>'Приложение 9'!AL1027</f>
        <v>35</v>
      </c>
      <c r="M58" s="1553">
        <f>'Приложение 9'!AL1029</f>
        <v>10</v>
      </c>
      <c r="N58" s="1985">
        <f t="shared" si="2966"/>
        <v>0</v>
      </c>
      <c r="O58" s="1948">
        <f t="shared" si="2951"/>
        <v>0</v>
      </c>
      <c r="P58" s="1978" t="s">
        <v>879</v>
      </c>
      <c r="Q58" s="1949"/>
      <c r="R58" s="1961"/>
      <c r="S58" s="1985">
        <v>0.32000000000000001</v>
      </c>
      <c r="T58" s="1948">
        <v>20</v>
      </c>
      <c r="U58" s="1009">
        <f t="shared" si="2952"/>
        <v>0.28000000000000003</v>
      </c>
      <c r="V58" s="1009">
        <f>U57+U58</f>
        <v>0.44625000000000004</v>
      </c>
      <c r="W58" s="1009"/>
      <c r="X58" s="1951">
        <f t="shared" si="2953"/>
        <v>0</v>
      </c>
      <c r="Y58" s="1952" t="e">
        <f t="shared" si="2954"/>
        <v>#DIV/0!</v>
      </c>
      <c r="Z58" s="1938">
        <f t="shared" si="2955"/>
        <v>0</v>
      </c>
      <c r="AA58" s="1009">
        <f>Z57+Z58</f>
        <v>0.70389374999999998</v>
      </c>
      <c r="AB58" s="1953"/>
      <c r="AC58" s="1962"/>
      <c r="AD58" s="1552"/>
      <c r="AE58" s="1553">
        <v>12</v>
      </c>
      <c r="AF58" s="1008"/>
      <c r="AG58" s="1552"/>
      <c r="AH58" s="1553">
        <v>11</v>
      </c>
      <c r="AI58" s="8">
        <f t="shared" si="2956"/>
        <v>0.25764374999999995</v>
      </c>
    </row>
    <row r="59" ht="14.25">
      <c r="A59" s="1926">
        <v>28</v>
      </c>
      <c r="B59" s="1927" t="s">
        <v>404</v>
      </c>
      <c r="C59" s="1928" t="s">
        <v>161</v>
      </c>
      <c r="D59" s="1929">
        <v>2.5</v>
      </c>
      <c r="E59" s="1930" t="s">
        <v>495</v>
      </c>
      <c r="F59" s="1931">
        <v>41.200000000000003</v>
      </c>
      <c r="G59" s="1932">
        <v>137.5</v>
      </c>
      <c r="H59" s="1028"/>
      <c r="I59" s="1547">
        <f>'Приложение 9'!AN1119</f>
        <v>3</v>
      </c>
      <c r="J59" s="1548">
        <f>'Приложение 9'!AN1120</f>
        <v>3</v>
      </c>
      <c r="K59" s="1028"/>
      <c r="L59" s="1028">
        <f>'Приложение 9'!AL1129</f>
        <v>35</v>
      </c>
      <c r="M59" s="1548">
        <f>'Приложение 9'!AL1131</f>
        <v>10</v>
      </c>
      <c r="N59" s="1983">
        <f t="shared" si="2966"/>
        <v>0.23355000000000001</v>
      </c>
      <c r="O59" s="1933">
        <f t="shared" si="2951"/>
        <v>9.3420000000000005</v>
      </c>
      <c r="P59" s="1963"/>
      <c r="Q59" s="1934">
        <f>N59+N60</f>
        <v>1.9289499999999999</v>
      </c>
      <c r="R59" s="1960">
        <f>Q59/(D59*1.05)*100</f>
        <v>73.483809523809512</v>
      </c>
      <c r="S59" s="1983">
        <v>0.14999999999999999</v>
      </c>
      <c r="T59" s="1933">
        <v>6</v>
      </c>
      <c r="U59" s="1029">
        <f t="shared" si="2952"/>
        <v>0.13125000000000001</v>
      </c>
      <c r="V59" s="1029"/>
      <c r="W59" s="1029"/>
      <c r="X59" s="1936">
        <f t="shared" si="2953"/>
        <v>0</v>
      </c>
      <c r="Y59" s="1937" t="e">
        <f t="shared" si="2954"/>
        <v>#DIV/0!</v>
      </c>
      <c r="Z59" s="1938">
        <f t="shared" si="2955"/>
        <v>0.20435625000000002</v>
      </c>
      <c r="AA59" s="1029"/>
      <c r="AB59" s="1953"/>
      <c r="AC59" s="2009"/>
      <c r="AD59" s="1323"/>
      <c r="AE59" s="1324">
        <v>25</v>
      </c>
      <c r="AF59" s="1322"/>
      <c r="AG59" s="1323"/>
      <c r="AH59" s="1324">
        <v>10.6</v>
      </c>
    </row>
    <row r="60" ht="14.25">
      <c r="A60" s="1941"/>
      <c r="B60" s="1942"/>
      <c r="C60" s="1943" t="s">
        <v>882</v>
      </c>
      <c r="D60" s="194">
        <v>4</v>
      </c>
      <c r="E60" s="1944" t="s">
        <v>495</v>
      </c>
      <c r="F60" s="1945">
        <v>66</v>
      </c>
      <c r="G60" s="1946">
        <v>210</v>
      </c>
      <c r="H60" s="1008"/>
      <c r="I60" s="1552">
        <f>'Приложение 9'!AN1123</f>
        <v>28</v>
      </c>
      <c r="J60" s="1553">
        <f>'Приложение 9'!AN1024</f>
        <v>0</v>
      </c>
      <c r="K60" s="1008"/>
      <c r="L60" s="1008">
        <f>'Приложение 9'!AL1130</f>
        <v>35</v>
      </c>
      <c r="M60" s="1553">
        <f>'Приложение 9'!AL1132</f>
        <v>10</v>
      </c>
      <c r="N60" s="1985">
        <f t="shared" si="2966"/>
        <v>1.6954</v>
      </c>
      <c r="O60" s="1948">
        <f t="shared" si="2951"/>
        <v>42.384999999999998</v>
      </c>
      <c r="P60" s="1963"/>
      <c r="Q60" s="1949"/>
      <c r="R60" s="1961"/>
      <c r="S60" s="1985">
        <v>0.40999999999999998</v>
      </c>
      <c r="T60" s="1948">
        <v>10.25</v>
      </c>
      <c r="U60" s="1009">
        <f t="shared" si="2952"/>
        <v>0.35874999999999996</v>
      </c>
      <c r="V60" s="1009">
        <f>U59+U60</f>
        <v>0.48999999999999999</v>
      </c>
      <c r="W60" s="1009"/>
      <c r="X60" s="1951">
        <f t="shared" si="2953"/>
        <v>0</v>
      </c>
      <c r="Y60" s="1952" t="e">
        <f t="shared" si="2954"/>
        <v>#DIV/0!</v>
      </c>
      <c r="Z60" s="1938">
        <f t="shared" si="2955"/>
        <v>1.4834750000000001</v>
      </c>
      <c r="AA60" s="1009">
        <f>Z59+Z60</f>
        <v>1.6878312500000001</v>
      </c>
      <c r="AB60" s="1953"/>
      <c r="AC60" s="1954"/>
      <c r="AD60" s="1955"/>
      <c r="AE60" s="1956">
        <v>0</v>
      </c>
      <c r="AF60" s="1957"/>
      <c r="AG60" s="1955"/>
      <c r="AH60" s="1956">
        <v>10.800000000000001</v>
      </c>
      <c r="AI60" s="8">
        <f t="shared" si="2956"/>
        <v>1.1978312500000001</v>
      </c>
    </row>
    <row r="61" ht="14.25">
      <c r="A61" s="1965">
        <v>29</v>
      </c>
      <c r="B61" s="1966" t="s">
        <v>432</v>
      </c>
      <c r="C61" s="1967" t="s">
        <v>161</v>
      </c>
      <c r="D61" s="1968">
        <v>1.6000000000000001</v>
      </c>
      <c r="E61" s="1981" t="s">
        <v>495</v>
      </c>
      <c r="F61" s="1970">
        <v>26.399999999999999</v>
      </c>
      <c r="G61" s="1971">
        <v>88</v>
      </c>
      <c r="H61" s="1972"/>
      <c r="I61" s="1973">
        <f>'Приложение 9'!AN1318</f>
        <v>5</v>
      </c>
      <c r="J61" s="1974">
        <f>'Приложение 9'!AN1319</f>
        <v>23</v>
      </c>
      <c r="K61" s="1972"/>
      <c r="L61" s="1972">
        <f>'Приложение 9'!AL1322</f>
        <v>35</v>
      </c>
      <c r="M61" s="1974">
        <f>'Приложение 9'!AL1323</f>
        <v>10</v>
      </c>
      <c r="N61" s="1975">
        <f t="shared" si="2966"/>
        <v>0.70065</v>
      </c>
      <c r="O61" s="1976">
        <f t="shared" si="2951"/>
        <v>43.790624999999999</v>
      </c>
      <c r="P61" s="1963"/>
      <c r="Q61" s="1977">
        <f>N61</f>
        <v>0.70065</v>
      </c>
      <c r="R61" s="1977">
        <f>Q61/D61*100</f>
        <v>43.790624999999999</v>
      </c>
      <c r="S61" s="1975">
        <v>0.45000000000000001</v>
      </c>
      <c r="T61" s="1976">
        <v>28.129999999999999</v>
      </c>
      <c r="U61" s="1963">
        <f t="shared" si="2952"/>
        <v>0.39374999999999999</v>
      </c>
      <c r="V61" s="1963">
        <f>U61</f>
        <v>0.39374999999999999</v>
      </c>
      <c r="W61" s="1963"/>
      <c r="X61" s="1978">
        <f t="shared" si="2953"/>
        <v>0</v>
      </c>
      <c r="Y61" s="1979" t="e">
        <f t="shared" si="2954"/>
        <v>#DIV/0!</v>
      </c>
      <c r="Z61" s="1938">
        <f t="shared" si="2955"/>
        <v>0.61306875000000005</v>
      </c>
      <c r="AA61" s="1963">
        <f>Z61</f>
        <v>0.61306875000000005</v>
      </c>
      <c r="AB61" s="1953"/>
      <c r="AC61" s="1980"/>
      <c r="AD61" s="1973"/>
      <c r="AE61" s="1974">
        <v>0</v>
      </c>
      <c r="AF61" s="1972"/>
      <c r="AG61" s="1973"/>
      <c r="AH61" s="1974">
        <v>0</v>
      </c>
      <c r="AI61" s="8">
        <f t="shared" si="2956"/>
        <v>0.21931875000000006</v>
      </c>
    </row>
    <row r="62" ht="14.25">
      <c r="A62" s="1926">
        <v>30</v>
      </c>
      <c r="B62" s="1927" t="s">
        <v>419</v>
      </c>
      <c r="C62" s="1928" t="s">
        <v>161</v>
      </c>
      <c r="D62" s="1929">
        <v>1.6000000000000001</v>
      </c>
      <c r="E62" s="1930" t="s">
        <v>495</v>
      </c>
      <c r="F62" s="1931">
        <v>26.399999999999999</v>
      </c>
      <c r="G62" s="1932">
        <v>146.19999999999999</v>
      </c>
      <c r="H62" s="1028"/>
      <c r="I62" s="1547">
        <f>'Приложение 9'!AN1255</f>
        <v>2</v>
      </c>
      <c r="J62" s="1548">
        <f>'Приложение 9'!AN1256</f>
        <v>11</v>
      </c>
      <c r="K62" s="1028"/>
      <c r="L62" s="1028">
        <f>'Приложение 9'!AL1265</f>
        <v>35</v>
      </c>
      <c r="M62" s="1548">
        <f>'Приложение 9'!AL1267</f>
        <v>6</v>
      </c>
      <c r="N62" s="1983">
        <f t="shared" si="2966"/>
        <v>0.23527999999999999</v>
      </c>
      <c r="O62" s="1933">
        <f t="shared" si="2951"/>
        <v>14.704999999999998</v>
      </c>
      <c r="P62" s="1936"/>
      <c r="Q62" s="1934">
        <f>N62+N63</f>
        <v>0.78022999999999998</v>
      </c>
      <c r="R62" s="1960">
        <f>Q62/(D62*1.05)*100</f>
        <v>46.442261904761899</v>
      </c>
      <c r="S62" s="1983">
        <v>0.23999999999999999</v>
      </c>
      <c r="T62" s="1933">
        <v>15</v>
      </c>
      <c r="U62" s="1029">
        <f t="shared" si="2952"/>
        <v>0.20999999999999999</v>
      </c>
      <c r="V62" s="1029"/>
      <c r="W62" s="1029"/>
      <c r="X62" s="1936">
        <f t="shared" si="2953"/>
        <v>0</v>
      </c>
      <c r="Y62" s="1937" t="e">
        <f t="shared" si="2954"/>
        <v>#DIV/0!</v>
      </c>
      <c r="Z62" s="1938">
        <f t="shared" si="2955"/>
        <v>0.20587</v>
      </c>
      <c r="AA62" s="1029"/>
      <c r="AB62" s="1953"/>
      <c r="AC62" s="2009"/>
      <c r="AD62" s="1323"/>
      <c r="AE62" s="1324">
        <v>43</v>
      </c>
      <c r="AF62" s="1322"/>
      <c r="AG62" s="1323"/>
      <c r="AH62" s="1324">
        <v>6.4000000000000004</v>
      </c>
    </row>
    <row r="63" ht="14.25">
      <c r="A63" s="1941"/>
      <c r="B63" s="1942"/>
      <c r="C63" s="1943" t="s">
        <v>116</v>
      </c>
      <c r="D63" s="194">
        <v>2.5</v>
      </c>
      <c r="E63" s="1944" t="s">
        <v>495</v>
      </c>
      <c r="F63" s="1945">
        <v>41.200000000000003</v>
      </c>
      <c r="G63" s="1946">
        <v>137.5</v>
      </c>
      <c r="H63" s="1008"/>
      <c r="I63" s="1552">
        <f>'Приложение 9'!AN1259</f>
        <v>3</v>
      </c>
      <c r="J63" s="1553">
        <f>'Приложение 9'!AN1260</f>
        <v>21</v>
      </c>
      <c r="K63" s="1008"/>
      <c r="L63" s="1008">
        <f>'Приложение 9'!AL1265</f>
        <v>35</v>
      </c>
      <c r="M63" s="1553">
        <f>'Приложение 9'!AL1266</f>
        <v>10</v>
      </c>
      <c r="N63" s="1985">
        <f t="shared" si="2966"/>
        <v>0.54495000000000005</v>
      </c>
      <c r="O63" s="1948">
        <f t="shared" si="2951"/>
        <v>21.798000000000002</v>
      </c>
      <c r="P63" s="1009"/>
      <c r="Q63" s="1949"/>
      <c r="R63" s="1961"/>
      <c r="S63" s="1985">
        <v>0.23999999999999999</v>
      </c>
      <c r="T63" s="1948">
        <v>9.5999999999999996</v>
      </c>
      <c r="U63" s="1009">
        <f t="shared" si="2952"/>
        <v>0.20999999999999999</v>
      </c>
      <c r="V63" s="1009">
        <f>U62+U63</f>
        <v>0.41999999999999998</v>
      </c>
      <c r="W63" s="1009"/>
      <c r="X63" s="1951">
        <f t="shared" si="2953"/>
        <v>0</v>
      </c>
      <c r="Y63" s="1952" t="e">
        <f t="shared" si="2954"/>
        <v>#DIV/0!</v>
      </c>
      <c r="Z63" s="1938">
        <f t="shared" si="2955"/>
        <v>0.47683125000000004</v>
      </c>
      <c r="AA63" s="1009">
        <f>Z62+Z63</f>
        <v>0.68270125000000004</v>
      </c>
      <c r="AB63" s="1953"/>
      <c r="AC63" s="1954"/>
      <c r="AD63" s="1955"/>
      <c r="AE63" s="1956">
        <v>22</v>
      </c>
      <c r="AF63" s="1957"/>
      <c r="AG63" s="1955"/>
      <c r="AH63" s="1956">
        <v>10.1</v>
      </c>
      <c r="AI63" s="8">
        <f t="shared" si="2956"/>
        <v>0.26270125000000005</v>
      </c>
    </row>
    <row r="64" ht="14.25">
      <c r="A64" s="1926">
        <v>31</v>
      </c>
      <c r="B64" s="1927" t="s">
        <v>402</v>
      </c>
      <c r="C64" s="1928" t="s">
        <v>161</v>
      </c>
      <c r="D64" s="1929">
        <v>1.6000000000000001</v>
      </c>
      <c r="E64" s="1930" t="s">
        <v>495</v>
      </c>
      <c r="F64" s="1931">
        <v>26.399999999999999</v>
      </c>
      <c r="G64" s="1932">
        <v>84</v>
      </c>
      <c r="H64" s="1028"/>
      <c r="I64" s="1547">
        <f>'Приложение 9'!AN1085</f>
        <v>0</v>
      </c>
      <c r="J64" s="1548">
        <f>'Приложение 9'!AN1086</f>
        <v>0</v>
      </c>
      <c r="K64" s="1028"/>
      <c r="L64" s="1028">
        <f>'Приложение 9'!AL1095</f>
        <v>35</v>
      </c>
      <c r="M64" s="1548">
        <f>'Приложение 9'!AL1097</f>
        <v>10</v>
      </c>
      <c r="N64" s="1933">
        <f t="shared" si="2966"/>
        <v>0</v>
      </c>
      <c r="O64" s="1933">
        <f t="shared" si="2951"/>
        <v>0</v>
      </c>
      <c r="P64" s="1936" t="s">
        <v>879</v>
      </c>
      <c r="Q64" s="1934">
        <f>N64+N65</f>
        <v>0.83904999999999996</v>
      </c>
      <c r="R64" s="1960">
        <f>Q64/(D64*1.05)*100</f>
        <v>49.943452380952372</v>
      </c>
      <c r="S64" s="1933">
        <v>0.41999999999999998</v>
      </c>
      <c r="T64" s="1933">
        <v>26.25</v>
      </c>
      <c r="U64" s="1939">
        <f t="shared" si="2952"/>
        <v>0.36749999999999999</v>
      </c>
      <c r="V64" s="1939"/>
      <c r="W64" s="1939"/>
      <c r="X64" s="1936">
        <f t="shared" si="2953"/>
        <v>0</v>
      </c>
      <c r="Y64" s="1937" t="e">
        <f t="shared" si="2954"/>
        <v>#DIV/0!</v>
      </c>
      <c r="Z64" s="1938">
        <f t="shared" si="2955"/>
        <v>0</v>
      </c>
      <c r="AA64" s="1029"/>
      <c r="AB64" s="1953"/>
      <c r="AC64" s="1940"/>
      <c r="AD64" s="1547"/>
      <c r="AE64" s="1548">
        <v>23</v>
      </c>
      <c r="AF64" s="1028"/>
      <c r="AG64" s="1547"/>
      <c r="AH64" s="1548">
        <v>10.1</v>
      </c>
    </row>
    <row r="65">
      <c r="A65" s="1941"/>
      <c r="B65" s="1942"/>
      <c r="C65" s="1943" t="s">
        <v>116</v>
      </c>
      <c r="D65" s="194">
        <v>1.6000000000000001</v>
      </c>
      <c r="E65" s="1944" t="s">
        <v>495</v>
      </c>
      <c r="F65" s="1945">
        <v>26.399999999999999</v>
      </c>
      <c r="G65" s="1946">
        <v>88</v>
      </c>
      <c r="H65" s="1008"/>
      <c r="I65" s="1552">
        <f>'Приложение 9'!AN1089</f>
        <v>7</v>
      </c>
      <c r="J65" s="1553">
        <f>'Приложение 9'!AN1090</f>
        <v>24</v>
      </c>
      <c r="K65" s="1008"/>
      <c r="L65" s="1008">
        <f>'Приложение 9'!AL1096</f>
        <v>35</v>
      </c>
      <c r="M65" s="1553">
        <f>'Приложение 9'!AL1098</f>
        <v>10</v>
      </c>
      <c r="N65" s="1995">
        <f t="shared" si="2966"/>
        <v>0.83904999999999996</v>
      </c>
      <c r="O65" s="1948">
        <f t="shared" si="2951"/>
        <v>52.440624999999997</v>
      </c>
      <c r="P65" s="1009"/>
      <c r="Q65" s="1949"/>
      <c r="R65" s="1961"/>
      <c r="S65" s="1995">
        <v>0.080000000000000002</v>
      </c>
      <c r="T65" s="1948">
        <v>5</v>
      </c>
      <c r="U65" s="1009">
        <f t="shared" si="2952"/>
        <v>0.070000000000000007</v>
      </c>
      <c r="V65" s="1009">
        <f>U64+U65</f>
        <v>0.4375</v>
      </c>
      <c r="W65" s="1009"/>
      <c r="X65" s="1951">
        <f t="shared" si="2953"/>
        <v>0</v>
      </c>
      <c r="Y65" s="1952" t="e">
        <f t="shared" si="2954"/>
        <v>#DIV/0!</v>
      </c>
      <c r="Z65" s="1938">
        <f t="shared" si="2955"/>
        <v>0.73416874999999993</v>
      </c>
      <c r="AA65" s="1009">
        <f>Z64+Z65</f>
        <v>0.73416874999999993</v>
      </c>
      <c r="AB65" s="1953"/>
      <c r="AC65" s="1962"/>
      <c r="AD65" s="1552"/>
      <c r="AE65" s="1553">
        <v>6</v>
      </c>
      <c r="AF65" s="1008"/>
      <c r="AG65" s="1552"/>
      <c r="AH65" s="1553">
        <v>10.800000000000001</v>
      </c>
      <c r="AI65" s="8">
        <f t="shared" si="2956"/>
        <v>0.29666874999999993</v>
      </c>
    </row>
    <row r="66">
      <c r="A66" s="1926">
        <v>32</v>
      </c>
      <c r="B66" s="1927" t="s">
        <v>413</v>
      </c>
      <c r="C66" s="1928" t="s">
        <v>88</v>
      </c>
      <c r="D66" s="1929">
        <v>1.6000000000000001</v>
      </c>
      <c r="E66" s="1930" t="s">
        <v>495</v>
      </c>
      <c r="F66" s="1931">
        <v>26.399999999999999</v>
      </c>
      <c r="G66" s="1932">
        <v>84</v>
      </c>
      <c r="H66" s="1028"/>
      <c r="I66" s="1547">
        <f>'Приложение 9'!AN1187</f>
        <v>0</v>
      </c>
      <c r="J66" s="1548">
        <f>'Приложение 9'!AN1188</f>
        <v>0</v>
      </c>
      <c r="K66" s="1028"/>
      <c r="L66" s="1028">
        <f>'Приложение 9'!AL1197</f>
        <v>35</v>
      </c>
      <c r="M66" s="1548">
        <f>'Приложение 9'!AL1199</f>
        <v>10</v>
      </c>
      <c r="N66" s="1985">
        <f t="shared" si="2966"/>
        <v>0</v>
      </c>
      <c r="O66" s="1933">
        <f t="shared" si="2951"/>
        <v>0</v>
      </c>
      <c r="P66" s="1936"/>
      <c r="Q66" s="1934">
        <f>N66+N67</f>
        <v>0.4844</v>
      </c>
      <c r="R66" s="1960">
        <f>Q66/(D66*1.05)*100</f>
        <v>28.833333333333332</v>
      </c>
      <c r="S66" s="1933">
        <v>0</v>
      </c>
      <c r="T66" s="1933">
        <v>0</v>
      </c>
      <c r="U66" s="1939">
        <f t="shared" si="2952"/>
        <v>0</v>
      </c>
      <c r="V66" s="1939"/>
      <c r="W66" s="1939" t="s">
        <v>885</v>
      </c>
      <c r="X66" s="1936">
        <f t="shared" si="2953"/>
        <v>0</v>
      </c>
      <c r="Y66" s="1937" t="e">
        <f t="shared" si="2954"/>
        <v>#DIV/0!</v>
      </c>
      <c r="Z66" s="1938">
        <f t="shared" si="2955"/>
        <v>0</v>
      </c>
      <c r="AA66" s="1029"/>
      <c r="AB66" s="1953"/>
      <c r="AC66" s="2009"/>
      <c r="AD66" s="1323"/>
      <c r="AE66" s="1548">
        <v>0</v>
      </c>
      <c r="AF66" s="1322"/>
      <c r="AG66" s="1323"/>
      <c r="AH66" s="1324">
        <v>10.4</v>
      </c>
    </row>
    <row r="67">
      <c r="A67" s="1941"/>
      <c r="B67" s="1942"/>
      <c r="C67" s="1943" t="s">
        <v>116</v>
      </c>
      <c r="D67" s="194">
        <v>2.5</v>
      </c>
      <c r="E67" s="1944" t="s">
        <v>495</v>
      </c>
      <c r="F67" s="1945">
        <v>41.200000000000003</v>
      </c>
      <c r="G67" s="1946">
        <v>131</v>
      </c>
      <c r="H67" s="1008"/>
      <c r="I67" s="1552">
        <f>'Приложение 9'!AN1191</f>
        <v>4</v>
      </c>
      <c r="J67" s="1553">
        <f>'Приложение 9'!AN1192</f>
        <v>14</v>
      </c>
      <c r="K67" s="1008"/>
      <c r="L67" s="1008">
        <f>'Приложение 9'!AL1198</f>
        <v>35</v>
      </c>
      <c r="M67" s="1553">
        <f>'Приложение 9'!AL1200</f>
        <v>10</v>
      </c>
      <c r="N67" s="1985">
        <f t="shared" si="2966"/>
        <v>0.4844</v>
      </c>
      <c r="O67" s="1948">
        <f t="shared" si="2951"/>
        <v>19.375999999999998</v>
      </c>
      <c r="P67" s="2027"/>
      <c r="Q67" s="1949"/>
      <c r="R67" s="1961"/>
      <c r="S67" s="1995">
        <v>0.23999999999999999</v>
      </c>
      <c r="T67" s="1948">
        <v>9.5999999999999996</v>
      </c>
      <c r="U67" s="1009">
        <f t="shared" si="2952"/>
        <v>0.20999999999999999</v>
      </c>
      <c r="V67" s="1009">
        <f>U66+U67</f>
        <v>0.20999999999999999</v>
      </c>
      <c r="W67" s="1009"/>
      <c r="X67" s="1951">
        <f t="shared" si="2953"/>
        <v>0</v>
      </c>
      <c r="Y67" s="1952" t="e">
        <f t="shared" si="2954"/>
        <v>#DIV/0!</v>
      </c>
      <c r="Z67" s="1938">
        <f t="shared" si="2955"/>
        <v>0.42385</v>
      </c>
      <c r="AA67" s="1009">
        <f>Z66+Z67</f>
        <v>0.42385</v>
      </c>
      <c r="AB67" s="1953"/>
      <c r="AC67" s="1954"/>
      <c r="AD67" s="1955"/>
      <c r="AE67" s="1956">
        <v>19</v>
      </c>
      <c r="AF67" s="1957"/>
      <c r="AG67" s="1955"/>
      <c r="AH67" s="1956">
        <v>10.5</v>
      </c>
      <c r="AI67" s="8">
        <f t="shared" si="2956"/>
        <v>0.21385000000000001</v>
      </c>
    </row>
    <row r="68">
      <c r="A68" s="1926">
        <v>33</v>
      </c>
      <c r="B68" s="1927" t="s">
        <v>416</v>
      </c>
      <c r="C68" s="1928" t="s">
        <v>161</v>
      </c>
      <c r="D68" s="1929">
        <v>2.5</v>
      </c>
      <c r="E68" s="1930" t="s">
        <v>495</v>
      </c>
      <c r="F68" s="1931">
        <v>41.200000000000003</v>
      </c>
      <c r="G68" s="1932">
        <v>131</v>
      </c>
      <c r="H68" s="1028"/>
      <c r="I68" s="1547">
        <f>'Приложение 9'!AN1221</f>
        <v>5</v>
      </c>
      <c r="J68" s="1548">
        <f>'Приложение 9'!AN1222</f>
        <v>26</v>
      </c>
      <c r="K68" s="1028"/>
      <c r="L68" s="1028">
        <f>'Приложение 9'!AL1231</f>
        <v>35</v>
      </c>
      <c r="M68" s="1548">
        <f>'Приложение 9'!AL1233</f>
        <v>10</v>
      </c>
      <c r="N68" s="1933">
        <f t="shared" si="2966"/>
        <v>0.75254999999999994</v>
      </c>
      <c r="O68" s="1933">
        <f t="shared" si="2951"/>
        <v>30.101999999999997</v>
      </c>
      <c r="P68" s="1936"/>
      <c r="Q68" s="1934">
        <f>N68+N69</f>
        <v>0.99474999999999991</v>
      </c>
      <c r="R68" s="1960">
        <f>Q68/(D68*1.05)*100</f>
        <v>37.895238095238092</v>
      </c>
      <c r="S68" s="1933">
        <v>0.34999999999999998</v>
      </c>
      <c r="T68" s="1933">
        <v>14</v>
      </c>
      <c r="U68" s="1029">
        <f t="shared" si="2952"/>
        <v>0.30624999999999997</v>
      </c>
      <c r="V68" s="1029"/>
      <c r="W68" s="1029"/>
      <c r="X68" s="1936">
        <f t="shared" si="2953"/>
        <v>0</v>
      </c>
      <c r="Y68" s="1937" t="e">
        <f t="shared" si="2954"/>
        <v>#DIV/0!</v>
      </c>
      <c r="Z68" s="1938">
        <f t="shared" si="2955"/>
        <v>0.65848124999999991</v>
      </c>
      <c r="AA68" s="1029"/>
      <c r="AB68" s="1953"/>
      <c r="AC68" s="1940"/>
      <c r="AD68" s="1547"/>
      <c r="AE68" s="1548">
        <v>28</v>
      </c>
      <c r="AF68" s="1028"/>
      <c r="AG68" s="1547"/>
      <c r="AH68" s="1548">
        <v>10.4</v>
      </c>
    </row>
    <row r="69">
      <c r="A69" s="1941"/>
      <c r="B69" s="1942"/>
      <c r="C69" s="1943" t="s">
        <v>116</v>
      </c>
      <c r="D69" s="194">
        <v>2.5</v>
      </c>
      <c r="E69" s="1944" t="s">
        <v>495</v>
      </c>
      <c r="F69" s="1945">
        <v>41.200000000000003</v>
      </c>
      <c r="G69" s="1946">
        <v>131</v>
      </c>
      <c r="H69" s="1008"/>
      <c r="I69" s="1552">
        <f>'Приложение 9'!AN1225</f>
        <v>2</v>
      </c>
      <c r="J69" s="1553">
        <f>'Приложение 9'!AN1226</f>
        <v>7</v>
      </c>
      <c r="K69" s="1008"/>
      <c r="L69" s="1008">
        <f>'Приложение 9'!AL1232</f>
        <v>35</v>
      </c>
      <c r="M69" s="1553">
        <f>'Приложение 9'!AL1234</f>
        <v>10</v>
      </c>
      <c r="N69" s="1995">
        <f t="shared" si="2966"/>
        <v>0.2422</v>
      </c>
      <c r="O69" s="1948">
        <f t="shared" si="2951"/>
        <v>9.6879999999999988</v>
      </c>
      <c r="P69" s="1009"/>
      <c r="Q69" s="1949"/>
      <c r="R69" s="1961"/>
      <c r="S69" s="1995">
        <v>0.11</v>
      </c>
      <c r="T69" s="1948">
        <v>4.4000000000000004</v>
      </c>
      <c r="U69" s="1009">
        <f t="shared" si="2952"/>
        <v>0.096250000000000002</v>
      </c>
      <c r="V69" s="1009">
        <f>U68+U69</f>
        <v>0.40249999999999997</v>
      </c>
      <c r="W69" s="1009"/>
      <c r="X69" s="1951">
        <f t="shared" si="2953"/>
        <v>0</v>
      </c>
      <c r="Y69" s="1952" t="e">
        <f t="shared" si="2954"/>
        <v>#DIV/0!</v>
      </c>
      <c r="Z69" s="1938">
        <f t="shared" si="2955"/>
        <v>0.211925</v>
      </c>
      <c r="AA69" s="1009">
        <f>Z68+Z69</f>
        <v>0.87040624999999994</v>
      </c>
      <c r="AB69" s="1953"/>
      <c r="AC69" s="1962"/>
      <c r="AD69" s="1552"/>
      <c r="AE69" s="1553">
        <v>4.5</v>
      </c>
      <c r="AF69" s="1008"/>
      <c r="AG69" s="1552"/>
      <c r="AH69" s="1553">
        <v>10.199999999999999</v>
      </c>
      <c r="AI69" s="8">
        <f t="shared" si="2956"/>
        <v>0.46790624999999997</v>
      </c>
    </row>
    <row r="70">
      <c r="A70" s="1926">
        <v>34</v>
      </c>
      <c r="B70" s="1927" t="s">
        <v>822</v>
      </c>
      <c r="C70" s="1928" t="s">
        <v>161</v>
      </c>
      <c r="D70" s="1929">
        <v>6.2999999999999998</v>
      </c>
      <c r="E70" s="1930" t="s">
        <v>495</v>
      </c>
      <c r="F70" s="1931">
        <v>94.5</v>
      </c>
      <c r="G70" s="1932">
        <v>346.39999999999998</v>
      </c>
      <c r="H70" s="1028"/>
      <c r="I70" s="1547">
        <f>'Приложение 9'!AN1285</f>
        <v>18</v>
      </c>
      <c r="J70" s="1548">
        <f>'Приложение 9'!AN1286</f>
        <v>64</v>
      </c>
      <c r="K70" s="1028"/>
      <c r="L70" s="1028">
        <f>'Приложение 9'!AL1295</f>
        <v>35</v>
      </c>
      <c r="M70" s="1548">
        <f>'Приложение 9'!AL1297</f>
        <v>10</v>
      </c>
      <c r="N70" s="1933">
        <f t="shared" si="2966"/>
        <v>2.1970999999999998</v>
      </c>
      <c r="O70" s="1933">
        <f t="shared" si="2951"/>
        <v>34.874603174603173</v>
      </c>
      <c r="P70" s="1936"/>
      <c r="Q70" s="1934">
        <f>N70+N71</f>
        <v>2.5344499999999996</v>
      </c>
      <c r="R70" s="1960">
        <f>Q70/(D70*1.05)*100</f>
        <v>38.313681027966737</v>
      </c>
      <c r="S70" s="1933">
        <v>0.22</v>
      </c>
      <c r="T70" s="1933">
        <v>3.4900000000000002</v>
      </c>
      <c r="U70" s="1029">
        <f t="shared" si="2952"/>
        <v>0.1925</v>
      </c>
      <c r="V70" s="1029"/>
      <c r="W70" s="1029"/>
      <c r="X70" s="1936">
        <f t="shared" si="2953"/>
        <v>0</v>
      </c>
      <c r="Y70" s="1937" t="e">
        <f t="shared" si="2954"/>
        <v>#DIV/0!</v>
      </c>
      <c r="Z70" s="1938">
        <f t="shared" si="2955"/>
        <v>1.9224625</v>
      </c>
      <c r="AA70" s="1029"/>
      <c r="AB70" s="1953"/>
      <c r="AC70" s="2009"/>
      <c r="AD70" s="1323"/>
      <c r="AE70" s="1324">
        <v>31</v>
      </c>
      <c r="AF70" s="1322"/>
      <c r="AG70" s="1323"/>
      <c r="AH70" s="1324">
        <v>10.1</v>
      </c>
    </row>
    <row r="71">
      <c r="A71" s="1941"/>
      <c r="B71" s="1942"/>
      <c r="C71" s="1943" t="s">
        <v>116</v>
      </c>
      <c r="D71" s="194">
        <v>6.2999999999999998</v>
      </c>
      <c r="E71" s="1944" t="s">
        <v>495</v>
      </c>
      <c r="F71" s="1945">
        <v>94.5</v>
      </c>
      <c r="G71" s="1946">
        <v>346.39999999999998</v>
      </c>
      <c r="H71" s="1008"/>
      <c r="I71" s="1552">
        <f>'Приложение 9'!AN1289</f>
        <v>3</v>
      </c>
      <c r="J71" s="1553">
        <f>'Приложение 9'!AN1290</f>
        <v>9</v>
      </c>
      <c r="K71" s="1008"/>
      <c r="L71" s="1008">
        <f>'Приложение 9'!AL1296</f>
        <v>35</v>
      </c>
      <c r="M71" s="1553">
        <f>'Приложение 9'!AL1298</f>
        <v>10</v>
      </c>
      <c r="N71" s="1995">
        <f t="shared" si="2966"/>
        <v>0.33735000000000004</v>
      </c>
      <c r="O71" s="1948">
        <f t="shared" si="2951"/>
        <v>5.3547619047619053</v>
      </c>
      <c r="P71" s="1009"/>
      <c r="Q71" s="1949"/>
      <c r="R71" s="1961"/>
      <c r="S71" s="1995">
        <v>0.19</v>
      </c>
      <c r="T71" s="1948">
        <v>3.02</v>
      </c>
      <c r="U71" s="1009">
        <f t="shared" si="2952"/>
        <v>0.16625000000000001</v>
      </c>
      <c r="V71" s="1009">
        <f>U70+U71</f>
        <v>0.35875000000000001</v>
      </c>
      <c r="W71" s="1009"/>
      <c r="X71" s="1951">
        <f t="shared" si="2953"/>
        <v>0</v>
      </c>
      <c r="Y71" s="1952" t="e">
        <f t="shared" si="2954"/>
        <v>#DIV/0!</v>
      </c>
      <c r="Z71" s="1938">
        <f t="shared" si="2955"/>
        <v>0.29518125000000006</v>
      </c>
      <c r="AA71" s="1009">
        <f>Z70+Z71</f>
        <v>2.2176437500000001</v>
      </c>
      <c r="AB71" s="1953"/>
      <c r="AC71" s="1954"/>
      <c r="AD71" s="1955"/>
      <c r="AE71" s="1956">
        <v>162.05000000000001</v>
      </c>
      <c r="AF71" s="1957"/>
      <c r="AG71" s="1955"/>
      <c r="AH71" s="1956">
        <v>10.300000000000001</v>
      </c>
      <c r="AI71" s="8">
        <f t="shared" si="2956"/>
        <v>1.85889375</v>
      </c>
    </row>
    <row r="72" ht="41.25" customHeight="1">
      <c r="A72" s="1926">
        <v>35</v>
      </c>
      <c r="B72" s="1927" t="s">
        <v>389</v>
      </c>
      <c r="C72" s="1928" t="s">
        <v>161</v>
      </c>
      <c r="D72" s="1929">
        <v>2.5</v>
      </c>
      <c r="E72" s="1930" t="s">
        <v>495</v>
      </c>
      <c r="F72" s="1931">
        <v>41.200000000000003</v>
      </c>
      <c r="G72" s="1932">
        <v>131</v>
      </c>
      <c r="H72" s="1028"/>
      <c r="I72" s="1547">
        <f>'Приложение 9'!AN982</f>
        <v>12</v>
      </c>
      <c r="J72" s="1548">
        <f>'Приложение 9'!AN983</f>
        <v>40</v>
      </c>
      <c r="K72" s="1028"/>
      <c r="L72" s="1028">
        <f>'Приложение 9'!AL991</f>
        <v>35</v>
      </c>
      <c r="M72" s="1548">
        <f>'Приложение 9'!AL993</f>
        <v>10</v>
      </c>
      <c r="N72" s="1983">
        <f t="shared" si="2966"/>
        <v>1.4185999999999999</v>
      </c>
      <c r="O72" s="1933">
        <f t="shared" si="2951"/>
        <v>56.743999999999993</v>
      </c>
      <c r="P72" s="1928"/>
      <c r="Q72" s="1934">
        <f>N72+N73</f>
        <v>1.4185999999999999</v>
      </c>
      <c r="R72" s="1935">
        <f>Q72/(D73*1.05)*100</f>
        <v>135.10476190476189</v>
      </c>
      <c r="S72" s="1983">
        <v>0.34999999999999998</v>
      </c>
      <c r="T72" s="1933">
        <v>14</v>
      </c>
      <c r="U72" s="1029">
        <f t="shared" si="2952"/>
        <v>0.30624999999999997</v>
      </c>
      <c r="V72" s="1029"/>
      <c r="W72" s="2028"/>
      <c r="X72" s="1936">
        <f t="shared" si="2953"/>
        <v>0</v>
      </c>
      <c r="Y72" s="1937" t="e">
        <f t="shared" si="2954"/>
        <v>#DIV/0!</v>
      </c>
      <c r="Z72" s="1938">
        <f t="shared" si="2955"/>
        <v>1.2412749999999999</v>
      </c>
      <c r="AA72" s="1029"/>
      <c r="AB72" s="2029"/>
      <c r="AC72" s="1940"/>
      <c r="AD72" s="1547"/>
      <c r="AE72" s="1548">
        <v>38</v>
      </c>
      <c r="AF72" s="1028"/>
      <c r="AG72" s="1547"/>
      <c r="AH72" s="1548">
        <v>10.300000000000001</v>
      </c>
    </row>
    <row r="73">
      <c r="A73" s="1941"/>
      <c r="B73" s="1942"/>
      <c r="C73" s="1943" t="s">
        <v>882</v>
      </c>
      <c r="D73" s="194">
        <v>1</v>
      </c>
      <c r="E73" s="1944" t="s">
        <v>495</v>
      </c>
      <c r="F73" s="1945">
        <v>17.300000000000001</v>
      </c>
      <c r="G73" s="1946">
        <v>63</v>
      </c>
      <c r="H73" s="1008"/>
      <c r="I73" s="1552">
        <f>'Приложение 9'!AN986</f>
        <v>0</v>
      </c>
      <c r="J73" s="1553">
        <f>'Приложение 9'!AN987</f>
        <v>0</v>
      </c>
      <c r="K73" s="1008"/>
      <c r="L73" s="1008">
        <f>'Приложение 9'!AL992</f>
        <v>35</v>
      </c>
      <c r="M73" s="1553">
        <f>'Приложение 9'!AL994</f>
        <v>10</v>
      </c>
      <c r="N73" s="1985">
        <f t="shared" si="2966"/>
        <v>0</v>
      </c>
      <c r="O73" s="1948">
        <f t="shared" si="2951"/>
        <v>0</v>
      </c>
      <c r="P73" s="1009" t="s">
        <v>879</v>
      </c>
      <c r="Q73" s="1949"/>
      <c r="R73" s="1950"/>
      <c r="S73" s="1985">
        <v>0</v>
      </c>
      <c r="T73" s="1948">
        <v>0</v>
      </c>
      <c r="U73" s="2001">
        <f t="shared" si="2952"/>
        <v>0</v>
      </c>
      <c r="V73" s="2001">
        <f>U72+U73</f>
        <v>0.30624999999999997</v>
      </c>
      <c r="W73" s="2030" t="s">
        <v>346</v>
      </c>
      <c r="X73" s="1951">
        <f t="shared" si="2953"/>
        <v>0</v>
      </c>
      <c r="Y73" s="1952" t="e">
        <f t="shared" si="2954"/>
        <v>#DIV/0!</v>
      </c>
      <c r="Z73" s="2031">
        <f t="shared" si="2955"/>
        <v>0</v>
      </c>
      <c r="AA73" s="1009">
        <f>Z72+Z73</f>
        <v>1.2412749999999999</v>
      </c>
      <c r="AB73" s="1953"/>
      <c r="AC73" s="1962"/>
      <c r="AD73" s="1552"/>
      <c r="AE73" s="1553">
        <v>0</v>
      </c>
      <c r="AF73" s="1008"/>
      <c r="AG73" s="1552"/>
      <c r="AH73" s="1553">
        <v>10.300000000000001</v>
      </c>
      <c r="AI73" s="8">
        <f t="shared" si="2956"/>
        <v>0.935025</v>
      </c>
    </row>
    <row r="74" ht="42.75" customHeight="1">
      <c r="A74" s="1926">
        <v>36</v>
      </c>
      <c r="B74" s="1927" t="s">
        <v>377</v>
      </c>
      <c r="C74" s="1928" t="s">
        <v>88</v>
      </c>
      <c r="D74" s="1929">
        <v>2</v>
      </c>
      <c r="E74" s="1930" t="s">
        <v>495</v>
      </c>
      <c r="F74" s="1931">
        <v>33</v>
      </c>
      <c r="G74" s="1932">
        <v>184</v>
      </c>
      <c r="H74" s="1028"/>
      <c r="I74" s="1547">
        <f>'Приложение 9'!AN944</f>
        <v>5</v>
      </c>
      <c r="J74" s="1548">
        <f>'Приложение 9'!AN945</f>
        <v>29</v>
      </c>
      <c r="K74" s="1028"/>
      <c r="L74" s="1028">
        <f>'Приложение 9'!AL954</f>
        <v>35</v>
      </c>
      <c r="M74" s="1548">
        <f>'Приложение 9'!AL956</f>
        <v>6</v>
      </c>
      <c r="N74" s="1983">
        <f t="shared" si="2966"/>
        <v>0.60377000000000003</v>
      </c>
      <c r="O74" s="1933">
        <f t="shared" si="2951"/>
        <v>30.188500000000001</v>
      </c>
      <c r="P74" s="2032"/>
      <c r="Q74" s="1934">
        <f>N74+N75</f>
        <v>1.2075400000000001</v>
      </c>
      <c r="R74" s="1960">
        <f>Q74/(D74*1.05)*100</f>
        <v>57.501904761904768</v>
      </c>
      <c r="S74" s="1983">
        <v>0.10000000000000001</v>
      </c>
      <c r="T74" s="1933">
        <v>5</v>
      </c>
      <c r="U74" s="2033">
        <f t="shared" si="2952"/>
        <v>0.087500000000000008</v>
      </c>
      <c r="V74" s="2033"/>
      <c r="W74" s="2034" t="s">
        <v>885</v>
      </c>
      <c r="X74" s="1936">
        <f t="shared" si="2953"/>
        <v>0</v>
      </c>
      <c r="Y74" s="1937" t="e">
        <f t="shared" si="2954"/>
        <v>#DIV/0!</v>
      </c>
      <c r="Z74" s="1938">
        <f t="shared" si="2955"/>
        <v>0.52829875000000004</v>
      </c>
      <c r="AA74" s="1029"/>
      <c r="AB74" s="1953"/>
      <c r="AC74" s="1940"/>
      <c r="AD74" s="1547"/>
      <c r="AE74" s="1548">
        <v>0</v>
      </c>
      <c r="AF74" s="1028"/>
      <c r="AG74" s="1547"/>
      <c r="AH74" s="1548">
        <v>6.2999999999999998</v>
      </c>
    </row>
    <row r="75">
      <c r="A75" s="1941"/>
      <c r="B75" s="1942"/>
      <c r="C75" s="1943" t="s">
        <v>116</v>
      </c>
      <c r="D75" s="194">
        <v>2</v>
      </c>
      <c r="E75" s="1944" t="s">
        <v>495</v>
      </c>
      <c r="F75" s="1945">
        <v>33</v>
      </c>
      <c r="G75" s="1946">
        <v>184</v>
      </c>
      <c r="H75" s="1008"/>
      <c r="I75" s="1552">
        <f>'Приложение 9'!AN948</f>
        <v>0</v>
      </c>
      <c r="J75" s="1553">
        <f>'Приложение 9'!AN949</f>
        <v>0</v>
      </c>
      <c r="K75" s="1008"/>
      <c r="L75" s="1008">
        <f>'Приложение 9'!AL955</f>
        <v>35</v>
      </c>
      <c r="M75" s="1553">
        <f>'Приложение 9'!AL957</f>
        <v>6</v>
      </c>
      <c r="N75" s="1985">
        <f>(I74*L74+J74*M74)*1.73/1000</f>
        <v>0.60377000000000003</v>
      </c>
      <c r="O75" s="1948">
        <f t="shared" ref="O75:O82" si="2967">N75/D75*100</f>
        <v>30.188500000000001</v>
      </c>
      <c r="P75" s="194"/>
      <c r="Q75" s="1949"/>
      <c r="R75" s="1961"/>
      <c r="S75" s="1985">
        <v>0.25</v>
      </c>
      <c r="T75" s="1948">
        <v>12.5</v>
      </c>
      <c r="U75" s="1009">
        <f t="shared" ref="U75:U82" si="2968">S75*0.875</f>
        <v>0.21875</v>
      </c>
      <c r="V75" s="1009">
        <f>U74+U75</f>
        <v>0.30625000000000002</v>
      </c>
      <c r="W75" s="194"/>
      <c r="X75" s="1951">
        <f t="shared" ref="X75:X82" si="2969">H75*K75*1.73/1000</f>
        <v>0</v>
      </c>
      <c r="Y75" s="1952" t="e">
        <f t="shared" ref="Y75:Y82" si="2970">Z75*1000/K75/1.73/0.875</f>
        <v>#DIV/0!</v>
      </c>
      <c r="Z75" s="2031">
        <f t="shared" ref="Z75:Z82" si="2971">N75*0.875</f>
        <v>0.52829875000000004</v>
      </c>
      <c r="AA75" s="1009">
        <f>Z74+Z75</f>
        <v>1.0565975000000001</v>
      </c>
      <c r="AB75" s="2029"/>
      <c r="AC75" s="1962"/>
      <c r="AD75" s="1552"/>
      <c r="AE75" s="1553">
        <v>45</v>
      </c>
      <c r="AF75" s="1008"/>
      <c r="AG75" s="1552"/>
      <c r="AH75" s="1553">
        <v>6.2000000000000002</v>
      </c>
      <c r="AI75" s="8">
        <f t="shared" si="2956"/>
        <v>0.75034750000000006</v>
      </c>
    </row>
    <row r="76">
      <c r="A76" s="2035">
        <v>37</v>
      </c>
      <c r="B76" s="1992" t="s">
        <v>886</v>
      </c>
      <c r="C76" s="1877" t="s">
        <v>161</v>
      </c>
      <c r="D76" s="2035">
        <v>3.2000000000000002</v>
      </c>
      <c r="E76" s="2036" t="s">
        <v>495</v>
      </c>
      <c r="F76" s="2037" t="s">
        <v>495</v>
      </c>
      <c r="G76" s="1932">
        <v>185</v>
      </c>
      <c r="H76" s="2038"/>
      <c r="I76" s="2039"/>
      <c r="J76" s="2040">
        <f>'Приложение 9'!AN1340</f>
        <v>0</v>
      </c>
      <c r="K76" s="2038"/>
      <c r="L76" s="2039"/>
      <c r="M76" s="2040">
        <f>'Приложение 9'!AN1341</f>
        <v>0</v>
      </c>
      <c r="N76" s="2041">
        <f>ROUND(J76*M76*1.73/1000,1)</f>
        <v>0</v>
      </c>
      <c r="O76" s="2041">
        <f t="shared" si="2967"/>
        <v>0</v>
      </c>
      <c r="P76" s="2042"/>
      <c r="Q76" s="1960">
        <f>N77</f>
        <v>0</v>
      </c>
      <c r="R76" s="1960">
        <f>Q76/D76*100</f>
        <v>0</v>
      </c>
      <c r="S76" s="2041"/>
      <c r="T76" s="2041">
        <v>0</v>
      </c>
      <c r="U76" s="1960">
        <f t="shared" si="2968"/>
        <v>0</v>
      </c>
      <c r="V76" s="1960">
        <f>U76</f>
        <v>0</v>
      </c>
      <c r="W76" s="1960" t="s">
        <v>346</v>
      </c>
      <c r="X76" s="2033">
        <f t="shared" si="2969"/>
        <v>0</v>
      </c>
      <c r="Y76" s="2043" t="e">
        <f t="shared" si="2970"/>
        <v>#DIV/0!</v>
      </c>
      <c r="Z76" s="2041">
        <f t="shared" si="2971"/>
        <v>0</v>
      </c>
      <c r="AA76" s="1960">
        <f>Z76</f>
        <v>0</v>
      </c>
      <c r="AB76" s="1953"/>
      <c r="AC76" s="1980"/>
      <c r="AD76" s="1973"/>
      <c r="AE76" s="1974">
        <v>0</v>
      </c>
      <c r="AF76" s="1972"/>
      <c r="AG76" s="1973"/>
      <c r="AH76" s="1974">
        <v>10.199999999999999</v>
      </c>
    </row>
    <row r="77">
      <c r="A77" s="2044"/>
      <c r="B77" s="1994"/>
      <c r="C77" s="1896"/>
      <c r="D77" s="2044"/>
      <c r="E77" s="2045"/>
      <c r="F77" s="2046"/>
      <c r="G77" s="2026">
        <v>293</v>
      </c>
      <c r="H77" s="2047"/>
      <c r="I77" s="2048"/>
      <c r="J77" s="2049"/>
      <c r="K77" s="2047"/>
      <c r="L77" s="2048"/>
      <c r="M77" s="2049"/>
      <c r="N77" s="2050"/>
      <c r="O77" s="2050"/>
      <c r="P77" s="2051"/>
      <c r="Q77" s="1961"/>
      <c r="R77" s="1961"/>
      <c r="S77" s="2050"/>
      <c r="T77" s="2050"/>
      <c r="U77" s="1961">
        <f t="shared" si="2968"/>
        <v>0</v>
      </c>
      <c r="V77" s="1961"/>
      <c r="W77" s="1961"/>
      <c r="X77" s="2052">
        <f t="shared" si="2969"/>
        <v>0</v>
      </c>
      <c r="Y77" s="2053" t="e">
        <f t="shared" si="2970"/>
        <v>#DIV/0!</v>
      </c>
      <c r="Z77" s="2050"/>
      <c r="AA77" s="1961"/>
      <c r="AB77" s="2054"/>
      <c r="AC77" s="1980"/>
      <c r="AD77" s="1973"/>
      <c r="AE77" s="2055"/>
      <c r="AF77" s="1972"/>
      <c r="AG77" s="1973"/>
      <c r="AH77" s="2055"/>
      <c r="AI77" s="8">
        <f t="shared" si="2956"/>
        <v>0</v>
      </c>
    </row>
    <row r="78">
      <c r="A78" s="2056">
        <v>38</v>
      </c>
      <c r="B78" s="2057" t="s">
        <v>887</v>
      </c>
      <c r="C78" s="2058" t="s">
        <v>161</v>
      </c>
      <c r="D78" s="1922">
        <v>2.5</v>
      </c>
      <c r="E78" s="2059" t="s">
        <v>495</v>
      </c>
      <c r="F78" s="2025">
        <v>41.200000000000003</v>
      </c>
      <c r="G78" s="2026">
        <v>137.5</v>
      </c>
      <c r="H78" s="2060"/>
      <c r="I78" s="2061"/>
      <c r="J78" s="2052">
        <f>'Приложение 9'!AN1361</f>
        <v>0.29999999999999999</v>
      </c>
      <c r="K78" s="2062"/>
      <c r="L78" s="2061"/>
      <c r="M78" s="2052">
        <f>'Приложение 9'!AL1365</f>
        <v>10</v>
      </c>
      <c r="N78" s="1995">
        <f t="shared" ref="N78:N82" si="2972">J78*M78*1.73/1000</f>
        <v>0.0051899999999999993</v>
      </c>
      <c r="O78" s="2063">
        <f t="shared" si="2967"/>
        <v>0.20759999999999998</v>
      </c>
      <c r="P78" s="1929"/>
      <c r="Q78" s="1977">
        <f>N78</f>
        <v>0.0051899999999999993</v>
      </c>
      <c r="R78" s="1977">
        <f>Q78/D78*100</f>
        <v>0.20759999999999998</v>
      </c>
      <c r="S78" s="1995">
        <v>1.04</v>
      </c>
      <c r="T78" s="2063">
        <v>41.600000000000001</v>
      </c>
      <c r="U78" s="2001">
        <f t="shared" si="2968"/>
        <v>0.91000000000000003</v>
      </c>
      <c r="V78" s="2001">
        <f>U78</f>
        <v>0.91000000000000003</v>
      </c>
      <c r="W78" s="1922"/>
      <c r="X78" s="2064">
        <f t="shared" si="2969"/>
        <v>0</v>
      </c>
      <c r="Y78" s="2053" t="e">
        <f t="shared" si="2970"/>
        <v>#DIV/0!</v>
      </c>
      <c r="Z78" s="2065">
        <f t="shared" si="2971"/>
        <v>0.0045412499999999993</v>
      </c>
      <c r="AA78" s="2001">
        <f>Z78</f>
        <v>0.0045412499999999993</v>
      </c>
      <c r="AB78" s="2066"/>
      <c r="AC78" s="2067"/>
      <c r="AD78" s="2068"/>
      <c r="AE78" s="2069">
        <v>100</v>
      </c>
      <c r="AF78" s="2070"/>
      <c r="AG78" s="2068"/>
      <c r="AH78" s="2069">
        <v>10.199999999999999</v>
      </c>
      <c r="AI78" s="8">
        <f t="shared" si="2956"/>
        <v>-0.90545874999999998</v>
      </c>
    </row>
    <row r="79">
      <c r="A79" s="1926">
        <v>39</v>
      </c>
      <c r="B79" s="1927" t="s">
        <v>443</v>
      </c>
      <c r="C79" s="1928" t="s">
        <v>88</v>
      </c>
      <c r="D79" s="1929">
        <v>4</v>
      </c>
      <c r="E79" s="1930">
        <v>20.100000000000001</v>
      </c>
      <c r="F79" s="1931"/>
      <c r="G79" s="1932">
        <v>210</v>
      </c>
      <c r="H79" s="1028">
        <f>'Приложение 9'!AN876</f>
        <v>1</v>
      </c>
      <c r="I79" s="1547"/>
      <c r="J79" s="1548">
        <f>'Приложение 9'!AN877</f>
        <v>17</v>
      </c>
      <c r="K79" s="1028">
        <f>'Приложение 9'!AL886</f>
        <v>116</v>
      </c>
      <c r="L79" s="1547"/>
      <c r="M79" s="1548">
        <f>'Приложение 9'!AL888</f>
        <v>10.199999999999999</v>
      </c>
      <c r="N79" s="1933">
        <f t="shared" si="2972"/>
        <v>0.29998199999999997</v>
      </c>
      <c r="O79" s="1933">
        <f t="shared" si="2967"/>
        <v>7.4995499999999993</v>
      </c>
      <c r="P79" s="1951"/>
      <c r="Q79" s="1934">
        <f>N79+N80</f>
        <v>0.56467199999999995</v>
      </c>
      <c r="R79" s="1960">
        <f>Q79/(D79*1.05)*100</f>
        <v>13.444571428571429</v>
      </c>
      <c r="S79" s="1933">
        <v>0.01</v>
      </c>
      <c r="T79" s="1933">
        <v>0.25</v>
      </c>
      <c r="U79" s="1999">
        <f t="shared" si="2968"/>
        <v>0.0087500000000000008</v>
      </c>
      <c r="V79" s="1999"/>
      <c r="W79" s="1960"/>
      <c r="X79" s="1936">
        <f t="shared" si="2969"/>
        <v>0.20068</v>
      </c>
      <c r="Y79" s="1937">
        <f t="shared" si="2970"/>
        <v>1.4948275862068965</v>
      </c>
      <c r="Z79" s="1938">
        <f t="shared" si="2971"/>
        <v>0.26248424999999997</v>
      </c>
      <c r="AA79" s="1029"/>
      <c r="AB79" s="1953"/>
      <c r="AC79" s="1940"/>
      <c r="AD79" s="1547"/>
      <c r="AE79" s="1548">
        <v>0</v>
      </c>
      <c r="AF79" s="1028"/>
      <c r="AG79" s="1547"/>
      <c r="AH79" s="1548">
        <v>6.2999999999999998</v>
      </c>
    </row>
    <row r="80">
      <c r="A80" s="1941"/>
      <c r="B80" s="1942"/>
      <c r="C80" s="1943" t="s">
        <v>116</v>
      </c>
      <c r="D80" s="194">
        <v>4</v>
      </c>
      <c r="E80" s="1944">
        <v>20.100000000000001</v>
      </c>
      <c r="F80" s="1945"/>
      <c r="G80" s="1946">
        <v>210</v>
      </c>
      <c r="H80" s="1008">
        <f>'Приложение 9'!AN880</f>
        <v>15</v>
      </c>
      <c r="I80" s="1552"/>
      <c r="J80" s="1553">
        <f>'Приложение 9'!AN881</f>
        <v>15</v>
      </c>
      <c r="K80" s="1008">
        <f>'Приложение 9'!AL887</f>
        <v>116</v>
      </c>
      <c r="L80" s="1552"/>
      <c r="M80" s="1553">
        <f>'Приложение 9'!AL889</f>
        <v>10.199999999999999</v>
      </c>
      <c r="N80" s="1995">
        <f t="shared" si="2972"/>
        <v>0.26468999999999998</v>
      </c>
      <c r="O80" s="1948">
        <f t="shared" si="2967"/>
        <v>6.6172499999999994</v>
      </c>
      <c r="P80" s="1963"/>
      <c r="Q80" s="1949"/>
      <c r="R80" s="1961"/>
      <c r="S80" s="1995">
        <v>0</v>
      </c>
      <c r="T80" s="1948">
        <v>0</v>
      </c>
      <c r="U80" s="2001">
        <f t="shared" si="2968"/>
        <v>0</v>
      </c>
      <c r="V80" s="2001">
        <f>U79+U80</f>
        <v>0.0087500000000000008</v>
      </c>
      <c r="W80" s="1961"/>
      <c r="X80" s="1951">
        <f t="shared" si="2969"/>
        <v>3.0101999999999998</v>
      </c>
      <c r="Y80" s="1952">
        <f t="shared" si="2970"/>
        <v>1.3189655172413792</v>
      </c>
      <c r="Z80" s="2031">
        <f t="shared" si="2971"/>
        <v>0.23160375</v>
      </c>
      <c r="AA80" s="1009">
        <f>Z79+Z80</f>
        <v>0.49408799999999997</v>
      </c>
      <c r="AB80" s="2029"/>
      <c r="AC80" s="1962"/>
      <c r="AD80" s="1552"/>
      <c r="AE80" s="1553">
        <v>45</v>
      </c>
      <c r="AF80" s="1008"/>
      <c r="AG80" s="1552"/>
      <c r="AH80" s="1553">
        <v>6.2000000000000002</v>
      </c>
      <c r="AI80" s="8">
        <f t="shared" si="2956"/>
        <v>0.48533799999999999</v>
      </c>
    </row>
    <row r="81">
      <c r="A81" s="1926">
        <v>39</v>
      </c>
      <c r="B81" s="1926" t="s">
        <v>447</v>
      </c>
      <c r="C81" s="1928" t="s">
        <v>88</v>
      </c>
      <c r="D81" s="1929">
        <v>4</v>
      </c>
      <c r="E81" s="1930">
        <v>20.100000000000001</v>
      </c>
      <c r="F81" s="1931"/>
      <c r="G81" s="1932">
        <v>210</v>
      </c>
      <c r="H81" s="1028">
        <f>'Приложение 9'!AN913</f>
        <v>1</v>
      </c>
      <c r="I81" s="1547"/>
      <c r="J81" s="1548">
        <f>'Приложение 9'!AN914</f>
        <v>14</v>
      </c>
      <c r="K81" s="1028">
        <f>'Приложение 9'!AL923</f>
        <v>116</v>
      </c>
      <c r="L81" s="1547"/>
      <c r="M81" s="1548">
        <f>'Приложение 9'!AL925</f>
        <v>10</v>
      </c>
      <c r="N81" s="1933">
        <f t="shared" si="2972"/>
        <v>0.2422</v>
      </c>
      <c r="O81" s="1933">
        <f t="shared" si="2967"/>
        <v>6.0549999999999997</v>
      </c>
      <c r="P81" s="1936"/>
      <c r="Q81" s="1934">
        <f>N81+N82</f>
        <v>0.2422</v>
      </c>
      <c r="R81" s="1960">
        <f>Q81/(D81*1.05)*100</f>
        <v>5.7666666666666666</v>
      </c>
      <c r="S81" s="1933">
        <v>0</v>
      </c>
      <c r="T81" s="1933">
        <v>0</v>
      </c>
      <c r="U81" s="1999">
        <f t="shared" si="2968"/>
        <v>0</v>
      </c>
      <c r="V81" s="1999"/>
      <c r="W81" s="1960"/>
      <c r="X81" s="1936">
        <f t="shared" si="2969"/>
        <v>0.20068</v>
      </c>
      <c r="Y81" s="1937">
        <f t="shared" si="2970"/>
        <v>1.2068965517241381</v>
      </c>
      <c r="Z81" s="1938">
        <f t="shared" si="2971"/>
        <v>0.211925</v>
      </c>
      <c r="AA81" s="1029"/>
      <c r="AB81" s="1953"/>
      <c r="AC81" s="1940"/>
      <c r="AD81" s="1547"/>
      <c r="AE81" s="1548">
        <v>0</v>
      </c>
      <c r="AF81" s="1028"/>
      <c r="AG81" s="1547"/>
      <c r="AH81" s="1548">
        <v>6.2999999999999998</v>
      </c>
    </row>
    <row r="82">
      <c r="A82" s="1941"/>
      <c r="B82" s="1941"/>
      <c r="C82" s="1943" t="s">
        <v>116</v>
      </c>
      <c r="D82" s="194">
        <v>4</v>
      </c>
      <c r="E82" s="1944">
        <v>20.100000000000001</v>
      </c>
      <c r="F82" s="1945"/>
      <c r="G82" s="1946">
        <v>210</v>
      </c>
      <c r="H82" s="1008">
        <f>'Приложение 9'!AN917</f>
        <v>0</v>
      </c>
      <c r="I82" s="1552"/>
      <c r="J82" s="1553">
        <f>'Приложение 9'!AN918</f>
        <v>0</v>
      </c>
      <c r="K82" s="1008">
        <f>'Приложение 9'!AL924</f>
        <v>116</v>
      </c>
      <c r="L82" s="1552"/>
      <c r="M82" s="1553">
        <f>'Приложение 9'!AL926</f>
        <v>10</v>
      </c>
      <c r="N82" s="1995">
        <f t="shared" si="2972"/>
        <v>0</v>
      </c>
      <c r="O82" s="1948">
        <f t="shared" si="2967"/>
        <v>0</v>
      </c>
      <c r="P82" s="1009" t="s">
        <v>879</v>
      </c>
      <c r="Q82" s="1949"/>
      <c r="R82" s="1961"/>
      <c r="S82" s="1995">
        <v>0.01</v>
      </c>
      <c r="T82" s="1948">
        <v>0.25</v>
      </c>
      <c r="U82" s="2001">
        <f t="shared" si="2968"/>
        <v>0.0087500000000000008</v>
      </c>
      <c r="V82" s="2001">
        <f>U81+U82</f>
        <v>0.0087500000000000008</v>
      </c>
      <c r="W82" s="1961"/>
      <c r="X82" s="1951">
        <f t="shared" si="2969"/>
        <v>0</v>
      </c>
      <c r="Y82" s="1952">
        <f t="shared" si="2970"/>
        <v>0</v>
      </c>
      <c r="Z82" s="2031">
        <f t="shared" si="2971"/>
        <v>0</v>
      </c>
      <c r="AA82" s="1009">
        <f>Z81+Z82</f>
        <v>0.211925</v>
      </c>
      <c r="AB82" s="2029"/>
      <c r="AC82" s="1962"/>
      <c r="AD82" s="1552"/>
      <c r="AE82" s="1553">
        <v>45</v>
      </c>
      <c r="AF82" s="1008"/>
      <c r="AG82" s="1552"/>
      <c r="AH82" s="1553">
        <v>6.2000000000000002</v>
      </c>
      <c r="AI82" s="8">
        <f t="shared" ref="AI82" si="2973">AA82-V82</f>
        <v>0.20317499999999999</v>
      </c>
    </row>
    <row r="83" ht="13.5" customHeight="1">
      <c r="N83" s="1963">
        <f>SUM(N11:N82)</f>
        <v>113.55183699999994</v>
      </c>
      <c r="S83" s="2071"/>
      <c r="T83" s="2071"/>
      <c r="V83" s="2071"/>
      <c r="Z83" s="1963">
        <f>SUM(Z11:Z82)</f>
        <v>99.357857375000023</v>
      </c>
      <c r="AA83" s="1963"/>
    </row>
    <row r="84">
      <c r="N84" s="8">
        <f>N83*0.875</f>
        <v>99.357857374999938</v>
      </c>
      <c r="S84" s="2071"/>
      <c r="T84" s="2071"/>
      <c r="Z84" s="2071"/>
    </row>
    <row r="85">
      <c r="S85" s="2071"/>
      <c r="T85" s="2071"/>
      <c r="Z85" s="8"/>
    </row>
    <row r="86">
      <c r="S86" s="2071"/>
      <c r="T86" s="2071"/>
    </row>
    <row r="87">
      <c r="S87" s="2071"/>
      <c r="T87" s="2071"/>
    </row>
    <row r="88">
      <c r="S88" s="2071"/>
      <c r="T88" s="2071"/>
    </row>
    <row r="89">
      <c r="S89" s="2071"/>
      <c r="T89" s="2071"/>
    </row>
    <row r="90">
      <c r="S90" s="2071"/>
      <c r="T90" s="2071"/>
    </row>
    <row r="91">
      <c r="S91" s="2071"/>
      <c r="T91" s="2071"/>
    </row>
    <row r="92">
      <c r="S92" s="2071"/>
      <c r="T92" s="2071"/>
    </row>
    <row r="93">
      <c r="S93" s="2071"/>
      <c r="T93" s="2071"/>
    </row>
    <row r="94">
      <c r="S94" s="2071"/>
      <c r="T94" s="2071"/>
    </row>
    <row r="95">
      <c r="S95" s="2071"/>
      <c r="T95" s="2071"/>
    </row>
    <row r="96">
      <c r="S96" s="2071"/>
      <c r="T96" s="2071"/>
    </row>
    <row r="97">
      <c r="S97" s="2071"/>
      <c r="T97" s="2071"/>
    </row>
    <row r="98">
      <c r="S98" s="2071"/>
      <c r="T98" s="2071"/>
    </row>
    <row r="99">
      <c r="S99" s="2071"/>
      <c r="T99" s="2071"/>
    </row>
    <row r="100">
      <c r="S100" s="2071"/>
      <c r="T100" s="2071"/>
    </row>
    <row r="101">
      <c r="S101" s="2071"/>
      <c r="T101" s="2071"/>
    </row>
    <row r="102">
      <c r="S102" s="2071"/>
      <c r="T102" s="2071"/>
    </row>
    <row r="103">
      <c r="S103" s="2071"/>
      <c r="T103" s="2071"/>
    </row>
    <row r="104">
      <c r="S104" s="2071"/>
      <c r="T104" s="2071"/>
    </row>
    <row r="105">
      <c r="S105" s="2071"/>
      <c r="T105" s="2071"/>
    </row>
    <row r="106">
      <c r="S106" s="2071"/>
      <c r="T106" s="2071"/>
    </row>
    <row r="107">
      <c r="S107" s="2071"/>
      <c r="T107" s="2071"/>
    </row>
    <row r="108">
      <c r="S108" s="2071"/>
      <c r="T108" s="2071"/>
    </row>
  </sheetData>
  <mergeCells count="141">
    <mergeCell ref="A1:P1"/>
    <mergeCell ref="A2:P2"/>
    <mergeCell ref="A3:L3"/>
    <mergeCell ref="N3:P3"/>
    <mergeCell ref="S3:W6"/>
    <mergeCell ref="X3:Y6"/>
    <mergeCell ref="Z3:Z8"/>
    <mergeCell ref="AA3:AA8"/>
    <mergeCell ref="AB3:AB9"/>
    <mergeCell ref="N4:P4"/>
    <mergeCell ref="P7:P8"/>
    <mergeCell ref="Q7:R7"/>
    <mergeCell ref="U7:U8"/>
    <mergeCell ref="V7:V8"/>
    <mergeCell ref="W7:W8"/>
    <mergeCell ref="X7:X8"/>
    <mergeCell ref="Y7:Y8"/>
    <mergeCell ref="A11:A12"/>
    <mergeCell ref="B11:B12"/>
    <mergeCell ref="R11:R12"/>
    <mergeCell ref="A13:A14"/>
    <mergeCell ref="B13:B14"/>
    <mergeCell ref="R13:R14"/>
    <mergeCell ref="A15:A16"/>
    <mergeCell ref="B15:B16"/>
    <mergeCell ref="R15:R16"/>
    <mergeCell ref="A17:A18"/>
    <mergeCell ref="B17:B18"/>
    <mergeCell ref="R17:R18"/>
    <mergeCell ref="A20:A21"/>
    <mergeCell ref="B20:B21"/>
    <mergeCell ref="R20:R21"/>
    <mergeCell ref="A23:A24"/>
    <mergeCell ref="B23:B24"/>
    <mergeCell ref="R23:R24"/>
    <mergeCell ref="A25:A26"/>
    <mergeCell ref="B25:B26"/>
    <mergeCell ref="R25:R26"/>
    <mergeCell ref="A27:A28"/>
    <mergeCell ref="B27:B28"/>
    <mergeCell ref="R27:R28"/>
    <mergeCell ref="A29:A30"/>
    <mergeCell ref="B29:B30"/>
    <mergeCell ref="R29:R30"/>
    <mergeCell ref="A31:A32"/>
    <mergeCell ref="B31:B32"/>
    <mergeCell ref="R31:R32"/>
    <mergeCell ref="A33:A34"/>
    <mergeCell ref="B33:B34"/>
    <mergeCell ref="R33:R34"/>
    <mergeCell ref="A35:A36"/>
    <mergeCell ref="B35:B36"/>
    <mergeCell ref="R35:R36"/>
    <mergeCell ref="A37:A38"/>
    <mergeCell ref="B37:B38"/>
    <mergeCell ref="R37:R38"/>
    <mergeCell ref="A39:A40"/>
    <mergeCell ref="B39:B40"/>
    <mergeCell ref="R39:R40"/>
    <mergeCell ref="A41:A42"/>
    <mergeCell ref="B41:B42"/>
    <mergeCell ref="R41:R42"/>
    <mergeCell ref="A43:A44"/>
    <mergeCell ref="B43:B44"/>
    <mergeCell ref="R43:R44"/>
    <mergeCell ref="A45:A46"/>
    <mergeCell ref="B45:B46"/>
    <mergeCell ref="P45:P46"/>
    <mergeCell ref="R45:R46"/>
    <mergeCell ref="W45:W46"/>
    <mergeCell ref="A48:A49"/>
    <mergeCell ref="B48:B49"/>
    <mergeCell ref="R48:R49"/>
    <mergeCell ref="A50:A51"/>
    <mergeCell ref="B50:B51"/>
    <mergeCell ref="R50:R51"/>
    <mergeCell ref="A53:A54"/>
    <mergeCell ref="B53:B54"/>
    <mergeCell ref="R53:R54"/>
    <mergeCell ref="A55:A56"/>
    <mergeCell ref="B55:B56"/>
    <mergeCell ref="R55:R56"/>
    <mergeCell ref="A57:A58"/>
    <mergeCell ref="B57:B58"/>
    <mergeCell ref="R57:R58"/>
    <mergeCell ref="A59:A60"/>
    <mergeCell ref="B59:B60"/>
    <mergeCell ref="R59:R60"/>
    <mergeCell ref="A62:A63"/>
    <mergeCell ref="B62:B63"/>
    <mergeCell ref="R62:R63"/>
    <mergeCell ref="A64:A65"/>
    <mergeCell ref="B64:B65"/>
    <mergeCell ref="R64:R65"/>
    <mergeCell ref="A66:A67"/>
    <mergeCell ref="B66:B67"/>
    <mergeCell ref="R66:R67"/>
    <mergeCell ref="A68:A69"/>
    <mergeCell ref="B68:B69"/>
    <mergeCell ref="R68:R69"/>
    <mergeCell ref="A70:A71"/>
    <mergeCell ref="B70:B71"/>
    <mergeCell ref="R70:R71"/>
    <mergeCell ref="A72:A73"/>
    <mergeCell ref="B72:B73"/>
    <mergeCell ref="R72:R73"/>
    <mergeCell ref="A74:A75"/>
    <mergeCell ref="B74:B75"/>
    <mergeCell ref="R74:R75"/>
    <mergeCell ref="A76:A77"/>
    <mergeCell ref="B76:B77"/>
    <mergeCell ref="C76:C77"/>
    <mergeCell ref="D76:D77"/>
    <mergeCell ref="E76:E77"/>
    <mergeCell ref="F76:F77"/>
    <mergeCell ref="H76:H77"/>
    <mergeCell ref="I76:I77"/>
    <mergeCell ref="J76:J77"/>
    <mergeCell ref="K76:K77"/>
    <mergeCell ref="L76:L77"/>
    <mergeCell ref="M76:M77"/>
    <mergeCell ref="N76:N77"/>
    <mergeCell ref="O76:O77"/>
    <mergeCell ref="P76:P77"/>
    <mergeCell ref="Q76:Q77"/>
    <mergeCell ref="R76:R77"/>
    <mergeCell ref="S76:S77"/>
    <mergeCell ref="T76:T77"/>
    <mergeCell ref="W76:W77"/>
    <mergeCell ref="X76:X77"/>
    <mergeCell ref="Y76:Y77"/>
    <mergeCell ref="Z76:Z77"/>
    <mergeCell ref="AA76:AA77"/>
    <mergeCell ref="A79:A80"/>
    <mergeCell ref="B79:B80"/>
    <mergeCell ref="R79:R80"/>
    <mergeCell ref="W79:W80"/>
    <mergeCell ref="A81:A82"/>
    <mergeCell ref="B81:B82"/>
    <mergeCell ref="R81:R82"/>
    <mergeCell ref="W81:W82"/>
  </mergeCells>
  <printOptions headings="0" gridLines="0"/>
  <pageMargins left="0.51181102362204722" right="0.51181102362204722" top="0.55118110236220474" bottom="0.47244094488188981" header="0.51181102362204722" footer="0.27559055118110237"/>
  <pageSetup paperSize="9" scale="45" fitToWidth="1" fitToHeight="100" pageOrder="downThenOver" orientation="landscape" usePrinterDefaults="1" blackAndWhite="0" draft="0" cellComments="none" useFirstPageNumber="0" errors="displayed" horizontalDpi="600" verticalDpi="600" copies="1"/>
  <headerFooter>
    <oddFooter>&amp;R&amp;A&amp;P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J36" activeCellId="0" sqref="J36:L36"/>
    </sheetView>
  </sheetViews>
  <sheetFormatPr defaultRowHeight="12.75"/>
  <cols>
    <col customWidth="1" min="2" max="2" width="24.5703125"/>
    <col customWidth="1" min="4" max="4" width="10.28515625"/>
    <col customWidth="1" min="6" max="6" width="10.85546875"/>
    <col customWidth="1" min="11" max="11" width="11.42578125"/>
    <col customWidth="1" min="16" max="16" width="10.85546875"/>
    <col min="18" max="18" style="2072" width="9.140625"/>
    <col customWidth="1" min="21" max="21" width="11"/>
  </cols>
  <sheetData>
    <row r="1" ht="24.75" customHeight="1">
      <c r="A1" s="2073"/>
    </row>
    <row r="2" ht="23.25" customHeight="1">
      <c r="A2" s="2072"/>
      <c r="T2" t="s">
        <v>888</v>
      </c>
    </row>
    <row r="3" ht="28.5" customHeight="1">
      <c r="A3" s="16" t="s">
        <v>889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4" ht="14.25">
      <c r="A4" s="1864" t="s">
        <v>890</v>
      </c>
      <c r="B4" s="2074" t="s">
        <v>891</v>
      </c>
      <c r="C4" s="2075" t="s">
        <v>892</v>
      </c>
      <c r="D4" s="2076" t="s">
        <v>893</v>
      </c>
      <c r="E4" s="2076" t="s">
        <v>894</v>
      </c>
      <c r="F4" s="2076" t="s">
        <v>895</v>
      </c>
      <c r="G4" s="2077" t="s">
        <v>36</v>
      </c>
      <c r="H4" s="2078"/>
      <c r="I4" s="2078"/>
      <c r="J4" s="2078"/>
      <c r="K4" s="1911"/>
      <c r="L4" s="2077" t="s">
        <v>42</v>
      </c>
      <c r="M4" s="2078"/>
      <c r="N4" s="2078"/>
      <c r="O4" s="2078"/>
      <c r="P4" s="1911"/>
      <c r="Q4" s="2077" t="s">
        <v>50</v>
      </c>
      <c r="R4" s="2078"/>
      <c r="S4" s="2078"/>
      <c r="T4" s="2078"/>
      <c r="U4" s="1911"/>
    </row>
    <row r="5" ht="73.5">
      <c r="A5" s="2079"/>
      <c r="B5" s="2080"/>
      <c r="C5" s="2081"/>
      <c r="D5" s="2082"/>
      <c r="E5" s="2083"/>
      <c r="F5" s="2084"/>
      <c r="G5" s="2085" t="s">
        <v>896</v>
      </c>
      <c r="H5" s="2086" t="s">
        <v>897</v>
      </c>
      <c r="I5" s="2087" t="s">
        <v>898</v>
      </c>
      <c r="J5" s="2088" t="s">
        <v>899</v>
      </c>
      <c r="K5" s="2089" t="s">
        <v>900</v>
      </c>
      <c r="L5" s="2090" t="s">
        <v>896</v>
      </c>
      <c r="M5" s="2091" t="s">
        <v>897</v>
      </c>
      <c r="N5" s="2092" t="s">
        <v>898</v>
      </c>
      <c r="O5" s="2088" t="s">
        <v>899</v>
      </c>
      <c r="P5" s="2089" t="s">
        <v>900</v>
      </c>
      <c r="Q5" s="2090" t="s">
        <v>896</v>
      </c>
      <c r="R5" s="2091" t="s">
        <v>897</v>
      </c>
      <c r="S5" s="2087" t="s">
        <v>898</v>
      </c>
      <c r="T5" s="2093" t="s">
        <v>899</v>
      </c>
      <c r="U5" s="2089" t="s">
        <v>900</v>
      </c>
    </row>
    <row r="6" ht="14.25">
      <c r="A6" s="2079"/>
      <c r="B6" s="2080"/>
      <c r="C6" s="2081"/>
      <c r="D6" s="2082"/>
      <c r="E6" s="2094" t="s">
        <v>901</v>
      </c>
      <c r="F6" s="2095" t="s">
        <v>902</v>
      </c>
      <c r="G6" s="2096" t="s">
        <v>903</v>
      </c>
      <c r="H6" s="2097" t="s">
        <v>528</v>
      </c>
      <c r="I6" s="2098" t="s">
        <v>904</v>
      </c>
      <c r="J6" s="2099" t="s">
        <v>905</v>
      </c>
      <c r="K6" s="2100"/>
      <c r="L6" s="2101" t="s">
        <v>903</v>
      </c>
      <c r="M6" s="2102" t="s">
        <v>528</v>
      </c>
      <c r="N6" s="2103" t="s">
        <v>904</v>
      </c>
      <c r="O6" s="2099" t="s">
        <v>905</v>
      </c>
      <c r="P6" s="2104"/>
      <c r="Q6" s="2101" t="s">
        <v>903</v>
      </c>
      <c r="R6" s="2101" t="s">
        <v>528</v>
      </c>
      <c r="S6" s="2105" t="s">
        <v>904</v>
      </c>
      <c r="T6" s="2103" t="s">
        <v>905</v>
      </c>
      <c r="U6" s="2100"/>
    </row>
    <row r="7" ht="24.75" customHeight="1">
      <c r="A7" s="1884"/>
      <c r="B7" s="2106"/>
      <c r="C7" s="2084"/>
      <c r="D7" s="2083"/>
      <c r="E7" s="2107" t="s">
        <v>906</v>
      </c>
      <c r="F7" s="2078" t="s">
        <v>875</v>
      </c>
      <c r="G7" s="2108" t="s">
        <v>189</v>
      </c>
      <c r="H7" s="2108" t="s">
        <v>875</v>
      </c>
      <c r="I7" s="2107" t="s">
        <v>907</v>
      </c>
      <c r="J7" s="2078" t="s">
        <v>906</v>
      </c>
      <c r="K7" s="2109" t="s">
        <v>876</v>
      </c>
      <c r="L7" s="2108" t="s">
        <v>189</v>
      </c>
      <c r="M7" s="2110" t="s">
        <v>875</v>
      </c>
      <c r="N7" s="2107" t="s">
        <v>907</v>
      </c>
      <c r="O7" s="2078" t="s">
        <v>906</v>
      </c>
      <c r="P7" s="2109" t="s">
        <v>876</v>
      </c>
      <c r="Q7" s="2108" t="s">
        <v>189</v>
      </c>
      <c r="R7" s="2110" t="s">
        <v>875</v>
      </c>
      <c r="S7" s="2107" t="s">
        <v>907</v>
      </c>
      <c r="T7" s="2107" t="s">
        <v>906</v>
      </c>
      <c r="U7" s="2111" t="s">
        <v>876</v>
      </c>
    </row>
    <row r="8" ht="14.25">
      <c r="A8" s="2112">
        <v>1</v>
      </c>
      <c r="B8" s="2113" t="s">
        <v>233</v>
      </c>
      <c r="C8" s="2114" t="s">
        <v>531</v>
      </c>
      <c r="D8" s="2115" t="s">
        <v>908</v>
      </c>
      <c r="E8" s="2116">
        <v>63</v>
      </c>
      <c r="F8" s="2117">
        <v>10</v>
      </c>
      <c r="G8" s="2118">
        <v>10</v>
      </c>
      <c r="H8" s="2119">
        <v>0.40000000000000002</v>
      </c>
      <c r="I8" s="2120">
        <f t="shared" ref="I8:I71" si="2974">G8*H8*0.9</f>
        <v>3.6000000000000001</v>
      </c>
      <c r="J8" s="2121">
        <f t="shared" ref="J8:J71" si="2975">I8*1.2</f>
        <v>4.3200000000000003</v>
      </c>
      <c r="K8" s="2122">
        <f t="shared" ref="K8:K71" si="2976">J8/E8*100</f>
        <v>6.8571428571428577</v>
      </c>
      <c r="L8" s="2123">
        <v>8</v>
      </c>
      <c r="M8" s="2119">
        <v>0.40000000000000002</v>
      </c>
      <c r="N8" s="2120">
        <f t="shared" ref="N8:N71" si="2977">L8*M8*0.9</f>
        <v>2.8800000000000003</v>
      </c>
      <c r="O8" s="2121">
        <f t="shared" ref="O8:O71" si="2978">N8*1.2</f>
        <v>3.4560000000000004</v>
      </c>
      <c r="P8" s="2124">
        <f t="shared" ref="P8:P71" si="2979">O8/E8*100</f>
        <v>5.4857142857142858</v>
      </c>
      <c r="Q8" s="2123">
        <v>12</v>
      </c>
      <c r="R8" s="2119">
        <v>0.40000000000000002</v>
      </c>
      <c r="S8" s="2120">
        <f t="shared" ref="S8:S9" si="2980">Q8*R8*0.9</f>
        <v>4.3200000000000012</v>
      </c>
      <c r="T8" s="2121">
        <f t="shared" ref="T8:T71" si="2981">S8*1.2</f>
        <v>5.1840000000000011</v>
      </c>
      <c r="U8" s="2125">
        <f t="shared" ref="U8:U71" si="2982">T8/E8*100</f>
        <v>8.2285714285714313</v>
      </c>
    </row>
    <row r="9" ht="14.25">
      <c r="A9" s="2126"/>
      <c r="B9" s="2127"/>
      <c r="C9" s="2128" t="s">
        <v>545</v>
      </c>
      <c r="D9" s="2129" t="s">
        <v>908</v>
      </c>
      <c r="E9" s="2130">
        <v>63</v>
      </c>
      <c r="F9" s="2131">
        <v>10</v>
      </c>
      <c r="G9" s="2132">
        <v>0</v>
      </c>
      <c r="H9" s="2133">
        <v>0.40000000000000002</v>
      </c>
      <c r="I9" s="2120">
        <f t="shared" si="2974"/>
        <v>0</v>
      </c>
      <c r="J9" s="2134">
        <f t="shared" si="2975"/>
        <v>0</v>
      </c>
      <c r="K9" s="2122">
        <f t="shared" si="2976"/>
        <v>0</v>
      </c>
      <c r="L9" s="2135">
        <v>0</v>
      </c>
      <c r="M9" s="2133">
        <v>0.40000000000000002</v>
      </c>
      <c r="N9" s="2120">
        <f t="shared" si="2977"/>
        <v>0</v>
      </c>
      <c r="O9" s="2134">
        <f t="shared" si="2978"/>
        <v>0</v>
      </c>
      <c r="P9" s="2136">
        <f t="shared" si="2979"/>
        <v>0</v>
      </c>
      <c r="Q9" s="2135">
        <v>0</v>
      </c>
      <c r="R9" s="2133">
        <v>0.40000000000000002</v>
      </c>
      <c r="S9" s="2120">
        <f t="shared" si="2980"/>
        <v>0</v>
      </c>
      <c r="T9" s="2134">
        <f t="shared" si="2981"/>
        <v>0</v>
      </c>
      <c r="U9" s="2137">
        <f t="shared" si="2982"/>
        <v>0</v>
      </c>
    </row>
    <row r="10" ht="14.25">
      <c r="A10" s="2138">
        <v>2</v>
      </c>
      <c r="B10" s="2139" t="s">
        <v>63</v>
      </c>
      <c r="C10" s="2128" t="s">
        <v>531</v>
      </c>
      <c r="D10" s="2140" t="s">
        <v>909</v>
      </c>
      <c r="E10" s="2130">
        <v>400</v>
      </c>
      <c r="F10" s="2131">
        <v>10</v>
      </c>
      <c r="G10" s="2132">
        <v>90</v>
      </c>
      <c r="H10" s="2133">
        <v>0.40000000000000002</v>
      </c>
      <c r="I10" s="2120">
        <f t="shared" si="2974"/>
        <v>32.399999999999999</v>
      </c>
      <c r="J10" s="2134">
        <f t="shared" si="2975"/>
        <v>38.879999999999995</v>
      </c>
      <c r="K10" s="2122">
        <f t="shared" si="2976"/>
        <v>9.7199999999999989</v>
      </c>
      <c r="L10" s="2135">
        <v>85</v>
      </c>
      <c r="M10" s="2133">
        <v>0.40000000000000002</v>
      </c>
      <c r="N10" s="2120">
        <f t="shared" si="2977"/>
        <v>30.600000000000001</v>
      </c>
      <c r="O10" s="2134">
        <f t="shared" si="2978"/>
        <v>36.719999999999999</v>
      </c>
      <c r="P10" s="2136">
        <f t="shared" si="2979"/>
        <v>9.1799999999999997</v>
      </c>
      <c r="Q10" s="2135">
        <v>80</v>
      </c>
      <c r="R10" s="2133">
        <v>0.40000000000000002</v>
      </c>
      <c r="S10" s="2120">
        <f t="shared" ref="S10:S73" si="2983">Q10*R10*0.9</f>
        <v>28.800000000000001</v>
      </c>
      <c r="T10" s="2134">
        <f t="shared" si="2981"/>
        <v>34.560000000000002</v>
      </c>
      <c r="U10" s="2137">
        <f t="shared" si="2982"/>
        <v>8.6400000000000006</v>
      </c>
    </row>
    <row r="11" ht="14.25">
      <c r="A11" s="2141"/>
      <c r="B11" s="2142"/>
      <c r="C11" s="2128" t="s">
        <v>545</v>
      </c>
      <c r="D11" s="2140" t="s">
        <v>909</v>
      </c>
      <c r="E11" s="2130">
        <v>400</v>
      </c>
      <c r="F11" s="2131">
        <v>10</v>
      </c>
      <c r="G11" s="2132">
        <v>70</v>
      </c>
      <c r="H11" s="2133">
        <v>0.40000000000000002</v>
      </c>
      <c r="I11" s="2120">
        <f t="shared" si="2974"/>
        <v>25.199999999999999</v>
      </c>
      <c r="J11" s="2134">
        <f t="shared" si="2975"/>
        <v>30.239999999999998</v>
      </c>
      <c r="K11" s="2122">
        <f t="shared" si="2976"/>
        <v>7.5600000000000005</v>
      </c>
      <c r="L11" s="2135">
        <v>60</v>
      </c>
      <c r="M11" s="2133">
        <v>0.40000000000000002</v>
      </c>
      <c r="N11" s="2120">
        <f t="shared" si="2977"/>
        <v>21.600000000000001</v>
      </c>
      <c r="O11" s="2134">
        <f t="shared" si="2978"/>
        <v>25.920000000000002</v>
      </c>
      <c r="P11" s="2136">
        <f t="shared" si="2979"/>
        <v>6.4800000000000013</v>
      </c>
      <c r="Q11" s="2135">
        <v>75</v>
      </c>
      <c r="R11" s="2133">
        <v>0.40000000000000002</v>
      </c>
      <c r="S11" s="2120">
        <f t="shared" si="2983"/>
        <v>27</v>
      </c>
      <c r="T11" s="2134">
        <f t="shared" si="2981"/>
        <v>32.399999999999999</v>
      </c>
      <c r="U11" s="2137">
        <f t="shared" si="2982"/>
        <v>8.0999999999999996</v>
      </c>
    </row>
    <row r="12" ht="14.25">
      <c r="A12" s="2138">
        <v>3</v>
      </c>
      <c r="B12" s="2139" t="s">
        <v>152</v>
      </c>
      <c r="C12" s="2128" t="s">
        <v>531</v>
      </c>
      <c r="D12" s="2140" t="s">
        <v>910</v>
      </c>
      <c r="E12" s="2130">
        <v>100</v>
      </c>
      <c r="F12" s="2131">
        <v>10</v>
      </c>
      <c r="G12" s="2132">
        <v>50</v>
      </c>
      <c r="H12" s="2133">
        <v>0.23000000000000001</v>
      </c>
      <c r="I12" s="2120">
        <f t="shared" si="2974"/>
        <v>10.35</v>
      </c>
      <c r="J12" s="2134">
        <f t="shared" si="2975"/>
        <v>12.42</v>
      </c>
      <c r="K12" s="2122">
        <f t="shared" si="2976"/>
        <v>12.42</v>
      </c>
      <c r="L12" s="2135">
        <v>48</v>
      </c>
      <c r="M12" s="2133">
        <v>0.23000000000000001</v>
      </c>
      <c r="N12" s="2120">
        <f t="shared" si="2977"/>
        <v>9.9360000000000017</v>
      </c>
      <c r="O12" s="2134">
        <f t="shared" si="2978"/>
        <v>11.923200000000001</v>
      </c>
      <c r="P12" s="2136">
        <f t="shared" si="2979"/>
        <v>11.923200000000001</v>
      </c>
      <c r="Q12" s="2135">
        <v>52</v>
      </c>
      <c r="R12" s="2133">
        <v>0.23000000000000001</v>
      </c>
      <c r="S12" s="2120">
        <f t="shared" si="2983"/>
        <v>10.764000000000001</v>
      </c>
      <c r="T12" s="2134">
        <f t="shared" si="2981"/>
        <v>12.9168</v>
      </c>
      <c r="U12" s="2137">
        <f t="shared" si="2982"/>
        <v>12.9168</v>
      </c>
    </row>
    <row r="13" ht="14.25">
      <c r="A13" s="2141"/>
      <c r="B13" s="2142"/>
      <c r="C13" s="2128" t="s">
        <v>545</v>
      </c>
      <c r="D13" s="2140" t="s">
        <v>910</v>
      </c>
      <c r="E13" s="2130">
        <v>100</v>
      </c>
      <c r="F13" s="2131">
        <v>10</v>
      </c>
      <c r="G13" s="2132">
        <v>40</v>
      </c>
      <c r="H13" s="2133">
        <v>0.23000000000000001</v>
      </c>
      <c r="I13" s="2120">
        <f t="shared" si="2974"/>
        <v>8.2800000000000011</v>
      </c>
      <c r="J13" s="2134">
        <f t="shared" si="2975"/>
        <v>9.9360000000000017</v>
      </c>
      <c r="K13" s="2122">
        <f t="shared" si="2976"/>
        <v>9.9360000000000017</v>
      </c>
      <c r="L13" s="2135">
        <v>41</v>
      </c>
      <c r="M13" s="2133">
        <v>0.23000000000000001</v>
      </c>
      <c r="N13" s="2120">
        <f t="shared" si="2977"/>
        <v>8.4870000000000001</v>
      </c>
      <c r="O13" s="2134">
        <f t="shared" si="2978"/>
        <v>10.1844</v>
      </c>
      <c r="P13" s="2136">
        <f t="shared" si="2979"/>
        <v>10.1844</v>
      </c>
      <c r="Q13" s="2135">
        <v>43</v>
      </c>
      <c r="R13" s="2133">
        <v>0.23000000000000001</v>
      </c>
      <c r="S13" s="2120">
        <f t="shared" si="2983"/>
        <v>8.9010000000000016</v>
      </c>
      <c r="T13" s="2134">
        <f t="shared" si="2981"/>
        <v>10.681200000000002</v>
      </c>
      <c r="U13" s="2137">
        <f t="shared" si="2982"/>
        <v>10.681200000000002</v>
      </c>
    </row>
    <row r="14" ht="14.25">
      <c r="A14" s="2138">
        <v>4</v>
      </c>
      <c r="B14" s="2139" t="s">
        <v>881</v>
      </c>
      <c r="C14" s="2128" t="s">
        <v>531</v>
      </c>
      <c r="D14" s="2140" t="s">
        <v>911</v>
      </c>
      <c r="E14" s="2130">
        <v>25</v>
      </c>
      <c r="F14" s="2131">
        <v>10</v>
      </c>
      <c r="G14" s="2132">
        <v>25</v>
      </c>
      <c r="H14" s="2133">
        <v>0.23000000000000001</v>
      </c>
      <c r="I14" s="2120">
        <f t="shared" si="2974"/>
        <v>5.1749999999999998</v>
      </c>
      <c r="J14" s="2134">
        <f t="shared" si="2975"/>
        <v>6.21</v>
      </c>
      <c r="K14" s="2122">
        <f t="shared" si="2976"/>
        <v>24.84</v>
      </c>
      <c r="L14" s="2135">
        <v>24</v>
      </c>
      <c r="M14" s="2133">
        <v>0.23000000000000001</v>
      </c>
      <c r="N14" s="2120">
        <f t="shared" si="2977"/>
        <v>4.9680000000000009</v>
      </c>
      <c r="O14" s="2134">
        <f t="shared" si="2978"/>
        <v>5.9616000000000007</v>
      </c>
      <c r="P14" s="2136">
        <f t="shared" si="2979"/>
        <v>23.846400000000003</v>
      </c>
      <c r="Q14" s="2135">
        <v>25</v>
      </c>
      <c r="R14" s="2133">
        <v>0.23000000000000001</v>
      </c>
      <c r="S14" s="2120">
        <f t="shared" si="2983"/>
        <v>5.1749999999999998</v>
      </c>
      <c r="T14" s="2134">
        <f t="shared" si="2981"/>
        <v>6.21</v>
      </c>
      <c r="U14" s="2137">
        <f t="shared" si="2982"/>
        <v>24.84</v>
      </c>
    </row>
    <row r="15" ht="14.25">
      <c r="A15" s="2141"/>
      <c r="B15" s="2142"/>
      <c r="C15" s="2128" t="s">
        <v>545</v>
      </c>
      <c r="D15" s="2140" t="s">
        <v>912</v>
      </c>
      <c r="E15" s="2130">
        <v>63</v>
      </c>
      <c r="F15" s="2131">
        <v>10</v>
      </c>
      <c r="G15" s="2132">
        <v>0</v>
      </c>
      <c r="H15" s="2133">
        <v>0.23000000000000001</v>
      </c>
      <c r="I15" s="2120">
        <f t="shared" si="2974"/>
        <v>0</v>
      </c>
      <c r="J15" s="2134">
        <f t="shared" si="2975"/>
        <v>0</v>
      </c>
      <c r="K15" s="2122">
        <f t="shared" si="2976"/>
        <v>0</v>
      </c>
      <c r="L15" s="2135">
        <v>0</v>
      </c>
      <c r="M15" s="2133">
        <v>0.23000000000000001</v>
      </c>
      <c r="N15" s="2120">
        <f t="shared" si="2977"/>
        <v>0</v>
      </c>
      <c r="O15" s="2134">
        <f t="shared" si="2978"/>
        <v>0</v>
      </c>
      <c r="P15" s="2136">
        <f t="shared" si="2979"/>
        <v>0</v>
      </c>
      <c r="Q15" s="2135">
        <v>0</v>
      </c>
      <c r="R15" s="2133">
        <v>0.23000000000000001</v>
      </c>
      <c r="S15" s="2120">
        <f t="shared" si="2983"/>
        <v>0</v>
      </c>
      <c r="T15" s="2134">
        <f t="shared" si="2981"/>
        <v>0</v>
      </c>
      <c r="U15" s="2137">
        <f t="shared" si="2982"/>
        <v>0</v>
      </c>
    </row>
    <row r="16" ht="14.25">
      <c r="A16" s="2143">
        <v>5</v>
      </c>
      <c r="B16" s="2139" t="s">
        <v>404</v>
      </c>
      <c r="C16" s="2128" t="s">
        <v>531</v>
      </c>
      <c r="D16" s="2140" t="s">
        <v>911</v>
      </c>
      <c r="E16" s="2130">
        <v>25</v>
      </c>
      <c r="F16" s="2131">
        <v>10</v>
      </c>
      <c r="G16" s="2132">
        <v>6</v>
      </c>
      <c r="H16" s="2133">
        <v>0.40000000000000002</v>
      </c>
      <c r="I16" s="2120">
        <f t="shared" si="2974"/>
        <v>2.1600000000000006</v>
      </c>
      <c r="J16" s="2134">
        <f t="shared" si="2975"/>
        <v>2.5920000000000005</v>
      </c>
      <c r="K16" s="2122">
        <f t="shared" si="2976"/>
        <v>10.368000000000002</v>
      </c>
      <c r="L16" s="2135">
        <v>6</v>
      </c>
      <c r="M16" s="2133">
        <v>0.40000000000000002</v>
      </c>
      <c r="N16" s="2120">
        <f t="shared" si="2977"/>
        <v>2.1600000000000006</v>
      </c>
      <c r="O16" s="2134">
        <f t="shared" si="2978"/>
        <v>2.5920000000000005</v>
      </c>
      <c r="P16" s="2136">
        <f t="shared" si="2979"/>
        <v>10.368000000000002</v>
      </c>
      <c r="Q16" s="2135">
        <v>7</v>
      </c>
      <c r="R16" s="2133">
        <v>0.40000000000000002</v>
      </c>
      <c r="S16" s="2120">
        <f t="shared" si="2983"/>
        <v>2.5200000000000005</v>
      </c>
      <c r="T16" s="2134">
        <f t="shared" si="2981"/>
        <v>3.0240000000000005</v>
      </c>
      <c r="U16" s="2137">
        <f t="shared" si="2982"/>
        <v>12.096000000000002</v>
      </c>
    </row>
    <row r="17" ht="14.25">
      <c r="A17" s="2143"/>
      <c r="B17" s="2142"/>
      <c r="C17" s="2128" t="s">
        <v>545</v>
      </c>
      <c r="D17" s="2140" t="s">
        <v>911</v>
      </c>
      <c r="E17" s="2130">
        <v>25</v>
      </c>
      <c r="F17" s="2131">
        <v>10</v>
      </c>
      <c r="G17" s="2132">
        <v>0</v>
      </c>
      <c r="H17" s="2133">
        <v>0.40000000000000002</v>
      </c>
      <c r="I17" s="2120">
        <f t="shared" si="2974"/>
        <v>0</v>
      </c>
      <c r="J17" s="2134">
        <f t="shared" si="2975"/>
        <v>0</v>
      </c>
      <c r="K17" s="2122">
        <f t="shared" si="2976"/>
        <v>0</v>
      </c>
      <c r="L17" s="2135">
        <v>0</v>
      </c>
      <c r="M17" s="2133">
        <v>0.40000000000000002</v>
      </c>
      <c r="N17" s="2120">
        <f t="shared" si="2977"/>
        <v>0</v>
      </c>
      <c r="O17" s="2134">
        <f t="shared" si="2978"/>
        <v>0</v>
      </c>
      <c r="P17" s="2136">
        <f t="shared" si="2979"/>
        <v>0</v>
      </c>
      <c r="Q17" s="2135">
        <v>0</v>
      </c>
      <c r="R17" s="2133">
        <v>0.40000000000000002</v>
      </c>
      <c r="S17" s="2120">
        <f t="shared" si="2983"/>
        <v>0</v>
      </c>
      <c r="T17" s="2134">
        <f t="shared" si="2981"/>
        <v>0</v>
      </c>
      <c r="U17" s="2137">
        <f t="shared" si="2982"/>
        <v>0</v>
      </c>
    </row>
    <row r="18" ht="14.25">
      <c r="A18" s="2143">
        <v>6</v>
      </c>
      <c r="B18" s="2139" t="s">
        <v>416</v>
      </c>
      <c r="C18" s="2128" t="s">
        <v>531</v>
      </c>
      <c r="D18" s="2140" t="s">
        <v>913</v>
      </c>
      <c r="E18" s="2130">
        <v>25</v>
      </c>
      <c r="F18" s="2131">
        <v>10</v>
      </c>
      <c r="G18" s="2132">
        <v>4</v>
      </c>
      <c r="H18" s="2133">
        <v>0.40000000000000002</v>
      </c>
      <c r="I18" s="2120">
        <f t="shared" si="2974"/>
        <v>1.4400000000000002</v>
      </c>
      <c r="J18" s="2134">
        <f t="shared" si="2975"/>
        <v>1.7280000000000002</v>
      </c>
      <c r="K18" s="2122">
        <f t="shared" si="2976"/>
        <v>6.9120000000000017</v>
      </c>
      <c r="L18" s="2135">
        <v>8</v>
      </c>
      <c r="M18" s="2133">
        <v>0.40000000000000002</v>
      </c>
      <c r="N18" s="2120">
        <f t="shared" si="2977"/>
        <v>2.8800000000000003</v>
      </c>
      <c r="O18" s="2134">
        <f t="shared" si="2978"/>
        <v>3.4560000000000004</v>
      </c>
      <c r="P18" s="2136">
        <f t="shared" si="2979"/>
        <v>13.824000000000003</v>
      </c>
      <c r="Q18" s="2135">
        <v>5</v>
      </c>
      <c r="R18" s="2133">
        <v>0.40000000000000002</v>
      </c>
      <c r="S18" s="2120">
        <f t="shared" si="2983"/>
        <v>1.8</v>
      </c>
      <c r="T18" s="2134">
        <f t="shared" si="2981"/>
        <v>2.1600000000000001</v>
      </c>
      <c r="U18" s="2137">
        <f t="shared" si="2982"/>
        <v>8.6400000000000006</v>
      </c>
    </row>
    <row r="19" ht="14.25">
      <c r="A19" s="2143"/>
      <c r="B19" s="2144"/>
      <c r="C19" s="2128" t="s">
        <v>545</v>
      </c>
      <c r="D19" s="2140" t="s">
        <v>914</v>
      </c>
      <c r="E19" s="2130">
        <v>30</v>
      </c>
      <c r="F19" s="2131">
        <v>10</v>
      </c>
      <c r="G19" s="2132">
        <v>0</v>
      </c>
      <c r="H19" s="2133">
        <v>0.40000000000000002</v>
      </c>
      <c r="I19" s="2120">
        <f t="shared" si="2974"/>
        <v>0</v>
      </c>
      <c r="J19" s="2134">
        <f t="shared" si="2975"/>
        <v>0</v>
      </c>
      <c r="K19" s="2122">
        <f t="shared" si="2976"/>
        <v>0</v>
      </c>
      <c r="L19" s="2135">
        <v>0</v>
      </c>
      <c r="M19" s="2133">
        <v>0.40000000000000002</v>
      </c>
      <c r="N19" s="2120">
        <f t="shared" si="2977"/>
        <v>0</v>
      </c>
      <c r="O19" s="2134">
        <f t="shared" si="2978"/>
        <v>0</v>
      </c>
      <c r="P19" s="2136">
        <f t="shared" si="2979"/>
        <v>0</v>
      </c>
      <c r="Q19" s="2135">
        <v>0</v>
      </c>
      <c r="R19" s="2133">
        <v>0.40000000000000002</v>
      </c>
      <c r="S19" s="2120">
        <f t="shared" si="2983"/>
        <v>0</v>
      </c>
      <c r="T19" s="2134">
        <f t="shared" si="2981"/>
        <v>0</v>
      </c>
      <c r="U19" s="2137">
        <f t="shared" si="2982"/>
        <v>0</v>
      </c>
    </row>
    <row r="20" ht="14.25">
      <c r="A20" s="2145">
        <v>7</v>
      </c>
      <c r="B20" s="2139" t="s">
        <v>915</v>
      </c>
      <c r="C20" s="2128" t="s">
        <v>531</v>
      </c>
      <c r="D20" s="2140" t="s">
        <v>911</v>
      </c>
      <c r="E20" s="2130">
        <v>25</v>
      </c>
      <c r="F20" s="2131">
        <v>10</v>
      </c>
      <c r="G20" s="2132">
        <v>10</v>
      </c>
      <c r="H20" s="2133">
        <v>0.40000000000000002</v>
      </c>
      <c r="I20" s="2120">
        <f t="shared" si="2974"/>
        <v>3.6000000000000001</v>
      </c>
      <c r="J20" s="2134">
        <f t="shared" si="2975"/>
        <v>4.3200000000000003</v>
      </c>
      <c r="K20" s="2122">
        <f t="shared" si="2976"/>
        <v>17.280000000000001</v>
      </c>
      <c r="L20" s="2135">
        <v>10</v>
      </c>
      <c r="M20" s="2133">
        <v>0.40000000000000002</v>
      </c>
      <c r="N20" s="2120">
        <f t="shared" si="2977"/>
        <v>3.6000000000000001</v>
      </c>
      <c r="O20" s="2134">
        <f t="shared" si="2978"/>
        <v>4.3200000000000003</v>
      </c>
      <c r="P20" s="2136">
        <f t="shared" si="2979"/>
        <v>17.280000000000001</v>
      </c>
      <c r="Q20" s="2135">
        <v>10</v>
      </c>
      <c r="R20" s="2133">
        <v>0.40000000000000002</v>
      </c>
      <c r="S20" s="2120">
        <f t="shared" si="2983"/>
        <v>3.6000000000000001</v>
      </c>
      <c r="T20" s="2134">
        <f t="shared" si="2981"/>
        <v>4.3200000000000003</v>
      </c>
      <c r="U20" s="2137">
        <f t="shared" si="2982"/>
        <v>17.280000000000001</v>
      </c>
    </row>
    <row r="21" ht="14.25">
      <c r="A21" s="2145"/>
      <c r="B21" s="2142"/>
      <c r="C21" s="2128" t="s">
        <v>545</v>
      </c>
      <c r="D21" s="2140" t="s">
        <v>911</v>
      </c>
      <c r="E21" s="2130">
        <v>25</v>
      </c>
      <c r="F21" s="2131">
        <v>10</v>
      </c>
      <c r="G21" s="2132">
        <v>0</v>
      </c>
      <c r="H21" s="2133">
        <v>0.40000000000000002</v>
      </c>
      <c r="I21" s="2120">
        <f t="shared" si="2974"/>
        <v>0</v>
      </c>
      <c r="J21" s="2134">
        <f t="shared" si="2975"/>
        <v>0</v>
      </c>
      <c r="K21" s="2122">
        <f t="shared" si="2976"/>
        <v>0</v>
      </c>
      <c r="L21" s="2135">
        <v>0</v>
      </c>
      <c r="M21" s="2133">
        <v>0.40000000000000002</v>
      </c>
      <c r="N21" s="2120">
        <f t="shared" si="2977"/>
        <v>0</v>
      </c>
      <c r="O21" s="2134">
        <f t="shared" si="2978"/>
        <v>0</v>
      </c>
      <c r="P21" s="2136">
        <f t="shared" si="2979"/>
        <v>0</v>
      </c>
      <c r="Q21" s="2135">
        <v>0</v>
      </c>
      <c r="R21" s="2133">
        <v>0.40000000000000002</v>
      </c>
      <c r="S21" s="2120">
        <f t="shared" si="2983"/>
        <v>0</v>
      </c>
      <c r="T21" s="2134">
        <f t="shared" si="2981"/>
        <v>0</v>
      </c>
      <c r="U21" s="2137">
        <f t="shared" si="2982"/>
        <v>0</v>
      </c>
    </row>
    <row r="22" ht="14.25">
      <c r="A22" s="2143">
        <v>8</v>
      </c>
      <c r="B22" s="2139" t="s">
        <v>402</v>
      </c>
      <c r="C22" s="2128" t="s">
        <v>531</v>
      </c>
      <c r="D22" s="2140" t="s">
        <v>911</v>
      </c>
      <c r="E22" s="2130">
        <v>25</v>
      </c>
      <c r="F22" s="2131">
        <v>10</v>
      </c>
      <c r="G22" s="2132">
        <v>15</v>
      </c>
      <c r="H22" s="2133">
        <v>0.40000000000000002</v>
      </c>
      <c r="I22" s="2120">
        <f t="shared" si="2974"/>
        <v>5.4000000000000004</v>
      </c>
      <c r="J22" s="2134">
        <f t="shared" si="2975"/>
        <v>6.4800000000000004</v>
      </c>
      <c r="K22" s="2122">
        <f t="shared" si="2976"/>
        <v>25.920000000000005</v>
      </c>
      <c r="L22" s="2135">
        <v>15</v>
      </c>
      <c r="M22" s="2133">
        <v>0.40000000000000002</v>
      </c>
      <c r="N22" s="2120">
        <f t="shared" si="2977"/>
        <v>5.4000000000000004</v>
      </c>
      <c r="O22" s="2134">
        <f t="shared" si="2978"/>
        <v>6.4800000000000004</v>
      </c>
      <c r="P22" s="2136">
        <f t="shared" si="2979"/>
        <v>25.920000000000005</v>
      </c>
      <c r="Q22" s="2135">
        <v>15</v>
      </c>
      <c r="R22" s="2133">
        <v>0.40000000000000002</v>
      </c>
      <c r="S22" s="2120">
        <f t="shared" si="2983"/>
        <v>5.4000000000000004</v>
      </c>
      <c r="T22" s="2134">
        <f t="shared" si="2981"/>
        <v>6.4800000000000004</v>
      </c>
      <c r="U22" s="2137">
        <f t="shared" si="2982"/>
        <v>25.920000000000005</v>
      </c>
    </row>
    <row r="23" ht="14.25">
      <c r="A23" s="2143"/>
      <c r="B23" s="2142"/>
      <c r="C23" s="2128" t="s">
        <v>545</v>
      </c>
      <c r="D23" s="2140" t="s">
        <v>911</v>
      </c>
      <c r="E23" s="2130">
        <v>25</v>
      </c>
      <c r="F23" s="2131">
        <v>10</v>
      </c>
      <c r="G23" s="2132">
        <v>0</v>
      </c>
      <c r="H23" s="2133">
        <v>0.40000000000000002</v>
      </c>
      <c r="I23" s="2120">
        <f t="shared" si="2974"/>
        <v>0</v>
      </c>
      <c r="J23" s="2134">
        <f t="shared" si="2975"/>
        <v>0</v>
      </c>
      <c r="K23" s="2122">
        <f t="shared" si="2976"/>
        <v>0</v>
      </c>
      <c r="L23" s="2135">
        <v>0</v>
      </c>
      <c r="M23" s="2133">
        <v>0.40000000000000002</v>
      </c>
      <c r="N23" s="2120">
        <f t="shared" si="2977"/>
        <v>0</v>
      </c>
      <c r="O23" s="2134">
        <f t="shared" si="2978"/>
        <v>0</v>
      </c>
      <c r="P23" s="2136">
        <f t="shared" si="2979"/>
        <v>0</v>
      </c>
      <c r="Q23" s="2135">
        <v>0</v>
      </c>
      <c r="R23" s="2133">
        <v>0.40000000000000002</v>
      </c>
      <c r="S23" s="2120">
        <f t="shared" si="2983"/>
        <v>0</v>
      </c>
      <c r="T23" s="2134">
        <f t="shared" si="2981"/>
        <v>0</v>
      </c>
      <c r="U23" s="2137">
        <f t="shared" si="2982"/>
        <v>0</v>
      </c>
    </row>
    <row r="24" ht="14.25">
      <c r="A24" s="2143">
        <v>9</v>
      </c>
      <c r="B24" s="2146" t="s">
        <v>413</v>
      </c>
      <c r="C24" s="2128" t="s">
        <v>531</v>
      </c>
      <c r="D24" s="2140" t="s">
        <v>913</v>
      </c>
      <c r="E24" s="2130">
        <v>25</v>
      </c>
      <c r="F24" s="2131">
        <v>10</v>
      </c>
      <c r="G24" s="2132">
        <v>11</v>
      </c>
      <c r="H24" s="2133">
        <v>0.40000000000000002</v>
      </c>
      <c r="I24" s="2120">
        <f t="shared" si="2974"/>
        <v>3.9600000000000004</v>
      </c>
      <c r="J24" s="2134">
        <f t="shared" si="2975"/>
        <v>4.7520000000000007</v>
      </c>
      <c r="K24" s="2122">
        <f t="shared" si="2976"/>
        <v>19.008000000000003</v>
      </c>
      <c r="L24" s="2135">
        <v>11</v>
      </c>
      <c r="M24" s="2133">
        <v>0.40000000000000002</v>
      </c>
      <c r="N24" s="2120">
        <f t="shared" si="2977"/>
        <v>3.9600000000000004</v>
      </c>
      <c r="O24" s="2134">
        <f t="shared" si="2978"/>
        <v>4.7520000000000007</v>
      </c>
      <c r="P24" s="2136">
        <f t="shared" si="2979"/>
        <v>19.008000000000003</v>
      </c>
      <c r="Q24" s="2135">
        <v>11</v>
      </c>
      <c r="R24" s="2133">
        <v>0.40000000000000002</v>
      </c>
      <c r="S24" s="2120">
        <f t="shared" si="2983"/>
        <v>3.9600000000000004</v>
      </c>
      <c r="T24" s="2134">
        <f t="shared" si="2981"/>
        <v>4.7520000000000007</v>
      </c>
      <c r="U24" s="2137">
        <f t="shared" si="2982"/>
        <v>19.008000000000003</v>
      </c>
    </row>
    <row r="25" ht="14.25">
      <c r="A25" s="2143"/>
      <c r="B25" s="2147"/>
      <c r="C25" s="2128" t="s">
        <v>545</v>
      </c>
      <c r="D25" s="2140" t="s">
        <v>911</v>
      </c>
      <c r="E25" s="2130">
        <v>25</v>
      </c>
      <c r="F25" s="2131">
        <v>10</v>
      </c>
      <c r="G25" s="2132">
        <v>0</v>
      </c>
      <c r="H25" s="2133">
        <v>0.40000000000000002</v>
      </c>
      <c r="I25" s="2120">
        <f t="shared" si="2974"/>
        <v>0</v>
      </c>
      <c r="J25" s="2134">
        <f t="shared" si="2975"/>
        <v>0</v>
      </c>
      <c r="K25" s="2122">
        <f t="shared" si="2976"/>
        <v>0</v>
      </c>
      <c r="L25" s="2135">
        <v>0</v>
      </c>
      <c r="M25" s="2133">
        <v>0.40000000000000002</v>
      </c>
      <c r="N25" s="2120">
        <f t="shared" si="2977"/>
        <v>0</v>
      </c>
      <c r="O25" s="2134">
        <f t="shared" si="2978"/>
        <v>0</v>
      </c>
      <c r="P25" s="2136">
        <f t="shared" si="2979"/>
        <v>0</v>
      </c>
      <c r="Q25" s="2135">
        <v>0</v>
      </c>
      <c r="R25" s="2133">
        <v>0.40000000000000002</v>
      </c>
      <c r="S25" s="2120">
        <f t="shared" si="2983"/>
        <v>0</v>
      </c>
      <c r="T25" s="2134">
        <f t="shared" si="2981"/>
        <v>0</v>
      </c>
      <c r="U25" s="2137">
        <f t="shared" si="2982"/>
        <v>0</v>
      </c>
    </row>
    <row r="26" ht="14.25">
      <c r="A26" s="2143">
        <v>10</v>
      </c>
      <c r="B26" s="2139" t="s">
        <v>916</v>
      </c>
      <c r="C26" s="2128" t="s">
        <v>531</v>
      </c>
      <c r="D26" s="2140" t="s">
        <v>911</v>
      </c>
      <c r="E26" s="2130">
        <v>25</v>
      </c>
      <c r="F26" s="2131">
        <v>10</v>
      </c>
      <c r="G26" s="2132">
        <v>7</v>
      </c>
      <c r="H26" s="2133">
        <v>0.40000000000000002</v>
      </c>
      <c r="I26" s="2120">
        <f t="shared" si="2974"/>
        <v>2.5200000000000005</v>
      </c>
      <c r="J26" s="2134">
        <f t="shared" si="2975"/>
        <v>3.0240000000000005</v>
      </c>
      <c r="K26" s="2122">
        <f t="shared" si="2976"/>
        <v>12.096000000000002</v>
      </c>
      <c r="L26" s="2135">
        <v>7</v>
      </c>
      <c r="M26" s="2133">
        <v>0.40000000000000002</v>
      </c>
      <c r="N26" s="2120">
        <f t="shared" si="2977"/>
        <v>2.5200000000000005</v>
      </c>
      <c r="O26" s="2134">
        <f t="shared" si="2978"/>
        <v>3.0240000000000005</v>
      </c>
      <c r="P26" s="2136">
        <f t="shared" si="2979"/>
        <v>12.096000000000002</v>
      </c>
      <c r="Q26" s="2135">
        <v>7</v>
      </c>
      <c r="R26" s="2133">
        <v>0.40000000000000002</v>
      </c>
      <c r="S26" s="2120">
        <f t="shared" si="2983"/>
        <v>2.5200000000000005</v>
      </c>
      <c r="T26" s="2134">
        <f t="shared" si="2981"/>
        <v>3.0240000000000005</v>
      </c>
      <c r="U26" s="2137">
        <f t="shared" si="2982"/>
        <v>12.096000000000002</v>
      </c>
    </row>
    <row r="27" ht="14.25">
      <c r="A27" s="2143"/>
      <c r="B27" s="2142"/>
      <c r="C27" s="2128" t="s">
        <v>545</v>
      </c>
      <c r="D27" s="2140" t="s">
        <v>911</v>
      </c>
      <c r="E27" s="2130">
        <v>25</v>
      </c>
      <c r="F27" s="2131">
        <v>10</v>
      </c>
      <c r="G27" s="2132">
        <v>0</v>
      </c>
      <c r="H27" s="2133">
        <v>0.40000000000000002</v>
      </c>
      <c r="I27" s="2120">
        <f t="shared" si="2974"/>
        <v>0</v>
      </c>
      <c r="J27" s="2134">
        <f t="shared" si="2975"/>
        <v>0</v>
      </c>
      <c r="K27" s="2122">
        <f t="shared" si="2976"/>
        <v>0</v>
      </c>
      <c r="L27" s="2135">
        <v>0</v>
      </c>
      <c r="M27" s="2133">
        <v>0.40000000000000002</v>
      </c>
      <c r="N27" s="2120">
        <f t="shared" si="2977"/>
        <v>0</v>
      </c>
      <c r="O27" s="2134">
        <f t="shared" si="2978"/>
        <v>0</v>
      </c>
      <c r="P27" s="2136">
        <f t="shared" si="2979"/>
        <v>0</v>
      </c>
      <c r="Q27" s="2135">
        <v>0</v>
      </c>
      <c r="R27" s="2133">
        <v>0.40000000000000002</v>
      </c>
      <c r="S27" s="2120">
        <f t="shared" si="2983"/>
        <v>0</v>
      </c>
      <c r="T27" s="2134">
        <f t="shared" si="2981"/>
        <v>0</v>
      </c>
      <c r="U27" s="2137">
        <f t="shared" si="2982"/>
        <v>0</v>
      </c>
    </row>
    <row r="28" ht="14.25">
      <c r="A28" s="2143">
        <v>11</v>
      </c>
      <c r="B28" s="2139" t="s">
        <v>393</v>
      </c>
      <c r="C28" s="2128" t="s">
        <v>531</v>
      </c>
      <c r="D28" s="2140" t="s">
        <v>911</v>
      </c>
      <c r="E28" s="2130">
        <v>25</v>
      </c>
      <c r="F28" s="2131">
        <v>10</v>
      </c>
      <c r="G28" s="2132">
        <v>20</v>
      </c>
      <c r="H28" s="2133">
        <v>0.40000000000000002</v>
      </c>
      <c r="I28" s="2120">
        <f t="shared" si="2974"/>
        <v>7.2000000000000002</v>
      </c>
      <c r="J28" s="2134">
        <f t="shared" si="2975"/>
        <v>8.6400000000000006</v>
      </c>
      <c r="K28" s="2122">
        <f t="shared" si="2976"/>
        <v>34.560000000000002</v>
      </c>
      <c r="L28" s="2135">
        <v>20</v>
      </c>
      <c r="M28" s="2133">
        <v>0.40000000000000002</v>
      </c>
      <c r="N28" s="2120">
        <f t="shared" si="2977"/>
        <v>7.2000000000000002</v>
      </c>
      <c r="O28" s="2134">
        <f t="shared" si="2978"/>
        <v>8.6400000000000006</v>
      </c>
      <c r="P28" s="2136">
        <f t="shared" si="2979"/>
        <v>34.560000000000002</v>
      </c>
      <c r="Q28" s="2135">
        <v>20</v>
      </c>
      <c r="R28" s="2133">
        <v>0.40000000000000002</v>
      </c>
      <c r="S28" s="2120">
        <f t="shared" si="2983"/>
        <v>7.2000000000000002</v>
      </c>
      <c r="T28" s="2134">
        <f t="shared" si="2981"/>
        <v>8.6400000000000006</v>
      </c>
      <c r="U28" s="2137">
        <f t="shared" si="2982"/>
        <v>34.560000000000002</v>
      </c>
    </row>
    <row r="29" ht="14.25">
      <c r="A29" s="2143"/>
      <c r="B29" s="2142"/>
      <c r="C29" s="2128" t="s">
        <v>545</v>
      </c>
      <c r="D29" s="2140" t="s">
        <v>917</v>
      </c>
      <c r="E29" s="2130">
        <v>40</v>
      </c>
      <c r="F29" s="2131">
        <v>10</v>
      </c>
      <c r="G29" s="2132">
        <v>0</v>
      </c>
      <c r="H29" s="2133">
        <v>0.40000000000000002</v>
      </c>
      <c r="I29" s="2120">
        <f t="shared" si="2974"/>
        <v>0</v>
      </c>
      <c r="J29" s="2134">
        <f t="shared" si="2975"/>
        <v>0</v>
      </c>
      <c r="K29" s="2122">
        <f t="shared" si="2976"/>
        <v>0</v>
      </c>
      <c r="L29" s="2135">
        <v>0</v>
      </c>
      <c r="M29" s="2133">
        <v>0.40000000000000002</v>
      </c>
      <c r="N29" s="2120">
        <f t="shared" si="2977"/>
        <v>0</v>
      </c>
      <c r="O29" s="2134">
        <f t="shared" si="2978"/>
        <v>0</v>
      </c>
      <c r="P29" s="2136">
        <f t="shared" si="2979"/>
        <v>0</v>
      </c>
      <c r="Q29" s="2135">
        <v>0</v>
      </c>
      <c r="R29" s="2133">
        <v>0.40000000000000002</v>
      </c>
      <c r="S29" s="2120">
        <f t="shared" si="2983"/>
        <v>0</v>
      </c>
      <c r="T29" s="2134">
        <f t="shared" si="2981"/>
        <v>0</v>
      </c>
      <c r="U29" s="2137">
        <f t="shared" si="2982"/>
        <v>0</v>
      </c>
    </row>
    <row r="30" ht="14.25">
      <c r="A30" s="2143">
        <v>12</v>
      </c>
      <c r="B30" s="2139" t="s">
        <v>419</v>
      </c>
      <c r="C30" s="2128" t="s">
        <v>531</v>
      </c>
      <c r="D30" s="2140" t="s">
        <v>918</v>
      </c>
      <c r="E30" s="2130">
        <v>20</v>
      </c>
      <c r="F30" s="2131">
        <v>6</v>
      </c>
      <c r="G30" s="2132">
        <v>8</v>
      </c>
      <c r="H30" s="2133">
        <v>0.40000000000000002</v>
      </c>
      <c r="I30" s="2120">
        <f t="shared" si="2974"/>
        <v>2.8800000000000003</v>
      </c>
      <c r="J30" s="2134">
        <f t="shared" si="2975"/>
        <v>3.4560000000000004</v>
      </c>
      <c r="K30" s="2122">
        <f t="shared" si="2976"/>
        <v>17.280000000000001</v>
      </c>
      <c r="L30" s="2135">
        <v>8</v>
      </c>
      <c r="M30" s="2133">
        <v>0.40000000000000002</v>
      </c>
      <c r="N30" s="2120">
        <f t="shared" si="2977"/>
        <v>2.8800000000000003</v>
      </c>
      <c r="O30" s="2134">
        <f t="shared" si="2978"/>
        <v>3.4560000000000004</v>
      </c>
      <c r="P30" s="2136">
        <f t="shared" si="2979"/>
        <v>17.280000000000001</v>
      </c>
      <c r="Q30" s="2135">
        <v>8</v>
      </c>
      <c r="R30" s="2133">
        <v>0.40000000000000002</v>
      </c>
      <c r="S30" s="2120">
        <f t="shared" si="2983"/>
        <v>2.8800000000000003</v>
      </c>
      <c r="T30" s="2134">
        <f t="shared" si="2981"/>
        <v>3.4560000000000004</v>
      </c>
      <c r="U30" s="2137">
        <f t="shared" si="2982"/>
        <v>17.280000000000001</v>
      </c>
    </row>
    <row r="31" ht="14.25">
      <c r="A31" s="2143"/>
      <c r="B31" s="2142"/>
      <c r="C31" s="2128" t="s">
        <v>545</v>
      </c>
      <c r="D31" s="2140" t="s">
        <v>919</v>
      </c>
      <c r="E31" s="2130">
        <v>20</v>
      </c>
      <c r="F31" s="2131">
        <v>10</v>
      </c>
      <c r="G31" s="2132">
        <v>20</v>
      </c>
      <c r="H31" s="2133">
        <v>0.40000000000000002</v>
      </c>
      <c r="I31" s="2120">
        <f t="shared" si="2974"/>
        <v>7.2000000000000002</v>
      </c>
      <c r="J31" s="2134">
        <f t="shared" si="2975"/>
        <v>8.6400000000000006</v>
      </c>
      <c r="K31" s="2122">
        <f t="shared" si="2976"/>
        <v>43.200000000000003</v>
      </c>
      <c r="L31" s="2135">
        <v>18</v>
      </c>
      <c r="M31" s="2133">
        <v>0.40000000000000002</v>
      </c>
      <c r="N31" s="2120">
        <f t="shared" si="2977"/>
        <v>6.4800000000000004</v>
      </c>
      <c r="O31" s="2134">
        <f t="shared" si="2978"/>
        <v>7.7759999999999998</v>
      </c>
      <c r="P31" s="2136">
        <f t="shared" si="2979"/>
        <v>38.879999999999995</v>
      </c>
      <c r="Q31" s="2135">
        <v>20</v>
      </c>
      <c r="R31" s="2133">
        <v>0.40000000000000002</v>
      </c>
      <c r="S31" s="2120">
        <f t="shared" si="2983"/>
        <v>7.2000000000000002</v>
      </c>
      <c r="T31" s="2134">
        <f t="shared" si="2981"/>
        <v>8.6400000000000006</v>
      </c>
      <c r="U31" s="2137">
        <f t="shared" si="2982"/>
        <v>43.200000000000003</v>
      </c>
    </row>
    <row r="32" ht="14.25">
      <c r="A32" s="2148">
        <v>13</v>
      </c>
      <c r="B32" s="2139" t="s">
        <v>358</v>
      </c>
      <c r="C32" s="2128" t="s">
        <v>531</v>
      </c>
      <c r="D32" s="2140" t="s">
        <v>910</v>
      </c>
      <c r="E32" s="2130">
        <v>100</v>
      </c>
      <c r="F32" s="2131">
        <v>10</v>
      </c>
      <c r="G32" s="2132">
        <v>20</v>
      </c>
      <c r="H32" s="2133">
        <v>0.40000000000000002</v>
      </c>
      <c r="I32" s="2120">
        <f t="shared" si="2974"/>
        <v>7.2000000000000002</v>
      </c>
      <c r="J32" s="2134">
        <f t="shared" si="2975"/>
        <v>8.6400000000000006</v>
      </c>
      <c r="K32" s="2122">
        <f t="shared" si="2976"/>
        <v>8.6400000000000006</v>
      </c>
      <c r="L32" s="2135">
        <v>22</v>
      </c>
      <c r="M32" s="2133">
        <v>0.40000000000000002</v>
      </c>
      <c r="N32" s="2120">
        <f t="shared" si="2977"/>
        <v>7.9200000000000008</v>
      </c>
      <c r="O32" s="2134">
        <f t="shared" si="2978"/>
        <v>9.5040000000000013</v>
      </c>
      <c r="P32" s="2136">
        <f t="shared" si="2979"/>
        <v>9.5040000000000013</v>
      </c>
      <c r="Q32" s="2135">
        <v>20</v>
      </c>
      <c r="R32" s="2133">
        <v>0.40000000000000002</v>
      </c>
      <c r="S32" s="2120">
        <f t="shared" si="2983"/>
        <v>7.2000000000000002</v>
      </c>
      <c r="T32" s="2134">
        <f t="shared" si="2981"/>
        <v>8.6400000000000006</v>
      </c>
      <c r="U32" s="2137">
        <f t="shared" si="2982"/>
        <v>8.6400000000000006</v>
      </c>
    </row>
    <row r="33" ht="14.25">
      <c r="A33" s="2149"/>
      <c r="B33" s="2144"/>
      <c r="C33" s="2128" t="s">
        <v>545</v>
      </c>
      <c r="D33" s="2140" t="s">
        <v>912</v>
      </c>
      <c r="E33" s="2130">
        <v>63</v>
      </c>
      <c r="F33" s="2131">
        <v>10</v>
      </c>
      <c r="G33" s="2132">
        <v>0</v>
      </c>
      <c r="H33" s="2133">
        <v>0.40000000000000002</v>
      </c>
      <c r="I33" s="2120">
        <f t="shared" si="2974"/>
        <v>0</v>
      </c>
      <c r="J33" s="2134">
        <f t="shared" si="2975"/>
        <v>0</v>
      </c>
      <c r="K33" s="2122">
        <f t="shared" si="2976"/>
        <v>0</v>
      </c>
      <c r="L33" s="2135">
        <v>0</v>
      </c>
      <c r="M33" s="2133">
        <v>0.40000000000000002</v>
      </c>
      <c r="N33" s="2120">
        <f t="shared" si="2977"/>
        <v>0</v>
      </c>
      <c r="O33" s="2134">
        <f t="shared" si="2978"/>
        <v>0</v>
      </c>
      <c r="P33" s="2136">
        <f t="shared" si="2979"/>
        <v>0</v>
      </c>
      <c r="Q33" s="2135">
        <v>0</v>
      </c>
      <c r="R33" s="2133">
        <v>0.40000000000000002</v>
      </c>
      <c r="S33" s="2120">
        <f t="shared" si="2983"/>
        <v>0</v>
      </c>
      <c r="T33" s="2134">
        <f t="shared" si="2981"/>
        <v>0</v>
      </c>
      <c r="U33" s="2137">
        <f t="shared" si="2982"/>
        <v>0</v>
      </c>
    </row>
    <row r="34" ht="14.25">
      <c r="A34" s="2149"/>
      <c r="B34" s="2144"/>
      <c r="C34" s="2128" t="s">
        <v>531</v>
      </c>
      <c r="D34" s="2140" t="s">
        <v>920</v>
      </c>
      <c r="E34" s="2130">
        <v>160</v>
      </c>
      <c r="F34" s="2131">
        <v>10</v>
      </c>
      <c r="G34" s="2132">
        <v>15</v>
      </c>
      <c r="H34" s="2133">
        <v>0.40000000000000002</v>
      </c>
      <c r="I34" s="2120">
        <f t="shared" si="2974"/>
        <v>5.4000000000000004</v>
      </c>
      <c r="J34" s="2134">
        <f t="shared" si="2975"/>
        <v>6.4800000000000004</v>
      </c>
      <c r="K34" s="2122">
        <f t="shared" si="2976"/>
        <v>4.0499999999999998</v>
      </c>
      <c r="L34" s="2135">
        <v>15</v>
      </c>
      <c r="M34" s="2133">
        <v>0.40000000000000002</v>
      </c>
      <c r="N34" s="2120">
        <f t="shared" si="2977"/>
        <v>5.4000000000000004</v>
      </c>
      <c r="O34" s="2134">
        <f t="shared" si="2978"/>
        <v>6.4800000000000004</v>
      </c>
      <c r="P34" s="2136">
        <f t="shared" si="2979"/>
        <v>4.0499999999999998</v>
      </c>
      <c r="Q34" s="2135">
        <v>15</v>
      </c>
      <c r="R34" s="2133">
        <v>0.40000000000000002</v>
      </c>
      <c r="S34" s="2120">
        <f t="shared" si="2983"/>
        <v>5.4000000000000004</v>
      </c>
      <c r="T34" s="2134">
        <f t="shared" si="2981"/>
        <v>6.4800000000000004</v>
      </c>
      <c r="U34" s="2137">
        <f t="shared" si="2982"/>
        <v>4.0499999999999998</v>
      </c>
    </row>
    <row r="35" ht="14.25">
      <c r="A35" s="2150"/>
      <c r="B35" s="2142"/>
      <c r="C35" s="2128" t="s">
        <v>545</v>
      </c>
      <c r="D35" s="2140" t="s">
        <v>912</v>
      </c>
      <c r="E35" s="2130">
        <v>63</v>
      </c>
      <c r="F35" s="2131">
        <v>10</v>
      </c>
      <c r="G35" s="2132">
        <v>10</v>
      </c>
      <c r="H35" s="2133">
        <v>0.40000000000000002</v>
      </c>
      <c r="I35" s="2120">
        <f t="shared" si="2974"/>
        <v>3.6000000000000001</v>
      </c>
      <c r="J35" s="2134">
        <f t="shared" si="2975"/>
        <v>4.3200000000000003</v>
      </c>
      <c r="K35" s="2122">
        <f t="shared" si="2976"/>
        <v>6.8571428571428577</v>
      </c>
      <c r="L35" s="2135">
        <v>10</v>
      </c>
      <c r="M35" s="2133">
        <v>0.40000000000000002</v>
      </c>
      <c r="N35" s="2120">
        <f t="shared" si="2977"/>
        <v>3.6000000000000001</v>
      </c>
      <c r="O35" s="2134">
        <f t="shared" si="2978"/>
        <v>4.3200000000000003</v>
      </c>
      <c r="P35" s="2136">
        <f t="shared" si="2979"/>
        <v>6.8571428571428577</v>
      </c>
      <c r="Q35" s="2135">
        <v>10</v>
      </c>
      <c r="R35" s="2133">
        <v>0.40000000000000002</v>
      </c>
      <c r="S35" s="2120">
        <f t="shared" si="2983"/>
        <v>3.6000000000000001</v>
      </c>
      <c r="T35" s="2134">
        <f t="shared" si="2981"/>
        <v>4.3200000000000003</v>
      </c>
      <c r="U35" s="2137">
        <f t="shared" si="2982"/>
        <v>6.8571428571428577</v>
      </c>
    </row>
    <row r="36" ht="14.25">
      <c r="A36" s="2143">
        <v>17</v>
      </c>
      <c r="B36" s="2146" t="s">
        <v>336</v>
      </c>
      <c r="C36" s="2128" t="s">
        <v>531</v>
      </c>
      <c r="D36" s="2140" t="s">
        <v>912</v>
      </c>
      <c r="E36" s="2130">
        <v>63</v>
      </c>
      <c r="F36" s="2131">
        <v>10</v>
      </c>
      <c r="G36" s="2132">
        <v>25</v>
      </c>
      <c r="H36" s="2133">
        <v>0.40000000000000002</v>
      </c>
      <c r="I36" s="2120">
        <f t="shared" si="2974"/>
        <v>9</v>
      </c>
      <c r="J36" s="2134">
        <f t="shared" si="2975"/>
        <v>10.799999999999999</v>
      </c>
      <c r="K36" s="2122">
        <f t="shared" si="2976"/>
        <v>17.142857142857139</v>
      </c>
      <c r="L36" s="2135">
        <v>25</v>
      </c>
      <c r="M36" s="2133">
        <v>0.40000000000000002</v>
      </c>
      <c r="N36" s="2120">
        <f t="shared" si="2977"/>
        <v>9</v>
      </c>
      <c r="O36" s="2134">
        <f t="shared" si="2978"/>
        <v>10.799999999999999</v>
      </c>
      <c r="P36" s="2136">
        <f t="shared" si="2979"/>
        <v>17.142857142857139</v>
      </c>
      <c r="Q36" s="2135">
        <v>25</v>
      </c>
      <c r="R36" s="2133">
        <v>0.40000000000000002</v>
      </c>
      <c r="S36" s="2120">
        <f t="shared" si="2983"/>
        <v>9</v>
      </c>
      <c r="T36" s="2134">
        <f t="shared" si="2981"/>
        <v>10.799999999999999</v>
      </c>
      <c r="U36" s="2137">
        <f t="shared" si="2982"/>
        <v>17.142857142857139</v>
      </c>
    </row>
    <row r="37" ht="14.25">
      <c r="A37" s="2143"/>
      <c r="B37" s="2147"/>
      <c r="C37" s="2128" t="s">
        <v>545</v>
      </c>
      <c r="D37" s="2140" t="s">
        <v>912</v>
      </c>
      <c r="E37" s="2130">
        <v>63</v>
      </c>
      <c r="F37" s="2131">
        <v>10</v>
      </c>
      <c r="G37" s="2132">
        <v>0</v>
      </c>
      <c r="H37" s="2133">
        <v>0.40000000000000002</v>
      </c>
      <c r="I37" s="2120">
        <f t="shared" si="2974"/>
        <v>0</v>
      </c>
      <c r="J37" s="2134">
        <f t="shared" si="2975"/>
        <v>0</v>
      </c>
      <c r="K37" s="2122">
        <f t="shared" si="2976"/>
        <v>0</v>
      </c>
      <c r="L37" s="2135">
        <v>0</v>
      </c>
      <c r="M37" s="2133">
        <v>0.40000000000000002</v>
      </c>
      <c r="N37" s="2120">
        <f t="shared" si="2977"/>
        <v>0</v>
      </c>
      <c r="O37" s="2134">
        <f t="shared" si="2978"/>
        <v>0</v>
      </c>
      <c r="P37" s="2136">
        <f t="shared" si="2979"/>
        <v>0</v>
      </c>
      <c r="Q37" s="2135">
        <v>0</v>
      </c>
      <c r="R37" s="2133">
        <v>0.40000000000000002</v>
      </c>
      <c r="S37" s="2120">
        <f t="shared" si="2983"/>
        <v>0</v>
      </c>
      <c r="T37" s="2134">
        <f t="shared" si="2981"/>
        <v>0</v>
      </c>
      <c r="U37" s="2137">
        <f t="shared" si="2982"/>
        <v>0</v>
      </c>
    </row>
    <row r="38" ht="14.25">
      <c r="A38" s="2143">
        <v>18</v>
      </c>
      <c r="B38" s="2146" t="s">
        <v>329</v>
      </c>
      <c r="C38" s="2128" t="s">
        <v>921</v>
      </c>
      <c r="D38" s="2140" t="s">
        <v>910</v>
      </c>
      <c r="E38" s="2130">
        <v>100</v>
      </c>
      <c r="F38" s="2131">
        <v>10</v>
      </c>
      <c r="G38" s="2132">
        <v>30</v>
      </c>
      <c r="H38" s="2133">
        <v>0.40000000000000002</v>
      </c>
      <c r="I38" s="2120">
        <f t="shared" si="2974"/>
        <v>10.800000000000001</v>
      </c>
      <c r="J38" s="2134">
        <f t="shared" si="2975"/>
        <v>12.960000000000001</v>
      </c>
      <c r="K38" s="2122">
        <f t="shared" si="2976"/>
        <v>12.960000000000003</v>
      </c>
      <c r="L38" s="2135">
        <v>28</v>
      </c>
      <c r="M38" s="2133">
        <v>0.40000000000000002</v>
      </c>
      <c r="N38" s="2120">
        <f t="shared" si="2977"/>
        <v>10.080000000000002</v>
      </c>
      <c r="O38" s="2134">
        <f t="shared" si="2978"/>
        <v>12.096000000000002</v>
      </c>
      <c r="P38" s="2136">
        <f t="shared" si="2979"/>
        <v>12.096000000000002</v>
      </c>
      <c r="Q38" s="2135">
        <v>30</v>
      </c>
      <c r="R38" s="2133">
        <v>0.40000000000000002</v>
      </c>
      <c r="S38" s="2120">
        <f t="shared" si="2983"/>
        <v>10.800000000000001</v>
      </c>
      <c r="T38" s="2134">
        <f t="shared" si="2981"/>
        <v>12.960000000000001</v>
      </c>
      <c r="U38" s="2137">
        <f t="shared" si="2982"/>
        <v>12.960000000000003</v>
      </c>
    </row>
    <row r="39" ht="14.25">
      <c r="A39" s="2143"/>
      <c r="B39" s="2147"/>
      <c r="C39" s="2128" t="s">
        <v>922</v>
      </c>
      <c r="D39" s="2140" t="s">
        <v>910</v>
      </c>
      <c r="E39" s="2130">
        <v>100</v>
      </c>
      <c r="F39" s="2131">
        <v>10</v>
      </c>
      <c r="G39" s="2132">
        <v>10</v>
      </c>
      <c r="H39" s="2133">
        <v>0.40000000000000002</v>
      </c>
      <c r="I39" s="2120">
        <f t="shared" si="2974"/>
        <v>3.6000000000000001</v>
      </c>
      <c r="J39" s="2134">
        <f t="shared" si="2975"/>
        <v>4.3200000000000003</v>
      </c>
      <c r="K39" s="2122">
        <f t="shared" si="2976"/>
        <v>4.3200000000000003</v>
      </c>
      <c r="L39" s="2135">
        <v>10</v>
      </c>
      <c r="M39" s="2133">
        <v>0.40000000000000002</v>
      </c>
      <c r="N39" s="2120">
        <f t="shared" si="2977"/>
        <v>3.6000000000000001</v>
      </c>
      <c r="O39" s="2134">
        <f t="shared" si="2978"/>
        <v>4.3200000000000003</v>
      </c>
      <c r="P39" s="2136">
        <f t="shared" si="2979"/>
        <v>4.3200000000000003</v>
      </c>
      <c r="Q39" s="2135">
        <v>10</v>
      </c>
      <c r="R39" s="2133">
        <v>0.40000000000000002</v>
      </c>
      <c r="S39" s="2120">
        <f t="shared" si="2983"/>
        <v>3.6000000000000001</v>
      </c>
      <c r="T39" s="2134">
        <f t="shared" si="2981"/>
        <v>4.3200000000000003</v>
      </c>
      <c r="U39" s="2137">
        <f t="shared" si="2982"/>
        <v>4.3200000000000003</v>
      </c>
    </row>
    <row r="40" ht="14.25">
      <c r="A40" s="2143">
        <v>19</v>
      </c>
      <c r="B40" s="2146" t="s">
        <v>377</v>
      </c>
      <c r="C40" s="2128" t="s">
        <v>921</v>
      </c>
      <c r="D40" s="2140" t="s">
        <v>923</v>
      </c>
      <c r="E40" s="2130">
        <v>6</v>
      </c>
      <c r="F40" s="2131">
        <v>6</v>
      </c>
      <c r="G40" s="2132">
        <v>3</v>
      </c>
      <c r="H40" s="2133">
        <v>0.40000000000000002</v>
      </c>
      <c r="I40" s="2120">
        <f t="shared" si="2974"/>
        <v>1.0800000000000003</v>
      </c>
      <c r="J40" s="2134">
        <f t="shared" si="2975"/>
        <v>1.2960000000000003</v>
      </c>
      <c r="K40" s="2122">
        <f t="shared" si="2976"/>
        <v>21.600000000000005</v>
      </c>
      <c r="L40" s="2135">
        <v>3</v>
      </c>
      <c r="M40" s="2133">
        <v>0.40000000000000002</v>
      </c>
      <c r="N40" s="2120">
        <f t="shared" si="2977"/>
        <v>1.0800000000000003</v>
      </c>
      <c r="O40" s="2134">
        <f t="shared" si="2978"/>
        <v>1.2960000000000003</v>
      </c>
      <c r="P40" s="2136">
        <f t="shared" si="2979"/>
        <v>21.600000000000005</v>
      </c>
      <c r="Q40" s="2135">
        <v>3</v>
      </c>
      <c r="R40" s="2133">
        <v>0.40000000000000002</v>
      </c>
      <c r="S40" s="2120">
        <f t="shared" si="2983"/>
        <v>1.0800000000000003</v>
      </c>
      <c r="T40" s="2134">
        <f t="shared" si="2981"/>
        <v>1.2960000000000003</v>
      </c>
      <c r="U40" s="2137">
        <f t="shared" si="2982"/>
        <v>21.600000000000005</v>
      </c>
    </row>
    <row r="41" ht="14.25">
      <c r="A41" s="2143"/>
      <c r="B41" s="2147"/>
      <c r="C41" s="2128" t="s">
        <v>922</v>
      </c>
      <c r="D41" s="2140" t="s">
        <v>924</v>
      </c>
      <c r="E41" s="2130">
        <v>63</v>
      </c>
      <c r="F41" s="2131">
        <v>6</v>
      </c>
      <c r="G41" s="2132">
        <v>0</v>
      </c>
      <c r="H41" s="2133">
        <v>0.40000000000000002</v>
      </c>
      <c r="I41" s="2120">
        <f t="shared" si="2974"/>
        <v>0</v>
      </c>
      <c r="J41" s="2134">
        <f t="shared" si="2975"/>
        <v>0</v>
      </c>
      <c r="K41" s="2151">
        <f t="shared" si="2976"/>
        <v>0</v>
      </c>
      <c r="L41" s="2135">
        <v>0</v>
      </c>
      <c r="M41" s="2133">
        <v>0.40000000000000002</v>
      </c>
      <c r="N41" s="2120">
        <f t="shared" si="2977"/>
        <v>0</v>
      </c>
      <c r="O41" s="2134">
        <f t="shared" si="2978"/>
        <v>0</v>
      </c>
      <c r="P41" s="2136">
        <f t="shared" si="2979"/>
        <v>0</v>
      </c>
      <c r="Q41" s="2135">
        <v>0</v>
      </c>
      <c r="R41" s="2133">
        <v>0.40000000000000002</v>
      </c>
      <c r="S41" s="2120">
        <f t="shared" si="2983"/>
        <v>0</v>
      </c>
      <c r="T41" s="2134">
        <f t="shared" si="2981"/>
        <v>0</v>
      </c>
      <c r="U41" s="2137">
        <f t="shared" si="2982"/>
        <v>0</v>
      </c>
    </row>
    <row r="42" ht="14.25">
      <c r="A42" s="2143">
        <v>20</v>
      </c>
      <c r="B42" s="2139" t="s">
        <v>300</v>
      </c>
      <c r="C42" s="2152" t="s">
        <v>531</v>
      </c>
      <c r="D42" s="2140" t="s">
        <v>917</v>
      </c>
      <c r="E42" s="2152">
        <v>40</v>
      </c>
      <c r="F42" s="2153">
        <v>10</v>
      </c>
      <c r="G42" s="2132">
        <v>10</v>
      </c>
      <c r="H42" s="2133">
        <v>0.40000000000000002</v>
      </c>
      <c r="I42" s="2120">
        <f t="shared" si="2974"/>
        <v>3.6000000000000001</v>
      </c>
      <c r="J42" s="2134">
        <f t="shared" si="2975"/>
        <v>4.3200000000000003</v>
      </c>
      <c r="K42" s="2151">
        <f t="shared" si="2976"/>
        <v>10.800000000000001</v>
      </c>
      <c r="L42" s="2135">
        <v>12</v>
      </c>
      <c r="M42" s="2133">
        <v>0.40000000000000002</v>
      </c>
      <c r="N42" s="2120">
        <f t="shared" si="2977"/>
        <v>4.3200000000000012</v>
      </c>
      <c r="O42" s="2134">
        <f t="shared" si="2978"/>
        <v>5.1840000000000011</v>
      </c>
      <c r="P42" s="2136">
        <f t="shared" si="2979"/>
        <v>12.960000000000003</v>
      </c>
      <c r="Q42" s="2135">
        <v>10</v>
      </c>
      <c r="R42" s="2133">
        <v>0.40000000000000002</v>
      </c>
      <c r="S42" s="2120">
        <f t="shared" si="2983"/>
        <v>3.6000000000000001</v>
      </c>
      <c r="T42" s="2134">
        <f t="shared" si="2981"/>
        <v>4.3200000000000003</v>
      </c>
      <c r="U42" s="2137">
        <f t="shared" si="2982"/>
        <v>10.800000000000001</v>
      </c>
    </row>
    <row r="43" ht="14.25">
      <c r="A43" s="2143"/>
      <c r="B43" s="2142"/>
      <c r="C43" s="2152" t="s">
        <v>545</v>
      </c>
      <c r="D43" s="2140" t="s">
        <v>912</v>
      </c>
      <c r="E43" s="2152">
        <v>63</v>
      </c>
      <c r="F43" s="2153">
        <v>10</v>
      </c>
      <c r="G43" s="2132">
        <v>0</v>
      </c>
      <c r="H43" s="2133">
        <v>0.40000000000000002</v>
      </c>
      <c r="I43" s="2120">
        <f t="shared" si="2974"/>
        <v>0</v>
      </c>
      <c r="J43" s="2134">
        <f t="shared" si="2975"/>
        <v>0</v>
      </c>
      <c r="K43" s="2151">
        <f t="shared" si="2976"/>
        <v>0</v>
      </c>
      <c r="L43" s="2135">
        <v>0</v>
      </c>
      <c r="M43" s="2133">
        <v>0.40000000000000002</v>
      </c>
      <c r="N43" s="2120">
        <f t="shared" si="2977"/>
        <v>0</v>
      </c>
      <c r="O43" s="2134">
        <f t="shared" si="2978"/>
        <v>0</v>
      </c>
      <c r="P43" s="2136">
        <f t="shared" si="2979"/>
        <v>0</v>
      </c>
      <c r="Q43" s="2135">
        <v>0</v>
      </c>
      <c r="R43" s="2133">
        <v>0.40000000000000002</v>
      </c>
      <c r="S43" s="2120">
        <f t="shared" si="2983"/>
        <v>0</v>
      </c>
      <c r="T43" s="2134">
        <f t="shared" si="2981"/>
        <v>0</v>
      </c>
      <c r="U43" s="2137">
        <f t="shared" si="2982"/>
        <v>0</v>
      </c>
    </row>
    <row r="44" ht="14.25">
      <c r="A44" s="2143">
        <v>21</v>
      </c>
      <c r="B44" s="2139" t="s">
        <v>306</v>
      </c>
      <c r="C44" s="2152" t="s">
        <v>531</v>
      </c>
      <c r="D44" s="2140" t="s">
        <v>912</v>
      </c>
      <c r="E44" s="2152">
        <v>63</v>
      </c>
      <c r="F44" s="2153">
        <v>10</v>
      </c>
      <c r="G44" s="2132">
        <v>20</v>
      </c>
      <c r="H44" s="2133">
        <v>0.40000000000000002</v>
      </c>
      <c r="I44" s="2120">
        <f t="shared" si="2974"/>
        <v>7.2000000000000002</v>
      </c>
      <c r="J44" s="2134">
        <f t="shared" si="2975"/>
        <v>8.6400000000000006</v>
      </c>
      <c r="K44" s="2151">
        <f t="shared" si="2976"/>
        <v>13.714285714285715</v>
      </c>
      <c r="L44" s="2135">
        <v>19</v>
      </c>
      <c r="M44" s="2133">
        <v>0.40000000000000002</v>
      </c>
      <c r="N44" s="2120">
        <f t="shared" si="2977"/>
        <v>6.8400000000000007</v>
      </c>
      <c r="O44" s="2134">
        <f t="shared" si="2978"/>
        <v>8.2080000000000002</v>
      </c>
      <c r="P44" s="2136">
        <f t="shared" si="2979"/>
        <v>13.028571428571428</v>
      </c>
      <c r="Q44" s="2135">
        <v>20</v>
      </c>
      <c r="R44" s="2133">
        <v>0.40000000000000002</v>
      </c>
      <c r="S44" s="2120">
        <f t="shared" si="2983"/>
        <v>7.2000000000000002</v>
      </c>
      <c r="T44" s="2134">
        <f t="shared" si="2981"/>
        <v>8.6400000000000006</v>
      </c>
      <c r="U44" s="2137">
        <f t="shared" si="2982"/>
        <v>13.714285714285715</v>
      </c>
    </row>
    <row r="45" ht="14.25">
      <c r="A45" s="2143"/>
      <c r="B45" s="2142"/>
      <c r="C45" s="2152" t="s">
        <v>545</v>
      </c>
      <c r="D45" s="2140" t="s">
        <v>912</v>
      </c>
      <c r="E45" s="2152">
        <v>63</v>
      </c>
      <c r="F45" s="2153">
        <v>10</v>
      </c>
      <c r="G45" s="2132">
        <v>0</v>
      </c>
      <c r="H45" s="2133">
        <v>0.40000000000000002</v>
      </c>
      <c r="I45" s="2120">
        <f t="shared" si="2974"/>
        <v>0</v>
      </c>
      <c r="J45" s="2134">
        <f t="shared" si="2975"/>
        <v>0</v>
      </c>
      <c r="K45" s="2151">
        <f t="shared" si="2976"/>
        <v>0</v>
      </c>
      <c r="L45" s="2135">
        <v>0</v>
      </c>
      <c r="M45" s="2133">
        <v>0.40000000000000002</v>
      </c>
      <c r="N45" s="2120">
        <f t="shared" si="2977"/>
        <v>0</v>
      </c>
      <c r="O45" s="2134">
        <f t="shared" si="2978"/>
        <v>0</v>
      </c>
      <c r="P45" s="2136">
        <f t="shared" si="2979"/>
        <v>0</v>
      </c>
      <c r="Q45" s="2135">
        <v>0</v>
      </c>
      <c r="R45" s="2133">
        <v>0.40000000000000002</v>
      </c>
      <c r="S45" s="2120">
        <f t="shared" si="2983"/>
        <v>0</v>
      </c>
      <c r="T45" s="2134">
        <f t="shared" si="2981"/>
        <v>0</v>
      </c>
      <c r="U45" s="2137">
        <f t="shared" si="2982"/>
        <v>0</v>
      </c>
    </row>
    <row r="46" ht="14.25">
      <c r="A46" s="2143">
        <v>22</v>
      </c>
      <c r="B46" s="2139" t="s">
        <v>304</v>
      </c>
      <c r="C46" s="2152" t="s">
        <v>531</v>
      </c>
      <c r="D46" s="2140" t="s">
        <v>911</v>
      </c>
      <c r="E46" s="2152">
        <v>25</v>
      </c>
      <c r="F46" s="2153">
        <v>10</v>
      </c>
      <c r="G46" s="2132">
        <v>8</v>
      </c>
      <c r="H46" s="2133">
        <v>0.40000000000000002</v>
      </c>
      <c r="I46" s="2120">
        <f t="shared" si="2974"/>
        <v>2.8800000000000003</v>
      </c>
      <c r="J46" s="2134">
        <f t="shared" si="2975"/>
        <v>3.4560000000000004</v>
      </c>
      <c r="K46" s="2151">
        <f t="shared" si="2976"/>
        <v>13.824000000000003</v>
      </c>
      <c r="L46" s="2135">
        <v>8</v>
      </c>
      <c r="M46" s="2133">
        <v>0.40000000000000002</v>
      </c>
      <c r="N46" s="2120">
        <f t="shared" si="2977"/>
        <v>2.8800000000000003</v>
      </c>
      <c r="O46" s="2134">
        <f t="shared" si="2978"/>
        <v>3.4560000000000004</v>
      </c>
      <c r="P46" s="2136">
        <f t="shared" si="2979"/>
        <v>13.824000000000003</v>
      </c>
      <c r="Q46" s="2135">
        <v>8</v>
      </c>
      <c r="R46" s="2133">
        <v>0.40000000000000002</v>
      </c>
      <c r="S46" s="2120">
        <f t="shared" si="2983"/>
        <v>2.8800000000000003</v>
      </c>
      <c r="T46" s="2134">
        <f t="shared" si="2981"/>
        <v>3.4560000000000004</v>
      </c>
      <c r="U46" s="2137">
        <f t="shared" si="2982"/>
        <v>13.824000000000003</v>
      </c>
    </row>
    <row r="47" ht="14.25">
      <c r="A47" s="2143"/>
      <c r="B47" s="2142"/>
      <c r="C47" s="2152" t="s">
        <v>545</v>
      </c>
      <c r="D47" s="2140" t="s">
        <v>911</v>
      </c>
      <c r="E47" s="2152">
        <v>25</v>
      </c>
      <c r="F47" s="2153">
        <v>10</v>
      </c>
      <c r="G47" s="2132">
        <v>0</v>
      </c>
      <c r="H47" s="2133">
        <v>0.40000000000000002</v>
      </c>
      <c r="I47" s="2120">
        <f t="shared" si="2974"/>
        <v>0</v>
      </c>
      <c r="J47" s="2134">
        <f t="shared" si="2975"/>
        <v>0</v>
      </c>
      <c r="K47" s="2151">
        <f t="shared" si="2976"/>
        <v>0</v>
      </c>
      <c r="L47" s="2135">
        <v>0</v>
      </c>
      <c r="M47" s="2133">
        <v>0.40000000000000002</v>
      </c>
      <c r="N47" s="2120">
        <f t="shared" si="2977"/>
        <v>0</v>
      </c>
      <c r="O47" s="2134">
        <f t="shared" si="2978"/>
        <v>0</v>
      </c>
      <c r="P47" s="2136">
        <f t="shared" si="2979"/>
        <v>0</v>
      </c>
      <c r="Q47" s="2135">
        <v>0</v>
      </c>
      <c r="R47" s="2133">
        <v>0.40000000000000002</v>
      </c>
      <c r="S47" s="2120">
        <f t="shared" si="2983"/>
        <v>0</v>
      </c>
      <c r="T47" s="2134">
        <f t="shared" si="2981"/>
        <v>0</v>
      </c>
      <c r="U47" s="2137">
        <f t="shared" si="2982"/>
        <v>0</v>
      </c>
    </row>
    <row r="48" ht="14.25">
      <c r="A48" s="2143">
        <v>23</v>
      </c>
      <c r="B48" s="2139" t="s">
        <v>275</v>
      </c>
      <c r="C48" s="2152" t="s">
        <v>531</v>
      </c>
      <c r="D48" s="2140" t="s">
        <v>911</v>
      </c>
      <c r="E48" s="2152">
        <v>25</v>
      </c>
      <c r="F48" s="2153">
        <v>10</v>
      </c>
      <c r="G48" s="2132">
        <v>10</v>
      </c>
      <c r="H48" s="2133">
        <v>0.40000000000000002</v>
      </c>
      <c r="I48" s="2120">
        <f t="shared" si="2974"/>
        <v>3.6000000000000001</v>
      </c>
      <c r="J48" s="2134">
        <f t="shared" si="2975"/>
        <v>4.3200000000000003</v>
      </c>
      <c r="K48" s="2151">
        <f t="shared" si="2976"/>
        <v>17.280000000000001</v>
      </c>
      <c r="L48" s="2135">
        <v>10</v>
      </c>
      <c r="M48" s="2133">
        <v>0.40000000000000002</v>
      </c>
      <c r="N48" s="2120">
        <f t="shared" si="2977"/>
        <v>3.6000000000000001</v>
      </c>
      <c r="O48" s="2134">
        <f t="shared" si="2978"/>
        <v>4.3200000000000003</v>
      </c>
      <c r="P48" s="2136">
        <f t="shared" si="2979"/>
        <v>17.280000000000001</v>
      </c>
      <c r="Q48" s="2135">
        <v>10</v>
      </c>
      <c r="R48" s="2133">
        <v>0.40000000000000002</v>
      </c>
      <c r="S48" s="2120">
        <f t="shared" si="2983"/>
        <v>3.6000000000000001</v>
      </c>
      <c r="T48" s="2134">
        <f t="shared" si="2981"/>
        <v>4.3200000000000003</v>
      </c>
      <c r="U48" s="2137">
        <f t="shared" si="2982"/>
        <v>17.280000000000001</v>
      </c>
    </row>
    <row r="49" ht="14.25">
      <c r="A49" s="2143">
        <v>24</v>
      </c>
      <c r="B49" s="2139" t="s">
        <v>278</v>
      </c>
      <c r="C49" s="2152" t="s">
        <v>531</v>
      </c>
      <c r="D49" s="2140" t="s">
        <v>925</v>
      </c>
      <c r="E49" s="2152">
        <v>250</v>
      </c>
      <c r="F49" s="2153">
        <v>10</v>
      </c>
      <c r="G49" s="2132">
        <v>30</v>
      </c>
      <c r="H49" s="2133">
        <v>0.40000000000000002</v>
      </c>
      <c r="I49" s="2120">
        <f t="shared" si="2974"/>
        <v>10.800000000000001</v>
      </c>
      <c r="J49" s="2134">
        <f t="shared" si="2975"/>
        <v>12.960000000000001</v>
      </c>
      <c r="K49" s="2151">
        <f t="shared" si="2976"/>
        <v>5.1840000000000002</v>
      </c>
      <c r="L49" s="2135">
        <v>30</v>
      </c>
      <c r="M49" s="2133">
        <v>0.40000000000000002</v>
      </c>
      <c r="N49" s="2120">
        <f t="shared" si="2977"/>
        <v>10.800000000000001</v>
      </c>
      <c r="O49" s="2134">
        <f t="shared" si="2978"/>
        <v>12.960000000000001</v>
      </c>
      <c r="P49" s="2136">
        <f t="shared" si="2979"/>
        <v>5.1840000000000002</v>
      </c>
      <c r="Q49" s="2135">
        <v>30</v>
      </c>
      <c r="R49" s="2133">
        <v>0.40000000000000002</v>
      </c>
      <c r="S49" s="2120">
        <f t="shared" si="2983"/>
        <v>10.800000000000001</v>
      </c>
      <c r="T49" s="2134">
        <f t="shared" si="2981"/>
        <v>12.960000000000001</v>
      </c>
      <c r="U49" s="2137">
        <f t="shared" si="2982"/>
        <v>5.1840000000000002</v>
      </c>
    </row>
    <row r="50" ht="14.25">
      <c r="A50" s="2143"/>
      <c r="B50" s="2142"/>
      <c r="C50" s="2152" t="s">
        <v>545</v>
      </c>
      <c r="D50" s="2140" t="s">
        <v>926</v>
      </c>
      <c r="E50" s="2152">
        <v>160</v>
      </c>
      <c r="F50" s="2153">
        <v>10</v>
      </c>
      <c r="G50" s="2132">
        <v>20</v>
      </c>
      <c r="H50" s="2133">
        <v>0.40000000000000002</v>
      </c>
      <c r="I50" s="2120">
        <f t="shared" si="2974"/>
        <v>7.2000000000000002</v>
      </c>
      <c r="J50" s="2134">
        <f t="shared" si="2975"/>
        <v>8.6400000000000006</v>
      </c>
      <c r="K50" s="2151">
        <f t="shared" si="2976"/>
        <v>5.4000000000000004</v>
      </c>
      <c r="L50" s="2135">
        <v>20</v>
      </c>
      <c r="M50" s="2133">
        <v>0.40000000000000002</v>
      </c>
      <c r="N50" s="2120">
        <f t="shared" si="2977"/>
        <v>7.2000000000000002</v>
      </c>
      <c r="O50" s="2134">
        <f t="shared" si="2978"/>
        <v>8.6400000000000006</v>
      </c>
      <c r="P50" s="2136">
        <f t="shared" si="2979"/>
        <v>5.4000000000000004</v>
      </c>
      <c r="Q50" s="2135">
        <v>20</v>
      </c>
      <c r="R50" s="2133">
        <v>0.40000000000000002</v>
      </c>
      <c r="S50" s="2120">
        <f t="shared" si="2983"/>
        <v>7.2000000000000002</v>
      </c>
      <c r="T50" s="2134">
        <f t="shared" si="2981"/>
        <v>8.6400000000000006</v>
      </c>
      <c r="U50" s="2137">
        <f t="shared" si="2982"/>
        <v>5.4000000000000004</v>
      </c>
    </row>
    <row r="51" s="2154" customFormat="1" ht="14.25">
      <c r="A51" s="2155">
        <v>26</v>
      </c>
      <c r="B51" s="2156" t="s">
        <v>822</v>
      </c>
      <c r="C51" s="2157" t="s">
        <v>531</v>
      </c>
      <c r="D51" s="2158" t="s">
        <v>927</v>
      </c>
      <c r="E51" s="2157">
        <v>63</v>
      </c>
      <c r="F51" s="2159">
        <v>10</v>
      </c>
      <c r="G51" s="2132">
        <v>0</v>
      </c>
      <c r="H51" s="2133">
        <v>10</v>
      </c>
      <c r="I51" s="2160">
        <f t="shared" si="2974"/>
        <v>0</v>
      </c>
      <c r="J51" s="2161">
        <f t="shared" si="2975"/>
        <v>0</v>
      </c>
      <c r="K51" s="2162">
        <f t="shared" si="2976"/>
        <v>0</v>
      </c>
      <c r="L51" s="2135">
        <v>0</v>
      </c>
      <c r="M51" s="2133">
        <v>10</v>
      </c>
      <c r="N51" s="2160">
        <f t="shared" si="2977"/>
        <v>0</v>
      </c>
      <c r="O51" s="2134">
        <f t="shared" si="2978"/>
        <v>0</v>
      </c>
      <c r="P51" s="2136">
        <f t="shared" si="2979"/>
        <v>0</v>
      </c>
      <c r="Q51" s="2135">
        <v>0</v>
      </c>
      <c r="R51" s="2133">
        <v>10</v>
      </c>
      <c r="S51" s="2120">
        <f t="shared" si="2983"/>
        <v>0</v>
      </c>
      <c r="T51" s="2134">
        <f t="shared" si="2981"/>
        <v>0</v>
      </c>
      <c r="U51" s="2137">
        <f t="shared" si="2982"/>
        <v>0</v>
      </c>
    </row>
    <row r="52" s="2154" customFormat="1" ht="14.25">
      <c r="A52" s="2155"/>
      <c r="B52" s="2163"/>
      <c r="C52" s="2157" t="s">
        <v>545</v>
      </c>
      <c r="D52" s="2158" t="s">
        <v>927</v>
      </c>
      <c r="E52" s="2157">
        <v>63</v>
      </c>
      <c r="F52" s="2159">
        <v>10</v>
      </c>
      <c r="G52" s="2132">
        <v>1.5</v>
      </c>
      <c r="H52" s="2133">
        <v>10</v>
      </c>
      <c r="I52" s="2160">
        <f t="shared" si="2974"/>
        <v>13.5</v>
      </c>
      <c r="J52" s="2161">
        <f t="shared" si="2975"/>
        <v>16.199999999999999</v>
      </c>
      <c r="K52" s="2162">
        <f t="shared" si="2976"/>
        <v>25.714285714285712</v>
      </c>
      <c r="L52" s="2135">
        <v>1.5</v>
      </c>
      <c r="M52" s="2133">
        <v>10</v>
      </c>
      <c r="N52" s="2160">
        <f t="shared" si="2977"/>
        <v>13.5</v>
      </c>
      <c r="O52" s="2134">
        <f t="shared" si="2978"/>
        <v>16.199999999999999</v>
      </c>
      <c r="P52" s="2136">
        <f t="shared" si="2979"/>
        <v>25.714285714285712</v>
      </c>
      <c r="Q52" s="2135">
        <v>1.5</v>
      </c>
      <c r="R52" s="2133">
        <v>10</v>
      </c>
      <c r="S52" s="2120">
        <f t="shared" si="2983"/>
        <v>13.5</v>
      </c>
      <c r="T52" s="2134">
        <f t="shared" si="2981"/>
        <v>16.199999999999999</v>
      </c>
      <c r="U52" s="2137">
        <f t="shared" si="2982"/>
        <v>25.714285714285712</v>
      </c>
    </row>
    <row r="53" ht="14.25">
      <c r="A53" s="2143">
        <v>27</v>
      </c>
      <c r="B53" s="2139" t="s">
        <v>432</v>
      </c>
      <c r="C53" s="2152" t="s">
        <v>531</v>
      </c>
      <c r="D53" s="2140" t="s">
        <v>910</v>
      </c>
      <c r="E53" s="2152">
        <v>100</v>
      </c>
      <c r="F53" s="2153">
        <v>10</v>
      </c>
      <c r="G53" s="2132">
        <v>15</v>
      </c>
      <c r="H53" s="2133">
        <v>0.40000000000000002</v>
      </c>
      <c r="I53" s="2120">
        <f t="shared" si="2974"/>
        <v>5.4000000000000004</v>
      </c>
      <c r="J53" s="2134">
        <f t="shared" si="2975"/>
        <v>6.4800000000000004</v>
      </c>
      <c r="K53" s="2151">
        <f t="shared" si="2976"/>
        <v>6.4800000000000013</v>
      </c>
      <c r="L53" s="2135">
        <v>12</v>
      </c>
      <c r="M53" s="2133">
        <v>0.40000000000000002</v>
      </c>
      <c r="N53" s="2120">
        <f t="shared" si="2977"/>
        <v>4.3200000000000012</v>
      </c>
      <c r="O53" s="2134">
        <f t="shared" si="2978"/>
        <v>5.1840000000000011</v>
      </c>
      <c r="P53" s="2136">
        <f t="shared" si="2979"/>
        <v>5.1840000000000011</v>
      </c>
      <c r="Q53" s="2135">
        <v>15</v>
      </c>
      <c r="R53" s="2133">
        <v>0.40000000000000002</v>
      </c>
      <c r="S53" s="2120">
        <f t="shared" si="2983"/>
        <v>5.4000000000000004</v>
      </c>
      <c r="T53" s="2134">
        <f t="shared" si="2981"/>
        <v>6.4800000000000004</v>
      </c>
      <c r="U53" s="2137">
        <f t="shared" si="2982"/>
        <v>6.4800000000000013</v>
      </c>
    </row>
    <row r="54" ht="14.25">
      <c r="A54" s="2143">
        <v>28</v>
      </c>
      <c r="B54" s="2139" t="s">
        <v>277</v>
      </c>
      <c r="C54" s="2152" t="s">
        <v>531</v>
      </c>
      <c r="D54" s="2140" t="s">
        <v>913</v>
      </c>
      <c r="E54" s="2152">
        <v>25</v>
      </c>
      <c r="F54" s="2153">
        <v>10</v>
      </c>
      <c r="G54" s="2132">
        <v>10</v>
      </c>
      <c r="H54" s="2133">
        <v>0.40000000000000002</v>
      </c>
      <c r="I54" s="2120">
        <f t="shared" si="2974"/>
        <v>3.6000000000000001</v>
      </c>
      <c r="J54" s="2134">
        <f t="shared" si="2975"/>
        <v>4.3200000000000003</v>
      </c>
      <c r="K54" s="2151">
        <f t="shared" si="2976"/>
        <v>17.280000000000001</v>
      </c>
      <c r="L54" s="2135">
        <v>12</v>
      </c>
      <c r="M54" s="2133">
        <v>0.40000000000000002</v>
      </c>
      <c r="N54" s="2120">
        <f t="shared" si="2977"/>
        <v>4.3200000000000012</v>
      </c>
      <c r="O54" s="2134">
        <f t="shared" si="2978"/>
        <v>5.1840000000000011</v>
      </c>
      <c r="P54" s="2136">
        <f t="shared" si="2979"/>
        <v>20.736000000000004</v>
      </c>
      <c r="Q54" s="2135">
        <v>10</v>
      </c>
      <c r="R54" s="2133">
        <v>0.40000000000000002</v>
      </c>
      <c r="S54" s="2120">
        <f t="shared" si="2983"/>
        <v>3.6000000000000001</v>
      </c>
      <c r="T54" s="2134">
        <f t="shared" si="2981"/>
        <v>4.3200000000000003</v>
      </c>
      <c r="U54" s="2137">
        <f t="shared" si="2982"/>
        <v>17.280000000000001</v>
      </c>
    </row>
    <row r="55" ht="14.25">
      <c r="A55" s="2143">
        <v>29</v>
      </c>
      <c r="B55" s="2139" t="s">
        <v>253</v>
      </c>
      <c r="C55" s="2152" t="s">
        <v>531</v>
      </c>
      <c r="D55" s="2140" t="s">
        <v>912</v>
      </c>
      <c r="E55" s="2152">
        <v>63</v>
      </c>
      <c r="F55" s="2153">
        <v>10</v>
      </c>
      <c r="G55" s="2132">
        <v>20</v>
      </c>
      <c r="H55" s="2133">
        <v>0.40000000000000002</v>
      </c>
      <c r="I55" s="2120">
        <f t="shared" si="2974"/>
        <v>7.2000000000000002</v>
      </c>
      <c r="J55" s="2134">
        <f t="shared" si="2975"/>
        <v>8.6400000000000006</v>
      </c>
      <c r="K55" s="2151">
        <f t="shared" si="2976"/>
        <v>13.714285714285715</v>
      </c>
      <c r="L55" s="2135">
        <v>20</v>
      </c>
      <c r="M55" s="2133">
        <v>0.40000000000000002</v>
      </c>
      <c r="N55" s="2120">
        <f t="shared" si="2977"/>
        <v>7.2000000000000002</v>
      </c>
      <c r="O55" s="2134">
        <f t="shared" si="2978"/>
        <v>8.6400000000000006</v>
      </c>
      <c r="P55" s="2136">
        <f t="shared" si="2979"/>
        <v>13.714285714285715</v>
      </c>
      <c r="Q55" s="2135">
        <v>20</v>
      </c>
      <c r="R55" s="2133">
        <v>0.40000000000000002</v>
      </c>
      <c r="S55" s="2120">
        <f t="shared" si="2983"/>
        <v>7.2000000000000002</v>
      </c>
      <c r="T55" s="2134">
        <f t="shared" si="2981"/>
        <v>8.6400000000000006</v>
      </c>
      <c r="U55" s="2137">
        <f t="shared" si="2982"/>
        <v>13.714285714285715</v>
      </c>
    </row>
    <row r="56" ht="14.25">
      <c r="A56" s="2143"/>
      <c r="B56" s="2142"/>
      <c r="C56" s="2152" t="s">
        <v>545</v>
      </c>
      <c r="D56" s="2140" t="s">
        <v>912</v>
      </c>
      <c r="E56" s="2152">
        <v>63</v>
      </c>
      <c r="F56" s="2153">
        <v>10</v>
      </c>
      <c r="G56" s="2132">
        <v>15</v>
      </c>
      <c r="H56" s="2133">
        <v>0.40000000000000002</v>
      </c>
      <c r="I56" s="2120">
        <f t="shared" si="2974"/>
        <v>5.4000000000000004</v>
      </c>
      <c r="J56" s="2134">
        <f t="shared" si="2975"/>
        <v>6.4800000000000004</v>
      </c>
      <c r="K56" s="2151">
        <f t="shared" si="2976"/>
        <v>10.285714285714286</v>
      </c>
      <c r="L56" s="2135">
        <v>15</v>
      </c>
      <c r="M56" s="2133">
        <v>0.40000000000000002</v>
      </c>
      <c r="N56" s="2120">
        <f t="shared" si="2977"/>
        <v>5.4000000000000004</v>
      </c>
      <c r="O56" s="2134">
        <f t="shared" si="2978"/>
        <v>6.4800000000000004</v>
      </c>
      <c r="P56" s="2136">
        <f t="shared" si="2979"/>
        <v>10.285714285714286</v>
      </c>
      <c r="Q56" s="2135">
        <v>15</v>
      </c>
      <c r="R56" s="2133">
        <v>0.40000000000000002</v>
      </c>
      <c r="S56" s="2120">
        <f t="shared" si="2983"/>
        <v>5.4000000000000004</v>
      </c>
      <c r="T56" s="2134">
        <f t="shared" si="2981"/>
        <v>6.4800000000000004</v>
      </c>
      <c r="U56" s="2137">
        <f t="shared" si="2982"/>
        <v>10.285714285714286</v>
      </c>
    </row>
    <row r="57" ht="14.25">
      <c r="A57" s="2143">
        <v>30</v>
      </c>
      <c r="B57" s="2139" t="s">
        <v>260</v>
      </c>
      <c r="C57" s="2152" t="s">
        <v>531</v>
      </c>
      <c r="D57" s="2140" t="s">
        <v>912</v>
      </c>
      <c r="E57" s="2152">
        <v>63</v>
      </c>
      <c r="F57" s="2153">
        <v>10</v>
      </c>
      <c r="G57" s="2132">
        <v>40</v>
      </c>
      <c r="H57" s="2133">
        <v>0.40000000000000002</v>
      </c>
      <c r="I57" s="2120">
        <f t="shared" si="2974"/>
        <v>14.4</v>
      </c>
      <c r="J57" s="2134">
        <f t="shared" si="2975"/>
        <v>17.280000000000001</v>
      </c>
      <c r="K57" s="2151">
        <f t="shared" si="2976"/>
        <v>27.428571428571431</v>
      </c>
      <c r="L57" s="2135">
        <v>38</v>
      </c>
      <c r="M57" s="2133">
        <v>0.40000000000000002</v>
      </c>
      <c r="N57" s="2120">
        <f t="shared" si="2977"/>
        <v>13.680000000000001</v>
      </c>
      <c r="O57" s="2134">
        <f t="shared" si="2978"/>
        <v>16.416</v>
      </c>
      <c r="P57" s="2136">
        <f t="shared" si="2979"/>
        <v>26.057142857142857</v>
      </c>
      <c r="Q57" s="2135">
        <v>40</v>
      </c>
      <c r="R57" s="2133">
        <v>0.40000000000000002</v>
      </c>
      <c r="S57" s="2120">
        <f t="shared" si="2983"/>
        <v>14.4</v>
      </c>
      <c r="T57" s="2134">
        <f t="shared" si="2981"/>
        <v>17.280000000000001</v>
      </c>
      <c r="U57" s="2137">
        <f t="shared" si="2982"/>
        <v>27.428571428571431</v>
      </c>
    </row>
    <row r="58" ht="14.25">
      <c r="A58" s="2143"/>
      <c r="B58" s="2142"/>
      <c r="C58" s="2152" t="s">
        <v>545</v>
      </c>
      <c r="D58" s="2140" t="s">
        <v>917</v>
      </c>
      <c r="E58" s="2152">
        <v>40</v>
      </c>
      <c r="F58" s="2153">
        <v>10</v>
      </c>
      <c r="G58" s="2132">
        <v>0</v>
      </c>
      <c r="H58" s="2133">
        <v>0.40000000000000002</v>
      </c>
      <c r="I58" s="2120">
        <f t="shared" si="2974"/>
        <v>0</v>
      </c>
      <c r="J58" s="2134">
        <f t="shared" si="2975"/>
        <v>0</v>
      </c>
      <c r="K58" s="2151">
        <f t="shared" si="2976"/>
        <v>0</v>
      </c>
      <c r="L58" s="2135">
        <v>0</v>
      </c>
      <c r="M58" s="2133">
        <v>0.40000000000000002</v>
      </c>
      <c r="N58" s="2120">
        <f t="shared" si="2977"/>
        <v>0</v>
      </c>
      <c r="O58" s="2134">
        <f t="shared" si="2978"/>
        <v>0</v>
      </c>
      <c r="P58" s="2136">
        <f t="shared" si="2979"/>
        <v>0</v>
      </c>
      <c r="Q58" s="2135">
        <v>0</v>
      </c>
      <c r="R58" s="2133">
        <v>0.40000000000000002</v>
      </c>
      <c r="S58" s="2120">
        <f t="shared" si="2983"/>
        <v>0</v>
      </c>
      <c r="T58" s="2134">
        <f t="shared" si="2981"/>
        <v>0</v>
      </c>
      <c r="U58" s="2137">
        <f t="shared" si="2982"/>
        <v>0</v>
      </c>
    </row>
    <row r="59" ht="14.25">
      <c r="A59" s="2143">
        <v>31</v>
      </c>
      <c r="B59" s="2139" t="s">
        <v>311</v>
      </c>
      <c r="C59" s="2152" t="s">
        <v>531</v>
      </c>
      <c r="D59" s="2140" t="s">
        <v>911</v>
      </c>
      <c r="E59" s="2152">
        <v>25</v>
      </c>
      <c r="F59" s="2153">
        <v>10</v>
      </c>
      <c r="G59" s="2132">
        <v>25</v>
      </c>
      <c r="H59" s="2133">
        <v>0.40000000000000002</v>
      </c>
      <c r="I59" s="2120">
        <f t="shared" si="2974"/>
        <v>9</v>
      </c>
      <c r="J59" s="2134">
        <f t="shared" si="2975"/>
        <v>10.799999999999999</v>
      </c>
      <c r="K59" s="2151">
        <f t="shared" si="2976"/>
        <v>43.199999999999996</v>
      </c>
      <c r="L59" s="2135">
        <v>24</v>
      </c>
      <c r="M59" s="2133">
        <v>0.40000000000000002</v>
      </c>
      <c r="N59" s="2120">
        <f t="shared" si="2977"/>
        <v>8.6400000000000023</v>
      </c>
      <c r="O59" s="2134">
        <f t="shared" si="2978"/>
        <v>10.368000000000002</v>
      </c>
      <c r="P59" s="2136">
        <f t="shared" si="2979"/>
        <v>41.472000000000008</v>
      </c>
      <c r="Q59" s="2135">
        <v>25</v>
      </c>
      <c r="R59" s="2133">
        <v>0.40000000000000002</v>
      </c>
      <c r="S59" s="2120">
        <f t="shared" si="2983"/>
        <v>9</v>
      </c>
      <c r="T59" s="2134">
        <f t="shared" si="2981"/>
        <v>10.799999999999999</v>
      </c>
      <c r="U59" s="2137">
        <f t="shared" si="2982"/>
        <v>43.199999999999996</v>
      </c>
    </row>
    <row r="60" ht="14.25">
      <c r="A60" s="2143"/>
      <c r="B60" s="2142"/>
      <c r="C60" s="2152" t="s">
        <v>545</v>
      </c>
      <c r="D60" s="2140" t="s">
        <v>914</v>
      </c>
      <c r="E60" s="2152">
        <v>30</v>
      </c>
      <c r="F60" s="2153">
        <v>10</v>
      </c>
      <c r="G60" s="2132">
        <v>0</v>
      </c>
      <c r="H60" s="2133">
        <v>0.40000000000000002</v>
      </c>
      <c r="I60" s="2120">
        <f t="shared" si="2974"/>
        <v>0</v>
      </c>
      <c r="J60" s="2134">
        <f t="shared" si="2975"/>
        <v>0</v>
      </c>
      <c r="K60" s="2151">
        <f t="shared" si="2976"/>
        <v>0</v>
      </c>
      <c r="L60" s="2135">
        <v>0</v>
      </c>
      <c r="M60" s="2133">
        <v>0.40000000000000002</v>
      </c>
      <c r="N60" s="2120">
        <f t="shared" si="2977"/>
        <v>0</v>
      </c>
      <c r="O60" s="2134">
        <f t="shared" si="2978"/>
        <v>0</v>
      </c>
      <c r="P60" s="2136">
        <f t="shared" si="2979"/>
        <v>0</v>
      </c>
      <c r="Q60" s="2135">
        <v>0</v>
      </c>
      <c r="R60" s="2133">
        <v>0.40000000000000002</v>
      </c>
      <c r="S60" s="2120">
        <f t="shared" si="2983"/>
        <v>0</v>
      </c>
      <c r="T60" s="2134">
        <f t="shared" si="2981"/>
        <v>0</v>
      </c>
      <c r="U60" s="2137">
        <f t="shared" si="2982"/>
        <v>0</v>
      </c>
    </row>
    <row r="61" ht="14.25">
      <c r="A61" s="2143">
        <v>32</v>
      </c>
      <c r="B61" s="2127" t="s">
        <v>928</v>
      </c>
      <c r="C61" s="2152" t="s">
        <v>531</v>
      </c>
      <c r="D61" s="2140" t="s">
        <v>917</v>
      </c>
      <c r="E61" s="2152">
        <v>40</v>
      </c>
      <c r="F61" s="2153">
        <v>10</v>
      </c>
      <c r="G61" s="2132">
        <v>20</v>
      </c>
      <c r="H61" s="2133">
        <v>0.40000000000000002</v>
      </c>
      <c r="I61" s="2120">
        <f t="shared" si="2974"/>
        <v>7.2000000000000002</v>
      </c>
      <c r="J61" s="2134">
        <f t="shared" si="2975"/>
        <v>8.6400000000000006</v>
      </c>
      <c r="K61" s="2151">
        <f t="shared" si="2976"/>
        <v>21.600000000000001</v>
      </c>
      <c r="L61" s="2135">
        <v>18</v>
      </c>
      <c r="M61" s="2133">
        <v>0.40000000000000002</v>
      </c>
      <c r="N61" s="2120">
        <f t="shared" si="2977"/>
        <v>6.4800000000000004</v>
      </c>
      <c r="O61" s="2134">
        <f t="shared" si="2978"/>
        <v>7.7759999999999998</v>
      </c>
      <c r="P61" s="2136">
        <f t="shared" si="2979"/>
        <v>19.439999999999998</v>
      </c>
      <c r="Q61" s="2135">
        <v>20</v>
      </c>
      <c r="R61" s="2133">
        <v>0.40000000000000002</v>
      </c>
      <c r="S61" s="2120">
        <f t="shared" si="2983"/>
        <v>7.2000000000000002</v>
      </c>
      <c r="T61" s="2134">
        <f t="shared" si="2981"/>
        <v>8.6400000000000006</v>
      </c>
      <c r="U61" s="2137">
        <f t="shared" si="2982"/>
        <v>21.600000000000001</v>
      </c>
    </row>
    <row r="62" ht="14.25">
      <c r="A62" s="2143"/>
      <c r="B62" s="2127"/>
      <c r="C62" s="2152" t="s">
        <v>545</v>
      </c>
      <c r="D62" s="2140" t="s">
        <v>911</v>
      </c>
      <c r="E62" s="2152">
        <v>25</v>
      </c>
      <c r="F62" s="2153">
        <v>10</v>
      </c>
      <c r="G62" s="2132">
        <v>0</v>
      </c>
      <c r="H62" s="2133">
        <v>0.40000000000000002</v>
      </c>
      <c r="I62" s="2120">
        <f t="shared" si="2974"/>
        <v>0</v>
      </c>
      <c r="J62" s="2134">
        <f t="shared" si="2975"/>
        <v>0</v>
      </c>
      <c r="K62" s="2151">
        <f t="shared" si="2976"/>
        <v>0</v>
      </c>
      <c r="L62" s="2135">
        <v>0</v>
      </c>
      <c r="M62" s="2133">
        <v>0.40000000000000002</v>
      </c>
      <c r="N62" s="2120">
        <f t="shared" si="2977"/>
        <v>0</v>
      </c>
      <c r="O62" s="2134">
        <f t="shared" si="2978"/>
        <v>0</v>
      </c>
      <c r="P62" s="2136">
        <f t="shared" si="2979"/>
        <v>0</v>
      </c>
      <c r="Q62" s="2135">
        <v>0</v>
      </c>
      <c r="R62" s="2133">
        <v>0.40000000000000002</v>
      </c>
      <c r="S62" s="2120">
        <f t="shared" si="2983"/>
        <v>0</v>
      </c>
      <c r="T62" s="2134">
        <f t="shared" si="2981"/>
        <v>0</v>
      </c>
      <c r="U62" s="2137">
        <f t="shared" si="2982"/>
        <v>0</v>
      </c>
    </row>
    <row r="63" ht="14.25">
      <c r="A63" s="2143">
        <v>34</v>
      </c>
      <c r="B63" s="2127" t="s">
        <v>441</v>
      </c>
      <c r="C63" s="2152" t="s">
        <v>531</v>
      </c>
      <c r="D63" s="2140" t="s">
        <v>911</v>
      </c>
      <c r="E63" s="2152">
        <v>25</v>
      </c>
      <c r="F63" s="2153">
        <v>10</v>
      </c>
      <c r="G63" s="2132">
        <v>1</v>
      </c>
      <c r="H63" s="2133">
        <v>0.40000000000000002</v>
      </c>
      <c r="I63" s="2120">
        <f t="shared" si="2974"/>
        <v>0.36000000000000004</v>
      </c>
      <c r="J63" s="2134">
        <f t="shared" si="2975"/>
        <v>0.43200000000000005</v>
      </c>
      <c r="K63" s="2151">
        <f t="shared" si="2976"/>
        <v>1.7280000000000004</v>
      </c>
      <c r="L63" s="2135">
        <v>1</v>
      </c>
      <c r="M63" s="2133">
        <v>0.40000000000000002</v>
      </c>
      <c r="N63" s="2120">
        <f t="shared" si="2977"/>
        <v>0.36000000000000004</v>
      </c>
      <c r="O63" s="2134">
        <f t="shared" si="2978"/>
        <v>0.43200000000000005</v>
      </c>
      <c r="P63" s="2136">
        <f t="shared" si="2979"/>
        <v>1.7280000000000004</v>
      </c>
      <c r="Q63" s="2135">
        <v>1</v>
      </c>
      <c r="R63" s="2133">
        <v>0.40000000000000002</v>
      </c>
      <c r="S63" s="2120">
        <f t="shared" si="2983"/>
        <v>0.36000000000000004</v>
      </c>
      <c r="T63" s="2134">
        <f t="shared" si="2981"/>
        <v>0.43200000000000005</v>
      </c>
      <c r="U63" s="2137">
        <f t="shared" si="2982"/>
        <v>1.7280000000000004</v>
      </c>
    </row>
    <row r="64" ht="14.25">
      <c r="A64" s="2143"/>
      <c r="B64" s="2127"/>
      <c r="C64" s="2152" t="s">
        <v>545</v>
      </c>
      <c r="D64" s="2140" t="s">
        <v>910</v>
      </c>
      <c r="E64" s="2152">
        <v>100</v>
      </c>
      <c r="F64" s="2153">
        <v>10</v>
      </c>
      <c r="G64" s="2132">
        <v>0</v>
      </c>
      <c r="H64" s="2133">
        <v>0.40000000000000002</v>
      </c>
      <c r="I64" s="2120">
        <f t="shared" si="2974"/>
        <v>0</v>
      </c>
      <c r="J64" s="2134">
        <f t="shared" si="2975"/>
        <v>0</v>
      </c>
      <c r="K64" s="2151">
        <f t="shared" si="2976"/>
        <v>0</v>
      </c>
      <c r="L64" s="2135">
        <v>0</v>
      </c>
      <c r="M64" s="2133">
        <v>0.40000000000000002</v>
      </c>
      <c r="N64" s="2120">
        <f t="shared" si="2977"/>
        <v>0</v>
      </c>
      <c r="O64" s="2134">
        <f t="shared" si="2978"/>
        <v>0</v>
      </c>
      <c r="P64" s="2136">
        <f t="shared" si="2979"/>
        <v>0</v>
      </c>
      <c r="Q64" s="2135">
        <v>0</v>
      </c>
      <c r="R64" s="2133">
        <v>0.40000000000000002</v>
      </c>
      <c r="S64" s="2120">
        <f t="shared" si="2983"/>
        <v>0</v>
      </c>
      <c r="T64" s="2134">
        <f t="shared" si="2981"/>
        <v>0</v>
      </c>
      <c r="U64" s="2137">
        <f t="shared" si="2982"/>
        <v>0</v>
      </c>
    </row>
    <row r="65" ht="15">
      <c r="A65" s="2143">
        <v>35</v>
      </c>
      <c r="B65" s="2127" t="s">
        <v>369</v>
      </c>
      <c r="C65" s="2152" t="s">
        <v>531</v>
      </c>
      <c r="D65" s="2140" t="s">
        <v>912</v>
      </c>
      <c r="E65" s="2152">
        <v>63</v>
      </c>
      <c r="F65" s="2153">
        <v>10</v>
      </c>
      <c r="G65" s="2132">
        <v>30</v>
      </c>
      <c r="H65" s="2133">
        <v>0.40000000000000002</v>
      </c>
      <c r="I65" s="2120">
        <f t="shared" si="2974"/>
        <v>10.800000000000001</v>
      </c>
      <c r="J65" s="2134">
        <f t="shared" si="2975"/>
        <v>12.960000000000001</v>
      </c>
      <c r="K65" s="2151">
        <f t="shared" si="2976"/>
        <v>20.571428571428573</v>
      </c>
      <c r="L65" s="2135">
        <v>29</v>
      </c>
      <c r="M65" s="2133">
        <v>0.40000000000000002</v>
      </c>
      <c r="N65" s="2120">
        <f t="shared" si="2977"/>
        <v>10.440000000000001</v>
      </c>
      <c r="O65" s="2134">
        <f t="shared" si="2978"/>
        <v>12.528</v>
      </c>
      <c r="P65" s="2136">
        <f t="shared" si="2979"/>
        <v>19.885714285714286</v>
      </c>
      <c r="Q65" s="2135">
        <v>30</v>
      </c>
      <c r="R65" s="2133">
        <v>0.40000000000000002</v>
      </c>
      <c r="S65" s="2120">
        <f t="shared" si="2983"/>
        <v>10.800000000000001</v>
      </c>
      <c r="T65" s="2134">
        <f t="shared" si="2981"/>
        <v>12.960000000000001</v>
      </c>
      <c r="U65" s="2137">
        <f t="shared" si="2982"/>
        <v>20.571428571428573</v>
      </c>
    </row>
    <row r="66" ht="15">
      <c r="A66" s="2143"/>
      <c r="B66" s="2127"/>
      <c r="C66" s="2152" t="s">
        <v>545</v>
      </c>
      <c r="D66" s="2140" t="s">
        <v>912</v>
      </c>
      <c r="E66" s="2152">
        <v>63</v>
      </c>
      <c r="F66" s="2153">
        <v>10</v>
      </c>
      <c r="G66" s="2132">
        <v>15</v>
      </c>
      <c r="H66" s="2133">
        <v>0.40000000000000002</v>
      </c>
      <c r="I66" s="2120">
        <f t="shared" si="2974"/>
        <v>5.4000000000000004</v>
      </c>
      <c r="J66" s="2134">
        <f t="shared" si="2975"/>
        <v>6.4800000000000004</v>
      </c>
      <c r="K66" s="2151">
        <f t="shared" si="2976"/>
        <v>10.285714285714286</v>
      </c>
      <c r="L66" s="2135">
        <v>15</v>
      </c>
      <c r="M66" s="2133">
        <v>0.40000000000000002</v>
      </c>
      <c r="N66" s="2120">
        <f t="shared" si="2977"/>
        <v>5.4000000000000004</v>
      </c>
      <c r="O66" s="2134">
        <f t="shared" si="2978"/>
        <v>6.4800000000000004</v>
      </c>
      <c r="P66" s="2136">
        <f t="shared" si="2979"/>
        <v>10.285714285714286</v>
      </c>
      <c r="Q66" s="2135">
        <v>15</v>
      </c>
      <c r="R66" s="2133">
        <v>0.40000000000000002</v>
      </c>
      <c r="S66" s="2120">
        <f t="shared" si="2983"/>
        <v>5.4000000000000004</v>
      </c>
      <c r="T66" s="2134">
        <f t="shared" si="2981"/>
        <v>6.4800000000000004</v>
      </c>
      <c r="U66" s="2137">
        <f t="shared" si="2982"/>
        <v>10.285714285714286</v>
      </c>
    </row>
    <row r="67" ht="15">
      <c r="A67" s="2143">
        <v>36</v>
      </c>
      <c r="B67" s="2127" t="s">
        <v>389</v>
      </c>
      <c r="C67" s="2152" t="s">
        <v>531</v>
      </c>
      <c r="D67" s="2140" t="s">
        <v>911</v>
      </c>
      <c r="E67" s="2152">
        <v>25</v>
      </c>
      <c r="F67" s="2153">
        <v>10</v>
      </c>
      <c r="G67" s="2132">
        <v>12</v>
      </c>
      <c r="H67" s="2133">
        <v>0.40000000000000002</v>
      </c>
      <c r="I67" s="2120">
        <f t="shared" si="2974"/>
        <v>4.3200000000000012</v>
      </c>
      <c r="J67" s="2134">
        <f t="shared" si="2975"/>
        <v>5.1840000000000011</v>
      </c>
      <c r="K67" s="2151">
        <f t="shared" si="2976"/>
        <v>20.736000000000004</v>
      </c>
      <c r="L67" s="2135">
        <v>11</v>
      </c>
      <c r="M67" s="2133">
        <v>0.40000000000000002</v>
      </c>
      <c r="N67" s="2120">
        <f t="shared" si="2977"/>
        <v>3.9600000000000004</v>
      </c>
      <c r="O67" s="2134">
        <f t="shared" si="2978"/>
        <v>4.7520000000000007</v>
      </c>
      <c r="P67" s="2136">
        <f t="shared" si="2979"/>
        <v>19.008000000000003</v>
      </c>
      <c r="Q67" s="2135">
        <v>12</v>
      </c>
      <c r="R67" s="2133">
        <v>0.40000000000000002</v>
      </c>
      <c r="S67" s="2120">
        <f t="shared" si="2983"/>
        <v>4.3200000000000012</v>
      </c>
      <c r="T67" s="2134">
        <f t="shared" si="2981"/>
        <v>5.1840000000000011</v>
      </c>
      <c r="U67" s="2137">
        <f t="shared" si="2982"/>
        <v>20.736000000000004</v>
      </c>
    </row>
    <row r="68" ht="15">
      <c r="A68" s="2143"/>
      <c r="B68" s="2127"/>
      <c r="C68" s="2152" t="s">
        <v>545</v>
      </c>
      <c r="D68" s="2140" t="s">
        <v>911</v>
      </c>
      <c r="E68" s="2152">
        <v>25</v>
      </c>
      <c r="F68" s="2153">
        <v>10</v>
      </c>
      <c r="G68" s="2132">
        <v>0</v>
      </c>
      <c r="H68" s="2133">
        <v>0.40000000000000002</v>
      </c>
      <c r="I68" s="2120">
        <f t="shared" si="2974"/>
        <v>0</v>
      </c>
      <c r="J68" s="2134">
        <f t="shared" si="2975"/>
        <v>0</v>
      </c>
      <c r="K68" s="2151">
        <f t="shared" si="2976"/>
        <v>0</v>
      </c>
      <c r="L68" s="2135">
        <v>0</v>
      </c>
      <c r="M68" s="2133">
        <v>0.40000000000000002</v>
      </c>
      <c r="N68" s="2120">
        <f t="shared" si="2977"/>
        <v>0</v>
      </c>
      <c r="O68" s="2134">
        <f t="shared" si="2978"/>
        <v>0</v>
      </c>
      <c r="P68" s="2136">
        <f t="shared" si="2979"/>
        <v>0</v>
      </c>
      <c r="Q68" s="2135">
        <v>0</v>
      </c>
      <c r="R68" s="2133">
        <v>0.40000000000000002</v>
      </c>
      <c r="S68" s="2120">
        <f t="shared" si="2983"/>
        <v>0</v>
      </c>
      <c r="T68" s="2134">
        <f t="shared" si="2981"/>
        <v>0</v>
      </c>
      <c r="U68" s="2137">
        <f t="shared" si="2982"/>
        <v>0</v>
      </c>
    </row>
    <row r="69" s="2154" customFormat="1" ht="15">
      <c r="A69" s="2155">
        <v>37</v>
      </c>
      <c r="B69" s="2164" t="s">
        <v>374</v>
      </c>
      <c r="C69" s="2157" t="s">
        <v>531</v>
      </c>
      <c r="D69" s="2158" t="s">
        <v>908</v>
      </c>
      <c r="E69" s="2157">
        <v>63</v>
      </c>
      <c r="F69" s="2159">
        <v>10</v>
      </c>
      <c r="G69" s="2132">
        <v>1.3</v>
      </c>
      <c r="H69" s="2133">
        <v>10</v>
      </c>
      <c r="I69" s="2160">
        <f t="shared" si="2974"/>
        <v>11.700000000000001</v>
      </c>
      <c r="J69" s="2161">
        <f t="shared" si="2975"/>
        <v>14.040000000000001</v>
      </c>
      <c r="K69" s="2162">
        <f t="shared" si="2976"/>
        <v>22.285714285714285</v>
      </c>
      <c r="L69" s="2135">
        <v>1.3</v>
      </c>
      <c r="M69" s="2133">
        <v>10</v>
      </c>
      <c r="N69" s="2160">
        <f t="shared" si="2977"/>
        <v>11.700000000000001</v>
      </c>
      <c r="O69" s="2134">
        <f t="shared" si="2978"/>
        <v>14.040000000000001</v>
      </c>
      <c r="P69" s="2136">
        <f t="shared" si="2979"/>
        <v>22.285714285714285</v>
      </c>
      <c r="Q69" s="2135">
        <v>1.3</v>
      </c>
      <c r="R69" s="2133">
        <v>10</v>
      </c>
      <c r="S69" s="2120">
        <f t="shared" si="2983"/>
        <v>11.700000000000001</v>
      </c>
      <c r="T69" s="2134">
        <f t="shared" si="2981"/>
        <v>14.040000000000001</v>
      </c>
      <c r="U69" s="2137">
        <f t="shared" si="2982"/>
        <v>22.285714285714285</v>
      </c>
    </row>
    <row r="70" s="2154" customFormat="1" ht="15">
      <c r="A70" s="2155"/>
      <c r="B70" s="2164"/>
      <c r="C70" s="2157" t="s">
        <v>545</v>
      </c>
      <c r="D70" s="2158" t="s">
        <v>908</v>
      </c>
      <c r="E70" s="2157">
        <v>63</v>
      </c>
      <c r="F70" s="2159">
        <v>10</v>
      </c>
      <c r="G70" s="2132">
        <v>0</v>
      </c>
      <c r="H70" s="2133">
        <v>10</v>
      </c>
      <c r="I70" s="2160">
        <f t="shared" si="2974"/>
        <v>0</v>
      </c>
      <c r="J70" s="2161">
        <f t="shared" si="2975"/>
        <v>0</v>
      </c>
      <c r="K70" s="2162">
        <f t="shared" si="2976"/>
        <v>0</v>
      </c>
      <c r="L70" s="2135">
        <v>0</v>
      </c>
      <c r="M70" s="2133">
        <v>10</v>
      </c>
      <c r="N70" s="2160">
        <f t="shared" si="2977"/>
        <v>0</v>
      </c>
      <c r="O70" s="2134">
        <f t="shared" si="2978"/>
        <v>0</v>
      </c>
      <c r="P70" s="2136">
        <f t="shared" si="2979"/>
        <v>0</v>
      </c>
      <c r="Q70" s="2135">
        <v>0</v>
      </c>
      <c r="R70" s="2133">
        <v>10</v>
      </c>
      <c r="S70" s="2120">
        <f t="shared" si="2983"/>
        <v>0</v>
      </c>
      <c r="T70" s="2134">
        <f t="shared" si="2981"/>
        <v>0</v>
      </c>
      <c r="U70" s="2137">
        <f t="shared" si="2982"/>
        <v>0</v>
      </c>
    </row>
    <row r="71" s="2154" customFormat="1" ht="15">
      <c r="A71" s="2155">
        <v>38</v>
      </c>
      <c r="B71" s="2164" t="s">
        <v>354</v>
      </c>
      <c r="C71" s="2157" t="s">
        <v>531</v>
      </c>
      <c r="D71" s="2158" t="s">
        <v>912</v>
      </c>
      <c r="E71" s="2157">
        <v>63</v>
      </c>
      <c r="F71" s="2159">
        <v>10</v>
      </c>
      <c r="G71" s="2132">
        <v>42</v>
      </c>
      <c r="H71" s="2133">
        <v>0.40000000000000002</v>
      </c>
      <c r="I71" s="2160">
        <f t="shared" si="2974"/>
        <v>15.120000000000001</v>
      </c>
      <c r="J71" s="2161">
        <f t="shared" si="2975"/>
        <v>18.144000000000002</v>
      </c>
      <c r="K71" s="2162">
        <f t="shared" si="2976"/>
        <v>28.800000000000004</v>
      </c>
      <c r="L71" s="2135">
        <v>40</v>
      </c>
      <c r="M71" s="2133">
        <v>0.40000000000000002</v>
      </c>
      <c r="N71" s="2160">
        <f t="shared" si="2977"/>
        <v>14.4</v>
      </c>
      <c r="O71" s="2134">
        <f t="shared" si="2978"/>
        <v>17.280000000000001</v>
      </c>
      <c r="P71" s="2136">
        <f t="shared" si="2979"/>
        <v>27.428571428571431</v>
      </c>
      <c r="Q71" s="2135">
        <v>42</v>
      </c>
      <c r="R71" s="2133">
        <v>0.40000000000000002</v>
      </c>
      <c r="S71" s="2120">
        <f t="shared" si="2983"/>
        <v>15.120000000000001</v>
      </c>
      <c r="T71" s="2134">
        <f t="shared" si="2981"/>
        <v>18.144000000000002</v>
      </c>
      <c r="U71" s="2137">
        <f t="shared" si="2982"/>
        <v>28.800000000000004</v>
      </c>
    </row>
    <row r="72" s="2154" customFormat="1" ht="15">
      <c r="A72" s="2155"/>
      <c r="B72" s="2164"/>
      <c r="C72" s="2157" t="s">
        <v>545</v>
      </c>
      <c r="D72" s="2158" t="s">
        <v>910</v>
      </c>
      <c r="E72" s="2157">
        <v>100</v>
      </c>
      <c r="F72" s="2159">
        <v>10</v>
      </c>
      <c r="G72" s="2132">
        <v>0</v>
      </c>
      <c r="H72" s="2133">
        <v>0.40000000000000002</v>
      </c>
      <c r="I72" s="2160">
        <f t="shared" ref="I72:I77" si="2984">G72*H72*0.9</f>
        <v>0</v>
      </c>
      <c r="J72" s="2161">
        <f t="shared" ref="J72:J78" si="2985">I72*1.2</f>
        <v>0</v>
      </c>
      <c r="K72" s="2162">
        <f t="shared" ref="K72:K78" si="2986">J72/E72*100</f>
        <v>0</v>
      </c>
      <c r="L72" s="2135">
        <v>0</v>
      </c>
      <c r="M72" s="2133">
        <v>0.40000000000000002</v>
      </c>
      <c r="N72" s="2160">
        <f t="shared" ref="N72:N77" si="2987">L72*M72*0.9</f>
        <v>0</v>
      </c>
      <c r="O72" s="2134">
        <f t="shared" ref="O72:O78" si="2988">N72*1.2</f>
        <v>0</v>
      </c>
      <c r="P72" s="2136">
        <f t="shared" ref="P72:P78" si="2989">O72/E72*100</f>
        <v>0</v>
      </c>
      <c r="Q72" s="2135">
        <v>0</v>
      </c>
      <c r="R72" s="2133">
        <v>0.40000000000000002</v>
      </c>
      <c r="S72" s="2120">
        <f t="shared" si="2983"/>
        <v>0</v>
      </c>
      <c r="T72" s="2134">
        <f t="shared" ref="T72:T78" si="2990">S72*1.2</f>
        <v>0</v>
      </c>
      <c r="U72" s="2137">
        <f t="shared" ref="U72:U78" si="2991">T72/E72*100</f>
        <v>0</v>
      </c>
    </row>
    <row r="73" s="2154" customFormat="1" ht="15">
      <c r="A73" s="2155">
        <v>39</v>
      </c>
      <c r="B73" s="2164" t="s">
        <v>340</v>
      </c>
      <c r="C73" s="2157" t="s">
        <v>531</v>
      </c>
      <c r="D73" s="2158" t="s">
        <v>925</v>
      </c>
      <c r="E73" s="2157">
        <v>250</v>
      </c>
      <c r="F73" s="2159">
        <v>10</v>
      </c>
      <c r="G73" s="2132">
        <v>15</v>
      </c>
      <c r="H73" s="2133">
        <v>0.40000000000000002</v>
      </c>
      <c r="I73" s="2160">
        <f t="shared" si="2984"/>
        <v>5.4000000000000004</v>
      </c>
      <c r="J73" s="2161">
        <f t="shared" si="2985"/>
        <v>6.4800000000000004</v>
      </c>
      <c r="K73" s="2162">
        <f t="shared" si="2986"/>
        <v>2.5920000000000001</v>
      </c>
      <c r="L73" s="2135">
        <v>15</v>
      </c>
      <c r="M73" s="2133">
        <v>0.40000000000000002</v>
      </c>
      <c r="N73" s="2160">
        <f t="shared" si="2987"/>
        <v>5.4000000000000004</v>
      </c>
      <c r="O73" s="2134">
        <f t="shared" si="2988"/>
        <v>6.4800000000000004</v>
      </c>
      <c r="P73" s="2136">
        <f t="shared" si="2989"/>
        <v>2.5920000000000001</v>
      </c>
      <c r="Q73" s="2135">
        <v>15</v>
      </c>
      <c r="R73" s="2133">
        <v>0.40000000000000002</v>
      </c>
      <c r="S73" s="2120">
        <f t="shared" si="2983"/>
        <v>5.4000000000000004</v>
      </c>
      <c r="T73" s="2134">
        <f t="shared" si="2990"/>
        <v>6.4800000000000004</v>
      </c>
      <c r="U73" s="2137">
        <f t="shared" si="2991"/>
        <v>2.5920000000000001</v>
      </c>
    </row>
    <row r="74" s="2154" customFormat="1" ht="15">
      <c r="A74" s="2165"/>
      <c r="B74" s="2156"/>
      <c r="C74" s="2166" t="s">
        <v>545</v>
      </c>
      <c r="D74" s="2167" t="s">
        <v>925</v>
      </c>
      <c r="E74" s="2166">
        <v>250</v>
      </c>
      <c r="F74" s="2168">
        <v>10</v>
      </c>
      <c r="G74" s="2169">
        <v>20</v>
      </c>
      <c r="H74" s="2170">
        <v>0.40000000000000002</v>
      </c>
      <c r="I74" s="2171">
        <f t="shared" si="2984"/>
        <v>7.2000000000000002</v>
      </c>
      <c r="J74" s="2161">
        <f t="shared" si="2985"/>
        <v>8.6400000000000006</v>
      </c>
      <c r="K74" s="2172">
        <f t="shared" si="2986"/>
        <v>3.456</v>
      </c>
      <c r="L74" s="2135">
        <v>22</v>
      </c>
      <c r="M74" s="2170">
        <v>0.40000000000000002</v>
      </c>
      <c r="N74" s="2171">
        <f t="shared" si="2987"/>
        <v>7.9200000000000008</v>
      </c>
      <c r="O74" s="2134">
        <f t="shared" si="2988"/>
        <v>9.5040000000000013</v>
      </c>
      <c r="P74" s="2136">
        <f t="shared" si="2989"/>
        <v>3.801600000000001</v>
      </c>
      <c r="Q74" s="2135">
        <v>20</v>
      </c>
      <c r="R74" s="2170">
        <v>0.40000000000000002</v>
      </c>
      <c r="S74" s="2120">
        <f t="shared" ref="S74:S78" si="2992">Q74*R74*0.9</f>
        <v>7.2000000000000002</v>
      </c>
      <c r="T74" s="2134">
        <f t="shared" si="2990"/>
        <v>8.6400000000000006</v>
      </c>
      <c r="U74" s="2137">
        <f t="shared" si="2991"/>
        <v>3.456</v>
      </c>
    </row>
    <row r="75" s="2154" customFormat="1" ht="15">
      <c r="A75" s="2155">
        <v>40</v>
      </c>
      <c r="B75" s="2164" t="s">
        <v>447</v>
      </c>
      <c r="C75" s="2157" t="s">
        <v>531</v>
      </c>
      <c r="D75" s="2158" t="s">
        <v>929</v>
      </c>
      <c r="E75" s="2157">
        <v>4</v>
      </c>
      <c r="F75" s="2159">
        <v>10</v>
      </c>
      <c r="G75" s="2132">
        <v>2</v>
      </c>
      <c r="H75" s="2133">
        <v>10</v>
      </c>
      <c r="I75" s="2173">
        <f t="shared" si="2984"/>
        <v>18</v>
      </c>
      <c r="J75" s="2161">
        <f t="shared" si="2985"/>
        <v>21.599999999999998</v>
      </c>
      <c r="K75" s="2162">
        <f t="shared" si="2986"/>
        <v>540</v>
      </c>
      <c r="L75" s="2135">
        <v>1.8999999999999999</v>
      </c>
      <c r="M75" s="2133">
        <v>10</v>
      </c>
      <c r="N75" s="2173">
        <f t="shared" si="2987"/>
        <v>17.100000000000001</v>
      </c>
      <c r="O75" s="2134">
        <f t="shared" si="2988"/>
        <v>20.52</v>
      </c>
      <c r="P75" s="2136">
        <f t="shared" si="2989"/>
        <v>513</v>
      </c>
      <c r="Q75" s="2135">
        <v>2</v>
      </c>
      <c r="R75" s="2133">
        <v>10</v>
      </c>
      <c r="S75" s="2120">
        <f t="shared" si="2992"/>
        <v>18</v>
      </c>
      <c r="T75" s="2134">
        <f t="shared" si="2990"/>
        <v>21.599999999999998</v>
      </c>
      <c r="U75" s="2137">
        <f t="shared" si="2991"/>
        <v>540</v>
      </c>
      <c r="V75" s="2174"/>
    </row>
    <row r="76" s="2154" customFormat="1" ht="15">
      <c r="A76" s="2155"/>
      <c r="B76" s="2164"/>
      <c r="C76" s="2157" t="s">
        <v>545</v>
      </c>
      <c r="D76" s="2158" t="s">
        <v>929</v>
      </c>
      <c r="E76" s="2157">
        <v>4</v>
      </c>
      <c r="F76" s="2159">
        <v>10</v>
      </c>
      <c r="G76" s="2132">
        <v>0</v>
      </c>
      <c r="H76" s="2133">
        <v>10</v>
      </c>
      <c r="I76" s="2160">
        <f t="shared" si="2984"/>
        <v>0</v>
      </c>
      <c r="J76" s="2161">
        <f t="shared" si="2985"/>
        <v>0</v>
      </c>
      <c r="K76" s="2162">
        <f t="shared" si="2986"/>
        <v>0</v>
      </c>
      <c r="L76" s="2135">
        <v>0</v>
      </c>
      <c r="M76" s="2133">
        <v>10</v>
      </c>
      <c r="N76" s="2160">
        <f t="shared" si="2987"/>
        <v>0</v>
      </c>
      <c r="O76" s="2134">
        <f t="shared" si="2988"/>
        <v>0</v>
      </c>
      <c r="P76" s="2136">
        <f t="shared" si="2989"/>
        <v>0</v>
      </c>
      <c r="Q76" s="2135">
        <v>0</v>
      </c>
      <c r="R76" s="2133">
        <v>10</v>
      </c>
      <c r="S76" s="2120">
        <f t="shared" si="2992"/>
        <v>0</v>
      </c>
      <c r="T76" s="2134">
        <f t="shared" si="2990"/>
        <v>0</v>
      </c>
      <c r="U76" s="2137">
        <f t="shared" si="2991"/>
        <v>0</v>
      </c>
      <c r="V76" s="2174"/>
    </row>
    <row r="77" s="2154" customFormat="1" ht="15">
      <c r="A77" s="2155">
        <v>41</v>
      </c>
      <c r="B77" s="2164" t="s">
        <v>443</v>
      </c>
      <c r="C77" s="2157" t="s">
        <v>531</v>
      </c>
      <c r="D77" s="2158" t="s">
        <v>929</v>
      </c>
      <c r="E77" s="2157">
        <v>4</v>
      </c>
      <c r="F77" s="2159">
        <v>10</v>
      </c>
      <c r="G77" s="2132">
        <v>1.8</v>
      </c>
      <c r="H77" s="2133">
        <v>10</v>
      </c>
      <c r="I77" s="2160">
        <f t="shared" si="2984"/>
        <v>16.199999999999999</v>
      </c>
      <c r="J77" s="2161">
        <f t="shared" si="2985"/>
        <v>19.439999999999998</v>
      </c>
      <c r="K77" s="2162">
        <f t="shared" si="2986"/>
        <v>485.99999999999994</v>
      </c>
      <c r="L77" s="2135">
        <v>1.8</v>
      </c>
      <c r="M77" s="2133">
        <v>10</v>
      </c>
      <c r="N77" s="2160">
        <f t="shared" si="2987"/>
        <v>16.199999999999999</v>
      </c>
      <c r="O77" s="2134">
        <f t="shared" si="2988"/>
        <v>19.439999999999998</v>
      </c>
      <c r="P77" s="2136">
        <f t="shared" si="2989"/>
        <v>485.99999999999994</v>
      </c>
      <c r="Q77" s="2135">
        <v>1.8</v>
      </c>
      <c r="R77" s="2133">
        <v>10</v>
      </c>
      <c r="S77" s="2120">
        <f t="shared" si="2992"/>
        <v>16.199999999999999</v>
      </c>
      <c r="T77" s="2134">
        <f t="shared" si="2990"/>
        <v>19.439999999999998</v>
      </c>
      <c r="U77" s="2137">
        <f t="shared" si="2991"/>
        <v>485.99999999999994</v>
      </c>
      <c r="V77" s="2174"/>
    </row>
    <row r="78" s="2154" customFormat="1" ht="15">
      <c r="A78" s="2175"/>
      <c r="B78" s="2176"/>
      <c r="C78" s="2177" t="s">
        <v>545</v>
      </c>
      <c r="D78" s="2178" t="s">
        <v>929</v>
      </c>
      <c r="E78" s="2177">
        <v>4</v>
      </c>
      <c r="F78" s="2179">
        <v>10</v>
      </c>
      <c r="G78" s="2180">
        <v>0</v>
      </c>
      <c r="H78" s="2181">
        <v>10</v>
      </c>
      <c r="I78" s="2182">
        <v>0</v>
      </c>
      <c r="J78" s="2161">
        <f t="shared" si="2985"/>
        <v>0</v>
      </c>
      <c r="K78" s="2183">
        <f t="shared" si="2986"/>
        <v>0</v>
      </c>
      <c r="L78" s="2184">
        <v>0</v>
      </c>
      <c r="M78" s="2181">
        <v>10</v>
      </c>
      <c r="N78" s="2182">
        <v>0</v>
      </c>
      <c r="O78" s="2134">
        <f t="shared" si="2988"/>
        <v>0</v>
      </c>
      <c r="P78" s="2136">
        <f t="shared" si="2989"/>
        <v>0</v>
      </c>
      <c r="Q78" s="2184">
        <v>0</v>
      </c>
      <c r="R78" s="2181">
        <v>10</v>
      </c>
      <c r="S78" s="2185">
        <f t="shared" si="2992"/>
        <v>0</v>
      </c>
      <c r="T78" s="2186">
        <f t="shared" si="2990"/>
        <v>0</v>
      </c>
      <c r="U78" s="2187">
        <f t="shared" si="2991"/>
        <v>0</v>
      </c>
      <c r="V78" s="2188"/>
    </row>
    <row r="79">
      <c r="L79" s="2072"/>
      <c r="M79" s="2072"/>
      <c r="N79" s="2072"/>
      <c r="O79" s="2072"/>
      <c r="Q79" s="2072"/>
      <c r="S79" s="2072"/>
      <c r="T79" s="2072"/>
    </row>
    <row r="80">
      <c r="Q80" s="2072"/>
      <c r="S80" s="2072"/>
      <c r="T80" s="2072"/>
    </row>
  </sheetData>
  <mergeCells count="79">
    <mergeCell ref="A3:U3"/>
    <mergeCell ref="A4:A7"/>
    <mergeCell ref="B4:B7"/>
    <mergeCell ref="C4:C7"/>
    <mergeCell ref="D4:D7"/>
    <mergeCell ref="E4:E5"/>
    <mergeCell ref="F4:F5"/>
    <mergeCell ref="G4:K4"/>
    <mergeCell ref="L4:P4"/>
    <mergeCell ref="Q4:U4"/>
    <mergeCell ref="K5:K6"/>
    <mergeCell ref="P5:P6"/>
    <mergeCell ref="U5:U6"/>
    <mergeCell ref="A8:A9"/>
    <mergeCell ref="B8:B9"/>
    <mergeCell ref="A10:A11"/>
    <mergeCell ref="B10:B11"/>
    <mergeCell ref="A12:A13"/>
    <mergeCell ref="B12:B13"/>
    <mergeCell ref="A14:A15"/>
    <mergeCell ref="B14:B15"/>
    <mergeCell ref="A16:A17"/>
    <mergeCell ref="B16:B17"/>
    <mergeCell ref="A18:A19"/>
    <mergeCell ref="B18:B19"/>
    <mergeCell ref="A20:A21"/>
    <mergeCell ref="B20:B21"/>
    <mergeCell ref="A22:A23"/>
    <mergeCell ref="B22:B23"/>
    <mergeCell ref="A24:A25"/>
    <mergeCell ref="B24:B25"/>
    <mergeCell ref="A26:A27"/>
    <mergeCell ref="B26:B27"/>
    <mergeCell ref="A28:A29"/>
    <mergeCell ref="B28:B29"/>
    <mergeCell ref="A30:A31"/>
    <mergeCell ref="B30:B31"/>
    <mergeCell ref="A32:A35"/>
    <mergeCell ref="B32:B35"/>
    <mergeCell ref="A36:A37"/>
    <mergeCell ref="B36:B37"/>
    <mergeCell ref="A38:A39"/>
    <mergeCell ref="B38:B39"/>
    <mergeCell ref="A40:A41"/>
    <mergeCell ref="B40:B41"/>
    <mergeCell ref="A42:A43"/>
    <mergeCell ref="B42:B43"/>
    <mergeCell ref="A44:A45"/>
    <mergeCell ref="B44:B45"/>
    <mergeCell ref="A46:A47"/>
    <mergeCell ref="B46:B47"/>
    <mergeCell ref="A49:A50"/>
    <mergeCell ref="B49:B50"/>
    <mergeCell ref="A51:A52"/>
    <mergeCell ref="B51:B52"/>
    <mergeCell ref="A55:A56"/>
    <mergeCell ref="B55:B56"/>
    <mergeCell ref="A57:A58"/>
    <mergeCell ref="B57:B58"/>
    <mergeCell ref="A59:A60"/>
    <mergeCell ref="B59:B60"/>
    <mergeCell ref="A61:A62"/>
    <mergeCell ref="B61:B62"/>
    <mergeCell ref="A63:A64"/>
    <mergeCell ref="B63:B64"/>
    <mergeCell ref="A65:A66"/>
    <mergeCell ref="B65:B66"/>
    <mergeCell ref="A67:A68"/>
    <mergeCell ref="B67:B68"/>
    <mergeCell ref="A69:A70"/>
    <mergeCell ref="B69:B70"/>
    <mergeCell ref="A71:A72"/>
    <mergeCell ref="B71:B72"/>
    <mergeCell ref="A73:A74"/>
    <mergeCell ref="B73:B74"/>
    <mergeCell ref="A75:A76"/>
    <mergeCell ref="B75:B76"/>
    <mergeCell ref="A77:A78"/>
    <mergeCell ref="B77:B78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>ДС БЭС</Company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Диспетчер</dc:creator>
  <cp:revision>23</cp:revision>
  <dcterms:created xsi:type="dcterms:W3CDTF">2007-06-27T12:09:11Z</dcterms:created>
  <dcterms:modified xsi:type="dcterms:W3CDTF">2025-02-13T08:25:27Z</dcterms:modified>
</cp:coreProperties>
</file>